
<file path=[Content_Types].xml><?xml version="1.0" encoding="utf-8"?>
<Types xmlns="http://schemas.openxmlformats.org/package/2006/content-types">
  <Default Extension="bin" ContentType="application/vnd.openxmlformats-officedocument.spreadsheetml.printerSettings"/>
  <Default Extension="gif" ContentType="image/gif"/>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comments1.xml" ContentType="application/vnd.openxmlformats-officedocument.spreadsheetml.comments+xml"/>
  <Override PartName="/xl/tables/table5.xml" ContentType="application/vnd.openxmlformats-officedocument.spreadsheetml.table+xml"/>
  <Override PartName="/xl/comments2.xml" ContentType="application/vnd.openxmlformats-officedocument.spreadsheetml.comments+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comments3.xml" ContentType="application/vnd.openxmlformats-officedocument.spreadsheetml.comments+xml"/>
  <Override PartName="/xl/drawings/drawing6.xml" ContentType="application/vnd.openxmlformats-officedocument.drawing+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comments4.xml" ContentType="application/vnd.openxmlformats-officedocument.spreadsheetml.comments+xml"/>
  <Override PartName="/xl/drawings/drawing7.xml" ContentType="application/vnd.openxmlformats-officedocument.drawing+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comments5.xml" ContentType="application/vnd.openxmlformats-officedocument.spreadsheetml.comments+xml"/>
  <Override PartName="/xl/drawings/drawing8.xml" ContentType="application/vnd.openxmlformats-officedocument.drawing+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drawings/drawing9.xml" ContentType="application/vnd.openxmlformats-officedocument.drawing+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drawings/drawing10.xml" ContentType="application/vnd.openxmlformats-officedocument.drawing+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comments6.xml" ContentType="application/vnd.openxmlformats-officedocument.spreadsheetml.comments+xml"/>
  <Override PartName="/xl/tables/table42.xml" ContentType="application/vnd.openxmlformats-officedocument.spreadsheetml.table+xml"/>
  <Override PartName="/xl/drawings/drawing11.xml" ContentType="application/vnd.openxmlformats-officedocument.drawing+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tables/table59.xml" ContentType="application/vnd.openxmlformats-officedocument.spreadsheetml.table+xml"/>
  <Override PartName="/xl/tables/table60.xml" ContentType="application/vnd.openxmlformats-officedocument.spreadsheetml.table+xml"/>
  <Override PartName="/xl/tables/table61.xml" ContentType="application/vnd.openxmlformats-officedocument.spreadsheetml.table+xml"/>
  <Override PartName="/xl/tables/table62.xml" ContentType="application/vnd.openxmlformats-officedocument.spreadsheetml.table+xml"/>
  <Override PartName="/xl/tables/table63.xml" ContentType="application/vnd.openxmlformats-officedocument.spreadsheetml.table+xml"/>
  <Override PartName="/xl/tables/table64.xml" ContentType="application/vnd.openxmlformats-officedocument.spreadsheetml.table+xml"/>
  <Override PartName="/xl/tables/table65.xml" ContentType="application/vnd.openxmlformats-officedocument.spreadsheetml.table+xml"/>
  <Override PartName="/xl/tables/table66.xml" ContentType="application/vnd.openxmlformats-officedocument.spreadsheetml.table+xml"/>
  <Override PartName="/xl/tables/table67.xml" ContentType="application/vnd.openxmlformats-officedocument.spreadsheetml.table+xml"/>
  <Override PartName="/xl/tables/table68.xml" ContentType="application/vnd.openxmlformats-officedocument.spreadsheetml.table+xml"/>
  <Override PartName="/xl/tables/table69.xml" ContentType="application/vnd.openxmlformats-officedocument.spreadsheetml.table+xml"/>
  <Override PartName="/xl/tables/table70.xml" ContentType="application/vnd.openxmlformats-officedocument.spreadsheetml.table+xml"/>
  <Override PartName="/xl/tables/table71.xml" ContentType="application/vnd.openxmlformats-officedocument.spreadsheetml.table+xml"/>
  <Override PartName="/xl/tables/table72.xml" ContentType="application/vnd.openxmlformats-officedocument.spreadsheetml.table+xml"/>
  <Override PartName="/xl/tables/table73.xml" ContentType="application/vnd.openxmlformats-officedocument.spreadsheetml.table+xml"/>
  <Override PartName="/xl/tables/table74.xml" ContentType="application/vnd.openxmlformats-officedocument.spreadsheetml.table+xml"/>
  <Override PartName="/xl/tables/table75.xml" ContentType="application/vnd.openxmlformats-officedocument.spreadsheetml.table+xml"/>
  <Override PartName="/xl/tables/table76.xml" ContentType="application/vnd.openxmlformats-officedocument.spreadsheetml.table+xml"/>
  <Override PartName="/xl/drawings/drawing12.xml" ContentType="application/vnd.openxmlformats-officedocument.drawing+xml"/>
  <Override PartName="/xl/tables/table77.xml" ContentType="application/vnd.openxmlformats-officedocument.spreadsheetml.table+xml"/>
  <Override PartName="/xl/calcChain.xml" ContentType="application/vnd.openxmlformats-officedocument.spreadsheetml.calcChain+xml"/>
  <Override PartName="/xl/webextensions/taskpanes.xml" ContentType="application/vnd.ms-office.webextensiontaskpanes+xml"/>
  <Override PartName="/xl/webextensions/webextension1.xml" ContentType="application/vnd.ms-office.webextension+xml"/>
  <Override PartName="/xl/webextensions/webextension2.xml" ContentType="application/vnd.ms-office.webextensi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11/relationships/webextensiontaskpanes" Target="xl/webextensions/taskpanes.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425"/>
  <workbookPr codeName="ЦяКнига" defaultThemeVersion="166925"/>
  <mc:AlternateContent xmlns:mc="http://schemas.openxmlformats.org/markup-compatibility/2006">
    <mc:Choice Requires="x15">
      <x15ac:absPath xmlns:x15ac="http://schemas.microsoft.com/office/spreadsheetml/2010/11/ac" url="https://d.docs.live.net/4050d6280c872bd7/TRPG/ZZ_TOOLS/Adventurers League Online/My work in AL/WATERDEEP TABLES/"/>
    </mc:Choice>
  </mc:AlternateContent>
  <xr:revisionPtr revIDLastSave="0" documentId="8_{0D99B586-D486-43C3-8CB5-F0E9710EE331}" xr6:coauthVersionLast="43" xr6:coauthVersionMax="43" xr10:uidLastSave="{00000000-0000-0000-0000-000000000000}"/>
  <bookViews>
    <workbookView xWindow="19080" yWindow="-120" windowWidth="20730" windowHeight="10845" firstSheet="4" activeTab="9" xr2:uid="{00000000-000D-0000-FFFF-FFFF00000000}"/>
  </bookViews>
  <sheets>
    <sheet name="Master Sheet" sheetId="67" state="hidden" r:id="rId1"/>
    <sheet name="00_LUNAR_CYCLE" sheetId="47" state="hidden" r:id="rId2"/>
    <sheet name="Noble Families" sheetId="68" state="hidden" r:id="rId3"/>
    <sheet name="Table_of_contents" sheetId="19" state="hidden" r:id="rId4"/>
    <sheet name="01_CalendarV1" sheetId="32" r:id="rId5"/>
    <sheet name="01_CalendarV2" sheetId="35" r:id="rId6"/>
    <sheet name="01_HOLIDAYS" sheetId="40" r:id="rId7"/>
    <sheet name="Аркуш5" sheetId="51" state="hidden" r:id="rId8"/>
    <sheet name="02FOLK" sheetId="24" r:id="rId9"/>
    <sheet name="02NOBLES" sheetId="1" r:id="rId10"/>
    <sheet name="NOBLES 3E" sheetId="2" state="hidden" r:id="rId11"/>
    <sheet name="02LANDMARKS" sheetId="50" state="hidden" r:id="rId12"/>
    <sheet name="02ORG" sheetId="9" r:id="rId13"/>
    <sheet name="03_ARMED_FORCES" sheetId="6" r:id="rId14"/>
    <sheet name="02VG" sheetId="17" r:id="rId15"/>
    <sheet name="02BUILD" sheetId="5" r:id="rId16"/>
    <sheet name="02_LIVING_WATERDEEP" sheetId="52" state="hidden" r:id="rId17"/>
    <sheet name="09_MISC" sheetId="3" state="hidden" r:id="rId18"/>
    <sheet name="06PRESSBOOKS" sheetId="18" r:id="rId19"/>
    <sheet name="07CODELEGAL" sheetId="21" r:id="rId20"/>
    <sheet name="08CF" sheetId="13" r:id="rId21"/>
    <sheet name="08_01" sheetId="41" state="hidden" r:id="rId22"/>
    <sheet name="08_wines" sheetId="42" r:id="rId23"/>
    <sheet name="Аркуш1" sheetId="55" state="hidden" r:id="rId24"/>
    <sheet name="09_gang generator" sheetId="25" state="hidden" r:id="rId25"/>
    <sheet name="09_MATERIAL COMPONENTS" sheetId="39" state="hidden" r:id="rId26"/>
    <sheet name="09_RANDOMIZERS" sheetId="8" state="hidden" r:id="rId27"/>
    <sheet name="09_Durnan's_guide_to_taverns" sheetId="49" state="hidden" r:id="rId28"/>
    <sheet name="09ENC" sheetId="43" r:id="rId29"/>
    <sheet name="0Z" sheetId="23" state="hidden" r:id="rId30"/>
    <sheet name="00LANG" sheetId="31" r:id="rId31"/>
    <sheet name="00NAMES" sheetId="37" state="hidden" r:id="rId32"/>
    <sheet name="0Z__" sheetId="44" state="hidden" r:id="rId33"/>
    <sheet name="HISTORY" sheetId="29" state="hidden" r:id="rId34"/>
    <sheet name="LORDS OF WATERDEEP" sheetId="20" state="hidden" r:id="rId35"/>
  </sheets>
  <definedNames>
    <definedName name="___INDEX_SHEET___ASAP_Utilities">#REF!</definedName>
    <definedName name="_xlnm._FilterDatabase" localSheetId="6" hidden="1">'01_HOLIDAYS'!$J$7:$R$182</definedName>
    <definedName name="_xlnm._FilterDatabase" localSheetId="16" hidden="1">'02_LIVING_WATERDEEP'!$A$1:$M$118</definedName>
    <definedName name="_xlnm._FilterDatabase" localSheetId="15" hidden="1">'02BUILD'!$F$3:$AP$826</definedName>
    <definedName name="_xlnm._FilterDatabase" localSheetId="9" hidden="1">'02NOBLES'!$A$3:$AM$116</definedName>
    <definedName name="_xlnm._FilterDatabase" localSheetId="12" hidden="1">'02ORG'!$G$3:$Y$46</definedName>
    <definedName name="_xlnm._FilterDatabase" localSheetId="14" hidden="1">'02VG'!$A$3:$L$310</definedName>
    <definedName name="_xlnm._FilterDatabase" localSheetId="26" hidden="1">'09_RANDOMIZERS'!$F$3:$N$123</definedName>
    <definedName name="Aurora_s_Catalog">'08CF'!$AE$1</definedName>
    <definedName name="Aurora_s_Catalog_LINK">'08CF'!$AE$1</definedName>
    <definedName name="Auroras_Catalog">'08CF'!$AE$1</definedName>
    <definedName name="Author" localSheetId="17">'09_MISC'!$AO$317</definedName>
    <definedName name="Average__Prices_for_Goods__Services_in_Waterdeep">'08CF'!$AP$2</definedName>
    <definedName name="average_prices_LINK">'08CF'!$AP$2</definedName>
    <definedName name="bookmark0" localSheetId="26">'09_RANDOMIZERS'!$EW$3</definedName>
    <definedName name="bookmark15" localSheetId="27">'09_Durnan''s_guide_to_taverns'!$Y$3</definedName>
    <definedName name="bookmark21" localSheetId="27">'09_Durnan''s_guide_to_taverns'!$AH$3</definedName>
    <definedName name="bookmark27" localSheetId="27">'09_Durnan''s_guide_to_taverns'!$AK$3</definedName>
    <definedName name="bookmark30" localSheetId="27">'09_Durnan''s_guide_to_taverns'!$AN$3</definedName>
    <definedName name="bookmark39" localSheetId="27">'09_Durnan''s_guide_to_taverns'!$BJ$3</definedName>
    <definedName name="bookmark50" localSheetId="27">'09_Durnan''s_guide_to_taverns'!$CE$3</definedName>
    <definedName name="bookmark9" localSheetId="14">'02VG'!$A$297</definedName>
    <definedName name="Coinage_link">'08CF'!$F$3</definedName>
    <definedName name="drugs_LINK">'08CF'!$Q$1</definedName>
    <definedName name="Eatiel" localSheetId="8">'02FOLK'!$BJ$15</definedName>
    <definedName name="Endless_Chapbooks" localSheetId="18">'06PRESSBOOKS'!#REF!</definedName>
    <definedName name="Engelvaer.27s_Poison_and_Sickness_Remedies" localSheetId="18">'06PRESSBOOKS'!#REF!</definedName>
    <definedName name="Ennin_of_Everlund" localSheetId="8">'02FOLK'!$BI$15</definedName>
    <definedName name="goods_services_1_LINK">'08CF'!$AM$1</definedName>
    <definedName name="goods_services_2_LINK">'08CF'!$BA$1</definedName>
    <definedName name="Hardo_Sprouttiller" localSheetId="8">'02FOLK'!$BL$15</definedName>
    <definedName name="Herbs_of_the_North_and_How_to_Recognize_Them" localSheetId="18">'06PRESSBOOKS'!#REF!</definedName>
    <definedName name="hirelings_LINK">'08CF'!$BI$1</definedName>
    <definedName name="LANGUAGES_LINK">'00LANG'!$A$2</definedName>
    <definedName name="Lavah_the_Eldest" localSheetId="8">'02FOLK'!$BK$15</definedName>
    <definedName name="Mare_Diemhin" localSheetId="8">'02FOLK'!$BM$15</definedName>
    <definedName name="medici_LINK">'08CF'!$BW$1</definedName>
    <definedName name="Nargeth.27s_Roving_Eye.2C_and_the_Wonders_It_Witnessed" localSheetId="18">'06PRESSBOOKS'!#REF!</definedName>
    <definedName name="poisons_LINK">'08CF'!$BP$1</definedName>
    <definedName name="PRICING">'08CF'!$AP$17</definedName>
    <definedName name="Production_of_Chapbooks" localSheetId="18">'06PRESSBOOKS'!#REF!</definedName>
    <definedName name="SOURCES">'09_MISC'!$Z$3:$Z$29</definedName>
    <definedName name="Taxes_link">'08CF'!$F$18</definedName>
    <definedName name="The_Dark_Dragon" localSheetId="18">'06PRESSBOOKS'!#REF!</definedName>
    <definedName name="The_Mystery_of_The_Black_Spur" localSheetId="18">'06PRESSBOOKS'!#REF!</definedName>
    <definedName name="The_Ramath_Saga" localSheetId="18">'06PRESSBOOKS'!#REF!</definedName>
    <definedName name="Titles_of_Note" localSheetId="18">'06PRESSBOOKS'!#REF!</definedName>
    <definedName name="TOC_PricesNTaxes">'08CF'!$A$2</definedName>
    <definedName name="WATERDEEP_ENVIRONS">'09_MISC'!$G$2</definedName>
    <definedName name="WaterdeepLocationBuilding">#REF!</definedName>
    <definedName name="WaterdeepLocationName">#REF!</definedName>
    <definedName name="WaterdeepLocationNotes">#REF!</definedName>
    <definedName name="WaterdeepLocationType">#REF!</definedName>
    <definedName name="WaterdeepLocationWard">#REF!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L33" i="1" l="1"/>
  <c r="AA33" i="1"/>
  <c r="Y33" i="1"/>
  <c r="W33" i="1"/>
  <c r="D98" i="1"/>
  <c r="S745" i="5"/>
  <c r="AW745" i="5"/>
  <c r="AX745" i="5"/>
  <c r="X745" i="5" s="1"/>
  <c r="AY745" i="5"/>
  <c r="AZ745" i="5"/>
  <c r="Z745" i="5" s="1"/>
  <c r="BA745" i="5"/>
  <c r="AA745" i="5" s="1"/>
  <c r="BB745" i="5"/>
  <c r="BC745" i="5"/>
  <c r="S746" i="5"/>
  <c r="AW746" i="5"/>
  <c r="AX746" i="5"/>
  <c r="X746" i="5" s="1"/>
  <c r="AY746" i="5"/>
  <c r="AZ746" i="5"/>
  <c r="Z746" i="5" s="1"/>
  <c r="BA746" i="5"/>
  <c r="AA746" i="5" s="1"/>
  <c r="BB746" i="5"/>
  <c r="BC746" i="5"/>
  <c r="S747" i="5"/>
  <c r="AW747" i="5"/>
  <c r="AX747" i="5"/>
  <c r="X747" i="5" s="1"/>
  <c r="AY747" i="5"/>
  <c r="AZ747" i="5"/>
  <c r="BA747" i="5"/>
  <c r="AA747" i="5" s="1"/>
  <c r="BB747" i="5"/>
  <c r="BC747" i="5"/>
  <c r="S748" i="5"/>
  <c r="AW748" i="5"/>
  <c r="AX748" i="5"/>
  <c r="X748" i="5" s="1"/>
  <c r="AY748" i="5"/>
  <c r="AZ748" i="5"/>
  <c r="Z748" i="5" s="1"/>
  <c r="BA748" i="5"/>
  <c r="AA748" i="5" s="1"/>
  <c r="BB748" i="5"/>
  <c r="BC748" i="5"/>
  <c r="S739" i="5"/>
  <c r="AW739" i="5"/>
  <c r="AX739" i="5"/>
  <c r="X739" i="5" s="1"/>
  <c r="AY739" i="5"/>
  <c r="AZ739" i="5"/>
  <c r="Z739" i="5" s="1"/>
  <c r="BA739" i="5"/>
  <c r="AA739" i="5" s="1"/>
  <c r="BB739" i="5"/>
  <c r="BC739" i="5"/>
  <c r="S740" i="5"/>
  <c r="AW740" i="5"/>
  <c r="AX740" i="5"/>
  <c r="X740" i="5" s="1"/>
  <c r="AY740" i="5"/>
  <c r="AZ740" i="5"/>
  <c r="Z740" i="5" s="1"/>
  <c r="BA740" i="5"/>
  <c r="AA740" i="5" s="1"/>
  <c r="BB740" i="5"/>
  <c r="BC740" i="5"/>
  <c r="S741" i="5"/>
  <c r="AW741" i="5"/>
  <c r="AX741" i="5"/>
  <c r="X741" i="5" s="1"/>
  <c r="AY741" i="5"/>
  <c r="AZ741" i="5"/>
  <c r="Z741" i="5" s="1"/>
  <c r="BA741" i="5"/>
  <c r="AA741" i="5" s="1"/>
  <c r="BB741" i="5"/>
  <c r="BC741" i="5"/>
  <c r="S742" i="5"/>
  <c r="AW742" i="5"/>
  <c r="AX742" i="5"/>
  <c r="X742" i="5" s="1"/>
  <c r="AY742" i="5"/>
  <c r="AZ742" i="5"/>
  <c r="Z742" i="5" s="1"/>
  <c r="BA742" i="5"/>
  <c r="AA742" i="5" s="1"/>
  <c r="BB742" i="5"/>
  <c r="BC742" i="5"/>
  <c r="S743" i="5"/>
  <c r="AW743" i="5"/>
  <c r="AX743" i="5"/>
  <c r="X743" i="5" s="1"/>
  <c r="AY743" i="5"/>
  <c r="AZ743" i="5"/>
  <c r="Z743" i="5" s="1"/>
  <c r="BA743" i="5"/>
  <c r="AA743" i="5" s="1"/>
  <c r="BB743" i="5"/>
  <c r="BC743" i="5"/>
  <c r="S744" i="5"/>
  <c r="AW744" i="5"/>
  <c r="AX744" i="5"/>
  <c r="X744" i="5" s="1"/>
  <c r="AY744" i="5"/>
  <c r="AZ744" i="5"/>
  <c r="Z744" i="5" s="1"/>
  <c r="BA744" i="5"/>
  <c r="AA744" i="5" s="1"/>
  <c r="BB744" i="5"/>
  <c r="BC744" i="5"/>
  <c r="S585" i="5"/>
  <c r="AW585" i="5"/>
  <c r="AX585" i="5"/>
  <c r="X585" i="5" s="1"/>
  <c r="AY585" i="5"/>
  <c r="AZ585" i="5"/>
  <c r="Z585" i="5" s="1"/>
  <c r="BA585" i="5"/>
  <c r="AA585" i="5" s="1"/>
  <c r="BB585" i="5"/>
  <c r="BC585" i="5"/>
  <c r="S586" i="5"/>
  <c r="AW586" i="5"/>
  <c r="AX586" i="5"/>
  <c r="X586" i="5" s="1"/>
  <c r="AY586" i="5"/>
  <c r="AZ586" i="5"/>
  <c r="Z586" i="5" s="1"/>
  <c r="BA586" i="5"/>
  <c r="AA586" i="5" s="1"/>
  <c r="BB586" i="5"/>
  <c r="BC586" i="5"/>
  <c r="S728" i="5"/>
  <c r="AW728" i="5"/>
  <c r="AX728" i="5"/>
  <c r="AY728" i="5"/>
  <c r="AZ728" i="5"/>
  <c r="Z728" i="5" s="1"/>
  <c r="BA728" i="5"/>
  <c r="AA728" i="5" s="1"/>
  <c r="BB728" i="5"/>
  <c r="BC728" i="5"/>
  <c r="S729" i="5"/>
  <c r="AW729" i="5"/>
  <c r="AX729" i="5"/>
  <c r="AY729" i="5"/>
  <c r="AZ729" i="5"/>
  <c r="Z729" i="5" s="1"/>
  <c r="BA729" i="5"/>
  <c r="AA729" i="5" s="1"/>
  <c r="BB729" i="5"/>
  <c r="BC729" i="5"/>
  <c r="S730" i="5"/>
  <c r="AW730" i="5"/>
  <c r="AX730" i="5"/>
  <c r="AY730" i="5"/>
  <c r="AZ730" i="5"/>
  <c r="Z730" i="5" s="1"/>
  <c r="BA730" i="5"/>
  <c r="AA730" i="5" s="1"/>
  <c r="BB730" i="5"/>
  <c r="BC730" i="5"/>
  <c r="S731" i="5"/>
  <c r="AW731" i="5"/>
  <c r="AX731" i="5"/>
  <c r="AY731" i="5"/>
  <c r="AZ731" i="5"/>
  <c r="Z731" i="5" s="1"/>
  <c r="BA731" i="5"/>
  <c r="AA731" i="5" s="1"/>
  <c r="BB731" i="5"/>
  <c r="BC731" i="5"/>
  <c r="S732" i="5"/>
  <c r="AW732" i="5"/>
  <c r="AX732" i="5"/>
  <c r="AY732" i="5"/>
  <c r="AZ732" i="5"/>
  <c r="Z732" i="5" s="1"/>
  <c r="BA732" i="5"/>
  <c r="AA732" i="5" s="1"/>
  <c r="BB732" i="5"/>
  <c r="BC732" i="5"/>
  <c r="S733" i="5"/>
  <c r="AW733" i="5"/>
  <c r="AX733" i="5"/>
  <c r="AY733" i="5"/>
  <c r="AZ733" i="5"/>
  <c r="Z733" i="5" s="1"/>
  <c r="BA733" i="5"/>
  <c r="AA733" i="5" s="1"/>
  <c r="BB733" i="5"/>
  <c r="BC733" i="5"/>
  <c r="S734" i="5"/>
  <c r="AW734" i="5"/>
  <c r="AX734" i="5"/>
  <c r="AY734" i="5"/>
  <c r="AZ734" i="5"/>
  <c r="Z734" i="5" s="1"/>
  <c r="BA734" i="5"/>
  <c r="AA734" i="5" s="1"/>
  <c r="BB734" i="5"/>
  <c r="BC734" i="5"/>
  <c r="S735" i="5"/>
  <c r="AW735" i="5"/>
  <c r="AX735" i="5"/>
  <c r="AY735" i="5"/>
  <c r="AZ735" i="5"/>
  <c r="Z735" i="5" s="1"/>
  <c r="BA735" i="5"/>
  <c r="AA735" i="5" s="1"/>
  <c r="BB735" i="5"/>
  <c r="BC735" i="5"/>
  <c r="S736" i="5"/>
  <c r="AW736" i="5"/>
  <c r="AX736" i="5"/>
  <c r="AY736" i="5"/>
  <c r="AZ736" i="5"/>
  <c r="Z736" i="5" s="1"/>
  <c r="BA736" i="5"/>
  <c r="AA736" i="5" s="1"/>
  <c r="BB736" i="5"/>
  <c r="BC736" i="5"/>
  <c r="S502" i="5" l="1"/>
  <c r="AW502" i="5"/>
  <c r="AX502" i="5"/>
  <c r="AY502" i="5"/>
  <c r="AZ502" i="5"/>
  <c r="Z502" i="5" s="1"/>
  <c r="BA502" i="5"/>
  <c r="AA502" i="5" s="1"/>
  <c r="BB502" i="5"/>
  <c r="BC502" i="5"/>
  <c r="S503" i="5"/>
  <c r="AW503" i="5"/>
  <c r="AX503" i="5"/>
  <c r="AY503" i="5"/>
  <c r="AZ503" i="5"/>
  <c r="Z503" i="5" s="1"/>
  <c r="BA503" i="5"/>
  <c r="AA503" i="5" s="1"/>
  <c r="BB503" i="5"/>
  <c r="BC503" i="5"/>
  <c r="S504" i="5"/>
  <c r="AW504" i="5"/>
  <c r="AX504" i="5"/>
  <c r="AY504" i="5"/>
  <c r="AZ504" i="5"/>
  <c r="Z504" i="5" s="1"/>
  <c r="BA504" i="5"/>
  <c r="AA504" i="5" s="1"/>
  <c r="BB504" i="5"/>
  <c r="BC504" i="5"/>
  <c r="S505" i="5"/>
  <c r="AW505" i="5"/>
  <c r="AX505" i="5"/>
  <c r="AY505" i="5"/>
  <c r="AZ505" i="5"/>
  <c r="Z505" i="5" s="1"/>
  <c r="BA505" i="5"/>
  <c r="AA505" i="5" s="1"/>
  <c r="BB505" i="5"/>
  <c r="BC505" i="5"/>
  <c r="S506" i="5"/>
  <c r="AW506" i="5"/>
  <c r="AX506" i="5"/>
  <c r="AY506" i="5"/>
  <c r="AZ506" i="5"/>
  <c r="Z506" i="5" s="1"/>
  <c r="BA506" i="5"/>
  <c r="AA506" i="5" s="1"/>
  <c r="BB506" i="5"/>
  <c r="BC506" i="5"/>
  <c r="S507" i="5"/>
  <c r="AW507" i="5"/>
  <c r="AX507" i="5"/>
  <c r="AY507" i="5"/>
  <c r="AZ507" i="5"/>
  <c r="Z507" i="5" s="1"/>
  <c r="BA507" i="5"/>
  <c r="AA507" i="5" s="1"/>
  <c r="BB507" i="5"/>
  <c r="BC507" i="5"/>
  <c r="S508" i="5"/>
  <c r="AW508" i="5"/>
  <c r="AX508" i="5"/>
  <c r="AY508" i="5"/>
  <c r="AZ508" i="5"/>
  <c r="Z508" i="5" s="1"/>
  <c r="BA508" i="5"/>
  <c r="AA508" i="5" s="1"/>
  <c r="BB508" i="5"/>
  <c r="BC508" i="5"/>
  <c r="S509" i="5"/>
  <c r="AW509" i="5"/>
  <c r="AX509" i="5"/>
  <c r="AY509" i="5"/>
  <c r="AZ509" i="5"/>
  <c r="Z509" i="5" s="1"/>
  <c r="BA509" i="5"/>
  <c r="AA509" i="5" s="1"/>
  <c r="BB509" i="5"/>
  <c r="BC509" i="5"/>
  <c r="S510" i="5"/>
  <c r="AW510" i="5"/>
  <c r="AX510" i="5"/>
  <c r="AY510" i="5"/>
  <c r="AZ510" i="5"/>
  <c r="Z510" i="5" s="1"/>
  <c r="BA510" i="5"/>
  <c r="AA510" i="5" s="1"/>
  <c r="BB510" i="5"/>
  <c r="BC510" i="5"/>
  <c r="S511" i="5"/>
  <c r="AW511" i="5"/>
  <c r="AX511" i="5"/>
  <c r="AY511" i="5"/>
  <c r="AZ511" i="5"/>
  <c r="Z511" i="5" s="1"/>
  <c r="BA511" i="5"/>
  <c r="AA511" i="5" s="1"/>
  <c r="BB511" i="5"/>
  <c r="BC511" i="5"/>
  <c r="S512" i="5"/>
  <c r="AW512" i="5"/>
  <c r="AX512" i="5"/>
  <c r="AY512" i="5"/>
  <c r="AZ512" i="5"/>
  <c r="Z512" i="5" s="1"/>
  <c r="BA512" i="5"/>
  <c r="AA512" i="5" s="1"/>
  <c r="BB512" i="5"/>
  <c r="BC512" i="5"/>
  <c r="S513" i="5"/>
  <c r="AW513" i="5"/>
  <c r="AX513" i="5"/>
  <c r="AY513" i="5"/>
  <c r="AZ513" i="5"/>
  <c r="Z513" i="5" s="1"/>
  <c r="BA513" i="5"/>
  <c r="AA513" i="5" s="1"/>
  <c r="BB513" i="5"/>
  <c r="BC513" i="5"/>
  <c r="S514" i="5"/>
  <c r="AW514" i="5"/>
  <c r="AX514" i="5"/>
  <c r="AY514" i="5"/>
  <c r="AZ514" i="5"/>
  <c r="Z514" i="5" s="1"/>
  <c r="BA514" i="5"/>
  <c r="AA514" i="5" s="1"/>
  <c r="BB514" i="5"/>
  <c r="BC514" i="5"/>
  <c r="S515" i="5"/>
  <c r="AW515" i="5"/>
  <c r="AX515" i="5"/>
  <c r="AY515" i="5"/>
  <c r="AZ515" i="5"/>
  <c r="Z515" i="5" s="1"/>
  <c r="BA515" i="5"/>
  <c r="AA515" i="5" s="1"/>
  <c r="BB515" i="5"/>
  <c r="BC515" i="5"/>
  <c r="S516" i="5"/>
  <c r="AW516" i="5"/>
  <c r="AX516" i="5"/>
  <c r="AY516" i="5"/>
  <c r="AZ516" i="5"/>
  <c r="Z516" i="5" s="1"/>
  <c r="BA516" i="5"/>
  <c r="AA516" i="5" s="1"/>
  <c r="BB516" i="5"/>
  <c r="BC516" i="5"/>
  <c r="S517" i="5"/>
  <c r="AW517" i="5"/>
  <c r="AX517" i="5"/>
  <c r="AY517" i="5"/>
  <c r="AZ517" i="5"/>
  <c r="Z517" i="5" s="1"/>
  <c r="BA517" i="5"/>
  <c r="AA517" i="5" s="1"/>
  <c r="BB517" i="5"/>
  <c r="BC517" i="5"/>
  <c r="S518" i="5"/>
  <c r="AW518" i="5"/>
  <c r="AX518" i="5"/>
  <c r="AY518" i="5"/>
  <c r="AZ518" i="5"/>
  <c r="Z518" i="5" s="1"/>
  <c r="BA518" i="5"/>
  <c r="AA518" i="5" s="1"/>
  <c r="BB518" i="5"/>
  <c r="BC518" i="5"/>
  <c r="S519" i="5"/>
  <c r="AW519" i="5"/>
  <c r="AX519" i="5"/>
  <c r="AY519" i="5"/>
  <c r="AZ519" i="5"/>
  <c r="Z519" i="5" s="1"/>
  <c r="BA519" i="5"/>
  <c r="AA519" i="5" s="1"/>
  <c r="BB519" i="5"/>
  <c r="BC519" i="5"/>
  <c r="S715" i="5"/>
  <c r="AW715" i="5"/>
  <c r="AX715" i="5"/>
  <c r="AY715" i="5"/>
  <c r="AZ715" i="5"/>
  <c r="Z715" i="5" s="1"/>
  <c r="BA715" i="5"/>
  <c r="AA715" i="5" s="1"/>
  <c r="BB715" i="5"/>
  <c r="BC715" i="5"/>
  <c r="S716" i="5"/>
  <c r="AW716" i="5"/>
  <c r="AX716" i="5"/>
  <c r="AY716" i="5"/>
  <c r="AZ716" i="5"/>
  <c r="Z716" i="5" s="1"/>
  <c r="BA716" i="5"/>
  <c r="AA716" i="5" s="1"/>
  <c r="BB716" i="5"/>
  <c r="BC716" i="5"/>
  <c r="S717" i="5"/>
  <c r="AW717" i="5"/>
  <c r="AX717" i="5"/>
  <c r="AY717" i="5"/>
  <c r="AZ717" i="5"/>
  <c r="Z717" i="5" s="1"/>
  <c r="BA717" i="5"/>
  <c r="AA717" i="5" s="1"/>
  <c r="BB717" i="5"/>
  <c r="BC717" i="5"/>
  <c r="S718" i="5"/>
  <c r="AW718" i="5"/>
  <c r="AX718" i="5"/>
  <c r="AY718" i="5"/>
  <c r="AZ718" i="5"/>
  <c r="Z718" i="5" s="1"/>
  <c r="BA718" i="5"/>
  <c r="AA718" i="5" s="1"/>
  <c r="BB718" i="5"/>
  <c r="BC718" i="5"/>
  <c r="S719" i="5"/>
  <c r="AW719" i="5"/>
  <c r="AX719" i="5"/>
  <c r="AY719" i="5"/>
  <c r="AZ719" i="5"/>
  <c r="Z719" i="5" s="1"/>
  <c r="BA719" i="5"/>
  <c r="AA719" i="5" s="1"/>
  <c r="BB719" i="5"/>
  <c r="BC719" i="5"/>
  <c r="S720" i="5"/>
  <c r="AW720" i="5"/>
  <c r="AX720" i="5"/>
  <c r="AY720" i="5"/>
  <c r="AZ720" i="5"/>
  <c r="Z720" i="5" s="1"/>
  <c r="BA720" i="5"/>
  <c r="AA720" i="5" s="1"/>
  <c r="BB720" i="5"/>
  <c r="BC720" i="5"/>
  <c r="S721" i="5"/>
  <c r="AW721" i="5"/>
  <c r="AX721" i="5"/>
  <c r="AY721" i="5"/>
  <c r="AZ721" i="5"/>
  <c r="Z721" i="5" s="1"/>
  <c r="BA721" i="5"/>
  <c r="AA721" i="5" s="1"/>
  <c r="BB721" i="5"/>
  <c r="BC721" i="5"/>
  <c r="S722" i="5"/>
  <c r="AW722" i="5"/>
  <c r="AX722" i="5"/>
  <c r="AY722" i="5"/>
  <c r="AZ722" i="5"/>
  <c r="Z722" i="5" s="1"/>
  <c r="BA722" i="5"/>
  <c r="AA722" i="5" s="1"/>
  <c r="BB722" i="5"/>
  <c r="BC722" i="5"/>
  <c r="S723" i="5"/>
  <c r="AW723" i="5"/>
  <c r="AX723" i="5"/>
  <c r="AY723" i="5"/>
  <c r="AZ723" i="5"/>
  <c r="Z723" i="5" s="1"/>
  <c r="BA723" i="5"/>
  <c r="AA723" i="5" s="1"/>
  <c r="BB723" i="5"/>
  <c r="BC723" i="5"/>
  <c r="S724" i="5"/>
  <c r="AW724" i="5"/>
  <c r="AX724" i="5"/>
  <c r="AY724" i="5"/>
  <c r="AZ724" i="5"/>
  <c r="Z724" i="5" s="1"/>
  <c r="BA724" i="5"/>
  <c r="AA724" i="5" s="1"/>
  <c r="BB724" i="5"/>
  <c r="BC724" i="5"/>
  <c r="S725" i="5"/>
  <c r="AW725" i="5"/>
  <c r="AX725" i="5"/>
  <c r="AY725" i="5"/>
  <c r="AZ725" i="5"/>
  <c r="Z725" i="5" s="1"/>
  <c r="BA725" i="5"/>
  <c r="AA725" i="5" s="1"/>
  <c r="BB725" i="5"/>
  <c r="BC725" i="5"/>
  <c r="S726" i="5"/>
  <c r="AW726" i="5"/>
  <c r="AX726" i="5"/>
  <c r="AY726" i="5"/>
  <c r="AZ726" i="5"/>
  <c r="Z726" i="5" s="1"/>
  <c r="BA726" i="5"/>
  <c r="AA726" i="5" s="1"/>
  <c r="BB726" i="5"/>
  <c r="BC726" i="5"/>
  <c r="S727" i="5"/>
  <c r="AW727" i="5"/>
  <c r="AX727" i="5"/>
  <c r="AY727" i="5"/>
  <c r="AZ727" i="5"/>
  <c r="Z727" i="5" s="1"/>
  <c r="BA727" i="5"/>
  <c r="AA727" i="5" s="1"/>
  <c r="BB727" i="5"/>
  <c r="BC727" i="5"/>
  <c r="S737" i="5"/>
  <c r="AW737" i="5"/>
  <c r="AX737" i="5"/>
  <c r="AY737" i="5"/>
  <c r="AZ737" i="5"/>
  <c r="Z737" i="5" s="1"/>
  <c r="BA737" i="5"/>
  <c r="AA737" i="5" s="1"/>
  <c r="BB737" i="5"/>
  <c r="BC737" i="5"/>
  <c r="S738" i="5"/>
  <c r="AW738" i="5"/>
  <c r="AX738" i="5"/>
  <c r="AY738" i="5"/>
  <c r="AZ738" i="5"/>
  <c r="Z738" i="5" s="1"/>
  <c r="BA738" i="5"/>
  <c r="AA738" i="5" s="1"/>
  <c r="BB738" i="5"/>
  <c r="BC738" i="5"/>
  <c r="S90" i="5"/>
  <c r="AW90" i="5"/>
  <c r="AX90" i="5"/>
  <c r="AY90" i="5"/>
  <c r="AZ90" i="5"/>
  <c r="Z90" i="5" s="1"/>
  <c r="BA90" i="5"/>
  <c r="AA90" i="5" s="1"/>
  <c r="BB90" i="5"/>
  <c r="BC90" i="5"/>
  <c r="S91" i="5"/>
  <c r="AW91" i="5"/>
  <c r="AX91" i="5"/>
  <c r="AY91" i="5"/>
  <c r="AZ91" i="5"/>
  <c r="Z91" i="5" s="1"/>
  <c r="BA91" i="5"/>
  <c r="AA91" i="5" s="1"/>
  <c r="BB91" i="5"/>
  <c r="BC91" i="5"/>
  <c r="S92" i="5"/>
  <c r="AW92" i="5"/>
  <c r="AX92" i="5"/>
  <c r="AY92" i="5"/>
  <c r="AZ92" i="5"/>
  <c r="Z92" i="5" s="1"/>
  <c r="BA92" i="5"/>
  <c r="AA92" i="5" s="1"/>
  <c r="BB92" i="5"/>
  <c r="BC92" i="5"/>
  <c r="S93" i="5"/>
  <c r="AW93" i="5"/>
  <c r="AX93" i="5"/>
  <c r="AY93" i="5"/>
  <c r="AZ93" i="5"/>
  <c r="Z93" i="5" s="1"/>
  <c r="BA93" i="5"/>
  <c r="AA93" i="5" s="1"/>
  <c r="BB93" i="5"/>
  <c r="BC93" i="5"/>
  <c r="S712" i="5" l="1"/>
  <c r="AW712" i="5"/>
  <c r="AX712" i="5"/>
  <c r="AY712" i="5"/>
  <c r="AZ712" i="5"/>
  <c r="Z712" i="5" s="1"/>
  <c r="BA712" i="5"/>
  <c r="AA712" i="5" s="1"/>
  <c r="BB712" i="5"/>
  <c r="BC712" i="5"/>
  <c r="S713" i="5"/>
  <c r="AW713" i="5"/>
  <c r="AX713" i="5"/>
  <c r="AY713" i="5"/>
  <c r="AZ713" i="5"/>
  <c r="Z713" i="5" s="1"/>
  <c r="BA713" i="5"/>
  <c r="AA713" i="5" s="1"/>
  <c r="BB713" i="5"/>
  <c r="BC713" i="5"/>
  <c r="S714" i="5"/>
  <c r="AW714" i="5"/>
  <c r="AX714" i="5"/>
  <c r="AY714" i="5"/>
  <c r="AZ714" i="5"/>
  <c r="Z714" i="5" s="1"/>
  <c r="BA714" i="5"/>
  <c r="AA714" i="5" s="1"/>
  <c r="BB714" i="5"/>
  <c r="BC714" i="5"/>
  <c r="S711" i="5"/>
  <c r="AW711" i="5"/>
  <c r="AX711" i="5"/>
  <c r="AY711" i="5"/>
  <c r="AZ711" i="5"/>
  <c r="Z711" i="5" s="1"/>
  <c r="BA711" i="5"/>
  <c r="AA711" i="5" s="1"/>
  <c r="BB711" i="5"/>
  <c r="BC711" i="5"/>
  <c r="S710" i="5"/>
  <c r="AW710" i="5"/>
  <c r="AX710" i="5"/>
  <c r="AY710" i="5"/>
  <c r="AZ710" i="5"/>
  <c r="Z710" i="5" s="1"/>
  <c r="BA710" i="5"/>
  <c r="AA710" i="5" s="1"/>
  <c r="BB710" i="5"/>
  <c r="BC710" i="5"/>
  <c r="S709" i="5"/>
  <c r="AW709" i="5"/>
  <c r="AX709" i="5"/>
  <c r="AY709" i="5"/>
  <c r="AZ709" i="5"/>
  <c r="Z709" i="5" s="1"/>
  <c r="BA709" i="5"/>
  <c r="AA709" i="5" s="1"/>
  <c r="BB709" i="5"/>
  <c r="BC709" i="5"/>
  <c r="S708" i="5"/>
  <c r="AW708" i="5"/>
  <c r="AX708" i="5"/>
  <c r="AY708" i="5"/>
  <c r="AZ708" i="5"/>
  <c r="Z708" i="5" s="1"/>
  <c r="BA708" i="5"/>
  <c r="AA708" i="5" s="1"/>
  <c r="BB708" i="5"/>
  <c r="BC708" i="5"/>
  <c r="S706" i="5"/>
  <c r="AW706" i="5"/>
  <c r="AX706" i="5"/>
  <c r="AY706" i="5"/>
  <c r="AZ706" i="5"/>
  <c r="Z706" i="5" s="1"/>
  <c r="BA706" i="5"/>
  <c r="AA706" i="5" s="1"/>
  <c r="BB706" i="5"/>
  <c r="BC706" i="5"/>
  <c r="M76" i="68" l="1"/>
  <c r="M75" i="68"/>
  <c r="M74" i="68"/>
  <c r="M73" i="68"/>
  <c r="M72" i="68"/>
  <c r="M71" i="68"/>
  <c r="M70" i="68"/>
  <c r="M69" i="68"/>
  <c r="M68" i="68"/>
  <c r="M67" i="68"/>
  <c r="M66" i="68"/>
  <c r="M65" i="68"/>
  <c r="M64" i="68"/>
  <c r="M63" i="68"/>
  <c r="M62" i="68"/>
  <c r="M61" i="68"/>
  <c r="M60" i="68"/>
  <c r="M59" i="68"/>
  <c r="M58" i="68"/>
  <c r="M57" i="68"/>
  <c r="M56" i="68"/>
  <c r="M55" i="68"/>
  <c r="M54" i="68"/>
  <c r="M53" i="68"/>
  <c r="M52" i="68"/>
  <c r="M51" i="68"/>
  <c r="M50" i="68"/>
  <c r="M49" i="68"/>
  <c r="M48" i="68"/>
  <c r="M47" i="68"/>
  <c r="M46" i="68"/>
  <c r="M45" i="68"/>
  <c r="M44" i="68"/>
  <c r="M43" i="68"/>
  <c r="M42" i="68"/>
  <c r="M41" i="68"/>
  <c r="M40" i="68"/>
  <c r="M39" i="68"/>
  <c r="M38" i="68"/>
  <c r="M37" i="68"/>
  <c r="M36" i="68"/>
  <c r="M35" i="68"/>
  <c r="M34" i="68"/>
  <c r="M33" i="68"/>
  <c r="M32" i="68"/>
  <c r="M31" i="68"/>
  <c r="M30" i="68"/>
  <c r="M29" i="68"/>
  <c r="M28" i="68"/>
  <c r="M27" i="68"/>
  <c r="M26" i="68"/>
  <c r="M25" i="68"/>
  <c r="M24" i="68"/>
  <c r="M23" i="68"/>
  <c r="M22" i="68"/>
  <c r="M21" i="68"/>
  <c r="M20" i="68"/>
  <c r="M19" i="68"/>
  <c r="M18" i="68"/>
  <c r="M17" i="68"/>
  <c r="M16" i="68"/>
  <c r="M15" i="68"/>
  <c r="M14" i="68"/>
  <c r="M13" i="68"/>
  <c r="M12" i="68"/>
  <c r="M11" i="68"/>
  <c r="M10" i="68"/>
  <c r="M9" i="68"/>
  <c r="M8" i="68"/>
  <c r="M7" i="68"/>
  <c r="M6" i="68"/>
  <c r="M5" i="68"/>
  <c r="M4" i="68"/>
  <c r="M3" i="68"/>
  <c r="M2" i="68"/>
  <c r="H62" i="67" l="1"/>
  <c r="BY938" i="5"/>
  <c r="BY937" i="5"/>
  <c r="CH937" i="5" s="1"/>
  <c r="BY936" i="5"/>
  <c r="BY935" i="5"/>
  <c r="CG935" i="5" s="1"/>
  <c r="BY934" i="5"/>
  <c r="CI934" i="5" s="1"/>
  <c r="BY933" i="5"/>
  <c r="CI933" i="5" s="1"/>
  <c r="BY932" i="5"/>
  <c r="BY931" i="5"/>
  <c r="CG931" i="5" s="1"/>
  <c r="BY930" i="5"/>
  <c r="CI930" i="5" s="1"/>
  <c r="BY929" i="5"/>
  <c r="CH929" i="5" s="1"/>
  <c r="BY928" i="5"/>
  <c r="CG928" i="5" s="1"/>
  <c r="BY927" i="5"/>
  <c r="BY926" i="5"/>
  <c r="BY925" i="5"/>
  <c r="BY924" i="5"/>
  <c r="CG924" i="5" s="1"/>
  <c r="BY923" i="5"/>
  <c r="BY922" i="5"/>
  <c r="CI922" i="5" s="1"/>
  <c r="BY921" i="5"/>
  <c r="CH921" i="5" s="1"/>
  <c r="BY920" i="5"/>
  <c r="BY919" i="5"/>
  <c r="BY918" i="5"/>
  <c r="CF918" i="5" s="1"/>
  <c r="BY917" i="5"/>
  <c r="CH917" i="5" s="1"/>
  <c r="BY916" i="5"/>
  <c r="CG916" i="5" s="1"/>
  <c r="BY915" i="5"/>
  <c r="BY914" i="5"/>
  <c r="CH914" i="5" s="1"/>
  <c r="BY913" i="5"/>
  <c r="CI913" i="5" s="1"/>
  <c r="BY912" i="5"/>
  <c r="BY911" i="5"/>
  <c r="CG911" i="5" s="1"/>
  <c r="BY910" i="5"/>
  <c r="BY909" i="5"/>
  <c r="CB909" i="5" s="1"/>
  <c r="BY908" i="5"/>
  <c r="CD908" i="5" s="1"/>
  <c r="BY907" i="5"/>
  <c r="CH907" i="5" s="1"/>
  <c r="BY906" i="5"/>
  <c r="CH906" i="5" s="1"/>
  <c r="BY905" i="5"/>
  <c r="BY904" i="5"/>
  <c r="CG904" i="5" s="1"/>
  <c r="BY903" i="5"/>
  <c r="CI903" i="5" s="1"/>
  <c r="BY902" i="5"/>
  <c r="CH902" i="5" s="1"/>
  <c r="BY901" i="5"/>
  <c r="CI901" i="5" s="1"/>
  <c r="BY900" i="5"/>
  <c r="CG900" i="5" s="1"/>
  <c r="BY899" i="5"/>
  <c r="BY898" i="5"/>
  <c r="BY897" i="5"/>
  <c r="BY896" i="5"/>
  <c r="CD896" i="5" s="1"/>
  <c r="BY895" i="5"/>
  <c r="CB895" i="5" s="1"/>
  <c r="BY894" i="5"/>
  <c r="CH894" i="5" s="1"/>
  <c r="BY893" i="5"/>
  <c r="CG893" i="5" s="1"/>
  <c r="BY892" i="5"/>
  <c r="CD892" i="5" s="1"/>
  <c r="BY891" i="5"/>
  <c r="CF891" i="5" s="1"/>
  <c r="BY890" i="5"/>
  <c r="BY889" i="5"/>
  <c r="BY888" i="5"/>
  <c r="CH888" i="5" s="1"/>
  <c r="BY887" i="5"/>
  <c r="CH887" i="5" s="1"/>
  <c r="BY886" i="5"/>
  <c r="CI886" i="5" s="1"/>
  <c r="BY885" i="5"/>
  <c r="CE885" i="5" s="1"/>
  <c r="BY884" i="5"/>
  <c r="CH884" i="5" s="1"/>
  <c r="BY883" i="5"/>
  <c r="BY882" i="5"/>
  <c r="CF882" i="5" s="1"/>
  <c r="BY881" i="5"/>
  <c r="BY880" i="5"/>
  <c r="BY879" i="5"/>
  <c r="CE879" i="5" s="1"/>
  <c r="BY878" i="5"/>
  <c r="CE878" i="5" s="1"/>
  <c r="BY877" i="5"/>
  <c r="CD877" i="5" s="1"/>
  <c r="BY876" i="5"/>
  <c r="CF876" i="5" s="1"/>
  <c r="BY875" i="5"/>
  <c r="BY874" i="5"/>
  <c r="BY873" i="5"/>
  <c r="BY872" i="5"/>
  <c r="CF872" i="5" s="1"/>
  <c r="BY871" i="5"/>
  <c r="BY870" i="5"/>
  <c r="BY869" i="5"/>
  <c r="BY868" i="5"/>
  <c r="CC868" i="5" s="1"/>
  <c r="BY867" i="5"/>
  <c r="BY866" i="5"/>
  <c r="BY865" i="5"/>
  <c r="BY864" i="5"/>
  <c r="BY863" i="5"/>
  <c r="BY862" i="5"/>
  <c r="BY861" i="5"/>
  <c r="BY860" i="5"/>
  <c r="CI860" i="5" s="1"/>
  <c r="BY859" i="5"/>
  <c r="CF859" i="5" s="1"/>
  <c r="BY858" i="5"/>
  <c r="BY857" i="5"/>
  <c r="CH857" i="5" s="1"/>
  <c r="BY856" i="5"/>
  <c r="BY855" i="5"/>
  <c r="CG855" i="5" s="1"/>
  <c r="BY854" i="5"/>
  <c r="BZ854" i="5" s="1"/>
  <c r="BY853" i="5"/>
  <c r="CD853" i="5" s="1"/>
  <c r="BY852" i="5"/>
  <c r="BY851" i="5"/>
  <c r="BY850" i="5"/>
  <c r="BY849" i="5"/>
  <c r="CG849" i="5" s="1"/>
  <c r="BY848" i="5"/>
  <c r="BY847" i="5"/>
  <c r="CF847" i="5" s="1"/>
  <c r="BY846" i="5"/>
  <c r="CE846" i="5" s="1"/>
  <c r="BY845" i="5"/>
  <c r="BY844" i="5"/>
  <c r="CD844" i="5" s="1"/>
  <c r="BY843" i="5"/>
  <c r="CF843" i="5" s="1"/>
  <c r="BY842" i="5"/>
  <c r="CI842" i="5" s="1"/>
  <c r="BY841" i="5"/>
  <c r="BY840" i="5"/>
  <c r="CD840" i="5" s="1"/>
  <c r="BY839" i="5"/>
  <c r="BY838" i="5"/>
  <c r="BY837" i="5"/>
  <c r="BY836" i="5"/>
  <c r="BY835" i="5"/>
  <c r="CF835" i="5" s="1"/>
  <c r="BY834" i="5"/>
  <c r="CH834" i="5" s="1"/>
  <c r="BY833" i="5"/>
  <c r="BY832" i="5"/>
  <c r="CH832" i="5" s="1"/>
  <c r="BY831" i="5"/>
  <c r="CH831" i="5" s="1"/>
  <c r="BY830" i="5"/>
  <c r="CH830" i="5" s="1"/>
  <c r="BY829" i="5"/>
  <c r="BY828" i="5"/>
  <c r="CG828" i="5" s="1"/>
  <c r="BY827" i="5"/>
  <c r="BY826" i="5"/>
  <c r="BY825" i="5"/>
  <c r="BY824" i="5"/>
  <c r="CG824" i="5" s="1"/>
  <c r="BY823" i="5"/>
  <c r="BY822" i="5"/>
  <c r="BY821" i="5"/>
  <c r="CG821" i="5" s="1"/>
  <c r="BY820" i="5"/>
  <c r="CG820" i="5" s="1"/>
  <c r="BY819" i="5"/>
  <c r="CH819" i="5" s="1"/>
  <c r="BY818" i="5"/>
  <c r="CE818" i="5" s="1"/>
  <c r="BY817" i="5"/>
  <c r="BY816" i="5"/>
  <c r="BY815" i="5"/>
  <c r="BY814" i="5"/>
  <c r="BY813" i="5"/>
  <c r="BY812" i="5"/>
  <c r="BY811" i="5"/>
  <c r="BY810" i="5"/>
  <c r="CG810" i="5" s="1"/>
  <c r="BY809" i="5"/>
  <c r="CH809" i="5" s="1"/>
  <c r="BY808" i="5"/>
  <c r="CF808" i="5" s="1"/>
  <c r="BY807" i="5"/>
  <c r="CF807" i="5" s="1"/>
  <c r="BY806" i="5"/>
  <c r="BY805" i="5"/>
  <c r="CD805" i="5" s="1"/>
  <c r="BY804" i="5"/>
  <c r="BY803" i="5"/>
  <c r="CH803" i="5" s="1"/>
  <c r="BY802" i="5"/>
  <c r="CE802" i="5" s="1"/>
  <c r="BY801" i="5"/>
  <c r="BY800" i="5"/>
  <c r="CF800" i="5" s="1"/>
  <c r="BY799" i="5"/>
  <c r="BY798" i="5"/>
  <c r="BY797" i="5"/>
  <c r="CD797" i="5" s="1"/>
  <c r="BY796" i="5"/>
  <c r="BY795" i="5"/>
  <c r="BY794" i="5"/>
  <c r="CF794" i="5" s="1"/>
  <c r="BY793" i="5"/>
  <c r="CH793" i="5" s="1"/>
  <c r="BY792" i="5"/>
  <c r="CF792" i="5" s="1"/>
  <c r="BY791" i="5"/>
  <c r="CF791" i="5" s="1"/>
  <c r="BY790" i="5"/>
  <c r="CG790" i="5" s="1"/>
  <c r="BY789" i="5"/>
  <c r="CD789" i="5" s="1"/>
  <c r="BY788" i="5"/>
  <c r="BY787" i="5"/>
  <c r="BY786" i="5"/>
  <c r="CG786" i="5" s="1"/>
  <c r="BY785" i="5"/>
  <c r="BZ785" i="5" s="1"/>
  <c r="BY784" i="5"/>
  <c r="CF784" i="5" s="1"/>
  <c r="BY783" i="5"/>
  <c r="BY782" i="5"/>
  <c r="CD782" i="5" s="1"/>
  <c r="BY781" i="5"/>
  <c r="BY780" i="5"/>
  <c r="CB780" i="5" s="1"/>
  <c r="BY779" i="5"/>
  <c r="CC779" i="5" s="1"/>
  <c r="BY778" i="5"/>
  <c r="CI778" i="5" s="1"/>
  <c r="BY777" i="5"/>
  <c r="BY776" i="5"/>
  <c r="CF776" i="5" s="1"/>
  <c r="BY775" i="5"/>
  <c r="CA775" i="5" s="1"/>
  <c r="BY774" i="5"/>
  <c r="CI774" i="5" s="1"/>
  <c r="BY773" i="5"/>
  <c r="CH773" i="5" s="1"/>
  <c r="BY772" i="5"/>
  <c r="BY771" i="5"/>
  <c r="CG771" i="5" s="1"/>
  <c r="BY770" i="5"/>
  <c r="CG770" i="5" s="1"/>
  <c r="BY769" i="5"/>
  <c r="CH769" i="5" s="1"/>
  <c r="BY768" i="5"/>
  <c r="CG768" i="5" s="1"/>
  <c r="BY767" i="5"/>
  <c r="CH767" i="5" s="1"/>
  <c r="BY766" i="5"/>
  <c r="CG766" i="5" s="1"/>
  <c r="BY765" i="5"/>
  <c r="CG765" i="5" s="1"/>
  <c r="BY764" i="5"/>
  <c r="CG764" i="5" s="1"/>
  <c r="BY763" i="5"/>
  <c r="CH763" i="5" s="1"/>
  <c r="BY762" i="5"/>
  <c r="CG762" i="5" s="1"/>
  <c r="BY761" i="5"/>
  <c r="CG761" i="5" s="1"/>
  <c r="BY760" i="5"/>
  <c r="CG760" i="5" s="1"/>
  <c r="BY759" i="5"/>
  <c r="BY758" i="5"/>
  <c r="CG758" i="5" s="1"/>
  <c r="BY757" i="5"/>
  <c r="CG757" i="5" s="1"/>
  <c r="BY756" i="5"/>
  <c r="CG756" i="5" s="1"/>
  <c r="BY755" i="5"/>
  <c r="CH755" i="5" s="1"/>
  <c r="BY754" i="5"/>
  <c r="CG754" i="5" s="1"/>
  <c r="BY753" i="5"/>
  <c r="CG753" i="5" s="1"/>
  <c r="BY752" i="5"/>
  <c r="CG752" i="5" s="1"/>
  <c r="BY751" i="5"/>
  <c r="BY750" i="5"/>
  <c r="CG750" i="5" s="1"/>
  <c r="BY749" i="5"/>
  <c r="CH749" i="5" s="1"/>
  <c r="BY707" i="5"/>
  <c r="CG707" i="5" s="1"/>
  <c r="BY705" i="5"/>
  <c r="CI705" i="5" s="1"/>
  <c r="BY704" i="5"/>
  <c r="CI704" i="5" s="1"/>
  <c r="BY703" i="5"/>
  <c r="CG703" i="5" s="1"/>
  <c r="BY702" i="5"/>
  <c r="BY701" i="5"/>
  <c r="CF701" i="5" s="1"/>
  <c r="BY700" i="5"/>
  <c r="BY699" i="5"/>
  <c r="CG699" i="5" s="1"/>
  <c r="BY698" i="5"/>
  <c r="CG698" i="5" s="1"/>
  <c r="BY697" i="5"/>
  <c r="BY696" i="5"/>
  <c r="CG696" i="5" s="1"/>
  <c r="BY695" i="5"/>
  <c r="CG695" i="5" s="1"/>
  <c r="BY694" i="5"/>
  <c r="CG694" i="5" s="1"/>
  <c r="BY693" i="5"/>
  <c r="BY692" i="5"/>
  <c r="BY691" i="5"/>
  <c r="BY690" i="5"/>
  <c r="BY689" i="5"/>
  <c r="BY688" i="5"/>
  <c r="BY687" i="5"/>
  <c r="BY686" i="5"/>
  <c r="BY685" i="5"/>
  <c r="CI685" i="5" s="1"/>
  <c r="BY684" i="5"/>
  <c r="CG684" i="5" s="1"/>
  <c r="BY683" i="5"/>
  <c r="BY682" i="5"/>
  <c r="BY681" i="5"/>
  <c r="BY680" i="5"/>
  <c r="CG680" i="5" s="1"/>
  <c r="BY679" i="5"/>
  <c r="BY678" i="5"/>
  <c r="BY677" i="5"/>
  <c r="CI677" i="5" s="1"/>
  <c r="BY676" i="5"/>
  <c r="BY675" i="5"/>
  <c r="BY674" i="5"/>
  <c r="CG674" i="5" s="1"/>
  <c r="BY673" i="5"/>
  <c r="CF673" i="5" s="1"/>
  <c r="BY672" i="5"/>
  <c r="CG672" i="5" s="1"/>
  <c r="BY671" i="5"/>
  <c r="BY670" i="5"/>
  <c r="CG670" i="5" s="1"/>
  <c r="BY669" i="5"/>
  <c r="CI669" i="5" s="1"/>
  <c r="BY668" i="5"/>
  <c r="CC668" i="5" s="1"/>
  <c r="BY667" i="5"/>
  <c r="CG667" i="5" s="1"/>
  <c r="BY666" i="5"/>
  <c r="CC666" i="5" s="1"/>
  <c r="BY665" i="5"/>
  <c r="CI665" i="5" s="1"/>
  <c r="BY664" i="5"/>
  <c r="CI664" i="5" s="1"/>
  <c r="BY663" i="5"/>
  <c r="CH663" i="5" s="1"/>
  <c r="BY662" i="5"/>
  <c r="BY661" i="5"/>
  <c r="CH661" i="5" s="1"/>
  <c r="BY660" i="5"/>
  <c r="CI660" i="5" s="1"/>
  <c r="BY659" i="5"/>
  <c r="CG659" i="5" s="1"/>
  <c r="BY658" i="5"/>
  <c r="CI658" i="5" s="1"/>
  <c r="BY657" i="5"/>
  <c r="CH657" i="5" s="1"/>
  <c r="BY656" i="5"/>
  <c r="CG656" i="5" s="1"/>
  <c r="BY655" i="5"/>
  <c r="CF655" i="5" s="1"/>
  <c r="BY654" i="5"/>
  <c r="CI654" i="5" s="1"/>
  <c r="BY653" i="5"/>
  <c r="CH653" i="5" s="1"/>
  <c r="BY652" i="5"/>
  <c r="BY651" i="5"/>
  <c r="BY650" i="5"/>
  <c r="BY649" i="5"/>
  <c r="CH649" i="5" s="1"/>
  <c r="BY648" i="5"/>
  <c r="CG648" i="5" s="1"/>
  <c r="BY647" i="5"/>
  <c r="CF647" i="5" s="1"/>
  <c r="BY646" i="5"/>
  <c r="CI646" i="5" s="1"/>
  <c r="BY645" i="5"/>
  <c r="CH645" i="5" s="1"/>
  <c r="BY644" i="5"/>
  <c r="CG644" i="5" s="1"/>
  <c r="BY643" i="5"/>
  <c r="BY642" i="5"/>
  <c r="CD642" i="5" s="1"/>
  <c r="BY641" i="5"/>
  <c r="CH641" i="5" s="1"/>
  <c r="BY640" i="5"/>
  <c r="BY639" i="5"/>
  <c r="BY638" i="5"/>
  <c r="CH638" i="5" s="1"/>
  <c r="BY637" i="5"/>
  <c r="CH637" i="5" s="1"/>
  <c r="BY636" i="5"/>
  <c r="CE636" i="5" s="1"/>
  <c r="BY635" i="5"/>
  <c r="BY634" i="5"/>
  <c r="CI634" i="5" s="1"/>
  <c r="BY633" i="5"/>
  <c r="CH633" i="5" s="1"/>
  <c r="BY632" i="5"/>
  <c r="CH632" i="5" s="1"/>
  <c r="BY631" i="5"/>
  <c r="BY630" i="5"/>
  <c r="CH630" i="5" s="1"/>
  <c r="BY629" i="5"/>
  <c r="CH629" i="5" s="1"/>
  <c r="BY628" i="5"/>
  <c r="CG628" i="5" s="1"/>
  <c r="BY627" i="5"/>
  <c r="BY626" i="5"/>
  <c r="CI626" i="5" s="1"/>
  <c r="BY625" i="5"/>
  <c r="CH625" i="5" s="1"/>
  <c r="BY624" i="5"/>
  <c r="BY623" i="5"/>
  <c r="BY622" i="5"/>
  <c r="BY621" i="5"/>
  <c r="CH621" i="5" s="1"/>
  <c r="BY620" i="5"/>
  <c r="BY619" i="5"/>
  <c r="BY618" i="5"/>
  <c r="CI618" i="5" s="1"/>
  <c r="BY617" i="5"/>
  <c r="CH617" i="5" s="1"/>
  <c r="BY616" i="5"/>
  <c r="BY615" i="5"/>
  <c r="CA615" i="5" s="1"/>
  <c r="BY614" i="5"/>
  <c r="CI614" i="5" s="1"/>
  <c r="BY613" i="5"/>
  <c r="CH613" i="5" s="1"/>
  <c r="BY612" i="5"/>
  <c r="BY611" i="5"/>
  <c r="CA611" i="5" s="1"/>
  <c r="BY610" i="5"/>
  <c r="BY609" i="5"/>
  <c r="CH609" i="5" s="1"/>
  <c r="BY608" i="5"/>
  <c r="CE608" i="5" s="1"/>
  <c r="BY607" i="5"/>
  <c r="BY606" i="5"/>
  <c r="CH606" i="5" s="1"/>
  <c r="BY605" i="5"/>
  <c r="CH605" i="5" s="1"/>
  <c r="BY604" i="5"/>
  <c r="CG604" i="5" s="1"/>
  <c r="BY603" i="5"/>
  <c r="BY602" i="5"/>
  <c r="BY601" i="5"/>
  <c r="BY600" i="5"/>
  <c r="CG600" i="5" s="1"/>
  <c r="BY599" i="5"/>
  <c r="BY598" i="5"/>
  <c r="BY597" i="5"/>
  <c r="CH597" i="5" s="1"/>
  <c r="BY596" i="5"/>
  <c r="CG596" i="5" s="1"/>
  <c r="BY595" i="5"/>
  <c r="CF595" i="5" s="1"/>
  <c r="BY594" i="5"/>
  <c r="CI594" i="5" s="1"/>
  <c r="BY593" i="5"/>
  <c r="BY592" i="5"/>
  <c r="CG592" i="5" s="1"/>
  <c r="BY591" i="5"/>
  <c r="BY590" i="5"/>
  <c r="BY589" i="5"/>
  <c r="BY588" i="5"/>
  <c r="CG588" i="5" s="1"/>
  <c r="BY587" i="5"/>
  <c r="BY584" i="5"/>
  <c r="CE584" i="5" s="1"/>
  <c r="BY583" i="5"/>
  <c r="CH583" i="5" s="1"/>
  <c r="BY582" i="5"/>
  <c r="CG582" i="5" s="1"/>
  <c r="BY581" i="5"/>
  <c r="BY580" i="5"/>
  <c r="BY579" i="5"/>
  <c r="BY578" i="5"/>
  <c r="CG578" i="5" s="1"/>
  <c r="BY577" i="5"/>
  <c r="CF577" i="5" s="1"/>
  <c r="BY576" i="5"/>
  <c r="CI576" i="5" s="1"/>
  <c r="BY575" i="5"/>
  <c r="CH575" i="5" s="1"/>
  <c r="BY574" i="5"/>
  <c r="CG574" i="5" s="1"/>
  <c r="BY573" i="5"/>
  <c r="BY572" i="5"/>
  <c r="CD572" i="5" s="1"/>
  <c r="BY571" i="5"/>
  <c r="BY570" i="5"/>
  <c r="CG570" i="5" s="1"/>
  <c r="BY569" i="5"/>
  <c r="CF569" i="5" s="1"/>
  <c r="BY568" i="5"/>
  <c r="BY567" i="5"/>
  <c r="BY566" i="5"/>
  <c r="CG566" i="5" s="1"/>
  <c r="BY565" i="5"/>
  <c r="BY564" i="5"/>
  <c r="BY563" i="5"/>
  <c r="BY562" i="5"/>
  <c r="CC562" i="5" s="1"/>
  <c r="BY561" i="5"/>
  <c r="BY560" i="5"/>
  <c r="CH560" i="5" s="1"/>
  <c r="BY559" i="5"/>
  <c r="BY558" i="5"/>
  <c r="BY557" i="5"/>
  <c r="BY556" i="5"/>
  <c r="CG556" i="5" s="1"/>
  <c r="BY555" i="5"/>
  <c r="CG555" i="5" s="1"/>
  <c r="BY554" i="5"/>
  <c r="CG554" i="5" s="1"/>
  <c r="BY553" i="5"/>
  <c r="BY552" i="5"/>
  <c r="CH552" i="5" s="1"/>
  <c r="BY551" i="5"/>
  <c r="BY550" i="5"/>
  <c r="BY549" i="5"/>
  <c r="CH549" i="5" s="1"/>
  <c r="BY548" i="5"/>
  <c r="BY547" i="5"/>
  <c r="CH547" i="5" s="1"/>
  <c r="BY546" i="5"/>
  <c r="CG546" i="5" s="1"/>
  <c r="BY545" i="5"/>
  <c r="CF545" i="5" s="1"/>
  <c r="BY544" i="5"/>
  <c r="BY543" i="5"/>
  <c r="BZ543" i="5" s="1"/>
  <c r="BY542" i="5"/>
  <c r="BY541" i="5"/>
  <c r="CF541" i="5" s="1"/>
  <c r="BY540" i="5"/>
  <c r="BY539" i="5"/>
  <c r="BZ539" i="5" s="1"/>
  <c r="BY538" i="5"/>
  <c r="CG538" i="5" s="1"/>
  <c r="BY537" i="5"/>
  <c r="CB537" i="5" s="1"/>
  <c r="BY536" i="5"/>
  <c r="BZ536" i="5" s="1"/>
  <c r="BY535" i="5"/>
  <c r="BY534" i="5"/>
  <c r="BY533" i="5"/>
  <c r="CE533" i="5" s="1"/>
  <c r="BY532" i="5"/>
  <c r="BY531" i="5"/>
  <c r="CG531" i="5" s="1"/>
  <c r="BY530" i="5"/>
  <c r="BZ530" i="5" s="1"/>
  <c r="BY529" i="5"/>
  <c r="BY528" i="5"/>
  <c r="CC528" i="5" s="1"/>
  <c r="BY527" i="5"/>
  <c r="BY526" i="5"/>
  <c r="BY525" i="5"/>
  <c r="BY524" i="5"/>
  <c r="CG524" i="5" s="1"/>
  <c r="BY523" i="5"/>
  <c r="BY522" i="5"/>
  <c r="CD522" i="5" s="1"/>
  <c r="BY521" i="5"/>
  <c r="BY520" i="5"/>
  <c r="CI520" i="5" s="1"/>
  <c r="BY501" i="5"/>
  <c r="BY500" i="5"/>
  <c r="CG500" i="5" s="1"/>
  <c r="BY499" i="5"/>
  <c r="CF499" i="5" s="1"/>
  <c r="BY498" i="5"/>
  <c r="CG498" i="5" s="1"/>
  <c r="BY497" i="5"/>
  <c r="BY496" i="5"/>
  <c r="CH496" i="5" s="1"/>
  <c r="BY495" i="5"/>
  <c r="CI495" i="5" s="1"/>
  <c r="BY494" i="5"/>
  <c r="CG494" i="5" s="1"/>
  <c r="BY493" i="5"/>
  <c r="CE493" i="5" s="1"/>
  <c r="BY492" i="5"/>
  <c r="CG492" i="5" s="1"/>
  <c r="BY491" i="5"/>
  <c r="CF491" i="5" s="1"/>
  <c r="BY490" i="5"/>
  <c r="BY489" i="5"/>
  <c r="CI489" i="5" s="1"/>
  <c r="BY488" i="5"/>
  <c r="CG488" i="5" s="1"/>
  <c r="BY487" i="5"/>
  <c r="CF487" i="5" s="1"/>
  <c r="BY486" i="5"/>
  <c r="CG486" i="5" s="1"/>
  <c r="BY485" i="5"/>
  <c r="CH485" i="5" s="1"/>
  <c r="BY484" i="5"/>
  <c r="CG484" i="5" s="1"/>
  <c r="BY483" i="5"/>
  <c r="CF483" i="5" s="1"/>
  <c r="BY482" i="5"/>
  <c r="CF482" i="5" s="1"/>
  <c r="BY481" i="5"/>
  <c r="BY480" i="5"/>
  <c r="CG480" i="5" s="1"/>
  <c r="BY479" i="5"/>
  <c r="CF479" i="5" s="1"/>
  <c r="BY478" i="5"/>
  <c r="BY477" i="5"/>
  <c r="CH477" i="5" s="1"/>
  <c r="BY476" i="5"/>
  <c r="BY475" i="5"/>
  <c r="CF475" i="5" s="1"/>
  <c r="BY474" i="5"/>
  <c r="BY473" i="5"/>
  <c r="BY472" i="5"/>
  <c r="BY471" i="5"/>
  <c r="CF471" i="5" s="1"/>
  <c r="BY470" i="5"/>
  <c r="BY469" i="5"/>
  <c r="BY468" i="5"/>
  <c r="BY467" i="5"/>
  <c r="CF467" i="5" s="1"/>
  <c r="BY466" i="5"/>
  <c r="CG466" i="5" s="1"/>
  <c r="BY465" i="5"/>
  <c r="BY464" i="5"/>
  <c r="BY463" i="5"/>
  <c r="CF463" i="5" s="1"/>
  <c r="BY462" i="5"/>
  <c r="BY461" i="5"/>
  <c r="CH461" i="5" s="1"/>
  <c r="BY460" i="5"/>
  <c r="CF460" i="5" s="1"/>
  <c r="BY459" i="5"/>
  <c r="CF459" i="5" s="1"/>
  <c r="BY458" i="5"/>
  <c r="CF458" i="5" s="1"/>
  <c r="BY457" i="5"/>
  <c r="CE457" i="5" s="1"/>
  <c r="BY456" i="5"/>
  <c r="BY455" i="5"/>
  <c r="CF455" i="5" s="1"/>
  <c r="BY454" i="5"/>
  <c r="BY453" i="5"/>
  <c r="BY452" i="5"/>
  <c r="CF452" i="5" s="1"/>
  <c r="BY451" i="5"/>
  <c r="CF451" i="5" s="1"/>
  <c r="BY450" i="5"/>
  <c r="CD450" i="5" s="1"/>
  <c r="BY449" i="5"/>
  <c r="CA449" i="5" s="1"/>
  <c r="BY448" i="5"/>
  <c r="CF448" i="5" s="1"/>
  <c r="BY447" i="5"/>
  <c r="CF447" i="5" s="1"/>
  <c r="BY446" i="5"/>
  <c r="BY445" i="5"/>
  <c r="CE445" i="5" s="1"/>
  <c r="BY444" i="5"/>
  <c r="CB444" i="5" s="1"/>
  <c r="BY443" i="5"/>
  <c r="CF443" i="5" s="1"/>
  <c r="BY442" i="5"/>
  <c r="BY441" i="5"/>
  <c r="BY440" i="5"/>
  <c r="BY439" i="5"/>
  <c r="CF439" i="5" s="1"/>
  <c r="BY438" i="5"/>
  <c r="BY437" i="5"/>
  <c r="BY436" i="5"/>
  <c r="CF436" i="5" s="1"/>
  <c r="BY435" i="5"/>
  <c r="CF435" i="5" s="1"/>
  <c r="BY434" i="5"/>
  <c r="CD434" i="5" s="1"/>
  <c r="BY433" i="5"/>
  <c r="CE433" i="5" s="1"/>
  <c r="BY432" i="5"/>
  <c r="BY431" i="5"/>
  <c r="CF431" i="5" s="1"/>
  <c r="BY430" i="5"/>
  <c r="CD430" i="5" s="1"/>
  <c r="BY429" i="5"/>
  <c r="CA429" i="5" s="1"/>
  <c r="BY428" i="5"/>
  <c r="BY427" i="5"/>
  <c r="CF427" i="5" s="1"/>
  <c r="BY426" i="5"/>
  <c r="CF426" i="5" s="1"/>
  <c r="BY425" i="5"/>
  <c r="BY424" i="5"/>
  <c r="BY423" i="5"/>
  <c r="CF423" i="5" s="1"/>
  <c r="BY422" i="5"/>
  <c r="BY421" i="5"/>
  <c r="BY420" i="5"/>
  <c r="CF420" i="5" s="1"/>
  <c r="BY419" i="5"/>
  <c r="CF419" i="5" s="1"/>
  <c r="BY418" i="5"/>
  <c r="CD418" i="5" s="1"/>
  <c r="BY417" i="5"/>
  <c r="CE417" i="5" s="1"/>
  <c r="BY416" i="5"/>
  <c r="BY415" i="5"/>
  <c r="CF415" i="5" s="1"/>
  <c r="BY414" i="5"/>
  <c r="CA414" i="5" s="1"/>
  <c r="BY413" i="5"/>
  <c r="BY412" i="5"/>
  <c r="BY411" i="5"/>
  <c r="CG411" i="5" s="1"/>
  <c r="BY410" i="5"/>
  <c r="CD410" i="5" s="1"/>
  <c r="BY409" i="5"/>
  <c r="CI409" i="5" s="1"/>
  <c r="BY408" i="5"/>
  <c r="CF408" i="5" s="1"/>
  <c r="BY407" i="5"/>
  <c r="CG407" i="5" s="1"/>
  <c r="BY406" i="5"/>
  <c r="CD406" i="5" s="1"/>
  <c r="BY405" i="5"/>
  <c r="CI405" i="5" s="1"/>
  <c r="BY404" i="5"/>
  <c r="CF404" i="5" s="1"/>
  <c r="BY403" i="5"/>
  <c r="CG403" i="5" s="1"/>
  <c r="BY402" i="5"/>
  <c r="CD402" i="5" s="1"/>
  <c r="BY401" i="5"/>
  <c r="CI401" i="5" s="1"/>
  <c r="BY400" i="5"/>
  <c r="CG400" i="5" s="1"/>
  <c r="BY399" i="5"/>
  <c r="CG399" i="5" s="1"/>
  <c r="BY398" i="5"/>
  <c r="CD398" i="5" s="1"/>
  <c r="BY397" i="5"/>
  <c r="CI397" i="5" s="1"/>
  <c r="BY396" i="5"/>
  <c r="CH396" i="5" s="1"/>
  <c r="BY395" i="5"/>
  <c r="CG395" i="5" s="1"/>
  <c r="BY394" i="5"/>
  <c r="BY393" i="5"/>
  <c r="BY392" i="5"/>
  <c r="CF392" i="5" s="1"/>
  <c r="BY391" i="5"/>
  <c r="CI391" i="5" s="1"/>
  <c r="BY390" i="5"/>
  <c r="BY389" i="5"/>
  <c r="CC389" i="5" s="1"/>
  <c r="BY388" i="5"/>
  <c r="BY387" i="5"/>
  <c r="BY386" i="5"/>
  <c r="CF386" i="5" s="1"/>
  <c r="BY385" i="5"/>
  <c r="CE385" i="5" s="1"/>
  <c r="BY384" i="5"/>
  <c r="CD384" i="5" s="1"/>
  <c r="BY383" i="5"/>
  <c r="CE383" i="5" s="1"/>
  <c r="BY382" i="5"/>
  <c r="CD382" i="5" s="1"/>
  <c r="BY381" i="5"/>
  <c r="CE381" i="5" s="1"/>
  <c r="BY380" i="5"/>
  <c r="BY379" i="5"/>
  <c r="CE379" i="5" s="1"/>
  <c r="BY378" i="5"/>
  <c r="CE378" i="5" s="1"/>
  <c r="BY377" i="5"/>
  <c r="CA377" i="5" s="1"/>
  <c r="BY376" i="5"/>
  <c r="BY375" i="5"/>
  <c r="CE375" i="5" s="1"/>
  <c r="BY374" i="5"/>
  <c r="CE374" i="5" s="1"/>
  <c r="BY373" i="5"/>
  <c r="BY372" i="5"/>
  <c r="CB372" i="5" s="1"/>
  <c r="BY371" i="5"/>
  <c r="CI371" i="5" s="1"/>
  <c r="BY370" i="5"/>
  <c r="CB370" i="5" s="1"/>
  <c r="BY369" i="5"/>
  <c r="CG369" i="5" s="1"/>
  <c r="BY368" i="5"/>
  <c r="BY367" i="5"/>
  <c r="BY366" i="5"/>
  <c r="CG366" i="5" s="1"/>
  <c r="BY365" i="5"/>
  <c r="CH365" i="5" s="1"/>
  <c r="BY364" i="5"/>
  <c r="CH364" i="5" s="1"/>
  <c r="BY363" i="5"/>
  <c r="CI363" i="5" s="1"/>
  <c r="BY362" i="5"/>
  <c r="BZ362" i="5" s="1"/>
  <c r="BY361" i="5"/>
  <c r="CH361" i="5" s="1"/>
  <c r="BY360" i="5"/>
  <c r="BY359" i="5"/>
  <c r="CF359" i="5" s="1"/>
  <c r="BY358" i="5"/>
  <c r="CI358" i="5" s="1"/>
  <c r="BY357" i="5"/>
  <c r="CH357" i="5" s="1"/>
  <c r="BY356" i="5"/>
  <c r="CG356" i="5" s="1"/>
  <c r="BY355" i="5"/>
  <c r="BY354" i="5"/>
  <c r="CI354" i="5" s="1"/>
  <c r="BY353" i="5"/>
  <c r="CH353" i="5" s="1"/>
  <c r="BY352" i="5"/>
  <c r="BY351" i="5"/>
  <c r="CF351" i="5" s="1"/>
  <c r="BY350" i="5"/>
  <c r="CI350" i="5" s="1"/>
  <c r="BY349" i="5"/>
  <c r="CH349" i="5" s="1"/>
  <c r="BY348" i="5"/>
  <c r="CG348" i="5" s="1"/>
  <c r="BY347" i="5"/>
  <c r="CF347" i="5" s="1"/>
  <c r="BY346" i="5"/>
  <c r="CI346" i="5" s="1"/>
  <c r="BY345" i="5"/>
  <c r="CH345" i="5" s="1"/>
  <c r="BY344" i="5"/>
  <c r="CG344" i="5" s="1"/>
  <c r="BY343" i="5"/>
  <c r="CF343" i="5" s="1"/>
  <c r="BY342" i="5"/>
  <c r="CI342" i="5" s="1"/>
  <c r="BY341" i="5"/>
  <c r="CH341" i="5" s="1"/>
  <c r="BY340" i="5"/>
  <c r="CG340" i="5" s="1"/>
  <c r="BY339" i="5"/>
  <c r="BY338" i="5"/>
  <c r="CI338" i="5" s="1"/>
  <c r="BY337" i="5"/>
  <c r="CH337" i="5" s="1"/>
  <c r="BY336" i="5"/>
  <c r="BY335" i="5"/>
  <c r="CF335" i="5" s="1"/>
  <c r="BY334" i="5"/>
  <c r="CI334" i="5" s="1"/>
  <c r="BY333" i="5"/>
  <c r="CH333" i="5" s="1"/>
  <c r="BY332" i="5"/>
  <c r="CG332" i="5" s="1"/>
  <c r="BY331" i="5"/>
  <c r="CF331" i="5" s="1"/>
  <c r="BY330" i="5"/>
  <c r="BY329" i="5"/>
  <c r="CH329" i="5" s="1"/>
  <c r="BY328" i="5"/>
  <c r="CG328" i="5" s="1"/>
  <c r="BY327" i="5"/>
  <c r="CF327" i="5" s="1"/>
  <c r="BY326" i="5"/>
  <c r="CI326" i="5" s="1"/>
  <c r="BY325" i="5"/>
  <c r="CH325" i="5" s="1"/>
  <c r="BY324" i="5"/>
  <c r="CG324" i="5" s="1"/>
  <c r="BY323" i="5"/>
  <c r="CF323" i="5" s="1"/>
  <c r="BY322" i="5"/>
  <c r="CI322" i="5" s="1"/>
  <c r="BY321" i="5"/>
  <c r="CH321" i="5" s="1"/>
  <c r="BY320" i="5"/>
  <c r="CG320" i="5" s="1"/>
  <c r="BY319" i="5"/>
  <c r="BY318" i="5"/>
  <c r="BY317" i="5"/>
  <c r="CH317" i="5" s="1"/>
  <c r="BY316" i="5"/>
  <c r="CG316" i="5" s="1"/>
  <c r="BY315" i="5"/>
  <c r="BY314" i="5"/>
  <c r="CI314" i="5" s="1"/>
  <c r="BY313" i="5"/>
  <c r="CH313" i="5" s="1"/>
  <c r="BY312" i="5"/>
  <c r="BY311" i="5"/>
  <c r="CF311" i="5" s="1"/>
  <c r="BY310" i="5"/>
  <c r="CI310" i="5" s="1"/>
  <c r="BY309" i="5"/>
  <c r="CH309" i="5" s="1"/>
  <c r="BY308" i="5"/>
  <c r="CG308" i="5" s="1"/>
  <c r="BY307" i="5"/>
  <c r="BY306" i="5"/>
  <c r="BY305" i="5"/>
  <c r="CH305" i="5" s="1"/>
  <c r="BY304" i="5"/>
  <c r="BY303" i="5"/>
  <c r="CF303" i="5" s="1"/>
  <c r="BY302" i="5"/>
  <c r="CI302" i="5" s="1"/>
  <c r="BY301" i="5"/>
  <c r="CH301" i="5" s="1"/>
  <c r="BY300" i="5"/>
  <c r="CH300" i="5" s="1"/>
  <c r="BY299" i="5"/>
  <c r="BY298" i="5"/>
  <c r="CI298" i="5" s="1"/>
  <c r="BY297" i="5"/>
  <c r="CH297" i="5" s="1"/>
  <c r="BY296" i="5"/>
  <c r="CE296" i="5" s="1"/>
  <c r="BY295" i="5"/>
  <c r="BY294" i="5"/>
  <c r="CI294" i="5" s="1"/>
  <c r="BY293" i="5"/>
  <c r="CH293" i="5" s="1"/>
  <c r="BY292" i="5"/>
  <c r="BZ292" i="5" s="1"/>
  <c r="BY291" i="5"/>
  <c r="BY290" i="5"/>
  <c r="CI290" i="5" s="1"/>
  <c r="BY289" i="5"/>
  <c r="CH289" i="5" s="1"/>
  <c r="BY288" i="5"/>
  <c r="CE288" i="5" s="1"/>
  <c r="BY287" i="5"/>
  <c r="CA287" i="5" s="1"/>
  <c r="BY286" i="5"/>
  <c r="CI286" i="5" s="1"/>
  <c r="BY285" i="5"/>
  <c r="CH285" i="5" s="1"/>
  <c r="BY284" i="5"/>
  <c r="BY283" i="5"/>
  <c r="BY282" i="5"/>
  <c r="CF282" i="5" s="1"/>
  <c r="BY281" i="5"/>
  <c r="CH281" i="5" s="1"/>
  <c r="BY280" i="5"/>
  <c r="CD280" i="5" s="1"/>
  <c r="BY279" i="5"/>
  <c r="CE279" i="5" s="1"/>
  <c r="BY278" i="5"/>
  <c r="CD278" i="5" s="1"/>
  <c r="BY277" i="5"/>
  <c r="CH277" i="5" s="1"/>
  <c r="BY276" i="5"/>
  <c r="CD276" i="5" s="1"/>
  <c r="BY275" i="5"/>
  <c r="CA275" i="5" s="1"/>
  <c r="BY274" i="5"/>
  <c r="CB274" i="5" s="1"/>
  <c r="BY273" i="5"/>
  <c r="CH273" i="5" s="1"/>
  <c r="BY272" i="5"/>
  <c r="CF272" i="5" s="1"/>
  <c r="BY271" i="5"/>
  <c r="CA271" i="5" s="1"/>
  <c r="BY270" i="5"/>
  <c r="BY269" i="5"/>
  <c r="BY268" i="5"/>
  <c r="BY267" i="5"/>
  <c r="BY266" i="5"/>
  <c r="CF266" i="5" s="1"/>
  <c r="BY265" i="5"/>
  <c r="CG265" i="5" s="1"/>
  <c r="BY264" i="5"/>
  <c r="CG264" i="5" s="1"/>
  <c r="BY263" i="5"/>
  <c r="CF263" i="5" s="1"/>
  <c r="BY262" i="5"/>
  <c r="BZ262" i="5" s="1"/>
  <c r="BY261" i="5"/>
  <c r="BY260" i="5"/>
  <c r="CH260" i="5" s="1"/>
  <c r="BY259" i="5"/>
  <c r="BY258" i="5"/>
  <c r="CF258" i="5" s="1"/>
  <c r="BY257" i="5"/>
  <c r="BY256" i="5"/>
  <c r="CD256" i="5" s="1"/>
  <c r="BY255" i="5"/>
  <c r="BY254" i="5"/>
  <c r="BY253" i="5"/>
  <c r="BY252" i="5"/>
  <c r="CI252" i="5" s="1"/>
  <c r="BY251" i="5"/>
  <c r="CE251" i="5" s="1"/>
  <c r="BY250" i="5"/>
  <c r="CI250" i="5" s="1"/>
  <c r="BY249" i="5"/>
  <c r="CI249" i="5" s="1"/>
  <c r="BY248" i="5"/>
  <c r="CG248" i="5" s="1"/>
  <c r="BY247" i="5"/>
  <c r="CH247" i="5" s="1"/>
  <c r="BY246" i="5"/>
  <c r="CH246" i="5" s="1"/>
  <c r="BY245" i="5"/>
  <c r="CC245" i="5" s="1"/>
  <c r="BY244" i="5"/>
  <c r="CG244" i="5" s="1"/>
  <c r="BY243" i="5"/>
  <c r="CH243" i="5" s="1"/>
  <c r="BY242" i="5"/>
  <c r="CH242" i="5" s="1"/>
  <c r="BY241" i="5"/>
  <c r="CI241" i="5" s="1"/>
  <c r="BY240" i="5"/>
  <c r="CH240" i="5" s="1"/>
  <c r="BY239" i="5"/>
  <c r="CH239" i="5" s="1"/>
  <c r="BY238" i="5"/>
  <c r="CC238" i="5" s="1"/>
  <c r="BY237" i="5"/>
  <c r="CG237" i="5" s="1"/>
  <c r="BY236" i="5"/>
  <c r="CI236" i="5" s="1"/>
  <c r="BY235" i="5"/>
  <c r="CG235" i="5" s="1"/>
  <c r="BY234" i="5"/>
  <c r="CF234" i="5" s="1"/>
  <c r="BY233" i="5"/>
  <c r="CG233" i="5" s="1"/>
  <c r="BY232" i="5"/>
  <c r="BY231" i="5"/>
  <c r="BY230" i="5"/>
  <c r="CI230" i="5" s="1"/>
  <c r="BY229" i="5"/>
  <c r="CG229" i="5" s="1"/>
  <c r="BY228" i="5"/>
  <c r="CG228" i="5" s="1"/>
  <c r="BY227" i="5"/>
  <c r="CG227" i="5" s="1"/>
  <c r="BY226" i="5"/>
  <c r="CI226" i="5" s="1"/>
  <c r="BY225" i="5"/>
  <c r="CG225" i="5" s="1"/>
  <c r="BY224" i="5"/>
  <c r="CG224" i="5" s="1"/>
  <c r="BY223" i="5"/>
  <c r="BY222" i="5"/>
  <c r="CI222" i="5" s="1"/>
  <c r="BY221" i="5"/>
  <c r="CG221" i="5" s="1"/>
  <c r="BY220" i="5"/>
  <c r="CG220" i="5" s="1"/>
  <c r="BY219" i="5"/>
  <c r="CG219" i="5" s="1"/>
  <c r="BY218" i="5"/>
  <c r="CI218" i="5" s="1"/>
  <c r="BY217" i="5"/>
  <c r="BY216" i="5"/>
  <c r="CG216" i="5" s="1"/>
  <c r="BY215" i="5"/>
  <c r="BY214" i="5"/>
  <c r="CI214" i="5" s="1"/>
  <c r="BY213" i="5"/>
  <c r="CA213" i="5" s="1"/>
  <c r="BY212" i="5"/>
  <c r="CG212" i="5" s="1"/>
  <c r="BY211" i="5"/>
  <c r="CG211" i="5" s="1"/>
  <c r="BY210" i="5"/>
  <c r="CF210" i="5" s="1"/>
  <c r="BY209" i="5"/>
  <c r="CG209" i="5" s="1"/>
  <c r="BY208" i="5"/>
  <c r="CH208" i="5" s="1"/>
  <c r="BY207" i="5"/>
  <c r="BY206" i="5"/>
  <c r="BY205" i="5"/>
  <c r="CH205" i="5" s="1"/>
  <c r="BY204" i="5"/>
  <c r="BY203" i="5"/>
  <c r="CD203" i="5" s="1"/>
  <c r="BY202" i="5"/>
  <c r="CF202" i="5" s="1"/>
  <c r="BY201" i="5"/>
  <c r="CG201" i="5" s="1"/>
  <c r="BY200" i="5"/>
  <c r="CG200" i="5" s="1"/>
  <c r="BY199" i="5"/>
  <c r="BZ199" i="5" s="1"/>
  <c r="BY198" i="5"/>
  <c r="BY197" i="5"/>
  <c r="CG197" i="5" s="1"/>
  <c r="BY196" i="5"/>
  <c r="CG196" i="5" s="1"/>
  <c r="BY195" i="5"/>
  <c r="BY194" i="5"/>
  <c r="BY193" i="5"/>
  <c r="CG193" i="5" s="1"/>
  <c r="BY192" i="5"/>
  <c r="CG192" i="5" s="1"/>
  <c r="BY191" i="5"/>
  <c r="CH191" i="5" s="1"/>
  <c r="BY190" i="5"/>
  <c r="BY189" i="5"/>
  <c r="CG189" i="5" s="1"/>
  <c r="BY188" i="5"/>
  <c r="BY187" i="5"/>
  <c r="BY186" i="5"/>
  <c r="BY185" i="5"/>
  <c r="CG185" i="5" s="1"/>
  <c r="BY184" i="5"/>
  <c r="CG184" i="5" s="1"/>
  <c r="BY183" i="5"/>
  <c r="CH183" i="5" s="1"/>
  <c r="BY182" i="5"/>
  <c r="CI182" i="5" s="1"/>
  <c r="BY181" i="5"/>
  <c r="CG181" i="5" s="1"/>
  <c r="BY180" i="5"/>
  <c r="BY179" i="5"/>
  <c r="CI179" i="5" s="1"/>
  <c r="BY178" i="5"/>
  <c r="BY177" i="5"/>
  <c r="CF177" i="5" s="1"/>
  <c r="BY176" i="5"/>
  <c r="CG176" i="5" s="1"/>
  <c r="BY175" i="5"/>
  <c r="CH175" i="5" s="1"/>
  <c r="BY174" i="5"/>
  <c r="BY173" i="5"/>
  <c r="CF173" i="5" s="1"/>
  <c r="BY172" i="5"/>
  <c r="CG172" i="5" s="1"/>
  <c r="BY171" i="5"/>
  <c r="CH171" i="5" s="1"/>
  <c r="BY170" i="5"/>
  <c r="BY169" i="5"/>
  <c r="CF169" i="5" s="1"/>
  <c r="BY168" i="5"/>
  <c r="BY167" i="5"/>
  <c r="BY166" i="5"/>
  <c r="CD166" i="5" s="1"/>
  <c r="BY165" i="5"/>
  <c r="CF165" i="5" s="1"/>
  <c r="BY164" i="5"/>
  <c r="BY163" i="5"/>
  <c r="BY162" i="5"/>
  <c r="BY161" i="5"/>
  <c r="CF161" i="5" s="1"/>
  <c r="BY160" i="5"/>
  <c r="BY159" i="5"/>
  <c r="BY158" i="5"/>
  <c r="CD158" i="5" s="1"/>
  <c r="BY157" i="5"/>
  <c r="CF157" i="5" s="1"/>
  <c r="BY156" i="5"/>
  <c r="CB156" i="5" s="1"/>
  <c r="BY155" i="5"/>
  <c r="CE155" i="5" s="1"/>
  <c r="BY154" i="5"/>
  <c r="BY153" i="5"/>
  <c r="CF153" i="5" s="1"/>
  <c r="BY152" i="5"/>
  <c r="CI152" i="5" s="1"/>
  <c r="BY151" i="5"/>
  <c r="CI151" i="5" s="1"/>
  <c r="BY150" i="5"/>
  <c r="CH150" i="5" s="1"/>
  <c r="BY149" i="5"/>
  <c r="CF149" i="5" s="1"/>
  <c r="BY148" i="5"/>
  <c r="BY147" i="5"/>
  <c r="CI147" i="5" s="1"/>
  <c r="BY146" i="5"/>
  <c r="BY145" i="5"/>
  <c r="CF145" i="5" s="1"/>
  <c r="BY144" i="5"/>
  <c r="CH144" i="5" s="1"/>
  <c r="BY143" i="5"/>
  <c r="CH143" i="5" s="1"/>
  <c r="BY142" i="5"/>
  <c r="BZ142" i="5" s="1"/>
  <c r="BY141" i="5"/>
  <c r="CF141" i="5" s="1"/>
  <c r="BY140" i="5"/>
  <c r="CG140" i="5" s="1"/>
  <c r="BY139" i="5"/>
  <c r="CG139" i="5" s="1"/>
  <c r="BY138" i="5"/>
  <c r="CG138" i="5" s="1"/>
  <c r="BY137" i="5"/>
  <c r="CF137" i="5" s="1"/>
  <c r="BY136" i="5"/>
  <c r="BZ136" i="5" s="1"/>
  <c r="BY135" i="5"/>
  <c r="BY134" i="5"/>
  <c r="CG134" i="5" s="1"/>
  <c r="BY133" i="5"/>
  <c r="BY132" i="5"/>
  <c r="CD132" i="5" s="1"/>
  <c r="BY131" i="5"/>
  <c r="CD131" i="5" s="1"/>
  <c r="BY130" i="5"/>
  <c r="CG130" i="5" s="1"/>
  <c r="BY129" i="5"/>
  <c r="BY128" i="5"/>
  <c r="BZ128" i="5" s="1"/>
  <c r="BY127" i="5"/>
  <c r="BY126" i="5"/>
  <c r="CG126" i="5" s="1"/>
  <c r="BY125" i="5"/>
  <c r="BY124" i="5"/>
  <c r="BY123" i="5"/>
  <c r="CE123" i="5" s="1"/>
  <c r="BY122" i="5"/>
  <c r="CG122" i="5" s="1"/>
  <c r="BY121" i="5"/>
  <c r="BY120" i="5"/>
  <c r="BZ120" i="5" s="1"/>
  <c r="BY119" i="5"/>
  <c r="BY118" i="5"/>
  <c r="CG118" i="5" s="1"/>
  <c r="BY117" i="5"/>
  <c r="BY116" i="5"/>
  <c r="BZ116" i="5" s="1"/>
  <c r="BY115" i="5"/>
  <c r="CE115" i="5" s="1"/>
  <c r="BY114" i="5"/>
  <c r="CG114" i="5" s="1"/>
  <c r="BY113" i="5"/>
  <c r="BY112" i="5"/>
  <c r="BZ112" i="5" s="1"/>
  <c r="BY111" i="5"/>
  <c r="BY110" i="5"/>
  <c r="CG110" i="5" s="1"/>
  <c r="BY109" i="5"/>
  <c r="BY108" i="5"/>
  <c r="CE108" i="5" s="1"/>
  <c r="BY107" i="5"/>
  <c r="CE107" i="5" s="1"/>
  <c r="BY106" i="5"/>
  <c r="CG106" i="5" s="1"/>
  <c r="BY105" i="5"/>
  <c r="BY104" i="5"/>
  <c r="BZ104" i="5" s="1"/>
  <c r="BY103" i="5"/>
  <c r="BY102" i="5"/>
  <c r="CG102" i="5" s="1"/>
  <c r="BY101" i="5"/>
  <c r="BY100" i="5"/>
  <c r="BZ100" i="5" s="1"/>
  <c r="BY99" i="5"/>
  <c r="CE99" i="5" s="1"/>
  <c r="BY98" i="5"/>
  <c r="CG98" i="5" s="1"/>
  <c r="BY97" i="5"/>
  <c r="BY96" i="5"/>
  <c r="BZ96" i="5" s="1"/>
  <c r="BY95" i="5"/>
  <c r="BY94" i="5"/>
  <c r="CG94" i="5" s="1"/>
  <c r="BY89" i="5"/>
  <c r="BY88" i="5"/>
  <c r="CE88" i="5" s="1"/>
  <c r="BY87" i="5"/>
  <c r="CE87" i="5" s="1"/>
  <c r="BY86" i="5"/>
  <c r="CG86" i="5" s="1"/>
  <c r="BY85" i="5"/>
  <c r="BY84" i="5"/>
  <c r="BZ84" i="5" s="1"/>
  <c r="BY83" i="5"/>
  <c r="BY82" i="5"/>
  <c r="CG82" i="5" s="1"/>
  <c r="BY81" i="5"/>
  <c r="BY80" i="5"/>
  <c r="BZ80" i="5" s="1"/>
  <c r="BY79" i="5"/>
  <c r="CE79" i="5" s="1"/>
  <c r="BY78" i="5"/>
  <c r="CG78" i="5" s="1"/>
  <c r="BY77" i="5"/>
  <c r="BY76" i="5"/>
  <c r="BZ76" i="5" s="1"/>
  <c r="BY75" i="5"/>
  <c r="BY74" i="5"/>
  <c r="CG74" i="5" s="1"/>
  <c r="BY73" i="5"/>
  <c r="CB73" i="5" s="1"/>
  <c r="BY72" i="5"/>
  <c r="CI72" i="5" s="1"/>
  <c r="BY71" i="5"/>
  <c r="BZ71" i="5" s="1"/>
  <c r="BY70" i="5"/>
  <c r="CG70" i="5" s="1"/>
  <c r="BY69" i="5"/>
  <c r="CB69" i="5" s="1"/>
  <c r="BY68" i="5"/>
  <c r="CF68" i="5" s="1"/>
  <c r="BY67" i="5"/>
  <c r="CE67" i="5" s="1"/>
  <c r="BY66" i="5"/>
  <c r="CG66" i="5" s="1"/>
  <c r="BY65" i="5"/>
  <c r="CB65" i="5" s="1"/>
  <c r="BY64" i="5"/>
  <c r="BY63" i="5"/>
  <c r="BZ63" i="5" s="1"/>
  <c r="BY62" i="5"/>
  <c r="CG62" i="5" s="1"/>
  <c r="BY61" i="5"/>
  <c r="BY60" i="5"/>
  <c r="BY59" i="5"/>
  <c r="CE59" i="5" s="1"/>
  <c r="BY58" i="5"/>
  <c r="CG58" i="5" s="1"/>
  <c r="BY57" i="5"/>
  <c r="CB57" i="5" s="1"/>
  <c r="BY56" i="5"/>
  <c r="BY55" i="5"/>
  <c r="CE55" i="5" s="1"/>
  <c r="BY54" i="5"/>
  <c r="CG54" i="5" s="1"/>
  <c r="BY53" i="5"/>
  <c r="BY52" i="5"/>
  <c r="BZ52" i="5" s="1"/>
  <c r="BY51" i="5"/>
  <c r="BY50" i="5"/>
  <c r="CF50" i="5" s="1"/>
  <c r="BY49" i="5"/>
  <c r="CB49" i="5" s="1"/>
  <c r="BY48" i="5"/>
  <c r="CD48" i="5" s="1"/>
  <c r="BY47" i="5"/>
  <c r="CE47" i="5" s="1"/>
  <c r="BY46" i="5"/>
  <c r="CF46" i="5" s="1"/>
  <c r="BY45" i="5"/>
  <c r="BY44" i="5"/>
  <c r="CD44" i="5" s="1"/>
  <c r="BY43" i="5"/>
  <c r="CH43" i="5" s="1"/>
  <c r="BY42" i="5"/>
  <c r="CF42" i="5" s="1"/>
  <c r="BY41" i="5"/>
  <c r="CB41" i="5" s="1"/>
  <c r="BY40" i="5"/>
  <c r="CE40" i="5" s="1"/>
  <c r="BY39" i="5"/>
  <c r="CE39" i="5" s="1"/>
  <c r="BY38" i="5"/>
  <c r="CF38" i="5" s="1"/>
  <c r="BY37" i="5"/>
  <c r="BY36" i="5"/>
  <c r="BZ36" i="5" s="1"/>
  <c r="BY35" i="5"/>
  <c r="CH35" i="5" s="1"/>
  <c r="BY34" i="5"/>
  <c r="CC34" i="5" s="1"/>
  <c r="BY33" i="5"/>
  <c r="CB33" i="5" s="1"/>
  <c r="BY32" i="5"/>
  <c r="CI32" i="5" s="1"/>
  <c r="BY31" i="5"/>
  <c r="CE31" i="5" s="1"/>
  <c r="BY30" i="5"/>
  <c r="CC30" i="5" s="1"/>
  <c r="BY29" i="5"/>
  <c r="BY28" i="5"/>
  <c r="BY27" i="5"/>
  <c r="BY26" i="5"/>
  <c r="CG26" i="5" s="1"/>
  <c r="BY25" i="5"/>
  <c r="CB25" i="5" s="1"/>
  <c r="BY24" i="5"/>
  <c r="CE24" i="5" s="1"/>
  <c r="BY23" i="5"/>
  <c r="CE23" i="5" s="1"/>
  <c r="BY22" i="5"/>
  <c r="CF22" i="5" s="1"/>
  <c r="BY21" i="5"/>
  <c r="BY20" i="5"/>
  <c r="CE20" i="5" s="1"/>
  <c r="BY19" i="5"/>
  <c r="CH19" i="5" s="1"/>
  <c r="BY18" i="5"/>
  <c r="CF18" i="5" s="1"/>
  <c r="BY17" i="5"/>
  <c r="BY16" i="5"/>
  <c r="CE16" i="5" s="1"/>
  <c r="BY15" i="5"/>
  <c r="CH15" i="5" s="1"/>
  <c r="BY14" i="5"/>
  <c r="CF14" i="5" s="1"/>
  <c r="BY13" i="5"/>
  <c r="BY12" i="5"/>
  <c r="CF12" i="5" s="1"/>
  <c r="BY11" i="5"/>
  <c r="CH11" i="5" s="1"/>
  <c r="BY10" i="5"/>
  <c r="CC10" i="5" s="1"/>
  <c r="BY9" i="5"/>
  <c r="CB9" i="5" s="1"/>
  <c r="BY8" i="5"/>
  <c r="CE8" i="5" s="1"/>
  <c r="BY7" i="5"/>
  <c r="CE7" i="5" s="1"/>
  <c r="BY6" i="5"/>
  <c r="CF6" i="5" s="1"/>
  <c r="BY5" i="5"/>
  <c r="CF5" i="5" s="1"/>
  <c r="BY4" i="5"/>
  <c r="CI4" i="5" s="1"/>
  <c r="BU5" i="5"/>
  <c r="BV5" i="5" s="1"/>
  <c r="BU6" i="5"/>
  <c r="BV6" i="5" s="1"/>
  <c r="BU7" i="5"/>
  <c r="BV7" i="5" s="1"/>
  <c r="BU8" i="5"/>
  <c r="BV8" i="5" s="1"/>
  <c r="BU9" i="5"/>
  <c r="BV9" i="5" s="1"/>
  <c r="BU10" i="5"/>
  <c r="BV10" i="5" s="1"/>
  <c r="BU11" i="5"/>
  <c r="BV11" i="5" s="1"/>
  <c r="BU12" i="5"/>
  <c r="BV12" i="5" s="1"/>
  <c r="BU13" i="5"/>
  <c r="BV13" i="5" s="1"/>
  <c r="BU14" i="5"/>
  <c r="BV14" i="5" s="1"/>
  <c r="BU15" i="5"/>
  <c r="BV15" i="5" s="1"/>
  <c r="BU16" i="5"/>
  <c r="BV16" i="5" s="1"/>
  <c r="BU17" i="5"/>
  <c r="BV17" i="5" s="1"/>
  <c r="BU18" i="5"/>
  <c r="BV18" i="5" s="1"/>
  <c r="BU19" i="5"/>
  <c r="BV19" i="5" s="1"/>
  <c r="BU20" i="5"/>
  <c r="BV20" i="5" s="1"/>
  <c r="BU21" i="5"/>
  <c r="BV21" i="5" s="1"/>
  <c r="BU22" i="5"/>
  <c r="BV22" i="5" s="1"/>
  <c r="BU23" i="5"/>
  <c r="BV23" i="5" s="1"/>
  <c r="BU24" i="5"/>
  <c r="BV24" i="5" s="1"/>
  <c r="BU25" i="5"/>
  <c r="BV25" i="5" s="1"/>
  <c r="BU26" i="5"/>
  <c r="BV26" i="5" s="1"/>
  <c r="BU27" i="5"/>
  <c r="BV27" i="5" s="1"/>
  <c r="BU28" i="5"/>
  <c r="BV28" i="5" s="1"/>
  <c r="BU29" i="5"/>
  <c r="BV29" i="5" s="1"/>
  <c r="BU30" i="5"/>
  <c r="BV30" i="5" s="1"/>
  <c r="BU31" i="5"/>
  <c r="BV31" i="5" s="1"/>
  <c r="BU32" i="5"/>
  <c r="BV32" i="5" s="1"/>
  <c r="BU33" i="5"/>
  <c r="BV33" i="5" s="1"/>
  <c r="BU34" i="5"/>
  <c r="BV34" i="5" s="1"/>
  <c r="BU35" i="5"/>
  <c r="BV35" i="5" s="1"/>
  <c r="BU36" i="5"/>
  <c r="BV36" i="5" s="1"/>
  <c r="BU37" i="5"/>
  <c r="BV37" i="5" s="1"/>
  <c r="BU38" i="5"/>
  <c r="BV38" i="5" s="1"/>
  <c r="BU39" i="5"/>
  <c r="BV39" i="5" s="1"/>
  <c r="BU40" i="5"/>
  <c r="BV40" i="5" s="1"/>
  <c r="BU41" i="5"/>
  <c r="BV41" i="5" s="1"/>
  <c r="BU42" i="5"/>
  <c r="BV42" i="5" s="1"/>
  <c r="BU43" i="5"/>
  <c r="BV43" i="5" s="1"/>
  <c r="BU44" i="5"/>
  <c r="BV44" i="5" s="1"/>
  <c r="BU45" i="5"/>
  <c r="BV45" i="5" s="1"/>
  <c r="BU46" i="5"/>
  <c r="BV46" i="5" s="1"/>
  <c r="BU47" i="5"/>
  <c r="BV47" i="5" s="1"/>
  <c r="BU48" i="5"/>
  <c r="BV48" i="5" s="1"/>
  <c r="BU49" i="5"/>
  <c r="BV49" i="5" s="1"/>
  <c r="BU50" i="5"/>
  <c r="BV50" i="5" s="1"/>
  <c r="BU51" i="5"/>
  <c r="BV51" i="5" s="1"/>
  <c r="BU52" i="5"/>
  <c r="BV52" i="5" s="1"/>
  <c r="BU53" i="5"/>
  <c r="BV53" i="5" s="1"/>
  <c r="BU54" i="5"/>
  <c r="BV54" i="5" s="1"/>
  <c r="BU55" i="5"/>
  <c r="BV55" i="5" s="1"/>
  <c r="BU56" i="5"/>
  <c r="BV56" i="5" s="1"/>
  <c r="BU57" i="5"/>
  <c r="BV57" i="5" s="1"/>
  <c r="BU58" i="5"/>
  <c r="BV58" i="5" s="1"/>
  <c r="BU59" i="5"/>
  <c r="BV59" i="5" s="1"/>
  <c r="BU60" i="5"/>
  <c r="BV60" i="5" s="1"/>
  <c r="BU61" i="5"/>
  <c r="BV61" i="5" s="1"/>
  <c r="BU62" i="5"/>
  <c r="BV62" i="5" s="1"/>
  <c r="BU63" i="5"/>
  <c r="BV63" i="5" s="1"/>
  <c r="BU64" i="5"/>
  <c r="BV64" i="5" s="1"/>
  <c r="BU65" i="5"/>
  <c r="BV65" i="5" s="1"/>
  <c r="BU66" i="5"/>
  <c r="BV66" i="5" s="1"/>
  <c r="BU67" i="5"/>
  <c r="BV67" i="5" s="1"/>
  <c r="BU68" i="5"/>
  <c r="BV68" i="5" s="1"/>
  <c r="BU69" i="5"/>
  <c r="BV69" i="5" s="1"/>
  <c r="BU70" i="5"/>
  <c r="BV70" i="5" s="1"/>
  <c r="BU71" i="5"/>
  <c r="BV71" i="5" s="1"/>
  <c r="BU72" i="5"/>
  <c r="BV72" i="5" s="1"/>
  <c r="BU73" i="5"/>
  <c r="BV73" i="5" s="1"/>
  <c r="BU74" i="5"/>
  <c r="BV74" i="5" s="1"/>
  <c r="BU75" i="5"/>
  <c r="BV75" i="5" s="1"/>
  <c r="BU76" i="5"/>
  <c r="BV76" i="5" s="1"/>
  <c r="BU77" i="5"/>
  <c r="BV77" i="5" s="1"/>
  <c r="BU78" i="5"/>
  <c r="BV78" i="5" s="1"/>
  <c r="BU79" i="5"/>
  <c r="BV79" i="5" s="1"/>
  <c r="BU80" i="5"/>
  <c r="BV80" i="5" s="1"/>
  <c r="BU81" i="5"/>
  <c r="BV81" i="5" s="1"/>
  <c r="BU82" i="5"/>
  <c r="BV82" i="5" s="1"/>
  <c r="BU83" i="5"/>
  <c r="BV83" i="5" s="1"/>
  <c r="BU84" i="5"/>
  <c r="BV84" i="5" s="1"/>
  <c r="BU85" i="5"/>
  <c r="BV85" i="5" s="1"/>
  <c r="BU86" i="5"/>
  <c r="BV86" i="5" s="1"/>
  <c r="BU87" i="5"/>
  <c r="BV87" i="5" s="1"/>
  <c r="BU88" i="5"/>
  <c r="BV88" i="5" s="1"/>
  <c r="BU89" i="5"/>
  <c r="BV89" i="5" s="1"/>
  <c r="BU94" i="5"/>
  <c r="BV94" i="5" s="1"/>
  <c r="BU95" i="5"/>
  <c r="BV95" i="5" s="1"/>
  <c r="BU96" i="5"/>
  <c r="BV96" i="5" s="1"/>
  <c r="BU97" i="5"/>
  <c r="BV97" i="5" s="1"/>
  <c r="BU98" i="5"/>
  <c r="BV98" i="5" s="1"/>
  <c r="BU99" i="5"/>
  <c r="BV99" i="5" s="1"/>
  <c r="BU100" i="5"/>
  <c r="BV100" i="5" s="1"/>
  <c r="BU101" i="5"/>
  <c r="BV101" i="5" s="1"/>
  <c r="BU102" i="5"/>
  <c r="BV102" i="5" s="1"/>
  <c r="BU103" i="5"/>
  <c r="BV103" i="5" s="1"/>
  <c r="BU104" i="5"/>
  <c r="BV104" i="5" s="1"/>
  <c r="BU105" i="5"/>
  <c r="BV105" i="5" s="1"/>
  <c r="BU106" i="5"/>
  <c r="BV106" i="5" s="1"/>
  <c r="BU107" i="5"/>
  <c r="BV107" i="5" s="1"/>
  <c r="BU108" i="5"/>
  <c r="BV108" i="5" s="1"/>
  <c r="BU109" i="5"/>
  <c r="BV109" i="5" s="1"/>
  <c r="BU110" i="5"/>
  <c r="BV110" i="5" s="1"/>
  <c r="BU111" i="5"/>
  <c r="BV111" i="5" s="1"/>
  <c r="BU112" i="5"/>
  <c r="BV112" i="5" s="1"/>
  <c r="BU113" i="5"/>
  <c r="BV113" i="5" s="1"/>
  <c r="BU114" i="5"/>
  <c r="BV114" i="5" s="1"/>
  <c r="BU115" i="5"/>
  <c r="BV115" i="5" s="1"/>
  <c r="BU116" i="5"/>
  <c r="BV116" i="5" s="1"/>
  <c r="BU117" i="5"/>
  <c r="BV117" i="5" s="1"/>
  <c r="BU118" i="5"/>
  <c r="BV118" i="5" s="1"/>
  <c r="BU119" i="5"/>
  <c r="BV119" i="5" s="1"/>
  <c r="BU120" i="5"/>
  <c r="BV120" i="5" s="1"/>
  <c r="BU121" i="5"/>
  <c r="BV121" i="5" s="1"/>
  <c r="BU122" i="5"/>
  <c r="BV122" i="5" s="1"/>
  <c r="BU123" i="5"/>
  <c r="BV123" i="5" s="1"/>
  <c r="BU124" i="5"/>
  <c r="BV124" i="5" s="1"/>
  <c r="BU125" i="5"/>
  <c r="BV125" i="5" s="1"/>
  <c r="BU126" i="5"/>
  <c r="BV126" i="5" s="1"/>
  <c r="BU127" i="5"/>
  <c r="BV127" i="5" s="1"/>
  <c r="BU128" i="5"/>
  <c r="BV128" i="5" s="1"/>
  <c r="BU129" i="5"/>
  <c r="BV129" i="5" s="1"/>
  <c r="BU130" i="5"/>
  <c r="BV130" i="5" s="1"/>
  <c r="BU131" i="5"/>
  <c r="BV131" i="5" s="1"/>
  <c r="BU132" i="5"/>
  <c r="BV132" i="5" s="1"/>
  <c r="BU133" i="5"/>
  <c r="BV133" i="5" s="1"/>
  <c r="BU134" i="5"/>
  <c r="BV134" i="5" s="1"/>
  <c r="BU135" i="5"/>
  <c r="BV135" i="5" s="1"/>
  <c r="BU136" i="5"/>
  <c r="BV136" i="5" s="1"/>
  <c r="BU137" i="5"/>
  <c r="BV137" i="5" s="1"/>
  <c r="BU138" i="5"/>
  <c r="BV138" i="5" s="1"/>
  <c r="BU139" i="5"/>
  <c r="BV139" i="5" s="1"/>
  <c r="BU140" i="5"/>
  <c r="BV140" i="5" s="1"/>
  <c r="BU141" i="5"/>
  <c r="BV141" i="5" s="1"/>
  <c r="BU142" i="5"/>
  <c r="BV142" i="5" s="1"/>
  <c r="BU143" i="5"/>
  <c r="BV143" i="5" s="1"/>
  <c r="BU144" i="5"/>
  <c r="BV144" i="5" s="1"/>
  <c r="BU145" i="5"/>
  <c r="BV145" i="5" s="1"/>
  <c r="BU146" i="5"/>
  <c r="BV146" i="5" s="1"/>
  <c r="BU147" i="5"/>
  <c r="BV147" i="5" s="1"/>
  <c r="BU148" i="5"/>
  <c r="BV148" i="5" s="1"/>
  <c r="BU149" i="5"/>
  <c r="BV149" i="5" s="1"/>
  <c r="BU150" i="5"/>
  <c r="BV150" i="5" s="1"/>
  <c r="BU151" i="5"/>
  <c r="BV151" i="5" s="1"/>
  <c r="BU152" i="5"/>
  <c r="BV152" i="5" s="1"/>
  <c r="BU153" i="5"/>
  <c r="BV153" i="5" s="1"/>
  <c r="BU154" i="5"/>
  <c r="BV154" i="5" s="1"/>
  <c r="BU155" i="5"/>
  <c r="BV155" i="5" s="1"/>
  <c r="BU156" i="5"/>
  <c r="BV156" i="5" s="1"/>
  <c r="BU157" i="5"/>
  <c r="BV157" i="5" s="1"/>
  <c r="BU158" i="5"/>
  <c r="BV158" i="5" s="1"/>
  <c r="BU159" i="5"/>
  <c r="BV159" i="5" s="1"/>
  <c r="BU160" i="5"/>
  <c r="BV160" i="5" s="1"/>
  <c r="BU161" i="5"/>
  <c r="BV161" i="5" s="1"/>
  <c r="BU162" i="5"/>
  <c r="BV162" i="5" s="1"/>
  <c r="BU163" i="5"/>
  <c r="BV163" i="5" s="1"/>
  <c r="BU164" i="5"/>
  <c r="BV164" i="5" s="1"/>
  <c r="BU165" i="5"/>
  <c r="BV165" i="5" s="1"/>
  <c r="BU166" i="5"/>
  <c r="BV166" i="5" s="1"/>
  <c r="BU167" i="5"/>
  <c r="BV167" i="5" s="1"/>
  <c r="BU168" i="5"/>
  <c r="BV168" i="5" s="1"/>
  <c r="BU169" i="5"/>
  <c r="BV169" i="5" s="1"/>
  <c r="BU170" i="5"/>
  <c r="BV170" i="5" s="1"/>
  <c r="BU171" i="5"/>
  <c r="BV171" i="5" s="1"/>
  <c r="BU172" i="5"/>
  <c r="BV172" i="5" s="1"/>
  <c r="BU173" i="5"/>
  <c r="BV173" i="5" s="1"/>
  <c r="BU174" i="5"/>
  <c r="BV174" i="5" s="1"/>
  <c r="BU175" i="5"/>
  <c r="BV175" i="5" s="1"/>
  <c r="BU176" i="5"/>
  <c r="BV176" i="5" s="1"/>
  <c r="BU177" i="5"/>
  <c r="BV177" i="5" s="1"/>
  <c r="BU178" i="5"/>
  <c r="BV178" i="5" s="1"/>
  <c r="BU179" i="5"/>
  <c r="BV179" i="5" s="1"/>
  <c r="BU180" i="5"/>
  <c r="BV180" i="5" s="1"/>
  <c r="BU181" i="5"/>
  <c r="BV181" i="5" s="1"/>
  <c r="BU182" i="5"/>
  <c r="BV182" i="5" s="1"/>
  <c r="BU183" i="5"/>
  <c r="BV183" i="5" s="1"/>
  <c r="BU184" i="5"/>
  <c r="BV184" i="5" s="1"/>
  <c r="BU185" i="5"/>
  <c r="BV185" i="5" s="1"/>
  <c r="BU186" i="5"/>
  <c r="BV186" i="5" s="1"/>
  <c r="BU187" i="5"/>
  <c r="BV187" i="5" s="1"/>
  <c r="BU188" i="5"/>
  <c r="BV188" i="5" s="1"/>
  <c r="BU189" i="5"/>
  <c r="BV189" i="5" s="1"/>
  <c r="BU190" i="5"/>
  <c r="BV190" i="5" s="1"/>
  <c r="BU191" i="5"/>
  <c r="BV191" i="5" s="1"/>
  <c r="BU192" i="5"/>
  <c r="BV192" i="5" s="1"/>
  <c r="BU193" i="5"/>
  <c r="BV193" i="5" s="1"/>
  <c r="BU194" i="5"/>
  <c r="BV194" i="5" s="1"/>
  <c r="BU195" i="5"/>
  <c r="BV195" i="5" s="1"/>
  <c r="BU196" i="5"/>
  <c r="BV196" i="5" s="1"/>
  <c r="BU197" i="5"/>
  <c r="BV197" i="5" s="1"/>
  <c r="BU198" i="5"/>
  <c r="BV198" i="5" s="1"/>
  <c r="BU199" i="5"/>
  <c r="BV199" i="5" s="1"/>
  <c r="BU200" i="5"/>
  <c r="BV200" i="5" s="1"/>
  <c r="BU201" i="5"/>
  <c r="BV201" i="5" s="1"/>
  <c r="BU202" i="5"/>
  <c r="BV202" i="5" s="1"/>
  <c r="BU203" i="5"/>
  <c r="BV203" i="5" s="1"/>
  <c r="BU204" i="5"/>
  <c r="BV204" i="5" s="1"/>
  <c r="BU205" i="5"/>
  <c r="BV205" i="5" s="1"/>
  <c r="BU206" i="5"/>
  <c r="BV206" i="5" s="1"/>
  <c r="BU207" i="5"/>
  <c r="BV207" i="5" s="1"/>
  <c r="BU208" i="5"/>
  <c r="BV208" i="5" s="1"/>
  <c r="BU209" i="5"/>
  <c r="BV209" i="5" s="1"/>
  <c r="BU210" i="5"/>
  <c r="BV210" i="5" s="1"/>
  <c r="BU211" i="5"/>
  <c r="BV211" i="5" s="1"/>
  <c r="BU212" i="5"/>
  <c r="BV212" i="5" s="1"/>
  <c r="BU213" i="5"/>
  <c r="BV213" i="5" s="1"/>
  <c r="BU214" i="5"/>
  <c r="BV214" i="5" s="1"/>
  <c r="BU215" i="5"/>
  <c r="BV215" i="5" s="1"/>
  <c r="BU216" i="5"/>
  <c r="BV216" i="5" s="1"/>
  <c r="BU217" i="5"/>
  <c r="BV217" i="5" s="1"/>
  <c r="BU218" i="5"/>
  <c r="BV218" i="5" s="1"/>
  <c r="BU219" i="5"/>
  <c r="BV219" i="5" s="1"/>
  <c r="BU220" i="5"/>
  <c r="BV220" i="5" s="1"/>
  <c r="BU221" i="5"/>
  <c r="BV221" i="5" s="1"/>
  <c r="BU222" i="5"/>
  <c r="BV222" i="5" s="1"/>
  <c r="BU223" i="5"/>
  <c r="BV223" i="5" s="1"/>
  <c r="BU224" i="5"/>
  <c r="BV224" i="5" s="1"/>
  <c r="BU225" i="5"/>
  <c r="BV225" i="5" s="1"/>
  <c r="BU226" i="5"/>
  <c r="BV226" i="5" s="1"/>
  <c r="BU227" i="5"/>
  <c r="BV227" i="5" s="1"/>
  <c r="BU228" i="5"/>
  <c r="BV228" i="5" s="1"/>
  <c r="BU229" i="5"/>
  <c r="BV229" i="5" s="1"/>
  <c r="BU230" i="5"/>
  <c r="BV230" i="5" s="1"/>
  <c r="BU231" i="5"/>
  <c r="BV231" i="5" s="1"/>
  <c r="BU232" i="5"/>
  <c r="BV232" i="5" s="1"/>
  <c r="BU233" i="5"/>
  <c r="BV233" i="5" s="1"/>
  <c r="BU234" i="5"/>
  <c r="BV234" i="5" s="1"/>
  <c r="BU235" i="5"/>
  <c r="BV235" i="5" s="1"/>
  <c r="BU236" i="5"/>
  <c r="BV236" i="5" s="1"/>
  <c r="BU237" i="5"/>
  <c r="BV237" i="5" s="1"/>
  <c r="BU238" i="5"/>
  <c r="BV238" i="5" s="1"/>
  <c r="BU239" i="5"/>
  <c r="BV239" i="5" s="1"/>
  <c r="BU240" i="5"/>
  <c r="BV240" i="5" s="1"/>
  <c r="BU241" i="5"/>
  <c r="BV241" i="5" s="1"/>
  <c r="BU242" i="5"/>
  <c r="BV242" i="5" s="1"/>
  <c r="BU243" i="5"/>
  <c r="BV243" i="5" s="1"/>
  <c r="BU244" i="5"/>
  <c r="BV244" i="5" s="1"/>
  <c r="BU245" i="5"/>
  <c r="BV245" i="5" s="1"/>
  <c r="BU246" i="5"/>
  <c r="BV246" i="5" s="1"/>
  <c r="BU247" i="5"/>
  <c r="BV247" i="5" s="1"/>
  <c r="BU248" i="5"/>
  <c r="BV248" i="5" s="1"/>
  <c r="BU249" i="5"/>
  <c r="BV249" i="5" s="1"/>
  <c r="BU250" i="5"/>
  <c r="BV250" i="5" s="1"/>
  <c r="BU251" i="5"/>
  <c r="BV251" i="5" s="1"/>
  <c r="BU252" i="5"/>
  <c r="BV252" i="5" s="1"/>
  <c r="BU253" i="5"/>
  <c r="BV253" i="5" s="1"/>
  <c r="BU254" i="5"/>
  <c r="BV254" i="5" s="1"/>
  <c r="BU255" i="5"/>
  <c r="BV255" i="5" s="1"/>
  <c r="BU256" i="5"/>
  <c r="BV256" i="5" s="1"/>
  <c r="BU257" i="5"/>
  <c r="BV257" i="5" s="1"/>
  <c r="BU258" i="5"/>
  <c r="BV258" i="5" s="1"/>
  <c r="BU259" i="5"/>
  <c r="BV259" i="5" s="1"/>
  <c r="BU260" i="5"/>
  <c r="BV260" i="5" s="1"/>
  <c r="BU261" i="5"/>
  <c r="BV261" i="5" s="1"/>
  <c r="BU262" i="5"/>
  <c r="BV262" i="5" s="1"/>
  <c r="BU263" i="5"/>
  <c r="BV263" i="5" s="1"/>
  <c r="BU264" i="5"/>
  <c r="BV264" i="5" s="1"/>
  <c r="BU265" i="5"/>
  <c r="BV265" i="5" s="1"/>
  <c r="BU266" i="5"/>
  <c r="BV266" i="5" s="1"/>
  <c r="BU267" i="5"/>
  <c r="BV267" i="5" s="1"/>
  <c r="BU268" i="5"/>
  <c r="BV268" i="5" s="1"/>
  <c r="BU269" i="5"/>
  <c r="BV269" i="5" s="1"/>
  <c r="BU270" i="5"/>
  <c r="BV270" i="5" s="1"/>
  <c r="BU271" i="5"/>
  <c r="BV271" i="5" s="1"/>
  <c r="BU272" i="5"/>
  <c r="BV272" i="5" s="1"/>
  <c r="BU273" i="5"/>
  <c r="BV273" i="5" s="1"/>
  <c r="BU274" i="5"/>
  <c r="BV274" i="5" s="1"/>
  <c r="BU275" i="5"/>
  <c r="BV275" i="5" s="1"/>
  <c r="BU276" i="5"/>
  <c r="BV276" i="5" s="1"/>
  <c r="BU277" i="5"/>
  <c r="BV277" i="5" s="1"/>
  <c r="BU278" i="5"/>
  <c r="BV278" i="5" s="1"/>
  <c r="BU279" i="5"/>
  <c r="BV279" i="5" s="1"/>
  <c r="BU280" i="5"/>
  <c r="BV280" i="5" s="1"/>
  <c r="BU281" i="5"/>
  <c r="BV281" i="5" s="1"/>
  <c r="BU282" i="5"/>
  <c r="BV282" i="5" s="1"/>
  <c r="BU283" i="5"/>
  <c r="BV283" i="5" s="1"/>
  <c r="BU284" i="5"/>
  <c r="BV284" i="5" s="1"/>
  <c r="BU285" i="5"/>
  <c r="BV285" i="5" s="1"/>
  <c r="BU286" i="5"/>
  <c r="BV286" i="5" s="1"/>
  <c r="BU287" i="5"/>
  <c r="BV287" i="5" s="1"/>
  <c r="BU288" i="5"/>
  <c r="BV288" i="5" s="1"/>
  <c r="BU289" i="5"/>
  <c r="BV289" i="5" s="1"/>
  <c r="BU290" i="5"/>
  <c r="BV290" i="5" s="1"/>
  <c r="BU291" i="5"/>
  <c r="BV291" i="5" s="1"/>
  <c r="BU292" i="5"/>
  <c r="BV292" i="5" s="1"/>
  <c r="BU293" i="5"/>
  <c r="BV293" i="5" s="1"/>
  <c r="BU294" i="5"/>
  <c r="BV294" i="5" s="1"/>
  <c r="BU295" i="5"/>
  <c r="BV295" i="5" s="1"/>
  <c r="BU296" i="5"/>
  <c r="BV296" i="5" s="1"/>
  <c r="BU297" i="5"/>
  <c r="BV297" i="5" s="1"/>
  <c r="BU298" i="5"/>
  <c r="BV298" i="5" s="1"/>
  <c r="BU299" i="5"/>
  <c r="BV299" i="5" s="1"/>
  <c r="BU300" i="5"/>
  <c r="BV300" i="5" s="1"/>
  <c r="BU301" i="5"/>
  <c r="BV301" i="5" s="1"/>
  <c r="BU302" i="5"/>
  <c r="BV302" i="5" s="1"/>
  <c r="BU303" i="5"/>
  <c r="BV303" i="5" s="1"/>
  <c r="BU304" i="5"/>
  <c r="BV304" i="5" s="1"/>
  <c r="BU305" i="5"/>
  <c r="BV305" i="5" s="1"/>
  <c r="BU306" i="5"/>
  <c r="BV306" i="5" s="1"/>
  <c r="BU307" i="5"/>
  <c r="BV307" i="5" s="1"/>
  <c r="BU308" i="5"/>
  <c r="BV308" i="5" s="1"/>
  <c r="BU309" i="5"/>
  <c r="BV309" i="5" s="1"/>
  <c r="BU310" i="5"/>
  <c r="BV310" i="5" s="1"/>
  <c r="BU311" i="5"/>
  <c r="BV311" i="5" s="1"/>
  <c r="BU312" i="5"/>
  <c r="BV312" i="5" s="1"/>
  <c r="BU313" i="5"/>
  <c r="BV313" i="5" s="1"/>
  <c r="BU314" i="5"/>
  <c r="BV314" i="5" s="1"/>
  <c r="BU315" i="5"/>
  <c r="BV315" i="5" s="1"/>
  <c r="BU316" i="5"/>
  <c r="BV316" i="5" s="1"/>
  <c r="BU317" i="5"/>
  <c r="BV317" i="5" s="1"/>
  <c r="BU318" i="5"/>
  <c r="BV318" i="5" s="1"/>
  <c r="BU319" i="5"/>
  <c r="BV319" i="5" s="1"/>
  <c r="BU320" i="5"/>
  <c r="BV320" i="5" s="1"/>
  <c r="BU321" i="5"/>
  <c r="BV321" i="5" s="1"/>
  <c r="BU322" i="5"/>
  <c r="BV322" i="5" s="1"/>
  <c r="BU323" i="5"/>
  <c r="BV323" i="5" s="1"/>
  <c r="BU324" i="5"/>
  <c r="BV324" i="5" s="1"/>
  <c r="BU325" i="5"/>
  <c r="BV325" i="5" s="1"/>
  <c r="BU326" i="5"/>
  <c r="BV326" i="5" s="1"/>
  <c r="BU327" i="5"/>
  <c r="BV327" i="5" s="1"/>
  <c r="BU328" i="5"/>
  <c r="BV328" i="5" s="1"/>
  <c r="BU329" i="5"/>
  <c r="BV329" i="5" s="1"/>
  <c r="BU330" i="5"/>
  <c r="BV330" i="5" s="1"/>
  <c r="BU331" i="5"/>
  <c r="BV331" i="5" s="1"/>
  <c r="BU332" i="5"/>
  <c r="BV332" i="5" s="1"/>
  <c r="BU333" i="5"/>
  <c r="BV333" i="5" s="1"/>
  <c r="BU334" i="5"/>
  <c r="BV334" i="5" s="1"/>
  <c r="BU335" i="5"/>
  <c r="BV335" i="5" s="1"/>
  <c r="BU336" i="5"/>
  <c r="BV336" i="5" s="1"/>
  <c r="BU337" i="5"/>
  <c r="BV337" i="5" s="1"/>
  <c r="BU338" i="5"/>
  <c r="BV338" i="5" s="1"/>
  <c r="BU339" i="5"/>
  <c r="BV339" i="5" s="1"/>
  <c r="BU340" i="5"/>
  <c r="BV340" i="5" s="1"/>
  <c r="BU341" i="5"/>
  <c r="BV341" i="5" s="1"/>
  <c r="BU342" i="5"/>
  <c r="BV342" i="5" s="1"/>
  <c r="BU343" i="5"/>
  <c r="BV343" i="5" s="1"/>
  <c r="BU344" i="5"/>
  <c r="BV344" i="5" s="1"/>
  <c r="BU345" i="5"/>
  <c r="BV345" i="5" s="1"/>
  <c r="BU346" i="5"/>
  <c r="BV346" i="5" s="1"/>
  <c r="BU347" i="5"/>
  <c r="BV347" i="5" s="1"/>
  <c r="BU348" i="5"/>
  <c r="BV348" i="5" s="1"/>
  <c r="BU349" i="5"/>
  <c r="BV349" i="5" s="1"/>
  <c r="BU350" i="5"/>
  <c r="BV350" i="5" s="1"/>
  <c r="BU351" i="5"/>
  <c r="BV351" i="5" s="1"/>
  <c r="BU352" i="5"/>
  <c r="BV352" i="5" s="1"/>
  <c r="BU353" i="5"/>
  <c r="BV353" i="5" s="1"/>
  <c r="BU354" i="5"/>
  <c r="BV354" i="5" s="1"/>
  <c r="BU355" i="5"/>
  <c r="BV355" i="5" s="1"/>
  <c r="BU356" i="5"/>
  <c r="BV356" i="5" s="1"/>
  <c r="BU357" i="5"/>
  <c r="BV357" i="5" s="1"/>
  <c r="BU358" i="5"/>
  <c r="BV358" i="5" s="1"/>
  <c r="BU359" i="5"/>
  <c r="BV359" i="5" s="1"/>
  <c r="BU360" i="5"/>
  <c r="BV360" i="5" s="1"/>
  <c r="BU361" i="5"/>
  <c r="BV361" i="5" s="1"/>
  <c r="BU362" i="5"/>
  <c r="BV362" i="5" s="1"/>
  <c r="BU363" i="5"/>
  <c r="BV363" i="5" s="1"/>
  <c r="BU364" i="5"/>
  <c r="BV364" i="5" s="1"/>
  <c r="BU365" i="5"/>
  <c r="BV365" i="5" s="1"/>
  <c r="BU366" i="5"/>
  <c r="BV366" i="5" s="1"/>
  <c r="BU367" i="5"/>
  <c r="BV367" i="5" s="1"/>
  <c r="BU368" i="5"/>
  <c r="BV368" i="5" s="1"/>
  <c r="BU369" i="5"/>
  <c r="BV369" i="5" s="1"/>
  <c r="BU370" i="5"/>
  <c r="BV370" i="5" s="1"/>
  <c r="BU371" i="5"/>
  <c r="BV371" i="5" s="1"/>
  <c r="BU372" i="5"/>
  <c r="BV372" i="5" s="1"/>
  <c r="BU373" i="5"/>
  <c r="BV373" i="5" s="1"/>
  <c r="BU374" i="5"/>
  <c r="BV374" i="5" s="1"/>
  <c r="BU375" i="5"/>
  <c r="BV375" i="5" s="1"/>
  <c r="BU376" i="5"/>
  <c r="BV376" i="5" s="1"/>
  <c r="BU377" i="5"/>
  <c r="BV377" i="5" s="1"/>
  <c r="BU378" i="5"/>
  <c r="BV378" i="5" s="1"/>
  <c r="BU379" i="5"/>
  <c r="BV379" i="5" s="1"/>
  <c r="BU380" i="5"/>
  <c r="BV380" i="5" s="1"/>
  <c r="BU381" i="5"/>
  <c r="BV381" i="5" s="1"/>
  <c r="BU382" i="5"/>
  <c r="BV382" i="5" s="1"/>
  <c r="BU383" i="5"/>
  <c r="BV383" i="5" s="1"/>
  <c r="BU384" i="5"/>
  <c r="BV384" i="5" s="1"/>
  <c r="BU385" i="5"/>
  <c r="BV385" i="5" s="1"/>
  <c r="BU386" i="5"/>
  <c r="BV386" i="5" s="1"/>
  <c r="BU387" i="5"/>
  <c r="BV387" i="5" s="1"/>
  <c r="BU388" i="5"/>
  <c r="BV388" i="5" s="1"/>
  <c r="BU389" i="5"/>
  <c r="BV389" i="5" s="1"/>
  <c r="BU390" i="5"/>
  <c r="BV390" i="5" s="1"/>
  <c r="BU391" i="5"/>
  <c r="BV391" i="5" s="1"/>
  <c r="BU392" i="5"/>
  <c r="BV392" i="5" s="1"/>
  <c r="BU393" i="5"/>
  <c r="BV393" i="5" s="1"/>
  <c r="BU394" i="5"/>
  <c r="BV394" i="5" s="1"/>
  <c r="BU395" i="5"/>
  <c r="BV395" i="5" s="1"/>
  <c r="BU396" i="5"/>
  <c r="BV396" i="5" s="1"/>
  <c r="BU397" i="5"/>
  <c r="BV397" i="5" s="1"/>
  <c r="BU398" i="5"/>
  <c r="BV398" i="5" s="1"/>
  <c r="BU399" i="5"/>
  <c r="BV399" i="5" s="1"/>
  <c r="BU400" i="5"/>
  <c r="BV400" i="5" s="1"/>
  <c r="BU401" i="5"/>
  <c r="BV401" i="5" s="1"/>
  <c r="BU402" i="5"/>
  <c r="BV402" i="5" s="1"/>
  <c r="BU403" i="5"/>
  <c r="BV403" i="5" s="1"/>
  <c r="BU404" i="5"/>
  <c r="BV404" i="5" s="1"/>
  <c r="BU405" i="5"/>
  <c r="BV405" i="5" s="1"/>
  <c r="BU406" i="5"/>
  <c r="BV406" i="5" s="1"/>
  <c r="BU407" i="5"/>
  <c r="BV407" i="5" s="1"/>
  <c r="BU408" i="5"/>
  <c r="BV408" i="5" s="1"/>
  <c r="BU409" i="5"/>
  <c r="BV409" i="5" s="1"/>
  <c r="BU410" i="5"/>
  <c r="BV410" i="5" s="1"/>
  <c r="BU411" i="5"/>
  <c r="BV411" i="5" s="1"/>
  <c r="BU412" i="5"/>
  <c r="BV412" i="5" s="1"/>
  <c r="BU413" i="5"/>
  <c r="BV413" i="5" s="1"/>
  <c r="BU414" i="5"/>
  <c r="BV414" i="5" s="1"/>
  <c r="BU415" i="5"/>
  <c r="BV415" i="5" s="1"/>
  <c r="BU416" i="5"/>
  <c r="BV416" i="5" s="1"/>
  <c r="BU417" i="5"/>
  <c r="BV417" i="5" s="1"/>
  <c r="BU418" i="5"/>
  <c r="BV418" i="5" s="1"/>
  <c r="BU419" i="5"/>
  <c r="BV419" i="5" s="1"/>
  <c r="BU420" i="5"/>
  <c r="BV420" i="5" s="1"/>
  <c r="BU421" i="5"/>
  <c r="BV421" i="5" s="1"/>
  <c r="BU422" i="5"/>
  <c r="BV422" i="5" s="1"/>
  <c r="BU423" i="5"/>
  <c r="BV423" i="5" s="1"/>
  <c r="BU424" i="5"/>
  <c r="BV424" i="5" s="1"/>
  <c r="BU425" i="5"/>
  <c r="BV425" i="5" s="1"/>
  <c r="BU426" i="5"/>
  <c r="BV426" i="5" s="1"/>
  <c r="BU427" i="5"/>
  <c r="BV427" i="5" s="1"/>
  <c r="BU428" i="5"/>
  <c r="BV428" i="5" s="1"/>
  <c r="BU429" i="5"/>
  <c r="BV429" i="5" s="1"/>
  <c r="BU430" i="5"/>
  <c r="BV430" i="5" s="1"/>
  <c r="BU431" i="5"/>
  <c r="BV431" i="5" s="1"/>
  <c r="BU432" i="5"/>
  <c r="BV432" i="5" s="1"/>
  <c r="BU433" i="5"/>
  <c r="BV433" i="5" s="1"/>
  <c r="BU434" i="5"/>
  <c r="BV434" i="5" s="1"/>
  <c r="BU435" i="5"/>
  <c r="BV435" i="5" s="1"/>
  <c r="BU436" i="5"/>
  <c r="BV436" i="5" s="1"/>
  <c r="BU437" i="5"/>
  <c r="BV437" i="5" s="1"/>
  <c r="BU438" i="5"/>
  <c r="BV438" i="5" s="1"/>
  <c r="BU439" i="5"/>
  <c r="BV439" i="5" s="1"/>
  <c r="BU440" i="5"/>
  <c r="BV440" i="5" s="1"/>
  <c r="BU441" i="5"/>
  <c r="BV441" i="5" s="1"/>
  <c r="BU442" i="5"/>
  <c r="BV442" i="5" s="1"/>
  <c r="BU443" i="5"/>
  <c r="BV443" i="5" s="1"/>
  <c r="BU444" i="5"/>
  <c r="BV444" i="5" s="1"/>
  <c r="BU445" i="5"/>
  <c r="BV445" i="5" s="1"/>
  <c r="BU446" i="5"/>
  <c r="BV446" i="5" s="1"/>
  <c r="BU447" i="5"/>
  <c r="BV447" i="5" s="1"/>
  <c r="BU448" i="5"/>
  <c r="BV448" i="5" s="1"/>
  <c r="BU449" i="5"/>
  <c r="BV449" i="5" s="1"/>
  <c r="BU450" i="5"/>
  <c r="BV450" i="5" s="1"/>
  <c r="BU451" i="5"/>
  <c r="BV451" i="5" s="1"/>
  <c r="BU452" i="5"/>
  <c r="BV452" i="5" s="1"/>
  <c r="BU453" i="5"/>
  <c r="BV453" i="5" s="1"/>
  <c r="BU454" i="5"/>
  <c r="BV454" i="5" s="1"/>
  <c r="BU455" i="5"/>
  <c r="BV455" i="5" s="1"/>
  <c r="BU456" i="5"/>
  <c r="BV456" i="5" s="1"/>
  <c r="BU457" i="5"/>
  <c r="BV457" i="5" s="1"/>
  <c r="BU458" i="5"/>
  <c r="BV458" i="5" s="1"/>
  <c r="BU459" i="5"/>
  <c r="BV459" i="5" s="1"/>
  <c r="BU460" i="5"/>
  <c r="BV460" i="5" s="1"/>
  <c r="BU461" i="5"/>
  <c r="BV461" i="5" s="1"/>
  <c r="BU462" i="5"/>
  <c r="BV462" i="5" s="1"/>
  <c r="BU463" i="5"/>
  <c r="BV463" i="5" s="1"/>
  <c r="BU464" i="5"/>
  <c r="BV464" i="5" s="1"/>
  <c r="BU465" i="5"/>
  <c r="BV465" i="5" s="1"/>
  <c r="BU466" i="5"/>
  <c r="BV466" i="5" s="1"/>
  <c r="BU467" i="5"/>
  <c r="BV467" i="5" s="1"/>
  <c r="BU468" i="5"/>
  <c r="BV468" i="5" s="1"/>
  <c r="BU469" i="5"/>
  <c r="BV469" i="5" s="1"/>
  <c r="BU470" i="5"/>
  <c r="BV470" i="5" s="1"/>
  <c r="BU471" i="5"/>
  <c r="BV471" i="5" s="1"/>
  <c r="BU472" i="5"/>
  <c r="BV472" i="5" s="1"/>
  <c r="BU473" i="5"/>
  <c r="BV473" i="5" s="1"/>
  <c r="BU474" i="5"/>
  <c r="BV474" i="5" s="1"/>
  <c r="BU475" i="5"/>
  <c r="BV475" i="5" s="1"/>
  <c r="BU476" i="5"/>
  <c r="BV476" i="5" s="1"/>
  <c r="BU477" i="5"/>
  <c r="BV477" i="5" s="1"/>
  <c r="BU478" i="5"/>
  <c r="BV478" i="5" s="1"/>
  <c r="BU479" i="5"/>
  <c r="BV479" i="5" s="1"/>
  <c r="BU480" i="5"/>
  <c r="BV480" i="5" s="1"/>
  <c r="BU481" i="5"/>
  <c r="BV481" i="5" s="1"/>
  <c r="BU482" i="5"/>
  <c r="BV482" i="5" s="1"/>
  <c r="BU483" i="5"/>
  <c r="BV483" i="5" s="1"/>
  <c r="BU484" i="5"/>
  <c r="BV484" i="5" s="1"/>
  <c r="BU485" i="5"/>
  <c r="BV485" i="5" s="1"/>
  <c r="BU486" i="5"/>
  <c r="BV486" i="5" s="1"/>
  <c r="BU487" i="5"/>
  <c r="BV487" i="5" s="1"/>
  <c r="BU488" i="5"/>
  <c r="BV488" i="5" s="1"/>
  <c r="BU489" i="5"/>
  <c r="BV489" i="5" s="1"/>
  <c r="BU490" i="5"/>
  <c r="BV490" i="5" s="1"/>
  <c r="BU491" i="5"/>
  <c r="BV491" i="5" s="1"/>
  <c r="BU492" i="5"/>
  <c r="BV492" i="5" s="1"/>
  <c r="BU493" i="5"/>
  <c r="BV493" i="5" s="1"/>
  <c r="BU494" i="5"/>
  <c r="BV494" i="5" s="1"/>
  <c r="BU495" i="5"/>
  <c r="BV495" i="5" s="1"/>
  <c r="BU496" i="5"/>
  <c r="BV496" i="5" s="1"/>
  <c r="BU497" i="5"/>
  <c r="BV497" i="5" s="1"/>
  <c r="BU498" i="5"/>
  <c r="BV498" i="5" s="1"/>
  <c r="BU499" i="5"/>
  <c r="BV499" i="5" s="1"/>
  <c r="BU500" i="5"/>
  <c r="BV500" i="5" s="1"/>
  <c r="BU501" i="5"/>
  <c r="BV501" i="5" s="1"/>
  <c r="BU520" i="5"/>
  <c r="BV520" i="5" s="1"/>
  <c r="BU521" i="5"/>
  <c r="BV521" i="5" s="1"/>
  <c r="BU522" i="5"/>
  <c r="BV522" i="5" s="1"/>
  <c r="BU523" i="5"/>
  <c r="BV523" i="5" s="1"/>
  <c r="BU524" i="5"/>
  <c r="BV524" i="5" s="1"/>
  <c r="BU525" i="5"/>
  <c r="BV525" i="5" s="1"/>
  <c r="BU526" i="5"/>
  <c r="BV526" i="5" s="1"/>
  <c r="BU527" i="5"/>
  <c r="BV527" i="5" s="1"/>
  <c r="BU528" i="5"/>
  <c r="BV528" i="5" s="1"/>
  <c r="BU529" i="5"/>
  <c r="BV529" i="5" s="1"/>
  <c r="BU530" i="5"/>
  <c r="BV530" i="5" s="1"/>
  <c r="BU531" i="5"/>
  <c r="BV531" i="5" s="1"/>
  <c r="BU532" i="5"/>
  <c r="BV532" i="5" s="1"/>
  <c r="BU533" i="5"/>
  <c r="BV533" i="5" s="1"/>
  <c r="BU534" i="5"/>
  <c r="BV534" i="5" s="1"/>
  <c r="BU535" i="5"/>
  <c r="BV535" i="5" s="1"/>
  <c r="BU536" i="5"/>
  <c r="BV536" i="5" s="1"/>
  <c r="BU537" i="5"/>
  <c r="BV537" i="5" s="1"/>
  <c r="BU538" i="5"/>
  <c r="BV538" i="5" s="1"/>
  <c r="BU539" i="5"/>
  <c r="BV539" i="5" s="1"/>
  <c r="BU540" i="5"/>
  <c r="BV540" i="5" s="1"/>
  <c r="BU541" i="5"/>
  <c r="BV541" i="5" s="1"/>
  <c r="BU542" i="5"/>
  <c r="BV542" i="5" s="1"/>
  <c r="BU543" i="5"/>
  <c r="BV543" i="5" s="1"/>
  <c r="BU544" i="5"/>
  <c r="BV544" i="5" s="1"/>
  <c r="BU545" i="5"/>
  <c r="BV545" i="5" s="1"/>
  <c r="BU546" i="5"/>
  <c r="BV546" i="5" s="1"/>
  <c r="BU547" i="5"/>
  <c r="BV547" i="5" s="1"/>
  <c r="BU548" i="5"/>
  <c r="BV548" i="5" s="1"/>
  <c r="BU549" i="5"/>
  <c r="BV549" i="5" s="1"/>
  <c r="BU550" i="5"/>
  <c r="BV550" i="5" s="1"/>
  <c r="BU551" i="5"/>
  <c r="BV551" i="5" s="1"/>
  <c r="BU552" i="5"/>
  <c r="BV552" i="5" s="1"/>
  <c r="BU553" i="5"/>
  <c r="BV553" i="5" s="1"/>
  <c r="BU554" i="5"/>
  <c r="BV554" i="5" s="1"/>
  <c r="BU555" i="5"/>
  <c r="BV555" i="5" s="1"/>
  <c r="BU556" i="5"/>
  <c r="BV556" i="5" s="1"/>
  <c r="BU557" i="5"/>
  <c r="BV557" i="5" s="1"/>
  <c r="BU558" i="5"/>
  <c r="BV558" i="5" s="1"/>
  <c r="BU559" i="5"/>
  <c r="BV559" i="5" s="1"/>
  <c r="BU560" i="5"/>
  <c r="BV560" i="5" s="1"/>
  <c r="BU561" i="5"/>
  <c r="BV561" i="5" s="1"/>
  <c r="BU562" i="5"/>
  <c r="BV562" i="5" s="1"/>
  <c r="BU563" i="5"/>
  <c r="BV563" i="5" s="1"/>
  <c r="BU564" i="5"/>
  <c r="BV564" i="5" s="1"/>
  <c r="BU565" i="5"/>
  <c r="BV565" i="5" s="1"/>
  <c r="BU566" i="5"/>
  <c r="BV566" i="5" s="1"/>
  <c r="BU567" i="5"/>
  <c r="BV567" i="5" s="1"/>
  <c r="BU568" i="5"/>
  <c r="BV568" i="5" s="1"/>
  <c r="BU569" i="5"/>
  <c r="BV569" i="5" s="1"/>
  <c r="BU570" i="5"/>
  <c r="BV570" i="5" s="1"/>
  <c r="BU571" i="5"/>
  <c r="BV571" i="5" s="1"/>
  <c r="BU572" i="5"/>
  <c r="BV572" i="5" s="1"/>
  <c r="BU573" i="5"/>
  <c r="BV573" i="5" s="1"/>
  <c r="BU574" i="5"/>
  <c r="BV574" i="5" s="1"/>
  <c r="BU575" i="5"/>
  <c r="BV575" i="5" s="1"/>
  <c r="BU576" i="5"/>
  <c r="BV576" i="5" s="1"/>
  <c r="BU577" i="5"/>
  <c r="BV577" i="5" s="1"/>
  <c r="BU578" i="5"/>
  <c r="BV578" i="5" s="1"/>
  <c r="BU579" i="5"/>
  <c r="BV579" i="5" s="1"/>
  <c r="BU580" i="5"/>
  <c r="BV580" i="5" s="1"/>
  <c r="BU581" i="5"/>
  <c r="BV581" i="5" s="1"/>
  <c r="BU582" i="5"/>
  <c r="BV582" i="5" s="1"/>
  <c r="BU583" i="5"/>
  <c r="BV583" i="5" s="1"/>
  <c r="BU584" i="5"/>
  <c r="BV584" i="5" s="1"/>
  <c r="BU587" i="5"/>
  <c r="BV587" i="5" s="1"/>
  <c r="BU588" i="5"/>
  <c r="BV588" i="5" s="1"/>
  <c r="BU589" i="5"/>
  <c r="BV589" i="5" s="1"/>
  <c r="BU590" i="5"/>
  <c r="BV590" i="5" s="1"/>
  <c r="BU591" i="5"/>
  <c r="BV591" i="5" s="1"/>
  <c r="BU592" i="5"/>
  <c r="BV592" i="5" s="1"/>
  <c r="BU593" i="5"/>
  <c r="BV593" i="5" s="1"/>
  <c r="BU594" i="5"/>
  <c r="BV594" i="5" s="1"/>
  <c r="BU595" i="5"/>
  <c r="BV595" i="5" s="1"/>
  <c r="BU596" i="5"/>
  <c r="BV596" i="5" s="1"/>
  <c r="BU597" i="5"/>
  <c r="BV597" i="5" s="1"/>
  <c r="BU598" i="5"/>
  <c r="BV598" i="5" s="1"/>
  <c r="BU599" i="5"/>
  <c r="BV599" i="5" s="1"/>
  <c r="BU600" i="5"/>
  <c r="BV600" i="5" s="1"/>
  <c r="BU601" i="5"/>
  <c r="BV601" i="5" s="1"/>
  <c r="BU602" i="5"/>
  <c r="BV602" i="5" s="1"/>
  <c r="BU603" i="5"/>
  <c r="BV603" i="5" s="1"/>
  <c r="BU604" i="5"/>
  <c r="BV604" i="5" s="1"/>
  <c r="BU605" i="5"/>
  <c r="BV605" i="5" s="1"/>
  <c r="BU606" i="5"/>
  <c r="BV606" i="5" s="1"/>
  <c r="BU607" i="5"/>
  <c r="BV607" i="5" s="1"/>
  <c r="BU608" i="5"/>
  <c r="BV608" i="5" s="1"/>
  <c r="BU609" i="5"/>
  <c r="BV609" i="5" s="1"/>
  <c r="BU610" i="5"/>
  <c r="BV610" i="5" s="1"/>
  <c r="BU611" i="5"/>
  <c r="BV611" i="5" s="1"/>
  <c r="BU612" i="5"/>
  <c r="BV612" i="5" s="1"/>
  <c r="BU613" i="5"/>
  <c r="BV613" i="5" s="1"/>
  <c r="BU614" i="5"/>
  <c r="BV614" i="5" s="1"/>
  <c r="BU615" i="5"/>
  <c r="BV615" i="5" s="1"/>
  <c r="BU616" i="5"/>
  <c r="BV616" i="5" s="1"/>
  <c r="BU617" i="5"/>
  <c r="BV617" i="5" s="1"/>
  <c r="BU618" i="5"/>
  <c r="BV618" i="5" s="1"/>
  <c r="BU619" i="5"/>
  <c r="BV619" i="5" s="1"/>
  <c r="BU620" i="5"/>
  <c r="BV620" i="5" s="1"/>
  <c r="BU621" i="5"/>
  <c r="BV621" i="5" s="1"/>
  <c r="BU622" i="5"/>
  <c r="BV622" i="5" s="1"/>
  <c r="BU623" i="5"/>
  <c r="BV623" i="5" s="1"/>
  <c r="BU624" i="5"/>
  <c r="BV624" i="5" s="1"/>
  <c r="BU625" i="5"/>
  <c r="BV625" i="5" s="1"/>
  <c r="BU626" i="5"/>
  <c r="BV626" i="5" s="1"/>
  <c r="BU627" i="5"/>
  <c r="BV627" i="5" s="1"/>
  <c r="BU628" i="5"/>
  <c r="BV628" i="5" s="1"/>
  <c r="BU629" i="5"/>
  <c r="BV629" i="5" s="1"/>
  <c r="BU630" i="5"/>
  <c r="BV630" i="5" s="1"/>
  <c r="BU631" i="5"/>
  <c r="BV631" i="5" s="1"/>
  <c r="BU632" i="5"/>
  <c r="BV632" i="5" s="1"/>
  <c r="BU633" i="5"/>
  <c r="BV633" i="5" s="1"/>
  <c r="BU634" i="5"/>
  <c r="BV634" i="5" s="1"/>
  <c r="BU635" i="5"/>
  <c r="BV635" i="5" s="1"/>
  <c r="BU636" i="5"/>
  <c r="BV636" i="5" s="1"/>
  <c r="BU637" i="5"/>
  <c r="BV637" i="5" s="1"/>
  <c r="BU638" i="5"/>
  <c r="BV638" i="5" s="1"/>
  <c r="BU639" i="5"/>
  <c r="BV639" i="5" s="1"/>
  <c r="BU640" i="5"/>
  <c r="BV640" i="5" s="1"/>
  <c r="BU641" i="5"/>
  <c r="BV641" i="5" s="1"/>
  <c r="BU642" i="5"/>
  <c r="BV642" i="5" s="1"/>
  <c r="BU643" i="5"/>
  <c r="BV643" i="5" s="1"/>
  <c r="BU644" i="5"/>
  <c r="BV644" i="5" s="1"/>
  <c r="BU645" i="5"/>
  <c r="BV645" i="5" s="1"/>
  <c r="BU646" i="5"/>
  <c r="BV646" i="5" s="1"/>
  <c r="BU647" i="5"/>
  <c r="BV647" i="5" s="1"/>
  <c r="BU648" i="5"/>
  <c r="BV648" i="5" s="1"/>
  <c r="BU649" i="5"/>
  <c r="BV649" i="5" s="1"/>
  <c r="BU650" i="5"/>
  <c r="BV650" i="5" s="1"/>
  <c r="BU651" i="5"/>
  <c r="BV651" i="5" s="1"/>
  <c r="BU652" i="5"/>
  <c r="BV652" i="5" s="1"/>
  <c r="BU653" i="5"/>
  <c r="BV653" i="5" s="1"/>
  <c r="BU654" i="5"/>
  <c r="BV654" i="5" s="1"/>
  <c r="BU655" i="5"/>
  <c r="BV655" i="5" s="1"/>
  <c r="BU656" i="5"/>
  <c r="BV656" i="5" s="1"/>
  <c r="BU657" i="5"/>
  <c r="BV657" i="5" s="1"/>
  <c r="BU658" i="5"/>
  <c r="BV658" i="5" s="1"/>
  <c r="BU659" i="5"/>
  <c r="BV659" i="5" s="1"/>
  <c r="BU660" i="5"/>
  <c r="BV660" i="5" s="1"/>
  <c r="BU661" i="5"/>
  <c r="BV661" i="5" s="1"/>
  <c r="BU662" i="5"/>
  <c r="BV662" i="5" s="1"/>
  <c r="BU663" i="5"/>
  <c r="BV663" i="5" s="1"/>
  <c r="BU664" i="5"/>
  <c r="BV664" i="5" s="1"/>
  <c r="BU665" i="5"/>
  <c r="BV665" i="5" s="1"/>
  <c r="BU666" i="5"/>
  <c r="BV666" i="5" s="1"/>
  <c r="BU667" i="5"/>
  <c r="BV667" i="5" s="1"/>
  <c r="BU668" i="5"/>
  <c r="BV668" i="5" s="1"/>
  <c r="BU669" i="5"/>
  <c r="BV669" i="5" s="1"/>
  <c r="BU670" i="5"/>
  <c r="BV670" i="5" s="1"/>
  <c r="BU671" i="5"/>
  <c r="BV671" i="5" s="1"/>
  <c r="BU672" i="5"/>
  <c r="BV672" i="5" s="1"/>
  <c r="BU673" i="5"/>
  <c r="BV673" i="5" s="1"/>
  <c r="BU674" i="5"/>
  <c r="BV674" i="5" s="1"/>
  <c r="BU675" i="5"/>
  <c r="BV675" i="5" s="1"/>
  <c r="BU676" i="5"/>
  <c r="BV676" i="5" s="1"/>
  <c r="BU677" i="5"/>
  <c r="BV677" i="5" s="1"/>
  <c r="BU678" i="5"/>
  <c r="BV678" i="5" s="1"/>
  <c r="BU679" i="5"/>
  <c r="BV679" i="5" s="1"/>
  <c r="BU680" i="5"/>
  <c r="BV680" i="5" s="1"/>
  <c r="BU681" i="5"/>
  <c r="BV681" i="5" s="1"/>
  <c r="BU682" i="5"/>
  <c r="BV682" i="5" s="1"/>
  <c r="BU683" i="5"/>
  <c r="BV683" i="5" s="1"/>
  <c r="BU684" i="5"/>
  <c r="BV684" i="5" s="1"/>
  <c r="BU685" i="5"/>
  <c r="BV685" i="5" s="1"/>
  <c r="BU686" i="5"/>
  <c r="BV686" i="5" s="1"/>
  <c r="BU687" i="5"/>
  <c r="BV687" i="5" s="1"/>
  <c r="BU688" i="5"/>
  <c r="BV688" i="5" s="1"/>
  <c r="BU689" i="5"/>
  <c r="BV689" i="5" s="1"/>
  <c r="BU690" i="5"/>
  <c r="BV690" i="5" s="1"/>
  <c r="BU691" i="5"/>
  <c r="BV691" i="5" s="1"/>
  <c r="BU692" i="5"/>
  <c r="BV692" i="5" s="1"/>
  <c r="BU693" i="5"/>
  <c r="BV693" i="5" s="1"/>
  <c r="BU694" i="5"/>
  <c r="BV694" i="5" s="1"/>
  <c r="BU695" i="5"/>
  <c r="BV695" i="5" s="1"/>
  <c r="BU696" i="5"/>
  <c r="BV696" i="5" s="1"/>
  <c r="BU697" i="5"/>
  <c r="BV697" i="5" s="1"/>
  <c r="BU698" i="5"/>
  <c r="BV698" i="5" s="1"/>
  <c r="BU699" i="5"/>
  <c r="BV699" i="5" s="1"/>
  <c r="BU700" i="5"/>
  <c r="BV700" i="5" s="1"/>
  <c r="BU701" i="5"/>
  <c r="BV701" i="5" s="1"/>
  <c r="BU702" i="5"/>
  <c r="BV702" i="5" s="1"/>
  <c r="BU703" i="5"/>
  <c r="BV703" i="5" s="1"/>
  <c r="BU704" i="5"/>
  <c r="BV704" i="5" s="1"/>
  <c r="BU705" i="5"/>
  <c r="BV705" i="5" s="1"/>
  <c r="BU707" i="5"/>
  <c r="BV707" i="5" s="1"/>
  <c r="BU749" i="5"/>
  <c r="BV749" i="5" s="1"/>
  <c r="BU750" i="5"/>
  <c r="BV750" i="5" s="1"/>
  <c r="BU751" i="5"/>
  <c r="BV751" i="5" s="1"/>
  <c r="BU752" i="5"/>
  <c r="BV752" i="5" s="1"/>
  <c r="BU753" i="5"/>
  <c r="BV753" i="5" s="1"/>
  <c r="BU754" i="5"/>
  <c r="BV754" i="5" s="1"/>
  <c r="BU755" i="5"/>
  <c r="BV755" i="5" s="1"/>
  <c r="BU756" i="5"/>
  <c r="BV756" i="5" s="1"/>
  <c r="BU757" i="5"/>
  <c r="BV757" i="5" s="1"/>
  <c r="BU758" i="5"/>
  <c r="BV758" i="5" s="1"/>
  <c r="BU759" i="5"/>
  <c r="BV759" i="5" s="1"/>
  <c r="BU760" i="5"/>
  <c r="BV760" i="5" s="1"/>
  <c r="BU761" i="5"/>
  <c r="BV761" i="5" s="1"/>
  <c r="BU762" i="5"/>
  <c r="BV762" i="5" s="1"/>
  <c r="BU763" i="5"/>
  <c r="BV763" i="5" s="1"/>
  <c r="BU764" i="5"/>
  <c r="BV764" i="5" s="1"/>
  <c r="BU765" i="5"/>
  <c r="BV765" i="5" s="1"/>
  <c r="BU766" i="5"/>
  <c r="BV766" i="5" s="1"/>
  <c r="BU767" i="5"/>
  <c r="BV767" i="5" s="1"/>
  <c r="BU768" i="5"/>
  <c r="BV768" i="5" s="1"/>
  <c r="BU769" i="5"/>
  <c r="BV769" i="5" s="1"/>
  <c r="BU770" i="5"/>
  <c r="BV770" i="5" s="1"/>
  <c r="BU771" i="5"/>
  <c r="BV771" i="5" s="1"/>
  <c r="BU772" i="5"/>
  <c r="BV772" i="5" s="1"/>
  <c r="BU773" i="5"/>
  <c r="BV773" i="5" s="1"/>
  <c r="BU774" i="5"/>
  <c r="BV774" i="5" s="1"/>
  <c r="BU775" i="5"/>
  <c r="BV775" i="5" s="1"/>
  <c r="BU776" i="5"/>
  <c r="BV776" i="5" s="1"/>
  <c r="BU777" i="5"/>
  <c r="BV777" i="5" s="1"/>
  <c r="BU778" i="5"/>
  <c r="BV778" i="5" s="1"/>
  <c r="BU779" i="5"/>
  <c r="BV779" i="5" s="1"/>
  <c r="BU780" i="5"/>
  <c r="BV780" i="5" s="1"/>
  <c r="BU781" i="5"/>
  <c r="BV781" i="5" s="1"/>
  <c r="BU782" i="5"/>
  <c r="BV782" i="5" s="1"/>
  <c r="BU783" i="5"/>
  <c r="BV783" i="5" s="1"/>
  <c r="BU784" i="5"/>
  <c r="BV784" i="5" s="1"/>
  <c r="BU785" i="5"/>
  <c r="BV785" i="5" s="1"/>
  <c r="BU786" i="5"/>
  <c r="BV786" i="5" s="1"/>
  <c r="BU787" i="5"/>
  <c r="BV787" i="5" s="1"/>
  <c r="BU788" i="5"/>
  <c r="BV788" i="5" s="1"/>
  <c r="BU789" i="5"/>
  <c r="BV789" i="5" s="1"/>
  <c r="BU790" i="5"/>
  <c r="BV790" i="5" s="1"/>
  <c r="BU791" i="5"/>
  <c r="BV791" i="5" s="1"/>
  <c r="BU792" i="5"/>
  <c r="BV792" i="5" s="1"/>
  <c r="BU793" i="5"/>
  <c r="BV793" i="5" s="1"/>
  <c r="BU794" i="5"/>
  <c r="BV794" i="5" s="1"/>
  <c r="BU795" i="5"/>
  <c r="BV795" i="5" s="1"/>
  <c r="BU796" i="5"/>
  <c r="BV796" i="5" s="1"/>
  <c r="BU797" i="5"/>
  <c r="BV797" i="5" s="1"/>
  <c r="BU798" i="5"/>
  <c r="BV798" i="5" s="1"/>
  <c r="BU799" i="5"/>
  <c r="BV799" i="5" s="1"/>
  <c r="BU800" i="5"/>
  <c r="BV800" i="5" s="1"/>
  <c r="BU801" i="5"/>
  <c r="BV801" i="5" s="1"/>
  <c r="BU802" i="5"/>
  <c r="BV802" i="5" s="1"/>
  <c r="BU803" i="5"/>
  <c r="BV803" i="5" s="1"/>
  <c r="BU804" i="5"/>
  <c r="BV804" i="5" s="1"/>
  <c r="BU805" i="5"/>
  <c r="BV805" i="5" s="1"/>
  <c r="BU806" i="5"/>
  <c r="BV806" i="5" s="1"/>
  <c r="BU807" i="5"/>
  <c r="BV807" i="5" s="1"/>
  <c r="BU808" i="5"/>
  <c r="BV808" i="5" s="1"/>
  <c r="BU809" i="5"/>
  <c r="BV809" i="5" s="1"/>
  <c r="BU810" i="5"/>
  <c r="BV810" i="5" s="1"/>
  <c r="BU811" i="5"/>
  <c r="BV811" i="5" s="1"/>
  <c r="BU812" i="5"/>
  <c r="BV812" i="5" s="1"/>
  <c r="BU813" i="5"/>
  <c r="BV813" i="5" s="1"/>
  <c r="BU814" i="5"/>
  <c r="BV814" i="5" s="1"/>
  <c r="BU815" i="5"/>
  <c r="BV815" i="5" s="1"/>
  <c r="BU816" i="5"/>
  <c r="BV816" i="5" s="1"/>
  <c r="BU817" i="5"/>
  <c r="BV817" i="5" s="1"/>
  <c r="BU818" i="5"/>
  <c r="BV818" i="5" s="1"/>
  <c r="BU819" i="5"/>
  <c r="BV819" i="5" s="1"/>
  <c r="BU820" i="5"/>
  <c r="BV820" i="5" s="1"/>
  <c r="BU821" i="5"/>
  <c r="BV821" i="5" s="1"/>
  <c r="BU822" i="5"/>
  <c r="BV822" i="5" s="1"/>
  <c r="BU823" i="5"/>
  <c r="BV823" i="5" s="1"/>
  <c r="BU824" i="5"/>
  <c r="BV824" i="5" s="1"/>
  <c r="BU825" i="5"/>
  <c r="BV825" i="5" s="1"/>
  <c r="BU826" i="5"/>
  <c r="BV826" i="5" s="1"/>
  <c r="BU827" i="5"/>
  <c r="BV827" i="5" s="1"/>
  <c r="BU828" i="5"/>
  <c r="BV828" i="5" s="1"/>
  <c r="BU829" i="5"/>
  <c r="BV829" i="5" s="1"/>
  <c r="BU830" i="5"/>
  <c r="BV830" i="5" s="1"/>
  <c r="BU831" i="5"/>
  <c r="BV831" i="5" s="1"/>
  <c r="BU832" i="5"/>
  <c r="BV832" i="5" s="1"/>
  <c r="BU833" i="5"/>
  <c r="BV833" i="5" s="1"/>
  <c r="BU834" i="5"/>
  <c r="BV834" i="5" s="1"/>
  <c r="BU835" i="5"/>
  <c r="BV835" i="5" s="1"/>
  <c r="BU836" i="5"/>
  <c r="BV836" i="5" s="1"/>
  <c r="BU837" i="5"/>
  <c r="BV837" i="5" s="1"/>
  <c r="BU838" i="5"/>
  <c r="BV838" i="5" s="1"/>
  <c r="BU839" i="5"/>
  <c r="BV839" i="5" s="1"/>
  <c r="BU840" i="5"/>
  <c r="BV840" i="5" s="1"/>
  <c r="BU841" i="5"/>
  <c r="BV841" i="5" s="1"/>
  <c r="BU842" i="5"/>
  <c r="BV842" i="5" s="1"/>
  <c r="BU843" i="5"/>
  <c r="BV843" i="5" s="1"/>
  <c r="BU844" i="5"/>
  <c r="BV844" i="5" s="1"/>
  <c r="BU845" i="5"/>
  <c r="BV845" i="5" s="1"/>
  <c r="BU846" i="5"/>
  <c r="BV846" i="5" s="1"/>
  <c r="BU847" i="5"/>
  <c r="BV847" i="5" s="1"/>
  <c r="BU848" i="5"/>
  <c r="BV848" i="5" s="1"/>
  <c r="BU849" i="5"/>
  <c r="BV849" i="5" s="1"/>
  <c r="BU850" i="5"/>
  <c r="BV850" i="5" s="1"/>
  <c r="BU851" i="5"/>
  <c r="BV851" i="5" s="1"/>
  <c r="BU852" i="5"/>
  <c r="BV852" i="5" s="1"/>
  <c r="BU853" i="5"/>
  <c r="BV853" i="5" s="1"/>
  <c r="BU854" i="5"/>
  <c r="BV854" i="5" s="1"/>
  <c r="BU855" i="5"/>
  <c r="BV855" i="5" s="1"/>
  <c r="BU856" i="5"/>
  <c r="BV856" i="5" s="1"/>
  <c r="BU857" i="5"/>
  <c r="BV857" i="5" s="1"/>
  <c r="BU858" i="5"/>
  <c r="BV858" i="5" s="1"/>
  <c r="BU859" i="5"/>
  <c r="BV859" i="5" s="1"/>
  <c r="BU860" i="5"/>
  <c r="BV860" i="5" s="1"/>
  <c r="BU861" i="5"/>
  <c r="BV861" i="5" s="1"/>
  <c r="BU862" i="5"/>
  <c r="BV862" i="5" s="1"/>
  <c r="BU863" i="5"/>
  <c r="BV863" i="5" s="1"/>
  <c r="BU864" i="5"/>
  <c r="BV864" i="5" s="1"/>
  <c r="BU865" i="5"/>
  <c r="BV865" i="5" s="1"/>
  <c r="BU866" i="5"/>
  <c r="BV866" i="5" s="1"/>
  <c r="BU867" i="5"/>
  <c r="BV867" i="5" s="1"/>
  <c r="BU868" i="5"/>
  <c r="BV868" i="5" s="1"/>
  <c r="BU869" i="5"/>
  <c r="BV869" i="5" s="1"/>
  <c r="BU870" i="5"/>
  <c r="BV870" i="5" s="1"/>
  <c r="BU871" i="5"/>
  <c r="BV871" i="5" s="1"/>
  <c r="BU872" i="5"/>
  <c r="BV872" i="5" s="1"/>
  <c r="BU873" i="5"/>
  <c r="BV873" i="5" s="1"/>
  <c r="BU874" i="5"/>
  <c r="BV874" i="5" s="1"/>
  <c r="BU875" i="5"/>
  <c r="BV875" i="5" s="1"/>
  <c r="BU876" i="5"/>
  <c r="BV876" i="5" s="1"/>
  <c r="BU877" i="5"/>
  <c r="BV877" i="5" s="1"/>
  <c r="BU878" i="5"/>
  <c r="BV878" i="5" s="1"/>
  <c r="BU879" i="5"/>
  <c r="BV879" i="5" s="1"/>
  <c r="BU880" i="5"/>
  <c r="BV880" i="5" s="1"/>
  <c r="BU881" i="5"/>
  <c r="BV881" i="5" s="1"/>
  <c r="BU882" i="5"/>
  <c r="BV882" i="5" s="1"/>
  <c r="BU883" i="5"/>
  <c r="BV883" i="5" s="1"/>
  <c r="BU884" i="5"/>
  <c r="BV884" i="5" s="1"/>
  <c r="BU885" i="5"/>
  <c r="BV885" i="5" s="1"/>
  <c r="BU886" i="5"/>
  <c r="BV886" i="5" s="1"/>
  <c r="BU887" i="5"/>
  <c r="BV887" i="5" s="1"/>
  <c r="BU888" i="5"/>
  <c r="BV888" i="5" s="1"/>
  <c r="BU889" i="5"/>
  <c r="BV889" i="5" s="1"/>
  <c r="BU890" i="5"/>
  <c r="BV890" i="5" s="1"/>
  <c r="BU891" i="5"/>
  <c r="BV891" i="5" s="1"/>
  <c r="BU892" i="5"/>
  <c r="BV892" i="5" s="1"/>
  <c r="BU893" i="5"/>
  <c r="BV893" i="5" s="1"/>
  <c r="BU894" i="5"/>
  <c r="BV894" i="5" s="1"/>
  <c r="BU895" i="5"/>
  <c r="BV895" i="5" s="1"/>
  <c r="BU896" i="5"/>
  <c r="BV896" i="5" s="1"/>
  <c r="BU897" i="5"/>
  <c r="BV897" i="5" s="1"/>
  <c r="BU898" i="5"/>
  <c r="BV898" i="5" s="1"/>
  <c r="BU899" i="5"/>
  <c r="BV899" i="5" s="1"/>
  <c r="BU900" i="5"/>
  <c r="BV900" i="5" s="1"/>
  <c r="BU901" i="5"/>
  <c r="BV901" i="5" s="1"/>
  <c r="BU902" i="5"/>
  <c r="BV902" i="5" s="1"/>
  <c r="BU903" i="5"/>
  <c r="BV903" i="5" s="1"/>
  <c r="BU904" i="5"/>
  <c r="BV904" i="5" s="1"/>
  <c r="BU905" i="5"/>
  <c r="BV905" i="5" s="1"/>
  <c r="BU906" i="5"/>
  <c r="BV906" i="5" s="1"/>
  <c r="BU907" i="5"/>
  <c r="BV907" i="5" s="1"/>
  <c r="BU908" i="5"/>
  <c r="BV908" i="5" s="1"/>
  <c r="BU909" i="5"/>
  <c r="BV909" i="5" s="1"/>
  <c r="BU910" i="5"/>
  <c r="BV910" i="5" s="1"/>
  <c r="BU911" i="5"/>
  <c r="BV911" i="5" s="1"/>
  <c r="BU912" i="5"/>
  <c r="BV912" i="5" s="1"/>
  <c r="BU913" i="5"/>
  <c r="BV913" i="5" s="1"/>
  <c r="BU914" i="5"/>
  <c r="BV914" i="5" s="1"/>
  <c r="BU915" i="5"/>
  <c r="BV915" i="5" s="1"/>
  <c r="BU916" i="5"/>
  <c r="BV916" i="5" s="1"/>
  <c r="BU917" i="5"/>
  <c r="BV917" i="5" s="1"/>
  <c r="BU918" i="5"/>
  <c r="BV918" i="5" s="1"/>
  <c r="BU919" i="5"/>
  <c r="BV919" i="5" s="1"/>
  <c r="BU920" i="5"/>
  <c r="BV920" i="5" s="1"/>
  <c r="BU921" i="5"/>
  <c r="BV921" i="5" s="1"/>
  <c r="BU922" i="5"/>
  <c r="BV922" i="5" s="1"/>
  <c r="BU923" i="5"/>
  <c r="BV923" i="5" s="1"/>
  <c r="BU924" i="5"/>
  <c r="BV924" i="5" s="1"/>
  <c r="BU925" i="5"/>
  <c r="BV925" i="5" s="1"/>
  <c r="BU926" i="5"/>
  <c r="BV926" i="5" s="1"/>
  <c r="BU927" i="5"/>
  <c r="BV927" i="5" s="1"/>
  <c r="BU928" i="5"/>
  <c r="BV928" i="5" s="1"/>
  <c r="BU929" i="5"/>
  <c r="BV929" i="5" s="1"/>
  <c r="BU930" i="5"/>
  <c r="BV930" i="5" s="1"/>
  <c r="BU931" i="5"/>
  <c r="BV931" i="5" s="1"/>
  <c r="BU932" i="5"/>
  <c r="BV932" i="5" s="1"/>
  <c r="BU933" i="5"/>
  <c r="BV933" i="5" s="1"/>
  <c r="BU934" i="5"/>
  <c r="BV934" i="5" s="1"/>
  <c r="BU935" i="5"/>
  <c r="BV935" i="5" s="1"/>
  <c r="BU936" i="5"/>
  <c r="BV936" i="5" s="1"/>
  <c r="BU937" i="5"/>
  <c r="BV937" i="5" s="1"/>
  <c r="BU938" i="5"/>
  <c r="BV938" i="5" s="1"/>
  <c r="BU4" i="5"/>
  <c r="BV4" i="5" s="1"/>
  <c r="S314" i="5"/>
  <c r="S315" i="5"/>
  <c r="S316" i="5"/>
  <c r="S317" i="5"/>
  <c r="S318" i="5"/>
  <c r="S319" i="5"/>
  <c r="S320" i="5"/>
  <c r="S321" i="5"/>
  <c r="S322" i="5"/>
  <c r="S323" i="5"/>
  <c r="S324" i="5"/>
  <c r="S325" i="5"/>
  <c r="S326" i="5"/>
  <c r="S327" i="5"/>
  <c r="S328" i="5"/>
  <c r="S329" i="5"/>
  <c r="S330" i="5"/>
  <c r="S331" i="5"/>
  <c r="S332" i="5"/>
  <c r="S333" i="5"/>
  <c r="S334" i="5"/>
  <c r="S335" i="5"/>
  <c r="S336" i="5"/>
  <c r="S337" i="5"/>
  <c r="S338" i="5"/>
  <c r="S339" i="5"/>
  <c r="S340" i="5"/>
  <c r="S341" i="5"/>
  <c r="S342" i="5"/>
  <c r="S343" i="5"/>
  <c r="S344" i="5"/>
  <c r="S345" i="5"/>
  <c r="S346" i="5"/>
  <c r="S347" i="5"/>
  <c r="S348" i="5"/>
  <c r="S349" i="5"/>
  <c r="S350" i="5"/>
  <c r="S351" i="5"/>
  <c r="S352" i="5"/>
  <c r="S353" i="5"/>
  <c r="S354" i="5"/>
  <c r="S355" i="5"/>
  <c r="S356" i="5"/>
  <c r="S357" i="5"/>
  <c r="S358" i="5"/>
  <c r="S359" i="5"/>
  <c r="S360" i="5"/>
  <c r="S361" i="5"/>
  <c r="S362" i="5"/>
  <c r="S363" i="5"/>
  <c r="S364" i="5"/>
  <c r="S365" i="5"/>
  <c r="S366" i="5"/>
  <c r="S367" i="5"/>
  <c r="S368" i="5"/>
  <c r="S369" i="5"/>
  <c r="S370" i="5"/>
  <c r="S371" i="5"/>
  <c r="S372" i="5"/>
  <c r="S373" i="5"/>
  <c r="S374" i="5"/>
  <c r="S375" i="5"/>
  <c r="S376" i="5"/>
  <c r="S377" i="5"/>
  <c r="S378" i="5"/>
  <c r="S379" i="5"/>
  <c r="S380" i="5"/>
  <c r="S381" i="5"/>
  <c r="S382" i="5"/>
  <c r="S383" i="5"/>
  <c r="S384" i="5"/>
  <c r="S385" i="5"/>
  <c r="S386" i="5"/>
  <c r="S387" i="5"/>
  <c r="S388" i="5"/>
  <c r="S389" i="5"/>
  <c r="S390" i="5"/>
  <c r="S391" i="5"/>
  <c r="S392" i="5"/>
  <c r="S393" i="5"/>
  <c r="S394" i="5"/>
  <c r="S395" i="5"/>
  <c r="S396" i="5"/>
  <c r="S397" i="5"/>
  <c r="S398" i="5"/>
  <c r="S399" i="5"/>
  <c r="S400" i="5"/>
  <c r="S401" i="5"/>
  <c r="S402" i="5"/>
  <c r="S403" i="5"/>
  <c r="S404" i="5"/>
  <c r="S405" i="5"/>
  <c r="S406" i="5"/>
  <c r="S407" i="5"/>
  <c r="S408" i="5"/>
  <c r="S409" i="5"/>
  <c r="S410" i="5"/>
  <c r="S420" i="5"/>
  <c r="S421" i="5"/>
  <c r="S422" i="5"/>
  <c r="S423" i="5"/>
  <c r="S424" i="5"/>
  <c r="S425" i="5"/>
  <c r="S426" i="5"/>
  <c r="S427" i="5"/>
  <c r="S428" i="5"/>
  <c r="S429" i="5"/>
  <c r="S430" i="5"/>
  <c r="S431" i="5"/>
  <c r="S432" i="5"/>
  <c r="S433" i="5"/>
  <c r="S434" i="5"/>
  <c r="S435" i="5"/>
  <c r="S436" i="5"/>
  <c r="S437" i="5"/>
  <c r="S438" i="5"/>
  <c r="S439" i="5"/>
  <c r="S440" i="5"/>
  <c r="S441" i="5"/>
  <c r="S442" i="5"/>
  <c r="S443" i="5"/>
  <c r="S444" i="5"/>
  <c r="S445" i="5"/>
  <c r="S446" i="5"/>
  <c r="S447" i="5"/>
  <c r="S448" i="5"/>
  <c r="S449" i="5"/>
  <c r="S450" i="5"/>
  <c r="S451" i="5"/>
  <c r="S452" i="5"/>
  <c r="S453" i="5"/>
  <c r="S454" i="5"/>
  <c r="S455" i="5"/>
  <c r="S456" i="5"/>
  <c r="S457" i="5"/>
  <c r="S458" i="5"/>
  <c r="S459" i="5"/>
  <c r="S460" i="5"/>
  <c r="S461" i="5"/>
  <c r="S462" i="5"/>
  <c r="S463" i="5"/>
  <c r="S464" i="5"/>
  <c r="S465" i="5"/>
  <c r="S466" i="5"/>
  <c r="S467" i="5"/>
  <c r="S468" i="5"/>
  <c r="S469" i="5"/>
  <c r="S470" i="5"/>
  <c r="S471" i="5"/>
  <c r="S472" i="5"/>
  <c r="S473" i="5"/>
  <c r="S474" i="5"/>
  <c r="S475" i="5"/>
  <c r="S476" i="5"/>
  <c r="S477" i="5"/>
  <c r="S478" i="5"/>
  <c r="S479" i="5"/>
  <c r="S480" i="5"/>
  <c r="S481" i="5"/>
  <c r="S482" i="5"/>
  <c r="S483" i="5"/>
  <c r="S484" i="5"/>
  <c r="S485" i="5"/>
  <c r="S486" i="5"/>
  <c r="S487" i="5"/>
  <c r="S488" i="5"/>
  <c r="S489" i="5"/>
  <c r="S490" i="5"/>
  <c r="S491" i="5"/>
  <c r="S492" i="5"/>
  <c r="S493" i="5"/>
  <c r="S494" i="5"/>
  <c r="S495" i="5"/>
  <c r="S496" i="5"/>
  <c r="S497" i="5"/>
  <c r="S498" i="5"/>
  <c r="S499" i="5"/>
  <c r="S500" i="5"/>
  <c r="S501" i="5"/>
  <c r="S520" i="5"/>
  <c r="S521" i="5"/>
  <c r="S522" i="5"/>
  <c r="S523" i="5"/>
  <c r="S524" i="5"/>
  <c r="S525" i="5"/>
  <c r="S526" i="5"/>
  <c r="S527" i="5"/>
  <c r="S528" i="5"/>
  <c r="S529" i="5"/>
  <c r="S530" i="5"/>
  <c r="S531" i="5"/>
  <c r="S532" i="5"/>
  <c r="S533" i="5"/>
  <c r="S534" i="5"/>
  <c r="S535" i="5"/>
  <c r="S536" i="5"/>
  <c r="S537" i="5"/>
  <c r="S538" i="5"/>
  <c r="S4" i="5"/>
  <c r="S5" i="5"/>
  <c r="S6" i="5"/>
  <c r="S7" i="5"/>
  <c r="S8" i="5"/>
  <c r="S9" i="5"/>
  <c r="S10" i="5"/>
  <c r="S11" i="5"/>
  <c r="S12" i="5"/>
  <c r="S13" i="5"/>
  <c r="S14" i="5"/>
  <c r="S15" i="5"/>
  <c r="S16" i="5"/>
  <c r="S17" i="5"/>
  <c r="S18" i="5"/>
  <c r="S19" i="5"/>
  <c r="S20" i="5"/>
  <c r="S21" i="5"/>
  <c r="S22" i="5"/>
  <c r="S23" i="5"/>
  <c r="S24" i="5"/>
  <c r="S25" i="5"/>
  <c r="S26" i="5"/>
  <c r="S27" i="5"/>
  <c r="S28" i="5"/>
  <c r="S29" i="5"/>
  <c r="S30" i="5"/>
  <c r="S31" i="5"/>
  <c r="S32" i="5"/>
  <c r="S33" i="5"/>
  <c r="S34" i="5"/>
  <c r="S35" i="5"/>
  <c r="S36" i="5"/>
  <c r="S37" i="5"/>
  <c r="S38" i="5"/>
  <c r="S39" i="5"/>
  <c r="S40" i="5"/>
  <c r="S41" i="5"/>
  <c r="S42" i="5"/>
  <c r="S43" i="5"/>
  <c r="S44" i="5"/>
  <c r="S45" i="5"/>
  <c r="S46" i="5"/>
  <c r="S47" i="5"/>
  <c r="S48" i="5"/>
  <c r="S49" i="5"/>
  <c r="S50" i="5"/>
  <c r="S51" i="5"/>
  <c r="S52" i="5"/>
  <c r="S53" i="5"/>
  <c r="S54" i="5"/>
  <c r="S55" i="5"/>
  <c r="S56" i="5"/>
  <c r="S57" i="5"/>
  <c r="S58" i="5"/>
  <c r="S59" i="5"/>
  <c r="S60" i="5"/>
  <c r="S61" i="5"/>
  <c r="S62" i="5"/>
  <c r="S63" i="5"/>
  <c r="S64" i="5"/>
  <c r="S65" i="5"/>
  <c r="S66" i="5"/>
  <c r="S67" i="5"/>
  <c r="S68" i="5"/>
  <c r="S69" i="5"/>
  <c r="S70" i="5"/>
  <c r="S71" i="5"/>
  <c r="S72" i="5"/>
  <c r="S73" i="5"/>
  <c r="S74" i="5"/>
  <c r="S75" i="5"/>
  <c r="S76" i="5"/>
  <c r="S77" i="5"/>
  <c r="S78" i="5"/>
  <c r="S79" i="5"/>
  <c r="S80" i="5"/>
  <c r="S81" i="5"/>
  <c r="S82" i="5"/>
  <c r="S83" i="5"/>
  <c r="S84" i="5"/>
  <c r="S85" i="5"/>
  <c r="S86" i="5"/>
  <c r="S87" i="5"/>
  <c r="S88" i="5"/>
  <c r="S89" i="5"/>
  <c r="S94" i="5"/>
  <c r="S95" i="5"/>
  <c r="S96" i="5"/>
  <c r="S97" i="5"/>
  <c r="S98" i="5"/>
  <c r="S99" i="5"/>
  <c r="S100" i="5"/>
  <c r="S101" i="5"/>
  <c r="S102" i="5"/>
  <c r="S103" i="5"/>
  <c r="S104" i="5"/>
  <c r="S105" i="5"/>
  <c r="S106" i="5"/>
  <c r="S107" i="5"/>
  <c r="S108" i="5"/>
  <c r="S109" i="5"/>
  <c r="S110" i="5"/>
  <c r="S111" i="5"/>
  <c r="S112" i="5"/>
  <c r="S162" i="5"/>
  <c r="S163" i="5"/>
  <c r="S609" i="5"/>
  <c r="S610" i="5"/>
  <c r="S611" i="5"/>
  <c r="S612" i="5"/>
  <c r="S613" i="5"/>
  <c r="S614" i="5"/>
  <c r="S615" i="5"/>
  <c r="S616" i="5"/>
  <c r="S617" i="5"/>
  <c r="S618" i="5"/>
  <c r="S619" i="5"/>
  <c r="S620" i="5"/>
  <c r="S621" i="5"/>
  <c r="S622" i="5"/>
  <c r="S623" i="5"/>
  <c r="S624" i="5"/>
  <c r="S625" i="5"/>
  <c r="S626" i="5"/>
  <c r="S627" i="5"/>
  <c r="S628" i="5"/>
  <c r="S629" i="5"/>
  <c r="S630" i="5"/>
  <c r="S631" i="5"/>
  <c r="S632" i="5"/>
  <c r="S633" i="5"/>
  <c r="S634" i="5"/>
  <c r="S635" i="5"/>
  <c r="S636" i="5"/>
  <c r="S637" i="5"/>
  <c r="S638" i="5"/>
  <c r="S639" i="5"/>
  <c r="S640" i="5"/>
  <c r="S641" i="5"/>
  <c r="S642" i="5"/>
  <c r="S643" i="5"/>
  <c r="S644" i="5"/>
  <c r="S645" i="5"/>
  <c r="S646" i="5"/>
  <c r="S647" i="5"/>
  <c r="S648" i="5"/>
  <c r="S649" i="5"/>
  <c r="S650" i="5"/>
  <c r="S651" i="5"/>
  <c r="S652" i="5"/>
  <c r="S653" i="5"/>
  <c r="S654" i="5"/>
  <c r="S655" i="5"/>
  <c r="S656" i="5"/>
  <c r="S657" i="5"/>
  <c r="S658" i="5"/>
  <c r="S659" i="5"/>
  <c r="S660" i="5"/>
  <c r="S661" i="5"/>
  <c r="S662" i="5"/>
  <c r="S663" i="5"/>
  <c r="S664" i="5"/>
  <c r="S665" i="5"/>
  <c r="S666" i="5"/>
  <c r="S673" i="5"/>
  <c r="S667" i="5"/>
  <c r="S668" i="5"/>
  <c r="S669" i="5"/>
  <c r="S674" i="5"/>
  <c r="S133" i="5"/>
  <c r="S134" i="5"/>
  <c r="S135" i="5"/>
  <c r="S136" i="5"/>
  <c r="S137" i="5"/>
  <c r="S138" i="5"/>
  <c r="S139" i="5"/>
  <c r="S140" i="5"/>
  <c r="S141" i="5"/>
  <c r="S142" i="5"/>
  <c r="S143" i="5"/>
  <c r="S144" i="5"/>
  <c r="S145" i="5"/>
  <c r="S146" i="5"/>
  <c r="S147" i="5"/>
  <c r="S148" i="5"/>
  <c r="S149" i="5"/>
  <c r="S675" i="5"/>
  <c r="S150" i="5"/>
  <c r="S151" i="5"/>
  <c r="S152" i="5"/>
  <c r="S164" i="5"/>
  <c r="S165" i="5"/>
  <c r="S166" i="5"/>
  <c r="S167" i="5"/>
  <c r="S168" i="5"/>
  <c r="S169" i="5"/>
  <c r="S170" i="5"/>
  <c r="S171" i="5"/>
  <c r="S172" i="5"/>
  <c r="S173" i="5"/>
  <c r="S174" i="5"/>
  <c r="S175" i="5"/>
  <c r="S176" i="5"/>
  <c r="S177" i="5"/>
  <c r="S178" i="5"/>
  <c r="S179" i="5"/>
  <c r="S180" i="5"/>
  <c r="S181" i="5"/>
  <c r="S182" i="5"/>
  <c r="S183" i="5"/>
  <c r="S184" i="5"/>
  <c r="S185" i="5"/>
  <c r="S186" i="5"/>
  <c r="S187" i="5"/>
  <c r="S188" i="5"/>
  <c r="S189" i="5"/>
  <c r="S190" i="5"/>
  <c r="S191" i="5"/>
  <c r="S192" i="5"/>
  <c r="S193" i="5"/>
  <c r="S194" i="5"/>
  <c r="S195" i="5"/>
  <c r="S196" i="5"/>
  <c r="S197" i="5"/>
  <c r="S198" i="5"/>
  <c r="S199" i="5"/>
  <c r="S200" i="5"/>
  <c r="S201" i="5"/>
  <c r="S202" i="5"/>
  <c r="S203" i="5"/>
  <c r="S204" i="5"/>
  <c r="S205" i="5"/>
  <c r="S206" i="5"/>
  <c r="S207" i="5"/>
  <c r="S208" i="5"/>
  <c r="S209" i="5"/>
  <c r="S210" i="5"/>
  <c r="S211" i="5"/>
  <c r="S212" i="5"/>
  <c r="S213" i="5"/>
  <c r="S214" i="5"/>
  <c r="S215" i="5"/>
  <c r="S216" i="5"/>
  <c r="S217" i="5"/>
  <c r="S218" i="5"/>
  <c r="S219" i="5"/>
  <c r="S220" i="5"/>
  <c r="S221" i="5"/>
  <c r="S222" i="5"/>
  <c r="S223" i="5"/>
  <c r="S224" i="5"/>
  <c r="S225" i="5"/>
  <c r="S226" i="5"/>
  <c r="S227" i="5"/>
  <c r="S228" i="5"/>
  <c r="S229" i="5"/>
  <c r="S230" i="5"/>
  <c r="S231" i="5"/>
  <c r="S232" i="5"/>
  <c r="S233" i="5"/>
  <c r="S234" i="5"/>
  <c r="S235" i="5"/>
  <c r="S236" i="5"/>
  <c r="S237" i="5"/>
  <c r="S238" i="5"/>
  <c r="S239" i="5"/>
  <c r="S240" i="5"/>
  <c r="S241" i="5"/>
  <c r="S242" i="5"/>
  <c r="S243" i="5"/>
  <c r="S244" i="5"/>
  <c r="S245" i="5"/>
  <c r="S246" i="5"/>
  <c r="S247" i="5"/>
  <c r="S248" i="5"/>
  <c r="S249" i="5"/>
  <c r="S250" i="5"/>
  <c r="S251" i="5"/>
  <c r="S252" i="5"/>
  <c r="S253" i="5"/>
  <c r="S254" i="5"/>
  <c r="S255" i="5"/>
  <c r="S256" i="5"/>
  <c r="S257" i="5"/>
  <c r="S113" i="5"/>
  <c r="S258" i="5"/>
  <c r="S259" i="5"/>
  <c r="S542" i="5"/>
  <c r="S543" i="5"/>
  <c r="S544" i="5"/>
  <c r="S545" i="5"/>
  <c r="S546" i="5"/>
  <c r="S547" i="5"/>
  <c r="S548" i="5"/>
  <c r="S549" i="5"/>
  <c r="S550" i="5"/>
  <c r="S551" i="5"/>
  <c r="S552" i="5"/>
  <c r="S553" i="5"/>
  <c r="S554" i="5"/>
  <c r="S555" i="5"/>
  <c r="S556" i="5"/>
  <c r="S557" i="5"/>
  <c r="S558" i="5"/>
  <c r="S559" i="5"/>
  <c r="S560" i="5"/>
  <c r="S561" i="5"/>
  <c r="S562" i="5"/>
  <c r="S563" i="5"/>
  <c r="S564" i="5"/>
  <c r="S565" i="5"/>
  <c r="S566" i="5"/>
  <c r="S567" i="5"/>
  <c r="S568" i="5"/>
  <c r="S569" i="5"/>
  <c r="S570" i="5"/>
  <c r="S571" i="5"/>
  <c r="S572" i="5"/>
  <c r="S573" i="5"/>
  <c r="S574" i="5"/>
  <c r="S575" i="5"/>
  <c r="S576" i="5"/>
  <c r="S577" i="5"/>
  <c r="S578" i="5"/>
  <c r="S579" i="5"/>
  <c r="S580" i="5"/>
  <c r="S581" i="5"/>
  <c r="S582" i="5"/>
  <c r="S583" i="5"/>
  <c r="S584" i="5"/>
  <c r="S587" i="5"/>
  <c r="S588" i="5"/>
  <c r="S589" i="5"/>
  <c r="S590" i="5"/>
  <c r="S591" i="5"/>
  <c r="S592" i="5"/>
  <c r="S593" i="5"/>
  <c r="S594" i="5"/>
  <c r="S595" i="5"/>
  <c r="S596" i="5"/>
  <c r="S597" i="5"/>
  <c r="S539" i="5"/>
  <c r="S598" i="5"/>
  <c r="S599" i="5"/>
  <c r="S600" i="5"/>
  <c r="S601" i="5"/>
  <c r="S602" i="5"/>
  <c r="S603" i="5"/>
  <c r="S604" i="5"/>
  <c r="S605" i="5"/>
  <c r="S606" i="5"/>
  <c r="S155" i="5"/>
  <c r="S156" i="5"/>
  <c r="S157" i="5"/>
  <c r="S158" i="5"/>
  <c r="S159" i="5"/>
  <c r="S160" i="5"/>
  <c r="S161" i="5"/>
  <c r="S309" i="5"/>
  <c r="S310" i="5"/>
  <c r="S311" i="5"/>
  <c r="S312" i="5"/>
  <c r="S313" i="5"/>
  <c r="S114" i="5"/>
  <c r="S115" i="5"/>
  <c r="S116" i="5"/>
  <c r="S117" i="5"/>
  <c r="S118" i="5"/>
  <c r="S119" i="5"/>
  <c r="S120" i="5"/>
  <c r="S121" i="5"/>
  <c r="S122" i="5"/>
  <c r="S123" i="5"/>
  <c r="S124" i="5"/>
  <c r="S125" i="5"/>
  <c r="S126" i="5"/>
  <c r="S127" i="5"/>
  <c r="S128" i="5"/>
  <c r="S306" i="5"/>
  <c r="S307" i="5"/>
  <c r="S297" i="5"/>
  <c r="S298" i="5"/>
  <c r="S299" i="5"/>
  <c r="S300" i="5"/>
  <c r="S301" i="5"/>
  <c r="S302" i="5"/>
  <c r="S303" i="5"/>
  <c r="S304" i="5"/>
  <c r="S676" i="5"/>
  <c r="S411" i="5"/>
  <c r="S412" i="5"/>
  <c r="S413" i="5"/>
  <c r="S414" i="5"/>
  <c r="S415" i="5"/>
  <c r="S416" i="5"/>
  <c r="S670" i="5"/>
  <c r="S540" i="5"/>
  <c r="S308" i="5"/>
  <c r="S260" i="5"/>
  <c r="S677" i="5"/>
  <c r="S678" i="5"/>
  <c r="S679" i="5"/>
  <c r="S680" i="5"/>
  <c r="S681" i="5"/>
  <c r="S682" i="5"/>
  <c r="S683" i="5"/>
  <c r="S684" i="5"/>
  <c r="S685" i="5"/>
  <c r="S686" i="5"/>
  <c r="S261" i="5"/>
  <c r="S262" i="5"/>
  <c r="S687" i="5"/>
  <c r="S688" i="5"/>
  <c r="S689" i="5"/>
  <c r="S690" i="5"/>
  <c r="S691" i="5"/>
  <c r="S692" i="5"/>
  <c r="S693" i="5"/>
  <c r="S694" i="5"/>
  <c r="S695" i="5"/>
  <c r="S696" i="5"/>
  <c r="S697" i="5"/>
  <c r="S698" i="5"/>
  <c r="S699" i="5"/>
  <c r="S700" i="5"/>
  <c r="S701" i="5"/>
  <c r="S153" i="5"/>
  <c r="S154" i="5"/>
  <c r="S305" i="5"/>
  <c r="S417" i="5"/>
  <c r="S702" i="5"/>
  <c r="S703" i="5"/>
  <c r="S263" i="5"/>
  <c r="S264" i="5"/>
  <c r="S265" i="5"/>
  <c r="S266" i="5"/>
  <c r="S267" i="5"/>
  <c r="S268" i="5"/>
  <c r="S269" i="5"/>
  <c r="S270" i="5"/>
  <c r="S271" i="5"/>
  <c r="S272" i="5"/>
  <c r="S273" i="5"/>
  <c r="S274" i="5"/>
  <c r="S275" i="5"/>
  <c r="S276" i="5"/>
  <c r="S277" i="5"/>
  <c r="S278" i="5"/>
  <c r="S279" i="5"/>
  <c r="S280" i="5"/>
  <c r="S281" i="5"/>
  <c r="S282" i="5"/>
  <c r="S283" i="5"/>
  <c r="S284" i="5"/>
  <c r="S285" i="5"/>
  <c r="S286" i="5"/>
  <c r="S287" i="5"/>
  <c r="S288" i="5"/>
  <c r="S289" i="5"/>
  <c r="S290" i="5"/>
  <c r="S291" i="5"/>
  <c r="S607" i="5"/>
  <c r="S672" i="5"/>
  <c r="S292" i="5"/>
  <c r="S293" i="5"/>
  <c r="S671" i="5"/>
  <c r="S704" i="5"/>
  <c r="S294" i="5"/>
  <c r="S295" i="5"/>
  <c r="S129" i="5"/>
  <c r="S130" i="5"/>
  <c r="S705" i="5"/>
  <c r="S418" i="5"/>
  <c r="S296" i="5"/>
  <c r="S707" i="5"/>
  <c r="S131" i="5"/>
  <c r="S132" i="5"/>
  <c r="S608" i="5"/>
  <c r="S419" i="5"/>
  <c r="S541" i="5"/>
  <c r="S749" i="5"/>
  <c r="AW132" i="5"/>
  <c r="AX132" i="5"/>
  <c r="AY132" i="5"/>
  <c r="AZ132" i="5"/>
  <c r="Z132" i="5" s="1"/>
  <c r="BA132" i="5"/>
  <c r="AA132" i="5" s="1"/>
  <c r="BB132" i="5"/>
  <c r="BC132" i="5"/>
  <c r="AW608" i="5"/>
  <c r="AX608" i="5"/>
  <c r="AY608" i="5"/>
  <c r="AZ608" i="5"/>
  <c r="Z608" i="5" s="1"/>
  <c r="BA608" i="5"/>
  <c r="AA608" i="5" s="1"/>
  <c r="BB608" i="5"/>
  <c r="BC608" i="5"/>
  <c r="AW419" i="5"/>
  <c r="AX419" i="5"/>
  <c r="AY419" i="5"/>
  <c r="AZ419" i="5"/>
  <c r="Z419" i="5" s="1"/>
  <c r="BA419" i="5"/>
  <c r="AA419" i="5" s="1"/>
  <c r="BB419" i="5"/>
  <c r="BC419" i="5"/>
  <c r="AW541" i="5"/>
  <c r="AX541" i="5"/>
  <c r="AY541" i="5"/>
  <c r="AZ541" i="5"/>
  <c r="Z541" i="5" s="1"/>
  <c r="BA541" i="5"/>
  <c r="AA541" i="5" s="1"/>
  <c r="BB541" i="5"/>
  <c r="BC541" i="5"/>
  <c r="AW130" i="5"/>
  <c r="AX130" i="5"/>
  <c r="AY130" i="5"/>
  <c r="AZ130" i="5"/>
  <c r="Z130" i="5" s="1"/>
  <c r="BA130" i="5"/>
  <c r="AA130" i="5" s="1"/>
  <c r="BB130" i="5"/>
  <c r="BC130" i="5"/>
  <c r="AW705" i="5"/>
  <c r="AX705" i="5"/>
  <c r="AY705" i="5"/>
  <c r="AZ705" i="5"/>
  <c r="Z705" i="5" s="1"/>
  <c r="BA705" i="5"/>
  <c r="AA705" i="5" s="1"/>
  <c r="BB705" i="5"/>
  <c r="BC705" i="5"/>
  <c r="AW418" i="5"/>
  <c r="AX418" i="5"/>
  <c r="AY418" i="5"/>
  <c r="AZ418" i="5"/>
  <c r="Z418" i="5" s="1"/>
  <c r="BA418" i="5"/>
  <c r="AA418" i="5" s="1"/>
  <c r="BB418" i="5"/>
  <c r="BC418" i="5"/>
  <c r="AW296" i="5"/>
  <c r="AX296" i="5"/>
  <c r="AY296" i="5"/>
  <c r="AZ296" i="5"/>
  <c r="Z296" i="5" s="1"/>
  <c r="BA296" i="5"/>
  <c r="AA296" i="5" s="1"/>
  <c r="BB296" i="5"/>
  <c r="BC296" i="5"/>
  <c r="AW707" i="5"/>
  <c r="AX707" i="5"/>
  <c r="AY707" i="5"/>
  <c r="AZ707" i="5"/>
  <c r="Z707" i="5" s="1"/>
  <c r="BA707" i="5"/>
  <c r="AA707" i="5" s="1"/>
  <c r="BB707" i="5"/>
  <c r="BC707" i="5"/>
  <c r="AW131" i="5"/>
  <c r="AX131" i="5"/>
  <c r="AY131" i="5"/>
  <c r="AZ131" i="5"/>
  <c r="Z131" i="5" s="1"/>
  <c r="BA131" i="5"/>
  <c r="AA131" i="5" s="1"/>
  <c r="BB131" i="5"/>
  <c r="BC131" i="5"/>
  <c r="AW293" i="5"/>
  <c r="AX293" i="5"/>
  <c r="AY293" i="5"/>
  <c r="AZ293" i="5"/>
  <c r="Z293" i="5" s="1"/>
  <c r="BA293" i="5"/>
  <c r="AA293" i="5" s="1"/>
  <c r="BB293" i="5"/>
  <c r="BC293" i="5"/>
  <c r="AW671" i="5"/>
  <c r="AX671" i="5"/>
  <c r="AY671" i="5"/>
  <c r="AZ671" i="5"/>
  <c r="Z671" i="5" s="1"/>
  <c r="BA671" i="5"/>
  <c r="AA671" i="5" s="1"/>
  <c r="BB671" i="5"/>
  <c r="BC671" i="5"/>
  <c r="AW704" i="5"/>
  <c r="AX704" i="5"/>
  <c r="AY704" i="5"/>
  <c r="AZ704" i="5"/>
  <c r="Z704" i="5" s="1"/>
  <c r="BA704" i="5"/>
  <c r="AA704" i="5" s="1"/>
  <c r="BB704" i="5"/>
  <c r="BC704" i="5"/>
  <c r="AW294" i="5"/>
  <c r="AX294" i="5"/>
  <c r="AY294" i="5"/>
  <c r="AZ294" i="5"/>
  <c r="Z294" i="5" s="1"/>
  <c r="BA294" i="5"/>
  <c r="AA294" i="5" s="1"/>
  <c r="BB294" i="5"/>
  <c r="BC294" i="5"/>
  <c r="AW295" i="5"/>
  <c r="AX295" i="5"/>
  <c r="AY295" i="5"/>
  <c r="AZ295" i="5"/>
  <c r="Z295" i="5" s="1"/>
  <c r="BA295" i="5"/>
  <c r="AA295" i="5" s="1"/>
  <c r="BB295" i="5"/>
  <c r="BC295" i="5"/>
  <c r="AW129" i="5"/>
  <c r="AX129" i="5"/>
  <c r="AY129" i="5"/>
  <c r="AZ129" i="5"/>
  <c r="Z129" i="5" s="1"/>
  <c r="BA129" i="5"/>
  <c r="AA129" i="5" s="1"/>
  <c r="BB129" i="5"/>
  <c r="BC129" i="5"/>
  <c r="AW289" i="5"/>
  <c r="AX289" i="5"/>
  <c r="AY289" i="5"/>
  <c r="AZ289" i="5"/>
  <c r="Z289" i="5" s="1"/>
  <c r="BA289" i="5"/>
  <c r="AA289" i="5" s="1"/>
  <c r="BB289" i="5"/>
  <c r="BC289" i="5"/>
  <c r="AW290" i="5"/>
  <c r="AX290" i="5"/>
  <c r="AY290" i="5"/>
  <c r="AZ290" i="5"/>
  <c r="Z290" i="5" s="1"/>
  <c r="BA290" i="5"/>
  <c r="AA290" i="5" s="1"/>
  <c r="BB290" i="5"/>
  <c r="BC290" i="5"/>
  <c r="AW291" i="5"/>
  <c r="AX291" i="5"/>
  <c r="AY291" i="5"/>
  <c r="AZ291" i="5"/>
  <c r="Z291" i="5" s="1"/>
  <c r="BA291" i="5"/>
  <c r="AA291" i="5" s="1"/>
  <c r="BB291" i="5"/>
  <c r="BC291" i="5"/>
  <c r="AW607" i="5"/>
  <c r="AX607" i="5"/>
  <c r="AY607" i="5"/>
  <c r="AZ607" i="5"/>
  <c r="Z607" i="5" s="1"/>
  <c r="BA607" i="5"/>
  <c r="AA607" i="5" s="1"/>
  <c r="BB607" i="5"/>
  <c r="BC607" i="5"/>
  <c r="AW672" i="5"/>
  <c r="AX672" i="5"/>
  <c r="AY672" i="5"/>
  <c r="AZ672" i="5"/>
  <c r="Z672" i="5" s="1"/>
  <c r="BA672" i="5"/>
  <c r="AA672" i="5" s="1"/>
  <c r="BB672" i="5"/>
  <c r="BC672" i="5"/>
  <c r="AW292" i="5"/>
  <c r="AX292" i="5"/>
  <c r="AY292" i="5"/>
  <c r="AZ292" i="5"/>
  <c r="Z292" i="5" s="1"/>
  <c r="BA292" i="5"/>
  <c r="AA292" i="5" s="1"/>
  <c r="BB292" i="5"/>
  <c r="BC292" i="5"/>
  <c r="AW277" i="5"/>
  <c r="AX277" i="5"/>
  <c r="AY277" i="5"/>
  <c r="AZ277" i="5"/>
  <c r="Z277" i="5" s="1"/>
  <c r="BA277" i="5"/>
  <c r="AA277" i="5" s="1"/>
  <c r="BB277" i="5"/>
  <c r="BC277" i="5"/>
  <c r="AW278" i="5"/>
  <c r="AX278" i="5"/>
  <c r="AY278" i="5"/>
  <c r="AZ278" i="5"/>
  <c r="Z278" i="5" s="1"/>
  <c r="BA278" i="5"/>
  <c r="AA278" i="5" s="1"/>
  <c r="BB278" i="5"/>
  <c r="BC278" i="5"/>
  <c r="AW279" i="5"/>
  <c r="AX279" i="5"/>
  <c r="AY279" i="5"/>
  <c r="AZ279" i="5"/>
  <c r="Z279" i="5" s="1"/>
  <c r="BA279" i="5"/>
  <c r="AA279" i="5" s="1"/>
  <c r="BB279" i="5"/>
  <c r="BC279" i="5"/>
  <c r="AW280" i="5"/>
  <c r="AX280" i="5"/>
  <c r="AY280" i="5"/>
  <c r="AZ280" i="5"/>
  <c r="Z280" i="5" s="1"/>
  <c r="BA280" i="5"/>
  <c r="AA280" i="5" s="1"/>
  <c r="BB280" i="5"/>
  <c r="BC280" i="5"/>
  <c r="AW281" i="5"/>
  <c r="AX281" i="5"/>
  <c r="AY281" i="5"/>
  <c r="AZ281" i="5"/>
  <c r="Z281" i="5" s="1"/>
  <c r="BA281" i="5"/>
  <c r="AA281" i="5" s="1"/>
  <c r="BB281" i="5"/>
  <c r="BC281" i="5"/>
  <c r="AW282" i="5"/>
  <c r="AX282" i="5"/>
  <c r="AY282" i="5"/>
  <c r="AZ282" i="5"/>
  <c r="Z282" i="5" s="1"/>
  <c r="BA282" i="5"/>
  <c r="AA282" i="5" s="1"/>
  <c r="BB282" i="5"/>
  <c r="BC282" i="5"/>
  <c r="AW283" i="5"/>
  <c r="AX283" i="5"/>
  <c r="AY283" i="5"/>
  <c r="AZ283" i="5"/>
  <c r="Z283" i="5" s="1"/>
  <c r="BA283" i="5"/>
  <c r="AA283" i="5" s="1"/>
  <c r="BB283" i="5"/>
  <c r="BC283" i="5"/>
  <c r="AW284" i="5"/>
  <c r="AX284" i="5"/>
  <c r="AY284" i="5"/>
  <c r="AZ284" i="5"/>
  <c r="Z284" i="5" s="1"/>
  <c r="BA284" i="5"/>
  <c r="AA284" i="5" s="1"/>
  <c r="BB284" i="5"/>
  <c r="BC284" i="5"/>
  <c r="AW263" i="5"/>
  <c r="AX263" i="5"/>
  <c r="AY263" i="5"/>
  <c r="AZ263" i="5"/>
  <c r="Z263" i="5" s="1"/>
  <c r="BA263" i="5"/>
  <c r="AA263" i="5" s="1"/>
  <c r="BB263" i="5"/>
  <c r="BC263" i="5"/>
  <c r="AW264" i="5"/>
  <c r="AX264" i="5"/>
  <c r="AY264" i="5"/>
  <c r="AZ264" i="5"/>
  <c r="Z264" i="5" s="1"/>
  <c r="BA264" i="5"/>
  <c r="AA264" i="5" s="1"/>
  <c r="BB264" i="5"/>
  <c r="BC264" i="5"/>
  <c r="AW265" i="5"/>
  <c r="AX265" i="5"/>
  <c r="AY265" i="5"/>
  <c r="AZ265" i="5"/>
  <c r="Z265" i="5" s="1"/>
  <c r="BA265" i="5"/>
  <c r="AA265" i="5" s="1"/>
  <c r="BB265" i="5"/>
  <c r="BC265" i="5"/>
  <c r="AW266" i="5"/>
  <c r="AX266" i="5"/>
  <c r="AY266" i="5"/>
  <c r="AZ266" i="5"/>
  <c r="Z266" i="5" s="1"/>
  <c r="BA266" i="5"/>
  <c r="AA266" i="5" s="1"/>
  <c r="BB266" i="5"/>
  <c r="BC266" i="5"/>
  <c r="AW267" i="5"/>
  <c r="AX267" i="5"/>
  <c r="AY267" i="5"/>
  <c r="AZ267" i="5"/>
  <c r="Z267" i="5" s="1"/>
  <c r="BA267" i="5"/>
  <c r="AA267" i="5" s="1"/>
  <c r="BB267" i="5"/>
  <c r="BC267" i="5"/>
  <c r="AW268" i="5"/>
  <c r="AX268" i="5"/>
  <c r="AY268" i="5"/>
  <c r="AZ268" i="5"/>
  <c r="Z268" i="5" s="1"/>
  <c r="BA268" i="5"/>
  <c r="AA268" i="5" s="1"/>
  <c r="BB268" i="5"/>
  <c r="BC268" i="5"/>
  <c r="AW269" i="5"/>
  <c r="AX269" i="5"/>
  <c r="AY269" i="5"/>
  <c r="AZ269" i="5"/>
  <c r="Z269" i="5" s="1"/>
  <c r="BA269" i="5"/>
  <c r="AA269" i="5" s="1"/>
  <c r="BB269" i="5"/>
  <c r="BC269" i="5"/>
  <c r="AW270" i="5"/>
  <c r="AX270" i="5"/>
  <c r="AY270" i="5"/>
  <c r="AZ270" i="5"/>
  <c r="Z270" i="5" s="1"/>
  <c r="BA270" i="5"/>
  <c r="AA270" i="5" s="1"/>
  <c r="BB270" i="5"/>
  <c r="BC270" i="5"/>
  <c r="AW271" i="5"/>
  <c r="AX271" i="5"/>
  <c r="AY271" i="5"/>
  <c r="AZ271" i="5"/>
  <c r="Z271" i="5" s="1"/>
  <c r="BA271" i="5"/>
  <c r="AA271" i="5" s="1"/>
  <c r="BB271" i="5"/>
  <c r="BC271" i="5"/>
  <c r="AW272" i="5"/>
  <c r="AX272" i="5"/>
  <c r="AY272" i="5"/>
  <c r="AZ272" i="5"/>
  <c r="Z272" i="5" s="1"/>
  <c r="BA272" i="5"/>
  <c r="AA272" i="5" s="1"/>
  <c r="BB272" i="5"/>
  <c r="BC272" i="5"/>
  <c r="AW273" i="5"/>
  <c r="AX273" i="5"/>
  <c r="AY273" i="5"/>
  <c r="AZ273" i="5"/>
  <c r="Z273" i="5" s="1"/>
  <c r="BA273" i="5"/>
  <c r="AA273" i="5" s="1"/>
  <c r="BB273" i="5"/>
  <c r="BC273" i="5"/>
  <c r="AW274" i="5"/>
  <c r="AX274" i="5"/>
  <c r="AY274" i="5"/>
  <c r="AZ274" i="5"/>
  <c r="Z274" i="5" s="1"/>
  <c r="BA274" i="5"/>
  <c r="AA274" i="5" s="1"/>
  <c r="BB274" i="5"/>
  <c r="BC274" i="5"/>
  <c r="AW275" i="5"/>
  <c r="AX275" i="5"/>
  <c r="AY275" i="5"/>
  <c r="AZ275" i="5"/>
  <c r="Z275" i="5" s="1"/>
  <c r="BA275" i="5"/>
  <c r="AA275" i="5" s="1"/>
  <c r="BB275" i="5"/>
  <c r="BC275" i="5"/>
  <c r="AW276" i="5"/>
  <c r="AX276" i="5"/>
  <c r="AY276" i="5"/>
  <c r="AZ276" i="5"/>
  <c r="Z276" i="5" s="1"/>
  <c r="BA276" i="5"/>
  <c r="AA276" i="5" s="1"/>
  <c r="BB276" i="5"/>
  <c r="BC276" i="5"/>
  <c r="AW285" i="5"/>
  <c r="AX285" i="5"/>
  <c r="AY285" i="5"/>
  <c r="AZ285" i="5"/>
  <c r="Z285" i="5" s="1"/>
  <c r="BA285" i="5"/>
  <c r="AA285" i="5" s="1"/>
  <c r="BB285" i="5"/>
  <c r="BC285" i="5"/>
  <c r="AW286" i="5"/>
  <c r="AX286" i="5"/>
  <c r="AY286" i="5"/>
  <c r="AZ286" i="5"/>
  <c r="Z286" i="5" s="1"/>
  <c r="BA286" i="5"/>
  <c r="AA286" i="5" s="1"/>
  <c r="BB286" i="5"/>
  <c r="BC286" i="5"/>
  <c r="AW287" i="5"/>
  <c r="AX287" i="5"/>
  <c r="AY287" i="5"/>
  <c r="AZ287" i="5"/>
  <c r="Z287" i="5" s="1"/>
  <c r="BA287" i="5"/>
  <c r="AA287" i="5" s="1"/>
  <c r="BB287" i="5"/>
  <c r="BC287" i="5"/>
  <c r="AW288" i="5"/>
  <c r="AX288" i="5"/>
  <c r="AY288" i="5"/>
  <c r="AZ288" i="5"/>
  <c r="Z288" i="5" s="1"/>
  <c r="BA288" i="5"/>
  <c r="AA288" i="5" s="1"/>
  <c r="BB288" i="5"/>
  <c r="BC288" i="5"/>
  <c r="E11" i="6"/>
  <c r="E10" i="6"/>
  <c r="Q44" i="6"/>
  <c r="Q45" i="6"/>
  <c r="Q46" i="6"/>
  <c r="Q47" i="6"/>
  <c r="Q48" i="6"/>
  <c r="Q49" i="6"/>
  <c r="Q50" i="6"/>
  <c r="Q52" i="6"/>
  <c r="Q53" i="6"/>
  <c r="Q54" i="6"/>
  <c r="Q55" i="6"/>
  <c r="Q56" i="6"/>
  <c r="Q57" i="6"/>
  <c r="Q59" i="6"/>
  <c r="Q60" i="6"/>
  <c r="Q61" i="6"/>
  <c r="Q63" i="6"/>
  <c r="Q64" i="6"/>
  <c r="Q65" i="6"/>
  <c r="Q66" i="6"/>
  <c r="Q67" i="6"/>
  <c r="Q68" i="6"/>
  <c r="Q70" i="6"/>
  <c r="Q71" i="6"/>
  <c r="Q72" i="6"/>
  <c r="Q74" i="6"/>
  <c r="Q75" i="6"/>
  <c r="Q77" i="6"/>
  <c r="Q78" i="6"/>
  <c r="Q79" i="6"/>
  <c r="Q80" i="6"/>
  <c r="Q81" i="6"/>
  <c r="Q82" i="6"/>
  <c r="Q83" i="6"/>
  <c r="Q84" i="6"/>
  <c r="Q86" i="6"/>
  <c r="Q87" i="6"/>
  <c r="Q88" i="6"/>
  <c r="F4" i="17"/>
  <c r="F5" i="17"/>
  <c r="F6" i="17"/>
  <c r="F7" i="17"/>
  <c r="F8" i="17"/>
  <c r="F9" i="17"/>
  <c r="F10" i="17"/>
  <c r="F11" i="17"/>
  <c r="F12" i="17"/>
  <c r="F13" i="17"/>
  <c r="F14" i="17"/>
  <c r="F15" i="17"/>
  <c r="F16" i="17"/>
  <c r="F17" i="17"/>
  <c r="F18" i="17"/>
  <c r="F19" i="17"/>
  <c r="F20" i="17"/>
  <c r="F21" i="17"/>
  <c r="F22" i="17"/>
  <c r="F23" i="17"/>
  <c r="F24" i="17"/>
  <c r="F25" i="17"/>
  <c r="F26" i="17"/>
  <c r="F27" i="17"/>
  <c r="F28" i="17"/>
  <c r="F29" i="17"/>
  <c r="F30" i="17"/>
  <c r="F31" i="17"/>
  <c r="F32" i="17"/>
  <c r="F33" i="17"/>
  <c r="F34" i="17"/>
  <c r="F35" i="17"/>
  <c r="F36" i="17"/>
  <c r="F37" i="17"/>
  <c r="F38" i="17"/>
  <c r="F39" i="17"/>
  <c r="F40" i="17"/>
  <c r="F41" i="17"/>
  <c r="F42" i="17"/>
  <c r="F43" i="17"/>
  <c r="F44" i="17"/>
  <c r="F45" i="17"/>
  <c r="F46" i="17"/>
  <c r="F47" i="17"/>
  <c r="F48" i="17"/>
  <c r="F49" i="17"/>
  <c r="F50" i="17"/>
  <c r="F51" i="17"/>
  <c r="F52" i="17"/>
  <c r="F53" i="17"/>
  <c r="F54" i="17"/>
  <c r="F55" i="17"/>
  <c r="F56" i="17"/>
  <c r="F57" i="17"/>
  <c r="F58" i="17"/>
  <c r="F59" i="17"/>
  <c r="F60" i="17"/>
  <c r="F61" i="17"/>
  <c r="F62" i="17"/>
  <c r="F63" i="17"/>
  <c r="F64" i="17"/>
  <c r="F65" i="17"/>
  <c r="F66" i="17"/>
  <c r="F67" i="17"/>
  <c r="F68" i="17"/>
  <c r="F69" i="17"/>
  <c r="F70" i="17"/>
  <c r="F71" i="17"/>
  <c r="F72" i="17"/>
  <c r="F73" i="17"/>
  <c r="F74" i="17"/>
  <c r="F75" i="17"/>
  <c r="F76" i="17"/>
  <c r="F77" i="17"/>
  <c r="F78" i="17"/>
  <c r="F79" i="17"/>
  <c r="F80" i="17"/>
  <c r="F81" i="17"/>
  <c r="F82" i="17"/>
  <c r="F83" i="17"/>
  <c r="F84" i="17"/>
  <c r="F85" i="17"/>
  <c r="F86" i="17"/>
  <c r="F87" i="17"/>
  <c r="F88" i="17"/>
  <c r="F89" i="17"/>
  <c r="F90" i="17"/>
  <c r="F91" i="17"/>
  <c r="F92" i="17"/>
  <c r="F93" i="17"/>
  <c r="F94" i="17"/>
  <c r="F95" i="17"/>
  <c r="F96" i="17"/>
  <c r="F97" i="17"/>
  <c r="F98" i="17"/>
  <c r="F99" i="17"/>
  <c r="F100" i="17"/>
  <c r="F101" i="17"/>
  <c r="F102" i="17"/>
  <c r="F103" i="17"/>
  <c r="F104" i="17"/>
  <c r="F105" i="17"/>
  <c r="F106" i="17"/>
  <c r="F107" i="17"/>
  <c r="F108" i="17"/>
  <c r="F109" i="17"/>
  <c r="F110" i="17"/>
  <c r="F111" i="17"/>
  <c r="F112" i="17"/>
  <c r="F113" i="17"/>
  <c r="F114" i="17"/>
  <c r="F115" i="17"/>
  <c r="F116" i="17"/>
  <c r="F117" i="17"/>
  <c r="F118" i="17"/>
  <c r="F119" i="17"/>
  <c r="F120" i="17"/>
  <c r="F121" i="17"/>
  <c r="F122" i="17"/>
  <c r="F123" i="17"/>
  <c r="F124" i="17"/>
  <c r="F125" i="17"/>
  <c r="F126" i="17"/>
  <c r="F127" i="17"/>
  <c r="F128" i="17"/>
  <c r="F129" i="17"/>
  <c r="F130" i="17"/>
  <c r="F131" i="17"/>
  <c r="F132" i="17"/>
  <c r="F133" i="17"/>
  <c r="F134" i="17"/>
  <c r="F135" i="17"/>
  <c r="F136" i="17"/>
  <c r="F137" i="17"/>
  <c r="F138" i="17"/>
  <c r="F139" i="17"/>
  <c r="F140" i="17"/>
  <c r="F141" i="17"/>
  <c r="F142" i="17"/>
  <c r="F143" i="17"/>
  <c r="F144" i="17"/>
  <c r="F145" i="17"/>
  <c r="F146" i="17"/>
  <c r="F147" i="17"/>
  <c r="F148" i="17"/>
  <c r="F149" i="17"/>
  <c r="F150" i="17"/>
  <c r="F151" i="17"/>
  <c r="F152" i="17"/>
  <c r="F153" i="17"/>
  <c r="F154" i="17"/>
  <c r="F155" i="17"/>
  <c r="F156" i="17"/>
  <c r="F157" i="17"/>
  <c r="F158" i="17"/>
  <c r="F159" i="17"/>
  <c r="F160" i="17"/>
  <c r="F161" i="17"/>
  <c r="F162" i="17"/>
  <c r="F163" i="17"/>
  <c r="F164" i="17"/>
  <c r="F165" i="17"/>
  <c r="F166" i="17"/>
  <c r="F167" i="17"/>
  <c r="F168" i="17"/>
  <c r="F169" i="17"/>
  <c r="F170" i="17"/>
  <c r="F171" i="17"/>
  <c r="F172" i="17"/>
  <c r="F173" i="17"/>
  <c r="F174" i="17"/>
  <c r="F175" i="17"/>
  <c r="F176" i="17"/>
  <c r="F177" i="17"/>
  <c r="F178" i="17"/>
  <c r="F179" i="17"/>
  <c r="F180" i="17"/>
  <c r="F181" i="17"/>
  <c r="F182" i="17"/>
  <c r="F183" i="17"/>
  <c r="F184" i="17"/>
  <c r="F185" i="17"/>
  <c r="F186" i="17"/>
  <c r="F187" i="17"/>
  <c r="F188" i="17"/>
  <c r="F189" i="17"/>
  <c r="F190" i="17"/>
  <c r="F191" i="17"/>
  <c r="F192" i="17"/>
  <c r="F193" i="17"/>
  <c r="F194" i="17"/>
  <c r="F195" i="17"/>
  <c r="F196" i="17"/>
  <c r="F197" i="17"/>
  <c r="F198" i="17"/>
  <c r="F199" i="17"/>
  <c r="F200" i="17"/>
  <c r="F201" i="17"/>
  <c r="F202" i="17"/>
  <c r="F203" i="17"/>
  <c r="F204" i="17"/>
  <c r="F205" i="17"/>
  <c r="F206" i="17"/>
  <c r="F207" i="17"/>
  <c r="F208" i="17"/>
  <c r="F209" i="17"/>
  <c r="F210" i="17"/>
  <c r="F211" i="17"/>
  <c r="F212" i="17"/>
  <c r="F213" i="17"/>
  <c r="F214" i="17"/>
  <c r="F215" i="17"/>
  <c r="F216" i="17"/>
  <c r="F217" i="17"/>
  <c r="F218" i="17"/>
  <c r="F219" i="17"/>
  <c r="F220" i="17"/>
  <c r="F221" i="17"/>
  <c r="F222" i="17"/>
  <c r="F223" i="17"/>
  <c r="F224" i="17"/>
  <c r="F225" i="17"/>
  <c r="F226" i="17"/>
  <c r="F227" i="17"/>
  <c r="F228" i="17"/>
  <c r="F229" i="17"/>
  <c r="F230" i="17"/>
  <c r="F231" i="17"/>
  <c r="F232" i="17"/>
  <c r="F233" i="17"/>
  <c r="F234" i="17"/>
  <c r="F235" i="17"/>
  <c r="F236" i="17"/>
  <c r="F237" i="17"/>
  <c r="F238" i="17"/>
  <c r="F239" i="17"/>
  <c r="F240" i="17"/>
  <c r="F241" i="17"/>
  <c r="F242" i="17"/>
  <c r="F243" i="17"/>
  <c r="F244" i="17"/>
  <c r="F245" i="17"/>
  <c r="F246" i="17"/>
  <c r="F247" i="17"/>
  <c r="F248" i="17"/>
  <c r="F249" i="17"/>
  <c r="F250" i="17"/>
  <c r="F251" i="17"/>
  <c r="F252" i="17"/>
  <c r="F253" i="17"/>
  <c r="F254" i="17"/>
  <c r="F255" i="17"/>
  <c r="F256" i="17"/>
  <c r="F257" i="17"/>
  <c r="F258" i="17"/>
  <c r="F259" i="17"/>
  <c r="F260" i="17"/>
  <c r="F261" i="17"/>
  <c r="F262" i="17"/>
  <c r="F263" i="17"/>
  <c r="F264" i="17"/>
  <c r="F265" i="17"/>
  <c r="F266" i="17"/>
  <c r="F267" i="17"/>
  <c r="F268" i="17"/>
  <c r="F269" i="17"/>
  <c r="F270" i="17"/>
  <c r="F271" i="17"/>
  <c r="F272" i="17"/>
  <c r="F273" i="17"/>
  <c r="F274" i="17"/>
  <c r="F275" i="17"/>
  <c r="F276" i="17"/>
  <c r="F277" i="17"/>
  <c r="F278" i="17"/>
  <c r="F279" i="17"/>
  <c r="F280" i="17"/>
  <c r="F281" i="17"/>
  <c r="F282" i="17"/>
  <c r="F283" i="17"/>
  <c r="F284" i="17"/>
  <c r="F285" i="17"/>
  <c r="F286" i="17"/>
  <c r="F287" i="17"/>
  <c r="F288" i="17"/>
  <c r="F289" i="17"/>
  <c r="F290" i="17"/>
  <c r="F291" i="17"/>
  <c r="F292" i="17"/>
  <c r="F293" i="17"/>
  <c r="F294" i="17"/>
  <c r="F295" i="17"/>
  <c r="F296" i="17"/>
  <c r="F297" i="17"/>
  <c r="F298" i="17"/>
  <c r="F299" i="17"/>
  <c r="F300" i="17"/>
  <c r="F301" i="17"/>
  <c r="F302" i="17"/>
  <c r="F303" i="17"/>
  <c r="F304" i="17"/>
  <c r="F305" i="17"/>
  <c r="F306" i="17"/>
  <c r="F307" i="17"/>
  <c r="F308" i="17"/>
  <c r="F309" i="17"/>
  <c r="F310" i="17"/>
  <c r="CD272" i="5" l="1"/>
  <c r="CD340" i="5"/>
  <c r="CI430" i="5"/>
  <c r="CF536" i="5"/>
  <c r="CE933" i="5"/>
  <c r="CF233" i="5"/>
  <c r="CA655" i="5"/>
  <c r="CE655" i="5"/>
  <c r="CB140" i="5"/>
  <c r="CE248" i="5"/>
  <c r="CA359" i="5"/>
  <c r="CE362" i="5"/>
  <c r="CA369" i="5"/>
  <c r="CE486" i="5"/>
  <c r="CD594" i="5"/>
  <c r="Q73" i="6"/>
  <c r="BZ68" i="5"/>
  <c r="CE131" i="5"/>
  <c r="BZ242" i="5"/>
  <c r="BZ654" i="5"/>
  <c r="CE536" i="5"/>
  <c r="CD28" i="5"/>
  <c r="CD170" i="5"/>
  <c r="CD174" i="5"/>
  <c r="CA32" i="5"/>
  <c r="CD100" i="5"/>
  <c r="CF140" i="5"/>
  <c r="CF213" i="5"/>
  <c r="CD286" i="5"/>
  <c r="BZ695" i="5"/>
  <c r="CA773" i="5"/>
  <c r="CB846" i="5"/>
  <c r="BZ849" i="5"/>
  <c r="CE100" i="5"/>
  <c r="CA485" i="5"/>
  <c r="CH555" i="5"/>
  <c r="CI647" i="5"/>
  <c r="CB695" i="5"/>
  <c r="CC773" i="5"/>
  <c r="CA849" i="5"/>
  <c r="Q85" i="6"/>
  <c r="Q76" i="6"/>
  <c r="CB244" i="5"/>
  <c r="CH250" i="5"/>
  <c r="CD414" i="5"/>
  <c r="CD448" i="5"/>
  <c r="CB520" i="5"/>
  <c r="CF537" i="5"/>
  <c r="CA656" i="5"/>
  <c r="CA694" i="5"/>
  <c r="CD695" i="5"/>
  <c r="BZ47" i="5"/>
  <c r="CD80" i="5"/>
  <c r="CD139" i="5"/>
  <c r="CB209" i="5"/>
  <c r="BZ237" i="5"/>
  <c r="CD326" i="5"/>
  <c r="CI385" i="5"/>
  <c r="CI414" i="5"/>
  <c r="CE449" i="5"/>
  <c r="CA466" i="5"/>
  <c r="CE485" i="5"/>
  <c r="BZ560" i="5"/>
  <c r="BZ614" i="5"/>
  <c r="CD654" i="5"/>
  <c r="CI668" i="5"/>
  <c r="CE694" i="5"/>
  <c r="CA928" i="5"/>
  <c r="BZ12" i="5"/>
  <c r="BZ23" i="5"/>
  <c r="CD88" i="5"/>
  <c r="CD192" i="5"/>
  <c r="CA241" i="5"/>
  <c r="CA272" i="5"/>
  <c r="CB286" i="5"/>
  <c r="CF300" i="5"/>
  <c r="CA426" i="5"/>
  <c r="CB460" i="5"/>
  <c r="CF466" i="5"/>
  <c r="CA477" i="5"/>
  <c r="CB494" i="5"/>
  <c r="BZ531" i="5"/>
  <c r="CH572" i="5"/>
  <c r="CB614" i="5"/>
  <c r="BZ656" i="5"/>
  <c r="CF802" i="5"/>
  <c r="CE849" i="5"/>
  <c r="CB891" i="5"/>
  <c r="CE894" i="5"/>
  <c r="CB928" i="5"/>
  <c r="CI192" i="5"/>
  <c r="CD23" i="5"/>
  <c r="CD55" i="5"/>
  <c r="CD99" i="5"/>
  <c r="CD115" i="5"/>
  <c r="CI139" i="5"/>
  <c r="CF209" i="5"/>
  <c r="CA237" i="5"/>
  <c r="CC239" i="5"/>
  <c r="CB241" i="5"/>
  <c r="CB242" i="5"/>
  <c r="CH244" i="5"/>
  <c r="CE263" i="5"/>
  <c r="CD308" i="5"/>
  <c r="CB334" i="5"/>
  <c r="BZ344" i="5"/>
  <c r="CB346" i="5"/>
  <c r="CF372" i="5"/>
  <c r="CA375" i="5"/>
  <c r="CC377" i="5"/>
  <c r="BZ384" i="5"/>
  <c r="CB400" i="5"/>
  <c r="CE477" i="5"/>
  <c r="CD520" i="5"/>
  <c r="CA530" i="5"/>
  <c r="CA531" i="5"/>
  <c r="CA556" i="5"/>
  <c r="CF560" i="5"/>
  <c r="CB636" i="5"/>
  <c r="BZ638" i="5"/>
  <c r="CA644" i="5"/>
  <c r="CH646" i="5"/>
  <c r="CB648" i="5"/>
  <c r="CA659" i="5"/>
  <c r="CF667" i="5"/>
  <c r="CD669" i="5"/>
  <c r="CD699" i="5"/>
  <c r="CA778" i="5"/>
  <c r="CC784" i="5"/>
  <c r="BZ786" i="5"/>
  <c r="CA810" i="5"/>
  <c r="CA830" i="5"/>
  <c r="CF855" i="5"/>
  <c r="CE902" i="5"/>
  <c r="BZ8" i="5"/>
  <c r="CF36" i="5"/>
  <c r="CD39" i="5"/>
  <c r="CF72" i="5"/>
  <c r="CB152" i="5"/>
  <c r="CA185" i="5"/>
  <c r="CB230" i="5"/>
  <c r="CA233" i="5"/>
  <c r="CH237" i="5"/>
  <c r="CF241" i="5"/>
  <c r="CA248" i="5"/>
  <c r="BZ250" i="5"/>
  <c r="CD302" i="5"/>
  <c r="CD344" i="5"/>
  <c r="CD346" i="5"/>
  <c r="CF384" i="5"/>
  <c r="CC411" i="5"/>
  <c r="BZ426" i="5"/>
  <c r="CA486" i="5"/>
  <c r="CA494" i="5"/>
  <c r="CE530" i="5"/>
  <c r="CB531" i="5"/>
  <c r="CE549" i="5"/>
  <c r="CB552" i="5"/>
  <c r="CD555" i="5"/>
  <c r="CB556" i="5"/>
  <c r="CB618" i="5"/>
  <c r="CB628" i="5"/>
  <c r="CB644" i="5"/>
  <c r="CH654" i="5"/>
  <c r="CI655" i="5"/>
  <c r="CB656" i="5"/>
  <c r="CD658" i="5"/>
  <c r="CB659" i="5"/>
  <c r="CB665" i="5"/>
  <c r="CB685" i="5"/>
  <c r="CA698" i="5"/>
  <c r="CH699" i="5"/>
  <c r="CE767" i="5"/>
  <c r="BZ770" i="5"/>
  <c r="BZ774" i="5"/>
  <c r="CD778" i="5"/>
  <c r="CA786" i="5"/>
  <c r="CB810" i="5"/>
  <c r="CE830" i="5"/>
  <c r="CH859" i="5"/>
  <c r="CF893" i="5"/>
  <c r="CH928" i="5"/>
  <c r="CH531" i="5"/>
  <c r="CH556" i="5"/>
  <c r="CD618" i="5"/>
  <c r="CE628" i="5"/>
  <c r="CH656" i="5"/>
  <c r="CH658" i="5"/>
  <c r="CI698" i="5"/>
  <c r="CA770" i="5"/>
  <c r="CA774" i="5"/>
  <c r="CH810" i="5"/>
  <c r="CA4" i="5"/>
  <c r="CA8" i="5"/>
  <c r="CA12" i="5"/>
  <c r="CA40" i="5"/>
  <c r="CA48" i="5"/>
  <c r="CD79" i="5"/>
  <c r="CE80" i="5"/>
  <c r="BZ108" i="5"/>
  <c r="CF185" i="5"/>
  <c r="CA196" i="5"/>
  <c r="CB197" i="5"/>
  <c r="CB218" i="5"/>
  <c r="CA236" i="5"/>
  <c r="CD274" i="5"/>
  <c r="CA276" i="5"/>
  <c r="CF278" i="5"/>
  <c r="CB298" i="5"/>
  <c r="CA311" i="5"/>
  <c r="CD314" i="5"/>
  <c r="CB324" i="5"/>
  <c r="CB328" i="5"/>
  <c r="CA343" i="5"/>
  <c r="CG386" i="5"/>
  <c r="CA386" i="5"/>
  <c r="CH386" i="5"/>
  <c r="CI390" i="5"/>
  <c r="CB390" i="5"/>
  <c r="CF442" i="5"/>
  <c r="CD442" i="5"/>
  <c r="CI446" i="5"/>
  <c r="CD446" i="5"/>
  <c r="CG470" i="5"/>
  <c r="CE470" i="5"/>
  <c r="CA470" i="5"/>
  <c r="CH525" i="5"/>
  <c r="CD525" i="5"/>
  <c r="CG559" i="5"/>
  <c r="CH559" i="5"/>
  <c r="CD559" i="5"/>
  <c r="CD616" i="5"/>
  <c r="CE616" i="5"/>
  <c r="CF635" i="5"/>
  <c r="CI635" i="5"/>
  <c r="CA635" i="5"/>
  <c r="CF643" i="5"/>
  <c r="CI643" i="5"/>
  <c r="CI650" i="5"/>
  <c r="CH650" i="5"/>
  <c r="CD650" i="5"/>
  <c r="BZ650" i="5"/>
  <c r="CI693" i="5"/>
  <c r="CD693" i="5"/>
  <c r="BZ693" i="5"/>
  <c r="CG813" i="5"/>
  <c r="CD813" i="5"/>
  <c r="BZ813" i="5"/>
  <c r="CG817" i="5"/>
  <c r="CD817" i="5"/>
  <c r="BZ817" i="5"/>
  <c r="CG841" i="5"/>
  <c r="CI841" i="5"/>
  <c r="CB841" i="5"/>
  <c r="CA841" i="5"/>
  <c r="CH845" i="5"/>
  <c r="CE845" i="5"/>
  <c r="CG866" i="5"/>
  <c r="CD866" i="5"/>
  <c r="CA866" i="5"/>
  <c r="BZ866" i="5"/>
  <c r="CE889" i="5"/>
  <c r="CD889" i="5"/>
  <c r="CH898" i="5"/>
  <c r="CB898" i="5"/>
  <c r="CD4" i="5"/>
  <c r="CI8" i="5"/>
  <c r="CD12" i="5"/>
  <c r="BZ31" i="5"/>
  <c r="CD36" i="5"/>
  <c r="CI40" i="5"/>
  <c r="CI48" i="5"/>
  <c r="BZ55" i="5"/>
  <c r="CA72" i="5"/>
  <c r="BZ88" i="5"/>
  <c r="CD108" i="5"/>
  <c r="BZ139" i="5"/>
  <c r="CA140" i="5"/>
  <c r="CA192" i="5"/>
  <c r="CD196" i="5"/>
  <c r="CH197" i="5"/>
  <c r="CD200" i="5"/>
  <c r="BZ209" i="5"/>
  <c r="CB237" i="5"/>
  <c r="CH238" i="5"/>
  <c r="CD258" i="5"/>
  <c r="CA260" i="5"/>
  <c r="CD262" i="5"/>
  <c r="CA264" i="5"/>
  <c r="CI272" i="5"/>
  <c r="CI276" i="5"/>
  <c r="CD290" i="5"/>
  <c r="BZ296" i="5"/>
  <c r="CA327" i="5"/>
  <c r="CI343" i="5"/>
  <c r="BZ350" i="5"/>
  <c r="CB356" i="5"/>
  <c r="CD358" i="5"/>
  <c r="BZ372" i="5"/>
  <c r="CB376" i="5"/>
  <c r="CF376" i="5"/>
  <c r="BZ386" i="5"/>
  <c r="CE429" i="5"/>
  <c r="CD432" i="5"/>
  <c r="CF432" i="5"/>
  <c r="CA446" i="5"/>
  <c r="BZ559" i="5"/>
  <c r="CI568" i="5"/>
  <c r="CE568" i="5"/>
  <c r="BZ568" i="5"/>
  <c r="CD598" i="5"/>
  <c r="CB598" i="5"/>
  <c r="CF627" i="5"/>
  <c r="CI627" i="5"/>
  <c r="CA627" i="5"/>
  <c r="CF651" i="5"/>
  <c r="CI651" i="5"/>
  <c r="CE651" i="5"/>
  <c r="CA651" i="5"/>
  <c r="CG671" i="5"/>
  <c r="CE671" i="5"/>
  <c r="CB671" i="5"/>
  <c r="BZ671" i="5"/>
  <c r="CB787" i="5"/>
  <c r="CA787" i="5"/>
  <c r="CI866" i="5"/>
  <c r="CH910" i="5"/>
  <c r="CG910" i="5"/>
  <c r="CC910" i="5"/>
  <c r="CI926" i="5"/>
  <c r="CB926" i="5"/>
  <c r="CH4" i="5"/>
  <c r="CI12" i="5"/>
  <c r="CI196" i="5"/>
  <c r="CF237" i="5"/>
  <c r="CI245" i="5"/>
  <c r="BZ248" i="5"/>
  <c r="CE260" i="5"/>
  <c r="CH264" i="5"/>
  <c r="BZ272" i="5"/>
  <c r="CE275" i="5"/>
  <c r="CB294" i="5"/>
  <c r="BZ302" i="5"/>
  <c r="CB308" i="5"/>
  <c r="CD310" i="5"/>
  <c r="CI323" i="5"/>
  <c r="CE327" i="5"/>
  <c r="CB340" i="5"/>
  <c r="CD342" i="5"/>
  <c r="CD350" i="5"/>
  <c r="CD356" i="5"/>
  <c r="CD370" i="5"/>
  <c r="CA385" i="5"/>
  <c r="CB386" i="5"/>
  <c r="CG478" i="5"/>
  <c r="CE478" i="5"/>
  <c r="CA478" i="5"/>
  <c r="CG496" i="5"/>
  <c r="CG560" i="5"/>
  <c r="CB560" i="5"/>
  <c r="CA560" i="5"/>
  <c r="CI598" i="5"/>
  <c r="CG652" i="5"/>
  <c r="CB652" i="5"/>
  <c r="CA652" i="5"/>
  <c r="CH652" i="5"/>
  <c r="BZ652" i="5"/>
  <c r="CI697" i="5"/>
  <c r="CD697" i="5"/>
  <c r="CB697" i="5"/>
  <c r="CH795" i="5"/>
  <c r="CB795" i="5"/>
  <c r="CA795" i="5"/>
  <c r="CH815" i="5"/>
  <c r="CI815" i="5"/>
  <c r="CA815" i="5"/>
  <c r="CG822" i="5"/>
  <c r="CB822" i="5"/>
  <c r="CA822" i="5"/>
  <c r="BZ822" i="5"/>
  <c r="CB428" i="5"/>
  <c r="CF428" i="5"/>
  <c r="CD428" i="5"/>
  <c r="CH493" i="5"/>
  <c r="CI493" i="5"/>
  <c r="CH594" i="5"/>
  <c r="CB594" i="5"/>
  <c r="BZ594" i="5"/>
  <c r="CH599" i="5"/>
  <c r="CE599" i="5"/>
  <c r="CB599" i="5"/>
  <c r="CI610" i="5"/>
  <c r="CD610" i="5"/>
  <c r="CB610" i="5"/>
  <c r="CF652" i="5"/>
  <c r="CC662" i="5"/>
  <c r="CH662" i="5"/>
  <c r="CA662" i="5"/>
  <c r="CH751" i="5"/>
  <c r="CE751" i="5"/>
  <c r="CF822" i="5"/>
  <c r="CG826" i="5"/>
  <c r="CA826" i="5"/>
  <c r="BZ826" i="5"/>
  <c r="CG858" i="5"/>
  <c r="CH858" i="5"/>
  <c r="CF648" i="5"/>
  <c r="CD426" i="5"/>
  <c r="CH494" i="5"/>
  <c r="CF531" i="5"/>
  <c r="BZ608" i="5"/>
  <c r="CD614" i="5"/>
  <c r="CB626" i="5"/>
  <c r="CB634" i="5"/>
  <c r="BZ642" i="5"/>
  <c r="CF644" i="5"/>
  <c r="BZ646" i="5"/>
  <c r="CA647" i="5"/>
  <c r="BZ648" i="5"/>
  <c r="CH648" i="5"/>
  <c r="CF659" i="5"/>
  <c r="BZ661" i="5"/>
  <c r="CC664" i="5"/>
  <c r="CA668" i="5"/>
  <c r="BZ669" i="5"/>
  <c r="CA670" i="5"/>
  <c r="CB703" i="5"/>
  <c r="CE763" i="5"/>
  <c r="CI779" i="5"/>
  <c r="CF786" i="5"/>
  <c r="BZ790" i="5"/>
  <c r="CE794" i="5"/>
  <c r="BZ802" i="5"/>
  <c r="CA803" i="5"/>
  <c r="CA819" i="5"/>
  <c r="BZ821" i="5"/>
  <c r="CB834" i="5"/>
  <c r="BZ840" i="5"/>
  <c r="CA855" i="5"/>
  <c r="CF860" i="5"/>
  <c r="CD878" i="5"/>
  <c r="BZ884" i="5"/>
  <c r="CA894" i="5"/>
  <c r="CB921" i="5"/>
  <c r="CI426" i="5"/>
  <c r="CD626" i="5"/>
  <c r="CD634" i="5"/>
  <c r="BZ644" i="5"/>
  <c r="CH644" i="5"/>
  <c r="CD646" i="5"/>
  <c r="CE647" i="5"/>
  <c r="CA648" i="5"/>
  <c r="CF656" i="5"/>
  <c r="BZ658" i="5"/>
  <c r="BZ659" i="5"/>
  <c r="CH659" i="5"/>
  <c r="CF661" i="5"/>
  <c r="CA667" i="5"/>
  <c r="CE668" i="5"/>
  <c r="CB669" i="5"/>
  <c r="CI670" i="5"/>
  <c r="CE674" i="5"/>
  <c r="CB677" i="5"/>
  <c r="CH786" i="5"/>
  <c r="CE790" i="5"/>
  <c r="CB803" i="5"/>
  <c r="CI819" i="5"/>
  <c r="CD821" i="5"/>
  <c r="BZ830" i="5"/>
  <c r="CE834" i="5"/>
  <c r="CH840" i="5"/>
  <c r="CB855" i="5"/>
  <c r="CF868" i="5"/>
  <c r="CA884" i="5"/>
  <c r="CB893" i="5"/>
  <c r="CB894" i="5"/>
  <c r="CB902" i="5"/>
  <c r="CE921" i="5"/>
  <c r="CA28" i="5"/>
  <c r="CA44" i="5"/>
  <c r="CF52" i="5"/>
  <c r="CI60" i="5"/>
  <c r="BZ60" i="5"/>
  <c r="CD64" i="5"/>
  <c r="CI64" i="5"/>
  <c r="CE124" i="5"/>
  <c r="BZ124" i="5"/>
  <c r="BZ132" i="5"/>
  <c r="CE132" i="5"/>
  <c r="CH151" i="5"/>
  <c r="CE151" i="5"/>
  <c r="CI156" i="5"/>
  <c r="BZ156" i="5"/>
  <c r="CD156" i="5"/>
  <c r="CG158" i="5"/>
  <c r="CB158" i="5"/>
  <c r="CG174" i="5"/>
  <c r="CB174" i="5"/>
  <c r="CH184" i="5"/>
  <c r="CA184" i="5"/>
  <c r="CG205" i="5"/>
  <c r="CB205" i="5"/>
  <c r="CG208" i="5"/>
  <c r="BZ208" i="5"/>
  <c r="CF307" i="5"/>
  <c r="CI307" i="5"/>
  <c r="CE307" i="5"/>
  <c r="CF355" i="5"/>
  <c r="CI355" i="5"/>
  <c r="CE355" i="5"/>
  <c r="CG378" i="5"/>
  <c r="CB378" i="5"/>
  <c r="CH378" i="5"/>
  <c r="CA378" i="5"/>
  <c r="CF378" i="5"/>
  <c r="BZ378" i="5"/>
  <c r="CF412" i="5"/>
  <c r="CD412" i="5"/>
  <c r="CB412" i="5"/>
  <c r="CH469" i="5"/>
  <c r="CE469" i="5"/>
  <c r="CG567" i="5"/>
  <c r="BZ567" i="5"/>
  <c r="CB4" i="5"/>
  <c r="CA7" i="5"/>
  <c r="CF28" i="5"/>
  <c r="BZ39" i="5"/>
  <c r="CF44" i="5"/>
  <c r="CA60" i="5"/>
  <c r="CA64" i="5"/>
  <c r="CD71" i="5"/>
  <c r="CD87" i="5"/>
  <c r="CD116" i="5"/>
  <c r="CD124" i="5"/>
  <c r="CG144" i="5"/>
  <c r="CB144" i="5"/>
  <c r="CF144" i="5"/>
  <c r="BZ144" i="5"/>
  <c r="CG162" i="5"/>
  <c r="CB162" i="5"/>
  <c r="CG178" i="5"/>
  <c r="CB178" i="5"/>
  <c r="CC194" i="5"/>
  <c r="CF194" i="5"/>
  <c r="CG204" i="5"/>
  <c r="CI204" i="5"/>
  <c r="BZ204" i="5"/>
  <c r="CD204" i="5"/>
  <c r="CG217" i="5"/>
  <c r="BZ217" i="5"/>
  <c r="CE217" i="5"/>
  <c r="CG232" i="5"/>
  <c r="CH232" i="5"/>
  <c r="BZ232" i="5"/>
  <c r="CF252" i="5"/>
  <c r="BZ252" i="5"/>
  <c r="CB252" i="5"/>
  <c r="CF259" i="5"/>
  <c r="CA259" i="5"/>
  <c r="CI259" i="5"/>
  <c r="CG304" i="5"/>
  <c r="CD304" i="5"/>
  <c r="CG312" i="5"/>
  <c r="CD312" i="5"/>
  <c r="CB312" i="5"/>
  <c r="BZ312" i="5"/>
  <c r="CI318" i="5"/>
  <c r="CH318" i="5"/>
  <c r="CB318" i="5"/>
  <c r="BZ318" i="5"/>
  <c r="CF339" i="5"/>
  <c r="CI339" i="5"/>
  <c r="CE339" i="5"/>
  <c r="CG352" i="5"/>
  <c r="CD352" i="5"/>
  <c r="CG360" i="5"/>
  <c r="CD360" i="5"/>
  <c r="CB360" i="5"/>
  <c r="BZ360" i="5"/>
  <c r="CE413" i="5"/>
  <c r="CA413" i="5"/>
  <c r="CH553" i="5"/>
  <c r="CE553" i="5"/>
  <c r="CB553" i="5"/>
  <c r="CI580" i="5"/>
  <c r="CD580" i="5"/>
  <c r="CB580" i="5"/>
  <c r="CI622" i="5"/>
  <c r="CD622" i="5"/>
  <c r="CB622" i="5"/>
  <c r="CH622" i="5"/>
  <c r="BZ622" i="5"/>
  <c r="CI28" i="5"/>
  <c r="CI44" i="5"/>
  <c r="CD60" i="5"/>
  <c r="CE71" i="5"/>
  <c r="CD107" i="5"/>
  <c r="CE116" i="5"/>
  <c r="CA144" i="5"/>
  <c r="CH155" i="5"/>
  <c r="CA155" i="5"/>
  <c r="CI155" i="5"/>
  <c r="CH156" i="5"/>
  <c r="CD162" i="5"/>
  <c r="CG166" i="5"/>
  <c r="CB166" i="5"/>
  <c r="CD178" i="5"/>
  <c r="BZ191" i="5"/>
  <c r="CD191" i="5"/>
  <c r="CF198" i="5"/>
  <c r="CC198" i="5"/>
  <c r="CA204" i="5"/>
  <c r="CI210" i="5"/>
  <c r="CB210" i="5"/>
  <c r="CA217" i="5"/>
  <c r="CA232" i="5"/>
  <c r="CG236" i="5"/>
  <c r="BZ236" i="5"/>
  <c r="CH236" i="5"/>
  <c r="CA252" i="5"/>
  <c r="CE259" i="5"/>
  <c r="CH312" i="5"/>
  <c r="CF319" i="5"/>
  <c r="CI319" i="5"/>
  <c r="CG336" i="5"/>
  <c r="CD336" i="5"/>
  <c r="CH360" i="5"/>
  <c r="CG497" i="5"/>
  <c r="CD497" i="5"/>
  <c r="CA497" i="5"/>
  <c r="CI497" i="5"/>
  <c r="CD529" i="5"/>
  <c r="BZ529" i="5"/>
  <c r="CH602" i="5"/>
  <c r="CD602" i="5"/>
  <c r="CB602" i="5"/>
  <c r="CG4" i="5"/>
  <c r="CE4" i="5"/>
  <c r="BZ4" i="5"/>
  <c r="CF4" i="5"/>
  <c r="BZ28" i="5"/>
  <c r="BZ44" i="5"/>
  <c r="CD52" i="5"/>
  <c r="CD59" i="5"/>
  <c r="CF60" i="5"/>
  <c r="CE63" i="5"/>
  <c r="CD72" i="5"/>
  <c r="BZ72" i="5"/>
  <c r="CD123" i="5"/>
  <c r="CE144" i="5"/>
  <c r="CG170" i="5"/>
  <c r="CB170" i="5"/>
  <c r="CG188" i="5"/>
  <c r="CD188" i="5"/>
  <c r="CH204" i="5"/>
  <c r="CD207" i="5"/>
  <c r="BZ207" i="5"/>
  <c r="CG213" i="5"/>
  <c r="BZ213" i="5"/>
  <c r="CE213" i="5"/>
  <c r="CF217" i="5"/>
  <c r="CI232" i="5"/>
  <c r="CI234" i="5"/>
  <c r="CB234" i="5"/>
  <c r="CG240" i="5"/>
  <c r="CB240" i="5"/>
  <c r="CE252" i="5"/>
  <c r="CG260" i="5"/>
  <c r="CF260" i="5"/>
  <c r="BZ260" i="5"/>
  <c r="CB260" i="5"/>
  <c r="CI330" i="5"/>
  <c r="CD330" i="5"/>
  <c r="CB330" i="5"/>
  <c r="CG374" i="5"/>
  <c r="CB374" i="5"/>
  <c r="CH374" i="5"/>
  <c r="CA374" i="5"/>
  <c r="CF374" i="5"/>
  <c r="BZ374" i="5"/>
  <c r="CF380" i="5"/>
  <c r="CD380" i="5"/>
  <c r="BZ380" i="5"/>
  <c r="CG396" i="5"/>
  <c r="CD396" i="5"/>
  <c r="CB396" i="5"/>
  <c r="BZ396" i="5"/>
  <c r="CF416" i="5"/>
  <c r="CD416" i="5"/>
  <c r="CG474" i="5"/>
  <c r="CE474" i="5"/>
  <c r="CA474" i="5"/>
  <c r="CF474" i="5"/>
  <c r="BZ474" i="5"/>
  <c r="CE526" i="5"/>
  <c r="CD526" i="5"/>
  <c r="CA526" i="5"/>
  <c r="CG624" i="5"/>
  <c r="CE624" i="5"/>
  <c r="CB624" i="5"/>
  <c r="CG640" i="5"/>
  <c r="CB640" i="5"/>
  <c r="CE640" i="5"/>
  <c r="CA640" i="5"/>
  <c r="CG675" i="5"/>
  <c r="CB675" i="5"/>
  <c r="CG682" i="5"/>
  <c r="CI682" i="5"/>
  <c r="CA682" i="5"/>
  <c r="CI689" i="5"/>
  <c r="CD689" i="5"/>
  <c r="CB689" i="5"/>
  <c r="CH689" i="5"/>
  <c r="BZ689" i="5"/>
  <c r="CG702" i="5"/>
  <c r="CE702" i="5"/>
  <c r="CH883" i="5"/>
  <c r="CF883" i="5"/>
  <c r="CB883" i="5"/>
  <c r="CG912" i="5"/>
  <c r="CH912" i="5"/>
  <c r="CB912" i="5"/>
  <c r="CG936" i="5"/>
  <c r="CE936" i="5"/>
  <c r="BZ936" i="5"/>
  <c r="CH139" i="5"/>
  <c r="CH185" i="5"/>
  <c r="CE209" i="5"/>
  <c r="CH233" i="5"/>
  <c r="CF262" i="5"/>
  <c r="CI263" i="5"/>
  <c r="CB264" i="5"/>
  <c r="CF274" i="5"/>
  <c r="CH302" i="5"/>
  <c r="CD328" i="5"/>
  <c r="CH334" i="5"/>
  <c r="CH344" i="5"/>
  <c r="CH350" i="5"/>
  <c r="CI370" i="5"/>
  <c r="CD390" i="5"/>
  <c r="CD400" i="5"/>
  <c r="CH481" i="5"/>
  <c r="CE481" i="5"/>
  <c r="CA481" i="5"/>
  <c r="CG490" i="5"/>
  <c r="CH490" i="5"/>
  <c r="CA490" i="5"/>
  <c r="CF490" i="5"/>
  <c r="BZ490" i="5"/>
  <c r="CD501" i="5"/>
  <c r="CI501" i="5"/>
  <c r="CD527" i="5"/>
  <c r="CH527" i="5"/>
  <c r="CE540" i="5"/>
  <c r="CD540" i="5"/>
  <c r="CE564" i="5"/>
  <c r="BZ564" i="5"/>
  <c r="CE573" i="5"/>
  <c r="CB573" i="5"/>
  <c r="CD576" i="5"/>
  <c r="CB576" i="5"/>
  <c r="CD590" i="5"/>
  <c r="CH590" i="5"/>
  <c r="BZ590" i="5"/>
  <c r="CH593" i="5"/>
  <c r="BZ593" i="5"/>
  <c r="CG620" i="5"/>
  <c r="CE620" i="5"/>
  <c r="BZ624" i="5"/>
  <c r="CF631" i="5"/>
  <c r="CI631" i="5"/>
  <c r="CA631" i="5"/>
  <c r="BZ640" i="5"/>
  <c r="CH683" i="5"/>
  <c r="CB683" i="5"/>
  <c r="CG690" i="5"/>
  <c r="CI690" i="5"/>
  <c r="CA690" i="5"/>
  <c r="CG829" i="5"/>
  <c r="CD829" i="5"/>
  <c r="BZ829" i="5"/>
  <c r="CG867" i="5"/>
  <c r="CB867" i="5"/>
  <c r="CA867" i="5"/>
  <c r="CH867" i="5"/>
  <c r="CF867" i="5"/>
  <c r="CG874" i="5"/>
  <c r="CI874" i="5"/>
  <c r="CD874" i="5"/>
  <c r="CA874" i="5"/>
  <c r="CE264" i="5"/>
  <c r="CH328" i="5"/>
  <c r="CH390" i="5"/>
  <c r="CH400" i="5"/>
  <c r="CA430" i="5"/>
  <c r="CA433" i="5"/>
  <c r="CI442" i="5"/>
  <c r="BZ442" i="5"/>
  <c r="CA445" i="5"/>
  <c r="CG462" i="5"/>
  <c r="CF462" i="5"/>
  <c r="CH465" i="5"/>
  <c r="CE465" i="5"/>
  <c r="CG482" i="5"/>
  <c r="CE482" i="5"/>
  <c r="CA482" i="5"/>
  <c r="CB490" i="5"/>
  <c r="BZ501" i="5"/>
  <c r="BZ527" i="5"/>
  <c r="BZ533" i="5"/>
  <c r="CC554" i="5"/>
  <c r="CF573" i="5"/>
  <c r="BZ576" i="5"/>
  <c r="CF587" i="5"/>
  <c r="CB587" i="5"/>
  <c r="CF591" i="5"/>
  <c r="CE591" i="5"/>
  <c r="BZ597" i="5"/>
  <c r="CH603" i="5"/>
  <c r="CE603" i="5"/>
  <c r="CI606" i="5"/>
  <c r="CB606" i="5"/>
  <c r="BZ606" i="5"/>
  <c r="BZ620" i="5"/>
  <c r="CH624" i="5"/>
  <c r="CI630" i="5"/>
  <c r="CD630" i="5"/>
  <c r="CB630" i="5"/>
  <c r="CG632" i="5"/>
  <c r="CE632" i="5"/>
  <c r="CB632" i="5"/>
  <c r="CF640" i="5"/>
  <c r="CG691" i="5"/>
  <c r="CE691" i="5"/>
  <c r="CB691" i="5"/>
  <c r="CH691" i="5"/>
  <c r="BZ691" i="5"/>
  <c r="CC772" i="5"/>
  <c r="CG772" i="5"/>
  <c r="CG806" i="5"/>
  <c r="CE806" i="5"/>
  <c r="BZ806" i="5"/>
  <c r="CH871" i="5"/>
  <c r="CD871" i="5"/>
  <c r="CB871" i="5"/>
  <c r="CA139" i="5"/>
  <c r="CH140" i="5"/>
  <c r="CD152" i="5"/>
  <c r="CB185" i="5"/>
  <c r="CA209" i="5"/>
  <c r="CH209" i="5"/>
  <c r="CB233" i="5"/>
  <c r="CE237" i="5"/>
  <c r="CF248" i="5"/>
  <c r="CB250" i="5"/>
  <c r="CA263" i="5"/>
  <c r="BZ264" i="5"/>
  <c r="CF264" i="5"/>
  <c r="CB290" i="5"/>
  <c r="CD294" i="5"/>
  <c r="CD296" i="5"/>
  <c r="CD298" i="5"/>
  <c r="CB302" i="5"/>
  <c r="CI303" i="5"/>
  <c r="CE311" i="5"/>
  <c r="CB314" i="5"/>
  <c r="CD320" i="5"/>
  <c r="CE323" i="5"/>
  <c r="CD324" i="5"/>
  <c r="BZ328" i="5"/>
  <c r="BZ334" i="5"/>
  <c r="CI335" i="5"/>
  <c r="CE343" i="5"/>
  <c r="CB344" i="5"/>
  <c r="CB350" i="5"/>
  <c r="CI351" i="5"/>
  <c r="CE359" i="5"/>
  <c r="CB362" i="5"/>
  <c r="CE377" i="5"/>
  <c r="CE386" i="5"/>
  <c r="BZ390" i="5"/>
  <c r="BZ400" i="5"/>
  <c r="CA442" i="5"/>
  <c r="CF444" i="5"/>
  <c r="CD444" i="5"/>
  <c r="CA462" i="5"/>
  <c r="CH473" i="5"/>
  <c r="CE473" i="5"/>
  <c r="CA473" i="5"/>
  <c r="BZ482" i="5"/>
  <c r="CH489" i="5"/>
  <c r="CE489" i="5"/>
  <c r="CA489" i="5"/>
  <c r="CE490" i="5"/>
  <c r="CG536" i="5"/>
  <c r="CB536" i="5"/>
  <c r="CH536" i="5"/>
  <c r="CA536" i="5"/>
  <c r="CE541" i="5"/>
  <c r="CH576" i="5"/>
  <c r="CH579" i="5"/>
  <c r="BZ579" i="5"/>
  <c r="CB591" i="5"/>
  <c r="CB603" i="5"/>
  <c r="CD606" i="5"/>
  <c r="CF623" i="5"/>
  <c r="CI623" i="5"/>
  <c r="CA623" i="5"/>
  <c r="BZ630" i="5"/>
  <c r="BZ632" i="5"/>
  <c r="CH640" i="5"/>
  <c r="CI681" i="5"/>
  <c r="CD681" i="5"/>
  <c r="CB681" i="5"/>
  <c r="CH681" i="5"/>
  <c r="BZ681" i="5"/>
  <c r="CC692" i="5"/>
  <c r="CG692" i="5"/>
  <c r="CG814" i="5"/>
  <c r="CA814" i="5"/>
  <c r="BZ814" i="5"/>
  <c r="CF814" i="5"/>
  <c r="CE814" i="5"/>
  <c r="CG825" i="5"/>
  <c r="CD825" i="5"/>
  <c r="BZ825" i="5"/>
  <c r="CH861" i="5"/>
  <c r="CF861" i="5"/>
  <c r="CH915" i="5"/>
  <c r="BZ915" i="5"/>
  <c r="CH823" i="5"/>
  <c r="CI823" i="5"/>
  <c r="CH827" i="5"/>
  <c r="CI827" i="5"/>
  <c r="CF839" i="5"/>
  <c r="CC839" i="5"/>
  <c r="CI856" i="5"/>
  <c r="CG856" i="5"/>
  <c r="CC856" i="5"/>
  <c r="CH865" i="5"/>
  <c r="CG865" i="5"/>
  <c r="CD869" i="5"/>
  <c r="CH869" i="5"/>
  <c r="CC869" i="5"/>
  <c r="CG897" i="5"/>
  <c r="CH897" i="5"/>
  <c r="CB897" i="5"/>
  <c r="CG932" i="5"/>
  <c r="CB932" i="5"/>
  <c r="CA932" i="5"/>
  <c r="CF470" i="5"/>
  <c r="CF478" i="5"/>
  <c r="CF486" i="5"/>
  <c r="CE494" i="5"/>
  <c r="CI530" i="5"/>
  <c r="CE556" i="5"/>
  <c r="CH610" i="5"/>
  <c r="CH618" i="5"/>
  <c r="CH626" i="5"/>
  <c r="CH628" i="5"/>
  <c r="CH634" i="5"/>
  <c r="CG636" i="5"/>
  <c r="CH636" i="5"/>
  <c r="CF639" i="5"/>
  <c r="CI639" i="5"/>
  <c r="CG663" i="5"/>
  <c r="CB663" i="5"/>
  <c r="BZ663" i="5"/>
  <c r="CH781" i="5"/>
  <c r="CG781" i="5"/>
  <c r="CC781" i="5"/>
  <c r="CG794" i="5"/>
  <c r="CB794" i="5"/>
  <c r="CH794" i="5"/>
  <c r="CA794" i="5"/>
  <c r="CH811" i="5"/>
  <c r="CB811" i="5"/>
  <c r="CA811" i="5"/>
  <c r="CG818" i="5"/>
  <c r="CA818" i="5"/>
  <c r="CF818" i="5"/>
  <c r="BZ818" i="5"/>
  <c r="CA823" i="5"/>
  <c r="CA827" i="5"/>
  <c r="CG837" i="5"/>
  <c r="CE837" i="5"/>
  <c r="CB839" i="5"/>
  <c r="CH842" i="5"/>
  <c r="CB842" i="5"/>
  <c r="CA842" i="5"/>
  <c r="CH850" i="5"/>
  <c r="CI850" i="5"/>
  <c r="CB850" i="5"/>
  <c r="CB856" i="5"/>
  <c r="CD863" i="5"/>
  <c r="CE863" i="5"/>
  <c r="CC865" i="5"/>
  <c r="CG870" i="5"/>
  <c r="CI870" i="5"/>
  <c r="CD870" i="5"/>
  <c r="BZ897" i="5"/>
  <c r="CB905" i="5"/>
  <c r="CF905" i="5"/>
  <c r="BZ905" i="5"/>
  <c r="CG920" i="5"/>
  <c r="CH920" i="5"/>
  <c r="CH925" i="5"/>
  <c r="CE925" i="5"/>
  <c r="CF932" i="5"/>
  <c r="CI938" i="5"/>
  <c r="CB938" i="5"/>
  <c r="CE461" i="5"/>
  <c r="BZ470" i="5"/>
  <c r="BZ478" i="5"/>
  <c r="BZ486" i="5"/>
  <c r="CA493" i="5"/>
  <c r="BZ494" i="5"/>
  <c r="CF494" i="5"/>
  <c r="CB496" i="5"/>
  <c r="CE531" i="5"/>
  <c r="CB549" i="5"/>
  <c r="BZ555" i="5"/>
  <c r="BZ556" i="5"/>
  <c r="CF556" i="5"/>
  <c r="CE560" i="5"/>
  <c r="CB569" i="5"/>
  <c r="BZ572" i="5"/>
  <c r="BZ575" i="5"/>
  <c r="BZ610" i="5"/>
  <c r="CH614" i="5"/>
  <c r="BZ618" i="5"/>
  <c r="BZ626" i="5"/>
  <c r="BZ628" i="5"/>
  <c r="BZ634" i="5"/>
  <c r="BZ636" i="5"/>
  <c r="CI638" i="5"/>
  <c r="CD638" i="5"/>
  <c r="CA639" i="5"/>
  <c r="CI642" i="5"/>
  <c r="CH642" i="5"/>
  <c r="CA643" i="5"/>
  <c r="CE663" i="5"/>
  <c r="CE755" i="5"/>
  <c r="CH759" i="5"/>
  <c r="CE759" i="5"/>
  <c r="CI775" i="5"/>
  <c r="CF775" i="5"/>
  <c r="CA781" i="5"/>
  <c r="BZ794" i="5"/>
  <c r="CG798" i="5"/>
  <c r="CE798" i="5"/>
  <c r="BZ798" i="5"/>
  <c r="CG802" i="5"/>
  <c r="CB802" i="5"/>
  <c r="CH802" i="5"/>
  <c r="CA802" i="5"/>
  <c r="CI811" i="5"/>
  <c r="CB818" i="5"/>
  <c r="BZ837" i="5"/>
  <c r="CE842" i="5"/>
  <c r="CG845" i="5"/>
  <c r="CA845" i="5"/>
  <c r="BZ845" i="5"/>
  <c r="CA850" i="5"/>
  <c r="CH854" i="5"/>
  <c r="CE854" i="5"/>
  <c r="CG859" i="5"/>
  <c r="CB859" i="5"/>
  <c r="CA859" i="5"/>
  <c r="BZ863" i="5"/>
  <c r="CA870" i="5"/>
  <c r="CD873" i="5"/>
  <c r="CC873" i="5"/>
  <c r="CH890" i="5"/>
  <c r="CE890" i="5"/>
  <c r="CF895" i="5"/>
  <c r="CG909" i="5"/>
  <c r="CE917" i="5"/>
  <c r="CB920" i="5"/>
  <c r="CH933" i="5"/>
  <c r="CB933" i="5"/>
  <c r="CA933" i="5"/>
  <c r="CE644" i="5"/>
  <c r="CE648" i="5"/>
  <c r="CE652" i="5"/>
  <c r="CE656" i="5"/>
  <c r="CE659" i="5"/>
  <c r="CH669" i="5"/>
  <c r="CH671" i="5"/>
  <c r="CH693" i="5"/>
  <c r="CI694" i="5"/>
  <c r="CH697" i="5"/>
  <c r="CE770" i="5"/>
  <c r="CG773" i="5"/>
  <c r="CF774" i="5"/>
  <c r="CF778" i="5"/>
  <c r="CB786" i="5"/>
  <c r="CI795" i="5"/>
  <c r="CI803" i="5"/>
  <c r="CE810" i="5"/>
  <c r="CE822" i="5"/>
  <c r="CE826" i="5"/>
  <c r="CE841" i="5"/>
  <c r="CH893" i="5"/>
  <c r="CE928" i="5"/>
  <c r="CH695" i="5"/>
  <c r="BZ697" i="5"/>
  <c r="BZ699" i="5"/>
  <c r="CB705" i="5"/>
  <c r="CF770" i="5"/>
  <c r="CH774" i="5"/>
  <c r="BZ778" i="5"/>
  <c r="CH780" i="5"/>
  <c r="CE786" i="5"/>
  <c r="BZ810" i="5"/>
  <c r="CF810" i="5"/>
  <c r="CF826" i="5"/>
  <c r="CF830" i="5"/>
  <c r="BZ841" i="5"/>
  <c r="CH841" i="5"/>
  <c r="CB843" i="5"/>
  <c r="CA846" i="5"/>
  <c r="CH849" i="5"/>
  <c r="CB853" i="5"/>
  <c r="CH855" i="5"/>
  <c r="CA860" i="5"/>
  <c r="CH866" i="5"/>
  <c r="CD879" i="5"/>
  <c r="CD885" i="5"/>
  <c r="CA893" i="5"/>
  <c r="CI894" i="5"/>
  <c r="CH896" i="5"/>
  <c r="CA902" i="5"/>
  <c r="CB903" i="5"/>
  <c r="CB910" i="5"/>
  <c r="CA911" i="5"/>
  <c r="BZ928" i="5"/>
  <c r="CF928" i="5"/>
  <c r="CF930" i="5"/>
  <c r="CB934" i="5"/>
  <c r="CD7" i="5"/>
  <c r="CD11" i="5"/>
  <c r="BZ15" i="5"/>
  <c r="CA16" i="5"/>
  <c r="CI17" i="5"/>
  <c r="CF17" i="5"/>
  <c r="BZ19" i="5"/>
  <c r="BZ20" i="5"/>
  <c r="CI21" i="5"/>
  <c r="CF21" i="5"/>
  <c r="BZ24" i="5"/>
  <c r="CI24" i="5"/>
  <c r="CG27" i="5"/>
  <c r="CI27" i="5"/>
  <c r="CA27" i="5"/>
  <c r="BZ27" i="5"/>
  <c r="CI53" i="5"/>
  <c r="CF53" i="5"/>
  <c r="CB53" i="5"/>
  <c r="CE11" i="5"/>
  <c r="CI13" i="5"/>
  <c r="CF13" i="5"/>
  <c r="CB13" i="5"/>
  <c r="CE15" i="5"/>
  <c r="CD16" i="5"/>
  <c r="CB17" i="5"/>
  <c r="CD19" i="5"/>
  <c r="CD20" i="5"/>
  <c r="CB21" i="5"/>
  <c r="CA24" i="5"/>
  <c r="CD27" i="5"/>
  <c r="CE32" i="5"/>
  <c r="CI37" i="5"/>
  <c r="CF37" i="5"/>
  <c r="CB37" i="5"/>
  <c r="CG7" i="5"/>
  <c r="CI7" i="5"/>
  <c r="CH7" i="5"/>
  <c r="BZ7" i="5"/>
  <c r="CG8" i="5"/>
  <c r="CH8" i="5"/>
  <c r="CB8" i="5"/>
  <c r="CD8" i="5"/>
  <c r="CF8" i="5"/>
  <c r="CE27" i="5"/>
  <c r="CI29" i="5"/>
  <c r="CF29" i="5"/>
  <c r="CB29" i="5"/>
  <c r="CG35" i="5"/>
  <c r="CI35" i="5"/>
  <c r="CA35" i="5"/>
  <c r="CE35" i="5"/>
  <c r="BZ35" i="5"/>
  <c r="CG43" i="5"/>
  <c r="CI43" i="5"/>
  <c r="CA43" i="5"/>
  <c r="BZ43" i="5"/>
  <c r="CE43" i="5"/>
  <c r="CG51" i="5"/>
  <c r="CI51" i="5"/>
  <c r="CA51" i="5"/>
  <c r="CE51" i="5"/>
  <c r="CD51" i="5"/>
  <c r="BZ51" i="5"/>
  <c r="CG56" i="5"/>
  <c r="CH56" i="5"/>
  <c r="CB56" i="5"/>
  <c r="CD56" i="5"/>
  <c r="CI56" i="5"/>
  <c r="CA56" i="5"/>
  <c r="CF56" i="5"/>
  <c r="BZ56" i="5"/>
  <c r="CI5" i="5"/>
  <c r="CB5" i="5"/>
  <c r="CG11" i="5"/>
  <c r="CI11" i="5"/>
  <c r="CA11" i="5"/>
  <c r="BZ11" i="5"/>
  <c r="CG15" i="5"/>
  <c r="CI15" i="5"/>
  <c r="CA15" i="5"/>
  <c r="CD15" i="5"/>
  <c r="CG16" i="5"/>
  <c r="CH16" i="5"/>
  <c r="CB16" i="5"/>
  <c r="CF16" i="5"/>
  <c r="BZ16" i="5"/>
  <c r="CI16" i="5"/>
  <c r="CG19" i="5"/>
  <c r="CI19" i="5"/>
  <c r="CA19" i="5"/>
  <c r="CE19" i="5"/>
  <c r="CG20" i="5"/>
  <c r="CH20" i="5"/>
  <c r="CB20" i="5"/>
  <c r="CI20" i="5"/>
  <c r="CA20" i="5"/>
  <c r="CF20" i="5"/>
  <c r="CG24" i="5"/>
  <c r="CH24" i="5"/>
  <c r="CB24" i="5"/>
  <c r="CD24" i="5"/>
  <c r="CF24" i="5"/>
  <c r="CH27" i="5"/>
  <c r="CG32" i="5"/>
  <c r="CH32" i="5"/>
  <c r="CB32" i="5"/>
  <c r="CF32" i="5"/>
  <c r="BZ32" i="5"/>
  <c r="CD32" i="5"/>
  <c r="CD35" i="5"/>
  <c r="CG40" i="5"/>
  <c r="CH40" i="5"/>
  <c r="CB40" i="5"/>
  <c r="CD40" i="5"/>
  <c r="CF40" i="5"/>
  <c r="BZ40" i="5"/>
  <c r="CD43" i="5"/>
  <c r="CH51" i="5"/>
  <c r="CE56" i="5"/>
  <c r="CG31" i="5"/>
  <c r="CI31" i="5"/>
  <c r="CA31" i="5"/>
  <c r="CH31" i="5"/>
  <c r="CI33" i="5"/>
  <c r="CF33" i="5"/>
  <c r="CG36" i="5"/>
  <c r="CH36" i="5"/>
  <c r="CB36" i="5"/>
  <c r="CE36" i="5"/>
  <c r="CG47" i="5"/>
  <c r="CI47" i="5"/>
  <c r="CA47" i="5"/>
  <c r="CH47" i="5"/>
  <c r="CI49" i="5"/>
  <c r="CF49" i="5"/>
  <c r="CG52" i="5"/>
  <c r="CH52" i="5"/>
  <c r="CB52" i="5"/>
  <c r="CE52" i="5"/>
  <c r="CG63" i="5"/>
  <c r="CI63" i="5"/>
  <c r="CA63" i="5"/>
  <c r="CH63" i="5"/>
  <c r="CI65" i="5"/>
  <c r="CF65" i="5"/>
  <c r="BZ67" i="5"/>
  <c r="CG68" i="5"/>
  <c r="CH68" i="5"/>
  <c r="CB68" i="5"/>
  <c r="CE68" i="5"/>
  <c r="CG76" i="5"/>
  <c r="CH76" i="5"/>
  <c r="CB76" i="5"/>
  <c r="CF76" i="5"/>
  <c r="CA76" i="5"/>
  <c r="CI76" i="5"/>
  <c r="CG84" i="5"/>
  <c r="CH84" i="5"/>
  <c r="CB84" i="5"/>
  <c r="CF84" i="5"/>
  <c r="CA84" i="5"/>
  <c r="CI84" i="5"/>
  <c r="CG96" i="5"/>
  <c r="CH96" i="5"/>
  <c r="CB96" i="5"/>
  <c r="CF96" i="5"/>
  <c r="CA96" i="5"/>
  <c r="CI96" i="5"/>
  <c r="CG104" i="5"/>
  <c r="CH104" i="5"/>
  <c r="CB104" i="5"/>
  <c r="CF104" i="5"/>
  <c r="CA104" i="5"/>
  <c r="CI104" i="5"/>
  <c r="CG112" i="5"/>
  <c r="CH112" i="5"/>
  <c r="CB112" i="5"/>
  <c r="CF112" i="5"/>
  <c r="CA112" i="5"/>
  <c r="CI112" i="5"/>
  <c r="CG120" i="5"/>
  <c r="CH120" i="5"/>
  <c r="CB120" i="5"/>
  <c r="CF120" i="5"/>
  <c r="CA120" i="5"/>
  <c r="CI120" i="5"/>
  <c r="CG128" i="5"/>
  <c r="CH128" i="5"/>
  <c r="CB128" i="5"/>
  <c r="CF128" i="5"/>
  <c r="CA128" i="5"/>
  <c r="CI128" i="5"/>
  <c r="CG136" i="5"/>
  <c r="CH136" i="5"/>
  <c r="CB136" i="5"/>
  <c r="CF136" i="5"/>
  <c r="CA136" i="5"/>
  <c r="CI136" i="5"/>
  <c r="CG154" i="5"/>
  <c r="CB154" i="5"/>
  <c r="CH154" i="5"/>
  <c r="BZ154" i="5"/>
  <c r="CH159" i="5"/>
  <c r="CA159" i="5"/>
  <c r="CI159" i="5"/>
  <c r="CE159" i="5"/>
  <c r="CH163" i="5"/>
  <c r="CA163" i="5"/>
  <c r="CI163" i="5"/>
  <c r="CE163" i="5"/>
  <c r="CH167" i="5"/>
  <c r="CA167" i="5"/>
  <c r="CI167" i="5"/>
  <c r="CE167" i="5"/>
  <c r="CI45" i="5"/>
  <c r="CF45" i="5"/>
  <c r="CG48" i="5"/>
  <c r="CH48" i="5"/>
  <c r="CB48" i="5"/>
  <c r="CE48" i="5"/>
  <c r="CG59" i="5"/>
  <c r="CI59" i="5"/>
  <c r="CA59" i="5"/>
  <c r="CH59" i="5"/>
  <c r="CI61" i="5"/>
  <c r="CF61" i="5"/>
  <c r="CG64" i="5"/>
  <c r="CH64" i="5"/>
  <c r="CB64" i="5"/>
  <c r="CE64" i="5"/>
  <c r="CD67" i="5"/>
  <c r="CG75" i="5"/>
  <c r="CI75" i="5"/>
  <c r="CA75" i="5"/>
  <c r="CH75" i="5"/>
  <c r="BZ75" i="5"/>
  <c r="CI77" i="5"/>
  <c r="CF77" i="5"/>
  <c r="CB77" i="5"/>
  <c r="CG83" i="5"/>
  <c r="CI83" i="5"/>
  <c r="CA83" i="5"/>
  <c r="CH83" i="5"/>
  <c r="BZ83" i="5"/>
  <c r="CI85" i="5"/>
  <c r="CF85" i="5"/>
  <c r="CB85" i="5"/>
  <c r="CG95" i="5"/>
  <c r="CI95" i="5"/>
  <c r="CA95" i="5"/>
  <c r="CH95" i="5"/>
  <c r="BZ95" i="5"/>
  <c r="CI97" i="5"/>
  <c r="CF97" i="5"/>
  <c r="CB97" i="5"/>
  <c r="CG103" i="5"/>
  <c r="CI103" i="5"/>
  <c r="CA103" i="5"/>
  <c r="CH103" i="5"/>
  <c r="BZ103" i="5"/>
  <c r="CI105" i="5"/>
  <c r="CF105" i="5"/>
  <c r="CB105" i="5"/>
  <c r="CG111" i="5"/>
  <c r="CI111" i="5"/>
  <c r="CA111" i="5"/>
  <c r="CH111" i="5"/>
  <c r="BZ111" i="5"/>
  <c r="CI113" i="5"/>
  <c r="CF113" i="5"/>
  <c r="CB113" i="5"/>
  <c r="CG119" i="5"/>
  <c r="CI119" i="5"/>
  <c r="CA119" i="5"/>
  <c r="CH119" i="5"/>
  <c r="BZ119" i="5"/>
  <c r="CI121" i="5"/>
  <c r="CF121" i="5"/>
  <c r="CB121" i="5"/>
  <c r="CG127" i="5"/>
  <c r="CI127" i="5"/>
  <c r="CA127" i="5"/>
  <c r="CH127" i="5"/>
  <c r="BZ127" i="5"/>
  <c r="CI129" i="5"/>
  <c r="CF129" i="5"/>
  <c r="CB129" i="5"/>
  <c r="CG135" i="5"/>
  <c r="CI135" i="5"/>
  <c r="CA135" i="5"/>
  <c r="CH135" i="5"/>
  <c r="BZ135" i="5"/>
  <c r="CG143" i="5"/>
  <c r="CD143" i="5"/>
  <c r="CI143" i="5"/>
  <c r="CA143" i="5"/>
  <c r="CG146" i="5"/>
  <c r="CD146" i="5"/>
  <c r="BZ146" i="5"/>
  <c r="CI148" i="5"/>
  <c r="CB148" i="5"/>
  <c r="CH148" i="5"/>
  <c r="BZ148" i="5"/>
  <c r="CG150" i="5"/>
  <c r="CD150" i="5"/>
  <c r="CB150" i="5"/>
  <c r="CD154" i="5"/>
  <c r="CG160" i="5"/>
  <c r="CE160" i="5"/>
  <c r="BZ160" i="5"/>
  <c r="CH160" i="5"/>
  <c r="CB160" i="5"/>
  <c r="CF160" i="5"/>
  <c r="CA160" i="5"/>
  <c r="CG164" i="5"/>
  <c r="CE164" i="5"/>
  <c r="BZ164" i="5"/>
  <c r="CH164" i="5"/>
  <c r="CB164" i="5"/>
  <c r="CF164" i="5"/>
  <c r="CA164" i="5"/>
  <c r="CG168" i="5"/>
  <c r="CE168" i="5"/>
  <c r="BZ168" i="5"/>
  <c r="CH168" i="5"/>
  <c r="CB168" i="5"/>
  <c r="CF168" i="5"/>
  <c r="CA168" i="5"/>
  <c r="CC4" i="5"/>
  <c r="CI9" i="5"/>
  <c r="CF9" i="5"/>
  <c r="CG12" i="5"/>
  <c r="CH12" i="5"/>
  <c r="CB12" i="5"/>
  <c r="CE12" i="5"/>
  <c r="CG23" i="5"/>
  <c r="CI23" i="5"/>
  <c r="CA23" i="5"/>
  <c r="CH23" i="5"/>
  <c r="CI25" i="5"/>
  <c r="CF25" i="5"/>
  <c r="CG28" i="5"/>
  <c r="CH28" i="5"/>
  <c r="CB28" i="5"/>
  <c r="CE28" i="5"/>
  <c r="CD31" i="5"/>
  <c r="CA36" i="5"/>
  <c r="CI36" i="5"/>
  <c r="CG39" i="5"/>
  <c r="CI39" i="5"/>
  <c r="CA39" i="5"/>
  <c r="CH39" i="5"/>
  <c r="CI41" i="5"/>
  <c r="CF41" i="5"/>
  <c r="CG44" i="5"/>
  <c r="CH44" i="5"/>
  <c r="CB44" i="5"/>
  <c r="CE44" i="5"/>
  <c r="CB45" i="5"/>
  <c r="CD47" i="5"/>
  <c r="BZ48" i="5"/>
  <c r="CF48" i="5"/>
  <c r="CA52" i="5"/>
  <c r="CI52" i="5"/>
  <c r="CG55" i="5"/>
  <c r="CI55" i="5"/>
  <c r="CA55" i="5"/>
  <c r="CH55" i="5"/>
  <c r="CI57" i="5"/>
  <c r="CF57" i="5"/>
  <c r="BZ59" i="5"/>
  <c r="CG60" i="5"/>
  <c r="CH60" i="5"/>
  <c r="CB60" i="5"/>
  <c r="CE60" i="5"/>
  <c r="CB61" i="5"/>
  <c r="CD63" i="5"/>
  <c r="BZ64" i="5"/>
  <c r="CF64" i="5"/>
  <c r="CA68" i="5"/>
  <c r="CI68" i="5"/>
  <c r="CG71" i="5"/>
  <c r="CI71" i="5"/>
  <c r="CA71" i="5"/>
  <c r="CH71" i="5"/>
  <c r="CI73" i="5"/>
  <c r="CF73" i="5"/>
  <c r="CD75" i="5"/>
  <c r="CD76" i="5"/>
  <c r="CG80" i="5"/>
  <c r="CH80" i="5"/>
  <c r="CB80" i="5"/>
  <c r="CF80" i="5"/>
  <c r="CA80" i="5"/>
  <c r="CI80" i="5"/>
  <c r="CD83" i="5"/>
  <c r="CD84" i="5"/>
  <c r="CG88" i="5"/>
  <c r="CH88" i="5"/>
  <c r="CB88" i="5"/>
  <c r="CF88" i="5"/>
  <c r="CA88" i="5"/>
  <c r="CI88" i="5"/>
  <c r="CD95" i="5"/>
  <c r="CD96" i="5"/>
  <c r="CG100" i="5"/>
  <c r="CH100" i="5"/>
  <c r="CB100" i="5"/>
  <c r="CF100" i="5"/>
  <c r="CA100" i="5"/>
  <c r="CI100" i="5"/>
  <c r="CD103" i="5"/>
  <c r="CD104" i="5"/>
  <c r="CG108" i="5"/>
  <c r="CH108" i="5"/>
  <c r="CB108" i="5"/>
  <c r="CF108" i="5"/>
  <c r="CA108" i="5"/>
  <c r="CI108" i="5"/>
  <c r="CD111" i="5"/>
  <c r="CD112" i="5"/>
  <c r="CG116" i="5"/>
  <c r="CH116" i="5"/>
  <c r="CB116" i="5"/>
  <c r="CF116" i="5"/>
  <c r="CA116" i="5"/>
  <c r="CI116" i="5"/>
  <c r="CD119" i="5"/>
  <c r="CD120" i="5"/>
  <c r="CG124" i="5"/>
  <c r="CH124" i="5"/>
  <c r="CB124" i="5"/>
  <c r="CF124" i="5"/>
  <c r="CA124" i="5"/>
  <c r="CI124" i="5"/>
  <c r="CD127" i="5"/>
  <c r="CD128" i="5"/>
  <c r="CG132" i="5"/>
  <c r="CH132" i="5"/>
  <c r="CB132" i="5"/>
  <c r="CF132" i="5"/>
  <c r="CA132" i="5"/>
  <c r="CI132" i="5"/>
  <c r="CD135" i="5"/>
  <c r="CD136" i="5"/>
  <c r="BZ143" i="5"/>
  <c r="CH146" i="5"/>
  <c r="CD148" i="5"/>
  <c r="BZ150" i="5"/>
  <c r="CF154" i="5"/>
  <c r="CD160" i="5"/>
  <c r="CD164" i="5"/>
  <c r="CD168" i="5"/>
  <c r="CG67" i="5"/>
  <c r="CI67" i="5"/>
  <c r="CA67" i="5"/>
  <c r="CH67" i="5"/>
  <c r="CD68" i="5"/>
  <c r="CI69" i="5"/>
  <c r="CF69" i="5"/>
  <c r="CG72" i="5"/>
  <c r="CH72" i="5"/>
  <c r="CB72" i="5"/>
  <c r="CE72" i="5"/>
  <c r="CE75" i="5"/>
  <c r="CE76" i="5"/>
  <c r="CG79" i="5"/>
  <c r="CI79" i="5"/>
  <c r="CA79" i="5"/>
  <c r="CH79" i="5"/>
  <c r="BZ79" i="5"/>
  <c r="CI81" i="5"/>
  <c r="CF81" i="5"/>
  <c r="CB81" i="5"/>
  <c r="CE83" i="5"/>
  <c r="CE84" i="5"/>
  <c r="CG87" i="5"/>
  <c r="CI87" i="5"/>
  <c r="CA87" i="5"/>
  <c r="CH87" i="5"/>
  <c r="BZ87" i="5"/>
  <c r="CI89" i="5"/>
  <c r="CF89" i="5"/>
  <c r="CB89" i="5"/>
  <c r="CE95" i="5"/>
  <c r="CE96" i="5"/>
  <c r="CG99" i="5"/>
  <c r="CI99" i="5"/>
  <c r="CA99" i="5"/>
  <c r="CH99" i="5"/>
  <c r="BZ99" i="5"/>
  <c r="CI101" i="5"/>
  <c r="CF101" i="5"/>
  <c r="CB101" i="5"/>
  <c r="CE103" i="5"/>
  <c r="CE104" i="5"/>
  <c r="CG107" i="5"/>
  <c r="CI107" i="5"/>
  <c r="CA107" i="5"/>
  <c r="CH107" i="5"/>
  <c r="BZ107" i="5"/>
  <c r="CI109" i="5"/>
  <c r="CF109" i="5"/>
  <c r="CB109" i="5"/>
  <c r="CE111" i="5"/>
  <c r="CE112" i="5"/>
  <c r="CG115" i="5"/>
  <c r="CI115" i="5"/>
  <c r="CA115" i="5"/>
  <c r="CH115" i="5"/>
  <c r="BZ115" i="5"/>
  <c r="CI117" i="5"/>
  <c r="CF117" i="5"/>
  <c r="CB117" i="5"/>
  <c r="CE119" i="5"/>
  <c r="CE120" i="5"/>
  <c r="CG123" i="5"/>
  <c r="CI123" i="5"/>
  <c r="CA123" i="5"/>
  <c r="CH123" i="5"/>
  <c r="BZ123" i="5"/>
  <c r="CI125" i="5"/>
  <c r="CF125" i="5"/>
  <c r="CB125" i="5"/>
  <c r="CE127" i="5"/>
  <c r="CE128" i="5"/>
  <c r="CG131" i="5"/>
  <c r="CI131" i="5"/>
  <c r="CA131" i="5"/>
  <c r="CH131" i="5"/>
  <c r="BZ131" i="5"/>
  <c r="CI133" i="5"/>
  <c r="CF133" i="5"/>
  <c r="CB133" i="5"/>
  <c r="CE135" i="5"/>
  <c r="CE136" i="5"/>
  <c r="CG142" i="5"/>
  <c r="CH142" i="5"/>
  <c r="CD142" i="5"/>
  <c r="CE143" i="5"/>
  <c r="CH147" i="5"/>
  <c r="CE147" i="5"/>
  <c r="CA147" i="5"/>
  <c r="CF148" i="5"/>
  <c r="CF150" i="5"/>
  <c r="CI160" i="5"/>
  <c r="CI164" i="5"/>
  <c r="CI168" i="5"/>
  <c r="CD140" i="5"/>
  <c r="CI140" i="5"/>
  <c r="CF152" i="5"/>
  <c r="CF158" i="5"/>
  <c r="CF162" i="5"/>
  <c r="CF166" i="5"/>
  <c r="CF170" i="5"/>
  <c r="CE171" i="5"/>
  <c r="CA172" i="5"/>
  <c r="CF172" i="5"/>
  <c r="CF174" i="5"/>
  <c r="CE175" i="5"/>
  <c r="CA176" i="5"/>
  <c r="CF176" i="5"/>
  <c r="CF178" i="5"/>
  <c r="CE179" i="5"/>
  <c r="CA181" i="5"/>
  <c r="CF181" i="5"/>
  <c r="CB182" i="5"/>
  <c r="CG183" i="5"/>
  <c r="CD185" i="5"/>
  <c r="CI185" i="5"/>
  <c r="BZ188" i="5"/>
  <c r="CH188" i="5"/>
  <c r="CA189" i="5"/>
  <c r="CF189" i="5"/>
  <c r="CE192" i="5"/>
  <c r="BZ193" i="5"/>
  <c r="CE193" i="5"/>
  <c r="CE196" i="5"/>
  <c r="BZ197" i="5"/>
  <c r="CE197" i="5"/>
  <c r="CC199" i="5"/>
  <c r="BZ200" i="5"/>
  <c r="CH200" i="5"/>
  <c r="CA201" i="5"/>
  <c r="CF201" i="5"/>
  <c r="CB202" i="5"/>
  <c r="CE204" i="5"/>
  <c r="BZ205" i="5"/>
  <c r="CE205" i="5"/>
  <c r="CH207" i="5"/>
  <c r="CD208" i="5"/>
  <c r="CD209" i="5"/>
  <c r="CI209" i="5"/>
  <c r="CA212" i="5"/>
  <c r="CI212" i="5"/>
  <c r="CB213" i="5"/>
  <c r="CH213" i="5"/>
  <c r="CF214" i="5"/>
  <c r="CA216" i="5"/>
  <c r="CI216" i="5"/>
  <c r="CB217" i="5"/>
  <c r="CH217" i="5"/>
  <c r="CF218" i="5"/>
  <c r="BZ220" i="5"/>
  <c r="CH220" i="5"/>
  <c r="CA221" i="5"/>
  <c r="CF221" i="5"/>
  <c r="CB222" i="5"/>
  <c r="BZ224" i="5"/>
  <c r="CH224" i="5"/>
  <c r="CA225" i="5"/>
  <c r="CF225" i="5"/>
  <c r="CB226" i="5"/>
  <c r="BZ228" i="5"/>
  <c r="CH228" i="5"/>
  <c r="CA229" i="5"/>
  <c r="CF229" i="5"/>
  <c r="CG243" i="5"/>
  <c r="CI254" i="5"/>
  <c r="CH254" i="5"/>
  <c r="BZ254" i="5"/>
  <c r="CE257" i="5"/>
  <c r="CA257" i="5"/>
  <c r="CG268" i="5"/>
  <c r="CH268" i="5"/>
  <c r="CB268" i="5"/>
  <c r="CE268" i="5"/>
  <c r="CI270" i="5"/>
  <c r="CH270" i="5"/>
  <c r="BZ270" i="5"/>
  <c r="CF271" i="5"/>
  <c r="CI271" i="5"/>
  <c r="CG284" i="5"/>
  <c r="CH284" i="5"/>
  <c r="CB284" i="5"/>
  <c r="CE284" i="5"/>
  <c r="CG292" i="5"/>
  <c r="CH292" i="5"/>
  <c r="CB292" i="5"/>
  <c r="CF292" i="5"/>
  <c r="CA292" i="5"/>
  <c r="CI292" i="5"/>
  <c r="CF299" i="5"/>
  <c r="CI299" i="5"/>
  <c r="CE299" i="5"/>
  <c r="CF315" i="5"/>
  <c r="CI315" i="5"/>
  <c r="CE315" i="5"/>
  <c r="CA315" i="5"/>
  <c r="CE139" i="5"/>
  <c r="BZ140" i="5"/>
  <c r="CE140" i="5"/>
  <c r="CD144" i="5"/>
  <c r="CI144" i="5"/>
  <c r="CA151" i="5"/>
  <c r="BZ152" i="5"/>
  <c r="CH152" i="5"/>
  <c r="CF156" i="5"/>
  <c r="BZ158" i="5"/>
  <c r="CH158" i="5"/>
  <c r="BZ162" i="5"/>
  <c r="CH162" i="5"/>
  <c r="BZ166" i="5"/>
  <c r="CH166" i="5"/>
  <c r="BZ170" i="5"/>
  <c r="CH170" i="5"/>
  <c r="CI171" i="5"/>
  <c r="CB172" i="5"/>
  <c r="CH172" i="5"/>
  <c r="BZ174" i="5"/>
  <c r="CH174" i="5"/>
  <c r="CI175" i="5"/>
  <c r="CB176" i="5"/>
  <c r="CH176" i="5"/>
  <c r="BZ178" i="5"/>
  <c r="CH178" i="5"/>
  <c r="CB181" i="5"/>
  <c r="CH181" i="5"/>
  <c r="CG182" i="5"/>
  <c r="BZ185" i="5"/>
  <c r="CE185" i="5"/>
  <c r="CA188" i="5"/>
  <c r="CI188" i="5"/>
  <c r="CB189" i="5"/>
  <c r="CH189" i="5"/>
  <c r="BZ192" i="5"/>
  <c r="CH192" i="5"/>
  <c r="CA193" i="5"/>
  <c r="CF193" i="5"/>
  <c r="CB194" i="5"/>
  <c r="BZ196" i="5"/>
  <c r="CH196" i="5"/>
  <c r="CA197" i="5"/>
  <c r="CF197" i="5"/>
  <c r="CD199" i="5"/>
  <c r="CA200" i="5"/>
  <c r="CI200" i="5"/>
  <c r="CB201" i="5"/>
  <c r="CH201" i="5"/>
  <c r="CA205" i="5"/>
  <c r="CF205" i="5"/>
  <c r="CE208" i="5"/>
  <c r="CD212" i="5"/>
  <c r="CD213" i="5"/>
  <c r="CI213" i="5"/>
  <c r="CD216" i="5"/>
  <c r="CD217" i="5"/>
  <c r="CI217" i="5"/>
  <c r="CA220" i="5"/>
  <c r="CI220" i="5"/>
  <c r="CB221" i="5"/>
  <c r="CH221" i="5"/>
  <c r="CF222" i="5"/>
  <c r="CA224" i="5"/>
  <c r="CI224" i="5"/>
  <c r="CB225" i="5"/>
  <c r="CH225" i="5"/>
  <c r="CF226" i="5"/>
  <c r="CA228" i="5"/>
  <c r="CI228" i="5"/>
  <c r="CB229" i="5"/>
  <c r="CH229" i="5"/>
  <c r="CF230" i="5"/>
  <c r="CD240" i="5"/>
  <c r="CI240" i="5"/>
  <c r="BZ243" i="5"/>
  <c r="CD244" i="5"/>
  <c r="CI244" i="5"/>
  <c r="CC247" i="5"/>
  <c r="CA249" i="5"/>
  <c r="CB254" i="5"/>
  <c r="CG256" i="5"/>
  <c r="CF256" i="5"/>
  <c r="CA256" i="5"/>
  <c r="CE256" i="5"/>
  <c r="CI257" i="5"/>
  <c r="CI266" i="5"/>
  <c r="CH266" i="5"/>
  <c r="BZ266" i="5"/>
  <c r="CF267" i="5"/>
  <c r="CI267" i="5"/>
  <c r="BZ268" i="5"/>
  <c r="CF268" i="5"/>
  <c r="CB270" i="5"/>
  <c r="CG280" i="5"/>
  <c r="CH280" i="5"/>
  <c r="CB280" i="5"/>
  <c r="CE280" i="5"/>
  <c r="CI282" i="5"/>
  <c r="CH282" i="5"/>
  <c r="BZ282" i="5"/>
  <c r="CF283" i="5"/>
  <c r="CI283" i="5"/>
  <c r="BZ284" i="5"/>
  <c r="CF284" i="5"/>
  <c r="CG288" i="5"/>
  <c r="CH288" i="5"/>
  <c r="CB288" i="5"/>
  <c r="CF288" i="5"/>
  <c r="CA288" i="5"/>
  <c r="CI288" i="5"/>
  <c r="CF295" i="5"/>
  <c r="CI295" i="5"/>
  <c r="CE295" i="5"/>
  <c r="CA299" i="5"/>
  <c r="CI306" i="5"/>
  <c r="CD306" i="5"/>
  <c r="CB306" i="5"/>
  <c r="CH306" i="5"/>
  <c r="BZ306" i="5"/>
  <c r="CD172" i="5"/>
  <c r="CI172" i="5"/>
  <c r="CD176" i="5"/>
  <c r="CI176" i="5"/>
  <c r="CD181" i="5"/>
  <c r="CI181" i="5"/>
  <c r="CD189" i="5"/>
  <c r="CI189" i="5"/>
  <c r="CB193" i="5"/>
  <c r="CH193" i="5"/>
  <c r="CH199" i="5"/>
  <c r="CD201" i="5"/>
  <c r="CI201" i="5"/>
  <c r="CE212" i="5"/>
  <c r="CE216" i="5"/>
  <c r="CD220" i="5"/>
  <c r="CD221" i="5"/>
  <c r="CI221" i="5"/>
  <c r="CD224" i="5"/>
  <c r="CD225" i="5"/>
  <c r="CI225" i="5"/>
  <c r="CD228" i="5"/>
  <c r="CD229" i="5"/>
  <c r="CI229" i="5"/>
  <c r="CD232" i="5"/>
  <c r="CD233" i="5"/>
  <c r="CI233" i="5"/>
  <c r="CD236" i="5"/>
  <c r="CD237" i="5"/>
  <c r="CI237" i="5"/>
  <c r="BZ240" i="5"/>
  <c r="CE240" i="5"/>
  <c r="CG241" i="5"/>
  <c r="CF242" i="5"/>
  <c r="CA243" i="5"/>
  <c r="BZ244" i="5"/>
  <c r="CE244" i="5"/>
  <c r="CC246" i="5"/>
  <c r="CB248" i="5"/>
  <c r="CH248" i="5"/>
  <c r="CF249" i="5"/>
  <c r="CD250" i="5"/>
  <c r="CD254" i="5"/>
  <c r="BZ256" i="5"/>
  <c r="CH256" i="5"/>
  <c r="CI258" i="5"/>
  <c r="CB258" i="5"/>
  <c r="CH258" i="5"/>
  <c r="CB266" i="5"/>
  <c r="CA267" i="5"/>
  <c r="CA268" i="5"/>
  <c r="CI268" i="5"/>
  <c r="CD270" i="5"/>
  <c r="CE271" i="5"/>
  <c r="CG276" i="5"/>
  <c r="CH276" i="5"/>
  <c r="CB276" i="5"/>
  <c r="CE276" i="5"/>
  <c r="CI278" i="5"/>
  <c r="CH278" i="5"/>
  <c r="BZ278" i="5"/>
  <c r="CF279" i="5"/>
  <c r="CI279" i="5"/>
  <c r="BZ280" i="5"/>
  <c r="CF280" i="5"/>
  <c r="CB282" i="5"/>
  <c r="CA283" i="5"/>
  <c r="CA284" i="5"/>
  <c r="CI284" i="5"/>
  <c r="BZ288" i="5"/>
  <c r="CF291" i="5"/>
  <c r="CI291" i="5"/>
  <c r="CE291" i="5"/>
  <c r="CD292" i="5"/>
  <c r="CA295" i="5"/>
  <c r="CG300" i="5"/>
  <c r="CD300" i="5"/>
  <c r="CB300" i="5"/>
  <c r="CF306" i="5"/>
  <c r="CA171" i="5"/>
  <c r="BZ172" i="5"/>
  <c r="CE172" i="5"/>
  <c r="CA175" i="5"/>
  <c r="BZ176" i="5"/>
  <c r="CE176" i="5"/>
  <c r="CA179" i="5"/>
  <c r="BZ181" i="5"/>
  <c r="CE181" i="5"/>
  <c r="CB183" i="5"/>
  <c r="CE188" i="5"/>
  <c r="BZ189" i="5"/>
  <c r="CE189" i="5"/>
  <c r="CD193" i="5"/>
  <c r="CI193" i="5"/>
  <c r="CD197" i="5"/>
  <c r="CI197" i="5"/>
  <c r="CE200" i="5"/>
  <c r="BZ201" i="5"/>
  <c r="CE201" i="5"/>
  <c r="CC203" i="5"/>
  <c r="CD205" i="5"/>
  <c r="CI205" i="5"/>
  <c r="CA208" i="5"/>
  <c r="CI208" i="5"/>
  <c r="BZ212" i="5"/>
  <c r="CH212" i="5"/>
  <c r="CB214" i="5"/>
  <c r="BZ216" i="5"/>
  <c r="CH216" i="5"/>
  <c r="CE220" i="5"/>
  <c r="BZ221" i="5"/>
  <c r="CE221" i="5"/>
  <c r="CE224" i="5"/>
  <c r="BZ225" i="5"/>
  <c r="CE225" i="5"/>
  <c r="CE228" i="5"/>
  <c r="BZ229" i="5"/>
  <c r="CE229" i="5"/>
  <c r="CE232" i="5"/>
  <c r="BZ233" i="5"/>
  <c r="CE233" i="5"/>
  <c r="CE236" i="5"/>
  <c r="CA240" i="5"/>
  <c r="CF240" i="5"/>
  <c r="CG242" i="5"/>
  <c r="CE243" i="5"/>
  <c r="CA244" i="5"/>
  <c r="CF244" i="5"/>
  <c r="CD248" i="5"/>
  <c r="CI248" i="5"/>
  <c r="CF250" i="5"/>
  <c r="CG252" i="5"/>
  <c r="CH252" i="5"/>
  <c r="CD252" i="5"/>
  <c r="CF254" i="5"/>
  <c r="CB256" i="5"/>
  <c r="CI256" i="5"/>
  <c r="BZ258" i="5"/>
  <c r="CI262" i="5"/>
  <c r="CB262" i="5"/>
  <c r="CH262" i="5"/>
  <c r="CD266" i="5"/>
  <c r="CE267" i="5"/>
  <c r="CD268" i="5"/>
  <c r="CF270" i="5"/>
  <c r="CG272" i="5"/>
  <c r="CH272" i="5"/>
  <c r="CB272" i="5"/>
  <c r="CE272" i="5"/>
  <c r="CI274" i="5"/>
  <c r="CH274" i="5"/>
  <c r="BZ274" i="5"/>
  <c r="CF275" i="5"/>
  <c r="CI275" i="5"/>
  <c r="BZ276" i="5"/>
  <c r="CF276" i="5"/>
  <c r="CB278" i="5"/>
  <c r="CA279" i="5"/>
  <c r="CA280" i="5"/>
  <c r="CI280" i="5"/>
  <c r="CD282" i="5"/>
  <c r="CE283" i="5"/>
  <c r="CD284" i="5"/>
  <c r="CF287" i="5"/>
  <c r="CI287" i="5"/>
  <c r="CE287" i="5"/>
  <c r="CD288" i="5"/>
  <c r="CA291" i="5"/>
  <c r="CE292" i="5"/>
  <c r="CG296" i="5"/>
  <c r="CH296" i="5"/>
  <c r="CB296" i="5"/>
  <c r="CF296" i="5"/>
  <c r="CA296" i="5"/>
  <c r="CI296" i="5"/>
  <c r="BZ300" i="5"/>
  <c r="CF316" i="5"/>
  <c r="CF322" i="5"/>
  <c r="CF332" i="5"/>
  <c r="CF338" i="5"/>
  <c r="CF348" i="5"/>
  <c r="CF354" i="5"/>
  <c r="CD366" i="5"/>
  <c r="CI366" i="5"/>
  <c r="CG388" i="5"/>
  <c r="CB388" i="5"/>
  <c r="CH388" i="5"/>
  <c r="CG394" i="5"/>
  <c r="CH394" i="5"/>
  <c r="CB394" i="5"/>
  <c r="CE394" i="5"/>
  <c r="CG422" i="5"/>
  <c r="CH422" i="5"/>
  <c r="CB422" i="5"/>
  <c r="CE422" i="5"/>
  <c r="CG424" i="5"/>
  <c r="CH424" i="5"/>
  <c r="BZ424" i="5"/>
  <c r="CH425" i="5"/>
  <c r="CI425" i="5"/>
  <c r="CG438" i="5"/>
  <c r="CH438" i="5"/>
  <c r="CB438" i="5"/>
  <c r="CE438" i="5"/>
  <c r="CG440" i="5"/>
  <c r="CH440" i="5"/>
  <c r="BZ440" i="5"/>
  <c r="CH441" i="5"/>
  <c r="CI441" i="5"/>
  <c r="CG454" i="5"/>
  <c r="CH454" i="5"/>
  <c r="CB454" i="5"/>
  <c r="CE454" i="5"/>
  <c r="CG456" i="5"/>
  <c r="CD456" i="5"/>
  <c r="CH456" i="5"/>
  <c r="BZ456" i="5"/>
  <c r="CG464" i="5"/>
  <c r="CD464" i="5"/>
  <c r="CB464" i="5"/>
  <c r="CH464" i="5"/>
  <c r="BZ464" i="5"/>
  <c r="CG468" i="5"/>
  <c r="CD468" i="5"/>
  <c r="CB468" i="5"/>
  <c r="CH468" i="5"/>
  <c r="BZ468" i="5"/>
  <c r="CF304" i="5"/>
  <c r="CF310" i="5"/>
  <c r="BZ316" i="5"/>
  <c r="CH316" i="5"/>
  <c r="CF320" i="5"/>
  <c r="BZ322" i="5"/>
  <c r="CH322" i="5"/>
  <c r="CF326" i="5"/>
  <c r="CA331" i="5"/>
  <c r="BZ332" i="5"/>
  <c r="CH332" i="5"/>
  <c r="CF336" i="5"/>
  <c r="BZ338" i="5"/>
  <c r="CH338" i="5"/>
  <c r="CF342" i="5"/>
  <c r="CA347" i="5"/>
  <c r="BZ348" i="5"/>
  <c r="CH348" i="5"/>
  <c r="CF352" i="5"/>
  <c r="BZ354" i="5"/>
  <c r="CH354" i="5"/>
  <c r="CF358" i="5"/>
  <c r="BZ366" i="5"/>
  <c r="CE366" i="5"/>
  <c r="CG382" i="5"/>
  <c r="CH382" i="5"/>
  <c r="CB382" i="5"/>
  <c r="CE382" i="5"/>
  <c r="CA383" i="5"/>
  <c r="BZ388" i="5"/>
  <c r="CG392" i="5"/>
  <c r="CH392" i="5"/>
  <c r="BZ392" i="5"/>
  <c r="CH393" i="5"/>
  <c r="CI393" i="5"/>
  <c r="BZ394" i="5"/>
  <c r="CF394" i="5"/>
  <c r="CG398" i="5"/>
  <c r="CF398" i="5"/>
  <c r="CA398" i="5"/>
  <c r="CE398" i="5"/>
  <c r="CG402" i="5"/>
  <c r="CF402" i="5"/>
  <c r="CA402" i="5"/>
  <c r="CE402" i="5"/>
  <c r="CG404" i="5"/>
  <c r="CD404" i="5"/>
  <c r="CH404" i="5"/>
  <c r="CG406" i="5"/>
  <c r="CE406" i="5"/>
  <c r="BZ406" i="5"/>
  <c r="CF406" i="5"/>
  <c r="CG408" i="5"/>
  <c r="CD408" i="5"/>
  <c r="CH408" i="5"/>
  <c r="CG410" i="5"/>
  <c r="CE410" i="5"/>
  <c r="BZ410" i="5"/>
  <c r="CF410" i="5"/>
  <c r="CG418" i="5"/>
  <c r="CH418" i="5"/>
  <c r="CB418" i="5"/>
  <c r="CE418" i="5"/>
  <c r="CG420" i="5"/>
  <c r="CH420" i="5"/>
  <c r="BZ420" i="5"/>
  <c r="CH421" i="5"/>
  <c r="CI421" i="5"/>
  <c r="BZ422" i="5"/>
  <c r="CF422" i="5"/>
  <c r="CB424" i="5"/>
  <c r="CA425" i="5"/>
  <c r="CG434" i="5"/>
  <c r="CH434" i="5"/>
  <c r="CB434" i="5"/>
  <c r="CE434" i="5"/>
  <c r="CG436" i="5"/>
  <c r="CH436" i="5"/>
  <c r="BZ436" i="5"/>
  <c r="CH437" i="5"/>
  <c r="CI437" i="5"/>
  <c r="BZ438" i="5"/>
  <c r="CF438" i="5"/>
  <c r="CB440" i="5"/>
  <c r="CA441" i="5"/>
  <c r="CG450" i="5"/>
  <c r="CH450" i="5"/>
  <c r="CB450" i="5"/>
  <c r="CE450" i="5"/>
  <c r="CG452" i="5"/>
  <c r="CH452" i="5"/>
  <c r="BZ452" i="5"/>
  <c r="CH453" i="5"/>
  <c r="CI453" i="5"/>
  <c r="BZ454" i="5"/>
  <c r="CF454" i="5"/>
  <c r="CB456" i="5"/>
  <c r="CG458" i="5"/>
  <c r="CE458" i="5"/>
  <c r="BZ458" i="5"/>
  <c r="CH458" i="5"/>
  <c r="CB458" i="5"/>
  <c r="CI458" i="5"/>
  <c r="CF464" i="5"/>
  <c r="CF468" i="5"/>
  <c r="CG476" i="5"/>
  <c r="CD476" i="5"/>
  <c r="CB476" i="5"/>
  <c r="CH476" i="5"/>
  <c r="BZ476" i="5"/>
  <c r="CF286" i="5"/>
  <c r="CF290" i="5"/>
  <c r="CF294" i="5"/>
  <c r="CF298" i="5"/>
  <c r="CA303" i="5"/>
  <c r="BZ304" i="5"/>
  <c r="CH304" i="5"/>
  <c r="CF308" i="5"/>
  <c r="BZ310" i="5"/>
  <c r="CH310" i="5"/>
  <c r="CI311" i="5"/>
  <c r="CF314" i="5"/>
  <c r="CB316" i="5"/>
  <c r="CD318" i="5"/>
  <c r="CA319" i="5"/>
  <c r="BZ320" i="5"/>
  <c r="CH320" i="5"/>
  <c r="CB322" i="5"/>
  <c r="CF324" i="5"/>
  <c r="BZ326" i="5"/>
  <c r="CH326" i="5"/>
  <c r="CI327" i="5"/>
  <c r="CF330" i="5"/>
  <c r="CE331" i="5"/>
  <c r="CB332" i="5"/>
  <c r="CD334" i="5"/>
  <c r="CA335" i="5"/>
  <c r="BZ336" i="5"/>
  <c r="CH336" i="5"/>
  <c r="CB338" i="5"/>
  <c r="CF340" i="5"/>
  <c r="BZ342" i="5"/>
  <c r="CH342" i="5"/>
  <c r="CF346" i="5"/>
  <c r="CE347" i="5"/>
  <c r="CB348" i="5"/>
  <c r="CA351" i="5"/>
  <c r="BZ352" i="5"/>
  <c r="CH352" i="5"/>
  <c r="CB354" i="5"/>
  <c r="CF356" i="5"/>
  <c r="BZ358" i="5"/>
  <c r="CH358" i="5"/>
  <c r="CI359" i="5"/>
  <c r="CH362" i="5"/>
  <c r="CA365" i="5"/>
  <c r="CA366" i="5"/>
  <c r="CF366" i="5"/>
  <c r="CG370" i="5"/>
  <c r="CE370" i="5"/>
  <c r="BZ370" i="5"/>
  <c r="CF370" i="5"/>
  <c r="CG372" i="5"/>
  <c r="CD372" i="5"/>
  <c r="CH372" i="5"/>
  <c r="CG376" i="5"/>
  <c r="CD376" i="5"/>
  <c r="CH376" i="5"/>
  <c r="CI377" i="5"/>
  <c r="BZ382" i="5"/>
  <c r="CF382" i="5"/>
  <c r="CI383" i="5"/>
  <c r="CD388" i="5"/>
  <c r="CC391" i="5"/>
  <c r="CA391" i="5"/>
  <c r="CB392" i="5"/>
  <c r="CA393" i="5"/>
  <c r="CA394" i="5"/>
  <c r="CI394" i="5"/>
  <c r="CH397" i="5"/>
  <c r="CE397" i="5"/>
  <c r="BZ398" i="5"/>
  <c r="CH398" i="5"/>
  <c r="CH401" i="5"/>
  <c r="CE401" i="5"/>
  <c r="BZ402" i="5"/>
  <c r="CH402" i="5"/>
  <c r="BZ404" i="5"/>
  <c r="CH405" i="5"/>
  <c r="CA405" i="5"/>
  <c r="CA406" i="5"/>
  <c r="CH406" i="5"/>
  <c r="BZ408" i="5"/>
  <c r="CH409" i="5"/>
  <c r="CA409" i="5"/>
  <c r="CA410" i="5"/>
  <c r="CH410" i="5"/>
  <c r="CG414" i="5"/>
  <c r="CH414" i="5"/>
  <c r="CB414" i="5"/>
  <c r="CE414" i="5"/>
  <c r="CG416" i="5"/>
  <c r="CH416" i="5"/>
  <c r="BZ416" i="5"/>
  <c r="CH417" i="5"/>
  <c r="CI417" i="5"/>
  <c r="BZ418" i="5"/>
  <c r="CF418" i="5"/>
  <c r="CB420" i="5"/>
  <c r="CA421" i="5"/>
  <c r="CA422" i="5"/>
  <c r="CI422" i="5"/>
  <c r="CD424" i="5"/>
  <c r="CE425" i="5"/>
  <c r="CG430" i="5"/>
  <c r="CH430" i="5"/>
  <c r="CB430" i="5"/>
  <c r="CE430" i="5"/>
  <c r="CG432" i="5"/>
  <c r="CH432" i="5"/>
  <c r="BZ432" i="5"/>
  <c r="CH433" i="5"/>
  <c r="CI433" i="5"/>
  <c r="BZ434" i="5"/>
  <c r="CF434" i="5"/>
  <c r="CB436" i="5"/>
  <c r="CA437" i="5"/>
  <c r="CA438" i="5"/>
  <c r="CI438" i="5"/>
  <c r="CD440" i="5"/>
  <c r="CE441" i="5"/>
  <c r="CG446" i="5"/>
  <c r="CH446" i="5"/>
  <c r="CB446" i="5"/>
  <c r="CE446" i="5"/>
  <c r="CG448" i="5"/>
  <c r="CH448" i="5"/>
  <c r="BZ448" i="5"/>
  <c r="CH449" i="5"/>
  <c r="CI449" i="5"/>
  <c r="BZ450" i="5"/>
  <c r="CF450" i="5"/>
  <c r="CB452" i="5"/>
  <c r="CA453" i="5"/>
  <c r="CA454" i="5"/>
  <c r="CI454" i="5"/>
  <c r="CF456" i="5"/>
  <c r="CA458" i="5"/>
  <c r="CG472" i="5"/>
  <c r="CD472" i="5"/>
  <c r="CB472" i="5"/>
  <c r="CH472" i="5"/>
  <c r="BZ472" i="5"/>
  <c r="CF476" i="5"/>
  <c r="CD260" i="5"/>
  <c r="CI260" i="5"/>
  <c r="CD264" i="5"/>
  <c r="CI264" i="5"/>
  <c r="BZ286" i="5"/>
  <c r="CH286" i="5"/>
  <c r="BZ290" i="5"/>
  <c r="CH290" i="5"/>
  <c r="BZ294" i="5"/>
  <c r="CH294" i="5"/>
  <c r="BZ298" i="5"/>
  <c r="CH298" i="5"/>
  <c r="CF302" i="5"/>
  <c r="CE303" i="5"/>
  <c r="CB304" i="5"/>
  <c r="CA307" i="5"/>
  <c r="BZ308" i="5"/>
  <c r="CH308" i="5"/>
  <c r="CB310" i="5"/>
  <c r="CF312" i="5"/>
  <c r="BZ314" i="5"/>
  <c r="CH314" i="5"/>
  <c r="CD316" i="5"/>
  <c r="CF318" i="5"/>
  <c r="CE319" i="5"/>
  <c r="CB320" i="5"/>
  <c r="CD322" i="5"/>
  <c r="CA323" i="5"/>
  <c r="BZ324" i="5"/>
  <c r="CH324" i="5"/>
  <c r="CB326" i="5"/>
  <c r="CF328" i="5"/>
  <c r="BZ330" i="5"/>
  <c r="CH330" i="5"/>
  <c r="CI331" i="5"/>
  <c r="CD332" i="5"/>
  <c r="CF334" i="5"/>
  <c r="CE335" i="5"/>
  <c r="CB336" i="5"/>
  <c r="CD338" i="5"/>
  <c r="CA339" i="5"/>
  <c r="BZ340" i="5"/>
  <c r="CH340" i="5"/>
  <c r="CB342" i="5"/>
  <c r="CF344" i="5"/>
  <c r="BZ346" i="5"/>
  <c r="CH346" i="5"/>
  <c r="CI347" i="5"/>
  <c r="CD348" i="5"/>
  <c r="CF350" i="5"/>
  <c r="CE351" i="5"/>
  <c r="CB352" i="5"/>
  <c r="CD354" i="5"/>
  <c r="CA355" i="5"/>
  <c r="BZ356" i="5"/>
  <c r="CH356" i="5"/>
  <c r="CB358" i="5"/>
  <c r="CF360" i="5"/>
  <c r="CG365" i="5"/>
  <c r="CB366" i="5"/>
  <c r="CH366" i="5"/>
  <c r="CA370" i="5"/>
  <c r="CH370" i="5"/>
  <c r="CC375" i="5"/>
  <c r="CI375" i="5"/>
  <c r="BZ376" i="5"/>
  <c r="CG380" i="5"/>
  <c r="CB380" i="5"/>
  <c r="CH380" i="5"/>
  <c r="CA382" i="5"/>
  <c r="CI382" i="5"/>
  <c r="CG384" i="5"/>
  <c r="CB384" i="5"/>
  <c r="CH384" i="5"/>
  <c r="CF388" i="5"/>
  <c r="CG390" i="5"/>
  <c r="CF390" i="5"/>
  <c r="CA390" i="5"/>
  <c r="CE390" i="5"/>
  <c r="CE391" i="5"/>
  <c r="CD392" i="5"/>
  <c r="CE393" i="5"/>
  <c r="CD394" i="5"/>
  <c r="CA397" i="5"/>
  <c r="CB398" i="5"/>
  <c r="CI398" i="5"/>
  <c r="CA401" i="5"/>
  <c r="CB402" i="5"/>
  <c r="CI402" i="5"/>
  <c r="CB404" i="5"/>
  <c r="CE405" i="5"/>
  <c r="CB406" i="5"/>
  <c r="CI406" i="5"/>
  <c r="CB408" i="5"/>
  <c r="CE409" i="5"/>
  <c r="CB410" i="5"/>
  <c r="CI410" i="5"/>
  <c r="CG412" i="5"/>
  <c r="CH412" i="5"/>
  <c r="BZ412" i="5"/>
  <c r="CH413" i="5"/>
  <c r="CI413" i="5"/>
  <c r="BZ414" i="5"/>
  <c r="CF414" i="5"/>
  <c r="CB416" i="5"/>
  <c r="CA417" i="5"/>
  <c r="CA418" i="5"/>
  <c r="CI418" i="5"/>
  <c r="CD420" i="5"/>
  <c r="CE421" i="5"/>
  <c r="CD422" i="5"/>
  <c r="CF424" i="5"/>
  <c r="CG426" i="5"/>
  <c r="CH426" i="5"/>
  <c r="CB426" i="5"/>
  <c r="CE426" i="5"/>
  <c r="CG428" i="5"/>
  <c r="CH428" i="5"/>
  <c r="BZ428" i="5"/>
  <c r="CH429" i="5"/>
  <c r="CI429" i="5"/>
  <c r="BZ430" i="5"/>
  <c r="CF430" i="5"/>
  <c r="CB432" i="5"/>
  <c r="CA434" i="5"/>
  <c r="CI434" i="5"/>
  <c r="CD436" i="5"/>
  <c r="CE437" i="5"/>
  <c r="CD438" i="5"/>
  <c r="CF440" i="5"/>
  <c r="CG442" i="5"/>
  <c r="CH442" i="5"/>
  <c r="CB442" i="5"/>
  <c r="CE442" i="5"/>
  <c r="CG444" i="5"/>
  <c r="CH444" i="5"/>
  <c r="BZ444" i="5"/>
  <c r="CH445" i="5"/>
  <c r="CI445" i="5"/>
  <c r="BZ446" i="5"/>
  <c r="CF446" i="5"/>
  <c r="CB448" i="5"/>
  <c r="CA450" i="5"/>
  <c r="CI450" i="5"/>
  <c r="CD452" i="5"/>
  <c r="CE453" i="5"/>
  <c r="CD454" i="5"/>
  <c r="CH457" i="5"/>
  <c r="CA457" i="5"/>
  <c r="CI457" i="5"/>
  <c r="CD458" i="5"/>
  <c r="CG460" i="5"/>
  <c r="CD460" i="5"/>
  <c r="CH460" i="5"/>
  <c r="BZ460" i="5"/>
  <c r="CF472" i="5"/>
  <c r="CF480" i="5"/>
  <c r="CF484" i="5"/>
  <c r="CF488" i="5"/>
  <c r="CF492" i="5"/>
  <c r="CB495" i="5"/>
  <c r="CD498" i="5"/>
  <c r="CI498" i="5"/>
  <c r="BZ500" i="5"/>
  <c r="CG521" i="5"/>
  <c r="CC521" i="5"/>
  <c r="CG523" i="5"/>
  <c r="CD523" i="5"/>
  <c r="CH523" i="5"/>
  <c r="CH534" i="5"/>
  <c r="CE534" i="5"/>
  <c r="CI534" i="5"/>
  <c r="CG544" i="5"/>
  <c r="CH544" i="5"/>
  <c r="CB544" i="5"/>
  <c r="CF544" i="5"/>
  <c r="CA544" i="5"/>
  <c r="CI544" i="5"/>
  <c r="CG548" i="5"/>
  <c r="CF548" i="5"/>
  <c r="CA548" i="5"/>
  <c r="CE548" i="5"/>
  <c r="BZ548" i="5"/>
  <c r="CI548" i="5"/>
  <c r="CH557" i="5"/>
  <c r="CE557" i="5"/>
  <c r="CB557" i="5"/>
  <c r="CH561" i="5"/>
  <c r="CE561" i="5"/>
  <c r="CB561" i="5"/>
  <c r="CH565" i="5"/>
  <c r="CB565" i="5"/>
  <c r="CI565" i="5"/>
  <c r="CA565" i="5"/>
  <c r="CG571" i="5"/>
  <c r="CD571" i="5"/>
  <c r="CH571" i="5"/>
  <c r="BZ571" i="5"/>
  <c r="CG589" i="5"/>
  <c r="CD589" i="5"/>
  <c r="CH589" i="5"/>
  <c r="BZ589" i="5"/>
  <c r="CD374" i="5"/>
  <c r="CI374" i="5"/>
  <c r="CD378" i="5"/>
  <c r="CI378" i="5"/>
  <c r="CD386" i="5"/>
  <c r="CI386" i="5"/>
  <c r="CF396" i="5"/>
  <c r="CF400" i="5"/>
  <c r="CI461" i="5"/>
  <c r="CB462" i="5"/>
  <c r="CH462" i="5"/>
  <c r="CI465" i="5"/>
  <c r="CB466" i="5"/>
  <c r="CH466" i="5"/>
  <c r="CI469" i="5"/>
  <c r="CB470" i="5"/>
  <c r="CH470" i="5"/>
  <c r="CI473" i="5"/>
  <c r="CB474" i="5"/>
  <c r="CH474" i="5"/>
  <c r="CI477" i="5"/>
  <c r="CB478" i="5"/>
  <c r="CH478" i="5"/>
  <c r="BZ480" i="5"/>
  <c r="CH480" i="5"/>
  <c r="CI481" i="5"/>
  <c r="CB482" i="5"/>
  <c r="CH482" i="5"/>
  <c r="BZ484" i="5"/>
  <c r="CH484" i="5"/>
  <c r="CI485" i="5"/>
  <c r="CB486" i="5"/>
  <c r="CH486" i="5"/>
  <c r="BZ488" i="5"/>
  <c r="CH488" i="5"/>
  <c r="BZ492" i="5"/>
  <c r="CH492" i="5"/>
  <c r="CG495" i="5"/>
  <c r="CE497" i="5"/>
  <c r="BZ498" i="5"/>
  <c r="CE498" i="5"/>
  <c r="CD500" i="5"/>
  <c r="CA501" i="5"/>
  <c r="CG520" i="5"/>
  <c r="CF520" i="5"/>
  <c r="CA520" i="5"/>
  <c r="CE520" i="5"/>
  <c r="CG522" i="5"/>
  <c r="CH522" i="5"/>
  <c r="BZ523" i="5"/>
  <c r="CI523" i="5"/>
  <c r="CB527" i="5"/>
  <c r="CI527" i="5"/>
  <c r="CD533" i="5"/>
  <c r="CA534" i="5"/>
  <c r="CH537" i="5"/>
  <c r="CE537" i="5"/>
  <c r="CI537" i="5"/>
  <c r="CG540" i="5"/>
  <c r="CH540" i="5"/>
  <c r="CB540" i="5"/>
  <c r="CF540" i="5"/>
  <c r="CA540" i="5"/>
  <c r="CI540" i="5"/>
  <c r="BZ544" i="5"/>
  <c r="CH545" i="5"/>
  <c r="CB545" i="5"/>
  <c r="CI545" i="5"/>
  <c r="CA545" i="5"/>
  <c r="CB548" i="5"/>
  <c r="CG551" i="5"/>
  <c r="CD551" i="5"/>
  <c r="BZ551" i="5"/>
  <c r="CD552" i="5"/>
  <c r="CA557" i="5"/>
  <c r="CA561" i="5"/>
  <c r="CG563" i="5"/>
  <c r="CH563" i="5"/>
  <c r="CD563" i="5"/>
  <c r="CD564" i="5"/>
  <c r="CE565" i="5"/>
  <c r="CD462" i="5"/>
  <c r="CI462" i="5"/>
  <c r="CD466" i="5"/>
  <c r="CI466" i="5"/>
  <c r="CD470" i="5"/>
  <c r="CI470" i="5"/>
  <c r="CD474" i="5"/>
  <c r="CI474" i="5"/>
  <c r="CD478" i="5"/>
  <c r="CI478" i="5"/>
  <c r="CB480" i="5"/>
  <c r="CD482" i="5"/>
  <c r="CI482" i="5"/>
  <c r="CB484" i="5"/>
  <c r="CD486" i="5"/>
  <c r="CI486" i="5"/>
  <c r="CB488" i="5"/>
  <c r="CD490" i="5"/>
  <c r="CI490" i="5"/>
  <c r="CB492" i="5"/>
  <c r="CD494" i="5"/>
  <c r="CI494" i="5"/>
  <c r="BZ497" i="5"/>
  <c r="CH497" i="5"/>
  <c r="CA498" i="5"/>
  <c r="CF498" i="5"/>
  <c r="CC499" i="5"/>
  <c r="CH500" i="5"/>
  <c r="BZ520" i="5"/>
  <c r="CH520" i="5"/>
  <c r="BZ522" i="5"/>
  <c r="CA523" i="5"/>
  <c r="CG526" i="5"/>
  <c r="CH526" i="5"/>
  <c r="BZ526" i="5"/>
  <c r="CI526" i="5"/>
  <c r="CG530" i="5"/>
  <c r="CD530" i="5"/>
  <c r="CH530" i="5"/>
  <c r="CB534" i="5"/>
  <c r="CA537" i="5"/>
  <c r="BZ540" i="5"/>
  <c r="CH541" i="5"/>
  <c r="CB541" i="5"/>
  <c r="CI541" i="5"/>
  <c r="CA541" i="5"/>
  <c r="CG543" i="5"/>
  <c r="CH543" i="5"/>
  <c r="CD543" i="5"/>
  <c r="CD544" i="5"/>
  <c r="CE545" i="5"/>
  <c r="CG547" i="5"/>
  <c r="CD547" i="5"/>
  <c r="BZ547" i="5"/>
  <c r="CD548" i="5"/>
  <c r="CH551" i="5"/>
  <c r="CF557" i="5"/>
  <c r="CF561" i="5"/>
  <c r="BZ563" i="5"/>
  <c r="CF565" i="5"/>
  <c r="CA461" i="5"/>
  <c r="BZ462" i="5"/>
  <c r="CE462" i="5"/>
  <c r="CA465" i="5"/>
  <c r="BZ466" i="5"/>
  <c r="CE466" i="5"/>
  <c r="CA469" i="5"/>
  <c r="CD480" i="5"/>
  <c r="CD484" i="5"/>
  <c r="CD488" i="5"/>
  <c r="CD492" i="5"/>
  <c r="CB498" i="5"/>
  <c r="CH498" i="5"/>
  <c r="CG501" i="5"/>
  <c r="CH501" i="5"/>
  <c r="CE501" i="5"/>
  <c r="CE523" i="5"/>
  <c r="CG525" i="5"/>
  <c r="BZ525" i="5"/>
  <c r="CG527" i="5"/>
  <c r="CF527" i="5"/>
  <c r="CA527" i="5"/>
  <c r="CE527" i="5"/>
  <c r="CG529" i="5"/>
  <c r="CH529" i="5"/>
  <c r="CG533" i="5"/>
  <c r="CI533" i="5"/>
  <c r="CA533" i="5"/>
  <c r="CH533" i="5"/>
  <c r="CF534" i="5"/>
  <c r="CG539" i="5"/>
  <c r="CH539" i="5"/>
  <c r="CD539" i="5"/>
  <c r="CE544" i="5"/>
  <c r="CH548" i="5"/>
  <c r="CG552" i="5"/>
  <c r="CF552" i="5"/>
  <c r="CA552" i="5"/>
  <c r="CE552" i="5"/>
  <c r="BZ552" i="5"/>
  <c r="CI552" i="5"/>
  <c r="CI557" i="5"/>
  <c r="CI561" i="5"/>
  <c r="CG564" i="5"/>
  <c r="CH564" i="5"/>
  <c r="CB564" i="5"/>
  <c r="CF564" i="5"/>
  <c r="CA564" i="5"/>
  <c r="CI564" i="5"/>
  <c r="CH581" i="5"/>
  <c r="CI581" i="5"/>
  <c r="CA581" i="5"/>
  <c r="CF581" i="5"/>
  <c r="CE581" i="5"/>
  <c r="CB581" i="5"/>
  <c r="CG584" i="5"/>
  <c r="CF584" i="5"/>
  <c r="CA584" i="5"/>
  <c r="CD584" i="5"/>
  <c r="CI584" i="5"/>
  <c r="CB584" i="5"/>
  <c r="CH584" i="5"/>
  <c r="BZ584" i="5"/>
  <c r="CG601" i="5"/>
  <c r="BZ601" i="5"/>
  <c r="CD601" i="5"/>
  <c r="CG612" i="5"/>
  <c r="CF612" i="5"/>
  <c r="CA612" i="5"/>
  <c r="CH612" i="5"/>
  <c r="CB612" i="5"/>
  <c r="CI612" i="5"/>
  <c r="CF619" i="5"/>
  <c r="CE619" i="5"/>
  <c r="CI619" i="5"/>
  <c r="CG676" i="5"/>
  <c r="CC676" i="5"/>
  <c r="CG679" i="5"/>
  <c r="CH679" i="5"/>
  <c r="BZ679" i="5"/>
  <c r="CD679" i="5"/>
  <c r="CB679" i="5"/>
  <c r="CG686" i="5"/>
  <c r="CA686" i="5"/>
  <c r="CI686" i="5"/>
  <c r="CE686" i="5"/>
  <c r="CF549" i="5"/>
  <c r="CF553" i="5"/>
  <c r="CD567" i="5"/>
  <c r="CA568" i="5"/>
  <c r="CH568" i="5"/>
  <c r="CE569" i="5"/>
  <c r="CB572" i="5"/>
  <c r="CI572" i="5"/>
  <c r="CH577" i="5"/>
  <c r="CI577" i="5"/>
  <c r="CA577" i="5"/>
  <c r="CG580" i="5"/>
  <c r="CF580" i="5"/>
  <c r="CA580" i="5"/>
  <c r="CE580" i="5"/>
  <c r="CG583" i="5"/>
  <c r="CD583" i="5"/>
  <c r="CE587" i="5"/>
  <c r="CB590" i="5"/>
  <c r="CI590" i="5"/>
  <c r="CH595" i="5"/>
  <c r="CI595" i="5"/>
  <c r="CA595" i="5"/>
  <c r="CG598" i="5"/>
  <c r="CF598" i="5"/>
  <c r="CA598" i="5"/>
  <c r="CE598" i="5"/>
  <c r="CH601" i="5"/>
  <c r="CF607" i="5"/>
  <c r="CE607" i="5"/>
  <c r="CI607" i="5"/>
  <c r="CD608" i="5"/>
  <c r="BZ612" i="5"/>
  <c r="CG616" i="5"/>
  <c r="CF616" i="5"/>
  <c r="CA616" i="5"/>
  <c r="CH616" i="5"/>
  <c r="CB616" i="5"/>
  <c r="CI616" i="5"/>
  <c r="CA619" i="5"/>
  <c r="CF679" i="5"/>
  <c r="CG687" i="5"/>
  <c r="CH687" i="5"/>
  <c r="BZ687" i="5"/>
  <c r="CD687" i="5"/>
  <c r="CB687" i="5"/>
  <c r="CD531" i="5"/>
  <c r="CI531" i="5"/>
  <c r="CD536" i="5"/>
  <c r="CI536" i="5"/>
  <c r="CA549" i="5"/>
  <c r="CI549" i="5"/>
  <c r="CA553" i="5"/>
  <c r="CI553" i="5"/>
  <c r="CD556" i="5"/>
  <c r="CI556" i="5"/>
  <c r="CD560" i="5"/>
  <c r="CI560" i="5"/>
  <c r="CH567" i="5"/>
  <c r="CB568" i="5"/>
  <c r="CH573" i="5"/>
  <c r="CI573" i="5"/>
  <c r="CA573" i="5"/>
  <c r="CG576" i="5"/>
  <c r="CF576" i="5"/>
  <c r="CA576" i="5"/>
  <c r="CE576" i="5"/>
  <c r="CB577" i="5"/>
  <c r="CG579" i="5"/>
  <c r="CD579" i="5"/>
  <c r="BZ580" i="5"/>
  <c r="CH580" i="5"/>
  <c r="BZ583" i="5"/>
  <c r="CH591" i="5"/>
  <c r="CI591" i="5"/>
  <c r="CA591" i="5"/>
  <c r="CG594" i="5"/>
  <c r="CF594" i="5"/>
  <c r="CA594" i="5"/>
  <c r="CE594" i="5"/>
  <c r="CB595" i="5"/>
  <c r="CG597" i="5"/>
  <c r="CD597" i="5"/>
  <c r="BZ598" i="5"/>
  <c r="CH598" i="5"/>
  <c r="CG602" i="5"/>
  <c r="CE602" i="5"/>
  <c r="BZ602" i="5"/>
  <c r="CF602" i="5"/>
  <c r="CA602" i="5"/>
  <c r="CI602" i="5"/>
  <c r="CA607" i="5"/>
  <c r="CF611" i="5"/>
  <c r="CE611" i="5"/>
  <c r="CI611" i="5"/>
  <c r="CD612" i="5"/>
  <c r="BZ616" i="5"/>
  <c r="CI673" i="5"/>
  <c r="CH673" i="5"/>
  <c r="BZ673" i="5"/>
  <c r="CD673" i="5"/>
  <c r="CB673" i="5"/>
  <c r="CF687" i="5"/>
  <c r="CG568" i="5"/>
  <c r="CF568" i="5"/>
  <c r="CD568" i="5"/>
  <c r="CH569" i="5"/>
  <c r="CI569" i="5"/>
  <c r="CA569" i="5"/>
  <c r="CG572" i="5"/>
  <c r="CF572" i="5"/>
  <c r="CA572" i="5"/>
  <c r="CE572" i="5"/>
  <c r="CG575" i="5"/>
  <c r="CD575" i="5"/>
  <c r="CE577" i="5"/>
  <c r="CH587" i="5"/>
  <c r="CI587" i="5"/>
  <c r="CA587" i="5"/>
  <c r="CG590" i="5"/>
  <c r="CF590" i="5"/>
  <c r="CA590" i="5"/>
  <c r="CE590" i="5"/>
  <c r="CG593" i="5"/>
  <c r="CD593" i="5"/>
  <c r="CE595" i="5"/>
  <c r="CG608" i="5"/>
  <c r="CF608" i="5"/>
  <c r="CA608" i="5"/>
  <c r="CH608" i="5"/>
  <c r="CB608" i="5"/>
  <c r="CI608" i="5"/>
  <c r="CE612" i="5"/>
  <c r="CF615" i="5"/>
  <c r="CE615" i="5"/>
  <c r="CI615" i="5"/>
  <c r="CA660" i="5"/>
  <c r="CF660" i="5"/>
  <c r="CC660" i="5"/>
  <c r="CG678" i="5"/>
  <c r="CA678" i="5"/>
  <c r="CI678" i="5"/>
  <c r="CE678" i="5"/>
  <c r="CI701" i="5"/>
  <c r="CH701" i="5"/>
  <c r="BZ701" i="5"/>
  <c r="CD701" i="5"/>
  <c r="CB701" i="5"/>
  <c r="CA599" i="5"/>
  <c r="CI599" i="5"/>
  <c r="CA603" i="5"/>
  <c r="CI603" i="5"/>
  <c r="CB620" i="5"/>
  <c r="CH620" i="5"/>
  <c r="CE662" i="5"/>
  <c r="CF665" i="5"/>
  <c r="CD667" i="5"/>
  <c r="CI667" i="5"/>
  <c r="CF675" i="5"/>
  <c r="CF677" i="5"/>
  <c r="CF685" i="5"/>
  <c r="CF703" i="5"/>
  <c r="CD750" i="5"/>
  <c r="CI750" i="5"/>
  <c r="CD754" i="5"/>
  <c r="CI754" i="5"/>
  <c r="CD758" i="5"/>
  <c r="CI758" i="5"/>
  <c r="CD762" i="5"/>
  <c r="CI762" i="5"/>
  <c r="CD766" i="5"/>
  <c r="CI766" i="5"/>
  <c r="CI771" i="5"/>
  <c r="CH777" i="5"/>
  <c r="CE777" i="5"/>
  <c r="CH783" i="5"/>
  <c r="CB783" i="5"/>
  <c r="CI783" i="5"/>
  <c r="CF796" i="5"/>
  <c r="CB796" i="5"/>
  <c r="CG812" i="5"/>
  <c r="CC812" i="5"/>
  <c r="CD836" i="5"/>
  <c r="CC836" i="5"/>
  <c r="CH838" i="5"/>
  <c r="CE838" i="5"/>
  <c r="CB838" i="5"/>
  <c r="CI838" i="5"/>
  <c r="CA838" i="5"/>
  <c r="CD848" i="5"/>
  <c r="CC848" i="5"/>
  <c r="CG881" i="5"/>
  <c r="CF881" i="5"/>
  <c r="CA881" i="5"/>
  <c r="CH881" i="5"/>
  <c r="CB881" i="5"/>
  <c r="CE881" i="5"/>
  <c r="CD881" i="5"/>
  <c r="BZ881" i="5"/>
  <c r="CD620" i="5"/>
  <c r="CI620" i="5"/>
  <c r="CD624" i="5"/>
  <c r="CI624" i="5"/>
  <c r="CD628" i="5"/>
  <c r="CI628" i="5"/>
  <c r="CD632" i="5"/>
  <c r="CI632" i="5"/>
  <c r="CD636" i="5"/>
  <c r="CI636" i="5"/>
  <c r="CB638" i="5"/>
  <c r="CD640" i="5"/>
  <c r="CI640" i="5"/>
  <c r="CB642" i="5"/>
  <c r="CD644" i="5"/>
  <c r="CI644" i="5"/>
  <c r="CB646" i="5"/>
  <c r="CD648" i="5"/>
  <c r="CI648" i="5"/>
  <c r="CB650" i="5"/>
  <c r="CD652" i="5"/>
  <c r="CI652" i="5"/>
  <c r="CB654" i="5"/>
  <c r="CD656" i="5"/>
  <c r="CI656" i="5"/>
  <c r="CB658" i="5"/>
  <c r="CD659" i="5"/>
  <c r="CI659" i="5"/>
  <c r="CC661" i="5"/>
  <c r="BZ662" i="5"/>
  <c r="CG662" i="5"/>
  <c r="CA663" i="5"/>
  <c r="CF663" i="5"/>
  <c r="CA664" i="5"/>
  <c r="BZ665" i="5"/>
  <c r="CH665" i="5"/>
  <c r="BZ667" i="5"/>
  <c r="CE667" i="5"/>
  <c r="CF669" i="5"/>
  <c r="CE670" i="5"/>
  <c r="CA671" i="5"/>
  <c r="CF671" i="5"/>
  <c r="CA674" i="5"/>
  <c r="BZ675" i="5"/>
  <c r="CH675" i="5"/>
  <c r="BZ677" i="5"/>
  <c r="CH677" i="5"/>
  <c r="CF681" i="5"/>
  <c r="CE682" i="5"/>
  <c r="CF683" i="5"/>
  <c r="BZ685" i="5"/>
  <c r="CH685" i="5"/>
  <c r="CF689" i="5"/>
  <c r="CE690" i="5"/>
  <c r="CA691" i="5"/>
  <c r="CF691" i="5"/>
  <c r="CB693" i="5"/>
  <c r="CF695" i="5"/>
  <c r="CF697" i="5"/>
  <c r="CE698" i="5"/>
  <c r="CB699" i="5"/>
  <c r="CA702" i="5"/>
  <c r="BZ703" i="5"/>
  <c r="CH703" i="5"/>
  <c r="CF705" i="5"/>
  <c r="BZ750" i="5"/>
  <c r="CE750" i="5"/>
  <c r="CF751" i="5"/>
  <c r="BZ753" i="5"/>
  <c r="BZ754" i="5"/>
  <c r="CE754" i="5"/>
  <c r="CF755" i="5"/>
  <c r="BZ757" i="5"/>
  <c r="BZ758" i="5"/>
  <c r="CE758" i="5"/>
  <c r="CF759" i="5"/>
  <c r="BZ761" i="5"/>
  <c r="BZ762" i="5"/>
  <c r="CE762" i="5"/>
  <c r="CF763" i="5"/>
  <c r="BZ765" i="5"/>
  <c r="BZ766" i="5"/>
  <c r="CE766" i="5"/>
  <c r="CF767" i="5"/>
  <c r="BZ769" i="5"/>
  <c r="CB771" i="5"/>
  <c r="CH772" i="5"/>
  <c r="BZ777" i="5"/>
  <c r="CG782" i="5"/>
  <c r="CH782" i="5"/>
  <c r="CB782" i="5"/>
  <c r="CE782" i="5"/>
  <c r="CA783" i="5"/>
  <c r="CC785" i="5"/>
  <c r="CH799" i="5"/>
  <c r="CE799" i="5"/>
  <c r="CB799" i="5"/>
  <c r="CI799" i="5"/>
  <c r="CA799" i="5"/>
  <c r="CD801" i="5"/>
  <c r="CC801" i="5"/>
  <c r="BZ801" i="5"/>
  <c r="CG833" i="5"/>
  <c r="CH833" i="5"/>
  <c r="CB833" i="5"/>
  <c r="CF833" i="5"/>
  <c r="CA833" i="5"/>
  <c r="CE833" i="5"/>
  <c r="BZ833" i="5"/>
  <c r="CF838" i="5"/>
  <c r="CB864" i="5"/>
  <c r="CC864" i="5"/>
  <c r="CI864" i="5"/>
  <c r="CG864" i="5"/>
  <c r="CI881" i="5"/>
  <c r="CA750" i="5"/>
  <c r="CF750" i="5"/>
  <c r="CA751" i="5"/>
  <c r="CI751" i="5"/>
  <c r="CD753" i="5"/>
  <c r="CA754" i="5"/>
  <c r="CF754" i="5"/>
  <c r="CA755" i="5"/>
  <c r="CI755" i="5"/>
  <c r="CD757" i="5"/>
  <c r="CA758" i="5"/>
  <c r="CF758" i="5"/>
  <c r="CA759" i="5"/>
  <c r="CI759" i="5"/>
  <c r="CD761" i="5"/>
  <c r="CA762" i="5"/>
  <c r="CF762" i="5"/>
  <c r="CA763" i="5"/>
  <c r="CI763" i="5"/>
  <c r="CD765" i="5"/>
  <c r="CA766" i="5"/>
  <c r="CF766" i="5"/>
  <c r="CA767" i="5"/>
  <c r="CI767" i="5"/>
  <c r="CE769" i="5"/>
  <c r="CB770" i="5"/>
  <c r="CH770" i="5"/>
  <c r="CC771" i="5"/>
  <c r="CB772" i="5"/>
  <c r="CB774" i="5"/>
  <c r="CH776" i="5"/>
  <c r="BZ776" i="5"/>
  <c r="CG778" i="5"/>
  <c r="CH778" i="5"/>
  <c r="CB778" i="5"/>
  <c r="CE778" i="5"/>
  <c r="CB779" i="5"/>
  <c r="CC780" i="5"/>
  <c r="BZ782" i="5"/>
  <c r="CF782" i="5"/>
  <c r="CE783" i="5"/>
  <c r="CD785" i="5"/>
  <c r="CF788" i="5"/>
  <c r="CB788" i="5"/>
  <c r="CF799" i="5"/>
  <c r="CH801" i="5"/>
  <c r="CF804" i="5"/>
  <c r="CB804" i="5"/>
  <c r="CD833" i="5"/>
  <c r="CG875" i="5"/>
  <c r="CE875" i="5"/>
  <c r="BZ875" i="5"/>
  <c r="CF875" i="5"/>
  <c r="CA875" i="5"/>
  <c r="CH875" i="5"/>
  <c r="CD875" i="5"/>
  <c r="CB875" i="5"/>
  <c r="CI899" i="5"/>
  <c r="CF899" i="5"/>
  <c r="CB899" i="5"/>
  <c r="CF599" i="5"/>
  <c r="CF603" i="5"/>
  <c r="CF606" i="5"/>
  <c r="CF610" i="5"/>
  <c r="CF614" i="5"/>
  <c r="CF618" i="5"/>
  <c r="CA620" i="5"/>
  <c r="CF620" i="5"/>
  <c r="CF622" i="5"/>
  <c r="CE623" i="5"/>
  <c r="CA624" i="5"/>
  <c r="CF624" i="5"/>
  <c r="CF626" i="5"/>
  <c r="CE627" i="5"/>
  <c r="CA628" i="5"/>
  <c r="CF628" i="5"/>
  <c r="CF630" i="5"/>
  <c r="CE631" i="5"/>
  <c r="CA632" i="5"/>
  <c r="CF632" i="5"/>
  <c r="CF634" i="5"/>
  <c r="CE635" i="5"/>
  <c r="CA636" i="5"/>
  <c r="CF636" i="5"/>
  <c r="CF638" i="5"/>
  <c r="CE639" i="5"/>
  <c r="CF642" i="5"/>
  <c r="CE643" i="5"/>
  <c r="CF646" i="5"/>
  <c r="CF650" i="5"/>
  <c r="CF654" i="5"/>
  <c r="CF658" i="5"/>
  <c r="CD663" i="5"/>
  <c r="CI663" i="5"/>
  <c r="CG664" i="5"/>
  <c r="CD665" i="5"/>
  <c r="CB667" i="5"/>
  <c r="CH667" i="5"/>
  <c r="CD671" i="5"/>
  <c r="CI671" i="5"/>
  <c r="CI674" i="5"/>
  <c r="CD675" i="5"/>
  <c r="CD677" i="5"/>
  <c r="CD685" i="5"/>
  <c r="CD691" i="5"/>
  <c r="CI691" i="5"/>
  <c r="CF693" i="5"/>
  <c r="CF699" i="5"/>
  <c r="CI702" i="5"/>
  <c r="CD703" i="5"/>
  <c r="CB750" i="5"/>
  <c r="CH750" i="5"/>
  <c r="CB751" i="5"/>
  <c r="CH753" i="5"/>
  <c r="CB754" i="5"/>
  <c r="CH754" i="5"/>
  <c r="CB755" i="5"/>
  <c r="CH757" i="5"/>
  <c r="CB758" i="5"/>
  <c r="CH758" i="5"/>
  <c r="CB759" i="5"/>
  <c r="CH761" i="5"/>
  <c r="CB762" i="5"/>
  <c r="CH762" i="5"/>
  <c r="CB763" i="5"/>
  <c r="CH765" i="5"/>
  <c r="CB766" i="5"/>
  <c r="CH766" i="5"/>
  <c r="CB767" i="5"/>
  <c r="CD770" i="5"/>
  <c r="CI770" i="5"/>
  <c r="CG774" i="5"/>
  <c r="CE774" i="5"/>
  <c r="CD774" i="5"/>
  <c r="CG779" i="5"/>
  <c r="CG780" i="5"/>
  <c r="CA782" i="5"/>
  <c r="CI782" i="5"/>
  <c r="CF783" i="5"/>
  <c r="CH785" i="5"/>
  <c r="CH787" i="5"/>
  <c r="CI787" i="5"/>
  <c r="CF787" i="5"/>
  <c r="CE787" i="5"/>
  <c r="CH791" i="5"/>
  <c r="CE791" i="5"/>
  <c r="CB791" i="5"/>
  <c r="CI791" i="5"/>
  <c r="CA791" i="5"/>
  <c r="CD793" i="5"/>
  <c r="CC793" i="5"/>
  <c r="BZ793" i="5"/>
  <c r="CH807" i="5"/>
  <c r="CE807" i="5"/>
  <c r="CB807" i="5"/>
  <c r="CI807" i="5"/>
  <c r="CA807" i="5"/>
  <c r="CD809" i="5"/>
  <c r="CC809" i="5"/>
  <c r="BZ809" i="5"/>
  <c r="CI833" i="5"/>
  <c r="CC852" i="5"/>
  <c r="CD852" i="5"/>
  <c r="CH852" i="5"/>
  <c r="BZ852" i="5"/>
  <c r="CI875" i="5"/>
  <c r="CD786" i="5"/>
  <c r="CI786" i="5"/>
  <c r="CA790" i="5"/>
  <c r="CF790" i="5"/>
  <c r="CD794" i="5"/>
  <c r="CI794" i="5"/>
  <c r="CE795" i="5"/>
  <c r="CA798" i="5"/>
  <c r="CF798" i="5"/>
  <c r="CD802" i="5"/>
  <c r="CI802" i="5"/>
  <c r="CE803" i="5"/>
  <c r="CA806" i="5"/>
  <c r="CF806" i="5"/>
  <c r="CD810" i="5"/>
  <c r="CI810" i="5"/>
  <c r="CE811" i="5"/>
  <c r="CH813" i="5"/>
  <c r="CB814" i="5"/>
  <c r="CH814" i="5"/>
  <c r="CB815" i="5"/>
  <c r="CH817" i="5"/>
  <c r="CH818" i="5"/>
  <c r="CB819" i="5"/>
  <c r="CH821" i="5"/>
  <c r="CH822" i="5"/>
  <c r="CB823" i="5"/>
  <c r="CH825" i="5"/>
  <c r="CB826" i="5"/>
  <c r="CH826" i="5"/>
  <c r="CB827" i="5"/>
  <c r="CH829" i="5"/>
  <c r="CB830" i="5"/>
  <c r="CI830" i="5"/>
  <c r="CF834" i="5"/>
  <c r="CA837" i="5"/>
  <c r="CF837" i="5"/>
  <c r="CD841" i="5"/>
  <c r="CF842" i="5"/>
  <c r="CB845" i="5"/>
  <c r="CI845" i="5"/>
  <c r="CA858" i="5"/>
  <c r="CC858" i="5"/>
  <c r="CI882" i="5"/>
  <c r="CA882" i="5"/>
  <c r="CB882" i="5"/>
  <c r="CG908" i="5"/>
  <c r="CF908" i="5"/>
  <c r="CA908" i="5"/>
  <c r="CE908" i="5"/>
  <c r="BZ908" i="5"/>
  <c r="CH908" i="5"/>
  <c r="CB908" i="5"/>
  <c r="CB790" i="5"/>
  <c r="CH790" i="5"/>
  <c r="CF795" i="5"/>
  <c r="CB798" i="5"/>
  <c r="CH798" i="5"/>
  <c r="CF803" i="5"/>
  <c r="CB806" i="5"/>
  <c r="CH806" i="5"/>
  <c r="CF811" i="5"/>
  <c r="CD814" i="5"/>
  <c r="CI814" i="5"/>
  <c r="CE815" i="5"/>
  <c r="CD818" i="5"/>
  <c r="CI818" i="5"/>
  <c r="CE819" i="5"/>
  <c r="CD822" i="5"/>
  <c r="CI822" i="5"/>
  <c r="CE823" i="5"/>
  <c r="CD826" i="5"/>
  <c r="CI826" i="5"/>
  <c r="CE827" i="5"/>
  <c r="CD830" i="5"/>
  <c r="CA834" i="5"/>
  <c r="CI834" i="5"/>
  <c r="CB837" i="5"/>
  <c r="CH837" i="5"/>
  <c r="CD845" i="5"/>
  <c r="CH846" i="5"/>
  <c r="CI846" i="5"/>
  <c r="CF846" i="5"/>
  <c r="CC857" i="5"/>
  <c r="CG857" i="5"/>
  <c r="CH862" i="5"/>
  <c r="BZ862" i="5"/>
  <c r="CE862" i="5"/>
  <c r="CG879" i="5"/>
  <c r="CF879" i="5"/>
  <c r="CA879" i="5"/>
  <c r="CH879" i="5"/>
  <c r="CB879" i="5"/>
  <c r="CI879" i="5"/>
  <c r="CG885" i="5"/>
  <c r="CF885" i="5"/>
  <c r="CA885" i="5"/>
  <c r="CH885" i="5"/>
  <c r="CB885" i="5"/>
  <c r="CI885" i="5"/>
  <c r="CG889" i="5"/>
  <c r="CF889" i="5"/>
  <c r="CA889" i="5"/>
  <c r="CH889" i="5"/>
  <c r="CB889" i="5"/>
  <c r="CI889" i="5"/>
  <c r="CG901" i="5"/>
  <c r="CF901" i="5"/>
  <c r="CA901" i="5"/>
  <c r="CE901" i="5"/>
  <c r="BZ901" i="5"/>
  <c r="CH901" i="5"/>
  <c r="CB901" i="5"/>
  <c r="CD790" i="5"/>
  <c r="CI790" i="5"/>
  <c r="CD798" i="5"/>
  <c r="CI798" i="5"/>
  <c r="CD806" i="5"/>
  <c r="CI806" i="5"/>
  <c r="CF815" i="5"/>
  <c r="CF819" i="5"/>
  <c r="CF823" i="5"/>
  <c r="CF827" i="5"/>
  <c r="CD837" i="5"/>
  <c r="CI837" i="5"/>
  <c r="CC851" i="5"/>
  <c r="CF851" i="5"/>
  <c r="CG853" i="5"/>
  <c r="CF853" i="5"/>
  <c r="BZ853" i="5"/>
  <c r="CA853" i="5"/>
  <c r="CB857" i="5"/>
  <c r="CG863" i="5"/>
  <c r="CF863" i="5"/>
  <c r="CA863" i="5"/>
  <c r="CH863" i="5"/>
  <c r="CB863" i="5"/>
  <c r="CI863" i="5"/>
  <c r="CG871" i="5"/>
  <c r="CE871" i="5"/>
  <c r="BZ871" i="5"/>
  <c r="CF871" i="5"/>
  <c r="CA871" i="5"/>
  <c r="CI871" i="5"/>
  <c r="CG878" i="5"/>
  <c r="CH878" i="5"/>
  <c r="BZ878" i="5"/>
  <c r="CI878" i="5"/>
  <c r="CA878" i="5"/>
  <c r="BZ879" i="5"/>
  <c r="CH880" i="5"/>
  <c r="CC880" i="5"/>
  <c r="CD880" i="5"/>
  <c r="CG882" i="5"/>
  <c r="BZ885" i="5"/>
  <c r="BZ889" i="5"/>
  <c r="CD901" i="5"/>
  <c r="CI908" i="5"/>
  <c r="CD849" i="5"/>
  <c r="CF850" i="5"/>
  <c r="BZ855" i="5"/>
  <c r="CE855" i="5"/>
  <c r="BZ859" i="5"/>
  <c r="CE859" i="5"/>
  <c r="BZ861" i="5"/>
  <c r="CB865" i="5"/>
  <c r="CE866" i="5"/>
  <c r="BZ867" i="5"/>
  <c r="CE867" i="5"/>
  <c r="BZ869" i="5"/>
  <c r="BZ870" i="5"/>
  <c r="CH870" i="5"/>
  <c r="BZ874" i="5"/>
  <c r="CH874" i="5"/>
  <c r="CB876" i="5"/>
  <c r="BZ883" i="5"/>
  <c r="CG884" i="5"/>
  <c r="CB890" i="5"/>
  <c r="BZ893" i="5"/>
  <c r="CE893" i="5"/>
  <c r="CF894" i="5"/>
  <c r="CC895" i="5"/>
  <c r="CC896" i="5"/>
  <c r="CA897" i="5"/>
  <c r="CF897" i="5"/>
  <c r="CA898" i="5"/>
  <c r="CI898" i="5"/>
  <c r="CE905" i="5"/>
  <c r="CC909" i="5"/>
  <c r="CH911" i="5"/>
  <c r="CD916" i="5"/>
  <c r="CI916" i="5"/>
  <c r="CD924" i="5"/>
  <c r="CI924" i="5"/>
  <c r="CF929" i="5"/>
  <c r="CB936" i="5"/>
  <c r="CH936" i="5"/>
  <c r="CB937" i="5"/>
  <c r="CD912" i="5"/>
  <c r="CI912" i="5"/>
  <c r="BZ914" i="5"/>
  <c r="BZ916" i="5"/>
  <c r="CE916" i="5"/>
  <c r="CF917" i="5"/>
  <c r="CD920" i="5"/>
  <c r="CI920" i="5"/>
  <c r="CB922" i="5"/>
  <c r="BZ924" i="5"/>
  <c r="CE924" i="5"/>
  <c r="CF925" i="5"/>
  <c r="CF926" i="5"/>
  <c r="CA929" i="5"/>
  <c r="CI929" i="5"/>
  <c r="CH932" i="5"/>
  <c r="CD936" i="5"/>
  <c r="CI936" i="5"/>
  <c r="CE937" i="5"/>
  <c r="CF890" i="5"/>
  <c r="CD897" i="5"/>
  <c r="CI897" i="5"/>
  <c r="CE898" i="5"/>
  <c r="CF902" i="5"/>
  <c r="CF903" i="5"/>
  <c r="CA905" i="5"/>
  <c r="CG905" i="5"/>
  <c r="CI909" i="5"/>
  <c r="CC911" i="5"/>
  <c r="BZ912" i="5"/>
  <c r="CE912" i="5"/>
  <c r="CA916" i="5"/>
  <c r="CF916" i="5"/>
  <c r="CA917" i="5"/>
  <c r="CI917" i="5"/>
  <c r="BZ920" i="5"/>
  <c r="CE920" i="5"/>
  <c r="CF921" i="5"/>
  <c r="CF922" i="5"/>
  <c r="CA924" i="5"/>
  <c r="CF924" i="5"/>
  <c r="CA925" i="5"/>
  <c r="CI925" i="5"/>
  <c r="CB929" i="5"/>
  <c r="CD932" i="5"/>
  <c r="CI932" i="5"/>
  <c r="CF937" i="5"/>
  <c r="CF938" i="5"/>
  <c r="CB849" i="5"/>
  <c r="CI849" i="5"/>
  <c r="CE850" i="5"/>
  <c r="CD855" i="5"/>
  <c r="CI855" i="5"/>
  <c r="CD859" i="5"/>
  <c r="CI859" i="5"/>
  <c r="CD867" i="5"/>
  <c r="CI867" i="5"/>
  <c r="CE870" i="5"/>
  <c r="CE874" i="5"/>
  <c r="CG883" i="5"/>
  <c r="CE884" i="5"/>
  <c r="CA890" i="5"/>
  <c r="CI890" i="5"/>
  <c r="CD893" i="5"/>
  <c r="CI893" i="5"/>
  <c r="BZ896" i="5"/>
  <c r="CE897" i="5"/>
  <c r="CF898" i="5"/>
  <c r="CI902" i="5"/>
  <c r="CA912" i="5"/>
  <c r="CF912" i="5"/>
  <c r="CA913" i="5"/>
  <c r="CB916" i="5"/>
  <c r="CH916" i="5"/>
  <c r="CB917" i="5"/>
  <c r="CA920" i="5"/>
  <c r="CF920" i="5"/>
  <c r="CA921" i="5"/>
  <c r="CI921" i="5"/>
  <c r="CB924" i="5"/>
  <c r="CH924" i="5"/>
  <c r="CB925" i="5"/>
  <c r="CD928" i="5"/>
  <c r="CI928" i="5"/>
  <c r="CE929" i="5"/>
  <c r="CB930" i="5"/>
  <c r="BZ932" i="5"/>
  <c r="CE932" i="5"/>
  <c r="CF933" i="5"/>
  <c r="CF934" i="5"/>
  <c r="CA936" i="5"/>
  <c r="CF936" i="5"/>
  <c r="CA937" i="5"/>
  <c r="CI937" i="5"/>
  <c r="CC14" i="5"/>
  <c r="CG14" i="5"/>
  <c r="CG34" i="5"/>
  <c r="CC46" i="5"/>
  <c r="CG46" i="5"/>
  <c r="CC5" i="5"/>
  <c r="CG5" i="5"/>
  <c r="BZ6" i="5"/>
  <c r="CD6" i="5"/>
  <c r="CH6" i="5"/>
  <c r="CC9" i="5"/>
  <c r="CC17" i="5"/>
  <c r="CG17" i="5"/>
  <c r="BZ18" i="5"/>
  <c r="CD18" i="5"/>
  <c r="CH18" i="5"/>
  <c r="CC21" i="5"/>
  <c r="CC29" i="5"/>
  <c r="CG29" i="5"/>
  <c r="BZ30" i="5"/>
  <c r="CD30" i="5"/>
  <c r="CH30" i="5"/>
  <c r="CC37" i="5"/>
  <c r="CG37" i="5"/>
  <c r="BZ38" i="5"/>
  <c r="CD38" i="5"/>
  <c r="CH38" i="5"/>
  <c r="CC41" i="5"/>
  <c r="CG41" i="5"/>
  <c r="BZ42" i="5"/>
  <c r="CD42" i="5"/>
  <c r="CH42" i="5"/>
  <c r="CC53" i="5"/>
  <c r="CG53" i="5"/>
  <c r="BZ54" i="5"/>
  <c r="CD54" i="5"/>
  <c r="CH54" i="5"/>
  <c r="CC61" i="5"/>
  <c r="CG61" i="5"/>
  <c r="BZ62" i="5"/>
  <c r="CD62" i="5"/>
  <c r="CH62" i="5"/>
  <c r="CC69" i="5"/>
  <c r="CG69" i="5"/>
  <c r="BZ70" i="5"/>
  <c r="CD70" i="5"/>
  <c r="CH70" i="5"/>
  <c r="CC73" i="5"/>
  <c r="CG73" i="5"/>
  <c r="BZ74" i="5"/>
  <c r="CD74" i="5"/>
  <c r="CH74" i="5"/>
  <c r="CC81" i="5"/>
  <c r="CG81" i="5"/>
  <c r="BZ82" i="5"/>
  <c r="CD82" i="5"/>
  <c r="CH82" i="5"/>
  <c r="CC85" i="5"/>
  <c r="CG85" i="5"/>
  <c r="BZ86" i="5"/>
  <c r="CD86" i="5"/>
  <c r="CH86" i="5"/>
  <c r="CC89" i="5"/>
  <c r="CG89" i="5"/>
  <c r="BZ94" i="5"/>
  <c r="CD94" i="5"/>
  <c r="CH94" i="5"/>
  <c r="CC97" i="5"/>
  <c r="CG97" i="5"/>
  <c r="BZ98" i="5"/>
  <c r="CD98" i="5"/>
  <c r="CH98" i="5"/>
  <c r="CC101" i="5"/>
  <c r="CG101" i="5"/>
  <c r="BZ102" i="5"/>
  <c r="CD102" i="5"/>
  <c r="CH102" i="5"/>
  <c r="CC105" i="5"/>
  <c r="CG105" i="5"/>
  <c r="BZ106" i="5"/>
  <c r="CD106" i="5"/>
  <c r="CH106" i="5"/>
  <c r="CC109" i="5"/>
  <c r="CG109" i="5"/>
  <c r="BZ110" i="5"/>
  <c r="CD110" i="5"/>
  <c r="CH110" i="5"/>
  <c r="CC113" i="5"/>
  <c r="CG113" i="5"/>
  <c r="BZ114" i="5"/>
  <c r="CD114" i="5"/>
  <c r="CH114" i="5"/>
  <c r="CC117" i="5"/>
  <c r="CG117" i="5"/>
  <c r="BZ118" i="5"/>
  <c r="CD118" i="5"/>
  <c r="CH118" i="5"/>
  <c r="CC121" i="5"/>
  <c r="CG121" i="5"/>
  <c r="BZ122" i="5"/>
  <c r="CD122" i="5"/>
  <c r="CH122" i="5"/>
  <c r="CC125" i="5"/>
  <c r="CG125" i="5"/>
  <c r="BZ126" i="5"/>
  <c r="CD126" i="5"/>
  <c r="CH126" i="5"/>
  <c r="CC129" i="5"/>
  <c r="CG129" i="5"/>
  <c r="BZ130" i="5"/>
  <c r="CD130" i="5"/>
  <c r="CH130" i="5"/>
  <c r="CC133" i="5"/>
  <c r="CG133" i="5"/>
  <c r="BZ134" i="5"/>
  <c r="CD134" i="5"/>
  <c r="CH134" i="5"/>
  <c r="CC137" i="5"/>
  <c r="CG137" i="5"/>
  <c r="BZ138" i="5"/>
  <c r="CD138" i="5"/>
  <c r="CH138" i="5"/>
  <c r="CC141" i="5"/>
  <c r="CG141" i="5"/>
  <c r="CC145" i="5"/>
  <c r="CG145" i="5"/>
  <c r="CC149" i="5"/>
  <c r="CG149" i="5"/>
  <c r="CC153" i="5"/>
  <c r="CG153" i="5"/>
  <c r="CC157" i="5"/>
  <c r="CG157" i="5"/>
  <c r="CC161" i="5"/>
  <c r="CG161" i="5"/>
  <c r="CC165" i="5"/>
  <c r="CG165" i="5"/>
  <c r="CC169" i="5"/>
  <c r="CG169" i="5"/>
  <c r="CC173" i="5"/>
  <c r="CG173" i="5"/>
  <c r="CC177" i="5"/>
  <c r="CG177" i="5"/>
  <c r="CF180" i="5"/>
  <c r="CB180" i="5"/>
  <c r="CD180" i="5"/>
  <c r="CI180" i="5"/>
  <c r="CH186" i="5"/>
  <c r="CD186" i="5"/>
  <c r="BZ186" i="5"/>
  <c r="CE186" i="5"/>
  <c r="CI187" i="5"/>
  <c r="CE187" i="5"/>
  <c r="CA187" i="5"/>
  <c r="CD187" i="5"/>
  <c r="CI190" i="5"/>
  <c r="CE190" i="5"/>
  <c r="CA190" i="5"/>
  <c r="CH190" i="5"/>
  <c r="CD190" i="5"/>
  <c r="BZ190" i="5"/>
  <c r="CG190" i="5"/>
  <c r="CF195" i="5"/>
  <c r="CB195" i="5"/>
  <c r="CI195" i="5"/>
  <c r="CE195" i="5"/>
  <c r="CA195" i="5"/>
  <c r="CG195" i="5"/>
  <c r="CI206" i="5"/>
  <c r="CE206" i="5"/>
  <c r="CA206" i="5"/>
  <c r="CH206" i="5"/>
  <c r="CD206" i="5"/>
  <c r="BZ206" i="5"/>
  <c r="CG206" i="5"/>
  <c r="CF215" i="5"/>
  <c r="CB215" i="5"/>
  <c r="CI215" i="5"/>
  <c r="CE215" i="5"/>
  <c r="CA215" i="5"/>
  <c r="CH215" i="5"/>
  <c r="CD215" i="5"/>
  <c r="BZ215" i="5"/>
  <c r="CF223" i="5"/>
  <c r="CB223" i="5"/>
  <c r="CI223" i="5"/>
  <c r="CE223" i="5"/>
  <c r="CA223" i="5"/>
  <c r="CH223" i="5"/>
  <c r="CD223" i="5"/>
  <c r="BZ223" i="5"/>
  <c r="CF231" i="5"/>
  <c r="CB231" i="5"/>
  <c r="CI231" i="5"/>
  <c r="CE231" i="5"/>
  <c r="CA231" i="5"/>
  <c r="CH231" i="5"/>
  <c r="CD231" i="5"/>
  <c r="BZ231" i="5"/>
  <c r="CG6" i="5"/>
  <c r="CG10" i="5"/>
  <c r="CC22" i="5"/>
  <c r="CG22" i="5"/>
  <c r="CC38" i="5"/>
  <c r="CG38" i="5"/>
  <c r="CG50" i="5"/>
  <c r="CC13" i="5"/>
  <c r="CG13" i="5"/>
  <c r="BZ14" i="5"/>
  <c r="CD14" i="5"/>
  <c r="CH14" i="5"/>
  <c r="CC25" i="5"/>
  <c r="CG25" i="5"/>
  <c r="BZ26" i="5"/>
  <c r="CD26" i="5"/>
  <c r="CH26" i="5"/>
  <c r="CC33" i="5"/>
  <c r="CG33" i="5"/>
  <c r="BZ34" i="5"/>
  <c r="CD34" i="5"/>
  <c r="CH34" i="5"/>
  <c r="CC45" i="5"/>
  <c r="CG45" i="5"/>
  <c r="BZ46" i="5"/>
  <c r="CD46" i="5"/>
  <c r="CH46" i="5"/>
  <c r="CC49" i="5"/>
  <c r="CG49" i="5"/>
  <c r="BZ50" i="5"/>
  <c r="CD50" i="5"/>
  <c r="CH50" i="5"/>
  <c r="CC57" i="5"/>
  <c r="CG57" i="5"/>
  <c r="BZ58" i="5"/>
  <c r="CD58" i="5"/>
  <c r="CH58" i="5"/>
  <c r="CC65" i="5"/>
  <c r="CG65" i="5"/>
  <c r="BZ66" i="5"/>
  <c r="CD66" i="5"/>
  <c r="CH66" i="5"/>
  <c r="CC77" i="5"/>
  <c r="CG77" i="5"/>
  <c r="BZ78" i="5"/>
  <c r="CD78" i="5"/>
  <c r="CH78" i="5"/>
  <c r="BZ5" i="5"/>
  <c r="CD5" i="5"/>
  <c r="CH5" i="5"/>
  <c r="CA6" i="5"/>
  <c r="CE6" i="5"/>
  <c r="CI6" i="5"/>
  <c r="CB7" i="5"/>
  <c r="CF7" i="5"/>
  <c r="CC8" i="5"/>
  <c r="BZ9" i="5"/>
  <c r="CD9" i="5"/>
  <c r="CH9" i="5"/>
  <c r="CA10" i="5"/>
  <c r="CE10" i="5"/>
  <c r="CI10" i="5"/>
  <c r="CB11" i="5"/>
  <c r="CF11" i="5"/>
  <c r="CC12" i="5"/>
  <c r="BZ13" i="5"/>
  <c r="CD13" i="5"/>
  <c r="CH13" i="5"/>
  <c r="CA14" i="5"/>
  <c r="CE14" i="5"/>
  <c r="CI14" i="5"/>
  <c r="CB15" i="5"/>
  <c r="CF15" i="5"/>
  <c r="CC16" i="5"/>
  <c r="BZ17" i="5"/>
  <c r="CD17" i="5"/>
  <c r="CH17" i="5"/>
  <c r="CA18" i="5"/>
  <c r="CE18" i="5"/>
  <c r="CI18" i="5"/>
  <c r="CB19" i="5"/>
  <c r="CF19" i="5"/>
  <c r="CC20" i="5"/>
  <c r="BZ21" i="5"/>
  <c r="CD21" i="5"/>
  <c r="CH21" i="5"/>
  <c r="CA22" i="5"/>
  <c r="CE22" i="5"/>
  <c r="CI22" i="5"/>
  <c r="CB23" i="5"/>
  <c r="CF23" i="5"/>
  <c r="CC24" i="5"/>
  <c r="BZ25" i="5"/>
  <c r="CD25" i="5"/>
  <c r="CH25" i="5"/>
  <c r="CA26" i="5"/>
  <c r="CE26" i="5"/>
  <c r="CI26" i="5"/>
  <c r="CB27" i="5"/>
  <c r="CF27" i="5"/>
  <c r="CC28" i="5"/>
  <c r="BZ29" i="5"/>
  <c r="CD29" i="5"/>
  <c r="CH29" i="5"/>
  <c r="CA30" i="5"/>
  <c r="CE30" i="5"/>
  <c r="CI30" i="5"/>
  <c r="CB31" i="5"/>
  <c r="CF31" i="5"/>
  <c r="CC32" i="5"/>
  <c r="BZ33" i="5"/>
  <c r="CD33" i="5"/>
  <c r="CH33" i="5"/>
  <c r="CA34" i="5"/>
  <c r="CE34" i="5"/>
  <c r="CI34" i="5"/>
  <c r="CB35" i="5"/>
  <c r="CF35" i="5"/>
  <c r="CC36" i="5"/>
  <c r="BZ37" i="5"/>
  <c r="CD37" i="5"/>
  <c r="CH37" i="5"/>
  <c r="CA38" i="5"/>
  <c r="CE38" i="5"/>
  <c r="CI38" i="5"/>
  <c r="CB39" i="5"/>
  <c r="CF39" i="5"/>
  <c r="CC40" i="5"/>
  <c r="BZ41" i="5"/>
  <c r="CD41" i="5"/>
  <c r="CH41" i="5"/>
  <c r="CA42" i="5"/>
  <c r="CE42" i="5"/>
  <c r="CI42" i="5"/>
  <c r="CB43" i="5"/>
  <c r="CF43" i="5"/>
  <c r="CC44" i="5"/>
  <c r="BZ45" i="5"/>
  <c r="CD45" i="5"/>
  <c r="CH45" i="5"/>
  <c r="CA46" i="5"/>
  <c r="CE46" i="5"/>
  <c r="CI46" i="5"/>
  <c r="CB47" i="5"/>
  <c r="CF47" i="5"/>
  <c r="CC48" i="5"/>
  <c r="BZ49" i="5"/>
  <c r="CD49" i="5"/>
  <c r="CH49" i="5"/>
  <c r="CA50" i="5"/>
  <c r="CE50" i="5"/>
  <c r="CI50" i="5"/>
  <c r="CB51" i="5"/>
  <c r="CF51" i="5"/>
  <c r="CC52" i="5"/>
  <c r="BZ53" i="5"/>
  <c r="CD53" i="5"/>
  <c r="CH53" i="5"/>
  <c r="CA54" i="5"/>
  <c r="CE54" i="5"/>
  <c r="CI54" i="5"/>
  <c r="CB55" i="5"/>
  <c r="CF55" i="5"/>
  <c r="CC56" i="5"/>
  <c r="BZ57" i="5"/>
  <c r="CD57" i="5"/>
  <c r="CH57" i="5"/>
  <c r="CA58" i="5"/>
  <c r="CE58" i="5"/>
  <c r="CI58" i="5"/>
  <c r="CB59" i="5"/>
  <c r="CF59" i="5"/>
  <c r="CC60" i="5"/>
  <c r="BZ61" i="5"/>
  <c r="CD61" i="5"/>
  <c r="CH61" i="5"/>
  <c r="CA62" i="5"/>
  <c r="CE62" i="5"/>
  <c r="CI62" i="5"/>
  <c r="CB63" i="5"/>
  <c r="CF63" i="5"/>
  <c r="CC64" i="5"/>
  <c r="BZ65" i="5"/>
  <c r="CD65" i="5"/>
  <c r="CH65" i="5"/>
  <c r="CA66" i="5"/>
  <c r="CE66" i="5"/>
  <c r="CI66" i="5"/>
  <c r="CB67" i="5"/>
  <c r="CF67" i="5"/>
  <c r="CC68" i="5"/>
  <c r="BZ69" i="5"/>
  <c r="CD69" i="5"/>
  <c r="CH69" i="5"/>
  <c r="CA70" i="5"/>
  <c r="CE70" i="5"/>
  <c r="CI70" i="5"/>
  <c r="CB71" i="5"/>
  <c r="CF71" i="5"/>
  <c r="CC72" i="5"/>
  <c r="BZ73" i="5"/>
  <c r="CD73" i="5"/>
  <c r="CH73" i="5"/>
  <c r="CA74" i="5"/>
  <c r="CE74" i="5"/>
  <c r="CI74" i="5"/>
  <c r="CB75" i="5"/>
  <c r="CF75" i="5"/>
  <c r="CC76" i="5"/>
  <c r="BZ77" i="5"/>
  <c r="CD77" i="5"/>
  <c r="CH77" i="5"/>
  <c r="CA78" i="5"/>
  <c r="CE78" i="5"/>
  <c r="CI78" i="5"/>
  <c r="CB79" i="5"/>
  <c r="CF79" i="5"/>
  <c r="CC80" i="5"/>
  <c r="BZ81" i="5"/>
  <c r="CD81" i="5"/>
  <c r="CH81" i="5"/>
  <c r="CA82" i="5"/>
  <c r="CE82" i="5"/>
  <c r="CI82" i="5"/>
  <c r="CB83" i="5"/>
  <c r="CF83" i="5"/>
  <c r="CC84" i="5"/>
  <c r="BZ85" i="5"/>
  <c r="CD85" i="5"/>
  <c r="CH85" i="5"/>
  <c r="CA86" i="5"/>
  <c r="CE86" i="5"/>
  <c r="CI86" i="5"/>
  <c r="CB87" i="5"/>
  <c r="CF87" i="5"/>
  <c r="CC88" i="5"/>
  <c r="BZ89" i="5"/>
  <c r="CD89" i="5"/>
  <c r="CH89" i="5"/>
  <c r="CA94" i="5"/>
  <c r="CE94" i="5"/>
  <c r="CI94" i="5"/>
  <c r="CB95" i="5"/>
  <c r="CF95" i="5"/>
  <c r="CC96" i="5"/>
  <c r="BZ97" i="5"/>
  <c r="CD97" i="5"/>
  <c r="CH97" i="5"/>
  <c r="CA98" i="5"/>
  <c r="CE98" i="5"/>
  <c r="CI98" i="5"/>
  <c r="CB99" i="5"/>
  <c r="CF99" i="5"/>
  <c r="CC100" i="5"/>
  <c r="BZ101" i="5"/>
  <c r="CD101" i="5"/>
  <c r="CH101" i="5"/>
  <c r="CA102" i="5"/>
  <c r="CE102" i="5"/>
  <c r="CI102" i="5"/>
  <c r="CB103" i="5"/>
  <c r="CF103" i="5"/>
  <c r="CC104" i="5"/>
  <c r="BZ105" i="5"/>
  <c r="CD105" i="5"/>
  <c r="CH105" i="5"/>
  <c r="CA106" i="5"/>
  <c r="CE106" i="5"/>
  <c r="CI106" i="5"/>
  <c r="CB107" i="5"/>
  <c r="CF107" i="5"/>
  <c r="CC108" i="5"/>
  <c r="BZ109" i="5"/>
  <c r="CD109" i="5"/>
  <c r="CH109" i="5"/>
  <c r="CA110" i="5"/>
  <c r="CE110" i="5"/>
  <c r="CI110" i="5"/>
  <c r="CB111" i="5"/>
  <c r="CF111" i="5"/>
  <c r="CC112" i="5"/>
  <c r="BZ113" i="5"/>
  <c r="CD113" i="5"/>
  <c r="CH113" i="5"/>
  <c r="CA114" i="5"/>
  <c r="CE114" i="5"/>
  <c r="CI114" i="5"/>
  <c r="CB115" i="5"/>
  <c r="CF115" i="5"/>
  <c r="CC116" i="5"/>
  <c r="BZ117" i="5"/>
  <c r="CD117" i="5"/>
  <c r="CH117" i="5"/>
  <c r="CA118" i="5"/>
  <c r="CE118" i="5"/>
  <c r="CI118" i="5"/>
  <c r="CB119" i="5"/>
  <c r="CF119" i="5"/>
  <c r="CC120" i="5"/>
  <c r="BZ121" i="5"/>
  <c r="CD121" i="5"/>
  <c r="CH121" i="5"/>
  <c r="CA122" i="5"/>
  <c r="CE122" i="5"/>
  <c r="CI122" i="5"/>
  <c r="CB123" i="5"/>
  <c r="CF123" i="5"/>
  <c r="CC124" i="5"/>
  <c r="BZ125" i="5"/>
  <c r="CD125" i="5"/>
  <c r="CH125" i="5"/>
  <c r="CA126" i="5"/>
  <c r="CE126" i="5"/>
  <c r="CI126" i="5"/>
  <c r="CB127" i="5"/>
  <c r="CF127" i="5"/>
  <c r="CC128" i="5"/>
  <c r="BZ129" i="5"/>
  <c r="CD129" i="5"/>
  <c r="CH129" i="5"/>
  <c r="CA130" i="5"/>
  <c r="CE130" i="5"/>
  <c r="CI130" i="5"/>
  <c r="CB131" i="5"/>
  <c r="CF131" i="5"/>
  <c r="CC132" i="5"/>
  <c r="BZ133" i="5"/>
  <c r="CD133" i="5"/>
  <c r="CH133" i="5"/>
  <c r="CA134" i="5"/>
  <c r="CE134" i="5"/>
  <c r="CI134" i="5"/>
  <c r="CB135" i="5"/>
  <c r="CF135" i="5"/>
  <c r="CC136" i="5"/>
  <c r="BZ137" i="5"/>
  <c r="CD137" i="5"/>
  <c r="CH137" i="5"/>
  <c r="CA138" i="5"/>
  <c r="CE138" i="5"/>
  <c r="CI138" i="5"/>
  <c r="CB139" i="5"/>
  <c r="CF139" i="5"/>
  <c r="CC140" i="5"/>
  <c r="BZ141" i="5"/>
  <c r="CD141" i="5"/>
  <c r="CH141" i="5"/>
  <c r="CA142" i="5"/>
  <c r="CE142" i="5"/>
  <c r="CI142" i="5"/>
  <c r="CB143" i="5"/>
  <c r="CF143" i="5"/>
  <c r="CC144" i="5"/>
  <c r="BZ145" i="5"/>
  <c r="CD145" i="5"/>
  <c r="CH145" i="5"/>
  <c r="CA146" i="5"/>
  <c r="CE146" i="5"/>
  <c r="CI146" i="5"/>
  <c r="CB147" i="5"/>
  <c r="CF147" i="5"/>
  <c r="CC148" i="5"/>
  <c r="CG148" i="5"/>
  <c r="BZ149" i="5"/>
  <c r="CD149" i="5"/>
  <c r="CH149" i="5"/>
  <c r="CA150" i="5"/>
  <c r="CE150" i="5"/>
  <c r="CI150" i="5"/>
  <c r="CB151" i="5"/>
  <c r="CF151" i="5"/>
  <c r="CC152" i="5"/>
  <c r="CG152" i="5"/>
  <c r="BZ153" i="5"/>
  <c r="CD153" i="5"/>
  <c r="CH153" i="5"/>
  <c r="CA154" i="5"/>
  <c r="CE154" i="5"/>
  <c r="CI154" i="5"/>
  <c r="CB155" i="5"/>
  <c r="CF155" i="5"/>
  <c r="CC156" i="5"/>
  <c r="CG156" i="5"/>
  <c r="BZ157" i="5"/>
  <c r="CD157" i="5"/>
  <c r="CH157" i="5"/>
  <c r="CA158" i="5"/>
  <c r="CE158" i="5"/>
  <c r="CI158" i="5"/>
  <c r="CB159" i="5"/>
  <c r="CF159" i="5"/>
  <c r="CC160" i="5"/>
  <c r="BZ161" i="5"/>
  <c r="CD161" i="5"/>
  <c r="CH161" i="5"/>
  <c r="CA162" i="5"/>
  <c r="CE162" i="5"/>
  <c r="CI162" i="5"/>
  <c r="CB163" i="5"/>
  <c r="CF163" i="5"/>
  <c r="CC164" i="5"/>
  <c r="BZ165" i="5"/>
  <c r="CD165" i="5"/>
  <c r="CH165" i="5"/>
  <c r="CA166" i="5"/>
  <c r="CE166" i="5"/>
  <c r="CI166" i="5"/>
  <c r="CB167" i="5"/>
  <c r="CF167" i="5"/>
  <c r="CC168" i="5"/>
  <c r="BZ169" i="5"/>
  <c r="CD169" i="5"/>
  <c r="CH169" i="5"/>
  <c r="CA170" i="5"/>
  <c r="CE170" i="5"/>
  <c r="CI170" i="5"/>
  <c r="CB171" i="5"/>
  <c r="CF171" i="5"/>
  <c r="CC172" i="5"/>
  <c r="BZ173" i="5"/>
  <c r="CD173" i="5"/>
  <c r="CH173" i="5"/>
  <c r="CA174" i="5"/>
  <c r="CE174" i="5"/>
  <c r="CI174" i="5"/>
  <c r="CB175" i="5"/>
  <c r="CF175" i="5"/>
  <c r="CC176" i="5"/>
  <c r="BZ177" i="5"/>
  <c r="CD177" i="5"/>
  <c r="CH177" i="5"/>
  <c r="CA178" i="5"/>
  <c r="CE178" i="5"/>
  <c r="CI178" i="5"/>
  <c r="CB179" i="5"/>
  <c r="CF179" i="5"/>
  <c r="BZ180" i="5"/>
  <c r="CE180" i="5"/>
  <c r="CC182" i="5"/>
  <c r="CC183" i="5"/>
  <c r="CC184" i="5"/>
  <c r="CA186" i="5"/>
  <c r="CF186" i="5"/>
  <c r="BZ187" i="5"/>
  <c r="CF187" i="5"/>
  <c r="CB190" i="5"/>
  <c r="CF191" i="5"/>
  <c r="CB191" i="5"/>
  <c r="CI191" i="5"/>
  <c r="CE191" i="5"/>
  <c r="CA191" i="5"/>
  <c r="CG191" i="5"/>
  <c r="BZ195" i="5"/>
  <c r="CH195" i="5"/>
  <c r="CI202" i="5"/>
  <c r="CE202" i="5"/>
  <c r="CA202" i="5"/>
  <c r="CH202" i="5"/>
  <c r="CD202" i="5"/>
  <c r="BZ202" i="5"/>
  <c r="CG202" i="5"/>
  <c r="CB206" i="5"/>
  <c r="CF207" i="5"/>
  <c r="CB207" i="5"/>
  <c r="CI207" i="5"/>
  <c r="CE207" i="5"/>
  <c r="CA207" i="5"/>
  <c r="CG207" i="5"/>
  <c r="CC215" i="5"/>
  <c r="CC223" i="5"/>
  <c r="CC231" i="5"/>
  <c r="CC6" i="5"/>
  <c r="CC18" i="5"/>
  <c r="CG18" i="5"/>
  <c r="CG30" i="5"/>
  <c r="CC42" i="5"/>
  <c r="CG42" i="5"/>
  <c r="CC50" i="5"/>
  <c r="CC54" i="5"/>
  <c r="CG9" i="5"/>
  <c r="BZ10" i="5"/>
  <c r="CD10" i="5"/>
  <c r="CH10" i="5"/>
  <c r="CG21" i="5"/>
  <c r="BZ22" i="5"/>
  <c r="CD22" i="5"/>
  <c r="CH22" i="5"/>
  <c r="CA5" i="5"/>
  <c r="CE5" i="5"/>
  <c r="CB6" i="5"/>
  <c r="CC7" i="5"/>
  <c r="CA9" i="5"/>
  <c r="CE9" i="5"/>
  <c r="CB10" i="5"/>
  <c r="CF10" i="5"/>
  <c r="CC11" i="5"/>
  <c r="CA13" i="5"/>
  <c r="CE13" i="5"/>
  <c r="CB14" i="5"/>
  <c r="CC15" i="5"/>
  <c r="CA17" i="5"/>
  <c r="CE17" i="5"/>
  <c r="CB18" i="5"/>
  <c r="CC19" i="5"/>
  <c r="CA21" i="5"/>
  <c r="CE21" i="5"/>
  <c r="CB22" i="5"/>
  <c r="CC23" i="5"/>
  <c r="CA25" i="5"/>
  <c r="CE25" i="5"/>
  <c r="CB26" i="5"/>
  <c r="CF26" i="5"/>
  <c r="CC27" i="5"/>
  <c r="CA29" i="5"/>
  <c r="CE29" i="5"/>
  <c r="CB30" i="5"/>
  <c r="CF30" i="5"/>
  <c r="CC31" i="5"/>
  <c r="CA33" i="5"/>
  <c r="CE33" i="5"/>
  <c r="CB34" i="5"/>
  <c r="CF34" i="5"/>
  <c r="CC35" i="5"/>
  <c r="CA37" i="5"/>
  <c r="CE37" i="5"/>
  <c r="CB38" i="5"/>
  <c r="CC39" i="5"/>
  <c r="CA41" i="5"/>
  <c r="CE41" i="5"/>
  <c r="CB42" i="5"/>
  <c r="CC43" i="5"/>
  <c r="CA45" i="5"/>
  <c r="CE45" i="5"/>
  <c r="CB46" i="5"/>
  <c r="CC47" i="5"/>
  <c r="CA49" i="5"/>
  <c r="CE49" i="5"/>
  <c r="CB50" i="5"/>
  <c r="CC51" i="5"/>
  <c r="CA53" i="5"/>
  <c r="CE53" i="5"/>
  <c r="CB54" i="5"/>
  <c r="CF54" i="5"/>
  <c r="CC55" i="5"/>
  <c r="CA57" i="5"/>
  <c r="CE57" i="5"/>
  <c r="CB58" i="5"/>
  <c r="CF58" i="5"/>
  <c r="CC59" i="5"/>
  <c r="CA61" i="5"/>
  <c r="CE61" i="5"/>
  <c r="CB62" i="5"/>
  <c r="CF62" i="5"/>
  <c r="CC63" i="5"/>
  <c r="CA65" i="5"/>
  <c r="CE65" i="5"/>
  <c r="CB66" i="5"/>
  <c r="CF66" i="5"/>
  <c r="CC67" i="5"/>
  <c r="CA69" i="5"/>
  <c r="CE69" i="5"/>
  <c r="CB70" i="5"/>
  <c r="CF70" i="5"/>
  <c r="CC71" i="5"/>
  <c r="CA73" i="5"/>
  <c r="CE73" i="5"/>
  <c r="CB74" i="5"/>
  <c r="CF74" i="5"/>
  <c r="CC75" i="5"/>
  <c r="CA77" i="5"/>
  <c r="CE77" i="5"/>
  <c r="CB78" i="5"/>
  <c r="CF78" i="5"/>
  <c r="CC79" i="5"/>
  <c r="CA81" i="5"/>
  <c r="CE81" i="5"/>
  <c r="CB82" i="5"/>
  <c r="CF82" i="5"/>
  <c r="CC83" i="5"/>
  <c r="CA85" i="5"/>
  <c r="CE85" i="5"/>
  <c r="CB86" i="5"/>
  <c r="CF86" i="5"/>
  <c r="CC87" i="5"/>
  <c r="CA89" i="5"/>
  <c r="CE89" i="5"/>
  <c r="CB94" i="5"/>
  <c r="CF94" i="5"/>
  <c r="CC95" i="5"/>
  <c r="CA97" i="5"/>
  <c r="CE97" i="5"/>
  <c r="CB98" i="5"/>
  <c r="CF98" i="5"/>
  <c r="CC99" i="5"/>
  <c r="CA101" i="5"/>
  <c r="CE101" i="5"/>
  <c r="CB102" i="5"/>
  <c r="CF102" i="5"/>
  <c r="CC103" i="5"/>
  <c r="CA105" i="5"/>
  <c r="CE105" i="5"/>
  <c r="CB106" i="5"/>
  <c r="CF106" i="5"/>
  <c r="CC107" i="5"/>
  <c r="CA109" i="5"/>
  <c r="CE109" i="5"/>
  <c r="CB110" i="5"/>
  <c r="CF110" i="5"/>
  <c r="CC111" i="5"/>
  <c r="CA113" i="5"/>
  <c r="CE113" i="5"/>
  <c r="CB114" i="5"/>
  <c r="CF114" i="5"/>
  <c r="CC115" i="5"/>
  <c r="CA117" i="5"/>
  <c r="CE117" i="5"/>
  <c r="CB118" i="5"/>
  <c r="CF118" i="5"/>
  <c r="CC119" i="5"/>
  <c r="CA121" i="5"/>
  <c r="CE121" i="5"/>
  <c r="CB122" i="5"/>
  <c r="CF122" i="5"/>
  <c r="CC123" i="5"/>
  <c r="CA125" i="5"/>
  <c r="CE125" i="5"/>
  <c r="CB126" i="5"/>
  <c r="CF126" i="5"/>
  <c r="CC127" i="5"/>
  <c r="CA129" i="5"/>
  <c r="CE129" i="5"/>
  <c r="CB130" i="5"/>
  <c r="CF130" i="5"/>
  <c r="CC131" i="5"/>
  <c r="CA133" i="5"/>
  <c r="CE133" i="5"/>
  <c r="CB134" i="5"/>
  <c r="CF134" i="5"/>
  <c r="CC135" i="5"/>
  <c r="CA137" i="5"/>
  <c r="CE137" i="5"/>
  <c r="CI137" i="5"/>
  <c r="CB138" i="5"/>
  <c r="CF138" i="5"/>
  <c r="CC139" i="5"/>
  <c r="CA141" i="5"/>
  <c r="CE141" i="5"/>
  <c r="CI141" i="5"/>
  <c r="CB142" i="5"/>
  <c r="CF142" i="5"/>
  <c r="CC143" i="5"/>
  <c r="CA145" i="5"/>
  <c r="CE145" i="5"/>
  <c r="CI145" i="5"/>
  <c r="CB146" i="5"/>
  <c r="CF146" i="5"/>
  <c r="CC147" i="5"/>
  <c r="CG147" i="5"/>
  <c r="CA149" i="5"/>
  <c r="CE149" i="5"/>
  <c r="CI149" i="5"/>
  <c r="CC151" i="5"/>
  <c r="CG151" i="5"/>
  <c r="CA153" i="5"/>
  <c r="CE153" i="5"/>
  <c r="CI153" i="5"/>
  <c r="CC155" i="5"/>
  <c r="CG155" i="5"/>
  <c r="CA157" i="5"/>
  <c r="CE157" i="5"/>
  <c r="CI157" i="5"/>
  <c r="CC159" i="5"/>
  <c r="CG159" i="5"/>
  <c r="CA161" i="5"/>
  <c r="CE161" i="5"/>
  <c r="CI161" i="5"/>
  <c r="CC163" i="5"/>
  <c r="CG163" i="5"/>
  <c r="CA165" i="5"/>
  <c r="CE165" i="5"/>
  <c r="CI165" i="5"/>
  <c r="CC167" i="5"/>
  <c r="CG167" i="5"/>
  <c r="CA169" i="5"/>
  <c r="CE169" i="5"/>
  <c r="CI169" i="5"/>
  <c r="CC171" i="5"/>
  <c r="CG171" i="5"/>
  <c r="CA173" i="5"/>
  <c r="CE173" i="5"/>
  <c r="CI173" i="5"/>
  <c r="CC175" i="5"/>
  <c r="CG175" i="5"/>
  <c r="CA177" i="5"/>
  <c r="CE177" i="5"/>
  <c r="CI177" i="5"/>
  <c r="CC179" i="5"/>
  <c r="CG179" i="5"/>
  <c r="CA180" i="5"/>
  <c r="CG180" i="5"/>
  <c r="CH182" i="5"/>
  <c r="CD182" i="5"/>
  <c r="BZ182" i="5"/>
  <c r="CE182" i="5"/>
  <c r="CI183" i="5"/>
  <c r="CE183" i="5"/>
  <c r="CA183" i="5"/>
  <c r="CD183" i="5"/>
  <c r="CF184" i="5"/>
  <c r="CB184" i="5"/>
  <c r="CD184" i="5"/>
  <c r="CI184" i="5"/>
  <c r="CB186" i="5"/>
  <c r="CG186" i="5"/>
  <c r="CB187" i="5"/>
  <c r="CG187" i="5"/>
  <c r="CC190" i="5"/>
  <c r="CC195" i="5"/>
  <c r="CI198" i="5"/>
  <c r="CE198" i="5"/>
  <c r="CA198" i="5"/>
  <c r="CH198" i="5"/>
  <c r="CD198" i="5"/>
  <c r="BZ198" i="5"/>
  <c r="CG198" i="5"/>
  <c r="CF203" i="5"/>
  <c r="CB203" i="5"/>
  <c r="CI203" i="5"/>
  <c r="CE203" i="5"/>
  <c r="CA203" i="5"/>
  <c r="CG203" i="5"/>
  <c r="CC206" i="5"/>
  <c r="CF211" i="5"/>
  <c r="CB211" i="5"/>
  <c r="CI211" i="5"/>
  <c r="CE211" i="5"/>
  <c r="CA211" i="5"/>
  <c r="CH211" i="5"/>
  <c r="CD211" i="5"/>
  <c r="BZ211" i="5"/>
  <c r="CG215" i="5"/>
  <c r="CF219" i="5"/>
  <c r="CB219" i="5"/>
  <c r="CI219" i="5"/>
  <c r="CE219" i="5"/>
  <c r="CA219" i="5"/>
  <c r="CH219" i="5"/>
  <c r="CD219" i="5"/>
  <c r="BZ219" i="5"/>
  <c r="CG223" i="5"/>
  <c r="CF227" i="5"/>
  <c r="CB227" i="5"/>
  <c r="CI227" i="5"/>
  <c r="CE227" i="5"/>
  <c r="CA227" i="5"/>
  <c r="CH227" i="5"/>
  <c r="CD227" i="5"/>
  <c r="BZ227" i="5"/>
  <c r="CG231" i="5"/>
  <c r="CF235" i="5"/>
  <c r="CB235" i="5"/>
  <c r="CI235" i="5"/>
  <c r="CE235" i="5"/>
  <c r="CA235" i="5"/>
  <c r="CH235" i="5"/>
  <c r="CD235" i="5"/>
  <c r="BZ235" i="5"/>
  <c r="CC26" i="5"/>
  <c r="CC58" i="5"/>
  <c r="CC62" i="5"/>
  <c r="CC66" i="5"/>
  <c r="CC70" i="5"/>
  <c r="CC74" i="5"/>
  <c r="CC78" i="5"/>
  <c r="CC82" i="5"/>
  <c r="CC86" i="5"/>
  <c r="CC94" i="5"/>
  <c r="CC98" i="5"/>
  <c r="CC102" i="5"/>
  <c r="CC106" i="5"/>
  <c r="CC110" i="5"/>
  <c r="CC114" i="5"/>
  <c r="CC118" i="5"/>
  <c r="CC122" i="5"/>
  <c r="CC126" i="5"/>
  <c r="CC130" i="5"/>
  <c r="CC134" i="5"/>
  <c r="CB137" i="5"/>
  <c r="CC138" i="5"/>
  <c r="CB141" i="5"/>
  <c r="CC142" i="5"/>
  <c r="CB145" i="5"/>
  <c r="CC146" i="5"/>
  <c r="BZ147" i="5"/>
  <c r="CD147" i="5"/>
  <c r="CA148" i="5"/>
  <c r="CE148" i="5"/>
  <c r="CB149" i="5"/>
  <c r="CC150" i="5"/>
  <c r="BZ151" i="5"/>
  <c r="CD151" i="5"/>
  <c r="CA152" i="5"/>
  <c r="CE152" i="5"/>
  <c r="CB153" i="5"/>
  <c r="CC154" i="5"/>
  <c r="BZ155" i="5"/>
  <c r="CD155" i="5"/>
  <c r="CA156" i="5"/>
  <c r="CE156" i="5"/>
  <c r="CB157" i="5"/>
  <c r="CC158" i="5"/>
  <c r="BZ159" i="5"/>
  <c r="CD159" i="5"/>
  <c r="CB161" i="5"/>
  <c r="CC162" i="5"/>
  <c r="BZ163" i="5"/>
  <c r="CD163" i="5"/>
  <c r="CB165" i="5"/>
  <c r="CC166" i="5"/>
  <c r="BZ167" i="5"/>
  <c r="CD167" i="5"/>
  <c r="CB169" i="5"/>
  <c r="CC170" i="5"/>
  <c r="BZ171" i="5"/>
  <c r="CD171" i="5"/>
  <c r="CB173" i="5"/>
  <c r="CC174" i="5"/>
  <c r="BZ175" i="5"/>
  <c r="CD175" i="5"/>
  <c r="CB177" i="5"/>
  <c r="CC178" i="5"/>
  <c r="BZ179" i="5"/>
  <c r="CD179" i="5"/>
  <c r="CH179" i="5"/>
  <c r="CC180" i="5"/>
  <c r="CH180" i="5"/>
  <c r="CA182" i="5"/>
  <c r="CF182" i="5"/>
  <c r="BZ183" i="5"/>
  <c r="CF183" i="5"/>
  <c r="BZ184" i="5"/>
  <c r="CE184" i="5"/>
  <c r="CC186" i="5"/>
  <c r="CI186" i="5"/>
  <c r="CC187" i="5"/>
  <c r="CH187" i="5"/>
  <c r="CF190" i="5"/>
  <c r="CC191" i="5"/>
  <c r="CI194" i="5"/>
  <c r="CE194" i="5"/>
  <c r="CA194" i="5"/>
  <c r="CH194" i="5"/>
  <c r="CD194" i="5"/>
  <c r="BZ194" i="5"/>
  <c r="CG194" i="5"/>
  <c r="CD195" i="5"/>
  <c r="CB198" i="5"/>
  <c r="CF199" i="5"/>
  <c r="CB199" i="5"/>
  <c r="CI199" i="5"/>
  <c r="CE199" i="5"/>
  <c r="CA199" i="5"/>
  <c r="CG199" i="5"/>
  <c r="CC202" i="5"/>
  <c r="BZ203" i="5"/>
  <c r="CH203" i="5"/>
  <c r="CF206" i="5"/>
  <c r="CC207" i="5"/>
  <c r="CC211" i="5"/>
  <c r="CC219" i="5"/>
  <c r="CC227" i="5"/>
  <c r="CC235" i="5"/>
  <c r="CH253" i="5"/>
  <c r="CD253" i="5"/>
  <c r="BZ253" i="5"/>
  <c r="CF253" i="5"/>
  <c r="CB253" i="5"/>
  <c r="CG253" i="5"/>
  <c r="CF255" i="5"/>
  <c r="CB255" i="5"/>
  <c r="CH255" i="5"/>
  <c r="CD255" i="5"/>
  <c r="BZ255" i="5"/>
  <c r="CG255" i="5"/>
  <c r="CH261" i="5"/>
  <c r="CD261" i="5"/>
  <c r="BZ261" i="5"/>
  <c r="CF261" i="5"/>
  <c r="CB261" i="5"/>
  <c r="CI261" i="5"/>
  <c r="CE261" i="5"/>
  <c r="CA261" i="5"/>
  <c r="CH269" i="5"/>
  <c r="CD269" i="5"/>
  <c r="BZ269" i="5"/>
  <c r="CF269" i="5"/>
  <c r="CB269" i="5"/>
  <c r="CI269" i="5"/>
  <c r="CE269" i="5"/>
  <c r="CA269" i="5"/>
  <c r="CC210" i="5"/>
  <c r="CG210" i="5"/>
  <c r="CC214" i="5"/>
  <c r="CG214" i="5"/>
  <c r="CC218" i="5"/>
  <c r="CG218" i="5"/>
  <c r="CC222" i="5"/>
  <c r="CG222" i="5"/>
  <c r="CC226" i="5"/>
  <c r="CG226" i="5"/>
  <c r="CC230" i="5"/>
  <c r="CG230" i="5"/>
  <c r="CC234" i="5"/>
  <c r="CG234" i="5"/>
  <c r="CI238" i="5"/>
  <c r="CE238" i="5"/>
  <c r="CA238" i="5"/>
  <c r="CD238" i="5"/>
  <c r="CF239" i="5"/>
  <c r="CB239" i="5"/>
  <c r="CD239" i="5"/>
  <c r="CI239" i="5"/>
  <c r="CH245" i="5"/>
  <c r="CD245" i="5"/>
  <c r="BZ245" i="5"/>
  <c r="CE245" i="5"/>
  <c r="CI246" i="5"/>
  <c r="CE246" i="5"/>
  <c r="CA246" i="5"/>
  <c r="CD246" i="5"/>
  <c r="CF247" i="5"/>
  <c r="CB247" i="5"/>
  <c r="CD247" i="5"/>
  <c r="CI247" i="5"/>
  <c r="CB249" i="5"/>
  <c r="CG249" i="5"/>
  <c r="CF251" i="5"/>
  <c r="CB251" i="5"/>
  <c r="CH251" i="5"/>
  <c r="CD251" i="5"/>
  <c r="BZ251" i="5"/>
  <c r="CG251" i="5"/>
  <c r="CA253" i="5"/>
  <c r="CI253" i="5"/>
  <c r="CA255" i="5"/>
  <c r="CI255" i="5"/>
  <c r="CC257" i="5"/>
  <c r="CC261" i="5"/>
  <c r="CC269" i="5"/>
  <c r="CC181" i="5"/>
  <c r="CC185" i="5"/>
  <c r="CB188" i="5"/>
  <c r="CF188" i="5"/>
  <c r="CC189" i="5"/>
  <c r="CB192" i="5"/>
  <c r="CF192" i="5"/>
  <c r="CC193" i="5"/>
  <c r="CB196" i="5"/>
  <c r="CF196" i="5"/>
  <c r="CC197" i="5"/>
  <c r="CB200" i="5"/>
  <c r="CF200" i="5"/>
  <c r="CC201" i="5"/>
  <c r="CB204" i="5"/>
  <c r="CF204" i="5"/>
  <c r="CC205" i="5"/>
  <c r="CB208" i="5"/>
  <c r="CF208" i="5"/>
  <c r="CC209" i="5"/>
  <c r="BZ210" i="5"/>
  <c r="CD210" i="5"/>
  <c r="CH210" i="5"/>
  <c r="CB212" i="5"/>
  <c r="CF212" i="5"/>
  <c r="CC213" i="5"/>
  <c r="BZ214" i="5"/>
  <c r="CD214" i="5"/>
  <c r="CH214" i="5"/>
  <c r="CB216" i="5"/>
  <c r="CF216" i="5"/>
  <c r="CC217" i="5"/>
  <c r="BZ218" i="5"/>
  <c r="CD218" i="5"/>
  <c r="CH218" i="5"/>
  <c r="CB220" i="5"/>
  <c r="CF220" i="5"/>
  <c r="CC221" i="5"/>
  <c r="BZ222" i="5"/>
  <c r="CD222" i="5"/>
  <c r="CH222" i="5"/>
  <c r="CB224" i="5"/>
  <c r="CF224" i="5"/>
  <c r="CC225" i="5"/>
  <c r="BZ226" i="5"/>
  <c r="CD226" i="5"/>
  <c r="CH226" i="5"/>
  <c r="CB228" i="5"/>
  <c r="CF228" i="5"/>
  <c r="CC229" i="5"/>
  <c r="BZ230" i="5"/>
  <c r="CD230" i="5"/>
  <c r="CH230" i="5"/>
  <c r="CB232" i="5"/>
  <c r="CF232" i="5"/>
  <c r="CC233" i="5"/>
  <c r="BZ234" i="5"/>
  <c r="CD234" i="5"/>
  <c r="CH234" i="5"/>
  <c r="CB236" i="5"/>
  <c r="CF236" i="5"/>
  <c r="CC237" i="5"/>
  <c r="BZ238" i="5"/>
  <c r="CF238" i="5"/>
  <c r="BZ239" i="5"/>
  <c r="CE239" i="5"/>
  <c r="CC241" i="5"/>
  <c r="CC242" i="5"/>
  <c r="CC243" i="5"/>
  <c r="CA245" i="5"/>
  <c r="CF245" i="5"/>
  <c r="BZ246" i="5"/>
  <c r="CF246" i="5"/>
  <c r="BZ247" i="5"/>
  <c r="CE247" i="5"/>
  <c r="CC249" i="5"/>
  <c r="CA251" i="5"/>
  <c r="CI251" i="5"/>
  <c r="CC253" i="5"/>
  <c r="CC255" i="5"/>
  <c r="CG261" i="5"/>
  <c r="CH265" i="5"/>
  <c r="CD265" i="5"/>
  <c r="BZ265" i="5"/>
  <c r="CF265" i="5"/>
  <c r="CB265" i="5"/>
  <c r="CI265" i="5"/>
  <c r="CE265" i="5"/>
  <c r="CA265" i="5"/>
  <c r="CG269" i="5"/>
  <c r="CC188" i="5"/>
  <c r="CC192" i="5"/>
  <c r="CC196" i="5"/>
  <c r="CC200" i="5"/>
  <c r="CC204" i="5"/>
  <c r="CC208" i="5"/>
  <c r="CA210" i="5"/>
  <c r="CE210" i="5"/>
  <c r="CC212" i="5"/>
  <c r="CA214" i="5"/>
  <c r="CE214" i="5"/>
  <c r="CC216" i="5"/>
  <c r="CA218" i="5"/>
  <c r="CE218" i="5"/>
  <c r="CC220" i="5"/>
  <c r="CA222" i="5"/>
  <c r="CE222" i="5"/>
  <c r="CC224" i="5"/>
  <c r="CA226" i="5"/>
  <c r="CE226" i="5"/>
  <c r="CC228" i="5"/>
  <c r="CA230" i="5"/>
  <c r="CE230" i="5"/>
  <c r="CC232" i="5"/>
  <c r="CA234" i="5"/>
  <c r="CE234" i="5"/>
  <c r="CC236" i="5"/>
  <c r="CB238" i="5"/>
  <c r="CG238" i="5"/>
  <c r="CA239" i="5"/>
  <c r="CG239" i="5"/>
  <c r="CH241" i="5"/>
  <c r="CD241" i="5"/>
  <c r="BZ241" i="5"/>
  <c r="CE241" i="5"/>
  <c r="CI242" i="5"/>
  <c r="CE242" i="5"/>
  <c r="CA242" i="5"/>
  <c r="CD242" i="5"/>
  <c r="CF243" i="5"/>
  <c r="CB243" i="5"/>
  <c r="CD243" i="5"/>
  <c r="CI243" i="5"/>
  <c r="CB245" i="5"/>
  <c r="CG245" i="5"/>
  <c r="CB246" i="5"/>
  <c r="CG246" i="5"/>
  <c r="CA247" i="5"/>
  <c r="CG247" i="5"/>
  <c r="CH249" i="5"/>
  <c r="CD249" i="5"/>
  <c r="BZ249" i="5"/>
  <c r="CE249" i="5"/>
  <c r="CC251" i="5"/>
  <c r="CE253" i="5"/>
  <c r="CE255" i="5"/>
  <c r="CH257" i="5"/>
  <c r="CD257" i="5"/>
  <c r="BZ257" i="5"/>
  <c r="CF257" i="5"/>
  <c r="CB257" i="5"/>
  <c r="CG257" i="5"/>
  <c r="CC265" i="5"/>
  <c r="CC259" i="5"/>
  <c r="CG259" i="5"/>
  <c r="CC263" i="5"/>
  <c r="CG263" i="5"/>
  <c r="CC267" i="5"/>
  <c r="CG267" i="5"/>
  <c r="CC271" i="5"/>
  <c r="CG271" i="5"/>
  <c r="CA273" i="5"/>
  <c r="CE273" i="5"/>
  <c r="CI273" i="5"/>
  <c r="CC275" i="5"/>
  <c r="CG275" i="5"/>
  <c r="CA277" i="5"/>
  <c r="CE277" i="5"/>
  <c r="CI277" i="5"/>
  <c r="CC279" i="5"/>
  <c r="CG279" i="5"/>
  <c r="CA281" i="5"/>
  <c r="CE281" i="5"/>
  <c r="CI281" i="5"/>
  <c r="CC283" i="5"/>
  <c r="CG283" i="5"/>
  <c r="CA285" i="5"/>
  <c r="CE285" i="5"/>
  <c r="CI285" i="5"/>
  <c r="CC287" i="5"/>
  <c r="CG287" i="5"/>
  <c r="CA289" i="5"/>
  <c r="CE289" i="5"/>
  <c r="CI289" i="5"/>
  <c r="CC291" i="5"/>
  <c r="CG291" i="5"/>
  <c r="CA293" i="5"/>
  <c r="CE293" i="5"/>
  <c r="CI293" i="5"/>
  <c r="CC295" i="5"/>
  <c r="CG295" i="5"/>
  <c r="CA297" i="5"/>
  <c r="CE297" i="5"/>
  <c r="CI297" i="5"/>
  <c r="CC299" i="5"/>
  <c r="CG299" i="5"/>
  <c r="CA301" i="5"/>
  <c r="CE301" i="5"/>
  <c r="CI301" i="5"/>
  <c r="CC303" i="5"/>
  <c r="CG303" i="5"/>
  <c r="CA305" i="5"/>
  <c r="CE305" i="5"/>
  <c r="CI305" i="5"/>
  <c r="CC307" i="5"/>
  <c r="CG307" i="5"/>
  <c r="CA309" i="5"/>
  <c r="CE309" i="5"/>
  <c r="CI309" i="5"/>
  <c r="CC311" i="5"/>
  <c r="CG311" i="5"/>
  <c r="CA313" i="5"/>
  <c r="CE313" i="5"/>
  <c r="CI313" i="5"/>
  <c r="CC315" i="5"/>
  <c r="CG315" i="5"/>
  <c r="CA317" i="5"/>
  <c r="CE317" i="5"/>
  <c r="CI317" i="5"/>
  <c r="CC319" i="5"/>
  <c r="CG319" i="5"/>
  <c r="CA321" i="5"/>
  <c r="CE321" i="5"/>
  <c r="CI321" i="5"/>
  <c r="CC323" i="5"/>
  <c r="CG323" i="5"/>
  <c r="CA325" i="5"/>
  <c r="CE325" i="5"/>
  <c r="CI325" i="5"/>
  <c r="CC327" i="5"/>
  <c r="CG327" i="5"/>
  <c r="CA329" i="5"/>
  <c r="CE329" i="5"/>
  <c r="CI329" i="5"/>
  <c r="CC331" i="5"/>
  <c r="CG331" i="5"/>
  <c r="CA333" i="5"/>
  <c r="CE333" i="5"/>
  <c r="CI333" i="5"/>
  <c r="CC335" i="5"/>
  <c r="CG335" i="5"/>
  <c r="CA337" i="5"/>
  <c r="CE337" i="5"/>
  <c r="CI337" i="5"/>
  <c r="CC339" i="5"/>
  <c r="CG339" i="5"/>
  <c r="CA341" i="5"/>
  <c r="CE341" i="5"/>
  <c r="CI341" i="5"/>
  <c r="CC343" i="5"/>
  <c r="CG343" i="5"/>
  <c r="CA345" i="5"/>
  <c r="CE345" i="5"/>
  <c r="CI345" i="5"/>
  <c r="CC347" i="5"/>
  <c r="CG347" i="5"/>
  <c r="CA349" i="5"/>
  <c r="CE349" i="5"/>
  <c r="CI349" i="5"/>
  <c r="CC351" i="5"/>
  <c r="CG351" i="5"/>
  <c r="CA353" i="5"/>
  <c r="CE353" i="5"/>
  <c r="CI353" i="5"/>
  <c r="CC355" i="5"/>
  <c r="CG355" i="5"/>
  <c r="CA357" i="5"/>
  <c r="CE357" i="5"/>
  <c r="CI357" i="5"/>
  <c r="CC359" i="5"/>
  <c r="CG359" i="5"/>
  <c r="CA361" i="5"/>
  <c r="CE361" i="5"/>
  <c r="CI361" i="5"/>
  <c r="CB363" i="5"/>
  <c r="CG363" i="5"/>
  <c r="CB364" i="5"/>
  <c r="CG364" i="5"/>
  <c r="CH367" i="5"/>
  <c r="CD367" i="5"/>
  <c r="BZ367" i="5"/>
  <c r="CE367" i="5"/>
  <c r="CI368" i="5"/>
  <c r="CE368" i="5"/>
  <c r="CA368" i="5"/>
  <c r="CD368" i="5"/>
  <c r="CF369" i="5"/>
  <c r="CB369" i="5"/>
  <c r="CD369" i="5"/>
  <c r="CI369" i="5"/>
  <c r="CB371" i="5"/>
  <c r="CG371" i="5"/>
  <c r="CH373" i="5"/>
  <c r="CD373" i="5"/>
  <c r="BZ373" i="5"/>
  <c r="CF373" i="5"/>
  <c r="CB373" i="5"/>
  <c r="CG373" i="5"/>
  <c r="CC379" i="5"/>
  <c r="CC381" i="5"/>
  <c r="CF387" i="5"/>
  <c r="CB387" i="5"/>
  <c r="CH387" i="5"/>
  <c r="CD387" i="5"/>
  <c r="BZ387" i="5"/>
  <c r="CG387" i="5"/>
  <c r="CH389" i="5"/>
  <c r="CD389" i="5"/>
  <c r="BZ389" i="5"/>
  <c r="CF389" i="5"/>
  <c r="CB389" i="5"/>
  <c r="CG389" i="5"/>
  <c r="CF395" i="5"/>
  <c r="CB395" i="5"/>
  <c r="CI395" i="5"/>
  <c r="CE395" i="5"/>
  <c r="CA395" i="5"/>
  <c r="CH395" i="5"/>
  <c r="CD395" i="5"/>
  <c r="BZ395" i="5"/>
  <c r="CF403" i="5"/>
  <c r="CB403" i="5"/>
  <c r="CI403" i="5"/>
  <c r="CE403" i="5"/>
  <c r="CA403" i="5"/>
  <c r="CH403" i="5"/>
  <c r="CD403" i="5"/>
  <c r="BZ403" i="5"/>
  <c r="CF411" i="5"/>
  <c r="CB411" i="5"/>
  <c r="CI411" i="5"/>
  <c r="CE411" i="5"/>
  <c r="CA411" i="5"/>
  <c r="CH411" i="5"/>
  <c r="CD411" i="5"/>
  <c r="BZ411" i="5"/>
  <c r="CC250" i="5"/>
  <c r="CG250" i="5"/>
  <c r="CC254" i="5"/>
  <c r="CG254" i="5"/>
  <c r="CC258" i="5"/>
  <c r="CG258" i="5"/>
  <c r="BZ259" i="5"/>
  <c r="CD259" i="5"/>
  <c r="CH259" i="5"/>
  <c r="CC262" i="5"/>
  <c r="CG262" i="5"/>
  <c r="BZ263" i="5"/>
  <c r="CD263" i="5"/>
  <c r="CH263" i="5"/>
  <c r="CC266" i="5"/>
  <c r="CG266" i="5"/>
  <c r="BZ267" i="5"/>
  <c r="CD267" i="5"/>
  <c r="CH267" i="5"/>
  <c r="CC270" i="5"/>
  <c r="CG270" i="5"/>
  <c r="BZ271" i="5"/>
  <c r="CD271" i="5"/>
  <c r="CH271" i="5"/>
  <c r="CB273" i="5"/>
  <c r="CF273" i="5"/>
  <c r="CC274" i="5"/>
  <c r="CG274" i="5"/>
  <c r="BZ275" i="5"/>
  <c r="CD275" i="5"/>
  <c r="CH275" i="5"/>
  <c r="CB277" i="5"/>
  <c r="CF277" i="5"/>
  <c r="CC278" i="5"/>
  <c r="CG278" i="5"/>
  <c r="BZ279" i="5"/>
  <c r="CD279" i="5"/>
  <c r="CH279" i="5"/>
  <c r="CB281" i="5"/>
  <c r="CF281" i="5"/>
  <c r="CC282" i="5"/>
  <c r="CG282" i="5"/>
  <c r="BZ283" i="5"/>
  <c r="CD283" i="5"/>
  <c r="CH283" i="5"/>
  <c r="CB285" i="5"/>
  <c r="CF285" i="5"/>
  <c r="CC286" i="5"/>
  <c r="CG286" i="5"/>
  <c r="BZ287" i="5"/>
  <c r="CD287" i="5"/>
  <c r="CH287" i="5"/>
  <c r="CB289" i="5"/>
  <c r="CF289" i="5"/>
  <c r="CC290" i="5"/>
  <c r="CG290" i="5"/>
  <c r="BZ291" i="5"/>
  <c r="CD291" i="5"/>
  <c r="CH291" i="5"/>
  <c r="CB293" i="5"/>
  <c r="CF293" i="5"/>
  <c r="CC294" i="5"/>
  <c r="CG294" i="5"/>
  <c r="BZ295" i="5"/>
  <c r="CD295" i="5"/>
  <c r="CH295" i="5"/>
  <c r="CB297" i="5"/>
  <c r="CF297" i="5"/>
  <c r="CC298" i="5"/>
  <c r="CG298" i="5"/>
  <c r="BZ299" i="5"/>
  <c r="CD299" i="5"/>
  <c r="CH299" i="5"/>
  <c r="CA300" i="5"/>
  <c r="CE300" i="5"/>
  <c r="CI300" i="5"/>
  <c r="CB301" i="5"/>
  <c r="CF301" i="5"/>
  <c r="CC302" i="5"/>
  <c r="CG302" i="5"/>
  <c r="BZ303" i="5"/>
  <c r="CD303" i="5"/>
  <c r="CH303" i="5"/>
  <c r="CA304" i="5"/>
  <c r="CE304" i="5"/>
  <c r="CI304" i="5"/>
  <c r="CB305" i="5"/>
  <c r="CF305" i="5"/>
  <c r="CC306" i="5"/>
  <c r="CG306" i="5"/>
  <c r="BZ307" i="5"/>
  <c r="CD307" i="5"/>
  <c r="CH307" i="5"/>
  <c r="CA308" i="5"/>
  <c r="CE308" i="5"/>
  <c r="CI308" i="5"/>
  <c r="CB309" i="5"/>
  <c r="CF309" i="5"/>
  <c r="CC310" i="5"/>
  <c r="CG310" i="5"/>
  <c r="BZ311" i="5"/>
  <c r="CD311" i="5"/>
  <c r="CH311" i="5"/>
  <c r="CA312" i="5"/>
  <c r="CE312" i="5"/>
  <c r="CI312" i="5"/>
  <c r="CB313" i="5"/>
  <c r="CF313" i="5"/>
  <c r="CC314" i="5"/>
  <c r="CG314" i="5"/>
  <c r="BZ315" i="5"/>
  <c r="CD315" i="5"/>
  <c r="CH315" i="5"/>
  <c r="CA316" i="5"/>
  <c r="CE316" i="5"/>
  <c r="CI316" i="5"/>
  <c r="CB317" i="5"/>
  <c r="CF317" i="5"/>
  <c r="CC318" i="5"/>
  <c r="CG318" i="5"/>
  <c r="BZ319" i="5"/>
  <c r="CD319" i="5"/>
  <c r="CH319" i="5"/>
  <c r="CA320" i="5"/>
  <c r="CE320" i="5"/>
  <c r="CI320" i="5"/>
  <c r="CB321" i="5"/>
  <c r="CF321" i="5"/>
  <c r="CC322" i="5"/>
  <c r="CG322" i="5"/>
  <c r="BZ323" i="5"/>
  <c r="CD323" i="5"/>
  <c r="CH323" i="5"/>
  <c r="CA324" i="5"/>
  <c r="CE324" i="5"/>
  <c r="CI324" i="5"/>
  <c r="CB325" i="5"/>
  <c r="CF325" i="5"/>
  <c r="CC326" i="5"/>
  <c r="CG326" i="5"/>
  <c r="BZ327" i="5"/>
  <c r="CD327" i="5"/>
  <c r="CH327" i="5"/>
  <c r="CA328" i="5"/>
  <c r="CE328" i="5"/>
  <c r="CI328" i="5"/>
  <c r="CB329" i="5"/>
  <c r="CF329" i="5"/>
  <c r="CC330" i="5"/>
  <c r="CG330" i="5"/>
  <c r="BZ331" i="5"/>
  <c r="CD331" i="5"/>
  <c r="CH331" i="5"/>
  <c r="CA332" i="5"/>
  <c r="CE332" i="5"/>
  <c r="CI332" i="5"/>
  <c r="CB333" i="5"/>
  <c r="CF333" i="5"/>
  <c r="CC334" i="5"/>
  <c r="CG334" i="5"/>
  <c r="BZ335" i="5"/>
  <c r="CD335" i="5"/>
  <c r="CH335" i="5"/>
  <c r="CA336" i="5"/>
  <c r="CE336" i="5"/>
  <c r="CI336" i="5"/>
  <c r="CB337" i="5"/>
  <c r="CF337" i="5"/>
  <c r="CC338" i="5"/>
  <c r="CG338" i="5"/>
  <c r="BZ339" i="5"/>
  <c r="CD339" i="5"/>
  <c r="CH339" i="5"/>
  <c r="CA340" i="5"/>
  <c r="CE340" i="5"/>
  <c r="CI340" i="5"/>
  <c r="CB341" i="5"/>
  <c r="CF341" i="5"/>
  <c r="CC342" i="5"/>
  <c r="CG342" i="5"/>
  <c r="BZ343" i="5"/>
  <c r="CD343" i="5"/>
  <c r="CH343" i="5"/>
  <c r="CA344" i="5"/>
  <c r="CE344" i="5"/>
  <c r="CI344" i="5"/>
  <c r="CB345" i="5"/>
  <c r="CF345" i="5"/>
  <c r="CC346" i="5"/>
  <c r="CG346" i="5"/>
  <c r="BZ347" i="5"/>
  <c r="CD347" i="5"/>
  <c r="CH347" i="5"/>
  <c r="CA348" i="5"/>
  <c r="CE348" i="5"/>
  <c r="CI348" i="5"/>
  <c r="CB349" i="5"/>
  <c r="CF349" i="5"/>
  <c r="CC350" i="5"/>
  <c r="CG350" i="5"/>
  <c r="BZ351" i="5"/>
  <c r="CD351" i="5"/>
  <c r="CH351" i="5"/>
  <c r="CA352" i="5"/>
  <c r="CE352" i="5"/>
  <c r="CI352" i="5"/>
  <c r="CB353" i="5"/>
  <c r="CF353" i="5"/>
  <c r="CC354" i="5"/>
  <c r="CG354" i="5"/>
  <c r="BZ355" i="5"/>
  <c r="CD355" i="5"/>
  <c r="CH355" i="5"/>
  <c r="CA356" i="5"/>
  <c r="CE356" i="5"/>
  <c r="CI356" i="5"/>
  <c r="CB357" i="5"/>
  <c r="CF357" i="5"/>
  <c r="CC358" i="5"/>
  <c r="CG358" i="5"/>
  <c r="BZ359" i="5"/>
  <c r="CD359" i="5"/>
  <c r="CH359" i="5"/>
  <c r="CA360" i="5"/>
  <c r="CE360" i="5"/>
  <c r="CI360" i="5"/>
  <c r="CB361" i="5"/>
  <c r="CF361" i="5"/>
  <c r="CG362" i="5"/>
  <c r="CC362" i="5"/>
  <c r="CD362" i="5"/>
  <c r="CI362" i="5"/>
  <c r="CC363" i="5"/>
  <c r="CC364" i="5"/>
  <c r="CC365" i="5"/>
  <c r="CA367" i="5"/>
  <c r="CF367" i="5"/>
  <c r="BZ368" i="5"/>
  <c r="CF368" i="5"/>
  <c r="BZ369" i="5"/>
  <c r="CE369" i="5"/>
  <c r="CC371" i="5"/>
  <c r="CA373" i="5"/>
  <c r="CI373" i="5"/>
  <c r="CF383" i="5"/>
  <c r="CB383" i="5"/>
  <c r="CH383" i="5"/>
  <c r="CD383" i="5"/>
  <c r="BZ383" i="5"/>
  <c r="CG383" i="5"/>
  <c r="CH385" i="5"/>
  <c r="CD385" i="5"/>
  <c r="BZ385" i="5"/>
  <c r="CF385" i="5"/>
  <c r="CB385" i="5"/>
  <c r="CG385" i="5"/>
  <c r="CA387" i="5"/>
  <c r="CI387" i="5"/>
  <c r="CA389" i="5"/>
  <c r="CI389" i="5"/>
  <c r="CC395" i="5"/>
  <c r="CC403" i="5"/>
  <c r="CC273" i="5"/>
  <c r="CG273" i="5"/>
  <c r="CC277" i="5"/>
  <c r="CG277" i="5"/>
  <c r="CC281" i="5"/>
  <c r="CG281" i="5"/>
  <c r="CC285" i="5"/>
  <c r="CG285" i="5"/>
  <c r="CC289" i="5"/>
  <c r="CG289" i="5"/>
  <c r="CC293" i="5"/>
  <c r="CG293" i="5"/>
  <c r="CC297" i="5"/>
  <c r="CG297" i="5"/>
  <c r="CC301" i="5"/>
  <c r="CG301" i="5"/>
  <c r="CC305" i="5"/>
  <c r="CG305" i="5"/>
  <c r="CC309" i="5"/>
  <c r="CG309" i="5"/>
  <c r="CC313" i="5"/>
  <c r="CG313" i="5"/>
  <c r="CC317" i="5"/>
  <c r="CG317" i="5"/>
  <c r="CC321" i="5"/>
  <c r="CG321" i="5"/>
  <c r="CC325" i="5"/>
  <c r="CG325" i="5"/>
  <c r="CC329" i="5"/>
  <c r="CG329" i="5"/>
  <c r="CC333" i="5"/>
  <c r="CG333" i="5"/>
  <c r="CC337" i="5"/>
  <c r="CG337" i="5"/>
  <c r="CC341" i="5"/>
  <c r="CG341" i="5"/>
  <c r="CC345" i="5"/>
  <c r="CG345" i="5"/>
  <c r="CC349" i="5"/>
  <c r="CG349" i="5"/>
  <c r="CC353" i="5"/>
  <c r="CG353" i="5"/>
  <c r="CC357" i="5"/>
  <c r="CG357" i="5"/>
  <c r="CC361" i="5"/>
  <c r="CG361" i="5"/>
  <c r="CH363" i="5"/>
  <c r="CD363" i="5"/>
  <c r="BZ363" i="5"/>
  <c r="CE363" i="5"/>
  <c r="CI364" i="5"/>
  <c r="CE364" i="5"/>
  <c r="CA364" i="5"/>
  <c r="CD364" i="5"/>
  <c r="CF365" i="5"/>
  <c r="CB365" i="5"/>
  <c r="CD365" i="5"/>
  <c r="CI365" i="5"/>
  <c r="CB367" i="5"/>
  <c r="CG367" i="5"/>
  <c r="CB368" i="5"/>
  <c r="CG368" i="5"/>
  <c r="CH371" i="5"/>
  <c r="CD371" i="5"/>
  <c r="BZ371" i="5"/>
  <c r="CE371" i="5"/>
  <c r="CC373" i="5"/>
  <c r="CF379" i="5"/>
  <c r="CB379" i="5"/>
  <c r="CH379" i="5"/>
  <c r="CD379" i="5"/>
  <c r="BZ379" i="5"/>
  <c r="CG379" i="5"/>
  <c r="CH381" i="5"/>
  <c r="CD381" i="5"/>
  <c r="BZ381" i="5"/>
  <c r="CF381" i="5"/>
  <c r="CB381" i="5"/>
  <c r="CG381" i="5"/>
  <c r="CC387" i="5"/>
  <c r="CF399" i="5"/>
  <c r="CB399" i="5"/>
  <c r="CI399" i="5"/>
  <c r="CE399" i="5"/>
  <c r="CA399" i="5"/>
  <c r="CH399" i="5"/>
  <c r="CD399" i="5"/>
  <c r="BZ399" i="5"/>
  <c r="CF407" i="5"/>
  <c r="CB407" i="5"/>
  <c r="CI407" i="5"/>
  <c r="CE407" i="5"/>
  <c r="CA407" i="5"/>
  <c r="CH407" i="5"/>
  <c r="CD407" i="5"/>
  <c r="BZ407" i="5"/>
  <c r="CC240" i="5"/>
  <c r="CC244" i="5"/>
  <c r="CC248" i="5"/>
  <c r="CA250" i="5"/>
  <c r="CE250" i="5"/>
  <c r="CC252" i="5"/>
  <c r="CA254" i="5"/>
  <c r="CE254" i="5"/>
  <c r="CC256" i="5"/>
  <c r="CA258" i="5"/>
  <c r="CE258" i="5"/>
  <c r="CB259" i="5"/>
  <c r="CC260" i="5"/>
  <c r="CA262" i="5"/>
  <c r="CE262" i="5"/>
  <c r="CB263" i="5"/>
  <c r="CC264" i="5"/>
  <c r="CA266" i="5"/>
  <c r="CE266" i="5"/>
  <c r="CB267" i="5"/>
  <c r="CC268" i="5"/>
  <c r="CA270" i="5"/>
  <c r="CE270" i="5"/>
  <c r="CB271" i="5"/>
  <c r="CC272" i="5"/>
  <c r="BZ273" i="5"/>
  <c r="CD273" i="5"/>
  <c r="CA274" i="5"/>
  <c r="CE274" i="5"/>
  <c r="CB275" i="5"/>
  <c r="CC276" i="5"/>
  <c r="BZ277" i="5"/>
  <c r="CD277" i="5"/>
  <c r="CA278" i="5"/>
  <c r="CE278" i="5"/>
  <c r="CB279" i="5"/>
  <c r="CC280" i="5"/>
  <c r="BZ281" i="5"/>
  <c r="CD281" i="5"/>
  <c r="CA282" i="5"/>
  <c r="CE282" i="5"/>
  <c r="CB283" i="5"/>
  <c r="CC284" i="5"/>
  <c r="BZ285" i="5"/>
  <c r="CD285" i="5"/>
  <c r="CA286" i="5"/>
  <c r="CE286" i="5"/>
  <c r="CB287" i="5"/>
  <c r="CC288" i="5"/>
  <c r="BZ289" i="5"/>
  <c r="CD289" i="5"/>
  <c r="CA290" i="5"/>
  <c r="CE290" i="5"/>
  <c r="CB291" i="5"/>
  <c r="CC292" i="5"/>
  <c r="BZ293" i="5"/>
  <c r="CD293" i="5"/>
  <c r="CA294" i="5"/>
  <c r="CE294" i="5"/>
  <c r="CB295" i="5"/>
  <c r="CC296" i="5"/>
  <c r="BZ297" i="5"/>
  <c r="CD297" i="5"/>
  <c r="CA298" i="5"/>
  <c r="CE298" i="5"/>
  <c r="CB299" i="5"/>
  <c r="CC300" i="5"/>
  <c r="BZ301" i="5"/>
  <c r="CD301" i="5"/>
  <c r="CA302" i="5"/>
  <c r="CE302" i="5"/>
  <c r="CB303" i="5"/>
  <c r="CC304" i="5"/>
  <c r="BZ305" i="5"/>
  <c r="CD305" i="5"/>
  <c r="CA306" i="5"/>
  <c r="CE306" i="5"/>
  <c r="CB307" i="5"/>
  <c r="CC308" i="5"/>
  <c r="BZ309" i="5"/>
  <c r="CD309" i="5"/>
  <c r="CA310" i="5"/>
  <c r="CE310" i="5"/>
  <c r="CB311" i="5"/>
  <c r="CC312" i="5"/>
  <c r="BZ313" i="5"/>
  <c r="CD313" i="5"/>
  <c r="CA314" i="5"/>
  <c r="CE314" i="5"/>
  <c r="CB315" i="5"/>
  <c r="CC316" i="5"/>
  <c r="BZ317" i="5"/>
  <c r="CD317" i="5"/>
  <c r="CA318" i="5"/>
  <c r="CE318" i="5"/>
  <c r="CB319" i="5"/>
  <c r="CC320" i="5"/>
  <c r="BZ321" i="5"/>
  <c r="CD321" i="5"/>
  <c r="CA322" i="5"/>
  <c r="CE322" i="5"/>
  <c r="CB323" i="5"/>
  <c r="CC324" i="5"/>
  <c r="BZ325" i="5"/>
  <c r="CD325" i="5"/>
  <c r="CA326" i="5"/>
  <c r="CE326" i="5"/>
  <c r="CB327" i="5"/>
  <c r="CC328" i="5"/>
  <c r="BZ329" i="5"/>
  <c r="CD329" i="5"/>
  <c r="CA330" i="5"/>
  <c r="CE330" i="5"/>
  <c r="CB331" i="5"/>
  <c r="CC332" i="5"/>
  <c r="BZ333" i="5"/>
  <c r="CD333" i="5"/>
  <c r="CA334" i="5"/>
  <c r="CE334" i="5"/>
  <c r="CB335" i="5"/>
  <c r="CC336" i="5"/>
  <c r="BZ337" i="5"/>
  <c r="CD337" i="5"/>
  <c r="CA338" i="5"/>
  <c r="CE338" i="5"/>
  <c r="CB339" i="5"/>
  <c r="CC340" i="5"/>
  <c r="BZ341" i="5"/>
  <c r="CD341" i="5"/>
  <c r="CA342" i="5"/>
  <c r="CE342" i="5"/>
  <c r="CB343" i="5"/>
  <c r="CC344" i="5"/>
  <c r="BZ345" i="5"/>
  <c r="CD345" i="5"/>
  <c r="CA346" i="5"/>
  <c r="CE346" i="5"/>
  <c r="CB347" i="5"/>
  <c r="CC348" i="5"/>
  <c r="BZ349" i="5"/>
  <c r="CD349" i="5"/>
  <c r="CA350" i="5"/>
  <c r="CE350" i="5"/>
  <c r="CB351" i="5"/>
  <c r="CC352" i="5"/>
  <c r="BZ353" i="5"/>
  <c r="CD353" i="5"/>
  <c r="CA354" i="5"/>
  <c r="CE354" i="5"/>
  <c r="CB355" i="5"/>
  <c r="CC356" i="5"/>
  <c r="BZ357" i="5"/>
  <c r="CD357" i="5"/>
  <c r="CA358" i="5"/>
  <c r="CE358" i="5"/>
  <c r="CB359" i="5"/>
  <c r="CC360" i="5"/>
  <c r="BZ361" i="5"/>
  <c r="CD361" i="5"/>
  <c r="CA362" i="5"/>
  <c r="CF362" i="5"/>
  <c r="CA363" i="5"/>
  <c r="CF363" i="5"/>
  <c r="BZ364" i="5"/>
  <c r="CF364" i="5"/>
  <c r="BZ365" i="5"/>
  <c r="CE365" i="5"/>
  <c r="CC367" i="5"/>
  <c r="CI367" i="5"/>
  <c r="CC368" i="5"/>
  <c r="CH368" i="5"/>
  <c r="CC369" i="5"/>
  <c r="CH369" i="5"/>
  <c r="CA371" i="5"/>
  <c r="CF371" i="5"/>
  <c r="CE373" i="5"/>
  <c r="CF375" i="5"/>
  <c r="CB375" i="5"/>
  <c r="CH375" i="5"/>
  <c r="CD375" i="5"/>
  <c r="BZ375" i="5"/>
  <c r="CG375" i="5"/>
  <c r="CH377" i="5"/>
  <c r="CD377" i="5"/>
  <c r="BZ377" i="5"/>
  <c r="CF377" i="5"/>
  <c r="CB377" i="5"/>
  <c r="CG377" i="5"/>
  <c r="CA379" i="5"/>
  <c r="CI379" i="5"/>
  <c r="CA381" i="5"/>
  <c r="CI381" i="5"/>
  <c r="CC383" i="5"/>
  <c r="CC385" i="5"/>
  <c r="CE387" i="5"/>
  <c r="CE389" i="5"/>
  <c r="CF391" i="5"/>
  <c r="CB391" i="5"/>
  <c r="CH391" i="5"/>
  <c r="CD391" i="5"/>
  <c r="BZ391" i="5"/>
  <c r="CG391" i="5"/>
  <c r="CC399" i="5"/>
  <c r="CC407" i="5"/>
  <c r="CC415" i="5"/>
  <c r="CG415" i="5"/>
  <c r="CC419" i="5"/>
  <c r="CG419" i="5"/>
  <c r="CC423" i="5"/>
  <c r="CG423" i="5"/>
  <c r="CC427" i="5"/>
  <c r="CG427" i="5"/>
  <c r="CC431" i="5"/>
  <c r="CG431" i="5"/>
  <c r="CC435" i="5"/>
  <c r="CG435" i="5"/>
  <c r="CC439" i="5"/>
  <c r="CG439" i="5"/>
  <c r="CC443" i="5"/>
  <c r="CG443" i="5"/>
  <c r="CC447" i="5"/>
  <c r="CG447" i="5"/>
  <c r="CC451" i="5"/>
  <c r="CG451" i="5"/>
  <c r="CC455" i="5"/>
  <c r="CG455" i="5"/>
  <c r="CC459" i="5"/>
  <c r="CG459" i="5"/>
  <c r="CC463" i="5"/>
  <c r="CG463" i="5"/>
  <c r="CC467" i="5"/>
  <c r="CG467" i="5"/>
  <c r="CC471" i="5"/>
  <c r="CG471" i="5"/>
  <c r="CC475" i="5"/>
  <c r="CG475" i="5"/>
  <c r="CC479" i="5"/>
  <c r="CG479" i="5"/>
  <c r="CC483" i="5"/>
  <c r="CG483" i="5"/>
  <c r="CC487" i="5"/>
  <c r="CG487" i="5"/>
  <c r="CC491" i="5"/>
  <c r="CG491" i="5"/>
  <c r="CF532" i="5"/>
  <c r="CB532" i="5"/>
  <c r="CI532" i="5"/>
  <c r="CE532" i="5"/>
  <c r="CA532" i="5"/>
  <c r="CH532" i="5"/>
  <c r="CD532" i="5"/>
  <c r="BZ532" i="5"/>
  <c r="CF535" i="5"/>
  <c r="CB535" i="5"/>
  <c r="CI535" i="5"/>
  <c r="CE535" i="5"/>
  <c r="CA535" i="5"/>
  <c r="CH535" i="5"/>
  <c r="CD535" i="5"/>
  <c r="BZ535" i="5"/>
  <c r="CF542" i="5"/>
  <c r="CB542" i="5"/>
  <c r="CI542" i="5"/>
  <c r="CE542" i="5"/>
  <c r="CA542" i="5"/>
  <c r="CH542" i="5"/>
  <c r="CD542" i="5"/>
  <c r="BZ542" i="5"/>
  <c r="CF550" i="5"/>
  <c r="CB550" i="5"/>
  <c r="CI550" i="5"/>
  <c r="CE550" i="5"/>
  <c r="CA550" i="5"/>
  <c r="CH550" i="5"/>
  <c r="CD550" i="5"/>
  <c r="BZ550" i="5"/>
  <c r="CF558" i="5"/>
  <c r="CB558" i="5"/>
  <c r="CI558" i="5"/>
  <c r="CE558" i="5"/>
  <c r="CA558" i="5"/>
  <c r="CH558" i="5"/>
  <c r="CD558" i="5"/>
  <c r="BZ558" i="5"/>
  <c r="CC366" i="5"/>
  <c r="CC370" i="5"/>
  <c r="CA372" i="5"/>
  <c r="CE372" i="5"/>
  <c r="CI372" i="5"/>
  <c r="CC374" i="5"/>
  <c r="CA376" i="5"/>
  <c r="CE376" i="5"/>
  <c r="CI376" i="5"/>
  <c r="CC378" i="5"/>
  <c r="CA380" i="5"/>
  <c r="CE380" i="5"/>
  <c r="CI380" i="5"/>
  <c r="CC382" i="5"/>
  <c r="CA384" i="5"/>
  <c r="CE384" i="5"/>
  <c r="CI384" i="5"/>
  <c r="CC386" i="5"/>
  <c r="CA388" i="5"/>
  <c r="CE388" i="5"/>
  <c r="CI388" i="5"/>
  <c r="CC390" i="5"/>
  <c r="CA392" i="5"/>
  <c r="CE392" i="5"/>
  <c r="CI392" i="5"/>
  <c r="CB393" i="5"/>
  <c r="CF393" i="5"/>
  <c r="CC394" i="5"/>
  <c r="CA396" i="5"/>
  <c r="CE396" i="5"/>
  <c r="CI396" i="5"/>
  <c r="CB397" i="5"/>
  <c r="CF397" i="5"/>
  <c r="CC398" i="5"/>
  <c r="CA400" i="5"/>
  <c r="CE400" i="5"/>
  <c r="CI400" i="5"/>
  <c r="CB401" i="5"/>
  <c r="CF401" i="5"/>
  <c r="CC402" i="5"/>
  <c r="CA404" i="5"/>
  <c r="CE404" i="5"/>
  <c r="CI404" i="5"/>
  <c r="CB405" i="5"/>
  <c r="CF405" i="5"/>
  <c r="CC406" i="5"/>
  <c r="CA408" i="5"/>
  <c r="CE408" i="5"/>
  <c r="CI408" i="5"/>
  <c r="CB409" i="5"/>
  <c r="CF409" i="5"/>
  <c r="CC410" i="5"/>
  <c r="CA412" i="5"/>
  <c r="CE412" i="5"/>
  <c r="CI412" i="5"/>
  <c r="CB413" i="5"/>
  <c r="CF413" i="5"/>
  <c r="CC414" i="5"/>
  <c r="BZ415" i="5"/>
  <c r="CD415" i="5"/>
  <c r="CH415" i="5"/>
  <c r="CA416" i="5"/>
  <c r="CE416" i="5"/>
  <c r="CI416" i="5"/>
  <c r="CB417" i="5"/>
  <c r="CF417" i="5"/>
  <c r="CC418" i="5"/>
  <c r="BZ419" i="5"/>
  <c r="CD419" i="5"/>
  <c r="CH419" i="5"/>
  <c r="CA420" i="5"/>
  <c r="CE420" i="5"/>
  <c r="CI420" i="5"/>
  <c r="CB421" i="5"/>
  <c r="CF421" i="5"/>
  <c r="CC422" i="5"/>
  <c r="BZ423" i="5"/>
  <c r="CD423" i="5"/>
  <c r="CH423" i="5"/>
  <c r="CA424" i="5"/>
  <c r="CE424" i="5"/>
  <c r="CI424" i="5"/>
  <c r="CB425" i="5"/>
  <c r="CF425" i="5"/>
  <c r="CC426" i="5"/>
  <c r="BZ427" i="5"/>
  <c r="CD427" i="5"/>
  <c r="CH427" i="5"/>
  <c r="CA428" i="5"/>
  <c r="CE428" i="5"/>
  <c r="CI428" i="5"/>
  <c r="CB429" i="5"/>
  <c r="CF429" i="5"/>
  <c r="CC430" i="5"/>
  <c r="BZ431" i="5"/>
  <c r="CD431" i="5"/>
  <c r="CH431" i="5"/>
  <c r="CA432" i="5"/>
  <c r="CE432" i="5"/>
  <c r="CI432" i="5"/>
  <c r="CB433" i="5"/>
  <c r="CF433" i="5"/>
  <c r="CC434" i="5"/>
  <c r="BZ435" i="5"/>
  <c r="CD435" i="5"/>
  <c r="CH435" i="5"/>
  <c r="CA436" i="5"/>
  <c r="CE436" i="5"/>
  <c r="CI436" i="5"/>
  <c r="CB437" i="5"/>
  <c r="CF437" i="5"/>
  <c r="CC438" i="5"/>
  <c r="BZ439" i="5"/>
  <c r="CD439" i="5"/>
  <c r="CH439" i="5"/>
  <c r="CA440" i="5"/>
  <c r="CE440" i="5"/>
  <c r="CI440" i="5"/>
  <c r="CB441" i="5"/>
  <c r="CF441" i="5"/>
  <c r="CC442" i="5"/>
  <c r="BZ443" i="5"/>
  <c r="CD443" i="5"/>
  <c r="CH443" i="5"/>
  <c r="CA444" i="5"/>
  <c r="CE444" i="5"/>
  <c r="CI444" i="5"/>
  <c r="CB445" i="5"/>
  <c r="CF445" i="5"/>
  <c r="CC446" i="5"/>
  <c r="BZ447" i="5"/>
  <c r="CD447" i="5"/>
  <c r="CH447" i="5"/>
  <c r="CA448" i="5"/>
  <c r="CE448" i="5"/>
  <c r="CI448" i="5"/>
  <c r="CB449" i="5"/>
  <c r="CF449" i="5"/>
  <c r="CC450" i="5"/>
  <c r="BZ451" i="5"/>
  <c r="CD451" i="5"/>
  <c r="CH451" i="5"/>
  <c r="CA452" i="5"/>
  <c r="CE452" i="5"/>
  <c r="CI452" i="5"/>
  <c r="CB453" i="5"/>
  <c r="CF453" i="5"/>
  <c r="CC454" i="5"/>
  <c r="BZ455" i="5"/>
  <c r="CD455" i="5"/>
  <c r="CH455" i="5"/>
  <c r="CA456" i="5"/>
  <c r="CE456" i="5"/>
  <c r="CI456" i="5"/>
  <c r="CB457" i="5"/>
  <c r="CF457" i="5"/>
  <c r="CC458" i="5"/>
  <c r="BZ459" i="5"/>
  <c r="CD459" i="5"/>
  <c r="CH459" i="5"/>
  <c r="CA460" i="5"/>
  <c r="CE460" i="5"/>
  <c r="CI460" i="5"/>
  <c r="CB461" i="5"/>
  <c r="CF461" i="5"/>
  <c r="CC462" i="5"/>
  <c r="BZ463" i="5"/>
  <c r="CD463" i="5"/>
  <c r="CH463" i="5"/>
  <c r="CA464" i="5"/>
  <c r="CE464" i="5"/>
  <c r="CI464" i="5"/>
  <c r="CB465" i="5"/>
  <c r="CF465" i="5"/>
  <c r="CC466" i="5"/>
  <c r="BZ467" i="5"/>
  <c r="CD467" i="5"/>
  <c r="CH467" i="5"/>
  <c r="CA468" i="5"/>
  <c r="CE468" i="5"/>
  <c r="CI468" i="5"/>
  <c r="CB469" i="5"/>
  <c r="CF469" i="5"/>
  <c r="CC470" i="5"/>
  <c r="BZ471" i="5"/>
  <c r="CD471" i="5"/>
  <c r="CH471" i="5"/>
  <c r="CA472" i="5"/>
  <c r="CE472" i="5"/>
  <c r="CI472" i="5"/>
  <c r="CB473" i="5"/>
  <c r="CF473" i="5"/>
  <c r="CC474" i="5"/>
  <c r="BZ475" i="5"/>
  <c r="CD475" i="5"/>
  <c r="CH475" i="5"/>
  <c r="CA476" i="5"/>
  <c r="CE476" i="5"/>
  <c r="CI476" i="5"/>
  <c r="CB477" i="5"/>
  <c r="CF477" i="5"/>
  <c r="CC478" i="5"/>
  <c r="BZ479" i="5"/>
  <c r="CD479" i="5"/>
  <c r="CH479" i="5"/>
  <c r="CA480" i="5"/>
  <c r="CE480" i="5"/>
  <c r="CI480" i="5"/>
  <c r="CB481" i="5"/>
  <c r="CF481" i="5"/>
  <c r="CC482" i="5"/>
  <c r="BZ483" i="5"/>
  <c r="CD483" i="5"/>
  <c r="CH483" i="5"/>
  <c r="CA484" i="5"/>
  <c r="CE484" i="5"/>
  <c r="CI484" i="5"/>
  <c r="CB485" i="5"/>
  <c r="CF485" i="5"/>
  <c r="CC486" i="5"/>
  <c r="BZ487" i="5"/>
  <c r="CD487" i="5"/>
  <c r="CH487" i="5"/>
  <c r="CA488" i="5"/>
  <c r="CE488" i="5"/>
  <c r="CI488" i="5"/>
  <c r="CB489" i="5"/>
  <c r="CF489" i="5"/>
  <c r="CC490" i="5"/>
  <c r="BZ491" i="5"/>
  <c r="CD491" i="5"/>
  <c r="CH491" i="5"/>
  <c r="CA492" i="5"/>
  <c r="CE492" i="5"/>
  <c r="CI492" i="5"/>
  <c r="CB493" i="5"/>
  <c r="CF493" i="5"/>
  <c r="CC495" i="5"/>
  <c r="CC496" i="5"/>
  <c r="CF528" i="5"/>
  <c r="CB528" i="5"/>
  <c r="CI528" i="5"/>
  <c r="CE528" i="5"/>
  <c r="CA528" i="5"/>
  <c r="CH528" i="5"/>
  <c r="CD528" i="5"/>
  <c r="BZ528" i="5"/>
  <c r="CC532" i="5"/>
  <c r="CC535" i="5"/>
  <c r="CC542" i="5"/>
  <c r="CC550" i="5"/>
  <c r="CC558" i="5"/>
  <c r="CC393" i="5"/>
  <c r="CG393" i="5"/>
  <c r="CC397" i="5"/>
  <c r="CG397" i="5"/>
  <c r="CC401" i="5"/>
  <c r="CG401" i="5"/>
  <c r="CC405" i="5"/>
  <c r="CG405" i="5"/>
  <c r="CC409" i="5"/>
  <c r="CG409" i="5"/>
  <c r="CC413" i="5"/>
  <c r="CG413" i="5"/>
  <c r="CA415" i="5"/>
  <c r="CE415" i="5"/>
  <c r="CI415" i="5"/>
  <c r="CC417" i="5"/>
  <c r="CG417" i="5"/>
  <c r="CA419" i="5"/>
  <c r="CE419" i="5"/>
  <c r="CI419" i="5"/>
  <c r="CC421" i="5"/>
  <c r="CG421" i="5"/>
  <c r="CA423" i="5"/>
  <c r="CE423" i="5"/>
  <c r="CI423" i="5"/>
  <c r="CC425" i="5"/>
  <c r="CG425" i="5"/>
  <c r="CA427" i="5"/>
  <c r="CE427" i="5"/>
  <c r="CI427" i="5"/>
  <c r="CC429" i="5"/>
  <c r="CG429" i="5"/>
  <c r="CA431" i="5"/>
  <c r="CE431" i="5"/>
  <c r="CI431" i="5"/>
  <c r="CC433" i="5"/>
  <c r="CG433" i="5"/>
  <c r="CA435" i="5"/>
  <c r="CE435" i="5"/>
  <c r="CI435" i="5"/>
  <c r="CC437" i="5"/>
  <c r="CG437" i="5"/>
  <c r="CA439" i="5"/>
  <c r="CE439" i="5"/>
  <c r="CI439" i="5"/>
  <c r="CC441" i="5"/>
  <c r="CG441" i="5"/>
  <c r="CA443" i="5"/>
  <c r="CE443" i="5"/>
  <c r="CI443" i="5"/>
  <c r="CC445" i="5"/>
  <c r="CG445" i="5"/>
  <c r="CA447" i="5"/>
  <c r="CE447" i="5"/>
  <c r="CI447" i="5"/>
  <c r="CC449" i="5"/>
  <c r="CG449" i="5"/>
  <c r="CA451" i="5"/>
  <c r="CE451" i="5"/>
  <c r="CI451" i="5"/>
  <c r="CC453" i="5"/>
  <c r="CG453" i="5"/>
  <c r="CA455" i="5"/>
  <c r="CE455" i="5"/>
  <c r="CI455" i="5"/>
  <c r="CC457" i="5"/>
  <c r="CG457" i="5"/>
  <c r="CA459" i="5"/>
  <c r="CE459" i="5"/>
  <c r="CI459" i="5"/>
  <c r="CC461" i="5"/>
  <c r="CG461" i="5"/>
  <c r="CA463" i="5"/>
  <c r="CE463" i="5"/>
  <c r="CI463" i="5"/>
  <c r="CC465" i="5"/>
  <c r="CG465" i="5"/>
  <c r="CA467" i="5"/>
  <c r="CE467" i="5"/>
  <c r="CI467" i="5"/>
  <c r="CC469" i="5"/>
  <c r="CG469" i="5"/>
  <c r="CA471" i="5"/>
  <c r="CE471" i="5"/>
  <c r="CI471" i="5"/>
  <c r="CC473" i="5"/>
  <c r="CG473" i="5"/>
  <c r="CA475" i="5"/>
  <c r="CE475" i="5"/>
  <c r="CI475" i="5"/>
  <c r="CC477" i="5"/>
  <c r="CG477" i="5"/>
  <c r="CA479" i="5"/>
  <c r="CE479" i="5"/>
  <c r="CI479" i="5"/>
  <c r="CC481" i="5"/>
  <c r="CG481" i="5"/>
  <c r="CA483" i="5"/>
  <c r="CE483" i="5"/>
  <c r="CI483" i="5"/>
  <c r="CC485" i="5"/>
  <c r="CG485" i="5"/>
  <c r="CA487" i="5"/>
  <c r="CE487" i="5"/>
  <c r="CI487" i="5"/>
  <c r="CC489" i="5"/>
  <c r="CG489" i="5"/>
  <c r="CA491" i="5"/>
  <c r="CE491" i="5"/>
  <c r="CI491" i="5"/>
  <c r="CC493" i="5"/>
  <c r="CG493" i="5"/>
  <c r="CH495" i="5"/>
  <c r="CD495" i="5"/>
  <c r="BZ495" i="5"/>
  <c r="CE495" i="5"/>
  <c r="CI496" i="5"/>
  <c r="CE496" i="5"/>
  <c r="CA496" i="5"/>
  <c r="CD496" i="5"/>
  <c r="CI499" i="5"/>
  <c r="CE499" i="5"/>
  <c r="CA499" i="5"/>
  <c r="CH499" i="5"/>
  <c r="CD499" i="5"/>
  <c r="BZ499" i="5"/>
  <c r="CG499" i="5"/>
  <c r="CF524" i="5"/>
  <c r="CB524" i="5"/>
  <c r="CI524" i="5"/>
  <c r="CE524" i="5"/>
  <c r="CA524" i="5"/>
  <c r="CH524" i="5"/>
  <c r="CD524" i="5"/>
  <c r="BZ524" i="5"/>
  <c r="CG532" i="5"/>
  <c r="CG535" i="5"/>
  <c r="CF538" i="5"/>
  <c r="CB538" i="5"/>
  <c r="CI538" i="5"/>
  <c r="CE538" i="5"/>
  <c r="CA538" i="5"/>
  <c r="CH538" i="5"/>
  <c r="CD538" i="5"/>
  <c r="BZ538" i="5"/>
  <c r="CG542" i="5"/>
  <c r="CF546" i="5"/>
  <c r="CB546" i="5"/>
  <c r="CI546" i="5"/>
  <c r="CE546" i="5"/>
  <c r="CA546" i="5"/>
  <c r="CH546" i="5"/>
  <c r="CD546" i="5"/>
  <c r="BZ546" i="5"/>
  <c r="CG550" i="5"/>
  <c r="CF554" i="5"/>
  <c r="CB554" i="5"/>
  <c r="CI554" i="5"/>
  <c r="CE554" i="5"/>
  <c r="CA554" i="5"/>
  <c r="CH554" i="5"/>
  <c r="CD554" i="5"/>
  <c r="BZ554" i="5"/>
  <c r="CG558" i="5"/>
  <c r="CG562" i="5"/>
  <c r="CF562" i="5"/>
  <c r="CB562" i="5"/>
  <c r="CI562" i="5"/>
  <c r="CE562" i="5"/>
  <c r="CA562" i="5"/>
  <c r="CH562" i="5"/>
  <c r="CD562" i="5"/>
  <c r="BZ562" i="5"/>
  <c r="CC372" i="5"/>
  <c r="CC376" i="5"/>
  <c r="CC380" i="5"/>
  <c r="CC384" i="5"/>
  <c r="CC388" i="5"/>
  <c r="CC392" i="5"/>
  <c r="BZ393" i="5"/>
  <c r="CD393" i="5"/>
  <c r="CC396" i="5"/>
  <c r="BZ397" i="5"/>
  <c r="CD397" i="5"/>
  <c r="CC400" i="5"/>
  <c r="BZ401" i="5"/>
  <c r="CD401" i="5"/>
  <c r="CC404" i="5"/>
  <c r="BZ405" i="5"/>
  <c r="CD405" i="5"/>
  <c r="CC408" i="5"/>
  <c r="BZ409" i="5"/>
  <c r="CD409" i="5"/>
  <c r="CC412" i="5"/>
  <c r="BZ413" i="5"/>
  <c r="CD413" i="5"/>
  <c r="CB415" i="5"/>
  <c r="CC416" i="5"/>
  <c r="BZ417" i="5"/>
  <c r="CD417" i="5"/>
  <c r="CB419" i="5"/>
  <c r="CC420" i="5"/>
  <c r="BZ421" i="5"/>
  <c r="CD421" i="5"/>
  <c r="CB423" i="5"/>
  <c r="CC424" i="5"/>
  <c r="BZ425" i="5"/>
  <c r="CD425" i="5"/>
  <c r="CB427" i="5"/>
  <c r="CC428" i="5"/>
  <c r="BZ429" i="5"/>
  <c r="CD429" i="5"/>
  <c r="CB431" i="5"/>
  <c r="CC432" i="5"/>
  <c r="BZ433" i="5"/>
  <c r="CD433" i="5"/>
  <c r="CB435" i="5"/>
  <c r="CC436" i="5"/>
  <c r="BZ437" i="5"/>
  <c r="CD437" i="5"/>
  <c r="CB439" i="5"/>
  <c r="CC440" i="5"/>
  <c r="BZ441" i="5"/>
  <c r="CD441" i="5"/>
  <c r="CB443" i="5"/>
  <c r="CC444" i="5"/>
  <c r="BZ445" i="5"/>
  <c r="CD445" i="5"/>
  <c r="CB447" i="5"/>
  <c r="CC448" i="5"/>
  <c r="BZ449" i="5"/>
  <c r="CD449" i="5"/>
  <c r="CB451" i="5"/>
  <c r="CC452" i="5"/>
  <c r="BZ453" i="5"/>
  <c r="CD453" i="5"/>
  <c r="CB455" i="5"/>
  <c r="CC456" i="5"/>
  <c r="BZ457" i="5"/>
  <c r="CD457" i="5"/>
  <c r="CB459" i="5"/>
  <c r="CC460" i="5"/>
  <c r="BZ461" i="5"/>
  <c r="CD461" i="5"/>
  <c r="CB463" i="5"/>
  <c r="CC464" i="5"/>
  <c r="BZ465" i="5"/>
  <c r="CD465" i="5"/>
  <c r="CB467" i="5"/>
  <c r="CC468" i="5"/>
  <c r="BZ469" i="5"/>
  <c r="CD469" i="5"/>
  <c r="CB471" i="5"/>
  <c r="CC472" i="5"/>
  <c r="BZ473" i="5"/>
  <c r="CD473" i="5"/>
  <c r="CB475" i="5"/>
  <c r="CC476" i="5"/>
  <c r="BZ477" i="5"/>
  <c r="CD477" i="5"/>
  <c r="CB479" i="5"/>
  <c r="CC480" i="5"/>
  <c r="BZ481" i="5"/>
  <c r="CD481" i="5"/>
  <c r="CB483" i="5"/>
  <c r="CC484" i="5"/>
  <c r="BZ485" i="5"/>
  <c r="CD485" i="5"/>
  <c r="CB487" i="5"/>
  <c r="CC488" i="5"/>
  <c r="BZ489" i="5"/>
  <c r="CD489" i="5"/>
  <c r="CB491" i="5"/>
  <c r="CC492" i="5"/>
  <c r="BZ493" i="5"/>
  <c r="CD493" i="5"/>
  <c r="CA495" i="5"/>
  <c r="CF495" i="5"/>
  <c r="BZ496" i="5"/>
  <c r="CF496" i="5"/>
  <c r="CB499" i="5"/>
  <c r="CF521" i="5"/>
  <c r="CB521" i="5"/>
  <c r="CI521" i="5"/>
  <c r="CE521" i="5"/>
  <c r="CA521" i="5"/>
  <c r="CH521" i="5"/>
  <c r="CD521" i="5"/>
  <c r="BZ521" i="5"/>
  <c r="CC524" i="5"/>
  <c r="CG528" i="5"/>
  <c r="CC538" i="5"/>
  <c r="CC546" i="5"/>
  <c r="CC494" i="5"/>
  <c r="CB497" i="5"/>
  <c r="CF497" i="5"/>
  <c r="CC498" i="5"/>
  <c r="CA500" i="5"/>
  <c r="CE500" i="5"/>
  <c r="CI500" i="5"/>
  <c r="CB501" i="5"/>
  <c r="CF501" i="5"/>
  <c r="CC520" i="5"/>
  <c r="CA522" i="5"/>
  <c r="CE522" i="5"/>
  <c r="CI522" i="5"/>
  <c r="CB523" i="5"/>
  <c r="CF523" i="5"/>
  <c r="CA525" i="5"/>
  <c r="CE525" i="5"/>
  <c r="CI525" i="5"/>
  <c r="CB526" i="5"/>
  <c r="CF526" i="5"/>
  <c r="CC527" i="5"/>
  <c r="CA529" i="5"/>
  <c r="CE529" i="5"/>
  <c r="CI529" i="5"/>
  <c r="CB530" i="5"/>
  <c r="CF530" i="5"/>
  <c r="CC531" i="5"/>
  <c r="CB533" i="5"/>
  <c r="CF533" i="5"/>
  <c r="CC534" i="5"/>
  <c r="CG534" i="5"/>
  <c r="CC537" i="5"/>
  <c r="CG537" i="5"/>
  <c r="CA539" i="5"/>
  <c r="CE539" i="5"/>
  <c r="CI539" i="5"/>
  <c r="CC541" i="5"/>
  <c r="CG541" i="5"/>
  <c r="CA543" i="5"/>
  <c r="CE543" i="5"/>
  <c r="CI543" i="5"/>
  <c r="CC545" i="5"/>
  <c r="CG545" i="5"/>
  <c r="CA547" i="5"/>
  <c r="CE547" i="5"/>
  <c r="CI547" i="5"/>
  <c r="CC549" i="5"/>
  <c r="CG549" i="5"/>
  <c r="CA551" i="5"/>
  <c r="CE551" i="5"/>
  <c r="CI551" i="5"/>
  <c r="CC553" i="5"/>
  <c r="CG553" i="5"/>
  <c r="CA555" i="5"/>
  <c r="CE555" i="5"/>
  <c r="CI555" i="5"/>
  <c r="CC557" i="5"/>
  <c r="CG557" i="5"/>
  <c r="CA559" i="5"/>
  <c r="CE559" i="5"/>
  <c r="CI559" i="5"/>
  <c r="CC561" i="5"/>
  <c r="CG561" i="5"/>
  <c r="CA563" i="5"/>
  <c r="CE563" i="5"/>
  <c r="CI563" i="5"/>
  <c r="CC565" i="5"/>
  <c r="CG565" i="5"/>
  <c r="BZ566" i="5"/>
  <c r="CD566" i="5"/>
  <c r="CH566" i="5"/>
  <c r="CA567" i="5"/>
  <c r="CE567" i="5"/>
  <c r="CI567" i="5"/>
  <c r="CC569" i="5"/>
  <c r="CG569" i="5"/>
  <c r="BZ570" i="5"/>
  <c r="CD570" i="5"/>
  <c r="CH570" i="5"/>
  <c r="CA571" i="5"/>
  <c r="CE571" i="5"/>
  <c r="CI571" i="5"/>
  <c r="CC573" i="5"/>
  <c r="CG573" i="5"/>
  <c r="BZ574" i="5"/>
  <c r="CD574" i="5"/>
  <c r="CH574" i="5"/>
  <c r="CA575" i="5"/>
  <c r="CE575" i="5"/>
  <c r="CI575" i="5"/>
  <c r="CC577" i="5"/>
  <c r="CG577" i="5"/>
  <c r="BZ578" i="5"/>
  <c r="CD578" i="5"/>
  <c r="CH578" i="5"/>
  <c r="CA579" i="5"/>
  <c r="CE579" i="5"/>
  <c r="CI579" i="5"/>
  <c r="CC581" i="5"/>
  <c r="CG581" i="5"/>
  <c r="BZ582" i="5"/>
  <c r="CD582" i="5"/>
  <c r="CH582" i="5"/>
  <c r="CA583" i="5"/>
  <c r="CE583" i="5"/>
  <c r="CI583" i="5"/>
  <c r="CC587" i="5"/>
  <c r="CG587" i="5"/>
  <c r="BZ588" i="5"/>
  <c r="CD588" i="5"/>
  <c r="CH588" i="5"/>
  <c r="CA589" i="5"/>
  <c r="CE589" i="5"/>
  <c r="CI589" i="5"/>
  <c r="CC591" i="5"/>
  <c r="CG591" i="5"/>
  <c r="BZ592" i="5"/>
  <c r="CD592" i="5"/>
  <c r="CH592" i="5"/>
  <c r="CA593" i="5"/>
  <c r="CE593" i="5"/>
  <c r="CI593" i="5"/>
  <c r="CC595" i="5"/>
  <c r="CG595" i="5"/>
  <c r="BZ596" i="5"/>
  <c r="CD596" i="5"/>
  <c r="CH596" i="5"/>
  <c r="CA597" i="5"/>
  <c r="CE597" i="5"/>
  <c r="CI597" i="5"/>
  <c r="CC599" i="5"/>
  <c r="CG599" i="5"/>
  <c r="BZ600" i="5"/>
  <c r="CD600" i="5"/>
  <c r="CH600" i="5"/>
  <c r="CA601" i="5"/>
  <c r="CE601" i="5"/>
  <c r="CI601" i="5"/>
  <c r="CC603" i="5"/>
  <c r="CG603" i="5"/>
  <c r="BZ604" i="5"/>
  <c r="CD604" i="5"/>
  <c r="CH604" i="5"/>
  <c r="CA605" i="5"/>
  <c r="CE605" i="5"/>
  <c r="CI605" i="5"/>
  <c r="CC607" i="5"/>
  <c r="CG607" i="5"/>
  <c r="CA609" i="5"/>
  <c r="CE609" i="5"/>
  <c r="CI609" i="5"/>
  <c r="CC611" i="5"/>
  <c r="CG611" i="5"/>
  <c r="CA613" i="5"/>
  <c r="CE613" i="5"/>
  <c r="CI613" i="5"/>
  <c r="CC615" i="5"/>
  <c r="CG615" i="5"/>
  <c r="CA617" i="5"/>
  <c r="CE617" i="5"/>
  <c r="CI617" i="5"/>
  <c r="CC619" i="5"/>
  <c r="CG619" i="5"/>
  <c r="CA621" i="5"/>
  <c r="CE621" i="5"/>
  <c r="CI621" i="5"/>
  <c r="CC623" i="5"/>
  <c r="CG623" i="5"/>
  <c r="CA625" i="5"/>
  <c r="CE625" i="5"/>
  <c r="CI625" i="5"/>
  <c r="CC627" i="5"/>
  <c r="CG627" i="5"/>
  <c r="CA629" i="5"/>
  <c r="CE629" i="5"/>
  <c r="CI629" i="5"/>
  <c r="CC631" i="5"/>
  <c r="CG631" i="5"/>
  <c r="CA633" i="5"/>
  <c r="CE633" i="5"/>
  <c r="CI633" i="5"/>
  <c r="CC635" i="5"/>
  <c r="CG635" i="5"/>
  <c r="CA637" i="5"/>
  <c r="CE637" i="5"/>
  <c r="CI637" i="5"/>
  <c r="CC639" i="5"/>
  <c r="CG639" i="5"/>
  <c r="CA641" i="5"/>
  <c r="CE641" i="5"/>
  <c r="CI641" i="5"/>
  <c r="CC643" i="5"/>
  <c r="CG643" i="5"/>
  <c r="CA645" i="5"/>
  <c r="CE645" i="5"/>
  <c r="CI645" i="5"/>
  <c r="CC647" i="5"/>
  <c r="CG647" i="5"/>
  <c r="CA649" i="5"/>
  <c r="CE649" i="5"/>
  <c r="CI649" i="5"/>
  <c r="CC651" i="5"/>
  <c r="CG651" i="5"/>
  <c r="CA653" i="5"/>
  <c r="CE653" i="5"/>
  <c r="CI653" i="5"/>
  <c r="CC655" i="5"/>
  <c r="CG655" i="5"/>
  <c r="CA657" i="5"/>
  <c r="CE657" i="5"/>
  <c r="CI657" i="5"/>
  <c r="CF666" i="5"/>
  <c r="CB666" i="5"/>
  <c r="CH666" i="5"/>
  <c r="CD666" i="5"/>
  <c r="BZ666" i="5"/>
  <c r="CG666" i="5"/>
  <c r="CI672" i="5"/>
  <c r="CE672" i="5"/>
  <c r="CA672" i="5"/>
  <c r="CH672" i="5"/>
  <c r="CD672" i="5"/>
  <c r="BZ672" i="5"/>
  <c r="CF672" i="5"/>
  <c r="CB672" i="5"/>
  <c r="CC497" i="5"/>
  <c r="CB500" i="5"/>
  <c r="CF500" i="5"/>
  <c r="CC501" i="5"/>
  <c r="CB522" i="5"/>
  <c r="CF522" i="5"/>
  <c r="CC523" i="5"/>
  <c r="CB525" i="5"/>
  <c r="CF525" i="5"/>
  <c r="CC526" i="5"/>
  <c r="CB529" i="5"/>
  <c r="CF529" i="5"/>
  <c r="CC530" i="5"/>
  <c r="CC533" i="5"/>
  <c r="BZ534" i="5"/>
  <c r="CD534" i="5"/>
  <c r="CC536" i="5"/>
  <c r="BZ537" i="5"/>
  <c r="CD537" i="5"/>
  <c r="CB539" i="5"/>
  <c r="CF539" i="5"/>
  <c r="CC540" i="5"/>
  <c r="BZ541" i="5"/>
  <c r="CD541" i="5"/>
  <c r="CB543" i="5"/>
  <c r="CF543" i="5"/>
  <c r="CC544" i="5"/>
  <c r="BZ545" i="5"/>
  <c r="CD545" i="5"/>
  <c r="CB547" i="5"/>
  <c r="CF547" i="5"/>
  <c r="CC548" i="5"/>
  <c r="BZ549" i="5"/>
  <c r="CD549" i="5"/>
  <c r="CB551" i="5"/>
  <c r="CF551" i="5"/>
  <c r="CC552" i="5"/>
  <c r="BZ553" i="5"/>
  <c r="CD553" i="5"/>
  <c r="CB555" i="5"/>
  <c r="CF555" i="5"/>
  <c r="CC556" i="5"/>
  <c r="BZ557" i="5"/>
  <c r="CD557" i="5"/>
  <c r="CB559" i="5"/>
  <c r="CF559" i="5"/>
  <c r="CC560" i="5"/>
  <c r="BZ561" i="5"/>
  <c r="CD561" i="5"/>
  <c r="CB563" i="5"/>
  <c r="CF563" i="5"/>
  <c r="CC564" i="5"/>
  <c r="BZ565" i="5"/>
  <c r="CD565" i="5"/>
  <c r="CA566" i="5"/>
  <c r="CE566" i="5"/>
  <c r="CI566" i="5"/>
  <c r="CB567" i="5"/>
  <c r="CF567" i="5"/>
  <c r="CC568" i="5"/>
  <c r="BZ569" i="5"/>
  <c r="CD569" i="5"/>
  <c r="CA570" i="5"/>
  <c r="CE570" i="5"/>
  <c r="CI570" i="5"/>
  <c r="CB571" i="5"/>
  <c r="CF571" i="5"/>
  <c r="CC572" i="5"/>
  <c r="BZ573" i="5"/>
  <c r="CD573" i="5"/>
  <c r="CA574" i="5"/>
  <c r="CE574" i="5"/>
  <c r="CI574" i="5"/>
  <c r="CB575" i="5"/>
  <c r="CF575" i="5"/>
  <c r="CC576" i="5"/>
  <c r="BZ577" i="5"/>
  <c r="CD577" i="5"/>
  <c r="CA578" i="5"/>
  <c r="CE578" i="5"/>
  <c r="CI578" i="5"/>
  <c r="CB579" i="5"/>
  <c r="CF579" i="5"/>
  <c r="CC580" i="5"/>
  <c r="BZ581" i="5"/>
  <c r="CD581" i="5"/>
  <c r="CA582" i="5"/>
  <c r="CE582" i="5"/>
  <c r="CI582" i="5"/>
  <c r="CB583" i="5"/>
  <c r="CF583" i="5"/>
  <c r="CC584" i="5"/>
  <c r="BZ587" i="5"/>
  <c r="CD587" i="5"/>
  <c r="CA588" i="5"/>
  <c r="CE588" i="5"/>
  <c r="CI588" i="5"/>
  <c r="CB589" i="5"/>
  <c r="CF589" i="5"/>
  <c r="CC590" i="5"/>
  <c r="BZ591" i="5"/>
  <c r="CD591" i="5"/>
  <c r="CA592" i="5"/>
  <c r="CE592" i="5"/>
  <c r="CI592" i="5"/>
  <c r="CB593" i="5"/>
  <c r="CF593" i="5"/>
  <c r="CC594" i="5"/>
  <c r="BZ595" i="5"/>
  <c r="CD595" i="5"/>
  <c r="CA596" i="5"/>
  <c r="CE596" i="5"/>
  <c r="CI596" i="5"/>
  <c r="CB597" i="5"/>
  <c r="CF597" i="5"/>
  <c r="CC598" i="5"/>
  <c r="BZ599" i="5"/>
  <c r="CD599" i="5"/>
  <c r="CA600" i="5"/>
  <c r="CE600" i="5"/>
  <c r="CI600" i="5"/>
  <c r="CB601" i="5"/>
  <c r="CF601" i="5"/>
  <c r="CC602" i="5"/>
  <c r="BZ603" i="5"/>
  <c r="CD603" i="5"/>
  <c r="CA604" i="5"/>
  <c r="CE604" i="5"/>
  <c r="CI604" i="5"/>
  <c r="CB605" i="5"/>
  <c r="CF605" i="5"/>
  <c r="CC606" i="5"/>
  <c r="CG606" i="5"/>
  <c r="BZ607" i="5"/>
  <c r="CD607" i="5"/>
  <c r="CH607" i="5"/>
  <c r="CB609" i="5"/>
  <c r="CF609" i="5"/>
  <c r="CC610" i="5"/>
  <c r="CG610" i="5"/>
  <c r="BZ611" i="5"/>
  <c r="CD611" i="5"/>
  <c r="CH611" i="5"/>
  <c r="CB613" i="5"/>
  <c r="CF613" i="5"/>
  <c r="CC614" i="5"/>
  <c r="CG614" i="5"/>
  <c r="BZ615" i="5"/>
  <c r="CD615" i="5"/>
  <c r="CH615" i="5"/>
  <c r="CB617" i="5"/>
  <c r="CF617" i="5"/>
  <c r="CC618" i="5"/>
  <c r="CG618" i="5"/>
  <c r="BZ619" i="5"/>
  <c r="CD619" i="5"/>
  <c r="CH619" i="5"/>
  <c r="CB621" i="5"/>
  <c r="CF621" i="5"/>
  <c r="CC622" i="5"/>
  <c r="CG622" i="5"/>
  <c r="BZ623" i="5"/>
  <c r="CD623" i="5"/>
  <c r="CH623" i="5"/>
  <c r="CB625" i="5"/>
  <c r="CF625" i="5"/>
  <c r="CC626" i="5"/>
  <c r="CG626" i="5"/>
  <c r="BZ627" i="5"/>
  <c r="CD627" i="5"/>
  <c r="CH627" i="5"/>
  <c r="CB629" i="5"/>
  <c r="CF629" i="5"/>
  <c r="CC630" i="5"/>
  <c r="CG630" i="5"/>
  <c r="BZ631" i="5"/>
  <c r="CD631" i="5"/>
  <c r="CH631" i="5"/>
  <c r="CB633" i="5"/>
  <c r="CF633" i="5"/>
  <c r="CC634" i="5"/>
  <c r="CG634" i="5"/>
  <c r="BZ635" i="5"/>
  <c r="CD635" i="5"/>
  <c r="CH635" i="5"/>
  <c r="CB637" i="5"/>
  <c r="CF637" i="5"/>
  <c r="CC638" i="5"/>
  <c r="CG638" i="5"/>
  <c r="BZ639" i="5"/>
  <c r="CD639" i="5"/>
  <c r="CH639" i="5"/>
  <c r="CB641" i="5"/>
  <c r="CF641" i="5"/>
  <c r="CC642" i="5"/>
  <c r="CG642" i="5"/>
  <c r="BZ643" i="5"/>
  <c r="CD643" i="5"/>
  <c r="CH643" i="5"/>
  <c r="CB645" i="5"/>
  <c r="CF645" i="5"/>
  <c r="CC646" i="5"/>
  <c r="CG646" i="5"/>
  <c r="BZ647" i="5"/>
  <c r="CD647" i="5"/>
  <c r="CH647" i="5"/>
  <c r="CB649" i="5"/>
  <c r="CF649" i="5"/>
  <c r="CC650" i="5"/>
  <c r="CG650" i="5"/>
  <c r="BZ651" i="5"/>
  <c r="CD651" i="5"/>
  <c r="CH651" i="5"/>
  <c r="CB653" i="5"/>
  <c r="CF653" i="5"/>
  <c r="CC654" i="5"/>
  <c r="CG654" i="5"/>
  <c r="BZ655" i="5"/>
  <c r="CD655" i="5"/>
  <c r="CH655" i="5"/>
  <c r="CB657" i="5"/>
  <c r="CF657" i="5"/>
  <c r="CC658" i="5"/>
  <c r="CG658" i="5"/>
  <c r="CH660" i="5"/>
  <c r="CD660" i="5"/>
  <c r="BZ660" i="5"/>
  <c r="CE660" i="5"/>
  <c r="CI661" i="5"/>
  <c r="CE661" i="5"/>
  <c r="CA661" i="5"/>
  <c r="CD661" i="5"/>
  <c r="CF662" i="5"/>
  <c r="CB662" i="5"/>
  <c r="CD662" i="5"/>
  <c r="CI662" i="5"/>
  <c r="CB664" i="5"/>
  <c r="CA666" i="5"/>
  <c r="CI666" i="5"/>
  <c r="CC672" i="5"/>
  <c r="CI688" i="5"/>
  <c r="CE688" i="5"/>
  <c r="CA688" i="5"/>
  <c r="CH688" i="5"/>
  <c r="CD688" i="5"/>
  <c r="BZ688" i="5"/>
  <c r="CF688" i="5"/>
  <c r="CB688" i="5"/>
  <c r="CI700" i="5"/>
  <c r="CE700" i="5"/>
  <c r="CA700" i="5"/>
  <c r="CH700" i="5"/>
  <c r="CD700" i="5"/>
  <c r="BZ700" i="5"/>
  <c r="CF700" i="5"/>
  <c r="CB700" i="5"/>
  <c r="CC500" i="5"/>
  <c r="CC522" i="5"/>
  <c r="CC525" i="5"/>
  <c r="CC529" i="5"/>
  <c r="CC539" i="5"/>
  <c r="CC543" i="5"/>
  <c r="CC547" i="5"/>
  <c r="CC551" i="5"/>
  <c r="CC555" i="5"/>
  <c r="CC559" i="5"/>
  <c r="CC563" i="5"/>
  <c r="CB566" i="5"/>
  <c r="CF566" i="5"/>
  <c r="CC567" i="5"/>
  <c r="CB570" i="5"/>
  <c r="CF570" i="5"/>
  <c r="CC571" i="5"/>
  <c r="CB574" i="5"/>
  <c r="CF574" i="5"/>
  <c r="CC575" i="5"/>
  <c r="CB578" i="5"/>
  <c r="CF578" i="5"/>
  <c r="CC579" i="5"/>
  <c r="CB582" i="5"/>
  <c r="CF582" i="5"/>
  <c r="CC583" i="5"/>
  <c r="CB588" i="5"/>
  <c r="CF588" i="5"/>
  <c r="CC589" i="5"/>
  <c r="CB592" i="5"/>
  <c r="CF592" i="5"/>
  <c r="CC593" i="5"/>
  <c r="CB596" i="5"/>
  <c r="CF596" i="5"/>
  <c r="CC597" i="5"/>
  <c r="CB600" i="5"/>
  <c r="CF600" i="5"/>
  <c r="CC601" i="5"/>
  <c r="CB604" i="5"/>
  <c r="CF604" i="5"/>
  <c r="CC605" i="5"/>
  <c r="CG605" i="5"/>
  <c r="CC609" i="5"/>
  <c r="CG609" i="5"/>
  <c r="CC613" i="5"/>
  <c r="CG613" i="5"/>
  <c r="CC617" i="5"/>
  <c r="CG617" i="5"/>
  <c r="CC621" i="5"/>
  <c r="CG621" i="5"/>
  <c r="CC625" i="5"/>
  <c r="CG625" i="5"/>
  <c r="CC629" i="5"/>
  <c r="CG629" i="5"/>
  <c r="CC633" i="5"/>
  <c r="CG633" i="5"/>
  <c r="CC637" i="5"/>
  <c r="CG637" i="5"/>
  <c r="CC641" i="5"/>
  <c r="CG641" i="5"/>
  <c r="CC645" i="5"/>
  <c r="CG645" i="5"/>
  <c r="CC649" i="5"/>
  <c r="CG649" i="5"/>
  <c r="CC653" i="5"/>
  <c r="CG653" i="5"/>
  <c r="CC657" i="5"/>
  <c r="CG657" i="5"/>
  <c r="CI680" i="5"/>
  <c r="CE680" i="5"/>
  <c r="CA680" i="5"/>
  <c r="CH680" i="5"/>
  <c r="CD680" i="5"/>
  <c r="BZ680" i="5"/>
  <c r="CF680" i="5"/>
  <c r="CB680" i="5"/>
  <c r="CI684" i="5"/>
  <c r="CE684" i="5"/>
  <c r="CA684" i="5"/>
  <c r="CH684" i="5"/>
  <c r="CD684" i="5"/>
  <c r="BZ684" i="5"/>
  <c r="CF684" i="5"/>
  <c r="CB684" i="5"/>
  <c r="CC688" i="5"/>
  <c r="CI696" i="5"/>
  <c r="CE696" i="5"/>
  <c r="CA696" i="5"/>
  <c r="CH696" i="5"/>
  <c r="CD696" i="5"/>
  <c r="BZ696" i="5"/>
  <c r="CF696" i="5"/>
  <c r="CB696" i="5"/>
  <c r="CC700" i="5"/>
  <c r="CC566" i="5"/>
  <c r="CC570" i="5"/>
  <c r="CC574" i="5"/>
  <c r="CC578" i="5"/>
  <c r="CC582" i="5"/>
  <c r="CC588" i="5"/>
  <c r="CC592" i="5"/>
  <c r="CC596" i="5"/>
  <c r="CC600" i="5"/>
  <c r="CC604" i="5"/>
  <c r="BZ605" i="5"/>
  <c r="CD605" i="5"/>
  <c r="CA606" i="5"/>
  <c r="CE606" i="5"/>
  <c r="CB607" i="5"/>
  <c r="CC608" i="5"/>
  <c r="BZ609" i="5"/>
  <c r="CD609" i="5"/>
  <c r="CA610" i="5"/>
  <c r="CE610" i="5"/>
  <c r="CB611" i="5"/>
  <c r="CC612" i="5"/>
  <c r="BZ613" i="5"/>
  <c r="CD613" i="5"/>
  <c r="CA614" i="5"/>
  <c r="CE614" i="5"/>
  <c r="CB615" i="5"/>
  <c r="CC616" i="5"/>
  <c r="BZ617" i="5"/>
  <c r="CD617" i="5"/>
  <c r="CA618" i="5"/>
  <c r="CE618" i="5"/>
  <c r="CB619" i="5"/>
  <c r="CC620" i="5"/>
  <c r="BZ621" i="5"/>
  <c r="CD621" i="5"/>
  <c r="CA622" i="5"/>
  <c r="CE622" i="5"/>
  <c r="CB623" i="5"/>
  <c r="CC624" i="5"/>
  <c r="BZ625" i="5"/>
  <c r="CD625" i="5"/>
  <c r="CA626" i="5"/>
  <c r="CE626" i="5"/>
  <c r="CB627" i="5"/>
  <c r="CC628" i="5"/>
  <c r="BZ629" i="5"/>
  <c r="CD629" i="5"/>
  <c r="CA630" i="5"/>
  <c r="CE630" i="5"/>
  <c r="CB631" i="5"/>
  <c r="CC632" i="5"/>
  <c r="BZ633" i="5"/>
  <c r="CD633" i="5"/>
  <c r="CA634" i="5"/>
  <c r="CE634" i="5"/>
  <c r="CB635" i="5"/>
  <c r="CC636" i="5"/>
  <c r="BZ637" i="5"/>
  <c r="CD637" i="5"/>
  <c r="CA638" i="5"/>
  <c r="CE638" i="5"/>
  <c r="CB639" i="5"/>
  <c r="CC640" i="5"/>
  <c r="BZ641" i="5"/>
  <c r="CD641" i="5"/>
  <c r="CA642" i="5"/>
  <c r="CE642" i="5"/>
  <c r="CB643" i="5"/>
  <c r="CC644" i="5"/>
  <c r="BZ645" i="5"/>
  <c r="CD645" i="5"/>
  <c r="CA646" i="5"/>
  <c r="CE646" i="5"/>
  <c r="CB647" i="5"/>
  <c r="CC648" i="5"/>
  <c r="BZ649" i="5"/>
  <c r="CD649" i="5"/>
  <c r="CA650" i="5"/>
  <c r="CE650" i="5"/>
  <c r="CB651" i="5"/>
  <c r="CC652" i="5"/>
  <c r="BZ653" i="5"/>
  <c r="CD653" i="5"/>
  <c r="CA654" i="5"/>
  <c r="CE654" i="5"/>
  <c r="CB655" i="5"/>
  <c r="CC656" i="5"/>
  <c r="BZ657" i="5"/>
  <c r="CD657" i="5"/>
  <c r="CA658" i="5"/>
  <c r="CE658" i="5"/>
  <c r="CB660" i="5"/>
  <c r="CG660" i="5"/>
  <c r="CB661" i="5"/>
  <c r="CG661" i="5"/>
  <c r="CH664" i="5"/>
  <c r="CD664" i="5"/>
  <c r="BZ664" i="5"/>
  <c r="CF664" i="5"/>
  <c r="CE664" i="5"/>
  <c r="CE666" i="5"/>
  <c r="CH668" i="5"/>
  <c r="CD668" i="5"/>
  <c r="BZ668" i="5"/>
  <c r="CF668" i="5"/>
  <c r="CB668" i="5"/>
  <c r="CG668" i="5"/>
  <c r="CI676" i="5"/>
  <c r="CE676" i="5"/>
  <c r="CA676" i="5"/>
  <c r="CH676" i="5"/>
  <c r="CD676" i="5"/>
  <c r="BZ676" i="5"/>
  <c r="CF676" i="5"/>
  <c r="CB676" i="5"/>
  <c r="CC680" i="5"/>
  <c r="CC684" i="5"/>
  <c r="CG688" i="5"/>
  <c r="CI692" i="5"/>
  <c r="CE692" i="5"/>
  <c r="CA692" i="5"/>
  <c r="CH692" i="5"/>
  <c r="CD692" i="5"/>
  <c r="BZ692" i="5"/>
  <c r="CF692" i="5"/>
  <c r="CB692" i="5"/>
  <c r="CC696" i="5"/>
  <c r="CG700" i="5"/>
  <c r="CC665" i="5"/>
  <c r="CG665" i="5"/>
  <c r="CC669" i="5"/>
  <c r="CG669" i="5"/>
  <c r="BZ670" i="5"/>
  <c r="CD670" i="5"/>
  <c r="CH670" i="5"/>
  <c r="CC673" i="5"/>
  <c r="CG673" i="5"/>
  <c r="BZ674" i="5"/>
  <c r="CD674" i="5"/>
  <c r="CH674" i="5"/>
  <c r="CA675" i="5"/>
  <c r="CE675" i="5"/>
  <c r="CI675" i="5"/>
  <c r="CC677" i="5"/>
  <c r="CG677" i="5"/>
  <c r="BZ678" i="5"/>
  <c r="CD678" i="5"/>
  <c r="CH678" i="5"/>
  <c r="CA679" i="5"/>
  <c r="CE679" i="5"/>
  <c r="CI679" i="5"/>
  <c r="CC681" i="5"/>
  <c r="CG681" i="5"/>
  <c r="BZ682" i="5"/>
  <c r="CD682" i="5"/>
  <c r="CH682" i="5"/>
  <c r="CA683" i="5"/>
  <c r="CE683" i="5"/>
  <c r="CI683" i="5"/>
  <c r="CC685" i="5"/>
  <c r="CG685" i="5"/>
  <c r="BZ686" i="5"/>
  <c r="CD686" i="5"/>
  <c r="CH686" i="5"/>
  <c r="CA687" i="5"/>
  <c r="CE687" i="5"/>
  <c r="CI687" i="5"/>
  <c r="CC689" i="5"/>
  <c r="CG689" i="5"/>
  <c r="BZ690" i="5"/>
  <c r="CD690" i="5"/>
  <c r="CH690" i="5"/>
  <c r="CC693" i="5"/>
  <c r="CG693" i="5"/>
  <c r="BZ694" i="5"/>
  <c r="CD694" i="5"/>
  <c r="CH694" i="5"/>
  <c r="CA695" i="5"/>
  <c r="CE695" i="5"/>
  <c r="CI695" i="5"/>
  <c r="CC697" i="5"/>
  <c r="CG697" i="5"/>
  <c r="BZ698" i="5"/>
  <c r="CD698" i="5"/>
  <c r="CH698" i="5"/>
  <c r="CA699" i="5"/>
  <c r="CE699" i="5"/>
  <c r="CI699" i="5"/>
  <c r="CC701" i="5"/>
  <c r="CG701" i="5"/>
  <c r="BZ702" i="5"/>
  <c r="CD702" i="5"/>
  <c r="CH702" i="5"/>
  <c r="CA703" i="5"/>
  <c r="CE703" i="5"/>
  <c r="CI703" i="5"/>
  <c r="CB704" i="5"/>
  <c r="CF704" i="5"/>
  <c r="CC705" i="5"/>
  <c r="CG705" i="5"/>
  <c r="BZ707" i="5"/>
  <c r="CD707" i="5"/>
  <c r="CH707" i="5"/>
  <c r="CA749" i="5"/>
  <c r="CE749" i="5"/>
  <c r="CI749" i="5"/>
  <c r="CC751" i="5"/>
  <c r="CG751" i="5"/>
  <c r="BZ752" i="5"/>
  <c r="CD752" i="5"/>
  <c r="CH752" i="5"/>
  <c r="CA753" i="5"/>
  <c r="CE753" i="5"/>
  <c r="CI753" i="5"/>
  <c r="CC755" i="5"/>
  <c r="CG755" i="5"/>
  <c r="BZ756" i="5"/>
  <c r="CD756" i="5"/>
  <c r="CH756" i="5"/>
  <c r="CA757" i="5"/>
  <c r="CE757" i="5"/>
  <c r="CI757" i="5"/>
  <c r="CC759" i="5"/>
  <c r="CG759" i="5"/>
  <c r="BZ760" i="5"/>
  <c r="CD760" i="5"/>
  <c r="CH760" i="5"/>
  <c r="CA761" i="5"/>
  <c r="CE761" i="5"/>
  <c r="CI761" i="5"/>
  <c r="CC763" i="5"/>
  <c r="CG763" i="5"/>
  <c r="BZ764" i="5"/>
  <c r="CD764" i="5"/>
  <c r="CH764" i="5"/>
  <c r="CA765" i="5"/>
  <c r="CE765" i="5"/>
  <c r="CI765" i="5"/>
  <c r="CC767" i="5"/>
  <c r="CG767" i="5"/>
  <c r="BZ768" i="5"/>
  <c r="CD768" i="5"/>
  <c r="CH768" i="5"/>
  <c r="CA769" i="5"/>
  <c r="CG769" i="5"/>
  <c r="CH771" i="5"/>
  <c r="CD771" i="5"/>
  <c r="BZ771" i="5"/>
  <c r="CE771" i="5"/>
  <c r="CI772" i="5"/>
  <c r="CE772" i="5"/>
  <c r="CA772" i="5"/>
  <c r="CD772" i="5"/>
  <c r="CF773" i="5"/>
  <c r="CB773" i="5"/>
  <c r="CD773" i="5"/>
  <c r="CI773" i="5"/>
  <c r="CB775" i="5"/>
  <c r="CG775" i="5"/>
  <c r="CB776" i="5"/>
  <c r="CG776" i="5"/>
  <c r="CA777" i="5"/>
  <c r="CG777" i="5"/>
  <c r="CH779" i="5"/>
  <c r="CD779" i="5"/>
  <c r="BZ779" i="5"/>
  <c r="CE779" i="5"/>
  <c r="CI780" i="5"/>
  <c r="CE780" i="5"/>
  <c r="CA780" i="5"/>
  <c r="CD780" i="5"/>
  <c r="CF781" i="5"/>
  <c r="CB781" i="5"/>
  <c r="CD781" i="5"/>
  <c r="CI781" i="5"/>
  <c r="CI784" i="5"/>
  <c r="CE784" i="5"/>
  <c r="CA784" i="5"/>
  <c r="CH784" i="5"/>
  <c r="CD784" i="5"/>
  <c r="BZ784" i="5"/>
  <c r="CG784" i="5"/>
  <c r="CC788" i="5"/>
  <c r="BZ789" i="5"/>
  <c r="CH789" i="5"/>
  <c r="CI792" i="5"/>
  <c r="CE792" i="5"/>
  <c r="CA792" i="5"/>
  <c r="CH792" i="5"/>
  <c r="CD792" i="5"/>
  <c r="BZ792" i="5"/>
  <c r="CG792" i="5"/>
  <c r="CC796" i="5"/>
  <c r="BZ797" i="5"/>
  <c r="CH797" i="5"/>
  <c r="CI800" i="5"/>
  <c r="CE800" i="5"/>
  <c r="CA800" i="5"/>
  <c r="CH800" i="5"/>
  <c r="CD800" i="5"/>
  <c r="BZ800" i="5"/>
  <c r="CG800" i="5"/>
  <c r="CC804" i="5"/>
  <c r="BZ805" i="5"/>
  <c r="CH805" i="5"/>
  <c r="CI808" i="5"/>
  <c r="CE808" i="5"/>
  <c r="CA808" i="5"/>
  <c r="CH808" i="5"/>
  <c r="CD808" i="5"/>
  <c r="BZ808" i="5"/>
  <c r="CG808" i="5"/>
  <c r="CF816" i="5"/>
  <c r="CB816" i="5"/>
  <c r="CI816" i="5"/>
  <c r="CE816" i="5"/>
  <c r="CA816" i="5"/>
  <c r="CH816" i="5"/>
  <c r="CD816" i="5"/>
  <c r="BZ816" i="5"/>
  <c r="CC704" i="5"/>
  <c r="CG704" i="5"/>
  <c r="BZ705" i="5"/>
  <c r="CD705" i="5"/>
  <c r="CH705" i="5"/>
  <c r="CA707" i="5"/>
  <c r="CE707" i="5"/>
  <c r="CI707" i="5"/>
  <c r="CB749" i="5"/>
  <c r="CF749" i="5"/>
  <c r="CC750" i="5"/>
  <c r="BZ751" i="5"/>
  <c r="CD751" i="5"/>
  <c r="CA752" i="5"/>
  <c r="CE752" i="5"/>
  <c r="CI752" i="5"/>
  <c r="CB753" i="5"/>
  <c r="CF753" i="5"/>
  <c r="CC754" i="5"/>
  <c r="BZ755" i="5"/>
  <c r="CD755" i="5"/>
  <c r="CA756" i="5"/>
  <c r="CE756" i="5"/>
  <c r="CI756" i="5"/>
  <c r="CB757" i="5"/>
  <c r="CF757" i="5"/>
  <c r="CC758" i="5"/>
  <c r="BZ759" i="5"/>
  <c r="CD759" i="5"/>
  <c r="CA760" i="5"/>
  <c r="CE760" i="5"/>
  <c r="CI760" i="5"/>
  <c r="CB761" i="5"/>
  <c r="CF761" i="5"/>
  <c r="CC762" i="5"/>
  <c r="BZ763" i="5"/>
  <c r="CD763" i="5"/>
  <c r="CA764" i="5"/>
  <c r="CE764" i="5"/>
  <c r="CI764" i="5"/>
  <c r="CB765" i="5"/>
  <c r="CF765" i="5"/>
  <c r="CC766" i="5"/>
  <c r="BZ767" i="5"/>
  <c r="CD767" i="5"/>
  <c r="CA768" i="5"/>
  <c r="CE768" i="5"/>
  <c r="CI768" i="5"/>
  <c r="CC769" i="5"/>
  <c r="CA771" i="5"/>
  <c r="CF771" i="5"/>
  <c r="BZ772" i="5"/>
  <c r="CF772" i="5"/>
  <c r="BZ773" i="5"/>
  <c r="CE773" i="5"/>
  <c r="CC775" i="5"/>
  <c r="CC776" i="5"/>
  <c r="CC777" i="5"/>
  <c r="CA779" i="5"/>
  <c r="CF779" i="5"/>
  <c r="BZ780" i="5"/>
  <c r="CF780" i="5"/>
  <c r="BZ781" i="5"/>
  <c r="CE781" i="5"/>
  <c r="CB784" i="5"/>
  <c r="CF785" i="5"/>
  <c r="CB785" i="5"/>
  <c r="CI785" i="5"/>
  <c r="CE785" i="5"/>
  <c r="CA785" i="5"/>
  <c r="CG785" i="5"/>
  <c r="CC789" i="5"/>
  <c r="CB792" i="5"/>
  <c r="CF793" i="5"/>
  <c r="CB793" i="5"/>
  <c r="CI793" i="5"/>
  <c r="CE793" i="5"/>
  <c r="CA793" i="5"/>
  <c r="CG793" i="5"/>
  <c r="CC797" i="5"/>
  <c r="CB800" i="5"/>
  <c r="CF801" i="5"/>
  <c r="CB801" i="5"/>
  <c r="CI801" i="5"/>
  <c r="CE801" i="5"/>
  <c r="CA801" i="5"/>
  <c r="CG801" i="5"/>
  <c r="CC805" i="5"/>
  <c r="CB808" i="5"/>
  <c r="CF809" i="5"/>
  <c r="CB809" i="5"/>
  <c r="CI809" i="5"/>
  <c r="CE809" i="5"/>
  <c r="CA809" i="5"/>
  <c r="CG809" i="5"/>
  <c r="CC816" i="5"/>
  <c r="CC659" i="5"/>
  <c r="CC663" i="5"/>
  <c r="CA665" i="5"/>
  <c r="CE665" i="5"/>
  <c r="CC667" i="5"/>
  <c r="CA669" i="5"/>
  <c r="CE669" i="5"/>
  <c r="CB670" i="5"/>
  <c r="CF670" i="5"/>
  <c r="CC671" i="5"/>
  <c r="CA673" i="5"/>
  <c r="CE673" i="5"/>
  <c r="CB674" i="5"/>
  <c r="CF674" i="5"/>
  <c r="CC675" i="5"/>
  <c r="CA677" i="5"/>
  <c r="CE677" i="5"/>
  <c r="CB678" i="5"/>
  <c r="CF678" i="5"/>
  <c r="CC679" i="5"/>
  <c r="CA681" i="5"/>
  <c r="CE681" i="5"/>
  <c r="CB682" i="5"/>
  <c r="CF682" i="5"/>
  <c r="CC683" i="5"/>
  <c r="CG683" i="5"/>
  <c r="CA685" i="5"/>
  <c r="CE685" i="5"/>
  <c r="CB686" i="5"/>
  <c r="CF686" i="5"/>
  <c r="CC687" i="5"/>
  <c r="CA689" i="5"/>
  <c r="CE689" i="5"/>
  <c r="CB690" i="5"/>
  <c r="CF690" i="5"/>
  <c r="CC691" i="5"/>
  <c r="CA693" i="5"/>
  <c r="CE693" i="5"/>
  <c r="CB694" i="5"/>
  <c r="CF694" i="5"/>
  <c r="CC695" i="5"/>
  <c r="CA697" i="5"/>
  <c r="CE697" i="5"/>
  <c r="CB698" i="5"/>
  <c r="CF698" i="5"/>
  <c r="CC699" i="5"/>
  <c r="CA701" i="5"/>
  <c r="CE701" i="5"/>
  <c r="CB702" i="5"/>
  <c r="CF702" i="5"/>
  <c r="CC703" i="5"/>
  <c r="BZ704" i="5"/>
  <c r="CD704" i="5"/>
  <c r="CH704" i="5"/>
  <c r="CA705" i="5"/>
  <c r="CE705" i="5"/>
  <c r="CB707" i="5"/>
  <c r="CF707" i="5"/>
  <c r="CC749" i="5"/>
  <c r="CG749" i="5"/>
  <c r="CB752" i="5"/>
  <c r="CF752" i="5"/>
  <c r="CC753" i="5"/>
  <c r="CB756" i="5"/>
  <c r="CF756" i="5"/>
  <c r="CC757" i="5"/>
  <c r="CB760" i="5"/>
  <c r="CF760" i="5"/>
  <c r="CC761" i="5"/>
  <c r="CB764" i="5"/>
  <c r="CF764" i="5"/>
  <c r="CC765" i="5"/>
  <c r="CB768" i="5"/>
  <c r="CF768" i="5"/>
  <c r="CF769" i="5"/>
  <c r="CB769" i="5"/>
  <c r="CD769" i="5"/>
  <c r="CI769" i="5"/>
  <c r="CH775" i="5"/>
  <c r="CD775" i="5"/>
  <c r="BZ775" i="5"/>
  <c r="CE775" i="5"/>
  <c r="CI776" i="5"/>
  <c r="CE776" i="5"/>
  <c r="CA776" i="5"/>
  <c r="CD776" i="5"/>
  <c r="CF777" i="5"/>
  <c r="CB777" i="5"/>
  <c r="CD777" i="5"/>
  <c r="CI777" i="5"/>
  <c r="CI788" i="5"/>
  <c r="CE788" i="5"/>
  <c r="CA788" i="5"/>
  <c r="CH788" i="5"/>
  <c r="CD788" i="5"/>
  <c r="BZ788" i="5"/>
  <c r="CG788" i="5"/>
  <c r="CC792" i="5"/>
  <c r="CI796" i="5"/>
  <c r="CE796" i="5"/>
  <c r="CA796" i="5"/>
  <c r="CH796" i="5"/>
  <c r="CD796" i="5"/>
  <c r="BZ796" i="5"/>
  <c r="CG796" i="5"/>
  <c r="CC800" i="5"/>
  <c r="CI804" i="5"/>
  <c r="CE804" i="5"/>
  <c r="CA804" i="5"/>
  <c r="CH804" i="5"/>
  <c r="CD804" i="5"/>
  <c r="BZ804" i="5"/>
  <c r="CG804" i="5"/>
  <c r="CC808" i="5"/>
  <c r="CF812" i="5"/>
  <c r="CB812" i="5"/>
  <c r="CI812" i="5"/>
  <c r="CE812" i="5"/>
  <c r="CA812" i="5"/>
  <c r="CH812" i="5"/>
  <c r="CD812" i="5"/>
  <c r="BZ812" i="5"/>
  <c r="CG816" i="5"/>
  <c r="CC670" i="5"/>
  <c r="CC674" i="5"/>
  <c r="CC678" i="5"/>
  <c r="CC682" i="5"/>
  <c r="BZ683" i="5"/>
  <c r="CD683" i="5"/>
  <c r="CC686" i="5"/>
  <c r="CC690" i="5"/>
  <c r="CC694" i="5"/>
  <c r="CC698" i="5"/>
  <c r="CC702" i="5"/>
  <c r="CA704" i="5"/>
  <c r="CE704" i="5"/>
  <c r="CC707" i="5"/>
  <c r="BZ749" i="5"/>
  <c r="CD749" i="5"/>
  <c r="CC752" i="5"/>
  <c r="CC756" i="5"/>
  <c r="CC760" i="5"/>
  <c r="CC764" i="5"/>
  <c r="CC768" i="5"/>
  <c r="CF789" i="5"/>
  <c r="CB789" i="5"/>
  <c r="CI789" i="5"/>
  <c r="CE789" i="5"/>
  <c r="CA789" i="5"/>
  <c r="CG789" i="5"/>
  <c r="CF797" i="5"/>
  <c r="CB797" i="5"/>
  <c r="CI797" i="5"/>
  <c r="CE797" i="5"/>
  <c r="CA797" i="5"/>
  <c r="CG797" i="5"/>
  <c r="CF805" i="5"/>
  <c r="CB805" i="5"/>
  <c r="CI805" i="5"/>
  <c r="CE805" i="5"/>
  <c r="CA805" i="5"/>
  <c r="CG805" i="5"/>
  <c r="CC783" i="5"/>
  <c r="CG783" i="5"/>
  <c r="CC787" i="5"/>
  <c r="CG787" i="5"/>
  <c r="CC791" i="5"/>
  <c r="CG791" i="5"/>
  <c r="CC795" i="5"/>
  <c r="CG795" i="5"/>
  <c r="CC799" i="5"/>
  <c r="CG799" i="5"/>
  <c r="CC803" i="5"/>
  <c r="CG803" i="5"/>
  <c r="CC807" i="5"/>
  <c r="CG807" i="5"/>
  <c r="CC811" i="5"/>
  <c r="CG811" i="5"/>
  <c r="CA813" i="5"/>
  <c r="CE813" i="5"/>
  <c r="CI813" i="5"/>
  <c r="CC815" i="5"/>
  <c r="CG815" i="5"/>
  <c r="CA817" i="5"/>
  <c r="CE817" i="5"/>
  <c r="CI817" i="5"/>
  <c r="CC819" i="5"/>
  <c r="CG819" i="5"/>
  <c r="BZ820" i="5"/>
  <c r="CD820" i="5"/>
  <c r="CH820" i="5"/>
  <c r="CA821" i="5"/>
  <c r="CE821" i="5"/>
  <c r="CI821" i="5"/>
  <c r="CC823" i="5"/>
  <c r="CG823" i="5"/>
  <c r="BZ824" i="5"/>
  <c r="CD824" i="5"/>
  <c r="CH824" i="5"/>
  <c r="CA825" i="5"/>
  <c r="CE825" i="5"/>
  <c r="CI825" i="5"/>
  <c r="CC827" i="5"/>
  <c r="CG827" i="5"/>
  <c r="BZ828" i="5"/>
  <c r="CD828" i="5"/>
  <c r="CH828" i="5"/>
  <c r="CA829" i="5"/>
  <c r="CE829" i="5"/>
  <c r="CI829" i="5"/>
  <c r="BZ831" i="5"/>
  <c r="CF831" i="5"/>
  <c r="BZ832" i="5"/>
  <c r="CE832" i="5"/>
  <c r="CB835" i="5"/>
  <c r="CF836" i="5"/>
  <c r="CB836" i="5"/>
  <c r="CI836" i="5"/>
  <c r="CE836" i="5"/>
  <c r="CA836" i="5"/>
  <c r="CG836" i="5"/>
  <c r="CC840" i="5"/>
  <c r="CC843" i="5"/>
  <c r="BZ844" i="5"/>
  <c r="CH844" i="5"/>
  <c r="CB847" i="5"/>
  <c r="CF848" i="5"/>
  <c r="CB848" i="5"/>
  <c r="CI848" i="5"/>
  <c r="CE848" i="5"/>
  <c r="CA848" i="5"/>
  <c r="CG848" i="5"/>
  <c r="CI851" i="5"/>
  <c r="CE851" i="5"/>
  <c r="CA851" i="5"/>
  <c r="CH851" i="5"/>
  <c r="CD851" i="5"/>
  <c r="BZ851" i="5"/>
  <c r="CG851" i="5"/>
  <c r="CC770" i="5"/>
  <c r="CC774" i="5"/>
  <c r="CC778" i="5"/>
  <c r="CC782" i="5"/>
  <c r="BZ783" i="5"/>
  <c r="CD783" i="5"/>
  <c r="CC786" i="5"/>
  <c r="BZ787" i="5"/>
  <c r="CD787" i="5"/>
  <c r="CC790" i="5"/>
  <c r="BZ791" i="5"/>
  <c r="CD791" i="5"/>
  <c r="CC794" i="5"/>
  <c r="BZ795" i="5"/>
  <c r="CD795" i="5"/>
  <c r="CC798" i="5"/>
  <c r="BZ799" i="5"/>
  <c r="CD799" i="5"/>
  <c r="CC802" i="5"/>
  <c r="BZ803" i="5"/>
  <c r="CD803" i="5"/>
  <c r="CC806" i="5"/>
  <c r="BZ807" i="5"/>
  <c r="CD807" i="5"/>
  <c r="CC810" i="5"/>
  <c r="BZ811" i="5"/>
  <c r="CD811" i="5"/>
  <c r="CB813" i="5"/>
  <c r="CF813" i="5"/>
  <c r="CC814" i="5"/>
  <c r="BZ815" i="5"/>
  <c r="CD815" i="5"/>
  <c r="CB817" i="5"/>
  <c r="CF817" i="5"/>
  <c r="CC818" i="5"/>
  <c r="BZ819" i="5"/>
  <c r="CD819" i="5"/>
  <c r="CA820" i="5"/>
  <c r="CE820" i="5"/>
  <c r="CI820" i="5"/>
  <c r="CB821" i="5"/>
  <c r="CF821" i="5"/>
  <c r="CC822" i="5"/>
  <c r="BZ823" i="5"/>
  <c r="CD823" i="5"/>
  <c r="CA824" i="5"/>
  <c r="CE824" i="5"/>
  <c r="CI824" i="5"/>
  <c r="CB825" i="5"/>
  <c r="CF825" i="5"/>
  <c r="CC826" i="5"/>
  <c r="BZ827" i="5"/>
  <c r="CD827" i="5"/>
  <c r="CA828" i="5"/>
  <c r="CE828" i="5"/>
  <c r="CI828" i="5"/>
  <c r="CB829" i="5"/>
  <c r="CF829" i="5"/>
  <c r="CC830" i="5"/>
  <c r="CG830" i="5"/>
  <c r="CB831" i="5"/>
  <c r="CG831" i="5"/>
  <c r="CA832" i="5"/>
  <c r="CG832" i="5"/>
  <c r="CC835" i="5"/>
  <c r="BZ836" i="5"/>
  <c r="CH836" i="5"/>
  <c r="CI839" i="5"/>
  <c r="CE839" i="5"/>
  <c r="CA839" i="5"/>
  <c r="CH839" i="5"/>
  <c r="CD839" i="5"/>
  <c r="BZ839" i="5"/>
  <c r="CG839" i="5"/>
  <c r="CC844" i="5"/>
  <c r="CC847" i="5"/>
  <c r="BZ848" i="5"/>
  <c r="CH848" i="5"/>
  <c r="CB851" i="5"/>
  <c r="CF852" i="5"/>
  <c r="CB852" i="5"/>
  <c r="CI852" i="5"/>
  <c r="CE852" i="5"/>
  <c r="CA852" i="5"/>
  <c r="CG852" i="5"/>
  <c r="CC813" i="5"/>
  <c r="CC817" i="5"/>
  <c r="CB820" i="5"/>
  <c r="CF820" i="5"/>
  <c r="CC821" i="5"/>
  <c r="CB824" i="5"/>
  <c r="CF824" i="5"/>
  <c r="CC825" i="5"/>
  <c r="CB828" i="5"/>
  <c r="CF828" i="5"/>
  <c r="CC829" i="5"/>
  <c r="CC831" i="5"/>
  <c r="CC832" i="5"/>
  <c r="CF840" i="5"/>
  <c r="CB840" i="5"/>
  <c r="CI840" i="5"/>
  <c r="CE840" i="5"/>
  <c r="CA840" i="5"/>
  <c r="CG840" i="5"/>
  <c r="CI843" i="5"/>
  <c r="CE843" i="5"/>
  <c r="CA843" i="5"/>
  <c r="CH843" i="5"/>
  <c r="CD843" i="5"/>
  <c r="BZ843" i="5"/>
  <c r="CG843" i="5"/>
  <c r="CC820" i="5"/>
  <c r="CC824" i="5"/>
  <c r="CC828" i="5"/>
  <c r="CI831" i="5"/>
  <c r="CE831" i="5"/>
  <c r="CA831" i="5"/>
  <c r="CD831" i="5"/>
  <c r="CF832" i="5"/>
  <c r="CB832" i="5"/>
  <c r="CD832" i="5"/>
  <c r="CI832" i="5"/>
  <c r="CI835" i="5"/>
  <c r="CE835" i="5"/>
  <c r="CA835" i="5"/>
  <c r="CH835" i="5"/>
  <c r="CD835" i="5"/>
  <c r="BZ835" i="5"/>
  <c r="CG835" i="5"/>
  <c r="CF844" i="5"/>
  <c r="CB844" i="5"/>
  <c r="CI844" i="5"/>
  <c r="CE844" i="5"/>
  <c r="CA844" i="5"/>
  <c r="CG844" i="5"/>
  <c r="CI847" i="5"/>
  <c r="CE847" i="5"/>
  <c r="CA847" i="5"/>
  <c r="CH847" i="5"/>
  <c r="CD847" i="5"/>
  <c r="BZ847" i="5"/>
  <c r="CG847" i="5"/>
  <c r="CC834" i="5"/>
  <c r="CG834" i="5"/>
  <c r="CC838" i="5"/>
  <c r="CG838" i="5"/>
  <c r="CF841" i="5"/>
  <c r="CC842" i="5"/>
  <c r="CG842" i="5"/>
  <c r="CF845" i="5"/>
  <c r="CC846" i="5"/>
  <c r="CG846" i="5"/>
  <c r="CF849" i="5"/>
  <c r="CC850" i="5"/>
  <c r="CG850" i="5"/>
  <c r="CA854" i="5"/>
  <c r="CG854" i="5"/>
  <c r="CH856" i="5"/>
  <c r="CD856" i="5"/>
  <c r="BZ856" i="5"/>
  <c r="CE856" i="5"/>
  <c r="CI857" i="5"/>
  <c r="CE857" i="5"/>
  <c r="CA857" i="5"/>
  <c r="CD857" i="5"/>
  <c r="CF858" i="5"/>
  <c r="CB858" i="5"/>
  <c r="CD858" i="5"/>
  <c r="CI858" i="5"/>
  <c r="CB860" i="5"/>
  <c r="CG860" i="5"/>
  <c r="CB861" i="5"/>
  <c r="CG861" i="5"/>
  <c r="CA862" i="5"/>
  <c r="CG862" i="5"/>
  <c r="CH864" i="5"/>
  <c r="CD864" i="5"/>
  <c r="BZ864" i="5"/>
  <c r="CE864" i="5"/>
  <c r="CI865" i="5"/>
  <c r="CE865" i="5"/>
  <c r="CA865" i="5"/>
  <c r="CD865" i="5"/>
  <c r="CI868" i="5"/>
  <c r="CE868" i="5"/>
  <c r="CA868" i="5"/>
  <c r="CH868" i="5"/>
  <c r="CD868" i="5"/>
  <c r="BZ868" i="5"/>
  <c r="CG868" i="5"/>
  <c r="CB872" i="5"/>
  <c r="CF873" i="5"/>
  <c r="CB873" i="5"/>
  <c r="CI873" i="5"/>
  <c r="CE873" i="5"/>
  <c r="CA873" i="5"/>
  <c r="CG873" i="5"/>
  <c r="CC876" i="5"/>
  <c r="BZ877" i="5"/>
  <c r="CH877" i="5"/>
  <c r="CC833" i="5"/>
  <c r="BZ834" i="5"/>
  <c r="CD834" i="5"/>
  <c r="CC837" i="5"/>
  <c r="BZ838" i="5"/>
  <c r="CD838" i="5"/>
  <c r="CC841" i="5"/>
  <c r="BZ842" i="5"/>
  <c r="CD842" i="5"/>
  <c r="CC845" i="5"/>
  <c r="BZ846" i="5"/>
  <c r="CD846" i="5"/>
  <c r="CC849" i="5"/>
  <c r="BZ850" i="5"/>
  <c r="CD850" i="5"/>
  <c r="CI853" i="5"/>
  <c r="CE853" i="5"/>
  <c r="CC853" i="5"/>
  <c r="CH853" i="5"/>
  <c r="CC854" i="5"/>
  <c r="CA856" i="5"/>
  <c r="CF856" i="5"/>
  <c r="BZ857" i="5"/>
  <c r="CF857" i="5"/>
  <c r="BZ858" i="5"/>
  <c r="CE858" i="5"/>
  <c r="CC860" i="5"/>
  <c r="CC861" i="5"/>
  <c r="CC862" i="5"/>
  <c r="CA864" i="5"/>
  <c r="CF864" i="5"/>
  <c r="BZ865" i="5"/>
  <c r="CF865" i="5"/>
  <c r="CB868" i="5"/>
  <c r="CF869" i="5"/>
  <c r="CB869" i="5"/>
  <c r="CI869" i="5"/>
  <c r="CE869" i="5"/>
  <c r="CA869" i="5"/>
  <c r="CG869" i="5"/>
  <c r="CC872" i="5"/>
  <c r="BZ873" i="5"/>
  <c r="CH873" i="5"/>
  <c r="CC877" i="5"/>
  <c r="CF880" i="5"/>
  <c r="CB880" i="5"/>
  <c r="CG880" i="5"/>
  <c r="CA880" i="5"/>
  <c r="CE880" i="5"/>
  <c r="BZ880" i="5"/>
  <c r="CI880" i="5"/>
  <c r="CF854" i="5"/>
  <c r="CB854" i="5"/>
  <c r="CD854" i="5"/>
  <c r="CI854" i="5"/>
  <c r="CH860" i="5"/>
  <c r="CD860" i="5"/>
  <c r="BZ860" i="5"/>
  <c r="CE860" i="5"/>
  <c r="CI861" i="5"/>
  <c r="CE861" i="5"/>
  <c r="CA861" i="5"/>
  <c r="CD861" i="5"/>
  <c r="CF862" i="5"/>
  <c r="CB862" i="5"/>
  <c r="CD862" i="5"/>
  <c r="CI862" i="5"/>
  <c r="CI876" i="5"/>
  <c r="CE876" i="5"/>
  <c r="CA876" i="5"/>
  <c r="CH876" i="5"/>
  <c r="CD876" i="5"/>
  <c r="BZ876" i="5"/>
  <c r="CG876" i="5"/>
  <c r="CI872" i="5"/>
  <c r="CE872" i="5"/>
  <c r="CA872" i="5"/>
  <c r="CH872" i="5"/>
  <c r="CD872" i="5"/>
  <c r="BZ872" i="5"/>
  <c r="CG872" i="5"/>
  <c r="CF877" i="5"/>
  <c r="CB877" i="5"/>
  <c r="CI877" i="5"/>
  <c r="CE877" i="5"/>
  <c r="CA877" i="5"/>
  <c r="CG877" i="5"/>
  <c r="CC855" i="5"/>
  <c r="CC859" i="5"/>
  <c r="CC863" i="5"/>
  <c r="CB866" i="5"/>
  <c r="CF866" i="5"/>
  <c r="CC867" i="5"/>
  <c r="CB870" i="5"/>
  <c r="CF870" i="5"/>
  <c r="CC871" i="5"/>
  <c r="CB874" i="5"/>
  <c r="CF874" i="5"/>
  <c r="CC875" i="5"/>
  <c r="CB878" i="5"/>
  <c r="CF878" i="5"/>
  <c r="CC879" i="5"/>
  <c r="CC882" i="5"/>
  <c r="CC883" i="5"/>
  <c r="CC884" i="5"/>
  <c r="CA886" i="5"/>
  <c r="CF886" i="5"/>
  <c r="BZ887" i="5"/>
  <c r="CF887" i="5"/>
  <c r="BZ888" i="5"/>
  <c r="CE888" i="5"/>
  <c r="CC891" i="5"/>
  <c r="BZ892" i="5"/>
  <c r="CH892" i="5"/>
  <c r="CI895" i="5"/>
  <c r="CE895" i="5"/>
  <c r="CA895" i="5"/>
  <c r="CH895" i="5"/>
  <c r="CD895" i="5"/>
  <c r="BZ895" i="5"/>
  <c r="CG895" i="5"/>
  <c r="CC866" i="5"/>
  <c r="CC870" i="5"/>
  <c r="CC874" i="5"/>
  <c r="CC878" i="5"/>
  <c r="CH882" i="5"/>
  <c r="CD882" i="5"/>
  <c r="BZ882" i="5"/>
  <c r="CE882" i="5"/>
  <c r="CI883" i="5"/>
  <c r="CE883" i="5"/>
  <c r="CA883" i="5"/>
  <c r="CD883" i="5"/>
  <c r="CF884" i="5"/>
  <c r="CB884" i="5"/>
  <c r="CD884" i="5"/>
  <c r="CI884" i="5"/>
  <c r="CB886" i="5"/>
  <c r="CG886" i="5"/>
  <c r="CB887" i="5"/>
  <c r="CG887" i="5"/>
  <c r="CA888" i="5"/>
  <c r="CG888" i="5"/>
  <c r="CC892" i="5"/>
  <c r="CF896" i="5"/>
  <c r="CB896" i="5"/>
  <c r="CI896" i="5"/>
  <c r="CE896" i="5"/>
  <c r="CA896" i="5"/>
  <c r="CG896" i="5"/>
  <c r="CC886" i="5"/>
  <c r="CC887" i="5"/>
  <c r="CC888" i="5"/>
  <c r="CI891" i="5"/>
  <c r="CE891" i="5"/>
  <c r="CA891" i="5"/>
  <c r="CH891" i="5"/>
  <c r="CD891" i="5"/>
  <c r="BZ891" i="5"/>
  <c r="CG891" i="5"/>
  <c r="CH886" i="5"/>
  <c r="CD886" i="5"/>
  <c r="BZ886" i="5"/>
  <c r="CE886" i="5"/>
  <c r="CI887" i="5"/>
  <c r="CE887" i="5"/>
  <c r="CA887" i="5"/>
  <c r="CD887" i="5"/>
  <c r="CF888" i="5"/>
  <c r="CB888" i="5"/>
  <c r="CI888" i="5"/>
  <c r="CD888" i="5"/>
  <c r="CF892" i="5"/>
  <c r="CB892" i="5"/>
  <c r="CI892" i="5"/>
  <c r="CE892" i="5"/>
  <c r="CA892" i="5"/>
  <c r="CG892" i="5"/>
  <c r="CC899" i="5"/>
  <c r="CG899" i="5"/>
  <c r="BZ900" i="5"/>
  <c r="CD900" i="5"/>
  <c r="CH900" i="5"/>
  <c r="CC903" i="5"/>
  <c r="CG903" i="5"/>
  <c r="BZ904" i="5"/>
  <c r="CD904" i="5"/>
  <c r="CH904" i="5"/>
  <c r="BZ906" i="5"/>
  <c r="CF906" i="5"/>
  <c r="BZ907" i="5"/>
  <c r="CE907" i="5"/>
  <c r="CF913" i="5"/>
  <c r="CF914" i="5"/>
  <c r="CE915" i="5"/>
  <c r="CB918" i="5"/>
  <c r="CF919" i="5"/>
  <c r="CB919" i="5"/>
  <c r="CI919" i="5"/>
  <c r="CE919" i="5"/>
  <c r="CA919" i="5"/>
  <c r="CG919" i="5"/>
  <c r="CF923" i="5"/>
  <c r="CB923" i="5"/>
  <c r="CI923" i="5"/>
  <c r="CE923" i="5"/>
  <c r="CA923" i="5"/>
  <c r="CH923" i="5"/>
  <c r="CD923" i="5"/>
  <c r="BZ923" i="5"/>
  <c r="CC935" i="5"/>
  <c r="CC890" i="5"/>
  <c r="CG890" i="5"/>
  <c r="CC894" i="5"/>
  <c r="CG894" i="5"/>
  <c r="CC898" i="5"/>
  <c r="CG898" i="5"/>
  <c r="BZ899" i="5"/>
  <c r="CD899" i="5"/>
  <c r="CH899" i="5"/>
  <c r="CA900" i="5"/>
  <c r="CE900" i="5"/>
  <c r="CI900" i="5"/>
  <c r="CC902" i="5"/>
  <c r="CG902" i="5"/>
  <c r="BZ903" i="5"/>
  <c r="CD903" i="5"/>
  <c r="CH903" i="5"/>
  <c r="CA904" i="5"/>
  <c r="CE904" i="5"/>
  <c r="CI904" i="5"/>
  <c r="CB906" i="5"/>
  <c r="CG906" i="5"/>
  <c r="CA907" i="5"/>
  <c r="CG907" i="5"/>
  <c r="CH909" i="5"/>
  <c r="CD909" i="5"/>
  <c r="BZ909" i="5"/>
  <c r="CE909" i="5"/>
  <c r="CI910" i="5"/>
  <c r="CE910" i="5"/>
  <c r="CA910" i="5"/>
  <c r="CD910" i="5"/>
  <c r="CF911" i="5"/>
  <c r="CB911" i="5"/>
  <c r="CD911" i="5"/>
  <c r="CI911" i="5"/>
  <c r="CB913" i="5"/>
  <c r="CG913" i="5"/>
  <c r="CB914" i="5"/>
  <c r="CG914" i="5"/>
  <c r="CA915" i="5"/>
  <c r="CG915" i="5"/>
  <c r="CC918" i="5"/>
  <c r="BZ919" i="5"/>
  <c r="CH919" i="5"/>
  <c r="CC923" i="5"/>
  <c r="CF927" i="5"/>
  <c r="CB927" i="5"/>
  <c r="CI927" i="5"/>
  <c r="CE927" i="5"/>
  <c r="CA927" i="5"/>
  <c r="CH927" i="5"/>
  <c r="CD927" i="5"/>
  <c r="BZ927" i="5"/>
  <c r="CC881" i="5"/>
  <c r="CC885" i="5"/>
  <c r="CC889" i="5"/>
  <c r="BZ890" i="5"/>
  <c r="CD890" i="5"/>
  <c r="CC893" i="5"/>
  <c r="BZ894" i="5"/>
  <c r="CD894" i="5"/>
  <c r="CC897" i="5"/>
  <c r="BZ898" i="5"/>
  <c r="CD898" i="5"/>
  <c r="CA899" i="5"/>
  <c r="CE899" i="5"/>
  <c r="CB900" i="5"/>
  <c r="CF900" i="5"/>
  <c r="CC901" i="5"/>
  <c r="BZ902" i="5"/>
  <c r="CD902" i="5"/>
  <c r="CA903" i="5"/>
  <c r="CE903" i="5"/>
  <c r="CB904" i="5"/>
  <c r="CF904" i="5"/>
  <c r="CH905" i="5"/>
  <c r="CD905" i="5"/>
  <c r="CC905" i="5"/>
  <c r="CI905" i="5"/>
  <c r="CC906" i="5"/>
  <c r="CC907" i="5"/>
  <c r="CA909" i="5"/>
  <c r="CF909" i="5"/>
  <c r="BZ910" i="5"/>
  <c r="CF910" i="5"/>
  <c r="BZ911" i="5"/>
  <c r="CE911" i="5"/>
  <c r="CC913" i="5"/>
  <c r="CC914" i="5"/>
  <c r="CC915" i="5"/>
  <c r="CC919" i="5"/>
  <c r="CG923" i="5"/>
  <c r="CC927" i="5"/>
  <c r="CF931" i="5"/>
  <c r="CB931" i="5"/>
  <c r="CI931" i="5"/>
  <c r="CE931" i="5"/>
  <c r="CA931" i="5"/>
  <c r="CH931" i="5"/>
  <c r="CD931" i="5"/>
  <c r="BZ931" i="5"/>
  <c r="CC900" i="5"/>
  <c r="CC904" i="5"/>
  <c r="CI906" i="5"/>
  <c r="CE906" i="5"/>
  <c r="CA906" i="5"/>
  <c r="CD906" i="5"/>
  <c r="CF907" i="5"/>
  <c r="CB907" i="5"/>
  <c r="CD907" i="5"/>
  <c r="CI907" i="5"/>
  <c r="CH913" i="5"/>
  <c r="CD913" i="5"/>
  <c r="BZ913" i="5"/>
  <c r="CE913" i="5"/>
  <c r="CI914" i="5"/>
  <c r="CE914" i="5"/>
  <c r="CA914" i="5"/>
  <c r="CD914" i="5"/>
  <c r="CF915" i="5"/>
  <c r="CB915" i="5"/>
  <c r="CD915" i="5"/>
  <c r="CI915" i="5"/>
  <c r="CI918" i="5"/>
  <c r="CE918" i="5"/>
  <c r="CA918" i="5"/>
  <c r="CH918" i="5"/>
  <c r="CD918" i="5"/>
  <c r="BZ918" i="5"/>
  <c r="CG918" i="5"/>
  <c r="CD919" i="5"/>
  <c r="CG927" i="5"/>
  <c r="CC931" i="5"/>
  <c r="CF935" i="5"/>
  <c r="CB935" i="5"/>
  <c r="CI935" i="5"/>
  <c r="CE935" i="5"/>
  <c r="CA935" i="5"/>
  <c r="CH935" i="5"/>
  <c r="CD935" i="5"/>
  <c r="BZ935" i="5"/>
  <c r="CC922" i="5"/>
  <c r="CG922" i="5"/>
  <c r="CC926" i="5"/>
  <c r="CG926" i="5"/>
  <c r="CC930" i="5"/>
  <c r="CG930" i="5"/>
  <c r="CC934" i="5"/>
  <c r="CG934" i="5"/>
  <c r="CC938" i="5"/>
  <c r="CG938" i="5"/>
  <c r="CC917" i="5"/>
  <c r="CG917" i="5"/>
  <c r="CC921" i="5"/>
  <c r="CG921" i="5"/>
  <c r="BZ922" i="5"/>
  <c r="CD922" i="5"/>
  <c r="CH922" i="5"/>
  <c r="CC925" i="5"/>
  <c r="CG925" i="5"/>
  <c r="BZ926" i="5"/>
  <c r="CD926" i="5"/>
  <c r="CH926" i="5"/>
  <c r="CC929" i="5"/>
  <c r="CG929" i="5"/>
  <c r="BZ930" i="5"/>
  <c r="CD930" i="5"/>
  <c r="CH930" i="5"/>
  <c r="CC933" i="5"/>
  <c r="CG933" i="5"/>
  <c r="BZ934" i="5"/>
  <c r="CD934" i="5"/>
  <c r="CH934" i="5"/>
  <c r="CC937" i="5"/>
  <c r="CG937" i="5"/>
  <c r="BZ938" i="5"/>
  <c r="CD938" i="5"/>
  <c r="CH938" i="5"/>
  <c r="CC908" i="5"/>
  <c r="CC912" i="5"/>
  <c r="CC916" i="5"/>
  <c r="BZ917" i="5"/>
  <c r="CD917" i="5"/>
  <c r="CC920" i="5"/>
  <c r="BZ921" i="5"/>
  <c r="CD921" i="5"/>
  <c r="CA922" i="5"/>
  <c r="CE922" i="5"/>
  <c r="CC924" i="5"/>
  <c r="BZ925" i="5"/>
  <c r="CD925" i="5"/>
  <c r="CA926" i="5"/>
  <c r="CE926" i="5"/>
  <c r="CC928" i="5"/>
  <c r="BZ929" i="5"/>
  <c r="CD929" i="5"/>
  <c r="CA930" i="5"/>
  <c r="CE930" i="5"/>
  <c r="CC932" i="5"/>
  <c r="BZ933" i="5"/>
  <c r="CD933" i="5"/>
  <c r="CA934" i="5"/>
  <c r="CE934" i="5"/>
  <c r="CC936" i="5"/>
  <c r="BZ937" i="5"/>
  <c r="CD937" i="5"/>
  <c r="CA938" i="5"/>
  <c r="CE938" i="5"/>
  <c r="Q69" i="6"/>
  <c r="Q62" i="6"/>
  <c r="Q51" i="6"/>
  <c r="Q43" i="6"/>
  <c r="AH15" i="3"/>
  <c r="AH14" i="3"/>
  <c r="AH13" i="3"/>
  <c r="AX703" i="5"/>
  <c r="AZ703" i="5"/>
  <c r="Z703" i="5" s="1"/>
  <c r="BA703" i="5"/>
  <c r="AA703" i="5" s="1"/>
  <c r="BC703" i="5"/>
  <c r="AW703" i="5"/>
  <c r="AY703" i="5"/>
  <c r="BB703" i="5"/>
  <c r="AX702" i="5"/>
  <c r="AZ702" i="5"/>
  <c r="Z702" i="5" s="1"/>
  <c r="BA702" i="5"/>
  <c r="AA702" i="5" s="1"/>
  <c r="BC702" i="5"/>
  <c r="AW702" i="5"/>
  <c r="AY702" i="5"/>
  <c r="BB702" i="5"/>
  <c r="N417" i="5"/>
  <c r="AX417" i="5"/>
  <c r="AZ417" i="5"/>
  <c r="Z417" i="5" s="1"/>
  <c r="BA417" i="5"/>
  <c r="AA417" i="5" s="1"/>
  <c r="BC417" i="5"/>
  <c r="AW417" i="5"/>
  <c r="AY417" i="5"/>
  <c r="BB417" i="5"/>
  <c r="D72" i="1"/>
  <c r="M72" i="1"/>
  <c r="N72" i="1"/>
  <c r="O72" i="1"/>
  <c r="S109" i="1"/>
  <c r="S96" i="1" s="1"/>
  <c r="S84" i="1" s="1"/>
  <c r="T109" i="1"/>
  <c r="T96" i="1" s="1"/>
  <c r="T84" i="1" s="1"/>
  <c r="AH72" i="1"/>
  <c r="AI72" i="1" s="1"/>
  <c r="AK72" i="1"/>
  <c r="D56" i="1"/>
  <c r="M56" i="1"/>
  <c r="N56" i="1"/>
  <c r="O56" i="1"/>
  <c r="S105" i="1"/>
  <c r="S92" i="1" s="1"/>
  <c r="S80" i="1" s="1"/>
  <c r="S68" i="1" s="1"/>
  <c r="T105" i="1"/>
  <c r="T92" i="1" s="1"/>
  <c r="T80" i="1" s="1"/>
  <c r="AG56" i="1"/>
  <c r="AI56" i="1" s="1"/>
  <c r="AH56" i="1"/>
  <c r="AK56" i="1"/>
  <c r="D18" i="1"/>
  <c r="M18" i="1"/>
  <c r="N18" i="1"/>
  <c r="O18" i="1"/>
  <c r="G532" i="24"/>
  <c r="S30" i="1" s="1"/>
  <c r="S107" i="1"/>
  <c r="S94" i="1" s="1"/>
  <c r="S82" i="1" s="1"/>
  <c r="S69" i="1" s="1"/>
  <c r="S57" i="1" s="1"/>
  <c r="G529" i="24"/>
  <c r="T30" i="1" s="1"/>
  <c r="T107" i="1"/>
  <c r="T94" i="1" s="1"/>
  <c r="T82" i="1" s="1"/>
  <c r="T69" i="1" s="1"/>
  <c r="T57" i="1" s="1"/>
  <c r="AG18" i="1"/>
  <c r="AI18" i="1" s="1"/>
  <c r="AH18" i="1"/>
  <c r="AK18" i="1"/>
  <c r="D28" i="1"/>
  <c r="M28" i="1"/>
  <c r="N28" i="1"/>
  <c r="O28" i="1"/>
  <c r="S114" i="1"/>
  <c r="S102" i="1" s="1"/>
  <c r="S113" i="1"/>
  <c r="S101" i="1" s="1"/>
  <c r="S88" i="1" s="1"/>
  <c r="S76" i="1" s="1"/>
  <c r="S63" i="1" s="1"/>
  <c r="S116" i="1"/>
  <c r="S104" i="1" s="1"/>
  <c r="S91" i="1" s="1"/>
  <c r="S79" i="1" s="1"/>
  <c r="S67" i="1" s="1"/>
  <c r="T114" i="1"/>
  <c r="T102" i="1" s="1"/>
  <c r="T89" i="1" s="1"/>
  <c r="T77" i="1" s="1"/>
  <c r="T64" i="1" s="1"/>
  <c r="T113" i="1"/>
  <c r="T101" i="1" s="1"/>
  <c r="T88" i="1" s="1"/>
  <c r="T76" i="1" s="1"/>
  <c r="T63" i="1" s="1"/>
  <c r="T116" i="1"/>
  <c r="T104" i="1" s="1"/>
  <c r="T91" i="1" s="1"/>
  <c r="T79" i="1" s="1"/>
  <c r="AG28" i="1"/>
  <c r="AI28" i="1" s="1"/>
  <c r="AH28" i="1"/>
  <c r="AK28" i="1"/>
  <c r="D35" i="1"/>
  <c r="M35" i="1"/>
  <c r="N35" i="1"/>
  <c r="O35" i="1"/>
  <c r="S110" i="1"/>
  <c r="S108" i="1"/>
  <c r="S95" i="1" s="1"/>
  <c r="S83" i="1" s="1"/>
  <c r="S70" i="1" s="1"/>
  <c r="T110" i="1"/>
  <c r="T97" i="1" s="1"/>
  <c r="T85" i="1" s="1"/>
  <c r="T73" i="1" s="1"/>
  <c r="T60" i="1" s="1"/>
  <c r="T48" i="1" s="1"/>
  <c r="T36" i="1" s="1"/>
  <c r="T22" i="1" s="1"/>
  <c r="T108" i="1"/>
  <c r="AH35" i="1"/>
  <c r="AI35" i="1" s="1"/>
  <c r="AK35" i="1"/>
  <c r="M65" i="1"/>
  <c r="N65" i="1"/>
  <c r="O65" i="1"/>
  <c r="S115" i="1"/>
  <c r="S103" i="1" s="1"/>
  <c r="S90" i="1" s="1"/>
  <c r="S78" i="1" s="1"/>
  <c r="T115" i="1"/>
  <c r="T103" i="1" s="1"/>
  <c r="T90" i="1" s="1"/>
  <c r="T78" i="1" s="1"/>
  <c r="T65" i="1" s="1"/>
  <c r="AH65" i="1"/>
  <c r="AI65" i="1" s="1"/>
  <c r="AK65" i="1"/>
  <c r="M98" i="1"/>
  <c r="N98" i="1"/>
  <c r="O98" i="1"/>
  <c r="AG98" i="1"/>
  <c r="AI98" i="1" s="1"/>
  <c r="AH98" i="1"/>
  <c r="AK98" i="1"/>
  <c r="EX191" i="9"/>
  <c r="EW191" i="9"/>
  <c r="EV191" i="9"/>
  <c r="EU191" i="9"/>
  <c r="ET191" i="9"/>
  <c r="ES191" i="9"/>
  <c r="ER191" i="9"/>
  <c r="EQ191" i="9"/>
  <c r="EP191" i="9"/>
  <c r="EO191" i="9"/>
  <c r="EN191" i="9"/>
  <c r="EM191" i="9"/>
  <c r="EL191" i="9"/>
  <c r="EK191" i="9"/>
  <c r="EJ191" i="9"/>
  <c r="EI191" i="9"/>
  <c r="EH191" i="9"/>
  <c r="EG191" i="9"/>
  <c r="EF191" i="9"/>
  <c r="EE191" i="9"/>
  <c r="ED191" i="9"/>
  <c r="EC191" i="9"/>
  <c r="EB191" i="9"/>
  <c r="EA191" i="9"/>
  <c r="DZ191" i="9"/>
  <c r="DY191" i="9"/>
  <c r="DX191" i="9"/>
  <c r="DW191" i="9"/>
  <c r="DV191" i="9"/>
  <c r="DU191" i="9"/>
  <c r="DT191" i="9"/>
  <c r="DS191" i="9"/>
  <c r="DR191" i="9"/>
  <c r="DQ191" i="9"/>
  <c r="DP191" i="9"/>
  <c r="DO191" i="9"/>
  <c r="DN191" i="9"/>
  <c r="DM191" i="9"/>
  <c r="DL191" i="9"/>
  <c r="DK191" i="9"/>
  <c r="DJ191" i="9"/>
  <c r="DI191" i="9"/>
  <c r="DH191" i="9"/>
  <c r="EX190" i="9"/>
  <c r="EW190" i="9"/>
  <c r="EV190" i="9"/>
  <c r="EU190" i="9"/>
  <c r="ET190" i="9"/>
  <c r="ES190" i="9"/>
  <c r="ER190" i="9"/>
  <c r="EQ190" i="9"/>
  <c r="EP190" i="9"/>
  <c r="EO190" i="9"/>
  <c r="EN190" i="9"/>
  <c r="EM190" i="9"/>
  <c r="EL190" i="9"/>
  <c r="EK190" i="9"/>
  <c r="EJ190" i="9"/>
  <c r="EI190" i="9"/>
  <c r="EH190" i="9"/>
  <c r="EG190" i="9"/>
  <c r="EF190" i="9"/>
  <c r="EE190" i="9"/>
  <c r="ED190" i="9"/>
  <c r="EC190" i="9"/>
  <c r="EB190" i="9"/>
  <c r="EA190" i="9"/>
  <c r="DZ190" i="9"/>
  <c r="DY190" i="9"/>
  <c r="DX190" i="9"/>
  <c r="DW190" i="9"/>
  <c r="DV190" i="9"/>
  <c r="DU190" i="9"/>
  <c r="DT190" i="9"/>
  <c r="DS190" i="9"/>
  <c r="DR190" i="9"/>
  <c r="DQ190" i="9"/>
  <c r="DP190" i="9"/>
  <c r="DO190" i="9"/>
  <c r="DN190" i="9"/>
  <c r="DM190" i="9"/>
  <c r="DL190" i="9"/>
  <c r="DK190" i="9"/>
  <c r="DJ190" i="9"/>
  <c r="DI190" i="9"/>
  <c r="DH190" i="9"/>
  <c r="EX189" i="9"/>
  <c r="EW189" i="9"/>
  <c r="EV189" i="9"/>
  <c r="EU189" i="9"/>
  <c r="ET189" i="9"/>
  <c r="ES189" i="9"/>
  <c r="ER189" i="9"/>
  <c r="EQ189" i="9"/>
  <c r="EP189" i="9"/>
  <c r="EO189" i="9"/>
  <c r="EN189" i="9"/>
  <c r="EM189" i="9"/>
  <c r="EL189" i="9"/>
  <c r="EK189" i="9"/>
  <c r="EJ189" i="9"/>
  <c r="EI189" i="9"/>
  <c r="EH189" i="9"/>
  <c r="EG189" i="9"/>
  <c r="EF189" i="9"/>
  <c r="EE189" i="9"/>
  <c r="ED189" i="9"/>
  <c r="EC189" i="9"/>
  <c r="EB189" i="9"/>
  <c r="EA189" i="9"/>
  <c r="DZ189" i="9"/>
  <c r="DY189" i="9"/>
  <c r="DX189" i="9"/>
  <c r="DW189" i="9"/>
  <c r="DV189" i="9"/>
  <c r="DU189" i="9"/>
  <c r="DT189" i="9"/>
  <c r="DS189" i="9"/>
  <c r="DR189" i="9"/>
  <c r="DQ189" i="9"/>
  <c r="DP189" i="9"/>
  <c r="DO189" i="9"/>
  <c r="DN189" i="9"/>
  <c r="DM189" i="9"/>
  <c r="DL189" i="9"/>
  <c r="DK189" i="9"/>
  <c r="DJ189" i="9"/>
  <c r="DI189" i="9"/>
  <c r="DH189" i="9"/>
  <c r="EX188" i="9"/>
  <c r="EW188" i="9"/>
  <c r="EV188" i="9"/>
  <c r="EU188" i="9"/>
  <c r="ET188" i="9"/>
  <c r="ES188" i="9"/>
  <c r="ER188" i="9"/>
  <c r="EP188" i="9"/>
  <c r="EO188" i="9"/>
  <c r="EN188" i="9"/>
  <c r="EM188" i="9"/>
  <c r="EL188" i="9"/>
  <c r="EK188" i="9"/>
  <c r="EJ188" i="9"/>
  <c r="EI188" i="9"/>
  <c r="EH188" i="9"/>
  <c r="EG188" i="9"/>
  <c r="EF188" i="9"/>
  <c r="EE188" i="9"/>
  <c r="ED188" i="9"/>
  <c r="EC188" i="9"/>
  <c r="EA188" i="9"/>
  <c r="DZ188" i="9"/>
  <c r="DY188" i="9"/>
  <c r="DX188" i="9"/>
  <c r="DW188" i="9"/>
  <c r="DV188" i="9"/>
  <c r="DU188" i="9"/>
  <c r="DT188" i="9"/>
  <c r="DS188" i="9"/>
  <c r="DR188" i="9"/>
  <c r="DQ188" i="9"/>
  <c r="DP188" i="9"/>
  <c r="DO188" i="9"/>
  <c r="DN188" i="9"/>
  <c r="DM188" i="9"/>
  <c r="DL188" i="9"/>
  <c r="DK188" i="9"/>
  <c r="DJ188" i="9"/>
  <c r="DI188" i="9"/>
  <c r="DH188" i="9"/>
  <c r="EX187" i="9"/>
  <c r="EW187" i="9"/>
  <c r="EV187" i="9"/>
  <c r="EU187" i="9"/>
  <c r="ET187" i="9"/>
  <c r="ES187" i="9"/>
  <c r="ER187" i="9"/>
  <c r="EQ187" i="9"/>
  <c r="EP187" i="9"/>
  <c r="EO187" i="9"/>
  <c r="EN187" i="9"/>
  <c r="EM187" i="9"/>
  <c r="EL187" i="9"/>
  <c r="EK187" i="9"/>
  <c r="EJ187" i="9"/>
  <c r="EI187" i="9"/>
  <c r="EH187" i="9"/>
  <c r="EG187" i="9"/>
  <c r="EF187" i="9"/>
  <c r="EE187" i="9"/>
  <c r="ED187" i="9"/>
  <c r="EC187" i="9"/>
  <c r="EB187" i="9"/>
  <c r="EA187" i="9"/>
  <c r="DZ187" i="9"/>
  <c r="DY187" i="9"/>
  <c r="DX187" i="9"/>
  <c r="DW187" i="9"/>
  <c r="DV187" i="9"/>
  <c r="DU187" i="9"/>
  <c r="DT187" i="9"/>
  <c r="DS187" i="9"/>
  <c r="DR187" i="9"/>
  <c r="DQ187" i="9"/>
  <c r="DP187" i="9"/>
  <c r="DO187" i="9"/>
  <c r="DN187" i="9"/>
  <c r="DM187" i="9"/>
  <c r="DL187" i="9"/>
  <c r="DK187" i="9"/>
  <c r="DJ187" i="9"/>
  <c r="DI187" i="9"/>
  <c r="DH187" i="9"/>
  <c r="EX186" i="9"/>
  <c r="EW186" i="9"/>
  <c r="EV186" i="9"/>
  <c r="EU186" i="9"/>
  <c r="ET186" i="9"/>
  <c r="ES186" i="9"/>
  <c r="ER186" i="9"/>
  <c r="EQ186" i="9"/>
  <c r="EP186" i="9"/>
  <c r="EO186" i="9"/>
  <c r="EN186" i="9"/>
  <c r="EM186" i="9"/>
  <c r="EL186" i="9"/>
  <c r="EK186" i="9"/>
  <c r="EJ186" i="9"/>
  <c r="EI186" i="9"/>
  <c r="EH186" i="9"/>
  <c r="EG186" i="9"/>
  <c r="EF186" i="9"/>
  <c r="EE186" i="9"/>
  <c r="ED186" i="9"/>
  <c r="EC186" i="9"/>
  <c r="EB186" i="9"/>
  <c r="EA186" i="9"/>
  <c r="DZ186" i="9"/>
  <c r="DY186" i="9"/>
  <c r="DX186" i="9"/>
  <c r="DW186" i="9"/>
  <c r="DV186" i="9"/>
  <c r="DU186" i="9"/>
  <c r="DT186" i="9"/>
  <c r="DS186" i="9"/>
  <c r="DR186" i="9"/>
  <c r="DQ186" i="9"/>
  <c r="DP186" i="9"/>
  <c r="DO186" i="9"/>
  <c r="DN186" i="9"/>
  <c r="DM186" i="9"/>
  <c r="DL186" i="9"/>
  <c r="DK186" i="9"/>
  <c r="DJ186" i="9"/>
  <c r="DI186" i="9"/>
  <c r="DH186" i="9"/>
  <c r="EX185" i="9"/>
  <c r="EW185" i="9"/>
  <c r="EV185" i="9"/>
  <c r="EU185" i="9"/>
  <c r="ET185" i="9"/>
  <c r="ES185" i="9"/>
  <c r="ER185" i="9"/>
  <c r="EQ185" i="9"/>
  <c r="EP185" i="9"/>
  <c r="EO185" i="9"/>
  <c r="EN185" i="9"/>
  <c r="EM185" i="9"/>
  <c r="EL185" i="9"/>
  <c r="EK185" i="9"/>
  <c r="EJ185" i="9"/>
  <c r="EI185" i="9"/>
  <c r="EH185" i="9"/>
  <c r="EG185" i="9"/>
  <c r="EF185" i="9"/>
  <c r="EE185" i="9"/>
  <c r="ED185" i="9"/>
  <c r="EC185" i="9"/>
  <c r="EB185" i="9"/>
  <c r="EA185" i="9"/>
  <c r="DZ185" i="9"/>
  <c r="DY185" i="9"/>
  <c r="DX185" i="9"/>
  <c r="DW185" i="9"/>
  <c r="DV185" i="9"/>
  <c r="DU185" i="9"/>
  <c r="DT185" i="9"/>
  <c r="DS185" i="9"/>
  <c r="DR185" i="9"/>
  <c r="DQ185" i="9"/>
  <c r="DP185" i="9"/>
  <c r="DO185" i="9"/>
  <c r="DN185" i="9"/>
  <c r="DM185" i="9"/>
  <c r="DL185" i="9"/>
  <c r="DK185" i="9"/>
  <c r="DJ185" i="9"/>
  <c r="DI185" i="9"/>
  <c r="DH185" i="9"/>
  <c r="EX184" i="9"/>
  <c r="EW184" i="9"/>
  <c r="EV184" i="9"/>
  <c r="EU184" i="9"/>
  <c r="ET184" i="9"/>
  <c r="ES184" i="9"/>
  <c r="ER184" i="9"/>
  <c r="EQ184" i="9"/>
  <c r="EP184" i="9"/>
  <c r="EO184" i="9"/>
  <c r="EN184" i="9"/>
  <c r="EM184" i="9"/>
  <c r="EL184" i="9"/>
  <c r="EK184" i="9"/>
  <c r="EJ184" i="9"/>
  <c r="EI184" i="9"/>
  <c r="EH184" i="9"/>
  <c r="EG184" i="9"/>
  <c r="EF184" i="9"/>
  <c r="EE184" i="9"/>
  <c r="ED184" i="9"/>
  <c r="EC184" i="9"/>
  <c r="EB184" i="9"/>
  <c r="EA184" i="9"/>
  <c r="DZ184" i="9"/>
  <c r="DY184" i="9"/>
  <c r="DX184" i="9"/>
  <c r="DW184" i="9"/>
  <c r="DV184" i="9"/>
  <c r="DU184" i="9"/>
  <c r="DT184" i="9"/>
  <c r="DS184" i="9"/>
  <c r="DR184" i="9"/>
  <c r="DQ184" i="9"/>
  <c r="DP184" i="9"/>
  <c r="DO184" i="9"/>
  <c r="DN184" i="9"/>
  <c r="DM184" i="9"/>
  <c r="DL184" i="9"/>
  <c r="DK184" i="9"/>
  <c r="DJ184" i="9"/>
  <c r="DI184" i="9"/>
  <c r="DH184" i="9"/>
  <c r="EX183" i="9"/>
  <c r="EW183" i="9"/>
  <c r="EV183" i="9"/>
  <c r="EU183" i="9"/>
  <c r="ET183" i="9"/>
  <c r="ES183" i="9"/>
  <c r="ER183" i="9"/>
  <c r="EP183" i="9"/>
  <c r="EO183" i="9"/>
  <c r="EN183" i="9"/>
  <c r="EM183" i="9"/>
  <c r="EL183" i="9"/>
  <c r="EK183" i="9"/>
  <c r="EJ183" i="9"/>
  <c r="EI183" i="9"/>
  <c r="EG183" i="9"/>
  <c r="EF183" i="9"/>
  <c r="EE183" i="9"/>
  <c r="ED183" i="9"/>
  <c r="EC183" i="9"/>
  <c r="EB183" i="9"/>
  <c r="EA183" i="9"/>
  <c r="DZ183" i="9"/>
  <c r="DY183" i="9"/>
  <c r="DX183" i="9"/>
  <c r="DW183" i="9"/>
  <c r="DV183" i="9"/>
  <c r="DU183" i="9"/>
  <c r="DT183" i="9"/>
  <c r="DS183" i="9"/>
  <c r="DR183" i="9"/>
  <c r="DQ183" i="9"/>
  <c r="DP183" i="9"/>
  <c r="DO183" i="9"/>
  <c r="DN183" i="9"/>
  <c r="DM183" i="9"/>
  <c r="DL183" i="9"/>
  <c r="DK183" i="9"/>
  <c r="DJ183" i="9"/>
  <c r="DI183" i="9"/>
  <c r="DH183" i="9"/>
  <c r="EX182" i="9"/>
  <c r="EW182" i="9"/>
  <c r="EV182" i="9"/>
  <c r="EU182" i="9"/>
  <c r="ET182" i="9"/>
  <c r="ES182" i="9"/>
  <c r="ER182" i="9"/>
  <c r="EQ182" i="9"/>
  <c r="EP182" i="9"/>
  <c r="EO182" i="9"/>
  <c r="EN182" i="9"/>
  <c r="EM182" i="9"/>
  <c r="EL182" i="9"/>
  <c r="EK182" i="9"/>
  <c r="EJ182" i="9"/>
  <c r="EI182" i="9"/>
  <c r="EH182" i="9"/>
  <c r="EG182" i="9"/>
  <c r="EF182" i="9"/>
  <c r="EE182" i="9"/>
  <c r="ED182" i="9"/>
  <c r="EC182" i="9"/>
  <c r="EB182" i="9"/>
  <c r="EA182" i="9"/>
  <c r="DZ182" i="9"/>
  <c r="DY182" i="9"/>
  <c r="DX182" i="9"/>
  <c r="DW182" i="9"/>
  <c r="DV182" i="9"/>
  <c r="DU182" i="9"/>
  <c r="DT182" i="9"/>
  <c r="DS182" i="9"/>
  <c r="DR182" i="9"/>
  <c r="DQ182" i="9"/>
  <c r="DP182" i="9"/>
  <c r="DO182" i="9"/>
  <c r="DN182" i="9"/>
  <c r="DM182" i="9"/>
  <c r="DL182" i="9"/>
  <c r="DK182" i="9"/>
  <c r="DJ182" i="9"/>
  <c r="DI182" i="9"/>
  <c r="DH182" i="9"/>
  <c r="EX181" i="9"/>
  <c r="EW181" i="9"/>
  <c r="EV181" i="9"/>
  <c r="EU181" i="9"/>
  <c r="ET181" i="9"/>
  <c r="ES181" i="9"/>
  <c r="ER181" i="9"/>
  <c r="EQ181" i="9"/>
  <c r="EP181" i="9"/>
  <c r="EO181" i="9"/>
  <c r="EN181" i="9"/>
  <c r="EM181" i="9"/>
  <c r="EL181" i="9"/>
  <c r="EK181" i="9"/>
  <c r="EJ181" i="9"/>
  <c r="EI181" i="9"/>
  <c r="EH181" i="9"/>
  <c r="EG181" i="9"/>
  <c r="EF181" i="9"/>
  <c r="EE181" i="9"/>
  <c r="ED181" i="9"/>
  <c r="EC181" i="9"/>
  <c r="EB181" i="9"/>
  <c r="EA181" i="9"/>
  <c r="DZ181" i="9"/>
  <c r="DY181" i="9"/>
  <c r="DX181" i="9"/>
  <c r="DW181" i="9"/>
  <c r="DV181" i="9"/>
  <c r="DU181" i="9"/>
  <c r="DT181" i="9"/>
  <c r="DS181" i="9"/>
  <c r="DR181" i="9"/>
  <c r="DQ181" i="9"/>
  <c r="DP181" i="9"/>
  <c r="DO181" i="9"/>
  <c r="DN181" i="9"/>
  <c r="DM181" i="9"/>
  <c r="DL181" i="9"/>
  <c r="DK181" i="9"/>
  <c r="DJ181" i="9"/>
  <c r="DI181" i="9"/>
  <c r="DH181" i="9"/>
  <c r="EX180" i="9"/>
  <c r="EW180" i="9"/>
  <c r="EV180" i="9"/>
  <c r="EU180" i="9"/>
  <c r="ET180" i="9"/>
  <c r="ES180" i="9"/>
  <c r="ER180" i="9"/>
  <c r="EQ180" i="9"/>
  <c r="EP180" i="9"/>
  <c r="EO180" i="9"/>
  <c r="EN180" i="9"/>
  <c r="EM180" i="9"/>
  <c r="EL180" i="9"/>
  <c r="EK180" i="9"/>
  <c r="EJ180" i="9"/>
  <c r="EI180" i="9"/>
  <c r="EH180" i="9"/>
  <c r="EG180" i="9"/>
  <c r="EF180" i="9"/>
  <c r="EE180" i="9"/>
  <c r="ED180" i="9"/>
  <c r="EC180" i="9"/>
  <c r="EB180" i="9"/>
  <c r="EA180" i="9"/>
  <c r="DZ180" i="9"/>
  <c r="DY180" i="9"/>
  <c r="DX180" i="9"/>
  <c r="DW180" i="9"/>
  <c r="DV180" i="9"/>
  <c r="DU180" i="9"/>
  <c r="DT180" i="9"/>
  <c r="DS180" i="9"/>
  <c r="DR180" i="9"/>
  <c r="DQ180" i="9"/>
  <c r="DP180" i="9"/>
  <c r="DO180" i="9"/>
  <c r="DN180" i="9"/>
  <c r="DM180" i="9"/>
  <c r="DL180" i="9"/>
  <c r="DK180" i="9"/>
  <c r="DJ180" i="9"/>
  <c r="DI180" i="9"/>
  <c r="DH180" i="9"/>
  <c r="EX179" i="9"/>
  <c r="EW179" i="9"/>
  <c r="EV179" i="9"/>
  <c r="EU179" i="9"/>
  <c r="ET179" i="9"/>
  <c r="ES179" i="9"/>
  <c r="ER179" i="9"/>
  <c r="EQ179" i="9"/>
  <c r="EP179" i="9"/>
  <c r="EO179" i="9"/>
  <c r="EN179" i="9"/>
  <c r="EM179" i="9"/>
  <c r="EL179" i="9"/>
  <c r="EK179" i="9"/>
  <c r="EJ179" i="9"/>
  <c r="EI179" i="9"/>
  <c r="EH179" i="9"/>
  <c r="EG179" i="9"/>
  <c r="EF179" i="9"/>
  <c r="EE179" i="9"/>
  <c r="ED179" i="9"/>
  <c r="EC179" i="9"/>
  <c r="EB179" i="9"/>
  <c r="EA179" i="9"/>
  <c r="DZ179" i="9"/>
  <c r="DY179" i="9"/>
  <c r="DX179" i="9"/>
  <c r="DW179" i="9"/>
  <c r="DV179" i="9"/>
  <c r="DU179" i="9"/>
  <c r="DT179" i="9"/>
  <c r="DS179" i="9"/>
  <c r="DR179" i="9"/>
  <c r="DQ179" i="9"/>
  <c r="DP179" i="9"/>
  <c r="DO179" i="9"/>
  <c r="DN179" i="9"/>
  <c r="DM179" i="9"/>
  <c r="DL179" i="9"/>
  <c r="DK179" i="9"/>
  <c r="DJ179" i="9"/>
  <c r="DI179" i="9"/>
  <c r="DH179" i="9"/>
  <c r="EX178" i="9"/>
  <c r="EW178" i="9"/>
  <c r="EV178" i="9"/>
  <c r="EU178" i="9"/>
  <c r="ET178" i="9"/>
  <c r="ES178" i="9"/>
  <c r="ER178" i="9"/>
  <c r="EQ178" i="9"/>
  <c r="EP178" i="9"/>
  <c r="EO178" i="9"/>
  <c r="EN178" i="9"/>
  <c r="EM178" i="9"/>
  <c r="EL178" i="9"/>
  <c r="EK178" i="9"/>
  <c r="EJ178" i="9"/>
  <c r="EI178" i="9"/>
  <c r="EH178" i="9"/>
  <c r="EG178" i="9"/>
  <c r="EF178" i="9"/>
  <c r="EE178" i="9"/>
  <c r="ED178" i="9"/>
  <c r="EC178" i="9"/>
  <c r="EB178" i="9"/>
  <c r="EA178" i="9"/>
  <c r="DZ178" i="9"/>
  <c r="DY178" i="9"/>
  <c r="DX178" i="9"/>
  <c r="DW178" i="9"/>
  <c r="DV178" i="9"/>
  <c r="DU178" i="9"/>
  <c r="DT178" i="9"/>
  <c r="DS178" i="9"/>
  <c r="DR178" i="9"/>
  <c r="DQ178" i="9"/>
  <c r="DP178" i="9"/>
  <c r="DO178" i="9"/>
  <c r="DN178" i="9"/>
  <c r="DM178" i="9"/>
  <c r="DL178" i="9"/>
  <c r="DK178" i="9"/>
  <c r="DJ178" i="9"/>
  <c r="DI178" i="9"/>
  <c r="DH178" i="9"/>
  <c r="EX177" i="9"/>
  <c r="EW177" i="9"/>
  <c r="EV177" i="9"/>
  <c r="EU177" i="9"/>
  <c r="ET177" i="9"/>
  <c r="ES177" i="9"/>
  <c r="ER177" i="9"/>
  <c r="EQ177" i="9"/>
  <c r="EP177" i="9"/>
  <c r="EO177" i="9"/>
  <c r="EN177" i="9"/>
  <c r="EM177" i="9"/>
  <c r="EL177" i="9"/>
  <c r="EK177" i="9"/>
  <c r="EJ177" i="9"/>
  <c r="EI177" i="9"/>
  <c r="EH177" i="9"/>
  <c r="EG177" i="9"/>
  <c r="EF177" i="9"/>
  <c r="EE177" i="9"/>
  <c r="ED177" i="9"/>
  <c r="EC177" i="9"/>
  <c r="EB177" i="9"/>
  <c r="EA177" i="9"/>
  <c r="DZ177" i="9"/>
  <c r="DY177" i="9"/>
  <c r="DX177" i="9"/>
  <c r="DW177" i="9"/>
  <c r="DV177" i="9"/>
  <c r="DU177" i="9"/>
  <c r="DT177" i="9"/>
  <c r="DS177" i="9"/>
  <c r="DR177" i="9"/>
  <c r="DQ177" i="9"/>
  <c r="DP177" i="9"/>
  <c r="DO177" i="9"/>
  <c r="DN177" i="9"/>
  <c r="DM177" i="9"/>
  <c r="DL177" i="9"/>
  <c r="DK177" i="9"/>
  <c r="DJ177" i="9"/>
  <c r="DI177" i="9"/>
  <c r="DH177" i="9"/>
  <c r="EX176" i="9"/>
  <c r="EW176" i="9"/>
  <c r="EV176" i="9"/>
  <c r="EU176" i="9"/>
  <c r="ET176" i="9"/>
  <c r="ES176" i="9"/>
  <c r="ER176" i="9"/>
  <c r="EQ176" i="9"/>
  <c r="EP176" i="9"/>
  <c r="EO176" i="9"/>
  <c r="EN176" i="9"/>
  <c r="EM176" i="9"/>
  <c r="EL176" i="9"/>
  <c r="EK176" i="9"/>
  <c r="EJ176" i="9"/>
  <c r="EI176" i="9"/>
  <c r="EH176" i="9"/>
  <c r="EG176" i="9"/>
  <c r="EF176" i="9"/>
  <c r="EE176" i="9"/>
  <c r="ED176" i="9"/>
  <c r="EC176" i="9"/>
  <c r="EB176" i="9"/>
  <c r="EA176" i="9"/>
  <c r="DZ176" i="9"/>
  <c r="DY176" i="9"/>
  <c r="DX176" i="9"/>
  <c r="DW176" i="9"/>
  <c r="DV176" i="9"/>
  <c r="DU176" i="9"/>
  <c r="DT176" i="9"/>
  <c r="DS176" i="9"/>
  <c r="DR176" i="9"/>
  <c r="DQ176" i="9"/>
  <c r="DP176" i="9"/>
  <c r="DO176" i="9"/>
  <c r="DN176" i="9"/>
  <c r="DM176" i="9"/>
  <c r="DL176" i="9"/>
  <c r="DK176" i="9"/>
  <c r="DJ176" i="9"/>
  <c r="DI176" i="9"/>
  <c r="DH176" i="9"/>
  <c r="EX175" i="9"/>
  <c r="EW175" i="9"/>
  <c r="EV175" i="9"/>
  <c r="EU175" i="9"/>
  <c r="ET175" i="9"/>
  <c r="ES175" i="9"/>
  <c r="ER175" i="9"/>
  <c r="EQ175" i="9"/>
  <c r="EP175" i="9"/>
  <c r="EO175" i="9"/>
  <c r="EN175" i="9"/>
  <c r="EM175" i="9"/>
  <c r="EL175" i="9"/>
  <c r="EK175" i="9"/>
  <c r="EJ175" i="9"/>
  <c r="EI175" i="9"/>
  <c r="EH175" i="9"/>
  <c r="EG175" i="9"/>
  <c r="EF175" i="9"/>
  <c r="EE175" i="9"/>
  <c r="ED175" i="9"/>
  <c r="EC175" i="9"/>
  <c r="EB175" i="9"/>
  <c r="EA175" i="9"/>
  <c r="DZ175" i="9"/>
  <c r="DY175" i="9"/>
  <c r="DX175" i="9"/>
  <c r="DW175" i="9"/>
  <c r="DV175" i="9"/>
  <c r="DU175" i="9"/>
  <c r="DT175" i="9"/>
  <c r="DS175" i="9"/>
  <c r="DR175" i="9"/>
  <c r="DQ175" i="9"/>
  <c r="DP175" i="9"/>
  <c r="DO175" i="9"/>
  <c r="DN175" i="9"/>
  <c r="DM175" i="9"/>
  <c r="DL175" i="9"/>
  <c r="DK175" i="9"/>
  <c r="DJ175" i="9"/>
  <c r="DI175" i="9"/>
  <c r="DH175" i="9"/>
  <c r="EX174" i="9"/>
  <c r="EW174" i="9"/>
  <c r="EV174" i="9"/>
  <c r="EU174" i="9"/>
  <c r="ET174" i="9"/>
  <c r="ES174" i="9"/>
  <c r="ER174" i="9"/>
  <c r="EP174" i="9"/>
  <c r="EO174" i="9"/>
  <c r="EN174" i="9"/>
  <c r="EM174" i="9"/>
  <c r="EL174" i="9"/>
  <c r="EK174" i="9"/>
  <c r="EJ174" i="9"/>
  <c r="EI174" i="9"/>
  <c r="EH174" i="9"/>
  <c r="EG174" i="9"/>
  <c r="EF174" i="9"/>
  <c r="EE174" i="9"/>
  <c r="ED174" i="9"/>
  <c r="EC174" i="9"/>
  <c r="EB174" i="9"/>
  <c r="EA174" i="9"/>
  <c r="DZ174" i="9"/>
  <c r="DY174" i="9"/>
  <c r="DX174" i="9"/>
  <c r="DV174" i="9"/>
  <c r="DU174" i="9"/>
  <c r="DT174" i="9"/>
  <c r="DS174" i="9"/>
  <c r="DR174" i="9"/>
  <c r="DQ174" i="9"/>
  <c r="DP174" i="9"/>
  <c r="DO174" i="9"/>
  <c r="DN174" i="9"/>
  <c r="DM174" i="9"/>
  <c r="DL174" i="9"/>
  <c r="DK174" i="9"/>
  <c r="DJ174" i="9"/>
  <c r="DI174" i="9"/>
  <c r="DH174" i="9"/>
  <c r="EX173" i="9"/>
  <c r="EW173" i="9"/>
  <c r="EV173" i="9"/>
  <c r="EU173" i="9"/>
  <c r="ET173" i="9"/>
  <c r="ES173" i="9"/>
  <c r="ER173" i="9"/>
  <c r="EQ173" i="9"/>
  <c r="EP173" i="9"/>
  <c r="EO173" i="9"/>
  <c r="EN173" i="9"/>
  <c r="EM173" i="9"/>
  <c r="EL173" i="9"/>
  <c r="EK173" i="9"/>
  <c r="EJ173" i="9"/>
  <c r="EI173" i="9"/>
  <c r="EF173" i="9"/>
  <c r="EE173" i="9"/>
  <c r="ED173" i="9"/>
  <c r="EC173" i="9"/>
  <c r="EB173" i="9"/>
  <c r="EA173" i="9"/>
  <c r="DY173" i="9"/>
  <c r="DX173" i="9"/>
  <c r="DW173" i="9"/>
  <c r="DV173" i="9"/>
  <c r="DU173" i="9"/>
  <c r="DT173" i="9"/>
  <c r="DS173" i="9"/>
  <c r="DR173" i="9"/>
  <c r="DQ173" i="9"/>
  <c r="DP173" i="9"/>
  <c r="DO173" i="9"/>
  <c r="DN173" i="9"/>
  <c r="DM173" i="9"/>
  <c r="DL173" i="9"/>
  <c r="DK173" i="9"/>
  <c r="DJ173" i="9"/>
  <c r="DI173" i="9"/>
  <c r="DH173" i="9"/>
  <c r="EX172" i="9"/>
  <c r="EW172" i="9"/>
  <c r="EV172" i="9"/>
  <c r="EU172" i="9"/>
  <c r="ET172" i="9"/>
  <c r="ES172" i="9"/>
  <c r="ER172" i="9"/>
  <c r="EQ172" i="9"/>
  <c r="EP172" i="9"/>
  <c r="EO172" i="9"/>
  <c r="EN172" i="9"/>
  <c r="EM172" i="9"/>
  <c r="EL172" i="9"/>
  <c r="EK172" i="9"/>
  <c r="EJ172" i="9"/>
  <c r="EI172" i="9"/>
  <c r="EH172" i="9"/>
  <c r="EG172" i="9"/>
  <c r="EF172" i="9"/>
  <c r="EE172" i="9"/>
  <c r="ED172" i="9"/>
  <c r="EC172" i="9"/>
  <c r="EB172" i="9"/>
  <c r="EA172" i="9"/>
  <c r="DZ172" i="9"/>
  <c r="DY172" i="9"/>
  <c r="DX172" i="9"/>
  <c r="DW172" i="9"/>
  <c r="DV172" i="9"/>
  <c r="DU172" i="9"/>
  <c r="DT172" i="9"/>
  <c r="DS172" i="9"/>
  <c r="DR172" i="9"/>
  <c r="DQ172" i="9"/>
  <c r="DP172" i="9"/>
  <c r="DO172" i="9"/>
  <c r="DN172" i="9"/>
  <c r="DM172" i="9"/>
  <c r="DL172" i="9"/>
  <c r="DK172" i="9"/>
  <c r="DJ172" i="9"/>
  <c r="DI172" i="9"/>
  <c r="DH172" i="9"/>
  <c r="EX171" i="9"/>
  <c r="EW171" i="9"/>
  <c r="EV171" i="9"/>
  <c r="EU171" i="9"/>
  <c r="ET171" i="9"/>
  <c r="ES171" i="9"/>
  <c r="ER171" i="9"/>
  <c r="EQ171" i="9"/>
  <c r="EP171" i="9"/>
  <c r="EO171" i="9"/>
  <c r="EN171" i="9"/>
  <c r="EM171" i="9"/>
  <c r="EL171" i="9"/>
  <c r="EK171" i="9"/>
  <c r="EJ171" i="9"/>
  <c r="EI171" i="9"/>
  <c r="EH171" i="9"/>
  <c r="EG171" i="9"/>
  <c r="EF171" i="9"/>
  <c r="EE171" i="9"/>
  <c r="ED171" i="9"/>
  <c r="EC171" i="9"/>
  <c r="EA171" i="9"/>
  <c r="DZ171" i="9"/>
  <c r="DY171" i="9"/>
  <c r="DX171" i="9"/>
  <c r="DW171" i="9"/>
  <c r="DV171" i="9"/>
  <c r="DU171" i="9"/>
  <c r="DT171" i="9"/>
  <c r="DS171" i="9"/>
  <c r="DR171" i="9"/>
  <c r="DQ171" i="9"/>
  <c r="DP171" i="9"/>
  <c r="DO171" i="9"/>
  <c r="DN171" i="9"/>
  <c r="DM171" i="9"/>
  <c r="DL171" i="9"/>
  <c r="DK171" i="9"/>
  <c r="DJ171" i="9"/>
  <c r="DI171" i="9"/>
  <c r="DH171" i="9"/>
  <c r="EX170" i="9"/>
  <c r="EW170" i="9"/>
  <c r="EV170" i="9"/>
  <c r="EU170" i="9"/>
  <c r="ET170" i="9"/>
  <c r="ES170" i="9"/>
  <c r="ER170" i="9"/>
  <c r="EQ170" i="9"/>
  <c r="EP170" i="9"/>
  <c r="EO170" i="9"/>
  <c r="EN170" i="9"/>
  <c r="EM170" i="9"/>
  <c r="EL170" i="9"/>
  <c r="EK170" i="9"/>
  <c r="EJ170" i="9"/>
  <c r="EI170" i="9"/>
  <c r="EH170" i="9"/>
  <c r="EG170" i="9"/>
  <c r="EF170" i="9"/>
  <c r="EE170" i="9"/>
  <c r="ED170" i="9"/>
  <c r="EC170" i="9"/>
  <c r="EB170" i="9"/>
  <c r="EA170" i="9"/>
  <c r="DZ170" i="9"/>
  <c r="DY170" i="9"/>
  <c r="DX170" i="9"/>
  <c r="DW170" i="9"/>
  <c r="DV170" i="9"/>
  <c r="DU170" i="9"/>
  <c r="DT170" i="9"/>
  <c r="DS170" i="9"/>
  <c r="DR170" i="9"/>
  <c r="DQ170" i="9"/>
  <c r="DP170" i="9"/>
  <c r="DO170" i="9"/>
  <c r="DN170" i="9"/>
  <c r="DM170" i="9"/>
  <c r="DL170" i="9"/>
  <c r="DK170" i="9"/>
  <c r="DJ170" i="9"/>
  <c r="DI170" i="9"/>
  <c r="DH170" i="9"/>
  <c r="EX169" i="9"/>
  <c r="EW169" i="9"/>
  <c r="EV169" i="9"/>
  <c r="EU169" i="9"/>
  <c r="ET169" i="9"/>
  <c r="ES169" i="9"/>
  <c r="ER169" i="9"/>
  <c r="EQ169" i="9"/>
  <c r="EP169" i="9"/>
  <c r="EO169" i="9"/>
  <c r="EN169" i="9"/>
  <c r="EM169" i="9"/>
  <c r="EL169" i="9"/>
  <c r="EK169" i="9"/>
  <c r="EJ169" i="9"/>
  <c r="EI169" i="9"/>
  <c r="EH169" i="9"/>
  <c r="EG169" i="9"/>
  <c r="EF169" i="9"/>
  <c r="EE169" i="9"/>
  <c r="ED169" i="9"/>
  <c r="EC169" i="9"/>
  <c r="EB169" i="9"/>
  <c r="EA169" i="9"/>
  <c r="DZ169" i="9"/>
  <c r="DY169" i="9"/>
  <c r="DX169" i="9"/>
  <c r="DW169" i="9"/>
  <c r="DV169" i="9"/>
  <c r="DU169" i="9"/>
  <c r="DT169" i="9"/>
  <c r="DS169" i="9"/>
  <c r="DR169" i="9"/>
  <c r="DQ169" i="9"/>
  <c r="DP169" i="9"/>
  <c r="DO169" i="9"/>
  <c r="DN169" i="9"/>
  <c r="DM169" i="9"/>
  <c r="DL169" i="9"/>
  <c r="DK169" i="9"/>
  <c r="DJ169" i="9"/>
  <c r="DI169" i="9"/>
  <c r="DH169" i="9"/>
  <c r="EX168" i="9"/>
  <c r="EW168" i="9"/>
  <c r="EV168" i="9"/>
  <c r="EU168" i="9"/>
  <c r="ET168" i="9"/>
  <c r="ES168" i="9"/>
  <c r="ER168" i="9"/>
  <c r="EQ168" i="9"/>
  <c r="EP168" i="9"/>
  <c r="EO168" i="9"/>
  <c r="EN168" i="9"/>
  <c r="EM168" i="9"/>
  <c r="EL168" i="9"/>
  <c r="EK168" i="9"/>
  <c r="EJ168" i="9"/>
  <c r="EI168" i="9"/>
  <c r="EH168" i="9"/>
  <c r="EG168" i="9"/>
  <c r="EF168" i="9"/>
  <c r="EE168" i="9"/>
  <c r="ED168" i="9"/>
  <c r="EC168" i="9"/>
  <c r="EB168" i="9"/>
  <c r="EA168" i="9"/>
  <c r="DZ168" i="9"/>
  <c r="DY168" i="9"/>
  <c r="DX168" i="9"/>
  <c r="DW168" i="9"/>
  <c r="DV168" i="9"/>
  <c r="DU168" i="9"/>
  <c r="DT168" i="9"/>
  <c r="DS168" i="9"/>
  <c r="DR168" i="9"/>
  <c r="DQ168" i="9"/>
  <c r="DP168" i="9"/>
  <c r="DO168" i="9"/>
  <c r="DN168" i="9"/>
  <c r="DM168" i="9"/>
  <c r="DL168" i="9"/>
  <c r="DK168" i="9"/>
  <c r="DJ168" i="9"/>
  <c r="DI168" i="9"/>
  <c r="DH168" i="9"/>
  <c r="EX167" i="9"/>
  <c r="EW167" i="9"/>
  <c r="EV167" i="9"/>
  <c r="EU167" i="9"/>
  <c r="ET167" i="9"/>
  <c r="ES167" i="9"/>
  <c r="ER167" i="9"/>
  <c r="EQ167" i="9"/>
  <c r="EP167" i="9"/>
  <c r="EO167" i="9"/>
  <c r="EN167" i="9"/>
  <c r="EM167" i="9"/>
  <c r="EL167" i="9"/>
  <c r="EK167" i="9"/>
  <c r="EJ167" i="9"/>
  <c r="EI167" i="9"/>
  <c r="EH167" i="9"/>
  <c r="EG167" i="9"/>
  <c r="EF167" i="9"/>
  <c r="EE167" i="9"/>
  <c r="ED167" i="9"/>
  <c r="EC167" i="9"/>
  <c r="EB167" i="9"/>
  <c r="EA167" i="9"/>
  <c r="DZ167" i="9"/>
  <c r="DY167" i="9"/>
  <c r="DX167" i="9"/>
  <c r="DW167" i="9"/>
  <c r="DV167" i="9"/>
  <c r="DU167" i="9"/>
  <c r="DT167" i="9"/>
  <c r="DS167" i="9"/>
  <c r="DR167" i="9"/>
  <c r="DQ167" i="9"/>
  <c r="DP167" i="9"/>
  <c r="DO167" i="9"/>
  <c r="DN167" i="9"/>
  <c r="DM167" i="9"/>
  <c r="DL167" i="9"/>
  <c r="DK167" i="9"/>
  <c r="DJ167" i="9"/>
  <c r="DI167" i="9"/>
  <c r="DH167" i="9"/>
  <c r="EX166" i="9"/>
  <c r="EW166" i="9"/>
  <c r="EV166" i="9"/>
  <c r="EU166" i="9"/>
  <c r="ET166" i="9"/>
  <c r="ES166" i="9"/>
  <c r="ER166" i="9"/>
  <c r="EQ166" i="9"/>
  <c r="EP166" i="9"/>
  <c r="EO166" i="9"/>
  <c r="EN166" i="9"/>
  <c r="EM166" i="9"/>
  <c r="EL166" i="9"/>
  <c r="EK166" i="9"/>
  <c r="EJ166" i="9"/>
  <c r="EI166" i="9"/>
  <c r="EH166" i="9"/>
  <c r="EG166" i="9"/>
  <c r="EF166" i="9"/>
  <c r="EE166" i="9"/>
  <c r="ED166" i="9"/>
  <c r="EC166" i="9"/>
  <c r="EB166" i="9"/>
  <c r="EA166" i="9"/>
  <c r="DZ166" i="9"/>
  <c r="DY166" i="9"/>
  <c r="DX166" i="9"/>
  <c r="DW166" i="9"/>
  <c r="DV166" i="9"/>
  <c r="DU166" i="9"/>
  <c r="DT166" i="9"/>
  <c r="DS166" i="9"/>
  <c r="DR166" i="9"/>
  <c r="DQ166" i="9"/>
  <c r="DP166" i="9"/>
  <c r="DO166" i="9"/>
  <c r="DN166" i="9"/>
  <c r="DM166" i="9"/>
  <c r="DL166" i="9"/>
  <c r="DK166" i="9"/>
  <c r="DJ166" i="9"/>
  <c r="DI166" i="9"/>
  <c r="DH166" i="9"/>
  <c r="EX165" i="9"/>
  <c r="EW165" i="9"/>
  <c r="EV165" i="9"/>
  <c r="EU165" i="9"/>
  <c r="ET165" i="9"/>
  <c r="ES165" i="9"/>
  <c r="ER165" i="9"/>
  <c r="EQ165" i="9"/>
  <c r="EP165" i="9"/>
  <c r="EO165" i="9"/>
  <c r="EN165" i="9"/>
  <c r="EM165" i="9"/>
  <c r="EL165" i="9"/>
  <c r="EK165" i="9"/>
  <c r="EJ165" i="9"/>
  <c r="EI165" i="9"/>
  <c r="EH165" i="9"/>
  <c r="EG165" i="9"/>
  <c r="EF165" i="9"/>
  <c r="EE165" i="9"/>
  <c r="ED165" i="9"/>
  <c r="EC165" i="9"/>
  <c r="EB165" i="9"/>
  <c r="EA165" i="9"/>
  <c r="DZ165" i="9"/>
  <c r="DY165" i="9"/>
  <c r="DX165" i="9"/>
  <c r="DW165" i="9"/>
  <c r="DV165" i="9"/>
  <c r="DU165" i="9"/>
  <c r="DT165" i="9"/>
  <c r="DS165" i="9"/>
  <c r="DR165" i="9"/>
  <c r="DQ165" i="9"/>
  <c r="DP165" i="9"/>
  <c r="DO165" i="9"/>
  <c r="DN165" i="9"/>
  <c r="DM165" i="9"/>
  <c r="DL165" i="9"/>
  <c r="DK165" i="9"/>
  <c r="DJ165" i="9"/>
  <c r="DI165" i="9"/>
  <c r="DH165" i="9"/>
  <c r="EX164" i="9"/>
  <c r="EW164" i="9"/>
  <c r="EV164" i="9"/>
  <c r="EU164" i="9"/>
  <c r="ET164" i="9"/>
  <c r="ES164" i="9"/>
  <c r="ER164" i="9"/>
  <c r="EQ164" i="9"/>
  <c r="EP164" i="9"/>
  <c r="EO164" i="9"/>
  <c r="EN164" i="9"/>
  <c r="EM164" i="9"/>
  <c r="EL164" i="9"/>
  <c r="EK164" i="9"/>
  <c r="EJ164" i="9"/>
  <c r="EI164" i="9"/>
  <c r="EH164" i="9"/>
  <c r="EG164" i="9"/>
  <c r="EF164" i="9"/>
  <c r="EE164" i="9"/>
  <c r="ED164" i="9"/>
  <c r="EC164" i="9"/>
  <c r="EB164" i="9"/>
  <c r="EA164" i="9"/>
  <c r="DZ164" i="9"/>
  <c r="DY164" i="9"/>
  <c r="DX164" i="9"/>
  <c r="DW164" i="9"/>
  <c r="DV164" i="9"/>
  <c r="DU164" i="9"/>
  <c r="DT164" i="9"/>
  <c r="DS164" i="9"/>
  <c r="DR164" i="9"/>
  <c r="DQ164" i="9"/>
  <c r="DP164" i="9"/>
  <c r="DO164" i="9"/>
  <c r="DN164" i="9"/>
  <c r="DM164" i="9"/>
  <c r="DL164" i="9"/>
  <c r="DK164" i="9"/>
  <c r="DJ164" i="9"/>
  <c r="DI164" i="9"/>
  <c r="DH164" i="9"/>
  <c r="EX163" i="9"/>
  <c r="EW163" i="9"/>
  <c r="EV163" i="9"/>
  <c r="EU163" i="9"/>
  <c r="ET163" i="9"/>
  <c r="ES163" i="9"/>
  <c r="ER163" i="9"/>
  <c r="EQ163" i="9"/>
  <c r="EP163" i="9"/>
  <c r="EO163" i="9"/>
  <c r="EN163" i="9"/>
  <c r="EM163" i="9"/>
  <c r="EL163" i="9"/>
  <c r="EK163" i="9"/>
  <c r="EJ163" i="9"/>
  <c r="EI163" i="9"/>
  <c r="EH163" i="9"/>
  <c r="EG163" i="9"/>
  <c r="EF163" i="9"/>
  <c r="EE163" i="9"/>
  <c r="ED163" i="9"/>
  <c r="EC163" i="9"/>
  <c r="EB163" i="9"/>
  <c r="EA163" i="9"/>
  <c r="DZ163" i="9"/>
  <c r="DY163" i="9"/>
  <c r="DX163" i="9"/>
  <c r="DW163" i="9"/>
  <c r="DV163" i="9"/>
  <c r="DU163" i="9"/>
  <c r="DT163" i="9"/>
  <c r="DS163" i="9"/>
  <c r="DR163" i="9"/>
  <c r="DQ163" i="9"/>
  <c r="DP163" i="9"/>
  <c r="DO163" i="9"/>
  <c r="DN163" i="9"/>
  <c r="DM163" i="9"/>
  <c r="DL163" i="9"/>
  <c r="DK163" i="9"/>
  <c r="DJ163" i="9"/>
  <c r="DI163" i="9"/>
  <c r="DH163" i="9"/>
  <c r="EX162" i="9"/>
  <c r="EW162" i="9"/>
  <c r="EV162" i="9"/>
  <c r="EU162" i="9"/>
  <c r="ET162" i="9"/>
  <c r="ES162" i="9"/>
  <c r="ER162" i="9"/>
  <c r="EQ162" i="9"/>
  <c r="EP162" i="9"/>
  <c r="EO162" i="9"/>
  <c r="EN162" i="9"/>
  <c r="EM162" i="9"/>
  <c r="EL162" i="9"/>
  <c r="EK162" i="9"/>
  <c r="EJ162" i="9"/>
  <c r="EI162" i="9"/>
  <c r="EH162" i="9"/>
  <c r="EG162" i="9"/>
  <c r="EF162" i="9"/>
  <c r="EE162" i="9"/>
  <c r="ED162" i="9"/>
  <c r="EC162" i="9"/>
  <c r="EB162" i="9"/>
  <c r="EA162" i="9"/>
  <c r="DZ162" i="9"/>
  <c r="DY162" i="9"/>
  <c r="DX162" i="9"/>
  <c r="DW162" i="9"/>
  <c r="DV162" i="9"/>
  <c r="DU162" i="9"/>
  <c r="DT162" i="9"/>
  <c r="DS162" i="9"/>
  <c r="DR162" i="9"/>
  <c r="DQ162" i="9"/>
  <c r="DP162" i="9"/>
  <c r="DO162" i="9"/>
  <c r="DN162" i="9"/>
  <c r="DM162" i="9"/>
  <c r="DL162" i="9"/>
  <c r="DK162" i="9"/>
  <c r="DJ162" i="9"/>
  <c r="DI162" i="9"/>
  <c r="DH162" i="9"/>
  <c r="EX161" i="9"/>
  <c r="EW161" i="9"/>
  <c r="EV161" i="9"/>
  <c r="EU161" i="9"/>
  <c r="ET161" i="9"/>
  <c r="ES161" i="9"/>
  <c r="ER161" i="9"/>
  <c r="EQ161" i="9"/>
  <c r="EP161" i="9"/>
  <c r="EO161" i="9"/>
  <c r="EN161" i="9"/>
  <c r="EM161" i="9"/>
  <c r="EL161" i="9"/>
  <c r="EK161" i="9"/>
  <c r="EJ161" i="9"/>
  <c r="EI161" i="9"/>
  <c r="EH161" i="9"/>
  <c r="EG161" i="9"/>
  <c r="EF161" i="9"/>
  <c r="EE161" i="9"/>
  <c r="ED161" i="9"/>
  <c r="EC161" i="9"/>
  <c r="EB161" i="9"/>
  <c r="EA161" i="9"/>
  <c r="DZ161" i="9"/>
  <c r="DY161" i="9"/>
  <c r="DX161" i="9"/>
  <c r="DW161" i="9"/>
  <c r="DV161" i="9"/>
  <c r="DU161" i="9"/>
  <c r="DT161" i="9"/>
  <c r="DS161" i="9"/>
  <c r="DR161" i="9"/>
  <c r="DQ161" i="9"/>
  <c r="DP161" i="9"/>
  <c r="DO161" i="9"/>
  <c r="DN161" i="9"/>
  <c r="DM161" i="9"/>
  <c r="DL161" i="9"/>
  <c r="DK161" i="9"/>
  <c r="DJ161" i="9"/>
  <c r="DI161" i="9"/>
  <c r="DH161" i="9"/>
  <c r="EX160" i="9"/>
  <c r="EW160" i="9"/>
  <c r="EV160" i="9"/>
  <c r="EU160" i="9"/>
  <c r="ET160" i="9"/>
  <c r="ES160" i="9"/>
  <c r="ER160" i="9"/>
  <c r="EQ160" i="9"/>
  <c r="EP160" i="9"/>
  <c r="EO160" i="9"/>
  <c r="EN160" i="9"/>
  <c r="EM160" i="9"/>
  <c r="EL160" i="9"/>
  <c r="EK160" i="9"/>
  <c r="EJ160" i="9"/>
  <c r="EI160" i="9"/>
  <c r="EH160" i="9"/>
  <c r="EG160" i="9"/>
  <c r="EF160" i="9"/>
  <c r="EE160" i="9"/>
  <c r="ED160" i="9"/>
  <c r="EC160" i="9"/>
  <c r="EB160" i="9"/>
  <c r="EA160" i="9"/>
  <c r="DZ160" i="9"/>
  <c r="DY160" i="9"/>
  <c r="DX160" i="9"/>
  <c r="DW160" i="9"/>
  <c r="DV160" i="9"/>
  <c r="DU160" i="9"/>
  <c r="DT160" i="9"/>
  <c r="DS160" i="9"/>
  <c r="DR160" i="9"/>
  <c r="DQ160" i="9"/>
  <c r="DP160" i="9"/>
  <c r="DO160" i="9"/>
  <c r="DN160" i="9"/>
  <c r="DM160" i="9"/>
  <c r="DL160" i="9"/>
  <c r="DK160" i="9"/>
  <c r="DJ160" i="9"/>
  <c r="DI160" i="9"/>
  <c r="DH160" i="9"/>
  <c r="EX159" i="9"/>
  <c r="EW159" i="9"/>
  <c r="EV159" i="9"/>
  <c r="EU159" i="9"/>
  <c r="ET159" i="9"/>
  <c r="ES159" i="9"/>
  <c r="ER159" i="9"/>
  <c r="EQ159" i="9"/>
  <c r="EP159" i="9"/>
  <c r="EO159" i="9"/>
  <c r="EN159" i="9"/>
  <c r="EM159" i="9"/>
  <c r="EL159" i="9"/>
  <c r="EK159" i="9"/>
  <c r="EJ159" i="9"/>
  <c r="EI159" i="9"/>
  <c r="EH159" i="9"/>
  <c r="EG159" i="9"/>
  <c r="EF159" i="9"/>
  <c r="EE159" i="9"/>
  <c r="ED159" i="9"/>
  <c r="EC159" i="9"/>
  <c r="EB159" i="9"/>
  <c r="EA159" i="9"/>
  <c r="DZ159" i="9"/>
  <c r="DY159" i="9"/>
  <c r="DX159" i="9"/>
  <c r="DW159" i="9"/>
  <c r="DV159" i="9"/>
  <c r="DU159" i="9"/>
  <c r="DT159" i="9"/>
  <c r="DS159" i="9"/>
  <c r="DR159" i="9"/>
  <c r="DQ159" i="9"/>
  <c r="DP159" i="9"/>
  <c r="DO159" i="9"/>
  <c r="DN159" i="9"/>
  <c r="DM159" i="9"/>
  <c r="DL159" i="9"/>
  <c r="DK159" i="9"/>
  <c r="DJ159" i="9"/>
  <c r="DI159" i="9"/>
  <c r="DH159" i="9"/>
  <c r="EX158" i="9"/>
  <c r="EW158" i="9"/>
  <c r="EV158" i="9"/>
  <c r="EU158" i="9"/>
  <c r="ET158" i="9"/>
  <c r="ES158" i="9"/>
  <c r="ER158" i="9"/>
  <c r="EQ158" i="9"/>
  <c r="EP158" i="9"/>
  <c r="EO158" i="9"/>
  <c r="EN158" i="9"/>
  <c r="EM158" i="9"/>
  <c r="EL158" i="9"/>
  <c r="EK158" i="9"/>
  <c r="EJ158" i="9"/>
  <c r="EI158" i="9"/>
  <c r="EH158" i="9"/>
  <c r="EG158" i="9"/>
  <c r="EF158" i="9"/>
  <c r="EE158" i="9"/>
  <c r="ED158" i="9"/>
  <c r="EC158" i="9"/>
  <c r="EB158" i="9"/>
  <c r="EA158" i="9"/>
  <c r="DZ158" i="9"/>
  <c r="DY158" i="9"/>
  <c r="DX158" i="9"/>
  <c r="DW158" i="9"/>
  <c r="DV158" i="9"/>
  <c r="DU158" i="9"/>
  <c r="DT158" i="9"/>
  <c r="DS158" i="9"/>
  <c r="DR158" i="9"/>
  <c r="DQ158" i="9"/>
  <c r="DP158" i="9"/>
  <c r="DO158" i="9"/>
  <c r="DN158" i="9"/>
  <c r="DM158" i="9"/>
  <c r="DL158" i="9"/>
  <c r="DK158" i="9"/>
  <c r="DJ158" i="9"/>
  <c r="DI158" i="9"/>
  <c r="DH158" i="9"/>
  <c r="EX157" i="9"/>
  <c r="EW157" i="9"/>
  <c r="EV157" i="9"/>
  <c r="EU157" i="9"/>
  <c r="ET157" i="9"/>
  <c r="ES157" i="9"/>
  <c r="ER157" i="9"/>
  <c r="EQ157" i="9"/>
  <c r="EP157" i="9"/>
  <c r="EO157" i="9"/>
  <c r="EN157" i="9"/>
  <c r="EM157" i="9"/>
  <c r="EL157" i="9"/>
  <c r="EK157" i="9"/>
  <c r="EJ157" i="9"/>
  <c r="EI157" i="9"/>
  <c r="EH157" i="9"/>
  <c r="EG157" i="9"/>
  <c r="EF157" i="9"/>
  <c r="EE157" i="9"/>
  <c r="ED157" i="9"/>
  <c r="EC157" i="9"/>
  <c r="EB157" i="9"/>
  <c r="EA157" i="9"/>
  <c r="DZ157" i="9"/>
  <c r="DY157" i="9"/>
  <c r="DX157" i="9"/>
  <c r="DW157" i="9"/>
  <c r="DV157" i="9"/>
  <c r="DU157" i="9"/>
  <c r="DT157" i="9"/>
  <c r="DS157" i="9"/>
  <c r="DR157" i="9"/>
  <c r="DQ157" i="9"/>
  <c r="DP157" i="9"/>
  <c r="DO157" i="9"/>
  <c r="DN157" i="9"/>
  <c r="DM157" i="9"/>
  <c r="DL157" i="9"/>
  <c r="DK157" i="9"/>
  <c r="DJ157" i="9"/>
  <c r="DI157" i="9"/>
  <c r="DH157" i="9"/>
  <c r="EX156" i="9"/>
  <c r="EW156" i="9"/>
  <c r="EU156" i="9"/>
  <c r="ET156" i="9"/>
  <c r="ES156" i="9"/>
  <c r="ER156" i="9"/>
  <c r="EQ156" i="9"/>
  <c r="EP156" i="9"/>
  <c r="EO156" i="9"/>
  <c r="EN156" i="9"/>
  <c r="EM156" i="9"/>
  <c r="EL156" i="9"/>
  <c r="EK156" i="9"/>
  <c r="EJ156" i="9"/>
  <c r="EI156" i="9"/>
  <c r="EH156" i="9"/>
  <c r="EG156" i="9"/>
  <c r="EF156" i="9"/>
  <c r="EE156" i="9"/>
  <c r="ED156" i="9"/>
  <c r="EC156" i="9"/>
  <c r="EB156" i="9"/>
  <c r="EA156" i="9"/>
  <c r="DZ156" i="9"/>
  <c r="DY156" i="9"/>
  <c r="DX156" i="9"/>
  <c r="DW156" i="9"/>
  <c r="DV156" i="9"/>
  <c r="DU156" i="9"/>
  <c r="DS156" i="9"/>
  <c r="DR156" i="9"/>
  <c r="DQ156" i="9"/>
  <c r="DP156" i="9"/>
  <c r="DO156" i="9"/>
  <c r="DN156" i="9"/>
  <c r="DM156" i="9"/>
  <c r="DL156" i="9"/>
  <c r="DJ156" i="9"/>
  <c r="DI156" i="9"/>
  <c r="DH156" i="9"/>
  <c r="EX155" i="9"/>
  <c r="EW155" i="9"/>
  <c r="EV155" i="9"/>
  <c r="EU155" i="9"/>
  <c r="ET155" i="9"/>
  <c r="ES155" i="9"/>
  <c r="ER155" i="9"/>
  <c r="EQ155" i="9"/>
  <c r="EP155" i="9"/>
  <c r="EO155" i="9"/>
  <c r="EN155" i="9"/>
  <c r="EM155" i="9"/>
  <c r="EL155" i="9"/>
  <c r="EK155" i="9"/>
  <c r="EJ155" i="9"/>
  <c r="EI155" i="9"/>
  <c r="EH155" i="9"/>
  <c r="EG155" i="9"/>
  <c r="EF155" i="9"/>
  <c r="EE155" i="9"/>
  <c r="ED155" i="9"/>
  <c r="EC155" i="9"/>
  <c r="EB155" i="9"/>
  <c r="EA155" i="9"/>
  <c r="DZ155" i="9"/>
  <c r="DY155" i="9"/>
  <c r="DX155" i="9"/>
  <c r="DW155" i="9"/>
  <c r="DV155" i="9"/>
  <c r="DU155" i="9"/>
  <c r="DT155" i="9"/>
  <c r="DS155" i="9"/>
  <c r="DR155" i="9"/>
  <c r="DQ155" i="9"/>
  <c r="DP155" i="9"/>
  <c r="DO155" i="9"/>
  <c r="DN155" i="9"/>
  <c r="DM155" i="9"/>
  <c r="DL155" i="9"/>
  <c r="DK155" i="9"/>
  <c r="DJ155" i="9"/>
  <c r="DI155" i="9"/>
  <c r="DH155" i="9"/>
  <c r="EX154" i="9"/>
  <c r="EW154" i="9"/>
  <c r="EV154" i="9"/>
  <c r="EU154" i="9"/>
  <c r="ET154" i="9"/>
  <c r="ES154" i="9"/>
  <c r="ER154" i="9"/>
  <c r="EQ154" i="9"/>
  <c r="EP154" i="9"/>
  <c r="EO154" i="9"/>
  <c r="EN154" i="9"/>
  <c r="EM154" i="9"/>
  <c r="EL154" i="9"/>
  <c r="EK154" i="9"/>
  <c r="EJ154" i="9"/>
  <c r="EI154" i="9"/>
  <c r="EH154" i="9"/>
  <c r="EG154" i="9"/>
  <c r="EF154" i="9"/>
  <c r="EE154" i="9"/>
  <c r="ED154" i="9"/>
  <c r="EC154" i="9"/>
  <c r="EB154" i="9"/>
  <c r="EA154" i="9"/>
  <c r="DZ154" i="9"/>
  <c r="DY154" i="9"/>
  <c r="DX154" i="9"/>
  <c r="DW154" i="9"/>
  <c r="DV154" i="9"/>
  <c r="DU154" i="9"/>
  <c r="DT154" i="9"/>
  <c r="DS154" i="9"/>
  <c r="DR154" i="9"/>
  <c r="DQ154" i="9"/>
  <c r="DP154" i="9"/>
  <c r="DO154" i="9"/>
  <c r="DN154" i="9"/>
  <c r="DM154" i="9"/>
  <c r="DL154" i="9"/>
  <c r="DK154" i="9"/>
  <c r="DJ154" i="9"/>
  <c r="DI154" i="9"/>
  <c r="DH154" i="9"/>
  <c r="EX153" i="9"/>
  <c r="EW153" i="9"/>
  <c r="EV153" i="9"/>
  <c r="EU153" i="9"/>
  <c r="ET153" i="9"/>
  <c r="ES153" i="9"/>
  <c r="ER153" i="9"/>
  <c r="EQ153" i="9"/>
  <c r="EP153" i="9"/>
  <c r="EO153" i="9"/>
  <c r="EN153" i="9"/>
  <c r="EM153" i="9"/>
  <c r="EL153" i="9"/>
  <c r="EK153" i="9"/>
  <c r="EJ153" i="9"/>
  <c r="EI153" i="9"/>
  <c r="EH153" i="9"/>
  <c r="EG153" i="9"/>
  <c r="EF153" i="9"/>
  <c r="EE153" i="9"/>
  <c r="ED153" i="9"/>
  <c r="EC153" i="9"/>
  <c r="EB153" i="9"/>
  <c r="EA153" i="9"/>
  <c r="DZ153" i="9"/>
  <c r="DY153" i="9"/>
  <c r="DX153" i="9"/>
  <c r="DW153" i="9"/>
  <c r="DV153" i="9"/>
  <c r="DU153" i="9"/>
  <c r="DT153" i="9"/>
  <c r="DS153" i="9"/>
  <c r="DR153" i="9"/>
  <c r="DQ153" i="9"/>
  <c r="DP153" i="9"/>
  <c r="DO153" i="9"/>
  <c r="DN153" i="9"/>
  <c r="DM153" i="9"/>
  <c r="DL153" i="9"/>
  <c r="DK153" i="9"/>
  <c r="DJ153" i="9"/>
  <c r="DI153" i="9"/>
  <c r="DH153" i="9"/>
  <c r="EX152" i="9"/>
  <c r="EW152" i="9"/>
  <c r="EV152" i="9"/>
  <c r="EU152" i="9"/>
  <c r="ET152" i="9"/>
  <c r="ES152" i="9"/>
  <c r="ER152" i="9"/>
  <c r="EQ152" i="9"/>
  <c r="EP152" i="9"/>
  <c r="EO152" i="9"/>
  <c r="EN152" i="9"/>
  <c r="EM152" i="9"/>
  <c r="EL152" i="9"/>
  <c r="EK152" i="9"/>
  <c r="EJ152" i="9"/>
  <c r="EI152" i="9"/>
  <c r="EH152" i="9"/>
  <c r="EG152" i="9"/>
  <c r="EF152" i="9"/>
  <c r="EE152" i="9"/>
  <c r="ED152" i="9"/>
  <c r="EC152" i="9"/>
  <c r="EB152" i="9"/>
  <c r="EA152" i="9"/>
  <c r="DZ152" i="9"/>
  <c r="DY152" i="9"/>
  <c r="DX152" i="9"/>
  <c r="DW152" i="9"/>
  <c r="DV152" i="9"/>
  <c r="DU152" i="9"/>
  <c r="DT152" i="9"/>
  <c r="DS152" i="9"/>
  <c r="DR152" i="9"/>
  <c r="DQ152" i="9"/>
  <c r="DP152" i="9"/>
  <c r="DO152" i="9"/>
  <c r="DN152" i="9"/>
  <c r="DM152" i="9"/>
  <c r="DL152" i="9"/>
  <c r="DK152" i="9"/>
  <c r="DJ152" i="9"/>
  <c r="DI152" i="9"/>
  <c r="DH152" i="9"/>
  <c r="EX151" i="9"/>
  <c r="EW151" i="9"/>
  <c r="EV151" i="9"/>
  <c r="EU151" i="9"/>
  <c r="ET151" i="9"/>
  <c r="ES151" i="9"/>
  <c r="ER151" i="9"/>
  <c r="EQ151" i="9"/>
  <c r="EP151" i="9"/>
  <c r="EO151" i="9"/>
  <c r="EN151" i="9"/>
  <c r="EM151" i="9"/>
  <c r="EL151" i="9"/>
  <c r="EK151" i="9"/>
  <c r="EJ151" i="9"/>
  <c r="EI151" i="9"/>
  <c r="EH151" i="9"/>
  <c r="EG151" i="9"/>
  <c r="EF151" i="9"/>
  <c r="EE151" i="9"/>
  <c r="ED151" i="9"/>
  <c r="EC151" i="9"/>
  <c r="EB151" i="9"/>
  <c r="EA151" i="9"/>
  <c r="DZ151" i="9"/>
  <c r="DY151" i="9"/>
  <c r="DX151" i="9"/>
  <c r="DW151" i="9"/>
  <c r="DV151" i="9"/>
  <c r="DU151" i="9"/>
  <c r="DT151" i="9"/>
  <c r="DS151" i="9"/>
  <c r="DR151" i="9"/>
  <c r="DQ151" i="9"/>
  <c r="DP151" i="9"/>
  <c r="DO151" i="9"/>
  <c r="DN151" i="9"/>
  <c r="DM151" i="9"/>
  <c r="DL151" i="9"/>
  <c r="DK151" i="9"/>
  <c r="DJ151" i="9"/>
  <c r="DI151" i="9"/>
  <c r="DH151" i="9"/>
  <c r="EX150" i="9"/>
  <c r="EW150" i="9"/>
  <c r="EV150" i="9"/>
  <c r="EU150" i="9"/>
  <c r="ET150" i="9"/>
  <c r="ES150" i="9"/>
  <c r="ER150" i="9"/>
  <c r="EQ150" i="9"/>
  <c r="EP150" i="9"/>
  <c r="EO150" i="9"/>
  <c r="EN150" i="9"/>
  <c r="EM150" i="9"/>
  <c r="EL150" i="9"/>
  <c r="EK150" i="9"/>
  <c r="EJ150" i="9"/>
  <c r="EI150" i="9"/>
  <c r="EH150" i="9"/>
  <c r="EG150" i="9"/>
  <c r="EF150" i="9"/>
  <c r="EE150" i="9"/>
  <c r="ED150" i="9"/>
  <c r="EC150" i="9"/>
  <c r="EB150" i="9"/>
  <c r="EA150" i="9"/>
  <c r="DZ150" i="9"/>
  <c r="DY150" i="9"/>
  <c r="DX150" i="9"/>
  <c r="DW150" i="9"/>
  <c r="DV150" i="9"/>
  <c r="DU150" i="9"/>
  <c r="DT150" i="9"/>
  <c r="DS150" i="9"/>
  <c r="DR150" i="9"/>
  <c r="DQ150" i="9"/>
  <c r="DP150" i="9"/>
  <c r="DO150" i="9"/>
  <c r="DN150" i="9"/>
  <c r="DM150" i="9"/>
  <c r="DL150" i="9"/>
  <c r="DK150" i="9"/>
  <c r="DJ150" i="9"/>
  <c r="DI150" i="9"/>
  <c r="DH150" i="9"/>
  <c r="EX149" i="9"/>
  <c r="EW149" i="9"/>
  <c r="EV149" i="9"/>
  <c r="EU149" i="9"/>
  <c r="ET149" i="9"/>
  <c r="ES149" i="9"/>
  <c r="ER149" i="9"/>
  <c r="EQ149" i="9"/>
  <c r="EP149" i="9"/>
  <c r="EO149" i="9"/>
  <c r="EN149" i="9"/>
  <c r="EM149" i="9"/>
  <c r="EL149" i="9"/>
  <c r="EK149" i="9"/>
  <c r="EJ149" i="9"/>
  <c r="EI149" i="9"/>
  <c r="EH149" i="9"/>
  <c r="EG149" i="9"/>
  <c r="EF149" i="9"/>
  <c r="EE149" i="9"/>
  <c r="ED149" i="9"/>
  <c r="EC149" i="9"/>
  <c r="EB149" i="9"/>
  <c r="EA149" i="9"/>
  <c r="DZ149" i="9"/>
  <c r="DY149" i="9"/>
  <c r="DX149" i="9"/>
  <c r="DW149" i="9"/>
  <c r="DV149" i="9"/>
  <c r="DU149" i="9"/>
  <c r="DT149" i="9"/>
  <c r="DS149" i="9"/>
  <c r="DR149" i="9"/>
  <c r="DQ149" i="9"/>
  <c r="DP149" i="9"/>
  <c r="DO149" i="9"/>
  <c r="DN149" i="9"/>
  <c r="DM149" i="9"/>
  <c r="DL149" i="9"/>
  <c r="DK149" i="9"/>
  <c r="DJ149" i="9"/>
  <c r="DI149" i="9"/>
  <c r="DH149" i="9"/>
  <c r="EX148" i="9"/>
  <c r="EW148" i="9"/>
  <c r="EV148" i="9"/>
  <c r="EU148" i="9"/>
  <c r="ET148" i="9"/>
  <c r="ES148" i="9"/>
  <c r="ER148" i="9"/>
  <c r="EQ148" i="9"/>
  <c r="EP148" i="9"/>
  <c r="EO148" i="9"/>
  <c r="EN148" i="9"/>
  <c r="EM148" i="9"/>
  <c r="EL148" i="9"/>
  <c r="EK148" i="9"/>
  <c r="EJ148" i="9"/>
  <c r="EI148" i="9"/>
  <c r="EH148" i="9"/>
  <c r="EG148" i="9"/>
  <c r="EF148" i="9"/>
  <c r="EE148" i="9"/>
  <c r="ED148" i="9"/>
  <c r="EC148" i="9"/>
  <c r="EB148" i="9"/>
  <c r="EA148" i="9"/>
  <c r="DZ148" i="9"/>
  <c r="DY148" i="9"/>
  <c r="DX148" i="9"/>
  <c r="DW148" i="9"/>
  <c r="DV148" i="9"/>
  <c r="DU148" i="9"/>
  <c r="DT148" i="9"/>
  <c r="DS148" i="9"/>
  <c r="DR148" i="9"/>
  <c r="DQ148" i="9"/>
  <c r="DP148" i="9"/>
  <c r="DO148" i="9"/>
  <c r="DN148" i="9"/>
  <c r="DM148" i="9"/>
  <c r="DL148" i="9"/>
  <c r="DK148" i="9"/>
  <c r="DJ148" i="9"/>
  <c r="DI148" i="9"/>
  <c r="DH148" i="9"/>
  <c r="EX147" i="9"/>
  <c r="EW147" i="9"/>
  <c r="EV147" i="9"/>
  <c r="EU147" i="9"/>
  <c r="ET147" i="9"/>
  <c r="ES147" i="9"/>
  <c r="ER147" i="9"/>
  <c r="EQ147" i="9"/>
  <c r="EP147" i="9"/>
  <c r="EO147" i="9"/>
  <c r="EN147" i="9"/>
  <c r="EM147" i="9"/>
  <c r="EL147" i="9"/>
  <c r="EK147" i="9"/>
  <c r="EJ147" i="9"/>
  <c r="EI147" i="9"/>
  <c r="EH147" i="9"/>
  <c r="EG147" i="9"/>
  <c r="EF147" i="9"/>
  <c r="EE147" i="9"/>
  <c r="ED147" i="9"/>
  <c r="EC147" i="9"/>
  <c r="EB147" i="9"/>
  <c r="EA147" i="9"/>
  <c r="DZ147" i="9"/>
  <c r="DY147" i="9"/>
  <c r="DX147" i="9"/>
  <c r="DW147" i="9"/>
  <c r="DV147" i="9"/>
  <c r="DU147" i="9"/>
  <c r="DT147" i="9"/>
  <c r="DS147" i="9"/>
  <c r="DR147" i="9"/>
  <c r="DQ147" i="9"/>
  <c r="DP147" i="9"/>
  <c r="DO147" i="9"/>
  <c r="DN147" i="9"/>
  <c r="DM147" i="9"/>
  <c r="DL147" i="9"/>
  <c r="DK147" i="9"/>
  <c r="DJ147" i="9"/>
  <c r="DI147" i="9"/>
  <c r="DH147" i="9"/>
  <c r="EX146" i="9"/>
  <c r="EW146" i="9"/>
  <c r="EV146" i="9"/>
  <c r="EU146" i="9"/>
  <c r="ET146" i="9"/>
  <c r="ES146" i="9"/>
  <c r="ER146" i="9"/>
  <c r="EQ146" i="9"/>
  <c r="EP146" i="9"/>
  <c r="EO146" i="9"/>
  <c r="EN146" i="9"/>
  <c r="EM146" i="9"/>
  <c r="EL146" i="9"/>
  <c r="EK146" i="9"/>
  <c r="EJ146" i="9"/>
  <c r="EI146" i="9"/>
  <c r="EH146" i="9"/>
  <c r="EG146" i="9"/>
  <c r="EF146" i="9"/>
  <c r="EE146" i="9"/>
  <c r="ED146" i="9"/>
  <c r="EC146" i="9"/>
  <c r="EB146" i="9"/>
  <c r="EA146" i="9"/>
  <c r="DZ146" i="9"/>
  <c r="DY146" i="9"/>
  <c r="DX146" i="9"/>
  <c r="DW146" i="9"/>
  <c r="DV146" i="9"/>
  <c r="DU146" i="9"/>
  <c r="DT146" i="9"/>
  <c r="DS146" i="9"/>
  <c r="DR146" i="9"/>
  <c r="DQ146" i="9"/>
  <c r="DP146" i="9"/>
  <c r="DO146" i="9"/>
  <c r="DN146" i="9"/>
  <c r="DM146" i="9"/>
  <c r="DL146" i="9"/>
  <c r="DK146" i="9"/>
  <c r="DJ146" i="9"/>
  <c r="DI146" i="9"/>
  <c r="DH146" i="9"/>
  <c r="EX145" i="9"/>
  <c r="EW145" i="9"/>
  <c r="EV145" i="9"/>
  <c r="EU145" i="9"/>
  <c r="ET145" i="9"/>
  <c r="ES145" i="9"/>
  <c r="ER145" i="9"/>
  <c r="EQ145" i="9"/>
  <c r="EP145" i="9"/>
  <c r="EO145" i="9"/>
  <c r="EN145" i="9"/>
  <c r="EM145" i="9"/>
  <c r="EL145" i="9"/>
  <c r="EK145" i="9"/>
  <c r="EJ145" i="9"/>
  <c r="EI145" i="9"/>
  <c r="EH145" i="9"/>
  <c r="EG145" i="9"/>
  <c r="EF145" i="9"/>
  <c r="EE145" i="9"/>
  <c r="ED145" i="9"/>
  <c r="EC145" i="9"/>
  <c r="EB145" i="9"/>
  <c r="EA145" i="9"/>
  <c r="DZ145" i="9"/>
  <c r="DY145" i="9"/>
  <c r="DX145" i="9"/>
  <c r="DW145" i="9"/>
  <c r="DV145" i="9"/>
  <c r="DU145" i="9"/>
  <c r="DT145" i="9"/>
  <c r="DS145" i="9"/>
  <c r="DR145" i="9"/>
  <c r="DQ145" i="9"/>
  <c r="DP145" i="9"/>
  <c r="DO145" i="9"/>
  <c r="DN145" i="9"/>
  <c r="DM145" i="9"/>
  <c r="DL145" i="9"/>
  <c r="DK145" i="9"/>
  <c r="DJ145" i="9"/>
  <c r="DI145" i="9"/>
  <c r="DH145" i="9"/>
  <c r="EX144" i="9"/>
  <c r="EW144" i="9"/>
  <c r="EV144" i="9"/>
  <c r="EU144" i="9"/>
  <c r="ET144" i="9"/>
  <c r="ES144" i="9"/>
  <c r="ER144" i="9"/>
  <c r="EQ144" i="9"/>
  <c r="EP144" i="9"/>
  <c r="EO144" i="9"/>
  <c r="EN144" i="9"/>
  <c r="EM144" i="9"/>
  <c r="EL144" i="9"/>
  <c r="EK144" i="9"/>
  <c r="EJ144" i="9"/>
  <c r="EI144" i="9"/>
  <c r="EH144" i="9"/>
  <c r="EG144" i="9"/>
  <c r="EF144" i="9"/>
  <c r="EE144" i="9"/>
  <c r="ED144" i="9"/>
  <c r="EC144" i="9"/>
  <c r="EB144" i="9"/>
  <c r="EA144" i="9"/>
  <c r="DZ144" i="9"/>
  <c r="DY144" i="9"/>
  <c r="DX144" i="9"/>
  <c r="DW144" i="9"/>
  <c r="DV144" i="9"/>
  <c r="DU144" i="9"/>
  <c r="DT144" i="9"/>
  <c r="DS144" i="9"/>
  <c r="DR144" i="9"/>
  <c r="DQ144" i="9"/>
  <c r="DP144" i="9"/>
  <c r="DO144" i="9"/>
  <c r="DN144" i="9"/>
  <c r="DM144" i="9"/>
  <c r="DL144" i="9"/>
  <c r="DK144" i="9"/>
  <c r="DJ144" i="9"/>
  <c r="DI144" i="9"/>
  <c r="DH144" i="9"/>
  <c r="EX143" i="9"/>
  <c r="EW143" i="9"/>
  <c r="EV143" i="9"/>
  <c r="EU143" i="9"/>
  <c r="ET143" i="9"/>
  <c r="ES143" i="9"/>
  <c r="ER143" i="9"/>
  <c r="EQ143" i="9"/>
  <c r="EP143" i="9"/>
  <c r="EO143" i="9"/>
  <c r="EN143" i="9"/>
  <c r="EM143" i="9"/>
  <c r="EL143" i="9"/>
  <c r="EK143" i="9"/>
  <c r="EJ143" i="9"/>
  <c r="EI143" i="9"/>
  <c r="EH143" i="9"/>
  <c r="EG143" i="9"/>
  <c r="EF143" i="9"/>
  <c r="EE143" i="9"/>
  <c r="ED143" i="9"/>
  <c r="EC143" i="9"/>
  <c r="EB143" i="9"/>
  <c r="EA143" i="9"/>
  <c r="DZ143" i="9"/>
  <c r="DY143" i="9"/>
  <c r="DX143" i="9"/>
  <c r="DW143" i="9"/>
  <c r="DV143" i="9"/>
  <c r="DU143" i="9"/>
  <c r="DT143" i="9"/>
  <c r="DS143" i="9"/>
  <c r="DR143" i="9"/>
  <c r="DQ143" i="9"/>
  <c r="DP143" i="9"/>
  <c r="DO143" i="9"/>
  <c r="DN143" i="9"/>
  <c r="DL143" i="9"/>
  <c r="DK143" i="9"/>
  <c r="DI143" i="9"/>
  <c r="DH143" i="9"/>
  <c r="EX142" i="9"/>
  <c r="EW142" i="9"/>
  <c r="EV142" i="9"/>
  <c r="EU142" i="9"/>
  <c r="ET142" i="9"/>
  <c r="ES142" i="9"/>
  <c r="ER142" i="9"/>
  <c r="EQ142" i="9"/>
  <c r="EP142" i="9"/>
  <c r="EO142" i="9"/>
  <c r="EN142" i="9"/>
  <c r="EM142" i="9"/>
  <c r="EL142" i="9"/>
  <c r="EK142" i="9"/>
  <c r="EJ142" i="9"/>
  <c r="EI142" i="9"/>
  <c r="EH142" i="9"/>
  <c r="EG142" i="9"/>
  <c r="EF142" i="9"/>
  <c r="EE142" i="9"/>
  <c r="ED142" i="9"/>
  <c r="EC142" i="9"/>
  <c r="EB142" i="9"/>
  <c r="EA142" i="9"/>
  <c r="DZ142" i="9"/>
  <c r="DY142" i="9"/>
  <c r="DX142" i="9"/>
  <c r="DW142" i="9"/>
  <c r="DV142" i="9"/>
  <c r="DU142" i="9"/>
  <c r="DT142" i="9"/>
  <c r="DS142" i="9"/>
  <c r="DR142" i="9"/>
  <c r="DQ142" i="9"/>
  <c r="DP142" i="9"/>
  <c r="DO142" i="9"/>
  <c r="DN142" i="9"/>
  <c r="DM142" i="9"/>
  <c r="DL142" i="9"/>
  <c r="DK142" i="9"/>
  <c r="DJ142" i="9"/>
  <c r="DI142" i="9"/>
  <c r="DH142" i="9"/>
  <c r="EX141" i="9"/>
  <c r="EW141" i="9"/>
  <c r="EV141" i="9"/>
  <c r="EU141" i="9"/>
  <c r="ET141" i="9"/>
  <c r="ES141" i="9"/>
  <c r="ER141" i="9"/>
  <c r="EQ141" i="9"/>
  <c r="EP141" i="9"/>
  <c r="EO141" i="9"/>
  <c r="EN141" i="9"/>
  <c r="EM141" i="9"/>
  <c r="EL141" i="9"/>
  <c r="EK141" i="9"/>
  <c r="EJ141" i="9"/>
  <c r="EI141" i="9"/>
  <c r="EH141" i="9"/>
  <c r="EG141" i="9"/>
  <c r="EF141" i="9"/>
  <c r="EE141" i="9"/>
  <c r="ED141" i="9"/>
  <c r="EC141" i="9"/>
  <c r="EB141" i="9"/>
  <c r="EA141" i="9"/>
  <c r="DZ141" i="9"/>
  <c r="DY141" i="9"/>
  <c r="DX141" i="9"/>
  <c r="DW141" i="9"/>
  <c r="DV141" i="9"/>
  <c r="DU141" i="9"/>
  <c r="DT141" i="9"/>
  <c r="DS141" i="9"/>
  <c r="DR141" i="9"/>
  <c r="DQ141" i="9"/>
  <c r="DP141" i="9"/>
  <c r="DO141" i="9"/>
  <c r="DN141" i="9"/>
  <c r="DM141" i="9"/>
  <c r="DL141" i="9"/>
  <c r="DK141" i="9"/>
  <c r="DJ141" i="9"/>
  <c r="DI141" i="9"/>
  <c r="DH141" i="9"/>
  <c r="EX140" i="9"/>
  <c r="EW140" i="9"/>
  <c r="EV140" i="9"/>
  <c r="EU140" i="9"/>
  <c r="ET140" i="9"/>
  <c r="ER140" i="9"/>
  <c r="EP140" i="9"/>
  <c r="EO140" i="9"/>
  <c r="EN140" i="9"/>
  <c r="EM140" i="9"/>
  <c r="EL140" i="9"/>
  <c r="EK140" i="9"/>
  <c r="EJ140" i="9"/>
  <c r="EI140" i="9"/>
  <c r="EH140" i="9"/>
  <c r="EG140" i="9"/>
  <c r="EF140" i="9"/>
  <c r="EE140" i="9"/>
  <c r="ED140" i="9"/>
  <c r="EC140" i="9"/>
  <c r="EB140" i="9"/>
  <c r="EA140" i="9"/>
  <c r="DZ140" i="9"/>
  <c r="DY140" i="9"/>
  <c r="DX140" i="9"/>
  <c r="DW140" i="9"/>
  <c r="DV140" i="9"/>
  <c r="DU140" i="9"/>
  <c r="DT140" i="9"/>
  <c r="DS140" i="9"/>
  <c r="DR140" i="9"/>
  <c r="DQ140" i="9"/>
  <c r="DP140" i="9"/>
  <c r="DO140" i="9"/>
  <c r="DN140" i="9"/>
  <c r="DM140" i="9"/>
  <c r="DL140" i="9"/>
  <c r="DK140" i="9"/>
  <c r="DJ140" i="9"/>
  <c r="DI140" i="9"/>
  <c r="DH140" i="9"/>
  <c r="EX139" i="9"/>
  <c r="EW139" i="9"/>
  <c r="EV139" i="9"/>
  <c r="EU139" i="9"/>
  <c r="ET139" i="9"/>
  <c r="ES139" i="9"/>
  <c r="ER139" i="9"/>
  <c r="EQ139" i="9"/>
  <c r="EP139" i="9"/>
  <c r="EO139" i="9"/>
  <c r="EN139" i="9"/>
  <c r="EM139" i="9"/>
  <c r="EL139" i="9"/>
  <c r="EK139" i="9"/>
  <c r="EJ139" i="9"/>
  <c r="EI139" i="9"/>
  <c r="EH139" i="9"/>
  <c r="EG139" i="9"/>
  <c r="EF139" i="9"/>
  <c r="EE139" i="9"/>
  <c r="ED139" i="9"/>
  <c r="EC139" i="9"/>
  <c r="EB139" i="9"/>
  <c r="EA139" i="9"/>
  <c r="DZ139" i="9"/>
  <c r="DY139" i="9"/>
  <c r="DX139" i="9"/>
  <c r="DW139" i="9"/>
  <c r="DV139" i="9"/>
  <c r="DU139" i="9"/>
  <c r="DT139" i="9"/>
  <c r="DS139" i="9"/>
  <c r="DR139" i="9"/>
  <c r="DQ139" i="9"/>
  <c r="DP139" i="9"/>
  <c r="DO139" i="9"/>
  <c r="DN139" i="9"/>
  <c r="DM139" i="9"/>
  <c r="DL139" i="9"/>
  <c r="DK139" i="9"/>
  <c r="DJ139" i="9"/>
  <c r="DI139" i="9"/>
  <c r="DH139" i="9"/>
  <c r="EX138" i="9"/>
  <c r="EW138" i="9"/>
  <c r="EV138" i="9"/>
  <c r="EU138" i="9"/>
  <c r="ET138" i="9"/>
  <c r="ES138" i="9"/>
  <c r="ER138" i="9"/>
  <c r="EQ138" i="9"/>
  <c r="EP138" i="9"/>
  <c r="EO138" i="9"/>
  <c r="EN138" i="9"/>
  <c r="EM138" i="9"/>
  <c r="EL138" i="9"/>
  <c r="EK138" i="9"/>
  <c r="EJ138" i="9"/>
  <c r="EI138" i="9"/>
  <c r="EH138" i="9"/>
  <c r="EG138" i="9"/>
  <c r="EF138" i="9"/>
  <c r="EE138" i="9"/>
  <c r="ED138" i="9"/>
  <c r="EC138" i="9"/>
  <c r="EB138" i="9"/>
  <c r="EA138" i="9"/>
  <c r="DZ138" i="9"/>
  <c r="DY138" i="9"/>
  <c r="DX138" i="9"/>
  <c r="DW138" i="9"/>
  <c r="DV138" i="9"/>
  <c r="DU138" i="9"/>
  <c r="DT138" i="9"/>
  <c r="DS138" i="9"/>
  <c r="DR138" i="9"/>
  <c r="DQ138" i="9"/>
  <c r="DP138" i="9"/>
  <c r="DO138" i="9"/>
  <c r="DN138" i="9"/>
  <c r="DM138" i="9"/>
  <c r="DL138" i="9"/>
  <c r="DK138" i="9"/>
  <c r="DJ138" i="9"/>
  <c r="DI138" i="9"/>
  <c r="DH138" i="9"/>
  <c r="EX137" i="9"/>
  <c r="EW137" i="9"/>
  <c r="EV137" i="9"/>
  <c r="EU137" i="9"/>
  <c r="ET137" i="9"/>
  <c r="ES137" i="9"/>
  <c r="ER137" i="9"/>
  <c r="EQ137" i="9"/>
  <c r="EP137" i="9"/>
  <c r="EO137" i="9"/>
  <c r="EN137" i="9"/>
  <c r="EM137" i="9"/>
  <c r="EL137" i="9"/>
  <c r="EK137" i="9"/>
  <c r="EJ137" i="9"/>
  <c r="EI137" i="9"/>
  <c r="EH137" i="9"/>
  <c r="EG137" i="9"/>
  <c r="EF137" i="9"/>
  <c r="EE137" i="9"/>
  <c r="ED137" i="9"/>
  <c r="EC137" i="9"/>
  <c r="EB137" i="9"/>
  <c r="EA137" i="9"/>
  <c r="DZ137" i="9"/>
  <c r="DY137" i="9"/>
  <c r="DX137" i="9"/>
  <c r="DW137" i="9"/>
  <c r="DV137" i="9"/>
  <c r="DU137" i="9"/>
  <c r="DT137" i="9"/>
  <c r="DS137" i="9"/>
  <c r="DR137" i="9"/>
  <c r="DQ137" i="9"/>
  <c r="DP137" i="9"/>
  <c r="DO137" i="9"/>
  <c r="DN137" i="9"/>
  <c r="DM137" i="9"/>
  <c r="DL137" i="9"/>
  <c r="DK137" i="9"/>
  <c r="DJ137" i="9"/>
  <c r="DI137" i="9"/>
  <c r="DH137" i="9"/>
  <c r="EX136" i="9"/>
  <c r="EW136" i="9"/>
  <c r="EV136" i="9"/>
  <c r="EU136" i="9"/>
  <c r="ET136" i="9"/>
  <c r="ES136" i="9"/>
  <c r="ER136" i="9"/>
  <c r="EQ136" i="9"/>
  <c r="EP136" i="9"/>
  <c r="EO136" i="9"/>
  <c r="EN136" i="9"/>
  <c r="EM136" i="9"/>
  <c r="EL136" i="9"/>
  <c r="EK136" i="9"/>
  <c r="EJ136" i="9"/>
  <c r="EI136" i="9"/>
  <c r="EH136" i="9"/>
  <c r="EG136" i="9"/>
  <c r="EF136" i="9"/>
  <c r="EE136" i="9"/>
  <c r="ED136" i="9"/>
  <c r="EC136" i="9"/>
  <c r="EA136" i="9"/>
  <c r="DZ136" i="9"/>
  <c r="DW136" i="9"/>
  <c r="DV136" i="9"/>
  <c r="DU136" i="9"/>
  <c r="DT136" i="9"/>
  <c r="DS136" i="9"/>
  <c r="DR136" i="9"/>
  <c r="DQ136" i="9"/>
  <c r="DP136" i="9"/>
  <c r="DO136" i="9"/>
  <c r="DN136" i="9"/>
  <c r="DM136" i="9"/>
  <c r="DL136" i="9"/>
  <c r="DK136" i="9"/>
  <c r="DJ136" i="9"/>
  <c r="DI136" i="9"/>
  <c r="DH136" i="9"/>
  <c r="EX135" i="9"/>
  <c r="EW135" i="9"/>
  <c r="EV135" i="9"/>
  <c r="EU135" i="9"/>
  <c r="ET135" i="9"/>
  <c r="ES135" i="9"/>
  <c r="ER135" i="9"/>
  <c r="EQ135" i="9"/>
  <c r="EP135" i="9"/>
  <c r="EO135" i="9"/>
  <c r="EN135" i="9"/>
  <c r="EM135" i="9"/>
  <c r="EL135" i="9"/>
  <c r="EK135" i="9"/>
  <c r="EJ135" i="9"/>
  <c r="EI135" i="9"/>
  <c r="EH135" i="9"/>
  <c r="EG135" i="9"/>
  <c r="EF135" i="9"/>
  <c r="EE135" i="9"/>
  <c r="ED135" i="9"/>
  <c r="EC135" i="9"/>
  <c r="EA135" i="9"/>
  <c r="DZ135" i="9"/>
  <c r="DW135" i="9"/>
  <c r="DV135" i="9"/>
  <c r="DU135" i="9"/>
  <c r="DT135" i="9"/>
  <c r="DS135" i="9"/>
  <c r="DR135" i="9"/>
  <c r="DQ135" i="9"/>
  <c r="DP135" i="9"/>
  <c r="DO135" i="9"/>
  <c r="DN135" i="9"/>
  <c r="DM135" i="9"/>
  <c r="DL135" i="9"/>
  <c r="DK135" i="9"/>
  <c r="DJ135" i="9"/>
  <c r="DI135" i="9"/>
  <c r="DH135" i="9"/>
  <c r="EX134" i="9"/>
  <c r="EW134" i="9"/>
  <c r="EV134" i="9"/>
  <c r="EU134" i="9"/>
  <c r="ET134" i="9"/>
  <c r="ES134" i="9"/>
  <c r="ER134" i="9"/>
  <c r="EQ134" i="9"/>
  <c r="EP134" i="9"/>
  <c r="EO134" i="9"/>
  <c r="EN134" i="9"/>
  <c r="EM134" i="9"/>
  <c r="EL134" i="9"/>
  <c r="EK134" i="9"/>
  <c r="EJ134" i="9"/>
  <c r="EI134" i="9"/>
  <c r="EH134" i="9"/>
  <c r="EG134" i="9"/>
  <c r="EF134" i="9"/>
  <c r="EE134" i="9"/>
  <c r="ED134" i="9"/>
  <c r="EC134" i="9"/>
  <c r="EB134" i="9"/>
  <c r="EA134" i="9"/>
  <c r="DZ134" i="9"/>
  <c r="DY134" i="9"/>
  <c r="DX134" i="9"/>
  <c r="DW134" i="9"/>
  <c r="DV134" i="9"/>
  <c r="DU134" i="9"/>
  <c r="DT134" i="9"/>
  <c r="DS134" i="9"/>
  <c r="DR134" i="9"/>
  <c r="DQ134" i="9"/>
  <c r="DP134" i="9"/>
  <c r="DO134" i="9"/>
  <c r="DN134" i="9"/>
  <c r="DM134" i="9"/>
  <c r="DL134" i="9"/>
  <c r="DK134" i="9"/>
  <c r="DJ134" i="9"/>
  <c r="DI134" i="9"/>
  <c r="DH134" i="9"/>
  <c r="EX133" i="9"/>
  <c r="EW133" i="9"/>
  <c r="EV133" i="9"/>
  <c r="EU133" i="9"/>
  <c r="ET133" i="9"/>
  <c r="ES133" i="9"/>
  <c r="ER133" i="9"/>
  <c r="EQ133" i="9"/>
  <c r="EP133" i="9"/>
  <c r="EO133" i="9"/>
  <c r="EN133" i="9"/>
  <c r="EM133" i="9"/>
  <c r="EL133" i="9"/>
  <c r="EK133" i="9"/>
  <c r="EJ133" i="9"/>
  <c r="EI133" i="9"/>
  <c r="EH133" i="9"/>
  <c r="EG133" i="9"/>
  <c r="EF133" i="9"/>
  <c r="EE133" i="9"/>
  <c r="ED133" i="9"/>
  <c r="EC133" i="9"/>
  <c r="EB133" i="9"/>
  <c r="EA133" i="9"/>
  <c r="DZ133" i="9"/>
  <c r="DY133" i="9"/>
  <c r="DX133" i="9"/>
  <c r="DW133" i="9"/>
  <c r="DV133" i="9"/>
  <c r="DU133" i="9"/>
  <c r="DT133" i="9"/>
  <c r="DS133" i="9"/>
  <c r="DR133" i="9"/>
  <c r="DQ133" i="9"/>
  <c r="DP133" i="9"/>
  <c r="DO133" i="9"/>
  <c r="DN133" i="9"/>
  <c r="DM133" i="9"/>
  <c r="DL133" i="9"/>
  <c r="DK133" i="9"/>
  <c r="DJ133" i="9"/>
  <c r="DI133" i="9"/>
  <c r="DH133" i="9"/>
  <c r="EX132" i="9"/>
  <c r="EW132" i="9"/>
  <c r="EV132" i="9"/>
  <c r="EU132" i="9"/>
  <c r="ET132" i="9"/>
  <c r="ES132" i="9"/>
  <c r="ER132" i="9"/>
  <c r="EQ132" i="9"/>
  <c r="EP132" i="9"/>
  <c r="EO132" i="9"/>
  <c r="EN132" i="9"/>
  <c r="EM132" i="9"/>
  <c r="EL132" i="9"/>
  <c r="EK132" i="9"/>
  <c r="EJ132" i="9"/>
  <c r="EI132" i="9"/>
  <c r="EH132" i="9"/>
  <c r="EG132" i="9"/>
  <c r="EF132" i="9"/>
  <c r="EE132" i="9"/>
  <c r="ED132" i="9"/>
  <c r="EC132" i="9"/>
  <c r="EB132" i="9"/>
  <c r="EA132" i="9"/>
  <c r="DZ132" i="9"/>
  <c r="DY132" i="9"/>
  <c r="DX132" i="9"/>
  <c r="DW132" i="9"/>
  <c r="DV132" i="9"/>
  <c r="DU132" i="9"/>
  <c r="DT132" i="9"/>
  <c r="DS132" i="9"/>
  <c r="DR132" i="9"/>
  <c r="DQ132" i="9"/>
  <c r="DP132" i="9"/>
  <c r="DO132" i="9"/>
  <c r="DN132" i="9"/>
  <c r="DM132" i="9"/>
  <c r="DL132" i="9"/>
  <c r="DK132" i="9"/>
  <c r="DJ132" i="9"/>
  <c r="DI132" i="9"/>
  <c r="DH132" i="9"/>
  <c r="EX131" i="9"/>
  <c r="EW131" i="9"/>
  <c r="EV131" i="9"/>
  <c r="EU131" i="9"/>
  <c r="ET131" i="9"/>
  <c r="ES131" i="9"/>
  <c r="ER131" i="9"/>
  <c r="EQ131" i="9"/>
  <c r="EP131" i="9"/>
  <c r="EO131" i="9"/>
  <c r="EN131" i="9"/>
  <c r="EM131" i="9"/>
  <c r="EL131" i="9"/>
  <c r="EK131" i="9"/>
  <c r="EJ131" i="9"/>
  <c r="EI131" i="9"/>
  <c r="EH131" i="9"/>
  <c r="EG131" i="9"/>
  <c r="EF131" i="9"/>
  <c r="EE131" i="9"/>
  <c r="ED131" i="9"/>
  <c r="EC131" i="9"/>
  <c r="EB131" i="9"/>
  <c r="EA131" i="9"/>
  <c r="DZ131" i="9"/>
  <c r="DY131" i="9"/>
  <c r="DX131" i="9"/>
  <c r="DW131" i="9"/>
  <c r="DV131" i="9"/>
  <c r="DU131" i="9"/>
  <c r="DT131" i="9"/>
  <c r="DS131" i="9"/>
  <c r="DR131" i="9"/>
  <c r="DQ131" i="9"/>
  <c r="DP131" i="9"/>
  <c r="DO131" i="9"/>
  <c r="DN131" i="9"/>
  <c r="DM131" i="9"/>
  <c r="DL131" i="9"/>
  <c r="DK131" i="9"/>
  <c r="DJ131" i="9"/>
  <c r="DH131" i="9"/>
  <c r="EX130" i="9"/>
  <c r="EW130" i="9"/>
  <c r="EV130" i="9"/>
  <c r="EU130" i="9"/>
  <c r="ET130" i="9"/>
  <c r="ES130" i="9"/>
  <c r="ER130" i="9"/>
  <c r="EQ130" i="9"/>
  <c r="EP130" i="9"/>
  <c r="EO130" i="9"/>
  <c r="EN130" i="9"/>
  <c r="EM130" i="9"/>
  <c r="EL130" i="9"/>
  <c r="EK130" i="9"/>
  <c r="EJ130" i="9"/>
  <c r="EI130" i="9"/>
  <c r="EH130" i="9"/>
  <c r="EG130" i="9"/>
  <c r="EF130" i="9"/>
  <c r="EE130" i="9"/>
  <c r="ED130" i="9"/>
  <c r="EC130" i="9"/>
  <c r="EB130" i="9"/>
  <c r="EA130" i="9"/>
  <c r="DZ130" i="9"/>
  <c r="DY130" i="9"/>
  <c r="DX130" i="9"/>
  <c r="DW130" i="9"/>
  <c r="DV130" i="9"/>
  <c r="DU130" i="9"/>
  <c r="DT130" i="9"/>
  <c r="DS130" i="9"/>
  <c r="DR130" i="9"/>
  <c r="DQ130" i="9"/>
  <c r="DP130" i="9"/>
  <c r="DO130" i="9"/>
  <c r="DN130" i="9"/>
  <c r="DM130" i="9"/>
  <c r="DL130" i="9"/>
  <c r="DK130" i="9"/>
  <c r="DJ130" i="9"/>
  <c r="DI130" i="9"/>
  <c r="DH130" i="9"/>
  <c r="EX129" i="9"/>
  <c r="EW129" i="9"/>
  <c r="EV129" i="9"/>
  <c r="EU129" i="9"/>
  <c r="ET129" i="9"/>
  <c r="ES129" i="9"/>
  <c r="ER129" i="9"/>
  <c r="EQ129" i="9"/>
  <c r="EP129" i="9"/>
  <c r="EO129" i="9"/>
  <c r="EN129" i="9"/>
  <c r="EM129" i="9"/>
  <c r="EL129" i="9"/>
  <c r="EK129" i="9"/>
  <c r="EJ129" i="9"/>
  <c r="EI129" i="9"/>
  <c r="EH129" i="9"/>
  <c r="EG129" i="9"/>
  <c r="EF129" i="9"/>
  <c r="EE129" i="9"/>
  <c r="ED129" i="9"/>
  <c r="EC129" i="9"/>
  <c r="EB129" i="9"/>
  <c r="EA129" i="9"/>
  <c r="DZ129" i="9"/>
  <c r="DY129" i="9"/>
  <c r="DX129" i="9"/>
  <c r="DW129" i="9"/>
  <c r="DV129" i="9"/>
  <c r="DU129" i="9"/>
  <c r="DT129" i="9"/>
  <c r="DS129" i="9"/>
  <c r="DR129" i="9"/>
  <c r="DQ129" i="9"/>
  <c r="DP129" i="9"/>
  <c r="DO129" i="9"/>
  <c r="DN129" i="9"/>
  <c r="DM129" i="9"/>
  <c r="DL129" i="9"/>
  <c r="DK129" i="9"/>
  <c r="DJ129" i="9"/>
  <c r="DI129" i="9"/>
  <c r="DH129" i="9"/>
  <c r="EX128" i="9"/>
  <c r="EW128" i="9"/>
  <c r="EV128" i="9"/>
  <c r="EU128" i="9"/>
  <c r="ET128" i="9"/>
  <c r="ES128" i="9"/>
  <c r="ER128" i="9"/>
  <c r="EQ128" i="9"/>
  <c r="EP128" i="9"/>
  <c r="EO128" i="9"/>
  <c r="EN128" i="9"/>
  <c r="EM128" i="9"/>
  <c r="EL128" i="9"/>
  <c r="EK128" i="9"/>
  <c r="EJ128" i="9"/>
  <c r="EI128" i="9"/>
  <c r="EH128" i="9"/>
  <c r="EG128" i="9"/>
  <c r="EF128" i="9"/>
  <c r="EE128" i="9"/>
  <c r="ED128" i="9"/>
  <c r="EC128" i="9"/>
  <c r="EB128" i="9"/>
  <c r="EA128" i="9"/>
  <c r="DZ128" i="9"/>
  <c r="DY128" i="9"/>
  <c r="DX128" i="9"/>
  <c r="DW128" i="9"/>
  <c r="DV128" i="9"/>
  <c r="DU128" i="9"/>
  <c r="DT128" i="9"/>
  <c r="DS128" i="9"/>
  <c r="DR128" i="9"/>
  <c r="DQ128" i="9"/>
  <c r="DP128" i="9"/>
  <c r="DO128" i="9"/>
  <c r="DN128" i="9"/>
  <c r="DM128" i="9"/>
  <c r="DL128" i="9"/>
  <c r="DK128" i="9"/>
  <c r="DJ128" i="9"/>
  <c r="DI128" i="9"/>
  <c r="DH128" i="9"/>
  <c r="EX127" i="9"/>
  <c r="EW127" i="9"/>
  <c r="EV127" i="9"/>
  <c r="EU127" i="9"/>
  <c r="ET127" i="9"/>
  <c r="ES127" i="9"/>
  <c r="ER127" i="9"/>
  <c r="EQ127" i="9"/>
  <c r="EP127" i="9"/>
  <c r="EO127" i="9"/>
  <c r="EN127" i="9"/>
  <c r="EM127" i="9"/>
  <c r="EL127" i="9"/>
  <c r="EK127" i="9"/>
  <c r="EJ127" i="9"/>
  <c r="EI127" i="9"/>
  <c r="EH127" i="9"/>
  <c r="EG127" i="9"/>
  <c r="EF127" i="9"/>
  <c r="EE127" i="9"/>
  <c r="ED127" i="9"/>
  <c r="EC127" i="9"/>
  <c r="EB127" i="9"/>
  <c r="EA127" i="9"/>
  <c r="DZ127" i="9"/>
  <c r="DY127" i="9"/>
  <c r="DX127" i="9"/>
  <c r="DW127" i="9"/>
  <c r="DV127" i="9"/>
  <c r="DU127" i="9"/>
  <c r="DT127" i="9"/>
  <c r="DS127" i="9"/>
  <c r="DR127" i="9"/>
  <c r="DQ127" i="9"/>
  <c r="DP127" i="9"/>
  <c r="DO127" i="9"/>
  <c r="DN127" i="9"/>
  <c r="DM127" i="9"/>
  <c r="DL127" i="9"/>
  <c r="DK127" i="9"/>
  <c r="DJ127" i="9"/>
  <c r="DI127" i="9"/>
  <c r="DH127" i="9"/>
  <c r="EX126" i="9"/>
  <c r="EW126" i="9"/>
  <c r="EV126" i="9"/>
  <c r="EU126" i="9"/>
  <c r="ET126" i="9"/>
  <c r="ES126" i="9"/>
  <c r="ER126" i="9"/>
  <c r="EQ126" i="9"/>
  <c r="EP126" i="9"/>
  <c r="EO126" i="9"/>
  <c r="EN126" i="9"/>
  <c r="EM126" i="9"/>
  <c r="EL126" i="9"/>
  <c r="EK126" i="9"/>
  <c r="EJ126" i="9"/>
  <c r="EI126" i="9"/>
  <c r="EH126" i="9"/>
  <c r="EG126" i="9"/>
  <c r="EF126" i="9"/>
  <c r="EE126" i="9"/>
  <c r="ED126" i="9"/>
  <c r="EC126" i="9"/>
  <c r="EB126" i="9"/>
  <c r="EA126" i="9"/>
  <c r="DZ126" i="9"/>
  <c r="DY126" i="9"/>
  <c r="DX126" i="9"/>
  <c r="DW126" i="9"/>
  <c r="DV126" i="9"/>
  <c r="DU126" i="9"/>
  <c r="DT126" i="9"/>
  <c r="DS126" i="9"/>
  <c r="DR126" i="9"/>
  <c r="DQ126" i="9"/>
  <c r="DP126" i="9"/>
  <c r="DO126" i="9"/>
  <c r="DN126" i="9"/>
  <c r="DM126" i="9"/>
  <c r="DL126" i="9"/>
  <c r="DK126" i="9"/>
  <c r="DJ126" i="9"/>
  <c r="DI126" i="9"/>
  <c r="DH126" i="9"/>
  <c r="EX125" i="9"/>
  <c r="EW125" i="9"/>
  <c r="EV125" i="9"/>
  <c r="EU125" i="9"/>
  <c r="ET125" i="9"/>
  <c r="ES125" i="9"/>
  <c r="ER125" i="9"/>
  <c r="EQ125" i="9"/>
  <c r="EP125" i="9"/>
  <c r="EO125" i="9"/>
  <c r="EN125" i="9"/>
  <c r="EM125" i="9"/>
  <c r="EL125" i="9"/>
  <c r="EK125" i="9"/>
  <c r="EJ125" i="9"/>
  <c r="EI125" i="9"/>
  <c r="EH125" i="9"/>
  <c r="EG125" i="9"/>
  <c r="EF125" i="9"/>
  <c r="EE125" i="9"/>
  <c r="ED125" i="9"/>
  <c r="EC125" i="9"/>
  <c r="EB125" i="9"/>
  <c r="EA125" i="9"/>
  <c r="DZ125" i="9"/>
  <c r="DY125" i="9"/>
  <c r="DX125" i="9"/>
  <c r="DW125" i="9"/>
  <c r="DV125" i="9"/>
  <c r="DU125" i="9"/>
  <c r="DT125" i="9"/>
  <c r="DS125" i="9"/>
  <c r="DR125" i="9"/>
  <c r="DQ125" i="9"/>
  <c r="DP125" i="9"/>
  <c r="DO125" i="9"/>
  <c r="DN125" i="9"/>
  <c r="DM125" i="9"/>
  <c r="DL125" i="9"/>
  <c r="DK125" i="9"/>
  <c r="DJ125" i="9"/>
  <c r="DI125" i="9"/>
  <c r="DH125" i="9"/>
  <c r="EX124" i="9"/>
  <c r="EW124" i="9"/>
  <c r="EV124" i="9"/>
  <c r="EU124" i="9"/>
  <c r="ET124" i="9"/>
  <c r="ES124" i="9"/>
  <c r="ER124" i="9"/>
  <c r="EQ124" i="9"/>
  <c r="EP124" i="9"/>
  <c r="EO124" i="9"/>
  <c r="EN124" i="9"/>
  <c r="EM124" i="9"/>
  <c r="EL124" i="9"/>
  <c r="EK124" i="9"/>
  <c r="EJ124" i="9"/>
  <c r="EI124" i="9"/>
  <c r="EH124" i="9"/>
  <c r="EG124" i="9"/>
  <c r="EF124" i="9"/>
  <c r="EE124" i="9"/>
  <c r="ED124" i="9"/>
  <c r="EC124" i="9"/>
  <c r="EB124" i="9"/>
  <c r="EA124" i="9"/>
  <c r="DZ124" i="9"/>
  <c r="DY124" i="9"/>
  <c r="DX124" i="9"/>
  <c r="DW124" i="9"/>
  <c r="DV124" i="9"/>
  <c r="DU124" i="9"/>
  <c r="DT124" i="9"/>
  <c r="DS124" i="9"/>
  <c r="DR124" i="9"/>
  <c r="DQ124" i="9"/>
  <c r="DP124" i="9"/>
  <c r="DO124" i="9"/>
  <c r="DN124" i="9"/>
  <c r="DM124" i="9"/>
  <c r="DL124" i="9"/>
  <c r="DK124" i="9"/>
  <c r="DJ124" i="9"/>
  <c r="DI124" i="9"/>
  <c r="DH124" i="9"/>
  <c r="EX123" i="9"/>
  <c r="EW123" i="9"/>
  <c r="EV123" i="9"/>
  <c r="EU123" i="9"/>
  <c r="ET123" i="9"/>
  <c r="ES123" i="9"/>
  <c r="ER123" i="9"/>
  <c r="EQ123" i="9"/>
  <c r="EP123" i="9"/>
  <c r="EO123" i="9"/>
  <c r="EN123" i="9"/>
  <c r="EM123" i="9"/>
  <c r="EL123" i="9"/>
  <c r="EK123" i="9"/>
  <c r="EJ123" i="9"/>
  <c r="EI123" i="9"/>
  <c r="EH123" i="9"/>
  <c r="EG123" i="9"/>
  <c r="EF123" i="9"/>
  <c r="EE123" i="9"/>
  <c r="ED123" i="9"/>
  <c r="EC123" i="9"/>
  <c r="EB123" i="9"/>
  <c r="EA123" i="9"/>
  <c r="DZ123" i="9"/>
  <c r="DY123" i="9"/>
  <c r="DX123" i="9"/>
  <c r="DW123" i="9"/>
  <c r="DV123" i="9"/>
  <c r="DU123" i="9"/>
  <c r="DT123" i="9"/>
  <c r="DS123" i="9"/>
  <c r="DR123" i="9"/>
  <c r="DQ123" i="9"/>
  <c r="DP123" i="9"/>
  <c r="DO123" i="9"/>
  <c r="DN123" i="9"/>
  <c r="DM123" i="9"/>
  <c r="DL123" i="9"/>
  <c r="DK123" i="9"/>
  <c r="DJ123" i="9"/>
  <c r="DI123" i="9"/>
  <c r="DH123" i="9"/>
  <c r="EX122" i="9"/>
  <c r="EW122" i="9"/>
  <c r="EV122" i="9"/>
  <c r="EU122" i="9"/>
  <c r="ET122" i="9"/>
  <c r="ES122" i="9"/>
  <c r="ER122" i="9"/>
  <c r="EQ122" i="9"/>
  <c r="EP122" i="9"/>
  <c r="EO122" i="9"/>
  <c r="EN122" i="9"/>
  <c r="EM122" i="9"/>
  <c r="EL122" i="9"/>
  <c r="EK122" i="9"/>
  <c r="EJ122" i="9"/>
  <c r="EI122" i="9"/>
  <c r="EH122" i="9"/>
  <c r="EG122" i="9"/>
  <c r="EF122" i="9"/>
  <c r="EE122" i="9"/>
  <c r="ED122" i="9"/>
  <c r="EC122" i="9"/>
  <c r="EB122" i="9"/>
  <c r="EA122" i="9"/>
  <c r="DZ122" i="9"/>
  <c r="DY122" i="9"/>
  <c r="DX122" i="9"/>
  <c r="DW122" i="9"/>
  <c r="DV122" i="9"/>
  <c r="DU122" i="9"/>
  <c r="DT122" i="9"/>
  <c r="DS122" i="9"/>
  <c r="DR122" i="9"/>
  <c r="DQ122" i="9"/>
  <c r="DP122" i="9"/>
  <c r="DO122" i="9"/>
  <c r="DN122" i="9"/>
  <c r="DM122" i="9"/>
  <c r="DL122" i="9"/>
  <c r="DK122" i="9"/>
  <c r="DJ122" i="9"/>
  <c r="DI122" i="9"/>
  <c r="DH122" i="9"/>
  <c r="EX121" i="9"/>
  <c r="EW121" i="9"/>
  <c r="EV121" i="9"/>
  <c r="EU121" i="9"/>
  <c r="ET121" i="9"/>
  <c r="ES121" i="9"/>
  <c r="ER121" i="9"/>
  <c r="EQ121" i="9"/>
  <c r="EP121" i="9"/>
  <c r="EO121" i="9"/>
  <c r="EN121" i="9"/>
  <c r="EM121" i="9"/>
  <c r="EL121" i="9"/>
  <c r="EK121" i="9"/>
  <c r="EJ121" i="9"/>
  <c r="EI121" i="9"/>
  <c r="EH121" i="9"/>
  <c r="EG121" i="9"/>
  <c r="EF121" i="9"/>
  <c r="EE121" i="9"/>
  <c r="ED121" i="9"/>
  <c r="EC121" i="9"/>
  <c r="EB121" i="9"/>
  <c r="EA121" i="9"/>
  <c r="DZ121" i="9"/>
  <c r="DY121" i="9"/>
  <c r="DX121" i="9"/>
  <c r="DW121" i="9"/>
  <c r="DV121" i="9"/>
  <c r="DU121" i="9"/>
  <c r="DT121" i="9"/>
  <c r="DS121" i="9"/>
  <c r="DR121" i="9"/>
  <c r="DQ121" i="9"/>
  <c r="DP121" i="9"/>
  <c r="DO121" i="9"/>
  <c r="DN121" i="9"/>
  <c r="DM121" i="9"/>
  <c r="DL121" i="9"/>
  <c r="DK121" i="9"/>
  <c r="DJ121" i="9"/>
  <c r="DI121" i="9"/>
  <c r="DH121" i="9"/>
  <c r="EX120" i="9"/>
  <c r="EW120" i="9"/>
  <c r="EV120" i="9"/>
  <c r="EU120" i="9"/>
  <c r="ET120" i="9"/>
  <c r="ES120" i="9"/>
  <c r="ER120" i="9"/>
  <c r="EQ120" i="9"/>
  <c r="EP120" i="9"/>
  <c r="EO120" i="9"/>
  <c r="EN120" i="9"/>
  <c r="EM120" i="9"/>
  <c r="EL120" i="9"/>
  <c r="EK120" i="9"/>
  <c r="EJ120" i="9"/>
  <c r="EI120" i="9"/>
  <c r="EH120" i="9"/>
  <c r="EG120" i="9"/>
  <c r="EF120" i="9"/>
  <c r="EE120" i="9"/>
  <c r="ED120" i="9"/>
  <c r="EC120" i="9"/>
  <c r="EB120" i="9"/>
  <c r="EA120" i="9"/>
  <c r="DZ120" i="9"/>
  <c r="DY120" i="9"/>
  <c r="DX120" i="9"/>
  <c r="DW120" i="9"/>
  <c r="DV120" i="9"/>
  <c r="DU120" i="9"/>
  <c r="DT120" i="9"/>
  <c r="DS120" i="9"/>
  <c r="DR120" i="9"/>
  <c r="DQ120" i="9"/>
  <c r="DP120" i="9"/>
  <c r="DO120" i="9"/>
  <c r="DN120" i="9"/>
  <c r="DM120" i="9"/>
  <c r="DL120" i="9"/>
  <c r="DK120" i="9"/>
  <c r="DJ120" i="9"/>
  <c r="DI120" i="9"/>
  <c r="DH120" i="9"/>
  <c r="EX119" i="9"/>
  <c r="EW119" i="9"/>
  <c r="EV119" i="9"/>
  <c r="EU119" i="9"/>
  <c r="ET119" i="9"/>
  <c r="ES119" i="9"/>
  <c r="ER119" i="9"/>
  <c r="EQ119" i="9"/>
  <c r="EP119" i="9"/>
  <c r="EO119" i="9"/>
  <c r="EN119" i="9"/>
  <c r="EM119" i="9"/>
  <c r="EL119" i="9"/>
  <c r="EK119" i="9"/>
  <c r="EJ119" i="9"/>
  <c r="EI119" i="9"/>
  <c r="EH119" i="9"/>
  <c r="EG119" i="9"/>
  <c r="EF119" i="9"/>
  <c r="EE119" i="9"/>
  <c r="ED119" i="9"/>
  <c r="EC119" i="9"/>
  <c r="EB119" i="9"/>
  <c r="EA119" i="9"/>
  <c r="DZ119" i="9"/>
  <c r="DY119" i="9"/>
  <c r="DX119" i="9"/>
  <c r="DW119" i="9"/>
  <c r="DV119" i="9"/>
  <c r="DU119" i="9"/>
  <c r="DT119" i="9"/>
  <c r="DS119" i="9"/>
  <c r="DR119" i="9"/>
  <c r="DQ119" i="9"/>
  <c r="DP119" i="9"/>
  <c r="DO119" i="9"/>
  <c r="DN119" i="9"/>
  <c r="DM119" i="9"/>
  <c r="DL119" i="9"/>
  <c r="DK119" i="9"/>
  <c r="DJ119" i="9"/>
  <c r="DI119" i="9"/>
  <c r="DH119" i="9"/>
  <c r="EX118" i="9"/>
  <c r="EW118" i="9"/>
  <c r="EV118" i="9"/>
  <c r="EU118" i="9"/>
  <c r="ET118" i="9"/>
  <c r="ES118" i="9"/>
  <c r="ER118" i="9"/>
  <c r="EQ118" i="9"/>
  <c r="EP118" i="9"/>
  <c r="EO118" i="9"/>
  <c r="EN118" i="9"/>
  <c r="EM118" i="9"/>
  <c r="EL118" i="9"/>
  <c r="EK118" i="9"/>
  <c r="EJ118" i="9"/>
  <c r="EI118" i="9"/>
  <c r="EH118" i="9"/>
  <c r="EG118" i="9"/>
  <c r="EF118" i="9"/>
  <c r="EE118" i="9"/>
  <c r="ED118" i="9"/>
  <c r="EC118" i="9"/>
  <c r="EB118" i="9"/>
  <c r="EA118" i="9"/>
  <c r="DZ118" i="9"/>
  <c r="DY118" i="9"/>
  <c r="DX118" i="9"/>
  <c r="DW118" i="9"/>
  <c r="DV118" i="9"/>
  <c r="DU118" i="9"/>
  <c r="DT118" i="9"/>
  <c r="DS118" i="9"/>
  <c r="DR118" i="9"/>
  <c r="DQ118" i="9"/>
  <c r="DP118" i="9"/>
  <c r="DO118" i="9"/>
  <c r="DN118" i="9"/>
  <c r="DM118" i="9"/>
  <c r="DL118" i="9"/>
  <c r="DK118" i="9"/>
  <c r="DJ118" i="9"/>
  <c r="DI118" i="9"/>
  <c r="DH118" i="9"/>
  <c r="EX117" i="9"/>
  <c r="EW117" i="9"/>
  <c r="EV117" i="9"/>
  <c r="EU117" i="9"/>
  <c r="ET117" i="9"/>
  <c r="ES117" i="9"/>
  <c r="ER117" i="9"/>
  <c r="EQ117" i="9"/>
  <c r="EP117" i="9"/>
  <c r="EO117" i="9"/>
  <c r="EN117" i="9"/>
  <c r="EM117" i="9"/>
  <c r="EL117" i="9"/>
  <c r="EK117" i="9"/>
  <c r="EJ117" i="9"/>
  <c r="EI117" i="9"/>
  <c r="EH117" i="9"/>
  <c r="EG117" i="9"/>
  <c r="EF117" i="9"/>
  <c r="EE117" i="9"/>
  <c r="ED117" i="9"/>
  <c r="EC117" i="9"/>
  <c r="EB117" i="9"/>
  <c r="EA117" i="9"/>
  <c r="DZ117" i="9"/>
  <c r="DY117" i="9"/>
  <c r="DX117" i="9"/>
  <c r="DW117" i="9"/>
  <c r="DV117" i="9"/>
  <c r="DU117" i="9"/>
  <c r="DT117" i="9"/>
  <c r="DS117" i="9"/>
  <c r="DR117" i="9"/>
  <c r="DQ117" i="9"/>
  <c r="DP117" i="9"/>
  <c r="DO117" i="9"/>
  <c r="DN117" i="9"/>
  <c r="DM117" i="9"/>
  <c r="DL117" i="9"/>
  <c r="DK117" i="9"/>
  <c r="DJ117" i="9"/>
  <c r="DI117" i="9"/>
  <c r="DH117" i="9"/>
  <c r="EX116" i="9"/>
  <c r="EW116" i="9"/>
  <c r="EV116" i="9"/>
  <c r="EU116" i="9"/>
  <c r="ET116" i="9"/>
  <c r="ES116" i="9"/>
  <c r="ER116" i="9"/>
  <c r="EQ116" i="9"/>
  <c r="EP116" i="9"/>
  <c r="EO116" i="9"/>
  <c r="EN116" i="9"/>
  <c r="EM116" i="9"/>
  <c r="EL116" i="9"/>
  <c r="EK116" i="9"/>
  <c r="EJ116" i="9"/>
  <c r="EI116" i="9"/>
  <c r="EH116" i="9"/>
  <c r="EF116" i="9"/>
  <c r="EE116" i="9"/>
  <c r="ED116" i="9"/>
  <c r="EC116" i="9"/>
  <c r="EB116" i="9"/>
  <c r="DZ116" i="9"/>
  <c r="DY116" i="9"/>
  <c r="DX116" i="9"/>
  <c r="DW116" i="9"/>
  <c r="DV116" i="9"/>
  <c r="DU116" i="9"/>
  <c r="DT116" i="9"/>
  <c r="DS116" i="9"/>
  <c r="DR116" i="9"/>
  <c r="DQ116" i="9"/>
  <c r="DP116" i="9"/>
  <c r="DO116" i="9"/>
  <c r="DN116" i="9"/>
  <c r="DM116" i="9"/>
  <c r="DL116" i="9"/>
  <c r="DK116" i="9"/>
  <c r="DJ116" i="9"/>
  <c r="DI116" i="9"/>
  <c r="DH116" i="9"/>
  <c r="EX115" i="9"/>
  <c r="EW115" i="9"/>
  <c r="EV115" i="9"/>
  <c r="EU115" i="9"/>
  <c r="ET115" i="9"/>
  <c r="ES115" i="9"/>
  <c r="ER115" i="9"/>
  <c r="EQ115" i="9"/>
  <c r="EP115" i="9"/>
  <c r="EO115" i="9"/>
  <c r="EN115" i="9"/>
  <c r="EM115" i="9"/>
  <c r="EL115" i="9"/>
  <c r="EK115" i="9"/>
  <c r="EJ115" i="9"/>
  <c r="EI115" i="9"/>
  <c r="EH115" i="9"/>
  <c r="EG115" i="9"/>
  <c r="EF115" i="9"/>
  <c r="EE115" i="9"/>
  <c r="ED115" i="9"/>
  <c r="EC115" i="9"/>
  <c r="EB115" i="9"/>
  <c r="EA115" i="9"/>
  <c r="DZ115" i="9"/>
  <c r="DY115" i="9"/>
  <c r="DX115" i="9"/>
  <c r="DW115" i="9"/>
  <c r="DV115" i="9"/>
  <c r="DU115" i="9"/>
  <c r="DT115" i="9"/>
  <c r="DS115" i="9"/>
  <c r="DR115" i="9"/>
  <c r="DQ115" i="9"/>
  <c r="DP115" i="9"/>
  <c r="DO115" i="9"/>
  <c r="DN115" i="9"/>
  <c r="DM115" i="9"/>
  <c r="DL115" i="9"/>
  <c r="DK115" i="9"/>
  <c r="DJ115" i="9"/>
  <c r="DI115" i="9"/>
  <c r="DH115" i="9"/>
  <c r="EX114" i="9"/>
  <c r="EW114" i="9"/>
  <c r="EV114" i="9"/>
  <c r="EU114" i="9"/>
  <c r="ET114" i="9"/>
  <c r="ES114" i="9"/>
  <c r="ER114" i="9"/>
  <c r="EQ114" i="9"/>
  <c r="EP114" i="9"/>
  <c r="EO114" i="9"/>
  <c r="EN114" i="9"/>
  <c r="EM114" i="9"/>
  <c r="EL114" i="9"/>
  <c r="EK114" i="9"/>
  <c r="EJ114" i="9"/>
  <c r="EI114" i="9"/>
  <c r="EH114" i="9"/>
  <c r="EG114" i="9"/>
  <c r="EF114" i="9"/>
  <c r="EE114" i="9"/>
  <c r="ED114" i="9"/>
  <c r="EC114" i="9"/>
  <c r="EB114" i="9"/>
  <c r="EA114" i="9"/>
  <c r="DZ114" i="9"/>
  <c r="DY114" i="9"/>
  <c r="DX114" i="9"/>
  <c r="DW114" i="9"/>
  <c r="DV114" i="9"/>
  <c r="DU114" i="9"/>
  <c r="DT114" i="9"/>
  <c r="DS114" i="9"/>
  <c r="DR114" i="9"/>
  <c r="DQ114" i="9"/>
  <c r="DP114" i="9"/>
  <c r="DO114" i="9"/>
  <c r="DN114" i="9"/>
  <c r="DM114" i="9"/>
  <c r="DL114" i="9"/>
  <c r="DK114" i="9"/>
  <c r="DJ114" i="9"/>
  <c r="DI114" i="9"/>
  <c r="DH114" i="9"/>
  <c r="EX113" i="9"/>
  <c r="EW113" i="9"/>
  <c r="EV113" i="9"/>
  <c r="EU113" i="9"/>
  <c r="ET113" i="9"/>
  <c r="ES113" i="9"/>
  <c r="ER113" i="9"/>
  <c r="EQ113" i="9"/>
  <c r="EP113" i="9"/>
  <c r="EO113" i="9"/>
  <c r="EN113" i="9"/>
  <c r="EM113" i="9"/>
  <c r="EL113" i="9"/>
  <c r="EK113" i="9"/>
  <c r="EJ113" i="9"/>
  <c r="EI113" i="9"/>
  <c r="EH113" i="9"/>
  <c r="EG113" i="9"/>
  <c r="EF113" i="9"/>
  <c r="EE113" i="9"/>
  <c r="ED113" i="9"/>
  <c r="EC113" i="9"/>
  <c r="EB113" i="9"/>
  <c r="EA113" i="9"/>
  <c r="DZ113" i="9"/>
  <c r="DY113" i="9"/>
  <c r="DX113" i="9"/>
  <c r="DW113" i="9"/>
  <c r="DV113" i="9"/>
  <c r="DU113" i="9"/>
  <c r="DT113" i="9"/>
  <c r="DS113" i="9"/>
  <c r="DR113" i="9"/>
  <c r="DQ113" i="9"/>
  <c r="DP113" i="9"/>
  <c r="DO113" i="9"/>
  <c r="DN113" i="9"/>
  <c r="DM113" i="9"/>
  <c r="DL113" i="9"/>
  <c r="DK113" i="9"/>
  <c r="DJ113" i="9"/>
  <c r="DI113" i="9"/>
  <c r="DH113" i="9"/>
  <c r="EX112" i="9"/>
  <c r="EW112" i="9"/>
  <c r="EV112" i="9"/>
  <c r="EU112" i="9"/>
  <c r="ET112" i="9"/>
  <c r="ES112" i="9"/>
  <c r="ER112" i="9"/>
  <c r="EQ112" i="9"/>
  <c r="EP112" i="9"/>
  <c r="EO112" i="9"/>
  <c r="EN112" i="9"/>
  <c r="EM112" i="9"/>
  <c r="EL112" i="9"/>
  <c r="EK112" i="9"/>
  <c r="EJ112" i="9"/>
  <c r="EI112" i="9"/>
  <c r="EH112" i="9"/>
  <c r="EG112" i="9"/>
  <c r="EF112" i="9"/>
  <c r="EE112" i="9"/>
  <c r="ED112" i="9"/>
  <c r="EC112" i="9"/>
  <c r="EB112" i="9"/>
  <c r="EA112" i="9"/>
  <c r="DZ112" i="9"/>
  <c r="DY112" i="9"/>
  <c r="DX112" i="9"/>
  <c r="DW112" i="9"/>
  <c r="DV112" i="9"/>
  <c r="DU112" i="9"/>
  <c r="DT112" i="9"/>
  <c r="DS112" i="9"/>
  <c r="DR112" i="9"/>
  <c r="DQ112" i="9"/>
  <c r="DP112" i="9"/>
  <c r="DO112" i="9"/>
  <c r="DN112" i="9"/>
  <c r="DM112" i="9"/>
  <c r="DL112" i="9"/>
  <c r="DK112" i="9"/>
  <c r="DJ112" i="9"/>
  <c r="DI112" i="9"/>
  <c r="DH112" i="9"/>
  <c r="EX111" i="9"/>
  <c r="EW111" i="9"/>
  <c r="EV111" i="9"/>
  <c r="EU111" i="9"/>
  <c r="ET111" i="9"/>
  <c r="ES111" i="9"/>
  <c r="ER111" i="9"/>
  <c r="EQ111" i="9"/>
  <c r="EP111" i="9"/>
  <c r="EO111" i="9"/>
  <c r="EN111" i="9"/>
  <c r="EM111" i="9"/>
  <c r="EL111" i="9"/>
  <c r="EK111" i="9"/>
  <c r="EJ111" i="9"/>
  <c r="EI111" i="9"/>
  <c r="EH111" i="9"/>
  <c r="EG111" i="9"/>
  <c r="EF111" i="9"/>
  <c r="EE111" i="9"/>
  <c r="ED111" i="9"/>
  <c r="EC111" i="9"/>
  <c r="EB111" i="9"/>
  <c r="EA111" i="9"/>
  <c r="DZ111" i="9"/>
  <c r="DY111" i="9"/>
  <c r="DX111" i="9"/>
  <c r="DW111" i="9"/>
  <c r="DV111" i="9"/>
  <c r="DU111" i="9"/>
  <c r="DT111" i="9"/>
  <c r="DS111" i="9"/>
  <c r="DR111" i="9"/>
  <c r="DQ111" i="9"/>
  <c r="DP111" i="9"/>
  <c r="DO111" i="9"/>
  <c r="DN111" i="9"/>
  <c r="DM111" i="9"/>
  <c r="DL111" i="9"/>
  <c r="DK111" i="9"/>
  <c r="DJ111" i="9"/>
  <c r="DI111" i="9"/>
  <c r="DH111" i="9"/>
  <c r="EX110" i="9"/>
  <c r="EW110" i="9"/>
  <c r="EV110" i="9"/>
  <c r="EU110" i="9"/>
  <c r="ET110" i="9"/>
  <c r="ES110" i="9"/>
  <c r="ER110" i="9"/>
  <c r="EQ110" i="9"/>
  <c r="EP110" i="9"/>
  <c r="EO110" i="9"/>
  <c r="EN110" i="9"/>
  <c r="EM110" i="9"/>
  <c r="EL110" i="9"/>
  <c r="EK110" i="9"/>
  <c r="EJ110" i="9"/>
  <c r="EI110" i="9"/>
  <c r="EH110" i="9"/>
  <c r="EG110" i="9"/>
  <c r="EF110" i="9"/>
  <c r="EE110" i="9"/>
  <c r="ED110" i="9"/>
  <c r="EC110" i="9"/>
  <c r="EB110" i="9"/>
  <c r="EA110" i="9"/>
  <c r="DZ110" i="9"/>
  <c r="DY110" i="9"/>
  <c r="DX110" i="9"/>
  <c r="DW110" i="9"/>
  <c r="DV110" i="9"/>
  <c r="DU110" i="9"/>
  <c r="DT110" i="9"/>
  <c r="DS110" i="9"/>
  <c r="DR110" i="9"/>
  <c r="DQ110" i="9"/>
  <c r="DP110" i="9"/>
  <c r="DO110" i="9"/>
  <c r="DN110" i="9"/>
  <c r="DM110" i="9"/>
  <c r="DL110" i="9"/>
  <c r="DK110" i="9"/>
  <c r="DJ110" i="9"/>
  <c r="DI110" i="9"/>
  <c r="DH110" i="9"/>
  <c r="EX109" i="9"/>
  <c r="EW109" i="9"/>
  <c r="EV109" i="9"/>
  <c r="EU109" i="9"/>
  <c r="ET109" i="9"/>
  <c r="ES109" i="9"/>
  <c r="ER109" i="9"/>
  <c r="EQ109" i="9"/>
  <c r="EP109" i="9"/>
  <c r="EO109" i="9"/>
  <c r="EN109" i="9"/>
  <c r="EM109" i="9"/>
  <c r="EL109" i="9"/>
  <c r="EK109" i="9"/>
  <c r="EJ109" i="9"/>
  <c r="EI109" i="9"/>
  <c r="EH109" i="9"/>
  <c r="EG109" i="9"/>
  <c r="EF109" i="9"/>
  <c r="EE109" i="9"/>
  <c r="ED109" i="9"/>
  <c r="EC109" i="9"/>
  <c r="EB109" i="9"/>
  <c r="EA109" i="9"/>
  <c r="DZ109" i="9"/>
  <c r="DY109" i="9"/>
  <c r="DX109" i="9"/>
  <c r="DW109" i="9"/>
  <c r="DV109" i="9"/>
  <c r="DU109" i="9"/>
  <c r="DT109" i="9"/>
  <c r="DS109" i="9"/>
  <c r="DR109" i="9"/>
  <c r="DQ109" i="9"/>
  <c r="DP109" i="9"/>
  <c r="DO109" i="9"/>
  <c r="DN109" i="9"/>
  <c r="DM109" i="9"/>
  <c r="DL109" i="9"/>
  <c r="DK109" i="9"/>
  <c r="DJ109" i="9"/>
  <c r="DI109" i="9"/>
  <c r="DH109" i="9"/>
  <c r="EX108" i="9"/>
  <c r="EW108" i="9"/>
  <c r="EV108" i="9"/>
  <c r="EU108" i="9"/>
  <c r="ET108" i="9"/>
  <c r="ES108" i="9"/>
  <c r="ER108" i="9"/>
  <c r="EQ108" i="9"/>
  <c r="EP108" i="9"/>
  <c r="EO108" i="9"/>
  <c r="EN108" i="9"/>
  <c r="EM108" i="9"/>
  <c r="EL108" i="9"/>
  <c r="EK108" i="9"/>
  <c r="EJ108" i="9"/>
  <c r="EI108" i="9"/>
  <c r="EH108" i="9"/>
  <c r="EG108" i="9"/>
  <c r="EF108" i="9"/>
  <c r="EE108" i="9"/>
  <c r="ED108" i="9"/>
  <c r="EC108" i="9"/>
  <c r="EB108" i="9"/>
  <c r="EA108" i="9"/>
  <c r="DZ108" i="9"/>
  <c r="DY108" i="9"/>
  <c r="DX108" i="9"/>
  <c r="DW108" i="9"/>
  <c r="DV108" i="9"/>
  <c r="DU108" i="9"/>
  <c r="DT108" i="9"/>
  <c r="DS108" i="9"/>
  <c r="DR108" i="9"/>
  <c r="DQ108" i="9"/>
  <c r="DP108" i="9"/>
  <c r="DO108" i="9"/>
  <c r="DN108" i="9"/>
  <c r="DM108" i="9"/>
  <c r="DL108" i="9"/>
  <c r="DK108" i="9"/>
  <c r="DJ108" i="9"/>
  <c r="DI108" i="9"/>
  <c r="DH108" i="9"/>
  <c r="EX107" i="9"/>
  <c r="EW107" i="9"/>
  <c r="EV107" i="9"/>
  <c r="EU107" i="9"/>
  <c r="ET107" i="9"/>
  <c r="ES107" i="9"/>
  <c r="ER107" i="9"/>
  <c r="EQ107" i="9"/>
  <c r="EP107" i="9"/>
  <c r="EO107" i="9"/>
  <c r="EN107" i="9"/>
  <c r="EM107" i="9"/>
  <c r="EL107" i="9"/>
  <c r="EK107" i="9"/>
  <c r="EJ107" i="9"/>
  <c r="EI107" i="9"/>
  <c r="EH107" i="9"/>
  <c r="EG107" i="9"/>
  <c r="EF107" i="9"/>
  <c r="EE107" i="9"/>
  <c r="ED107" i="9"/>
  <c r="EC107" i="9"/>
  <c r="EB107" i="9"/>
  <c r="EA107" i="9"/>
  <c r="DZ107" i="9"/>
  <c r="DY107" i="9"/>
  <c r="DX107" i="9"/>
  <c r="DW107" i="9"/>
  <c r="DV107" i="9"/>
  <c r="DU107" i="9"/>
  <c r="DT107" i="9"/>
  <c r="DS107" i="9"/>
  <c r="DR107" i="9"/>
  <c r="DQ107" i="9"/>
  <c r="DP107" i="9"/>
  <c r="DO107" i="9"/>
  <c r="DN107" i="9"/>
  <c r="DM107" i="9"/>
  <c r="DL107" i="9"/>
  <c r="DK107" i="9"/>
  <c r="DJ107" i="9"/>
  <c r="DI107" i="9"/>
  <c r="DH107" i="9"/>
  <c r="EX106" i="9"/>
  <c r="EW106" i="9"/>
  <c r="EV106" i="9"/>
  <c r="EU106" i="9"/>
  <c r="ET106" i="9"/>
  <c r="ES106" i="9"/>
  <c r="ER106" i="9"/>
  <c r="EQ106" i="9"/>
  <c r="EP106" i="9"/>
  <c r="EO106" i="9"/>
  <c r="EN106" i="9"/>
  <c r="EM106" i="9"/>
  <c r="EL106" i="9"/>
  <c r="EK106" i="9"/>
  <c r="EJ106" i="9"/>
  <c r="EI106" i="9"/>
  <c r="EH106" i="9"/>
  <c r="EG106" i="9"/>
  <c r="EF106" i="9"/>
  <c r="EE106" i="9"/>
  <c r="ED106" i="9"/>
  <c r="EC106" i="9"/>
  <c r="EB106" i="9"/>
  <c r="EA106" i="9"/>
  <c r="DZ106" i="9"/>
  <c r="DY106" i="9"/>
  <c r="DX106" i="9"/>
  <c r="DW106" i="9"/>
  <c r="DV106" i="9"/>
  <c r="DU106" i="9"/>
  <c r="DT106" i="9"/>
  <c r="DS106" i="9"/>
  <c r="DR106" i="9"/>
  <c r="DQ106" i="9"/>
  <c r="DP106" i="9"/>
  <c r="DO106" i="9"/>
  <c r="DN106" i="9"/>
  <c r="DM106" i="9"/>
  <c r="DL106" i="9"/>
  <c r="DK106" i="9"/>
  <c r="DJ106" i="9"/>
  <c r="DI106" i="9"/>
  <c r="DH106" i="9"/>
  <c r="EX105" i="9"/>
  <c r="EW105" i="9"/>
  <c r="EV105" i="9"/>
  <c r="EU105" i="9"/>
  <c r="ET105" i="9"/>
  <c r="ES105" i="9"/>
  <c r="ER105" i="9"/>
  <c r="EQ105" i="9"/>
  <c r="EP105" i="9"/>
  <c r="EO105" i="9"/>
  <c r="EN105" i="9"/>
  <c r="EM105" i="9"/>
  <c r="EL105" i="9"/>
  <c r="EK105" i="9"/>
  <c r="EJ105" i="9"/>
  <c r="EI105" i="9"/>
  <c r="EH105" i="9"/>
  <c r="EG105" i="9"/>
  <c r="EF105" i="9"/>
  <c r="EE105" i="9"/>
  <c r="ED105" i="9"/>
  <c r="EC105" i="9"/>
  <c r="EB105" i="9"/>
  <c r="EA105" i="9"/>
  <c r="DZ105" i="9"/>
  <c r="DY105" i="9"/>
  <c r="DX105" i="9"/>
  <c r="DW105" i="9"/>
  <c r="DV105" i="9"/>
  <c r="DU105" i="9"/>
  <c r="DT105" i="9"/>
  <c r="DS105" i="9"/>
  <c r="DR105" i="9"/>
  <c r="DQ105" i="9"/>
  <c r="DP105" i="9"/>
  <c r="DO105" i="9"/>
  <c r="DN105" i="9"/>
  <c r="DM105" i="9"/>
  <c r="DL105" i="9"/>
  <c r="DK105" i="9"/>
  <c r="DJ105" i="9"/>
  <c r="DI105" i="9"/>
  <c r="DH105" i="9"/>
  <c r="EX104" i="9"/>
  <c r="EW104" i="9"/>
  <c r="EV104" i="9"/>
  <c r="EU104" i="9"/>
  <c r="ET104" i="9"/>
  <c r="ES104" i="9"/>
  <c r="ER104" i="9"/>
  <c r="EQ104" i="9"/>
  <c r="EP104" i="9"/>
  <c r="EO104" i="9"/>
  <c r="EN104" i="9"/>
  <c r="EM104" i="9"/>
  <c r="EL104" i="9"/>
  <c r="EK104" i="9"/>
  <c r="EJ104" i="9"/>
  <c r="EI104" i="9"/>
  <c r="EH104" i="9"/>
  <c r="EG104" i="9"/>
  <c r="EF104" i="9"/>
  <c r="EE104" i="9"/>
  <c r="ED104" i="9"/>
  <c r="EC104" i="9"/>
  <c r="EB104" i="9"/>
  <c r="EA104" i="9"/>
  <c r="DZ104" i="9"/>
  <c r="DY104" i="9"/>
  <c r="DX104" i="9"/>
  <c r="DW104" i="9"/>
  <c r="DV104" i="9"/>
  <c r="DU104" i="9"/>
  <c r="DT104" i="9"/>
  <c r="DS104" i="9"/>
  <c r="DR104" i="9"/>
  <c r="DQ104" i="9"/>
  <c r="DP104" i="9"/>
  <c r="DO104" i="9"/>
  <c r="DN104" i="9"/>
  <c r="DM104" i="9"/>
  <c r="DL104" i="9"/>
  <c r="DK104" i="9"/>
  <c r="DJ104" i="9"/>
  <c r="DI104" i="9"/>
  <c r="DH104" i="9"/>
  <c r="EX103" i="9"/>
  <c r="EW103" i="9"/>
  <c r="EV103" i="9"/>
  <c r="EU103" i="9"/>
  <c r="ET103" i="9"/>
  <c r="ES103" i="9"/>
  <c r="ER103" i="9"/>
  <c r="EQ103" i="9"/>
  <c r="EP103" i="9"/>
  <c r="EO103" i="9"/>
  <c r="EN103" i="9"/>
  <c r="EM103" i="9"/>
  <c r="EL103" i="9"/>
  <c r="EK103" i="9"/>
  <c r="EJ103" i="9"/>
  <c r="EI103" i="9"/>
  <c r="EH103" i="9"/>
  <c r="EG103" i="9"/>
  <c r="EF103" i="9"/>
  <c r="EE103" i="9"/>
  <c r="ED103" i="9"/>
  <c r="EC103" i="9"/>
  <c r="EB103" i="9"/>
  <c r="EA103" i="9"/>
  <c r="DZ103" i="9"/>
  <c r="DY103" i="9"/>
  <c r="DX103" i="9"/>
  <c r="DW103" i="9"/>
  <c r="DV103" i="9"/>
  <c r="DU103" i="9"/>
  <c r="DT103" i="9"/>
  <c r="DS103" i="9"/>
  <c r="DR103" i="9"/>
  <c r="DQ103" i="9"/>
  <c r="DP103" i="9"/>
  <c r="DO103" i="9"/>
  <c r="DN103" i="9"/>
  <c r="DM103" i="9"/>
  <c r="DL103" i="9"/>
  <c r="DK103" i="9"/>
  <c r="DJ103" i="9"/>
  <c r="DI103" i="9"/>
  <c r="DH103" i="9"/>
  <c r="EX102" i="9"/>
  <c r="EW102" i="9"/>
  <c r="EV102" i="9"/>
  <c r="EU102" i="9"/>
  <c r="ET102" i="9"/>
  <c r="ES102" i="9"/>
  <c r="ER102" i="9"/>
  <c r="EQ102" i="9"/>
  <c r="EP102" i="9"/>
  <c r="EO102" i="9"/>
  <c r="EN102" i="9"/>
  <c r="EM102" i="9"/>
  <c r="EL102" i="9"/>
  <c r="EK102" i="9"/>
  <c r="EJ102" i="9"/>
  <c r="EI102" i="9"/>
  <c r="EH102" i="9"/>
  <c r="EG102" i="9"/>
  <c r="EF102" i="9"/>
  <c r="EE102" i="9"/>
  <c r="ED102" i="9"/>
  <c r="EC102" i="9"/>
  <c r="EB102" i="9"/>
  <c r="EA102" i="9"/>
  <c r="DZ102" i="9"/>
  <c r="DY102" i="9"/>
  <c r="DX102" i="9"/>
  <c r="DW102" i="9"/>
  <c r="DV102" i="9"/>
  <c r="DU102" i="9"/>
  <c r="DT102" i="9"/>
  <c r="DS102" i="9"/>
  <c r="DR102" i="9"/>
  <c r="DQ102" i="9"/>
  <c r="DP102" i="9"/>
  <c r="DO102" i="9"/>
  <c r="DN102" i="9"/>
  <c r="DM102" i="9"/>
  <c r="DL102" i="9"/>
  <c r="DK102" i="9"/>
  <c r="DJ102" i="9"/>
  <c r="DI102" i="9"/>
  <c r="DH102" i="9"/>
  <c r="EX101" i="9"/>
  <c r="EW101" i="9"/>
  <c r="EV101" i="9"/>
  <c r="EU101" i="9"/>
  <c r="ET101" i="9"/>
  <c r="ES101" i="9"/>
  <c r="ER101" i="9"/>
  <c r="EQ101" i="9"/>
  <c r="EP101" i="9"/>
  <c r="EO101" i="9"/>
  <c r="EN101" i="9"/>
  <c r="EM101" i="9"/>
  <c r="EL101" i="9"/>
  <c r="EK101" i="9"/>
  <c r="EJ101" i="9"/>
  <c r="EI101" i="9"/>
  <c r="EH101" i="9"/>
  <c r="EG101" i="9"/>
  <c r="EF101" i="9"/>
  <c r="EE101" i="9"/>
  <c r="ED101" i="9"/>
  <c r="EC101" i="9"/>
  <c r="EB101" i="9"/>
  <c r="EA101" i="9"/>
  <c r="DZ101" i="9"/>
  <c r="DY101" i="9"/>
  <c r="DX101" i="9"/>
  <c r="DW101" i="9"/>
  <c r="DV101" i="9"/>
  <c r="DU101" i="9"/>
  <c r="DT101" i="9"/>
  <c r="DS101" i="9"/>
  <c r="DR101" i="9"/>
  <c r="DQ101" i="9"/>
  <c r="DP101" i="9"/>
  <c r="DO101" i="9"/>
  <c r="DN101" i="9"/>
  <c r="DM101" i="9"/>
  <c r="DL101" i="9"/>
  <c r="DK101" i="9"/>
  <c r="DJ101" i="9"/>
  <c r="DI101" i="9"/>
  <c r="DH101" i="9"/>
  <c r="EX100" i="9"/>
  <c r="EW100" i="9"/>
  <c r="EV100" i="9"/>
  <c r="EU100" i="9"/>
  <c r="ET100" i="9"/>
  <c r="ES100" i="9"/>
  <c r="ER100" i="9"/>
  <c r="EQ100" i="9"/>
  <c r="EP100" i="9"/>
  <c r="EO100" i="9"/>
  <c r="EN100" i="9"/>
  <c r="EM100" i="9"/>
  <c r="EL100" i="9"/>
  <c r="EK100" i="9"/>
  <c r="EJ100" i="9"/>
  <c r="EI100" i="9"/>
  <c r="EH100" i="9"/>
  <c r="EG100" i="9"/>
  <c r="EF100" i="9"/>
  <c r="EE100" i="9"/>
  <c r="ED100" i="9"/>
  <c r="EC100" i="9"/>
  <c r="EB100" i="9"/>
  <c r="EA100" i="9"/>
  <c r="DZ100" i="9"/>
  <c r="DY100" i="9"/>
  <c r="DX100" i="9"/>
  <c r="DW100" i="9"/>
  <c r="DV100" i="9"/>
  <c r="DU100" i="9"/>
  <c r="DT100" i="9"/>
  <c r="DS100" i="9"/>
  <c r="DR100" i="9"/>
  <c r="DQ100" i="9"/>
  <c r="DP100" i="9"/>
  <c r="DO100" i="9"/>
  <c r="DN100" i="9"/>
  <c r="DM100" i="9"/>
  <c r="DL100" i="9"/>
  <c r="DK100" i="9"/>
  <c r="DJ100" i="9"/>
  <c r="DI100" i="9"/>
  <c r="DH100" i="9"/>
  <c r="EX99" i="9"/>
  <c r="EW99" i="9"/>
  <c r="EV99" i="9"/>
  <c r="EU99" i="9"/>
  <c r="ET99" i="9"/>
  <c r="ES99" i="9"/>
  <c r="ER99" i="9"/>
  <c r="EQ99" i="9"/>
  <c r="EP99" i="9"/>
  <c r="EO99" i="9"/>
  <c r="EN99" i="9"/>
  <c r="EM99" i="9"/>
  <c r="EL99" i="9"/>
  <c r="EK99" i="9"/>
  <c r="EJ99" i="9"/>
  <c r="EI99" i="9"/>
  <c r="EH99" i="9"/>
  <c r="EG99" i="9"/>
  <c r="EF99" i="9"/>
  <c r="EE99" i="9"/>
  <c r="ED99" i="9"/>
  <c r="EC99" i="9"/>
  <c r="EB99" i="9"/>
  <c r="EA99" i="9"/>
  <c r="DZ99" i="9"/>
  <c r="DY99" i="9"/>
  <c r="DX99" i="9"/>
  <c r="DW99" i="9"/>
  <c r="DV99" i="9"/>
  <c r="DU99" i="9"/>
  <c r="DT99" i="9"/>
  <c r="DS99" i="9"/>
  <c r="DR99" i="9"/>
  <c r="DQ99" i="9"/>
  <c r="DP99" i="9"/>
  <c r="DO99" i="9"/>
  <c r="DN99" i="9"/>
  <c r="DM99" i="9"/>
  <c r="DL99" i="9"/>
  <c r="DK99" i="9"/>
  <c r="DJ99" i="9"/>
  <c r="DI99" i="9"/>
  <c r="DH99" i="9"/>
  <c r="EX98" i="9"/>
  <c r="EW98" i="9"/>
  <c r="EV98" i="9"/>
  <c r="EU98" i="9"/>
  <c r="ET98" i="9"/>
  <c r="ES98" i="9"/>
  <c r="ER98" i="9"/>
  <c r="EQ98" i="9"/>
  <c r="EP98" i="9"/>
  <c r="EO98" i="9"/>
  <c r="EN98" i="9"/>
  <c r="EM98" i="9"/>
  <c r="EL98" i="9"/>
  <c r="EK98" i="9"/>
  <c r="EJ98" i="9"/>
  <c r="EI98" i="9"/>
  <c r="EH98" i="9"/>
  <c r="EG98" i="9"/>
  <c r="EF98" i="9"/>
  <c r="EE98" i="9"/>
  <c r="ED98" i="9"/>
  <c r="EC98" i="9"/>
  <c r="EB98" i="9"/>
  <c r="EA98" i="9"/>
  <c r="DZ98" i="9"/>
  <c r="DY98" i="9"/>
  <c r="DX98" i="9"/>
  <c r="DW98" i="9"/>
  <c r="DV98" i="9"/>
  <c r="DU98" i="9"/>
  <c r="DT98" i="9"/>
  <c r="DS98" i="9"/>
  <c r="DR98" i="9"/>
  <c r="DQ98" i="9"/>
  <c r="DP98" i="9"/>
  <c r="DO98" i="9"/>
  <c r="DN98" i="9"/>
  <c r="DM98" i="9"/>
  <c r="DL98" i="9"/>
  <c r="DK98" i="9"/>
  <c r="DJ98" i="9"/>
  <c r="DI98" i="9"/>
  <c r="DH98" i="9"/>
  <c r="EX97" i="9"/>
  <c r="EW97" i="9"/>
  <c r="EV97" i="9"/>
  <c r="EU97" i="9"/>
  <c r="ET97" i="9"/>
  <c r="ES97" i="9"/>
  <c r="ER97" i="9"/>
  <c r="EQ97" i="9"/>
  <c r="EP97" i="9"/>
  <c r="EO97" i="9"/>
  <c r="EN97" i="9"/>
  <c r="EM97" i="9"/>
  <c r="EL97" i="9"/>
  <c r="EK97" i="9"/>
  <c r="EJ97" i="9"/>
  <c r="EI97" i="9"/>
  <c r="EH97" i="9"/>
  <c r="EG97" i="9"/>
  <c r="EF97" i="9"/>
  <c r="EE97" i="9"/>
  <c r="ED97" i="9"/>
  <c r="EC97" i="9"/>
  <c r="EB97" i="9"/>
  <c r="EA97" i="9"/>
  <c r="DZ97" i="9"/>
  <c r="DY97" i="9"/>
  <c r="DX97" i="9"/>
  <c r="DW97" i="9"/>
  <c r="DV97" i="9"/>
  <c r="DU97" i="9"/>
  <c r="DT97" i="9"/>
  <c r="DS97" i="9"/>
  <c r="DR97" i="9"/>
  <c r="DQ97" i="9"/>
  <c r="DP97" i="9"/>
  <c r="DO97" i="9"/>
  <c r="DN97" i="9"/>
  <c r="DM97" i="9"/>
  <c r="DL97" i="9"/>
  <c r="DK97" i="9"/>
  <c r="DJ97" i="9"/>
  <c r="DI97" i="9"/>
  <c r="DH97" i="9"/>
  <c r="EX96" i="9"/>
  <c r="EW96" i="9"/>
  <c r="EV96" i="9"/>
  <c r="EU96" i="9"/>
  <c r="ET96" i="9"/>
  <c r="ES96" i="9"/>
  <c r="ER96" i="9"/>
  <c r="EQ96" i="9"/>
  <c r="EP96" i="9"/>
  <c r="EO96" i="9"/>
  <c r="EN96" i="9"/>
  <c r="EM96" i="9"/>
  <c r="EL96" i="9"/>
  <c r="EK96" i="9"/>
  <c r="EJ96" i="9"/>
  <c r="EI96" i="9"/>
  <c r="EH96" i="9"/>
  <c r="EG96" i="9"/>
  <c r="EF96" i="9"/>
  <c r="EE96" i="9"/>
  <c r="ED96" i="9"/>
  <c r="EC96" i="9"/>
  <c r="EB96" i="9"/>
  <c r="EA96" i="9"/>
  <c r="DZ96" i="9"/>
  <c r="DY96" i="9"/>
  <c r="DX96" i="9"/>
  <c r="DW96" i="9"/>
  <c r="DV96" i="9"/>
  <c r="DU96" i="9"/>
  <c r="DT96" i="9"/>
  <c r="DS96" i="9"/>
  <c r="DR96" i="9"/>
  <c r="DQ96" i="9"/>
  <c r="DP96" i="9"/>
  <c r="DO96" i="9"/>
  <c r="DN96" i="9"/>
  <c r="DM96" i="9"/>
  <c r="DL96" i="9"/>
  <c r="DK96" i="9"/>
  <c r="DJ96" i="9"/>
  <c r="DI96" i="9"/>
  <c r="DH96" i="9"/>
  <c r="EX95" i="9"/>
  <c r="EW95" i="9"/>
  <c r="EV95" i="9"/>
  <c r="EU95" i="9"/>
  <c r="ET95" i="9"/>
  <c r="ES95" i="9"/>
  <c r="ER95" i="9"/>
  <c r="EQ95" i="9"/>
  <c r="EP95" i="9"/>
  <c r="EO95" i="9"/>
  <c r="EN95" i="9"/>
  <c r="EM95" i="9"/>
  <c r="EL95" i="9"/>
  <c r="EK95" i="9"/>
  <c r="EJ95" i="9"/>
  <c r="EI95" i="9"/>
  <c r="EH95" i="9"/>
  <c r="EG95" i="9"/>
  <c r="EF95" i="9"/>
  <c r="EE95" i="9"/>
  <c r="ED95" i="9"/>
  <c r="EC95" i="9"/>
  <c r="EB95" i="9"/>
  <c r="EA95" i="9"/>
  <c r="DZ95" i="9"/>
  <c r="DY95" i="9"/>
  <c r="DX95" i="9"/>
  <c r="DW95" i="9"/>
  <c r="DV95" i="9"/>
  <c r="DU95" i="9"/>
  <c r="DT95" i="9"/>
  <c r="DS95" i="9"/>
  <c r="DR95" i="9"/>
  <c r="DQ95" i="9"/>
  <c r="DP95" i="9"/>
  <c r="DO95" i="9"/>
  <c r="DN95" i="9"/>
  <c r="DM95" i="9"/>
  <c r="DL95" i="9"/>
  <c r="DK95" i="9"/>
  <c r="DJ95" i="9"/>
  <c r="DI95" i="9"/>
  <c r="DH95" i="9"/>
  <c r="EX94" i="9"/>
  <c r="EW94" i="9"/>
  <c r="EV94" i="9"/>
  <c r="EU94" i="9"/>
  <c r="ET94" i="9"/>
  <c r="ES94" i="9"/>
  <c r="ER94" i="9"/>
  <c r="EQ94" i="9"/>
  <c r="EP94" i="9"/>
  <c r="EO94" i="9"/>
  <c r="EN94" i="9"/>
  <c r="EM94" i="9"/>
  <c r="EL94" i="9"/>
  <c r="EK94" i="9"/>
  <c r="EJ94" i="9"/>
  <c r="EI94" i="9"/>
  <c r="EH94" i="9"/>
  <c r="EG94" i="9"/>
  <c r="EF94" i="9"/>
  <c r="EE94" i="9"/>
  <c r="ED94" i="9"/>
  <c r="EC94" i="9"/>
  <c r="EB94" i="9"/>
  <c r="EA94" i="9"/>
  <c r="DZ94" i="9"/>
  <c r="DY94" i="9"/>
  <c r="DX94" i="9"/>
  <c r="DW94" i="9"/>
  <c r="DV94" i="9"/>
  <c r="DU94" i="9"/>
  <c r="DT94" i="9"/>
  <c r="DS94" i="9"/>
  <c r="DR94" i="9"/>
  <c r="DQ94" i="9"/>
  <c r="DP94" i="9"/>
  <c r="DO94" i="9"/>
  <c r="DN94" i="9"/>
  <c r="DM94" i="9"/>
  <c r="DL94" i="9"/>
  <c r="DK94" i="9"/>
  <c r="DJ94" i="9"/>
  <c r="DI94" i="9"/>
  <c r="DH94" i="9"/>
  <c r="EX93" i="9"/>
  <c r="EW93" i="9"/>
  <c r="EV93" i="9"/>
  <c r="EU93" i="9"/>
  <c r="ET93" i="9"/>
  <c r="ES93" i="9"/>
  <c r="ER93" i="9"/>
  <c r="EQ93" i="9"/>
  <c r="EP93" i="9"/>
  <c r="EO93" i="9"/>
  <c r="EN93" i="9"/>
  <c r="EM93" i="9"/>
  <c r="EL93" i="9"/>
  <c r="EK93" i="9"/>
  <c r="EJ93" i="9"/>
  <c r="EI93" i="9"/>
  <c r="EH93" i="9"/>
  <c r="EG93" i="9"/>
  <c r="EF93" i="9"/>
  <c r="EE93" i="9"/>
  <c r="ED93" i="9"/>
  <c r="EC93" i="9"/>
  <c r="EB93" i="9"/>
  <c r="EA93" i="9"/>
  <c r="DZ93" i="9"/>
  <c r="DY93" i="9"/>
  <c r="DX93" i="9"/>
  <c r="DW93" i="9"/>
  <c r="DV93" i="9"/>
  <c r="DU93" i="9"/>
  <c r="DT93" i="9"/>
  <c r="DS93" i="9"/>
  <c r="DR93" i="9"/>
  <c r="DQ93" i="9"/>
  <c r="DP93" i="9"/>
  <c r="DO93" i="9"/>
  <c r="DN93" i="9"/>
  <c r="DM93" i="9"/>
  <c r="DL93" i="9"/>
  <c r="DK93" i="9"/>
  <c r="DJ93" i="9"/>
  <c r="DI93" i="9"/>
  <c r="DH93" i="9"/>
  <c r="EX92" i="9"/>
  <c r="EW92" i="9"/>
  <c r="EV92" i="9"/>
  <c r="EU92" i="9"/>
  <c r="ET92" i="9"/>
  <c r="ES92" i="9"/>
  <c r="ER92" i="9"/>
  <c r="EQ92" i="9"/>
  <c r="EP92" i="9"/>
  <c r="EO92" i="9"/>
  <c r="EN92" i="9"/>
  <c r="EM92" i="9"/>
  <c r="EL92" i="9"/>
  <c r="EK92" i="9"/>
  <c r="EJ92" i="9"/>
  <c r="EI92" i="9"/>
  <c r="EH92" i="9"/>
  <c r="EG92" i="9"/>
  <c r="EF92" i="9"/>
  <c r="EE92" i="9"/>
  <c r="ED92" i="9"/>
  <c r="EC92" i="9"/>
  <c r="EB92" i="9"/>
  <c r="EA92" i="9"/>
  <c r="DZ92" i="9"/>
  <c r="DY92" i="9"/>
  <c r="DX92" i="9"/>
  <c r="DW92" i="9"/>
  <c r="DV92" i="9"/>
  <c r="DU92" i="9"/>
  <c r="DT92" i="9"/>
  <c r="DS92" i="9"/>
  <c r="DR92" i="9"/>
  <c r="DQ92" i="9"/>
  <c r="DP92" i="9"/>
  <c r="DO92" i="9"/>
  <c r="DN92" i="9"/>
  <c r="DM92" i="9"/>
  <c r="DL92" i="9"/>
  <c r="DK92" i="9"/>
  <c r="DJ92" i="9"/>
  <c r="DI92" i="9"/>
  <c r="DH92" i="9"/>
  <c r="EX91" i="9"/>
  <c r="EW91" i="9"/>
  <c r="EV91" i="9"/>
  <c r="EU91" i="9"/>
  <c r="ET91" i="9"/>
  <c r="ES91" i="9"/>
  <c r="ER91" i="9"/>
  <c r="EQ91" i="9"/>
  <c r="EP91" i="9"/>
  <c r="EO91" i="9"/>
  <c r="EN91" i="9"/>
  <c r="EM91" i="9"/>
  <c r="EL91" i="9"/>
  <c r="EK91" i="9"/>
  <c r="EJ91" i="9"/>
  <c r="EI91" i="9"/>
  <c r="EH91" i="9"/>
  <c r="EG91" i="9"/>
  <c r="EF91" i="9"/>
  <c r="EE91" i="9"/>
  <c r="ED91" i="9"/>
  <c r="EC91" i="9"/>
  <c r="EB91" i="9"/>
  <c r="EA91" i="9"/>
  <c r="DZ91" i="9"/>
  <c r="DY91" i="9"/>
  <c r="DX91" i="9"/>
  <c r="DW91" i="9"/>
  <c r="DV91" i="9"/>
  <c r="DU91" i="9"/>
  <c r="DT91" i="9"/>
  <c r="DS91" i="9"/>
  <c r="DR91" i="9"/>
  <c r="DQ91" i="9"/>
  <c r="DP91" i="9"/>
  <c r="DO91" i="9"/>
  <c r="DN91" i="9"/>
  <c r="DM91" i="9"/>
  <c r="DL91" i="9"/>
  <c r="DK91" i="9"/>
  <c r="DJ91" i="9"/>
  <c r="DI91" i="9"/>
  <c r="DH91" i="9"/>
  <c r="EX90" i="9"/>
  <c r="EW90" i="9"/>
  <c r="EV90" i="9"/>
  <c r="EU90" i="9"/>
  <c r="ET90" i="9"/>
  <c r="ES90" i="9"/>
  <c r="ER90" i="9"/>
  <c r="EQ90" i="9"/>
  <c r="EP90" i="9"/>
  <c r="EO90" i="9"/>
  <c r="EN90" i="9"/>
  <c r="EM90" i="9"/>
  <c r="EL90" i="9"/>
  <c r="EK90" i="9"/>
  <c r="EJ90" i="9"/>
  <c r="EI90" i="9"/>
  <c r="EH90" i="9"/>
  <c r="EG90" i="9"/>
  <c r="EF90" i="9"/>
  <c r="EE90" i="9"/>
  <c r="ED90" i="9"/>
  <c r="EC90" i="9"/>
  <c r="EB90" i="9"/>
  <c r="EA90" i="9"/>
  <c r="DZ90" i="9"/>
  <c r="DY90" i="9"/>
  <c r="DX90" i="9"/>
  <c r="DW90" i="9"/>
  <c r="DV90" i="9"/>
  <c r="DU90" i="9"/>
  <c r="DT90" i="9"/>
  <c r="DS90" i="9"/>
  <c r="DR90" i="9"/>
  <c r="DQ90" i="9"/>
  <c r="DP90" i="9"/>
  <c r="DO90" i="9"/>
  <c r="DN90" i="9"/>
  <c r="DM90" i="9"/>
  <c r="DL90" i="9"/>
  <c r="DK90" i="9"/>
  <c r="DJ90" i="9"/>
  <c r="DI90" i="9"/>
  <c r="DH90" i="9"/>
  <c r="EX89" i="9"/>
  <c r="EW89" i="9"/>
  <c r="EV89" i="9"/>
  <c r="EU89" i="9"/>
  <c r="ET89" i="9"/>
  <c r="ES89" i="9"/>
  <c r="ER89" i="9"/>
  <c r="EQ89" i="9"/>
  <c r="EP89" i="9"/>
  <c r="EO89" i="9"/>
  <c r="EN89" i="9"/>
  <c r="EM89" i="9"/>
  <c r="EL89" i="9"/>
  <c r="EK89" i="9"/>
  <c r="EJ89" i="9"/>
  <c r="EI89" i="9"/>
  <c r="EH89" i="9"/>
  <c r="EG89" i="9"/>
  <c r="EF89" i="9"/>
  <c r="EE89" i="9"/>
  <c r="ED89" i="9"/>
  <c r="EC89" i="9"/>
  <c r="EB89" i="9"/>
  <c r="EA89" i="9"/>
  <c r="DZ89" i="9"/>
  <c r="DY89" i="9"/>
  <c r="DX89" i="9"/>
  <c r="DW89" i="9"/>
  <c r="DV89" i="9"/>
  <c r="DU89" i="9"/>
  <c r="DT89" i="9"/>
  <c r="DS89" i="9"/>
  <c r="DR89" i="9"/>
  <c r="DQ89" i="9"/>
  <c r="DP89" i="9"/>
  <c r="DO89" i="9"/>
  <c r="DN89" i="9"/>
  <c r="DM89" i="9"/>
  <c r="DL89" i="9"/>
  <c r="DK89" i="9"/>
  <c r="DJ89" i="9"/>
  <c r="DI89" i="9"/>
  <c r="DH89" i="9"/>
  <c r="EX88" i="9"/>
  <c r="EW88" i="9"/>
  <c r="EV88" i="9"/>
  <c r="EU88" i="9"/>
  <c r="ET88" i="9"/>
  <c r="ES88" i="9"/>
  <c r="ER88" i="9"/>
  <c r="EQ88" i="9"/>
  <c r="EP88" i="9"/>
  <c r="EO88" i="9"/>
  <c r="EN88" i="9"/>
  <c r="EM88" i="9"/>
  <c r="EL88" i="9"/>
  <c r="EK88" i="9"/>
  <c r="EJ88" i="9"/>
  <c r="EI88" i="9"/>
  <c r="EH88" i="9"/>
  <c r="EG88" i="9"/>
  <c r="EF88" i="9"/>
  <c r="EE88" i="9"/>
  <c r="ED88" i="9"/>
  <c r="EC88" i="9"/>
  <c r="EB88" i="9"/>
  <c r="EA88" i="9"/>
  <c r="DZ88" i="9"/>
  <c r="DY88" i="9"/>
  <c r="DX88" i="9"/>
  <c r="DW88" i="9"/>
  <c r="DV88" i="9"/>
  <c r="DU88" i="9"/>
  <c r="DT88" i="9"/>
  <c r="DS88" i="9"/>
  <c r="DR88" i="9"/>
  <c r="DQ88" i="9"/>
  <c r="DP88" i="9"/>
  <c r="DO88" i="9"/>
  <c r="DN88" i="9"/>
  <c r="DM88" i="9"/>
  <c r="DL88" i="9"/>
  <c r="DK88" i="9"/>
  <c r="DJ88" i="9"/>
  <c r="DI88" i="9"/>
  <c r="DH88" i="9"/>
  <c r="EX87" i="9"/>
  <c r="EW87" i="9"/>
  <c r="EV87" i="9"/>
  <c r="EU87" i="9"/>
  <c r="ET87" i="9"/>
  <c r="ES87" i="9"/>
  <c r="ER87" i="9"/>
  <c r="EQ87" i="9"/>
  <c r="EP87" i="9"/>
  <c r="EO87" i="9"/>
  <c r="EN87" i="9"/>
  <c r="EM87" i="9"/>
  <c r="EL87" i="9"/>
  <c r="EK87" i="9"/>
  <c r="EJ87" i="9"/>
  <c r="EI87" i="9"/>
  <c r="EH87" i="9"/>
  <c r="EG87" i="9"/>
  <c r="EF87" i="9"/>
  <c r="EE87" i="9"/>
  <c r="ED87" i="9"/>
  <c r="EC87" i="9"/>
  <c r="EB87" i="9"/>
  <c r="EA87" i="9"/>
  <c r="DZ87" i="9"/>
  <c r="DY87" i="9"/>
  <c r="DX87" i="9"/>
  <c r="DW87" i="9"/>
  <c r="DV87" i="9"/>
  <c r="DU87" i="9"/>
  <c r="DT87" i="9"/>
  <c r="DS87" i="9"/>
  <c r="DR87" i="9"/>
  <c r="DQ87" i="9"/>
  <c r="DP87" i="9"/>
  <c r="DO87" i="9"/>
  <c r="DN87" i="9"/>
  <c r="DM87" i="9"/>
  <c r="DL87" i="9"/>
  <c r="DK87" i="9"/>
  <c r="DJ87" i="9"/>
  <c r="DI87" i="9"/>
  <c r="DH87" i="9"/>
  <c r="EX86" i="9"/>
  <c r="EW86" i="9"/>
  <c r="EV86" i="9"/>
  <c r="EU86" i="9"/>
  <c r="ET86" i="9"/>
  <c r="ES86" i="9"/>
  <c r="ER86" i="9"/>
  <c r="EQ86" i="9"/>
  <c r="EP86" i="9"/>
  <c r="EO86" i="9"/>
  <c r="EN86" i="9"/>
  <c r="EM86" i="9"/>
  <c r="EL86" i="9"/>
  <c r="EK86" i="9"/>
  <c r="EJ86" i="9"/>
  <c r="EI86" i="9"/>
  <c r="EH86" i="9"/>
  <c r="EG86" i="9"/>
  <c r="EF86" i="9"/>
  <c r="EE86" i="9"/>
  <c r="ED86" i="9"/>
  <c r="EC86" i="9"/>
  <c r="EB86" i="9"/>
  <c r="EA86" i="9"/>
  <c r="DZ86" i="9"/>
  <c r="DY86" i="9"/>
  <c r="DX86" i="9"/>
  <c r="DW86" i="9"/>
  <c r="DV86" i="9"/>
  <c r="DU86" i="9"/>
  <c r="DT86" i="9"/>
  <c r="DS86" i="9"/>
  <c r="DR86" i="9"/>
  <c r="DQ86" i="9"/>
  <c r="DP86" i="9"/>
  <c r="DO86" i="9"/>
  <c r="DN86" i="9"/>
  <c r="DM86" i="9"/>
  <c r="DL86" i="9"/>
  <c r="DK86" i="9"/>
  <c r="DJ86" i="9"/>
  <c r="DI86" i="9"/>
  <c r="DH86" i="9"/>
  <c r="EX85" i="9"/>
  <c r="EW85" i="9"/>
  <c r="EV85" i="9"/>
  <c r="EU85" i="9"/>
  <c r="ET85" i="9"/>
  <c r="ES85" i="9"/>
  <c r="ER85" i="9"/>
  <c r="EQ85" i="9"/>
  <c r="EP85" i="9"/>
  <c r="EO85" i="9"/>
  <c r="EM85" i="9"/>
  <c r="EL85" i="9"/>
  <c r="EJ85" i="9"/>
  <c r="EI85" i="9"/>
  <c r="EH85" i="9"/>
  <c r="EG85" i="9"/>
  <c r="EF85" i="9"/>
  <c r="ED85" i="9"/>
  <c r="EC85" i="9"/>
  <c r="EB85" i="9"/>
  <c r="EA85" i="9"/>
  <c r="DZ85" i="9"/>
  <c r="DY85" i="9"/>
  <c r="DX85" i="9"/>
  <c r="DW85" i="9"/>
  <c r="DV85" i="9"/>
  <c r="DU85" i="9"/>
  <c r="DT85" i="9"/>
  <c r="DS85" i="9"/>
  <c r="DR85" i="9"/>
  <c r="DQ85" i="9"/>
  <c r="DP85" i="9"/>
  <c r="DO85" i="9"/>
  <c r="DN85" i="9"/>
  <c r="DM85" i="9"/>
  <c r="DL85" i="9"/>
  <c r="DK85" i="9"/>
  <c r="DJ85" i="9"/>
  <c r="DI85" i="9"/>
  <c r="DH85" i="9"/>
  <c r="EX84" i="9"/>
  <c r="EW84" i="9"/>
  <c r="EV84" i="9"/>
  <c r="EU84" i="9"/>
  <c r="ET84" i="9"/>
  <c r="ES84" i="9"/>
  <c r="ER84" i="9"/>
  <c r="EQ84" i="9"/>
  <c r="EP84" i="9"/>
  <c r="EO84" i="9"/>
  <c r="EN84" i="9"/>
  <c r="EM84" i="9"/>
  <c r="EL84" i="9"/>
  <c r="EK84" i="9"/>
  <c r="EJ84" i="9"/>
  <c r="EI84" i="9"/>
  <c r="EH84" i="9"/>
  <c r="EG84" i="9"/>
  <c r="EF84" i="9"/>
  <c r="EE84" i="9"/>
  <c r="ED84" i="9"/>
  <c r="EC84" i="9"/>
  <c r="EB84" i="9"/>
  <c r="EA84" i="9"/>
  <c r="DZ84" i="9"/>
  <c r="DY84" i="9"/>
  <c r="DX84" i="9"/>
  <c r="DW84" i="9"/>
  <c r="DV84" i="9"/>
  <c r="DU84" i="9"/>
  <c r="DT84" i="9"/>
  <c r="DS84" i="9"/>
  <c r="DR84" i="9"/>
  <c r="DQ84" i="9"/>
  <c r="DP84" i="9"/>
  <c r="DO84" i="9"/>
  <c r="DN84" i="9"/>
  <c r="DM84" i="9"/>
  <c r="DL84" i="9"/>
  <c r="DK84" i="9"/>
  <c r="DJ84" i="9"/>
  <c r="DI84" i="9"/>
  <c r="DH84" i="9"/>
  <c r="EX83" i="9"/>
  <c r="EW83" i="9"/>
  <c r="EV83" i="9"/>
  <c r="EU83" i="9"/>
  <c r="ET83" i="9"/>
  <c r="ES83" i="9"/>
  <c r="ER83" i="9"/>
  <c r="EQ83" i="9"/>
  <c r="EP83" i="9"/>
  <c r="EO83" i="9"/>
  <c r="EN83" i="9"/>
  <c r="EM83" i="9"/>
  <c r="EL83" i="9"/>
  <c r="EK83" i="9"/>
  <c r="EJ83" i="9"/>
  <c r="EI83" i="9"/>
  <c r="EH83" i="9"/>
  <c r="EG83" i="9"/>
  <c r="EF83" i="9"/>
  <c r="EE83" i="9"/>
  <c r="ED83" i="9"/>
  <c r="EC83" i="9"/>
  <c r="EB83" i="9"/>
  <c r="EA83" i="9"/>
  <c r="DZ83" i="9"/>
  <c r="DY83" i="9"/>
  <c r="DX83" i="9"/>
  <c r="DW83" i="9"/>
  <c r="DV83" i="9"/>
  <c r="DU83" i="9"/>
  <c r="DT83" i="9"/>
  <c r="DS83" i="9"/>
  <c r="DR83" i="9"/>
  <c r="DQ83" i="9"/>
  <c r="DP83" i="9"/>
  <c r="DO83" i="9"/>
  <c r="DN83" i="9"/>
  <c r="DM83" i="9"/>
  <c r="DL83" i="9"/>
  <c r="DK83" i="9"/>
  <c r="DJ83" i="9"/>
  <c r="DI83" i="9"/>
  <c r="DH83" i="9"/>
  <c r="EX82" i="9"/>
  <c r="EW82" i="9"/>
  <c r="EV82" i="9"/>
  <c r="EU82" i="9"/>
  <c r="ET82" i="9"/>
  <c r="ES82" i="9"/>
  <c r="ER82" i="9"/>
  <c r="EQ82" i="9"/>
  <c r="EP82" i="9"/>
  <c r="EO82" i="9"/>
  <c r="EN82" i="9"/>
  <c r="EM82" i="9"/>
  <c r="EL82" i="9"/>
  <c r="EK82" i="9"/>
  <c r="EJ82" i="9"/>
  <c r="EI82" i="9"/>
  <c r="EH82" i="9"/>
  <c r="EG82" i="9"/>
  <c r="EF82" i="9"/>
  <c r="EE82" i="9"/>
  <c r="ED82" i="9"/>
  <c r="EC82" i="9"/>
  <c r="EB82" i="9"/>
  <c r="EA82" i="9"/>
  <c r="DZ82" i="9"/>
  <c r="DY82" i="9"/>
  <c r="DX82" i="9"/>
  <c r="DW82" i="9"/>
  <c r="DV82" i="9"/>
  <c r="DU82" i="9"/>
  <c r="DT82" i="9"/>
  <c r="DS82" i="9"/>
  <c r="DR82" i="9"/>
  <c r="DQ82" i="9"/>
  <c r="DP82" i="9"/>
  <c r="DO82" i="9"/>
  <c r="DN82" i="9"/>
  <c r="DM82" i="9"/>
  <c r="DL82" i="9"/>
  <c r="DK82" i="9"/>
  <c r="DJ82" i="9"/>
  <c r="DI82" i="9"/>
  <c r="DH82" i="9"/>
  <c r="EX81" i="9"/>
  <c r="EW81" i="9"/>
  <c r="EV81" i="9"/>
  <c r="EU81" i="9"/>
  <c r="ET81" i="9"/>
  <c r="ES81" i="9"/>
  <c r="ER81" i="9"/>
  <c r="EQ81" i="9"/>
  <c r="EP81" i="9"/>
  <c r="EO81" i="9"/>
  <c r="EN81" i="9"/>
  <c r="EM81" i="9"/>
  <c r="EL81" i="9"/>
  <c r="EK81" i="9"/>
  <c r="EJ81" i="9"/>
  <c r="EI81" i="9"/>
  <c r="EH81" i="9"/>
  <c r="EG81" i="9"/>
  <c r="EF81" i="9"/>
  <c r="EE81" i="9"/>
  <c r="ED81" i="9"/>
  <c r="EC81" i="9"/>
  <c r="EB81" i="9"/>
  <c r="EA81" i="9"/>
  <c r="DZ81" i="9"/>
  <c r="DY81" i="9"/>
  <c r="DX81" i="9"/>
  <c r="DW81" i="9"/>
  <c r="DV81" i="9"/>
  <c r="DU81" i="9"/>
  <c r="DT81" i="9"/>
  <c r="DS81" i="9"/>
  <c r="DR81" i="9"/>
  <c r="DQ81" i="9"/>
  <c r="DP81" i="9"/>
  <c r="DO81" i="9"/>
  <c r="DN81" i="9"/>
  <c r="DM81" i="9"/>
  <c r="DL81" i="9"/>
  <c r="DK81" i="9"/>
  <c r="DJ81" i="9"/>
  <c r="DI81" i="9"/>
  <c r="DH81" i="9"/>
  <c r="EX80" i="9"/>
  <c r="EW80" i="9"/>
  <c r="EV80" i="9"/>
  <c r="EU80" i="9"/>
  <c r="ET80" i="9"/>
  <c r="ES80" i="9"/>
  <c r="ER80" i="9"/>
  <c r="EQ80" i="9"/>
  <c r="EP80" i="9"/>
  <c r="EO80" i="9"/>
  <c r="EN80" i="9"/>
  <c r="EM80" i="9"/>
  <c r="EL80" i="9"/>
  <c r="EK80" i="9"/>
  <c r="EJ80" i="9"/>
  <c r="EI80" i="9"/>
  <c r="EH80" i="9"/>
  <c r="EG80" i="9"/>
  <c r="EF80" i="9"/>
  <c r="EE80" i="9"/>
  <c r="ED80" i="9"/>
  <c r="EC80" i="9"/>
  <c r="EB80" i="9"/>
  <c r="EA80" i="9"/>
  <c r="DZ80" i="9"/>
  <c r="DY80" i="9"/>
  <c r="DX80" i="9"/>
  <c r="DW80" i="9"/>
  <c r="DV80" i="9"/>
  <c r="DU80" i="9"/>
  <c r="DT80" i="9"/>
  <c r="DS80" i="9"/>
  <c r="DR80" i="9"/>
  <c r="DQ80" i="9"/>
  <c r="DP80" i="9"/>
  <c r="DO80" i="9"/>
  <c r="DN80" i="9"/>
  <c r="DM80" i="9"/>
  <c r="DL80" i="9"/>
  <c r="DK80" i="9"/>
  <c r="DJ80" i="9"/>
  <c r="DI80" i="9"/>
  <c r="DH80" i="9"/>
  <c r="EX79" i="9"/>
  <c r="EW79" i="9"/>
  <c r="EV79" i="9"/>
  <c r="EU79" i="9"/>
  <c r="ET79" i="9"/>
  <c r="ES79" i="9"/>
  <c r="ER79" i="9"/>
  <c r="EQ79" i="9"/>
  <c r="EP79" i="9"/>
  <c r="EO79" i="9"/>
  <c r="EN79" i="9"/>
  <c r="EM79" i="9"/>
  <c r="EL79" i="9"/>
  <c r="EK79" i="9"/>
  <c r="EJ79" i="9"/>
  <c r="EI79" i="9"/>
  <c r="EH79" i="9"/>
  <c r="EG79" i="9"/>
  <c r="EF79" i="9"/>
  <c r="EE79" i="9"/>
  <c r="ED79" i="9"/>
  <c r="EC79" i="9"/>
  <c r="EB79" i="9"/>
  <c r="EA79" i="9"/>
  <c r="DZ79" i="9"/>
  <c r="DY79" i="9"/>
  <c r="DX79" i="9"/>
  <c r="DW79" i="9"/>
  <c r="DV79" i="9"/>
  <c r="DU79" i="9"/>
  <c r="DT79" i="9"/>
  <c r="DS79" i="9"/>
  <c r="DR79" i="9"/>
  <c r="DQ79" i="9"/>
  <c r="DP79" i="9"/>
  <c r="DO79" i="9"/>
  <c r="DN79" i="9"/>
  <c r="DM79" i="9"/>
  <c r="DL79" i="9"/>
  <c r="DK79" i="9"/>
  <c r="DJ79" i="9"/>
  <c r="DI79" i="9"/>
  <c r="DH79" i="9"/>
  <c r="EX78" i="9"/>
  <c r="EW78" i="9"/>
  <c r="EV78" i="9"/>
  <c r="EU78" i="9"/>
  <c r="ET78" i="9"/>
  <c r="ES78" i="9"/>
  <c r="ER78" i="9"/>
  <c r="EQ78" i="9"/>
  <c r="EP78" i="9"/>
  <c r="EO78" i="9"/>
  <c r="EN78" i="9"/>
  <c r="EM78" i="9"/>
  <c r="EL78" i="9"/>
  <c r="EK78" i="9"/>
  <c r="EJ78" i="9"/>
  <c r="EI78" i="9"/>
  <c r="EH78" i="9"/>
  <c r="EG78" i="9"/>
  <c r="EF78" i="9"/>
  <c r="EE78" i="9"/>
  <c r="ED78" i="9"/>
  <c r="EC78" i="9"/>
  <c r="EB78" i="9"/>
  <c r="EA78" i="9"/>
  <c r="DZ78" i="9"/>
  <c r="DY78" i="9"/>
  <c r="DX78" i="9"/>
  <c r="DW78" i="9"/>
  <c r="DV78" i="9"/>
  <c r="DU78" i="9"/>
  <c r="DT78" i="9"/>
  <c r="DS78" i="9"/>
  <c r="DR78" i="9"/>
  <c r="DQ78" i="9"/>
  <c r="DP78" i="9"/>
  <c r="DO78" i="9"/>
  <c r="DN78" i="9"/>
  <c r="DM78" i="9"/>
  <c r="DL78" i="9"/>
  <c r="DK78" i="9"/>
  <c r="DJ78" i="9"/>
  <c r="DI78" i="9"/>
  <c r="DH78" i="9"/>
  <c r="EX77" i="9"/>
  <c r="EW77" i="9"/>
  <c r="EV77" i="9"/>
  <c r="EU77" i="9"/>
  <c r="ET77" i="9"/>
  <c r="ES77" i="9"/>
  <c r="ER77" i="9"/>
  <c r="EQ77" i="9"/>
  <c r="EP77" i="9"/>
  <c r="EO77" i="9"/>
  <c r="EN77" i="9"/>
  <c r="EM77" i="9"/>
  <c r="EL77" i="9"/>
  <c r="EK77" i="9"/>
  <c r="EJ77" i="9"/>
  <c r="EI77" i="9"/>
  <c r="EH77" i="9"/>
  <c r="EG77" i="9"/>
  <c r="EF77" i="9"/>
  <c r="EE77" i="9"/>
  <c r="ED77" i="9"/>
  <c r="EC77" i="9"/>
  <c r="EB77" i="9"/>
  <c r="EA77" i="9"/>
  <c r="DZ77" i="9"/>
  <c r="DY77" i="9"/>
  <c r="DX77" i="9"/>
  <c r="DW77" i="9"/>
  <c r="DV77" i="9"/>
  <c r="DU77" i="9"/>
  <c r="DT77" i="9"/>
  <c r="DS77" i="9"/>
  <c r="DR77" i="9"/>
  <c r="DQ77" i="9"/>
  <c r="DP77" i="9"/>
  <c r="DO77" i="9"/>
  <c r="DN77" i="9"/>
  <c r="DM77" i="9"/>
  <c r="DL77" i="9"/>
  <c r="DK77" i="9"/>
  <c r="DJ77" i="9"/>
  <c r="DI77" i="9"/>
  <c r="DH77" i="9"/>
  <c r="EX76" i="9"/>
  <c r="EW76" i="9"/>
  <c r="EV76" i="9"/>
  <c r="EU76" i="9"/>
  <c r="ET76" i="9"/>
  <c r="ES76" i="9"/>
  <c r="ER76" i="9"/>
  <c r="EQ76" i="9"/>
  <c r="EP76" i="9"/>
  <c r="EO76" i="9"/>
  <c r="EN76" i="9"/>
  <c r="EM76" i="9"/>
  <c r="EL76" i="9"/>
  <c r="EK76" i="9"/>
  <c r="EJ76" i="9"/>
  <c r="EI76" i="9"/>
  <c r="EH76" i="9"/>
  <c r="EG76" i="9"/>
  <c r="EF76" i="9"/>
  <c r="EE76" i="9"/>
  <c r="ED76" i="9"/>
  <c r="EC76" i="9"/>
  <c r="EB76" i="9"/>
  <c r="EA76" i="9"/>
  <c r="DZ76" i="9"/>
  <c r="DY76" i="9"/>
  <c r="DX76" i="9"/>
  <c r="DW76" i="9"/>
  <c r="DV76" i="9"/>
  <c r="DU76" i="9"/>
  <c r="DT76" i="9"/>
  <c r="DS76" i="9"/>
  <c r="DR76" i="9"/>
  <c r="DQ76" i="9"/>
  <c r="DP76" i="9"/>
  <c r="DO76" i="9"/>
  <c r="DN76" i="9"/>
  <c r="DM76" i="9"/>
  <c r="DL76" i="9"/>
  <c r="DK76" i="9"/>
  <c r="DJ76" i="9"/>
  <c r="DI76" i="9"/>
  <c r="DH76" i="9"/>
  <c r="EX75" i="9"/>
  <c r="EW75" i="9"/>
  <c r="EV75" i="9"/>
  <c r="EU75" i="9"/>
  <c r="ET75" i="9"/>
  <c r="ES75" i="9"/>
  <c r="ER75" i="9"/>
  <c r="EQ75" i="9"/>
  <c r="EP75" i="9"/>
  <c r="EO75" i="9"/>
  <c r="EN75" i="9"/>
  <c r="EM75" i="9"/>
  <c r="EL75" i="9"/>
  <c r="EK75" i="9"/>
  <c r="EJ75" i="9"/>
  <c r="EI75" i="9"/>
  <c r="EH75" i="9"/>
  <c r="EG75" i="9"/>
  <c r="EF75" i="9"/>
  <c r="EE75" i="9"/>
  <c r="ED75" i="9"/>
  <c r="EC75" i="9"/>
  <c r="EB75" i="9"/>
  <c r="EA75" i="9"/>
  <c r="DZ75" i="9"/>
  <c r="DY75" i="9"/>
  <c r="DX75" i="9"/>
  <c r="DW75" i="9"/>
  <c r="DV75" i="9"/>
  <c r="DU75" i="9"/>
  <c r="DT75" i="9"/>
  <c r="DS75" i="9"/>
  <c r="DR75" i="9"/>
  <c r="DQ75" i="9"/>
  <c r="DP75" i="9"/>
  <c r="DO75" i="9"/>
  <c r="DN75" i="9"/>
  <c r="DM75" i="9"/>
  <c r="DL75" i="9"/>
  <c r="DK75" i="9"/>
  <c r="DJ75" i="9"/>
  <c r="DI75" i="9"/>
  <c r="DH75" i="9"/>
  <c r="EX74" i="9"/>
  <c r="EW74" i="9"/>
  <c r="EV74" i="9"/>
  <c r="EU74" i="9"/>
  <c r="ET74" i="9"/>
  <c r="ES74" i="9"/>
  <c r="ER74" i="9"/>
  <c r="EQ74" i="9"/>
  <c r="EP74" i="9"/>
  <c r="EO74" i="9"/>
  <c r="EN74" i="9"/>
  <c r="EM74" i="9"/>
  <c r="EL74" i="9"/>
  <c r="EK74" i="9"/>
  <c r="EJ74" i="9"/>
  <c r="EI74" i="9"/>
  <c r="EH74" i="9"/>
  <c r="EG74" i="9"/>
  <c r="EF74" i="9"/>
  <c r="EE74" i="9"/>
  <c r="ED74" i="9"/>
  <c r="EC74" i="9"/>
  <c r="EB74" i="9"/>
  <c r="EA74" i="9"/>
  <c r="DZ74" i="9"/>
  <c r="DY74" i="9"/>
  <c r="DX74" i="9"/>
  <c r="DW74" i="9"/>
  <c r="DV74" i="9"/>
  <c r="DU74" i="9"/>
  <c r="DT74" i="9"/>
  <c r="DS74" i="9"/>
  <c r="DR74" i="9"/>
  <c r="DQ74" i="9"/>
  <c r="DP74" i="9"/>
  <c r="DO74" i="9"/>
  <c r="DN74" i="9"/>
  <c r="DM74" i="9"/>
  <c r="DL74" i="9"/>
  <c r="DK74" i="9"/>
  <c r="DJ74" i="9"/>
  <c r="DI74" i="9"/>
  <c r="DH74" i="9"/>
  <c r="EX73" i="9"/>
  <c r="EW73" i="9"/>
  <c r="EV73" i="9"/>
  <c r="EU73" i="9"/>
  <c r="ET73" i="9"/>
  <c r="ES73" i="9"/>
  <c r="ER73" i="9"/>
  <c r="EQ73" i="9"/>
  <c r="EP73" i="9"/>
  <c r="EO73" i="9"/>
  <c r="EN73" i="9"/>
  <c r="EM73" i="9"/>
  <c r="EL73" i="9"/>
  <c r="EK73" i="9"/>
  <c r="EJ73" i="9"/>
  <c r="EI73" i="9"/>
  <c r="EH73" i="9"/>
  <c r="EG73" i="9"/>
  <c r="EF73" i="9"/>
  <c r="EE73" i="9"/>
  <c r="ED73" i="9"/>
  <c r="EC73" i="9"/>
  <c r="EB73" i="9"/>
  <c r="EA73" i="9"/>
  <c r="DZ73" i="9"/>
  <c r="DY73" i="9"/>
  <c r="DX73" i="9"/>
  <c r="DW73" i="9"/>
  <c r="DV73" i="9"/>
  <c r="DU73" i="9"/>
  <c r="DT73" i="9"/>
  <c r="DS73" i="9"/>
  <c r="DR73" i="9"/>
  <c r="DQ73" i="9"/>
  <c r="DP73" i="9"/>
  <c r="DO73" i="9"/>
  <c r="DN73" i="9"/>
  <c r="DM73" i="9"/>
  <c r="DL73" i="9"/>
  <c r="DK73" i="9"/>
  <c r="DJ73" i="9"/>
  <c r="DI73" i="9"/>
  <c r="DH73" i="9"/>
  <c r="EX72" i="9"/>
  <c r="EW72" i="9"/>
  <c r="EV72" i="9"/>
  <c r="EU72" i="9"/>
  <c r="ET72" i="9"/>
  <c r="ES72" i="9"/>
  <c r="ER72" i="9"/>
  <c r="EQ72" i="9"/>
  <c r="EP72" i="9"/>
  <c r="EO72" i="9"/>
  <c r="EN72" i="9"/>
  <c r="EM72" i="9"/>
  <c r="EL72" i="9"/>
  <c r="EK72" i="9"/>
  <c r="EJ72" i="9"/>
  <c r="EI72" i="9"/>
  <c r="EH72" i="9"/>
  <c r="EG72" i="9"/>
  <c r="EF72" i="9"/>
  <c r="EE72" i="9"/>
  <c r="ED72" i="9"/>
  <c r="EC72" i="9"/>
  <c r="EB72" i="9"/>
  <c r="EA72" i="9"/>
  <c r="DZ72" i="9"/>
  <c r="DY72" i="9"/>
  <c r="DX72" i="9"/>
  <c r="DW72" i="9"/>
  <c r="DV72" i="9"/>
  <c r="DU72" i="9"/>
  <c r="DT72" i="9"/>
  <c r="DS72" i="9"/>
  <c r="DR72" i="9"/>
  <c r="DQ72" i="9"/>
  <c r="DP72" i="9"/>
  <c r="DO72" i="9"/>
  <c r="DN72" i="9"/>
  <c r="DM72" i="9"/>
  <c r="DL72" i="9"/>
  <c r="DK72" i="9"/>
  <c r="DJ72" i="9"/>
  <c r="DI72" i="9"/>
  <c r="DH72" i="9"/>
  <c r="EX71" i="9"/>
  <c r="EW71" i="9"/>
  <c r="EV71" i="9"/>
  <c r="EU71" i="9"/>
  <c r="ET71" i="9"/>
  <c r="ES71" i="9"/>
  <c r="ER71" i="9"/>
  <c r="EQ71" i="9"/>
  <c r="EP71" i="9"/>
  <c r="EO71" i="9"/>
  <c r="EN71" i="9"/>
  <c r="EM71" i="9"/>
  <c r="EL71" i="9"/>
  <c r="EK71" i="9"/>
  <c r="EJ71" i="9"/>
  <c r="EI71" i="9"/>
  <c r="EH71" i="9"/>
  <c r="EG71" i="9"/>
  <c r="EF71" i="9"/>
  <c r="EE71" i="9"/>
  <c r="ED71" i="9"/>
  <c r="EC71" i="9"/>
  <c r="EB71" i="9"/>
  <c r="EA71" i="9"/>
  <c r="DZ71" i="9"/>
  <c r="DY71" i="9"/>
  <c r="DX71" i="9"/>
  <c r="DW71" i="9"/>
  <c r="DV71" i="9"/>
  <c r="DU71" i="9"/>
  <c r="DT71" i="9"/>
  <c r="DS71" i="9"/>
  <c r="DR71" i="9"/>
  <c r="DQ71" i="9"/>
  <c r="DP71" i="9"/>
  <c r="DO71" i="9"/>
  <c r="DN71" i="9"/>
  <c r="DM71" i="9"/>
  <c r="DL71" i="9"/>
  <c r="DK71" i="9"/>
  <c r="DJ71" i="9"/>
  <c r="DI71" i="9"/>
  <c r="DH71" i="9"/>
  <c r="EX70" i="9"/>
  <c r="EW70" i="9"/>
  <c r="EV70" i="9"/>
  <c r="EU70" i="9"/>
  <c r="ET70" i="9"/>
  <c r="ES70" i="9"/>
  <c r="ER70" i="9"/>
  <c r="EQ70" i="9"/>
  <c r="EP70" i="9"/>
  <c r="EO70" i="9"/>
  <c r="EN70" i="9"/>
  <c r="EM70" i="9"/>
  <c r="EL70" i="9"/>
  <c r="EK70" i="9"/>
  <c r="EJ70" i="9"/>
  <c r="EI70" i="9"/>
  <c r="EH70" i="9"/>
  <c r="EG70" i="9"/>
  <c r="EF70" i="9"/>
  <c r="EE70" i="9"/>
  <c r="ED70" i="9"/>
  <c r="EC70" i="9"/>
  <c r="EB70" i="9"/>
  <c r="EA70" i="9"/>
  <c r="DZ70" i="9"/>
  <c r="DY70" i="9"/>
  <c r="DX70" i="9"/>
  <c r="DW70" i="9"/>
  <c r="DV70" i="9"/>
  <c r="DU70" i="9"/>
  <c r="DT70" i="9"/>
  <c r="DS70" i="9"/>
  <c r="DR70" i="9"/>
  <c r="DQ70" i="9"/>
  <c r="DP70" i="9"/>
  <c r="DO70" i="9"/>
  <c r="DN70" i="9"/>
  <c r="DM70" i="9"/>
  <c r="DL70" i="9"/>
  <c r="DK70" i="9"/>
  <c r="DJ70" i="9"/>
  <c r="DI70" i="9"/>
  <c r="DH70" i="9"/>
  <c r="EX69" i="9"/>
  <c r="EW69" i="9"/>
  <c r="EV69" i="9"/>
  <c r="EU69" i="9"/>
  <c r="ET69" i="9"/>
  <c r="ES69" i="9"/>
  <c r="ER69" i="9"/>
  <c r="EQ69" i="9"/>
  <c r="EP69" i="9"/>
  <c r="EO69" i="9"/>
  <c r="EN69" i="9"/>
  <c r="EM69" i="9"/>
  <c r="EL69" i="9"/>
  <c r="EK69" i="9"/>
  <c r="EJ69" i="9"/>
  <c r="EI69" i="9"/>
  <c r="EH69" i="9"/>
  <c r="EG69" i="9"/>
  <c r="EF69" i="9"/>
  <c r="EE69" i="9"/>
  <c r="ED69" i="9"/>
  <c r="EC69" i="9"/>
  <c r="EB69" i="9"/>
  <c r="EA69" i="9"/>
  <c r="DZ69" i="9"/>
  <c r="DY69" i="9"/>
  <c r="DX69" i="9"/>
  <c r="DW69" i="9"/>
  <c r="DV69" i="9"/>
  <c r="DU69" i="9"/>
  <c r="DT69" i="9"/>
  <c r="DS69" i="9"/>
  <c r="DR69" i="9"/>
  <c r="DQ69" i="9"/>
  <c r="DP69" i="9"/>
  <c r="DO69" i="9"/>
  <c r="DN69" i="9"/>
  <c r="DM69" i="9"/>
  <c r="DL69" i="9"/>
  <c r="DK69" i="9"/>
  <c r="DJ69" i="9"/>
  <c r="DI69" i="9"/>
  <c r="DH69" i="9"/>
  <c r="EX68" i="9"/>
  <c r="EW68" i="9"/>
  <c r="EV68" i="9"/>
  <c r="EU68" i="9"/>
  <c r="ET68" i="9"/>
  <c r="ES68" i="9"/>
  <c r="ER68" i="9"/>
  <c r="EQ68" i="9"/>
  <c r="EP68" i="9"/>
  <c r="EO68" i="9"/>
  <c r="EN68" i="9"/>
  <c r="EM68" i="9"/>
  <c r="EL68" i="9"/>
  <c r="EK68" i="9"/>
  <c r="EJ68" i="9"/>
  <c r="EI68" i="9"/>
  <c r="EH68" i="9"/>
  <c r="EG68" i="9"/>
  <c r="EF68" i="9"/>
  <c r="EE68" i="9"/>
  <c r="ED68" i="9"/>
  <c r="EC68" i="9"/>
  <c r="EB68" i="9"/>
  <c r="DZ68" i="9"/>
  <c r="DY68" i="9"/>
  <c r="DX68" i="9"/>
  <c r="DW68" i="9"/>
  <c r="DV68" i="9"/>
  <c r="DU68" i="9"/>
  <c r="DT68" i="9"/>
  <c r="DS68" i="9"/>
  <c r="DR68" i="9"/>
  <c r="DQ68" i="9"/>
  <c r="DP68" i="9"/>
  <c r="DO68" i="9"/>
  <c r="DM68" i="9"/>
  <c r="DL68" i="9"/>
  <c r="DK68" i="9"/>
  <c r="DJ68" i="9"/>
  <c r="DI68" i="9"/>
  <c r="DH68" i="9"/>
  <c r="EX67" i="9"/>
  <c r="EW67" i="9"/>
  <c r="EV67" i="9"/>
  <c r="EU67" i="9"/>
  <c r="ET67" i="9"/>
  <c r="ES67" i="9"/>
  <c r="ER67" i="9"/>
  <c r="EQ67" i="9"/>
  <c r="EP67" i="9"/>
  <c r="EO67" i="9"/>
  <c r="EN67" i="9"/>
  <c r="EM67" i="9"/>
  <c r="EL67" i="9"/>
  <c r="EK67" i="9"/>
  <c r="EJ67" i="9"/>
  <c r="EI67" i="9"/>
  <c r="EH67" i="9"/>
  <c r="EG67" i="9"/>
  <c r="EF67" i="9"/>
  <c r="EE67" i="9"/>
  <c r="ED67" i="9"/>
  <c r="EC67" i="9"/>
  <c r="EB67" i="9"/>
  <c r="EA67" i="9"/>
  <c r="DZ67" i="9"/>
  <c r="DY67" i="9"/>
  <c r="DX67" i="9"/>
  <c r="DW67" i="9"/>
  <c r="DV67" i="9"/>
  <c r="DU67" i="9"/>
  <c r="DT67" i="9"/>
  <c r="DS67" i="9"/>
  <c r="DR67" i="9"/>
  <c r="DQ67" i="9"/>
  <c r="DP67" i="9"/>
  <c r="DO67" i="9"/>
  <c r="DN67" i="9"/>
  <c r="DM67" i="9"/>
  <c r="DL67" i="9"/>
  <c r="DK67" i="9"/>
  <c r="DJ67" i="9"/>
  <c r="DI67" i="9"/>
  <c r="DH67" i="9"/>
  <c r="EX66" i="9"/>
  <c r="EW66" i="9"/>
  <c r="EV66" i="9"/>
  <c r="EU66" i="9"/>
  <c r="ET66" i="9"/>
  <c r="ES66" i="9"/>
  <c r="ER66" i="9"/>
  <c r="EQ66" i="9"/>
  <c r="EP66" i="9"/>
  <c r="EO66" i="9"/>
  <c r="EN66" i="9"/>
  <c r="EM66" i="9"/>
  <c r="EL66" i="9"/>
  <c r="EK66" i="9"/>
  <c r="EJ66" i="9"/>
  <c r="EI66" i="9"/>
  <c r="EH66" i="9"/>
  <c r="EG66" i="9"/>
  <c r="EF66" i="9"/>
  <c r="EE66" i="9"/>
  <c r="EC66" i="9"/>
  <c r="EB66" i="9"/>
  <c r="EA66" i="9"/>
  <c r="DZ66" i="9"/>
  <c r="DY66" i="9"/>
  <c r="DX66" i="9"/>
  <c r="DV66" i="9"/>
  <c r="DU66" i="9"/>
  <c r="DT66" i="9"/>
  <c r="DS66" i="9"/>
  <c r="DR66" i="9"/>
  <c r="DQ66" i="9"/>
  <c r="DP66" i="9"/>
  <c r="DO66" i="9"/>
  <c r="DN66" i="9"/>
  <c r="DM66" i="9"/>
  <c r="DL66" i="9"/>
  <c r="DK66" i="9"/>
  <c r="DJ66" i="9"/>
  <c r="DI66" i="9"/>
  <c r="DH66" i="9"/>
  <c r="EX65" i="9"/>
  <c r="EW65" i="9"/>
  <c r="EV65" i="9"/>
  <c r="EU65" i="9"/>
  <c r="ET65" i="9"/>
  <c r="ES65" i="9"/>
  <c r="ER65" i="9"/>
  <c r="EQ65" i="9"/>
  <c r="EP65" i="9"/>
  <c r="EO65" i="9"/>
  <c r="EN65" i="9"/>
  <c r="EM65" i="9"/>
  <c r="EL65" i="9"/>
  <c r="EK65" i="9"/>
  <c r="EJ65" i="9"/>
  <c r="EI65" i="9"/>
  <c r="EH65" i="9"/>
  <c r="EG65" i="9"/>
  <c r="EF65" i="9"/>
  <c r="EE65" i="9"/>
  <c r="ED65" i="9"/>
  <c r="EC65" i="9"/>
  <c r="EB65" i="9"/>
  <c r="EA65" i="9"/>
  <c r="DZ65" i="9"/>
  <c r="DY65" i="9"/>
  <c r="DX65" i="9"/>
  <c r="DW65" i="9"/>
  <c r="DV65" i="9"/>
  <c r="DU65" i="9"/>
  <c r="DT65" i="9"/>
  <c r="DS65" i="9"/>
  <c r="DR65" i="9"/>
  <c r="DQ65" i="9"/>
  <c r="DP65" i="9"/>
  <c r="DO65" i="9"/>
  <c r="DN65" i="9"/>
  <c r="DM65" i="9"/>
  <c r="DL65" i="9"/>
  <c r="DK65" i="9"/>
  <c r="DJ65" i="9"/>
  <c r="DI65" i="9"/>
  <c r="DH65" i="9"/>
  <c r="EX64" i="9"/>
  <c r="EW64" i="9"/>
  <c r="EV64" i="9"/>
  <c r="EU64" i="9"/>
  <c r="ET64" i="9"/>
  <c r="ES64" i="9"/>
  <c r="ER64" i="9"/>
  <c r="EQ64" i="9"/>
  <c r="EP64" i="9"/>
  <c r="EO64" i="9"/>
  <c r="EN64" i="9"/>
  <c r="EM64" i="9"/>
  <c r="EL64" i="9"/>
  <c r="EK64" i="9"/>
  <c r="EJ64" i="9"/>
  <c r="EI64" i="9"/>
  <c r="EH64" i="9"/>
  <c r="EG64" i="9"/>
  <c r="EF64" i="9"/>
  <c r="EE64" i="9"/>
  <c r="ED64" i="9"/>
  <c r="EC64" i="9"/>
  <c r="EB64" i="9"/>
  <c r="EA64" i="9"/>
  <c r="DZ64" i="9"/>
  <c r="DY64" i="9"/>
  <c r="DX64" i="9"/>
  <c r="DW64" i="9"/>
  <c r="DV64" i="9"/>
  <c r="DU64" i="9"/>
  <c r="DT64" i="9"/>
  <c r="DS64" i="9"/>
  <c r="DR64" i="9"/>
  <c r="DQ64" i="9"/>
  <c r="DP64" i="9"/>
  <c r="DO64" i="9"/>
  <c r="DN64" i="9"/>
  <c r="DM64" i="9"/>
  <c r="DL64" i="9"/>
  <c r="DK64" i="9"/>
  <c r="DJ64" i="9"/>
  <c r="DI64" i="9"/>
  <c r="DH64" i="9"/>
  <c r="EX63" i="9"/>
  <c r="EW63" i="9"/>
  <c r="EV63" i="9"/>
  <c r="EU63" i="9"/>
  <c r="ET63" i="9"/>
  <c r="ES63" i="9"/>
  <c r="ER63" i="9"/>
  <c r="EQ63" i="9"/>
  <c r="EP63" i="9"/>
  <c r="EO63" i="9"/>
  <c r="EN63" i="9"/>
  <c r="EM63" i="9"/>
  <c r="EL63" i="9"/>
  <c r="EK63" i="9"/>
  <c r="EJ63" i="9"/>
  <c r="EI63" i="9"/>
  <c r="EH63" i="9"/>
  <c r="EG63" i="9"/>
  <c r="EF63" i="9"/>
  <c r="EE63" i="9"/>
  <c r="ED63" i="9"/>
  <c r="EC63" i="9"/>
  <c r="EB63" i="9"/>
  <c r="EA63" i="9"/>
  <c r="DZ63" i="9"/>
  <c r="DY63" i="9"/>
  <c r="DX63" i="9"/>
  <c r="DW63" i="9"/>
  <c r="DV63" i="9"/>
  <c r="DU63" i="9"/>
  <c r="DT63" i="9"/>
  <c r="DS63" i="9"/>
  <c r="DR63" i="9"/>
  <c r="DQ63" i="9"/>
  <c r="DP63" i="9"/>
  <c r="DO63" i="9"/>
  <c r="DN63" i="9"/>
  <c r="DM63" i="9"/>
  <c r="DL63" i="9"/>
  <c r="DK63" i="9"/>
  <c r="DJ63" i="9"/>
  <c r="DI63" i="9"/>
  <c r="DH63" i="9"/>
  <c r="EX61" i="9"/>
  <c r="EW61" i="9"/>
  <c r="EV61" i="9"/>
  <c r="EU61" i="9"/>
  <c r="ET61" i="9"/>
  <c r="ES61" i="9"/>
  <c r="ER61" i="9"/>
  <c r="EQ61" i="9"/>
  <c r="EP61" i="9"/>
  <c r="EO61" i="9"/>
  <c r="EN61" i="9"/>
  <c r="EM61" i="9"/>
  <c r="EL61" i="9"/>
  <c r="EK61" i="9"/>
  <c r="EJ61" i="9"/>
  <c r="EI61" i="9"/>
  <c r="EH61" i="9"/>
  <c r="EG61" i="9"/>
  <c r="EF61" i="9"/>
  <c r="EE61" i="9"/>
  <c r="ED61" i="9"/>
  <c r="EC61" i="9"/>
  <c r="EB61" i="9"/>
  <c r="EA61" i="9"/>
  <c r="DZ61" i="9"/>
  <c r="DY61" i="9"/>
  <c r="DX61" i="9"/>
  <c r="DW61" i="9"/>
  <c r="DV61" i="9"/>
  <c r="DU61" i="9"/>
  <c r="DT61" i="9"/>
  <c r="DS61" i="9"/>
  <c r="DR61" i="9"/>
  <c r="DQ61" i="9"/>
  <c r="DP61" i="9"/>
  <c r="DO61" i="9"/>
  <c r="DN61" i="9"/>
  <c r="DM61" i="9"/>
  <c r="DL61" i="9"/>
  <c r="DK61" i="9"/>
  <c r="DJ61" i="9"/>
  <c r="DI61" i="9"/>
  <c r="DH61" i="9"/>
  <c r="EX60" i="9"/>
  <c r="EW60" i="9"/>
  <c r="EV60" i="9"/>
  <c r="EU60" i="9"/>
  <c r="ET60" i="9"/>
  <c r="ES60" i="9"/>
  <c r="ER60" i="9"/>
  <c r="EQ60" i="9"/>
  <c r="EP60" i="9"/>
  <c r="EO60" i="9"/>
  <c r="EN60" i="9"/>
  <c r="EM60" i="9"/>
  <c r="EL60" i="9"/>
  <c r="EK60" i="9"/>
  <c r="EJ60" i="9"/>
  <c r="EI60" i="9"/>
  <c r="EH60" i="9"/>
  <c r="EG60" i="9"/>
  <c r="EF60" i="9"/>
  <c r="EE60" i="9"/>
  <c r="ED60" i="9"/>
  <c r="EC60" i="9"/>
  <c r="EB60" i="9"/>
  <c r="EA60" i="9"/>
  <c r="DZ60" i="9"/>
  <c r="DY60" i="9"/>
  <c r="DX60" i="9"/>
  <c r="DW60" i="9"/>
  <c r="DV60" i="9"/>
  <c r="DU60" i="9"/>
  <c r="DT60" i="9"/>
  <c r="DS60" i="9"/>
  <c r="DR60" i="9"/>
  <c r="DQ60" i="9"/>
  <c r="DP60" i="9"/>
  <c r="DO60" i="9"/>
  <c r="DN60" i="9"/>
  <c r="DM60" i="9"/>
  <c r="DL60" i="9"/>
  <c r="DK60" i="9"/>
  <c r="DJ60" i="9"/>
  <c r="DI60" i="9"/>
  <c r="DH60" i="9"/>
  <c r="EX59" i="9"/>
  <c r="EW59" i="9"/>
  <c r="EV59" i="9"/>
  <c r="EU59" i="9"/>
  <c r="ET59" i="9"/>
  <c r="ES59" i="9"/>
  <c r="ER59" i="9"/>
  <c r="EQ59" i="9"/>
  <c r="EP59" i="9"/>
  <c r="EO59" i="9"/>
  <c r="EN59" i="9"/>
  <c r="EM59" i="9"/>
  <c r="EL59" i="9"/>
  <c r="EK59" i="9"/>
  <c r="EJ59" i="9"/>
  <c r="EI59" i="9"/>
  <c r="EH59" i="9"/>
  <c r="EG59" i="9"/>
  <c r="EF59" i="9"/>
  <c r="EE59" i="9"/>
  <c r="ED59" i="9"/>
  <c r="EC59" i="9"/>
  <c r="EB59" i="9"/>
  <c r="EA59" i="9"/>
  <c r="DZ59" i="9"/>
  <c r="DY59" i="9"/>
  <c r="DX59" i="9"/>
  <c r="DW59" i="9"/>
  <c r="DV59" i="9"/>
  <c r="DU59" i="9"/>
  <c r="DT59" i="9"/>
  <c r="DS59" i="9"/>
  <c r="DR59" i="9"/>
  <c r="DQ59" i="9"/>
  <c r="DP59" i="9"/>
  <c r="DO59" i="9"/>
  <c r="DN59" i="9"/>
  <c r="DM59" i="9"/>
  <c r="DL59" i="9"/>
  <c r="DK59" i="9"/>
  <c r="DJ59" i="9"/>
  <c r="DI59" i="9"/>
  <c r="DH59" i="9"/>
  <c r="EX58" i="9"/>
  <c r="EW58" i="9"/>
  <c r="EV58" i="9"/>
  <c r="EU58" i="9"/>
  <c r="ET58" i="9"/>
  <c r="ES58" i="9"/>
  <c r="ER58" i="9"/>
  <c r="EQ58" i="9"/>
  <c r="EP58" i="9"/>
  <c r="EO58" i="9"/>
  <c r="EN58" i="9"/>
  <c r="EM58" i="9"/>
  <c r="EL58" i="9"/>
  <c r="EK58" i="9"/>
  <c r="EJ58" i="9"/>
  <c r="EI58" i="9"/>
  <c r="EH58" i="9"/>
  <c r="EG58" i="9"/>
  <c r="EF58" i="9"/>
  <c r="EE58" i="9"/>
  <c r="ED58" i="9"/>
  <c r="EC58" i="9"/>
  <c r="EB58" i="9"/>
  <c r="EA58" i="9"/>
  <c r="DZ58" i="9"/>
  <c r="DY58" i="9"/>
  <c r="DX58" i="9"/>
  <c r="DW58" i="9"/>
  <c r="DV58" i="9"/>
  <c r="DU58" i="9"/>
  <c r="DT58" i="9"/>
  <c r="DR58" i="9"/>
  <c r="DQ58" i="9"/>
  <c r="DP58" i="9"/>
  <c r="DO58" i="9"/>
  <c r="DM58" i="9"/>
  <c r="DK58" i="9"/>
  <c r="DJ58" i="9"/>
  <c r="DI58" i="9"/>
  <c r="DH58" i="9"/>
  <c r="EX57" i="9"/>
  <c r="EW57" i="9"/>
  <c r="EV57" i="9"/>
  <c r="EU57" i="9"/>
  <c r="ET57" i="9"/>
  <c r="ES57" i="9"/>
  <c r="ER57" i="9"/>
  <c r="EQ57" i="9"/>
  <c r="EP57" i="9"/>
  <c r="EO57" i="9"/>
  <c r="EN57" i="9"/>
  <c r="EM57" i="9"/>
  <c r="EL57" i="9"/>
  <c r="EK57" i="9"/>
  <c r="EJ57" i="9"/>
  <c r="EI57" i="9"/>
  <c r="EH57" i="9"/>
  <c r="EG57" i="9"/>
  <c r="EF57" i="9"/>
  <c r="EE57" i="9"/>
  <c r="ED57" i="9"/>
  <c r="EC57" i="9"/>
  <c r="EB57" i="9"/>
  <c r="EA57" i="9"/>
  <c r="DZ57" i="9"/>
  <c r="DY57" i="9"/>
  <c r="DX57" i="9"/>
  <c r="DW57" i="9"/>
  <c r="DV57" i="9"/>
  <c r="DU57" i="9"/>
  <c r="DT57" i="9"/>
  <c r="DS57" i="9"/>
  <c r="DR57" i="9"/>
  <c r="DQ57" i="9"/>
  <c r="DP57" i="9"/>
  <c r="DO57" i="9"/>
  <c r="DN57" i="9"/>
  <c r="DM57" i="9"/>
  <c r="DL57" i="9"/>
  <c r="DK57" i="9"/>
  <c r="DJ57" i="9"/>
  <c r="DI57" i="9"/>
  <c r="DH57" i="9"/>
  <c r="EX56" i="9"/>
  <c r="EW56" i="9"/>
  <c r="EV56" i="9"/>
  <c r="EU56" i="9"/>
  <c r="ET56" i="9"/>
  <c r="ES56" i="9"/>
  <c r="ER56" i="9"/>
  <c r="EQ56" i="9"/>
  <c r="EP56" i="9"/>
  <c r="EO56" i="9"/>
  <c r="EN56" i="9"/>
  <c r="EM56" i="9"/>
  <c r="EL56" i="9"/>
  <c r="EK56" i="9"/>
  <c r="EJ56" i="9"/>
  <c r="EI56" i="9"/>
  <c r="EH56" i="9"/>
  <c r="EG56" i="9"/>
  <c r="EF56" i="9"/>
  <c r="EE56" i="9"/>
  <c r="ED56" i="9"/>
  <c r="EC56" i="9"/>
  <c r="EB56" i="9"/>
  <c r="EA56" i="9"/>
  <c r="DZ56" i="9"/>
  <c r="DY56" i="9"/>
  <c r="DX56" i="9"/>
  <c r="DW56" i="9"/>
  <c r="DV56" i="9"/>
  <c r="DU56" i="9"/>
  <c r="DT56" i="9"/>
  <c r="DS56" i="9"/>
  <c r="DR56" i="9"/>
  <c r="DQ56" i="9"/>
  <c r="DP56" i="9"/>
  <c r="DO56" i="9"/>
  <c r="DN56" i="9"/>
  <c r="DM56" i="9"/>
  <c r="DL56" i="9"/>
  <c r="DK56" i="9"/>
  <c r="DJ56" i="9"/>
  <c r="DI56" i="9"/>
  <c r="DH56" i="9"/>
  <c r="EX55" i="9"/>
  <c r="EW55" i="9"/>
  <c r="EV55" i="9"/>
  <c r="EU55" i="9"/>
  <c r="ET55" i="9"/>
  <c r="ES55" i="9"/>
  <c r="ER55" i="9"/>
  <c r="EQ55" i="9"/>
  <c r="EP55" i="9"/>
  <c r="EO55" i="9"/>
  <c r="EN55" i="9"/>
  <c r="EM55" i="9"/>
  <c r="EL55" i="9"/>
  <c r="EK55" i="9"/>
  <c r="EJ55" i="9"/>
  <c r="EI55" i="9"/>
  <c r="EH55" i="9"/>
  <c r="EG55" i="9"/>
  <c r="EF55" i="9"/>
  <c r="EE55" i="9"/>
  <c r="ED55" i="9"/>
  <c r="EC55" i="9"/>
  <c r="EA55" i="9"/>
  <c r="DY55" i="9"/>
  <c r="DX55" i="9"/>
  <c r="DW55" i="9"/>
  <c r="DV55" i="9"/>
  <c r="DU55" i="9"/>
  <c r="DT55" i="9"/>
  <c r="DS55" i="9"/>
  <c r="DR55" i="9"/>
  <c r="DQ55" i="9"/>
  <c r="DP55" i="9"/>
  <c r="DO55" i="9"/>
  <c r="DN55" i="9"/>
  <c r="DM55" i="9"/>
  <c r="DL55" i="9"/>
  <c r="DK55" i="9"/>
  <c r="DJ55" i="9"/>
  <c r="DI55" i="9"/>
  <c r="DH55" i="9"/>
  <c r="EX54" i="9"/>
  <c r="EW54" i="9"/>
  <c r="EV54" i="9"/>
  <c r="EU54" i="9"/>
  <c r="ET54" i="9"/>
  <c r="ES54" i="9"/>
  <c r="ER54" i="9"/>
  <c r="EQ54" i="9"/>
  <c r="EP54" i="9"/>
  <c r="EO54" i="9"/>
  <c r="EN54" i="9"/>
  <c r="EM54" i="9"/>
  <c r="EL54" i="9"/>
  <c r="EK54" i="9"/>
  <c r="EJ54" i="9"/>
  <c r="EI54" i="9"/>
  <c r="EH54" i="9"/>
  <c r="EG54" i="9"/>
  <c r="EF54" i="9"/>
  <c r="EE54" i="9"/>
  <c r="ED54" i="9"/>
  <c r="EC54" i="9"/>
  <c r="EB54" i="9"/>
  <c r="EA54" i="9"/>
  <c r="DZ54" i="9"/>
  <c r="DY54" i="9"/>
  <c r="DX54" i="9"/>
  <c r="DW54" i="9"/>
  <c r="DV54" i="9"/>
  <c r="DU54" i="9"/>
  <c r="DT54" i="9"/>
  <c r="DS54" i="9"/>
  <c r="DR54" i="9"/>
  <c r="DQ54" i="9"/>
  <c r="DP54" i="9"/>
  <c r="DO54" i="9"/>
  <c r="DN54" i="9"/>
  <c r="DM54" i="9"/>
  <c r="DL54" i="9"/>
  <c r="DK54" i="9"/>
  <c r="DJ54" i="9"/>
  <c r="DI54" i="9"/>
  <c r="DH54" i="9"/>
  <c r="EX53" i="9"/>
  <c r="EW53" i="9"/>
  <c r="EV53" i="9"/>
  <c r="EU53" i="9"/>
  <c r="ET53" i="9"/>
  <c r="ES53" i="9"/>
  <c r="ER53" i="9"/>
  <c r="EQ53" i="9"/>
  <c r="EP53" i="9"/>
  <c r="EO53" i="9"/>
  <c r="EN53" i="9"/>
  <c r="EM53" i="9"/>
  <c r="EL53" i="9"/>
  <c r="EK53" i="9"/>
  <c r="EJ53" i="9"/>
  <c r="EI53" i="9"/>
  <c r="EH53" i="9"/>
  <c r="EG53" i="9"/>
  <c r="EF53" i="9"/>
  <c r="EE53" i="9"/>
  <c r="ED53" i="9"/>
  <c r="EC53" i="9"/>
  <c r="EB53" i="9"/>
  <c r="EA53" i="9"/>
  <c r="DZ53" i="9"/>
  <c r="DY53" i="9"/>
  <c r="DX53" i="9"/>
  <c r="DW53" i="9"/>
  <c r="DV53" i="9"/>
  <c r="DU53" i="9"/>
  <c r="DT53" i="9"/>
  <c r="DS53" i="9"/>
  <c r="DR53" i="9"/>
  <c r="DQ53" i="9"/>
  <c r="DP53" i="9"/>
  <c r="DO53" i="9"/>
  <c r="DN53" i="9"/>
  <c r="DM53" i="9"/>
  <c r="DL53" i="9"/>
  <c r="DK53" i="9"/>
  <c r="DJ53" i="9"/>
  <c r="DI53" i="9"/>
  <c r="DH53" i="9"/>
  <c r="EX52" i="9"/>
  <c r="EW52" i="9"/>
  <c r="EV52" i="9"/>
  <c r="EU52" i="9"/>
  <c r="ET52" i="9"/>
  <c r="ES52" i="9"/>
  <c r="ER52" i="9"/>
  <c r="EQ52" i="9"/>
  <c r="EP52" i="9"/>
  <c r="EO52" i="9"/>
  <c r="EN52" i="9"/>
  <c r="EM52" i="9"/>
  <c r="EL52" i="9"/>
  <c r="EK52" i="9"/>
  <c r="EJ52" i="9"/>
  <c r="EI52" i="9"/>
  <c r="EH52" i="9"/>
  <c r="EG52" i="9"/>
  <c r="EF52" i="9"/>
  <c r="EE52" i="9"/>
  <c r="ED52" i="9"/>
  <c r="EC52" i="9"/>
  <c r="EB52" i="9"/>
  <c r="EA52" i="9"/>
  <c r="DZ52" i="9"/>
  <c r="DY52" i="9"/>
  <c r="DX52" i="9"/>
  <c r="DW52" i="9"/>
  <c r="DV52" i="9"/>
  <c r="DU52" i="9"/>
  <c r="DT52" i="9"/>
  <c r="DS52" i="9"/>
  <c r="DR52" i="9"/>
  <c r="DQ52" i="9"/>
  <c r="DP52" i="9"/>
  <c r="DO52" i="9"/>
  <c r="DN52" i="9"/>
  <c r="DM52" i="9"/>
  <c r="DL52" i="9"/>
  <c r="DK52" i="9"/>
  <c r="DJ52" i="9"/>
  <c r="DI52" i="9"/>
  <c r="DH52" i="9"/>
  <c r="EX51" i="9"/>
  <c r="EW51" i="9"/>
  <c r="EV51" i="9"/>
  <c r="EU51" i="9"/>
  <c r="ET51" i="9"/>
  <c r="ES51" i="9"/>
  <c r="ER51" i="9"/>
  <c r="EQ51" i="9"/>
  <c r="EP51" i="9"/>
  <c r="EO51" i="9"/>
  <c r="EN51" i="9"/>
  <c r="EM51" i="9"/>
  <c r="EL51" i="9"/>
  <c r="EK51" i="9"/>
  <c r="EJ51" i="9"/>
  <c r="EI51" i="9"/>
  <c r="EH51" i="9"/>
  <c r="EG51" i="9"/>
  <c r="EF51" i="9"/>
  <c r="EE51" i="9"/>
  <c r="ED51" i="9"/>
  <c r="EC51" i="9"/>
  <c r="EB51" i="9"/>
  <c r="EA51" i="9"/>
  <c r="DZ51" i="9"/>
  <c r="DY51" i="9"/>
  <c r="DX51" i="9"/>
  <c r="DW51" i="9"/>
  <c r="DV51" i="9"/>
  <c r="DU51" i="9"/>
  <c r="DT51" i="9"/>
  <c r="DS51" i="9"/>
  <c r="DR51" i="9"/>
  <c r="DQ51" i="9"/>
  <c r="DP51" i="9"/>
  <c r="DO51" i="9"/>
  <c r="DN51" i="9"/>
  <c r="DM51" i="9"/>
  <c r="DL51" i="9"/>
  <c r="DK51" i="9"/>
  <c r="DJ51" i="9"/>
  <c r="DI51" i="9"/>
  <c r="DH51" i="9"/>
  <c r="EX50" i="9"/>
  <c r="EW50" i="9"/>
  <c r="EV50" i="9"/>
  <c r="EU50" i="9"/>
  <c r="ET50" i="9"/>
  <c r="ES50" i="9"/>
  <c r="ER50" i="9"/>
  <c r="EQ50" i="9"/>
  <c r="EP50" i="9"/>
  <c r="EO50" i="9"/>
  <c r="EN50" i="9"/>
  <c r="EM50" i="9"/>
  <c r="EL50" i="9"/>
  <c r="EK50" i="9"/>
  <c r="EJ50" i="9"/>
  <c r="EI50" i="9"/>
  <c r="EH50" i="9"/>
  <c r="EG50" i="9"/>
  <c r="EF50" i="9"/>
  <c r="EE50" i="9"/>
  <c r="ED50" i="9"/>
  <c r="EC50" i="9"/>
  <c r="EB50" i="9"/>
  <c r="EA50" i="9"/>
  <c r="DZ50" i="9"/>
  <c r="DY50" i="9"/>
  <c r="DX50" i="9"/>
  <c r="DW50" i="9"/>
  <c r="DV50" i="9"/>
  <c r="DU50" i="9"/>
  <c r="DT50" i="9"/>
  <c r="DS50" i="9"/>
  <c r="DR50" i="9"/>
  <c r="DQ50" i="9"/>
  <c r="DP50" i="9"/>
  <c r="DO50" i="9"/>
  <c r="DN50" i="9"/>
  <c r="DM50" i="9"/>
  <c r="DL50" i="9"/>
  <c r="DK50" i="9"/>
  <c r="DJ50" i="9"/>
  <c r="DI50" i="9"/>
  <c r="DH50" i="9"/>
  <c r="EX49" i="9"/>
  <c r="EW49" i="9"/>
  <c r="EV49" i="9"/>
  <c r="EU49" i="9"/>
  <c r="ET49" i="9"/>
  <c r="ES49" i="9"/>
  <c r="ER49" i="9"/>
  <c r="EQ49" i="9"/>
  <c r="EP49" i="9"/>
  <c r="EO49" i="9"/>
  <c r="EN49" i="9"/>
  <c r="EM49" i="9"/>
  <c r="EL49" i="9"/>
  <c r="EK49" i="9"/>
  <c r="EJ49" i="9"/>
  <c r="EI49" i="9"/>
  <c r="EH49" i="9"/>
  <c r="EG49" i="9"/>
  <c r="EF49" i="9"/>
  <c r="EE49" i="9"/>
  <c r="ED49" i="9"/>
  <c r="EC49" i="9"/>
  <c r="EB49" i="9"/>
  <c r="EA49" i="9"/>
  <c r="DZ49" i="9"/>
  <c r="DY49" i="9"/>
  <c r="DX49" i="9"/>
  <c r="DW49" i="9"/>
  <c r="DV49" i="9"/>
  <c r="DU49" i="9"/>
  <c r="DT49" i="9"/>
  <c r="DS49" i="9"/>
  <c r="DR49" i="9"/>
  <c r="DQ49" i="9"/>
  <c r="DP49" i="9"/>
  <c r="DO49" i="9"/>
  <c r="DN49" i="9"/>
  <c r="DM49" i="9"/>
  <c r="DL49" i="9"/>
  <c r="DK49" i="9"/>
  <c r="DJ49" i="9"/>
  <c r="DI49" i="9"/>
  <c r="DH49" i="9"/>
  <c r="EX48" i="9"/>
  <c r="EW48" i="9"/>
  <c r="EV48" i="9"/>
  <c r="EU48" i="9"/>
  <c r="ET48" i="9"/>
  <c r="ES48" i="9"/>
  <c r="ER48" i="9"/>
  <c r="EQ48" i="9"/>
  <c r="EP48" i="9"/>
  <c r="EO48" i="9"/>
  <c r="EN48" i="9"/>
  <c r="EM48" i="9"/>
  <c r="EL48" i="9"/>
  <c r="EK48" i="9"/>
  <c r="EJ48" i="9"/>
  <c r="EI48" i="9"/>
  <c r="EH48" i="9"/>
  <c r="EG48" i="9"/>
  <c r="EF48" i="9"/>
  <c r="EE48" i="9"/>
  <c r="ED48" i="9"/>
  <c r="EC48" i="9"/>
  <c r="EB48" i="9"/>
  <c r="EA48" i="9"/>
  <c r="DZ48" i="9"/>
  <c r="DY48" i="9"/>
  <c r="DX48" i="9"/>
  <c r="DW48" i="9"/>
  <c r="DV48" i="9"/>
  <c r="DU48" i="9"/>
  <c r="DT48" i="9"/>
  <c r="DS48" i="9"/>
  <c r="DR48" i="9"/>
  <c r="DQ48" i="9"/>
  <c r="DP48" i="9"/>
  <c r="DO48" i="9"/>
  <c r="DN48" i="9"/>
  <c r="DM48" i="9"/>
  <c r="DL48" i="9"/>
  <c r="DK48" i="9"/>
  <c r="DJ48" i="9"/>
  <c r="DI48" i="9"/>
  <c r="DH48" i="9"/>
  <c r="EX47" i="9"/>
  <c r="EW47" i="9"/>
  <c r="EV47" i="9"/>
  <c r="EU47" i="9"/>
  <c r="ET47" i="9"/>
  <c r="ES47" i="9"/>
  <c r="ER47" i="9"/>
  <c r="EQ47" i="9"/>
  <c r="EP47" i="9"/>
  <c r="EO47" i="9"/>
  <c r="EN47" i="9"/>
  <c r="EM47" i="9"/>
  <c r="EL47" i="9"/>
  <c r="EK47" i="9"/>
  <c r="EJ47" i="9"/>
  <c r="EI47" i="9"/>
  <c r="EH47" i="9"/>
  <c r="EG47" i="9"/>
  <c r="EE47" i="9"/>
  <c r="ED47" i="9"/>
  <c r="EC47" i="9"/>
  <c r="EB47" i="9"/>
  <c r="EA47" i="9"/>
  <c r="DZ47" i="9"/>
  <c r="DY47" i="9"/>
  <c r="DX47" i="9"/>
  <c r="DW47" i="9"/>
  <c r="DV47" i="9"/>
  <c r="DU47" i="9"/>
  <c r="DT47" i="9"/>
  <c r="DS47" i="9"/>
  <c r="DR47" i="9"/>
  <c r="DQ47" i="9"/>
  <c r="DP47" i="9"/>
  <c r="DO47" i="9"/>
  <c r="DN47" i="9"/>
  <c r="DM47" i="9"/>
  <c r="DL47" i="9"/>
  <c r="DK47" i="9"/>
  <c r="DI47" i="9"/>
  <c r="DH47" i="9"/>
  <c r="EX46" i="9"/>
  <c r="EW46" i="9"/>
  <c r="EV46" i="9"/>
  <c r="EU46" i="9"/>
  <c r="ET46" i="9"/>
  <c r="ES46" i="9"/>
  <c r="ER46" i="9"/>
  <c r="EQ46" i="9"/>
  <c r="EP46" i="9"/>
  <c r="EO46" i="9"/>
  <c r="EN46" i="9"/>
  <c r="EM46" i="9"/>
  <c r="EL46" i="9"/>
  <c r="EK46" i="9"/>
  <c r="EJ46" i="9"/>
  <c r="EI46" i="9"/>
  <c r="EH46" i="9"/>
  <c r="EG46" i="9"/>
  <c r="EF46" i="9"/>
  <c r="EE46" i="9"/>
  <c r="ED46" i="9"/>
  <c r="EC46" i="9"/>
  <c r="EB46" i="9"/>
  <c r="EA46" i="9"/>
  <c r="DZ46" i="9"/>
  <c r="DY46" i="9"/>
  <c r="DX46" i="9"/>
  <c r="DW46" i="9"/>
  <c r="DV46" i="9"/>
  <c r="DU46" i="9"/>
  <c r="DT46" i="9"/>
  <c r="DS46" i="9"/>
  <c r="DR46" i="9"/>
  <c r="DQ46" i="9"/>
  <c r="DP46" i="9"/>
  <c r="DO46" i="9"/>
  <c r="DN46" i="9"/>
  <c r="DM46" i="9"/>
  <c r="DL46" i="9"/>
  <c r="DK46" i="9"/>
  <c r="DJ46" i="9"/>
  <c r="DI46" i="9"/>
  <c r="DH46" i="9"/>
  <c r="EX45" i="9"/>
  <c r="EV45" i="9"/>
  <c r="EU45" i="9"/>
  <c r="ET45" i="9"/>
  <c r="ES45" i="9"/>
  <c r="ER45" i="9"/>
  <c r="EQ45" i="9"/>
  <c r="EP45" i="9"/>
  <c r="EO45" i="9"/>
  <c r="EN45" i="9"/>
  <c r="EM45" i="9"/>
  <c r="EL45" i="9"/>
  <c r="EK45" i="9"/>
  <c r="EJ45" i="9"/>
  <c r="EI45" i="9"/>
  <c r="EH45" i="9"/>
  <c r="EG45" i="9"/>
  <c r="EF45" i="9"/>
  <c r="EE45" i="9"/>
  <c r="ED45" i="9"/>
  <c r="EC45" i="9"/>
  <c r="EB45" i="9"/>
  <c r="EA45" i="9"/>
  <c r="DZ45" i="9"/>
  <c r="DY45" i="9"/>
  <c r="DW45" i="9"/>
  <c r="DV45" i="9"/>
  <c r="DU45" i="9"/>
  <c r="DT45" i="9"/>
  <c r="DS45" i="9"/>
  <c r="DR45" i="9"/>
  <c r="DQ45" i="9"/>
  <c r="DP45" i="9"/>
  <c r="DO45" i="9"/>
  <c r="DN45" i="9"/>
  <c r="DM45" i="9"/>
  <c r="DL45" i="9"/>
  <c r="DK45" i="9"/>
  <c r="DJ45" i="9"/>
  <c r="DI45" i="9"/>
  <c r="DH45" i="9"/>
  <c r="EX44" i="9"/>
  <c r="EW44" i="9"/>
  <c r="EV44" i="9"/>
  <c r="EU44" i="9"/>
  <c r="ET44" i="9"/>
  <c r="ES44" i="9"/>
  <c r="ER44" i="9"/>
  <c r="EQ44" i="9"/>
  <c r="EP44" i="9"/>
  <c r="EO44" i="9"/>
  <c r="EN44" i="9"/>
  <c r="EM44" i="9"/>
  <c r="EL44" i="9"/>
  <c r="EK44" i="9"/>
  <c r="EJ44" i="9"/>
  <c r="EI44" i="9"/>
  <c r="EH44" i="9"/>
  <c r="EG44" i="9"/>
  <c r="EF44" i="9"/>
  <c r="EE44" i="9"/>
  <c r="ED44" i="9"/>
  <c r="EC44" i="9"/>
  <c r="EB44" i="9"/>
  <c r="EA44" i="9"/>
  <c r="DZ44" i="9"/>
  <c r="DY44" i="9"/>
  <c r="DX44" i="9"/>
  <c r="DW44" i="9"/>
  <c r="DV44" i="9"/>
  <c r="DU44" i="9"/>
  <c r="DT44" i="9"/>
  <c r="DS44" i="9"/>
  <c r="DR44" i="9"/>
  <c r="DQ44" i="9"/>
  <c r="DP44" i="9"/>
  <c r="DO44" i="9"/>
  <c r="DN44" i="9"/>
  <c r="DM44" i="9"/>
  <c r="DL44" i="9"/>
  <c r="DK44" i="9"/>
  <c r="DJ44" i="9"/>
  <c r="DI44" i="9"/>
  <c r="DH44" i="9"/>
  <c r="EX43" i="9"/>
  <c r="EW43" i="9"/>
  <c r="EV43" i="9"/>
  <c r="EU43" i="9"/>
  <c r="ET43" i="9"/>
  <c r="ES43" i="9"/>
  <c r="ER43" i="9"/>
  <c r="EQ43" i="9"/>
  <c r="EP43" i="9"/>
  <c r="EO43" i="9"/>
  <c r="EN43" i="9"/>
  <c r="EM43" i="9"/>
  <c r="EL43" i="9"/>
  <c r="EK43" i="9"/>
  <c r="EJ43" i="9"/>
  <c r="EI43" i="9"/>
  <c r="EH43" i="9"/>
  <c r="EG43" i="9"/>
  <c r="EF43" i="9"/>
  <c r="EE43" i="9"/>
  <c r="ED43" i="9"/>
  <c r="EC43" i="9"/>
  <c r="EB43" i="9"/>
  <c r="EA43" i="9"/>
  <c r="DZ43" i="9"/>
  <c r="DY43" i="9"/>
  <c r="DX43" i="9"/>
  <c r="DW43" i="9"/>
  <c r="DV43" i="9"/>
  <c r="DU43" i="9"/>
  <c r="DT43" i="9"/>
  <c r="DS43" i="9"/>
  <c r="DR43" i="9"/>
  <c r="DQ43" i="9"/>
  <c r="DP43" i="9"/>
  <c r="DO43" i="9"/>
  <c r="DN43" i="9"/>
  <c r="DM43" i="9"/>
  <c r="DL43" i="9"/>
  <c r="DK43" i="9"/>
  <c r="DJ43" i="9"/>
  <c r="DI43" i="9"/>
  <c r="DH43" i="9"/>
  <c r="EX42" i="9"/>
  <c r="EW42" i="9"/>
  <c r="EV42" i="9"/>
  <c r="EU42" i="9"/>
  <c r="ET42" i="9"/>
  <c r="ES42" i="9"/>
  <c r="ER42" i="9"/>
  <c r="EQ42" i="9"/>
  <c r="EP42" i="9"/>
  <c r="EO42" i="9"/>
  <c r="EN42" i="9"/>
  <c r="EM42" i="9"/>
  <c r="EL42" i="9"/>
  <c r="EK42" i="9"/>
  <c r="EJ42" i="9"/>
  <c r="EI42" i="9"/>
  <c r="EH42" i="9"/>
  <c r="EG42" i="9"/>
  <c r="EF42" i="9"/>
  <c r="EE42" i="9"/>
  <c r="ED42" i="9"/>
  <c r="EC42" i="9"/>
  <c r="EB42" i="9"/>
  <c r="EA42" i="9"/>
  <c r="DZ42" i="9"/>
  <c r="DY42" i="9"/>
  <c r="DX42" i="9"/>
  <c r="DW42" i="9"/>
  <c r="DV42" i="9"/>
  <c r="DU42" i="9"/>
  <c r="DT42" i="9"/>
  <c r="DS42" i="9"/>
  <c r="DR42" i="9"/>
  <c r="DQ42" i="9"/>
  <c r="DP42" i="9"/>
  <c r="DO42" i="9"/>
  <c r="DN42" i="9"/>
  <c r="DM42" i="9"/>
  <c r="DL42" i="9"/>
  <c r="DK42" i="9"/>
  <c r="DJ42" i="9"/>
  <c r="DI42" i="9"/>
  <c r="DH42" i="9"/>
  <c r="EX41" i="9"/>
  <c r="EW41" i="9"/>
  <c r="EV41" i="9"/>
  <c r="EU41" i="9"/>
  <c r="ET41" i="9"/>
  <c r="ES41" i="9"/>
  <c r="ER41" i="9"/>
  <c r="EQ41" i="9"/>
  <c r="EP41" i="9"/>
  <c r="EO41" i="9"/>
  <c r="EN41" i="9"/>
  <c r="EM41" i="9"/>
  <c r="EL41" i="9"/>
  <c r="EK41" i="9"/>
  <c r="EJ41" i="9"/>
  <c r="EI41" i="9"/>
  <c r="EH41" i="9"/>
  <c r="EG41" i="9"/>
  <c r="EF41" i="9"/>
  <c r="EE41" i="9"/>
  <c r="ED41" i="9"/>
  <c r="EC41" i="9"/>
  <c r="EB41" i="9"/>
  <c r="EA41" i="9"/>
  <c r="DZ41" i="9"/>
  <c r="DY41" i="9"/>
  <c r="DX41" i="9"/>
  <c r="DW41" i="9"/>
  <c r="DV41" i="9"/>
  <c r="DU41" i="9"/>
  <c r="DT41" i="9"/>
  <c r="DS41" i="9"/>
  <c r="DR41" i="9"/>
  <c r="DQ41" i="9"/>
  <c r="DP41" i="9"/>
  <c r="DO41" i="9"/>
  <c r="DN41" i="9"/>
  <c r="DM41" i="9"/>
  <c r="DL41" i="9"/>
  <c r="DK41" i="9"/>
  <c r="DJ41" i="9"/>
  <c r="DI41" i="9"/>
  <c r="DH41" i="9"/>
  <c r="EX40" i="9"/>
  <c r="EW40" i="9"/>
  <c r="EV40" i="9"/>
  <c r="EU40" i="9"/>
  <c r="ET40" i="9"/>
  <c r="ES40" i="9"/>
  <c r="ER40" i="9"/>
  <c r="EQ40" i="9"/>
  <c r="EP40" i="9"/>
  <c r="EO40" i="9"/>
  <c r="EN40" i="9"/>
  <c r="EM40" i="9"/>
  <c r="EL40" i="9"/>
  <c r="EK40" i="9"/>
  <c r="EJ40" i="9"/>
  <c r="EI40" i="9"/>
  <c r="EH40" i="9"/>
  <c r="EG40" i="9"/>
  <c r="EF40" i="9"/>
  <c r="EE40" i="9"/>
  <c r="ED40" i="9"/>
  <c r="EC40" i="9"/>
  <c r="EB40" i="9"/>
  <c r="EA40" i="9"/>
  <c r="DZ40" i="9"/>
  <c r="DY40" i="9"/>
  <c r="DX40" i="9"/>
  <c r="DW40" i="9"/>
  <c r="DV40" i="9"/>
  <c r="DU40" i="9"/>
  <c r="DT40" i="9"/>
  <c r="DS40" i="9"/>
  <c r="DR40" i="9"/>
  <c r="DQ40" i="9"/>
  <c r="DP40" i="9"/>
  <c r="DO40" i="9"/>
  <c r="DN40" i="9"/>
  <c r="DM40" i="9"/>
  <c r="DL40" i="9"/>
  <c r="DK40" i="9"/>
  <c r="DJ40" i="9"/>
  <c r="DI40" i="9"/>
  <c r="DH40" i="9"/>
  <c r="EX39" i="9"/>
  <c r="EW39" i="9"/>
  <c r="EV39" i="9"/>
  <c r="EU39" i="9"/>
  <c r="ET39" i="9"/>
  <c r="ES39" i="9"/>
  <c r="ER39" i="9"/>
  <c r="EQ39" i="9"/>
  <c r="EP39" i="9"/>
  <c r="EO39" i="9"/>
  <c r="EN39" i="9"/>
  <c r="EL39" i="9"/>
  <c r="EK39" i="9"/>
  <c r="EJ39" i="9"/>
  <c r="EI39" i="9"/>
  <c r="EH39" i="9"/>
  <c r="EG39" i="9"/>
  <c r="EF39" i="9"/>
  <c r="EE39" i="9"/>
  <c r="ED39" i="9"/>
  <c r="EB39" i="9"/>
  <c r="EA39" i="9"/>
  <c r="DZ39" i="9"/>
  <c r="DY39" i="9"/>
  <c r="DX39" i="9"/>
  <c r="DW39" i="9"/>
  <c r="DV39" i="9"/>
  <c r="DU39" i="9"/>
  <c r="DT39" i="9"/>
  <c r="DS39" i="9"/>
  <c r="DR39" i="9"/>
  <c r="DQ39" i="9"/>
  <c r="DP39" i="9"/>
  <c r="DO39" i="9"/>
  <c r="DN39" i="9"/>
  <c r="DM39" i="9"/>
  <c r="DL39" i="9"/>
  <c r="DK39" i="9"/>
  <c r="DJ39" i="9"/>
  <c r="DI39" i="9"/>
  <c r="DH39" i="9"/>
  <c r="EX38" i="9"/>
  <c r="EW38" i="9"/>
  <c r="EV38" i="9"/>
  <c r="EU38" i="9"/>
  <c r="ET38" i="9"/>
  <c r="ES38" i="9"/>
  <c r="ER38" i="9"/>
  <c r="EQ38" i="9"/>
  <c r="EP38" i="9"/>
  <c r="EO38" i="9"/>
  <c r="EN38" i="9"/>
  <c r="EL38" i="9"/>
  <c r="EK38" i="9"/>
  <c r="EI38" i="9"/>
  <c r="EH38" i="9"/>
  <c r="EG38" i="9"/>
  <c r="EF38" i="9"/>
  <c r="EE38" i="9"/>
  <c r="ED38" i="9"/>
  <c r="EC38" i="9"/>
  <c r="EB38" i="9"/>
  <c r="EA38" i="9"/>
  <c r="DZ38" i="9"/>
  <c r="DY38" i="9"/>
  <c r="DX38" i="9"/>
  <c r="DW38" i="9"/>
  <c r="DV38" i="9"/>
  <c r="DU38" i="9"/>
  <c r="DT38" i="9"/>
  <c r="DS38" i="9"/>
  <c r="DR38" i="9"/>
  <c r="DQ38" i="9"/>
  <c r="DP38" i="9"/>
  <c r="DO38" i="9"/>
  <c r="DN38" i="9"/>
  <c r="DM38" i="9"/>
  <c r="DL38" i="9"/>
  <c r="DK38" i="9"/>
  <c r="DJ38" i="9"/>
  <c r="DI38" i="9"/>
  <c r="DH38" i="9"/>
  <c r="EX37" i="9"/>
  <c r="EW37" i="9"/>
  <c r="EV37" i="9"/>
  <c r="EU37" i="9"/>
  <c r="ET37" i="9"/>
  <c r="ES37" i="9"/>
  <c r="ER37" i="9"/>
  <c r="EQ37" i="9"/>
  <c r="EP37" i="9"/>
  <c r="EO37" i="9"/>
  <c r="EN37" i="9"/>
  <c r="EM37" i="9"/>
  <c r="EL37" i="9"/>
  <c r="EK37" i="9"/>
  <c r="EJ37" i="9"/>
  <c r="EI37" i="9"/>
  <c r="EH37" i="9"/>
  <c r="EG37" i="9"/>
  <c r="EF37" i="9"/>
  <c r="EE37" i="9"/>
  <c r="ED37" i="9"/>
  <c r="EC37" i="9"/>
  <c r="EB37" i="9"/>
  <c r="EA37" i="9"/>
  <c r="DZ37" i="9"/>
  <c r="DY37" i="9"/>
  <c r="DX37" i="9"/>
  <c r="DW37" i="9"/>
  <c r="DV37" i="9"/>
  <c r="DU37" i="9"/>
  <c r="DT37" i="9"/>
  <c r="DS37" i="9"/>
  <c r="DR37" i="9"/>
  <c r="DQ37" i="9"/>
  <c r="DP37" i="9"/>
  <c r="DO37" i="9"/>
  <c r="DN37" i="9"/>
  <c r="DM37" i="9"/>
  <c r="DL37" i="9"/>
  <c r="DK37" i="9"/>
  <c r="DJ37" i="9"/>
  <c r="DI37" i="9"/>
  <c r="DH37" i="9"/>
  <c r="EX36" i="9"/>
  <c r="EW36" i="9"/>
  <c r="EV36" i="9"/>
  <c r="EU36" i="9"/>
  <c r="ET36" i="9"/>
  <c r="ES36" i="9"/>
  <c r="ER36" i="9"/>
  <c r="EQ36" i="9"/>
  <c r="EP36" i="9"/>
  <c r="EO36" i="9"/>
  <c r="EN36" i="9"/>
  <c r="EM36" i="9"/>
  <c r="EL36" i="9"/>
  <c r="EK36" i="9"/>
  <c r="EJ36" i="9"/>
  <c r="EI36" i="9"/>
  <c r="EH36" i="9"/>
  <c r="EG36" i="9"/>
  <c r="EF36" i="9"/>
  <c r="EE36" i="9"/>
  <c r="ED36" i="9"/>
  <c r="EC36" i="9"/>
  <c r="EB36" i="9"/>
  <c r="EA36" i="9"/>
  <c r="DZ36" i="9"/>
  <c r="DY36" i="9"/>
  <c r="DX36" i="9"/>
  <c r="DW36" i="9"/>
  <c r="DV36" i="9"/>
  <c r="DU36" i="9"/>
  <c r="DT36" i="9"/>
  <c r="DS36" i="9"/>
  <c r="DR36" i="9"/>
  <c r="DQ36" i="9"/>
  <c r="DP36" i="9"/>
  <c r="DO36" i="9"/>
  <c r="DN36" i="9"/>
  <c r="DM36" i="9"/>
  <c r="DL36" i="9"/>
  <c r="DK36" i="9"/>
  <c r="DJ36" i="9"/>
  <c r="DI36" i="9"/>
  <c r="DH36" i="9"/>
  <c r="EX35" i="9"/>
  <c r="EW35" i="9"/>
  <c r="EV35" i="9"/>
  <c r="EU35" i="9"/>
  <c r="ET35" i="9"/>
  <c r="ES35" i="9"/>
  <c r="ER35" i="9"/>
  <c r="EQ35" i="9"/>
  <c r="EP35" i="9"/>
  <c r="EO35" i="9"/>
  <c r="EN35" i="9"/>
  <c r="EM35" i="9"/>
  <c r="EL35" i="9"/>
  <c r="EK35" i="9"/>
  <c r="EJ35" i="9"/>
  <c r="EI35" i="9"/>
  <c r="EH35" i="9"/>
  <c r="EG35" i="9"/>
  <c r="EF35" i="9"/>
  <c r="EE35" i="9"/>
  <c r="ED35" i="9"/>
  <c r="EC35" i="9"/>
  <c r="EB35" i="9"/>
  <c r="EA35" i="9"/>
  <c r="DZ35" i="9"/>
  <c r="DY35" i="9"/>
  <c r="DX35" i="9"/>
  <c r="DW35" i="9"/>
  <c r="DV35" i="9"/>
  <c r="DU35" i="9"/>
  <c r="DT35" i="9"/>
  <c r="DS35" i="9"/>
  <c r="DR35" i="9"/>
  <c r="DQ35" i="9"/>
  <c r="DP35" i="9"/>
  <c r="DO35" i="9"/>
  <c r="DN35" i="9"/>
  <c r="DM35" i="9"/>
  <c r="DL35" i="9"/>
  <c r="DK35" i="9"/>
  <c r="DJ35" i="9"/>
  <c r="DI35" i="9"/>
  <c r="DH35" i="9"/>
  <c r="EX34" i="9"/>
  <c r="EW34" i="9"/>
  <c r="EV34" i="9"/>
  <c r="EU34" i="9"/>
  <c r="ET34" i="9"/>
  <c r="ES34" i="9"/>
  <c r="ER34" i="9"/>
  <c r="EQ34" i="9"/>
  <c r="EP34" i="9"/>
  <c r="EO34" i="9"/>
  <c r="EN34" i="9"/>
  <c r="EM34" i="9"/>
  <c r="EL34" i="9"/>
  <c r="EK34" i="9"/>
  <c r="EJ34" i="9"/>
  <c r="EI34" i="9"/>
  <c r="EH34" i="9"/>
  <c r="EG34" i="9"/>
  <c r="EF34" i="9"/>
  <c r="EE34" i="9"/>
  <c r="ED34" i="9"/>
  <c r="EC34" i="9"/>
  <c r="EB34" i="9"/>
  <c r="EA34" i="9"/>
  <c r="DZ34" i="9"/>
  <c r="DY34" i="9"/>
  <c r="DX34" i="9"/>
  <c r="DW34" i="9"/>
  <c r="DV34" i="9"/>
  <c r="DU34" i="9"/>
  <c r="DT34" i="9"/>
  <c r="DS34" i="9"/>
  <c r="DR34" i="9"/>
  <c r="DQ34" i="9"/>
  <c r="DP34" i="9"/>
  <c r="DO34" i="9"/>
  <c r="DN34" i="9"/>
  <c r="DM34" i="9"/>
  <c r="DL34" i="9"/>
  <c r="DK34" i="9"/>
  <c r="DJ34" i="9"/>
  <c r="DI34" i="9"/>
  <c r="DH34" i="9"/>
  <c r="EX33" i="9"/>
  <c r="EW33" i="9"/>
  <c r="EV33" i="9"/>
  <c r="EU33" i="9"/>
  <c r="ET33" i="9"/>
  <c r="ES33" i="9"/>
  <c r="ER33" i="9"/>
  <c r="EQ33" i="9"/>
  <c r="EP33" i="9"/>
  <c r="EO33" i="9"/>
  <c r="EN33" i="9"/>
  <c r="EM33" i="9"/>
  <c r="EL33" i="9"/>
  <c r="EK33" i="9"/>
  <c r="EJ33" i="9"/>
  <c r="EI33" i="9"/>
  <c r="EH33" i="9"/>
  <c r="EG33" i="9"/>
  <c r="EF33" i="9"/>
  <c r="EE33" i="9"/>
  <c r="ED33" i="9"/>
  <c r="EC33" i="9"/>
  <c r="EB33" i="9"/>
  <c r="EA33" i="9"/>
  <c r="DZ33" i="9"/>
  <c r="DY33" i="9"/>
  <c r="DX33" i="9"/>
  <c r="DW33" i="9"/>
  <c r="DV33" i="9"/>
  <c r="DU33" i="9"/>
  <c r="DT33" i="9"/>
  <c r="DS33" i="9"/>
  <c r="DR33" i="9"/>
  <c r="DQ33" i="9"/>
  <c r="DP33" i="9"/>
  <c r="DO33" i="9"/>
  <c r="DN33" i="9"/>
  <c r="DM33" i="9"/>
  <c r="DL33" i="9"/>
  <c r="DK33" i="9"/>
  <c r="DJ33" i="9"/>
  <c r="DI33" i="9"/>
  <c r="DH33" i="9"/>
  <c r="EX32" i="9"/>
  <c r="EW32" i="9"/>
  <c r="EV32" i="9"/>
  <c r="EU32" i="9"/>
  <c r="ET32" i="9"/>
  <c r="ES32" i="9"/>
  <c r="ER32" i="9"/>
  <c r="EQ32" i="9"/>
  <c r="EP32" i="9"/>
  <c r="EO32" i="9"/>
  <c r="EN32" i="9"/>
  <c r="EM32" i="9"/>
  <c r="EL32" i="9"/>
  <c r="EK32" i="9"/>
  <c r="EJ32" i="9"/>
  <c r="EI32" i="9"/>
  <c r="EH32" i="9"/>
  <c r="EG32" i="9"/>
  <c r="EF32" i="9"/>
  <c r="EE32" i="9"/>
  <c r="ED32" i="9"/>
  <c r="EC32" i="9"/>
  <c r="EB32" i="9"/>
  <c r="EA32" i="9"/>
  <c r="DZ32" i="9"/>
  <c r="DY32" i="9"/>
  <c r="DX32" i="9"/>
  <c r="DW32" i="9"/>
  <c r="DV32" i="9"/>
  <c r="DU32" i="9"/>
  <c r="DT32" i="9"/>
  <c r="DS32" i="9"/>
  <c r="DR32" i="9"/>
  <c r="DQ32" i="9"/>
  <c r="DP32" i="9"/>
  <c r="DO32" i="9"/>
  <c r="DN32" i="9"/>
  <c r="DM32" i="9"/>
  <c r="DL32" i="9"/>
  <c r="DK32" i="9"/>
  <c r="DI32" i="9"/>
  <c r="DH32" i="9"/>
  <c r="EX31" i="9"/>
  <c r="EW31" i="9"/>
  <c r="EV31" i="9"/>
  <c r="EU31" i="9"/>
  <c r="ET31" i="9"/>
  <c r="ES31" i="9"/>
  <c r="ER31" i="9"/>
  <c r="EQ31" i="9"/>
  <c r="EP31" i="9"/>
  <c r="EO31" i="9"/>
  <c r="EN31" i="9"/>
  <c r="EM31" i="9"/>
  <c r="EL31" i="9"/>
  <c r="EK31" i="9"/>
  <c r="EJ31" i="9"/>
  <c r="EI31" i="9"/>
  <c r="EH31" i="9"/>
  <c r="EG31" i="9"/>
  <c r="EF31" i="9"/>
  <c r="EE31" i="9"/>
  <c r="ED31" i="9"/>
  <c r="EC31" i="9"/>
  <c r="EB31" i="9"/>
  <c r="EA31" i="9"/>
  <c r="DZ31" i="9"/>
  <c r="DY31" i="9"/>
  <c r="DX31" i="9"/>
  <c r="DW31" i="9"/>
  <c r="DV31" i="9"/>
  <c r="DU31" i="9"/>
  <c r="DT31" i="9"/>
  <c r="DS31" i="9"/>
  <c r="DR31" i="9"/>
  <c r="DQ31" i="9"/>
  <c r="DP31" i="9"/>
  <c r="DO31" i="9"/>
  <c r="DN31" i="9"/>
  <c r="DM31" i="9"/>
  <c r="DL31" i="9"/>
  <c r="DK31" i="9"/>
  <c r="DJ31" i="9"/>
  <c r="DI31" i="9"/>
  <c r="DH31" i="9"/>
  <c r="EX30" i="9"/>
  <c r="EW30" i="9"/>
  <c r="EV30" i="9"/>
  <c r="EU30" i="9"/>
  <c r="ET30" i="9"/>
  <c r="ES30" i="9"/>
  <c r="ER30" i="9"/>
  <c r="EQ30" i="9"/>
  <c r="EP30" i="9"/>
  <c r="EO30" i="9"/>
  <c r="EN30" i="9"/>
  <c r="EM30" i="9"/>
  <c r="EL30" i="9"/>
  <c r="EK30" i="9"/>
  <c r="EJ30" i="9"/>
  <c r="EI30" i="9"/>
  <c r="EH30" i="9"/>
  <c r="EG30" i="9"/>
  <c r="EF30" i="9"/>
  <c r="EE30" i="9"/>
  <c r="ED30" i="9"/>
  <c r="EC30" i="9"/>
  <c r="EB30" i="9"/>
  <c r="EA30" i="9"/>
  <c r="DZ30" i="9"/>
  <c r="DY30" i="9"/>
  <c r="DX30" i="9"/>
  <c r="DW30" i="9"/>
  <c r="DV30" i="9"/>
  <c r="DU30" i="9"/>
  <c r="DT30" i="9"/>
  <c r="DS30" i="9"/>
  <c r="DR30" i="9"/>
  <c r="DQ30" i="9"/>
  <c r="DP30" i="9"/>
  <c r="DO30" i="9"/>
  <c r="DN30" i="9"/>
  <c r="DM30" i="9"/>
  <c r="DL30" i="9"/>
  <c r="DK30" i="9"/>
  <c r="DJ30" i="9"/>
  <c r="DI30" i="9"/>
  <c r="DH30" i="9"/>
  <c r="EX29" i="9"/>
  <c r="EW29" i="9"/>
  <c r="EV29" i="9"/>
  <c r="EU29" i="9"/>
  <c r="ET29" i="9"/>
  <c r="ES29" i="9"/>
  <c r="ER29" i="9"/>
  <c r="EQ29" i="9"/>
  <c r="EP29" i="9"/>
  <c r="EO29" i="9"/>
  <c r="EN29" i="9"/>
  <c r="EM29" i="9"/>
  <c r="EL29" i="9"/>
  <c r="EK29" i="9"/>
  <c r="EJ29" i="9"/>
  <c r="EI29" i="9"/>
  <c r="EH29" i="9"/>
  <c r="EG29" i="9"/>
  <c r="EF29" i="9"/>
  <c r="EE29" i="9"/>
  <c r="ED29" i="9"/>
  <c r="EC29" i="9"/>
  <c r="EB29" i="9"/>
  <c r="EA29" i="9"/>
  <c r="DZ29" i="9"/>
  <c r="DY29" i="9"/>
  <c r="DX29" i="9"/>
  <c r="DW29" i="9"/>
  <c r="DV29" i="9"/>
  <c r="DU29" i="9"/>
  <c r="DT29" i="9"/>
  <c r="DS29" i="9"/>
  <c r="DR29" i="9"/>
  <c r="DQ29" i="9"/>
  <c r="DP29" i="9"/>
  <c r="DO29" i="9"/>
  <c r="DN29" i="9"/>
  <c r="DM29" i="9"/>
  <c r="DL29" i="9"/>
  <c r="DK29" i="9"/>
  <c r="DJ29" i="9"/>
  <c r="DI29" i="9"/>
  <c r="DH29" i="9"/>
  <c r="EX28" i="9"/>
  <c r="EW28" i="9"/>
  <c r="EV28" i="9"/>
  <c r="EU28" i="9"/>
  <c r="ET28" i="9"/>
  <c r="ES28" i="9"/>
  <c r="ER28" i="9"/>
  <c r="EQ28" i="9"/>
  <c r="EP28" i="9"/>
  <c r="EO28" i="9"/>
  <c r="EN28" i="9"/>
  <c r="EM28" i="9"/>
  <c r="EL28" i="9"/>
  <c r="EK28" i="9"/>
  <c r="EJ28" i="9"/>
  <c r="EI28" i="9"/>
  <c r="EH28" i="9"/>
  <c r="EG28" i="9"/>
  <c r="EF28" i="9"/>
  <c r="EE28" i="9"/>
  <c r="ED28" i="9"/>
  <c r="EC28" i="9"/>
  <c r="EB28" i="9"/>
  <c r="EA28" i="9"/>
  <c r="DZ28" i="9"/>
  <c r="DY28" i="9"/>
  <c r="DX28" i="9"/>
  <c r="DW28" i="9"/>
  <c r="DV28" i="9"/>
  <c r="DU28" i="9"/>
  <c r="DT28" i="9"/>
  <c r="DS28" i="9"/>
  <c r="DR28" i="9"/>
  <c r="DQ28" i="9"/>
  <c r="DP28" i="9"/>
  <c r="DO28" i="9"/>
  <c r="DN28" i="9"/>
  <c r="DM28" i="9"/>
  <c r="DL28" i="9"/>
  <c r="DK28" i="9"/>
  <c r="DJ28" i="9"/>
  <c r="DI28" i="9"/>
  <c r="DH28" i="9"/>
  <c r="EX27" i="9"/>
  <c r="EW27" i="9"/>
  <c r="EV27" i="9"/>
  <c r="EU27" i="9"/>
  <c r="ET27" i="9"/>
  <c r="ES27" i="9"/>
  <c r="ER27" i="9"/>
  <c r="EQ27" i="9"/>
  <c r="EP27" i="9"/>
  <c r="EO27" i="9"/>
  <c r="EN27" i="9"/>
  <c r="EM27" i="9"/>
  <c r="EL27" i="9"/>
  <c r="EK27" i="9"/>
  <c r="EJ27" i="9"/>
  <c r="EI27" i="9"/>
  <c r="EH27" i="9"/>
  <c r="EG27" i="9"/>
  <c r="EF27" i="9"/>
  <c r="EE27" i="9"/>
  <c r="ED27" i="9"/>
  <c r="EC27" i="9"/>
  <c r="EB27" i="9"/>
  <c r="EA27" i="9"/>
  <c r="DZ27" i="9"/>
  <c r="DY27" i="9"/>
  <c r="DX27" i="9"/>
  <c r="DW27" i="9"/>
  <c r="DV27" i="9"/>
  <c r="DU27" i="9"/>
  <c r="DT27" i="9"/>
  <c r="DS27" i="9"/>
  <c r="DR27" i="9"/>
  <c r="DQ27" i="9"/>
  <c r="DP27" i="9"/>
  <c r="DO27" i="9"/>
  <c r="DN27" i="9"/>
  <c r="DM27" i="9"/>
  <c r="DL27" i="9"/>
  <c r="DK27" i="9"/>
  <c r="DJ27" i="9"/>
  <c r="DI27" i="9"/>
  <c r="DH27" i="9"/>
  <c r="EX26" i="9"/>
  <c r="EW26" i="9"/>
  <c r="EV26" i="9"/>
  <c r="EU26" i="9"/>
  <c r="ET26" i="9"/>
  <c r="ES26" i="9"/>
  <c r="ER26" i="9"/>
  <c r="EQ26" i="9"/>
  <c r="EP26" i="9"/>
  <c r="EO26" i="9"/>
  <c r="EN26" i="9"/>
  <c r="EM26" i="9"/>
  <c r="EL26" i="9"/>
  <c r="EK26" i="9"/>
  <c r="EJ26" i="9"/>
  <c r="EI26" i="9"/>
  <c r="EH26" i="9"/>
  <c r="EG26" i="9"/>
  <c r="EF26" i="9"/>
  <c r="EE26" i="9"/>
  <c r="ED26" i="9"/>
  <c r="EC26" i="9"/>
  <c r="EB26" i="9"/>
  <c r="EA26" i="9"/>
  <c r="DZ26" i="9"/>
  <c r="DY26" i="9"/>
  <c r="DX26" i="9"/>
  <c r="DW26" i="9"/>
  <c r="DV26" i="9"/>
  <c r="DU26" i="9"/>
  <c r="DT26" i="9"/>
  <c r="DS26" i="9"/>
  <c r="DR26" i="9"/>
  <c r="DQ26" i="9"/>
  <c r="DP26" i="9"/>
  <c r="DO26" i="9"/>
  <c r="DN26" i="9"/>
  <c r="DM26" i="9"/>
  <c r="DL26" i="9"/>
  <c r="DK26" i="9"/>
  <c r="DJ26" i="9"/>
  <c r="DI26" i="9"/>
  <c r="DH26" i="9"/>
  <c r="EX25" i="9"/>
  <c r="EW25" i="9"/>
  <c r="EV25" i="9"/>
  <c r="EU25" i="9"/>
  <c r="ET25" i="9"/>
  <c r="ES25" i="9"/>
  <c r="ER25" i="9"/>
  <c r="EQ25" i="9"/>
  <c r="EP25" i="9"/>
  <c r="EO25" i="9"/>
  <c r="EN25" i="9"/>
  <c r="EM25" i="9"/>
  <c r="EL25" i="9"/>
  <c r="EK25" i="9"/>
  <c r="EJ25" i="9"/>
  <c r="EI25" i="9"/>
  <c r="EH25" i="9"/>
  <c r="EG25" i="9"/>
  <c r="EF25" i="9"/>
  <c r="EE25" i="9"/>
  <c r="ED25" i="9"/>
  <c r="EC25" i="9"/>
  <c r="EB25" i="9"/>
  <c r="EA25" i="9"/>
  <c r="DZ25" i="9"/>
  <c r="DY25" i="9"/>
  <c r="DX25" i="9"/>
  <c r="DW25" i="9"/>
  <c r="DV25" i="9"/>
  <c r="DU25" i="9"/>
  <c r="DT25" i="9"/>
  <c r="DS25" i="9"/>
  <c r="DR25" i="9"/>
  <c r="DQ25" i="9"/>
  <c r="DP25" i="9"/>
  <c r="DO25" i="9"/>
  <c r="DN25" i="9"/>
  <c r="DM25" i="9"/>
  <c r="DL25" i="9"/>
  <c r="DK25" i="9"/>
  <c r="DJ25" i="9"/>
  <c r="DI25" i="9"/>
  <c r="DH25" i="9"/>
  <c r="EX24" i="9"/>
  <c r="EW24" i="9"/>
  <c r="EV24" i="9"/>
  <c r="EU24" i="9"/>
  <c r="ET24" i="9"/>
  <c r="ES24" i="9"/>
  <c r="ER24" i="9"/>
  <c r="EQ24" i="9"/>
  <c r="EP24" i="9"/>
  <c r="EO24" i="9"/>
  <c r="EN24" i="9"/>
  <c r="EM24" i="9"/>
  <c r="EL24" i="9"/>
  <c r="EK24" i="9"/>
  <c r="EJ24" i="9"/>
  <c r="EI24" i="9"/>
  <c r="EH24" i="9"/>
  <c r="EG24" i="9"/>
  <c r="EF24" i="9"/>
  <c r="EE24" i="9"/>
  <c r="ED24" i="9"/>
  <c r="EC24" i="9"/>
  <c r="EB24" i="9"/>
  <c r="EA24" i="9"/>
  <c r="DZ24" i="9"/>
  <c r="DY24" i="9"/>
  <c r="DX24" i="9"/>
  <c r="DW24" i="9"/>
  <c r="DV24" i="9"/>
  <c r="DU24" i="9"/>
  <c r="DT24" i="9"/>
  <c r="DS24" i="9"/>
  <c r="DR24" i="9"/>
  <c r="DQ24" i="9"/>
  <c r="DP24" i="9"/>
  <c r="DO24" i="9"/>
  <c r="DN24" i="9"/>
  <c r="DM24" i="9"/>
  <c r="DL24" i="9"/>
  <c r="DK24" i="9"/>
  <c r="DJ24" i="9"/>
  <c r="DI24" i="9"/>
  <c r="DH24" i="9"/>
  <c r="EX23" i="9"/>
  <c r="EW23" i="9"/>
  <c r="EV23" i="9"/>
  <c r="EU23" i="9"/>
  <c r="ET23" i="9"/>
  <c r="ES23" i="9"/>
  <c r="ER23" i="9"/>
  <c r="EQ23" i="9"/>
  <c r="EP23" i="9"/>
  <c r="EO23" i="9"/>
  <c r="EN23" i="9"/>
  <c r="EM23" i="9"/>
  <c r="EL23" i="9"/>
  <c r="EK23" i="9"/>
  <c r="EJ23" i="9"/>
  <c r="EI23" i="9"/>
  <c r="EH23" i="9"/>
  <c r="EG23" i="9"/>
  <c r="EF23" i="9"/>
  <c r="EE23" i="9"/>
  <c r="ED23" i="9"/>
  <c r="EC23" i="9"/>
  <c r="EB23" i="9"/>
  <c r="EA23" i="9"/>
  <c r="DZ23" i="9"/>
  <c r="DY23" i="9"/>
  <c r="DX23" i="9"/>
  <c r="DW23" i="9"/>
  <c r="DV23" i="9"/>
  <c r="DU23" i="9"/>
  <c r="DT23" i="9"/>
  <c r="DS23" i="9"/>
  <c r="DR23" i="9"/>
  <c r="DQ23" i="9"/>
  <c r="DP23" i="9"/>
  <c r="DO23" i="9"/>
  <c r="DN23" i="9"/>
  <c r="DM23" i="9"/>
  <c r="DL23" i="9"/>
  <c r="DK23" i="9"/>
  <c r="DJ23" i="9"/>
  <c r="DI23" i="9"/>
  <c r="DH23" i="9"/>
  <c r="EX22" i="9"/>
  <c r="EW22" i="9"/>
  <c r="EV22" i="9"/>
  <c r="EU22" i="9"/>
  <c r="ET22" i="9"/>
  <c r="ES22" i="9"/>
  <c r="ER22" i="9"/>
  <c r="EQ22" i="9"/>
  <c r="EP22" i="9"/>
  <c r="EO22" i="9"/>
  <c r="EN22" i="9"/>
  <c r="EM22" i="9"/>
  <c r="EL22" i="9"/>
  <c r="EK22" i="9"/>
  <c r="EJ22" i="9"/>
  <c r="EI22" i="9"/>
  <c r="EH22" i="9"/>
  <c r="EG22" i="9"/>
  <c r="EF22" i="9"/>
  <c r="EE22" i="9"/>
  <c r="ED22" i="9"/>
  <c r="EC22" i="9"/>
  <c r="EB22" i="9"/>
  <c r="EA22" i="9"/>
  <c r="DZ22" i="9"/>
  <c r="DY22" i="9"/>
  <c r="DX22" i="9"/>
  <c r="DW22" i="9"/>
  <c r="DV22" i="9"/>
  <c r="DU22" i="9"/>
  <c r="DT22" i="9"/>
  <c r="DS22" i="9"/>
  <c r="DR22" i="9"/>
  <c r="DQ22" i="9"/>
  <c r="DP22" i="9"/>
  <c r="DO22" i="9"/>
  <c r="DN22" i="9"/>
  <c r="DM22" i="9"/>
  <c r="DL22" i="9"/>
  <c r="DK22" i="9"/>
  <c r="DJ22" i="9"/>
  <c r="DI22" i="9"/>
  <c r="DH22" i="9"/>
  <c r="EX21" i="9"/>
  <c r="EW21" i="9"/>
  <c r="EV21" i="9"/>
  <c r="EU21" i="9"/>
  <c r="ET21" i="9"/>
  <c r="ES21" i="9"/>
  <c r="ER21" i="9"/>
  <c r="EQ21" i="9"/>
  <c r="EP21" i="9"/>
  <c r="EO21" i="9"/>
  <c r="EN21" i="9"/>
  <c r="EM21" i="9"/>
  <c r="EL21" i="9"/>
  <c r="EK21" i="9"/>
  <c r="EJ21" i="9"/>
  <c r="EI21" i="9"/>
  <c r="EH21" i="9"/>
  <c r="EG21" i="9"/>
  <c r="EF21" i="9"/>
  <c r="EE21" i="9"/>
  <c r="ED21" i="9"/>
  <c r="EC21" i="9"/>
  <c r="EB21" i="9"/>
  <c r="EA21" i="9"/>
  <c r="DZ21" i="9"/>
  <c r="DY21" i="9"/>
  <c r="DX21" i="9"/>
  <c r="DW21" i="9"/>
  <c r="DV21" i="9"/>
  <c r="DU21" i="9"/>
  <c r="DT21" i="9"/>
  <c r="DS21" i="9"/>
  <c r="DR21" i="9"/>
  <c r="DQ21" i="9"/>
  <c r="DP21" i="9"/>
  <c r="DO21" i="9"/>
  <c r="DN21" i="9"/>
  <c r="DM21" i="9"/>
  <c r="DL21" i="9"/>
  <c r="DK21" i="9"/>
  <c r="DJ21" i="9"/>
  <c r="DI21" i="9"/>
  <c r="DH21" i="9"/>
  <c r="EX20" i="9"/>
  <c r="EW20" i="9"/>
  <c r="EV20" i="9"/>
  <c r="EU20" i="9"/>
  <c r="ET20" i="9"/>
  <c r="ES20" i="9"/>
  <c r="ER20" i="9"/>
  <c r="EQ20" i="9"/>
  <c r="EP20" i="9"/>
  <c r="EO20" i="9"/>
  <c r="EN20" i="9"/>
  <c r="EM20" i="9"/>
  <c r="EL20" i="9"/>
  <c r="EK20" i="9"/>
  <c r="EJ20" i="9"/>
  <c r="EI20" i="9"/>
  <c r="EH20" i="9"/>
  <c r="EG20" i="9"/>
  <c r="EF20" i="9"/>
  <c r="EE20" i="9"/>
  <c r="ED20" i="9"/>
  <c r="EC20" i="9"/>
  <c r="EB20" i="9"/>
  <c r="EA20" i="9"/>
  <c r="DZ20" i="9"/>
  <c r="DY20" i="9"/>
  <c r="DX20" i="9"/>
  <c r="DW20" i="9"/>
  <c r="DV20" i="9"/>
  <c r="DU20" i="9"/>
  <c r="DT20" i="9"/>
  <c r="DS20" i="9"/>
  <c r="DR20" i="9"/>
  <c r="DQ20" i="9"/>
  <c r="DP20" i="9"/>
  <c r="DO20" i="9"/>
  <c r="DN20" i="9"/>
  <c r="DM20" i="9"/>
  <c r="DL20" i="9"/>
  <c r="DK20" i="9"/>
  <c r="DJ20" i="9"/>
  <c r="DI20" i="9"/>
  <c r="DH20" i="9"/>
  <c r="EX19" i="9"/>
  <c r="EW19" i="9"/>
  <c r="EV19" i="9"/>
  <c r="EU19" i="9"/>
  <c r="ET19" i="9"/>
  <c r="ES19" i="9"/>
  <c r="ER19" i="9"/>
  <c r="EQ19" i="9"/>
  <c r="EP19" i="9"/>
  <c r="EO19" i="9"/>
  <c r="EN19" i="9"/>
  <c r="EM19" i="9"/>
  <c r="EL19" i="9"/>
  <c r="EK19" i="9"/>
  <c r="EJ19" i="9"/>
  <c r="EI19" i="9"/>
  <c r="EH19" i="9"/>
  <c r="EG19" i="9"/>
  <c r="EF19" i="9"/>
  <c r="EE19" i="9"/>
  <c r="ED19" i="9"/>
  <c r="EC19" i="9"/>
  <c r="EB19" i="9"/>
  <c r="EA19" i="9"/>
  <c r="DZ19" i="9"/>
  <c r="DY19" i="9"/>
  <c r="DX19" i="9"/>
  <c r="DW19" i="9"/>
  <c r="DV19" i="9"/>
  <c r="DU19" i="9"/>
  <c r="DT19" i="9"/>
  <c r="DS19" i="9"/>
  <c r="DR19" i="9"/>
  <c r="DQ19" i="9"/>
  <c r="DP19" i="9"/>
  <c r="DO19" i="9"/>
  <c r="DN19" i="9"/>
  <c r="DM19" i="9"/>
  <c r="DL19" i="9"/>
  <c r="DK19" i="9"/>
  <c r="DJ19" i="9"/>
  <c r="DI19" i="9"/>
  <c r="DH19" i="9"/>
  <c r="EX18" i="9"/>
  <c r="EW18" i="9"/>
  <c r="EV18" i="9"/>
  <c r="EU18" i="9"/>
  <c r="ET18" i="9"/>
  <c r="ES18" i="9"/>
  <c r="ER18" i="9"/>
  <c r="EQ18" i="9"/>
  <c r="EP18" i="9"/>
  <c r="EO18" i="9"/>
  <c r="EN18" i="9"/>
  <c r="EM18" i="9"/>
  <c r="EL18" i="9"/>
  <c r="EK18" i="9"/>
  <c r="EJ18" i="9"/>
  <c r="EI18" i="9"/>
  <c r="EH18" i="9"/>
  <c r="EG18" i="9"/>
  <c r="EF18" i="9"/>
  <c r="EE18" i="9"/>
  <c r="ED18" i="9"/>
  <c r="EC18" i="9"/>
  <c r="EB18" i="9"/>
  <c r="EA18" i="9"/>
  <c r="DZ18" i="9"/>
  <c r="DY18" i="9"/>
  <c r="DX18" i="9"/>
  <c r="DW18" i="9"/>
  <c r="DV18" i="9"/>
  <c r="DU18" i="9"/>
  <c r="DT18" i="9"/>
  <c r="DS18" i="9"/>
  <c r="DR18" i="9"/>
  <c r="DQ18" i="9"/>
  <c r="DP18" i="9"/>
  <c r="DO18" i="9"/>
  <c r="DN18" i="9"/>
  <c r="DM18" i="9"/>
  <c r="DL18" i="9"/>
  <c r="DK18" i="9"/>
  <c r="DJ18" i="9"/>
  <c r="DI18" i="9"/>
  <c r="DH18" i="9"/>
  <c r="EX17" i="9"/>
  <c r="EW17" i="9"/>
  <c r="EV17" i="9"/>
  <c r="EU17" i="9"/>
  <c r="ET17" i="9"/>
  <c r="ES17" i="9"/>
  <c r="ER17" i="9"/>
  <c r="EQ17" i="9"/>
  <c r="EP17" i="9"/>
  <c r="EO17" i="9"/>
  <c r="EN17" i="9"/>
  <c r="EM17" i="9"/>
  <c r="EL17" i="9"/>
  <c r="EK17" i="9"/>
  <c r="EJ17" i="9"/>
  <c r="EI17" i="9"/>
  <c r="EH17" i="9"/>
  <c r="EG17" i="9"/>
  <c r="EF17" i="9"/>
  <c r="EE17" i="9"/>
  <c r="ED17" i="9"/>
  <c r="EC17" i="9"/>
  <c r="EB17" i="9"/>
  <c r="EA17" i="9"/>
  <c r="DZ17" i="9"/>
  <c r="DY17" i="9"/>
  <c r="DX17" i="9"/>
  <c r="DW17" i="9"/>
  <c r="DV17" i="9"/>
  <c r="DU17" i="9"/>
  <c r="DT17" i="9"/>
  <c r="DS17" i="9"/>
  <c r="DR17" i="9"/>
  <c r="DQ17" i="9"/>
  <c r="DP17" i="9"/>
  <c r="DO17" i="9"/>
  <c r="DN17" i="9"/>
  <c r="DM17" i="9"/>
  <c r="DL17" i="9"/>
  <c r="DK17" i="9"/>
  <c r="DJ17" i="9"/>
  <c r="DI17" i="9"/>
  <c r="DH17" i="9"/>
  <c r="EX16" i="9"/>
  <c r="EW16" i="9"/>
  <c r="EV16" i="9"/>
  <c r="EU16" i="9"/>
  <c r="ET16" i="9"/>
  <c r="ES16" i="9"/>
  <c r="ER16" i="9"/>
  <c r="EQ16" i="9"/>
  <c r="EP16" i="9"/>
  <c r="EO16" i="9"/>
  <c r="EN16" i="9"/>
  <c r="EM16" i="9"/>
  <c r="EL16" i="9"/>
  <c r="EK16" i="9"/>
  <c r="EJ16" i="9"/>
  <c r="EI16" i="9"/>
  <c r="EH16" i="9"/>
  <c r="EG16" i="9"/>
  <c r="EF16" i="9"/>
  <c r="EE16" i="9"/>
  <c r="ED16" i="9"/>
  <c r="EC16" i="9"/>
  <c r="EB16" i="9"/>
  <c r="EA16" i="9"/>
  <c r="DZ16" i="9"/>
  <c r="DY16" i="9"/>
  <c r="DX16" i="9"/>
  <c r="DW16" i="9"/>
  <c r="DV16" i="9"/>
  <c r="DU16" i="9"/>
  <c r="DT16" i="9"/>
  <c r="DS16" i="9"/>
  <c r="DR16" i="9"/>
  <c r="DQ16" i="9"/>
  <c r="DP16" i="9"/>
  <c r="DO16" i="9"/>
  <c r="DN16" i="9"/>
  <c r="DM16" i="9"/>
  <c r="DL16" i="9"/>
  <c r="DK16" i="9"/>
  <c r="DJ16" i="9"/>
  <c r="DI16" i="9"/>
  <c r="DH16" i="9"/>
  <c r="EX15" i="9"/>
  <c r="EW15" i="9"/>
  <c r="EV15" i="9"/>
  <c r="EU15" i="9"/>
  <c r="ET15" i="9"/>
  <c r="ES15" i="9"/>
  <c r="ER15" i="9"/>
  <c r="EQ15" i="9"/>
  <c r="EP15" i="9"/>
  <c r="EO15" i="9"/>
  <c r="EN15" i="9"/>
  <c r="EM15" i="9"/>
  <c r="EL15" i="9"/>
  <c r="EK15" i="9"/>
  <c r="EJ15" i="9"/>
  <c r="EI15" i="9"/>
  <c r="EH15" i="9"/>
  <c r="EG15" i="9"/>
  <c r="EF15" i="9"/>
  <c r="EE15" i="9"/>
  <c r="ED15" i="9"/>
  <c r="EC15" i="9"/>
  <c r="EB15" i="9"/>
  <c r="EA15" i="9"/>
  <c r="DZ15" i="9"/>
  <c r="DY15" i="9"/>
  <c r="DX15" i="9"/>
  <c r="DW15" i="9"/>
  <c r="DV15" i="9"/>
  <c r="DU15" i="9"/>
  <c r="DT15" i="9"/>
  <c r="DS15" i="9"/>
  <c r="DR15" i="9"/>
  <c r="DQ15" i="9"/>
  <c r="DP15" i="9"/>
  <c r="DO15" i="9"/>
  <c r="DN15" i="9"/>
  <c r="DM15" i="9"/>
  <c r="DL15" i="9"/>
  <c r="DK15" i="9"/>
  <c r="DJ15" i="9"/>
  <c r="DI15" i="9"/>
  <c r="DH15" i="9"/>
  <c r="EX14" i="9"/>
  <c r="EW14" i="9"/>
  <c r="EV14" i="9"/>
  <c r="EU14" i="9"/>
  <c r="ET14" i="9"/>
  <c r="ES14" i="9"/>
  <c r="ER14" i="9"/>
  <c r="EQ14" i="9"/>
  <c r="EP14" i="9"/>
  <c r="EO14" i="9"/>
  <c r="EN14" i="9"/>
  <c r="EM14" i="9"/>
  <c r="EL14" i="9"/>
  <c r="EK14" i="9"/>
  <c r="EJ14" i="9"/>
  <c r="EI14" i="9"/>
  <c r="EH14" i="9"/>
  <c r="EG14" i="9"/>
  <c r="EF14" i="9"/>
  <c r="EE14" i="9"/>
  <c r="ED14" i="9"/>
  <c r="EC14" i="9"/>
  <c r="EB14" i="9"/>
  <c r="EA14" i="9"/>
  <c r="DZ14" i="9"/>
  <c r="DY14" i="9"/>
  <c r="DX14" i="9"/>
  <c r="DW14" i="9"/>
  <c r="DV14" i="9"/>
  <c r="DU14" i="9"/>
  <c r="DT14" i="9"/>
  <c r="DS14" i="9"/>
  <c r="DR14" i="9"/>
  <c r="DQ14" i="9"/>
  <c r="DP14" i="9"/>
  <c r="DO14" i="9"/>
  <c r="DN14" i="9"/>
  <c r="DM14" i="9"/>
  <c r="DL14" i="9"/>
  <c r="DK14" i="9"/>
  <c r="DJ14" i="9"/>
  <c r="DI14" i="9"/>
  <c r="DH14" i="9"/>
  <c r="EX13" i="9"/>
  <c r="EW13" i="9"/>
  <c r="EV13" i="9"/>
  <c r="EU13" i="9"/>
  <c r="ET13" i="9"/>
  <c r="ES13" i="9"/>
  <c r="ER13" i="9"/>
  <c r="EQ13" i="9"/>
  <c r="EP13" i="9"/>
  <c r="EO13" i="9"/>
  <c r="EN13" i="9"/>
  <c r="EM13" i="9"/>
  <c r="EL13" i="9"/>
  <c r="EK13" i="9"/>
  <c r="EJ13" i="9"/>
  <c r="EI13" i="9"/>
  <c r="EH13" i="9"/>
  <c r="EG13" i="9"/>
  <c r="EF13" i="9"/>
  <c r="EE13" i="9"/>
  <c r="ED13" i="9"/>
  <c r="EC13" i="9"/>
  <c r="EB13" i="9"/>
  <c r="EA13" i="9"/>
  <c r="DZ13" i="9"/>
  <c r="DY13" i="9"/>
  <c r="DX13" i="9"/>
  <c r="DW13" i="9"/>
  <c r="DV13" i="9"/>
  <c r="DU13" i="9"/>
  <c r="DT13" i="9"/>
  <c r="DS13" i="9"/>
  <c r="DR13" i="9"/>
  <c r="DQ13" i="9"/>
  <c r="DP13" i="9"/>
  <c r="DO13" i="9"/>
  <c r="DN13" i="9"/>
  <c r="DM13" i="9"/>
  <c r="DL13" i="9"/>
  <c r="DK13" i="9"/>
  <c r="DJ13" i="9"/>
  <c r="DI13" i="9"/>
  <c r="DH13" i="9"/>
  <c r="EX12" i="9"/>
  <c r="EW12" i="9"/>
  <c r="EV12" i="9"/>
  <c r="EU12" i="9"/>
  <c r="ET12" i="9"/>
  <c r="ES12" i="9"/>
  <c r="ER12" i="9"/>
  <c r="EQ12" i="9"/>
  <c r="EP12" i="9"/>
  <c r="EO12" i="9"/>
  <c r="EN12" i="9"/>
  <c r="EM12" i="9"/>
  <c r="EL12" i="9"/>
  <c r="EK12" i="9"/>
  <c r="EJ12" i="9"/>
  <c r="EI12" i="9"/>
  <c r="EH12" i="9"/>
  <c r="EG12" i="9"/>
  <c r="EF12" i="9"/>
  <c r="EE12" i="9"/>
  <c r="ED12" i="9"/>
  <c r="EC12" i="9"/>
  <c r="EB12" i="9"/>
  <c r="EA12" i="9"/>
  <c r="DZ12" i="9"/>
  <c r="DY12" i="9"/>
  <c r="DX12" i="9"/>
  <c r="DW12" i="9"/>
  <c r="DV12" i="9"/>
  <c r="DU12" i="9"/>
  <c r="DT12" i="9"/>
  <c r="DS12" i="9"/>
  <c r="DR12" i="9"/>
  <c r="DQ12" i="9"/>
  <c r="DP12" i="9"/>
  <c r="DO12" i="9"/>
  <c r="DN12" i="9"/>
  <c r="DM12" i="9"/>
  <c r="DL12" i="9"/>
  <c r="DK12" i="9"/>
  <c r="DJ12" i="9"/>
  <c r="DI12" i="9"/>
  <c r="DH12" i="9"/>
  <c r="EX11" i="9"/>
  <c r="EW11" i="9"/>
  <c r="EV11" i="9"/>
  <c r="EU11" i="9"/>
  <c r="ET11" i="9"/>
  <c r="ES11" i="9"/>
  <c r="ER11" i="9"/>
  <c r="EQ11" i="9"/>
  <c r="EP11" i="9"/>
  <c r="EO11" i="9"/>
  <c r="EN11" i="9"/>
  <c r="EM11" i="9"/>
  <c r="EL11" i="9"/>
  <c r="EK11" i="9"/>
  <c r="EJ11" i="9"/>
  <c r="EI11" i="9"/>
  <c r="EH11" i="9"/>
  <c r="EG11" i="9"/>
  <c r="EF11" i="9"/>
  <c r="EE11" i="9"/>
  <c r="ED11" i="9"/>
  <c r="EC11" i="9"/>
  <c r="EB11" i="9"/>
  <c r="EA11" i="9"/>
  <c r="DZ11" i="9"/>
  <c r="DY11" i="9"/>
  <c r="DX11" i="9"/>
  <c r="DW11" i="9"/>
  <c r="DV11" i="9"/>
  <c r="DU11" i="9"/>
  <c r="DT11" i="9"/>
  <c r="DS11" i="9"/>
  <c r="DR11" i="9"/>
  <c r="DQ11" i="9"/>
  <c r="DP11" i="9"/>
  <c r="DO11" i="9"/>
  <c r="DN11" i="9"/>
  <c r="DM11" i="9"/>
  <c r="DL11" i="9"/>
  <c r="DK11" i="9"/>
  <c r="DJ11" i="9"/>
  <c r="DI11" i="9"/>
  <c r="DH11" i="9"/>
  <c r="EX10" i="9"/>
  <c r="EW10" i="9"/>
  <c r="EV10" i="9"/>
  <c r="EU10" i="9"/>
  <c r="ET10" i="9"/>
  <c r="ES10" i="9"/>
  <c r="ER10" i="9"/>
  <c r="EQ10" i="9"/>
  <c r="EP10" i="9"/>
  <c r="EO10" i="9"/>
  <c r="EN10" i="9"/>
  <c r="EM10" i="9"/>
  <c r="EL10" i="9"/>
  <c r="EK10" i="9"/>
  <c r="EJ10" i="9"/>
  <c r="EI10" i="9"/>
  <c r="EH10" i="9"/>
  <c r="EG10" i="9"/>
  <c r="EF10" i="9"/>
  <c r="EE10" i="9"/>
  <c r="ED10" i="9"/>
  <c r="EC10" i="9"/>
  <c r="EB10" i="9"/>
  <c r="EA10" i="9"/>
  <c r="DZ10" i="9"/>
  <c r="DY10" i="9"/>
  <c r="DX10" i="9"/>
  <c r="DW10" i="9"/>
  <c r="DV10" i="9"/>
  <c r="DU10" i="9"/>
  <c r="DT10" i="9"/>
  <c r="DS10" i="9"/>
  <c r="DR10" i="9"/>
  <c r="DQ10" i="9"/>
  <c r="DP10" i="9"/>
  <c r="DO10" i="9"/>
  <c r="DN10" i="9"/>
  <c r="DM10" i="9"/>
  <c r="DL10" i="9"/>
  <c r="DK10" i="9"/>
  <c r="DJ10" i="9"/>
  <c r="DI10" i="9"/>
  <c r="DH10" i="9"/>
  <c r="EX9" i="9"/>
  <c r="EW9" i="9"/>
  <c r="EV9" i="9"/>
  <c r="EU9" i="9"/>
  <c r="ET9" i="9"/>
  <c r="ES9" i="9"/>
  <c r="ER9" i="9"/>
  <c r="EQ9" i="9"/>
  <c r="EP9" i="9"/>
  <c r="EO9" i="9"/>
  <c r="EN9" i="9"/>
  <c r="EM9" i="9"/>
  <c r="EL9" i="9"/>
  <c r="EK9" i="9"/>
  <c r="EJ9" i="9"/>
  <c r="EI9" i="9"/>
  <c r="EH9" i="9"/>
  <c r="EG9" i="9"/>
  <c r="EF9" i="9"/>
  <c r="EE9" i="9"/>
  <c r="ED9" i="9"/>
  <c r="EC9" i="9"/>
  <c r="EB9" i="9"/>
  <c r="EA9" i="9"/>
  <c r="DZ9" i="9"/>
  <c r="DY9" i="9"/>
  <c r="DX9" i="9"/>
  <c r="DW9" i="9"/>
  <c r="DV9" i="9"/>
  <c r="DU9" i="9"/>
  <c r="DT9" i="9"/>
  <c r="DS9" i="9"/>
  <c r="DR9" i="9"/>
  <c r="DQ9" i="9"/>
  <c r="DP9" i="9"/>
  <c r="DO9" i="9"/>
  <c r="DN9" i="9"/>
  <c r="DM9" i="9"/>
  <c r="DL9" i="9"/>
  <c r="DK9" i="9"/>
  <c r="DJ9" i="9"/>
  <c r="DI9" i="9"/>
  <c r="DH9" i="9"/>
  <c r="EX8" i="9"/>
  <c r="EW8" i="9"/>
  <c r="EV8" i="9"/>
  <c r="EU8" i="9"/>
  <c r="ET8" i="9"/>
  <c r="ES8" i="9"/>
  <c r="ER8" i="9"/>
  <c r="EQ8" i="9"/>
  <c r="EP8" i="9"/>
  <c r="EO8" i="9"/>
  <c r="EN8" i="9"/>
  <c r="EM8" i="9"/>
  <c r="EL8" i="9"/>
  <c r="EK8" i="9"/>
  <c r="EJ8" i="9"/>
  <c r="EI8" i="9"/>
  <c r="EH8" i="9"/>
  <c r="EG8" i="9"/>
  <c r="EF8" i="9"/>
  <c r="EE8" i="9"/>
  <c r="ED8" i="9"/>
  <c r="EC8" i="9"/>
  <c r="EB8" i="9"/>
  <c r="EA8" i="9"/>
  <c r="DZ8" i="9"/>
  <c r="DY8" i="9"/>
  <c r="DX8" i="9"/>
  <c r="DW8" i="9"/>
  <c r="DV8" i="9"/>
  <c r="DU8" i="9"/>
  <c r="DT8" i="9"/>
  <c r="DS8" i="9"/>
  <c r="DR8" i="9"/>
  <c r="DQ8" i="9"/>
  <c r="DP8" i="9"/>
  <c r="DO8" i="9"/>
  <c r="DN8" i="9"/>
  <c r="DM8" i="9"/>
  <c r="DL8" i="9"/>
  <c r="DK8" i="9"/>
  <c r="DJ8" i="9"/>
  <c r="DI8" i="9"/>
  <c r="DH8" i="9"/>
  <c r="EX7" i="9"/>
  <c r="EW7" i="9"/>
  <c r="EV7" i="9"/>
  <c r="EU7" i="9"/>
  <c r="ET7" i="9"/>
  <c r="ES7" i="9"/>
  <c r="ER7" i="9"/>
  <c r="EQ7" i="9"/>
  <c r="EP7" i="9"/>
  <c r="EO7" i="9"/>
  <c r="EN7" i="9"/>
  <c r="EM7" i="9"/>
  <c r="EL7" i="9"/>
  <c r="EK7" i="9"/>
  <c r="EJ7" i="9"/>
  <c r="EI7" i="9"/>
  <c r="EH7" i="9"/>
  <c r="EG7" i="9"/>
  <c r="EF7" i="9"/>
  <c r="EE7" i="9"/>
  <c r="ED7" i="9"/>
  <c r="EC7" i="9"/>
  <c r="EB7" i="9"/>
  <c r="EA7" i="9"/>
  <c r="DZ7" i="9"/>
  <c r="DY7" i="9"/>
  <c r="DX7" i="9"/>
  <c r="DW7" i="9"/>
  <c r="DV7" i="9"/>
  <c r="DU7" i="9"/>
  <c r="DT7" i="9"/>
  <c r="DS7" i="9"/>
  <c r="DR7" i="9"/>
  <c r="DQ7" i="9"/>
  <c r="DP7" i="9"/>
  <c r="DO7" i="9"/>
  <c r="DN7" i="9"/>
  <c r="DM7" i="9"/>
  <c r="DL7" i="9"/>
  <c r="DK7" i="9"/>
  <c r="DJ7" i="9"/>
  <c r="DI7" i="9"/>
  <c r="DH7" i="9"/>
  <c r="EX6" i="9"/>
  <c r="EW6" i="9"/>
  <c r="EV6" i="9"/>
  <c r="EU6" i="9"/>
  <c r="ET6" i="9"/>
  <c r="ES6" i="9"/>
  <c r="ER6" i="9"/>
  <c r="EQ6" i="9"/>
  <c r="EP6" i="9"/>
  <c r="EO6" i="9"/>
  <c r="EN6" i="9"/>
  <c r="EM6" i="9"/>
  <c r="EL6" i="9"/>
  <c r="EK6" i="9"/>
  <c r="EJ6" i="9"/>
  <c r="EI6" i="9"/>
  <c r="EH6" i="9"/>
  <c r="EG6" i="9"/>
  <c r="EF6" i="9"/>
  <c r="EE6" i="9"/>
  <c r="ED6" i="9"/>
  <c r="EC6" i="9"/>
  <c r="EB6" i="9"/>
  <c r="EA6" i="9"/>
  <c r="DZ6" i="9"/>
  <c r="DY6" i="9"/>
  <c r="DX6" i="9"/>
  <c r="DW6" i="9"/>
  <c r="DV6" i="9"/>
  <c r="DU6" i="9"/>
  <c r="DT6" i="9"/>
  <c r="DS6" i="9"/>
  <c r="DR6" i="9"/>
  <c r="DQ6" i="9"/>
  <c r="DP6" i="9"/>
  <c r="DO6" i="9"/>
  <c r="DN6" i="9"/>
  <c r="DM6" i="9"/>
  <c r="DL6" i="9"/>
  <c r="DK6" i="9"/>
  <c r="DJ6" i="9"/>
  <c r="DI6" i="9"/>
  <c r="DH6" i="9"/>
  <c r="EX5" i="9"/>
  <c r="EW5" i="9"/>
  <c r="EV5" i="9"/>
  <c r="EU5" i="9"/>
  <c r="ET5" i="9"/>
  <c r="ES5" i="9"/>
  <c r="ER5" i="9"/>
  <c r="EQ5" i="9"/>
  <c r="EP5" i="9"/>
  <c r="EO5" i="9"/>
  <c r="EN5" i="9"/>
  <c r="EM5" i="9"/>
  <c r="EL5" i="9"/>
  <c r="EK5" i="9"/>
  <c r="EJ5" i="9"/>
  <c r="EI5" i="9"/>
  <c r="EH5" i="9"/>
  <c r="EG5" i="9"/>
  <c r="EF5" i="9"/>
  <c r="EE5" i="9"/>
  <c r="ED5" i="9"/>
  <c r="EC5" i="9"/>
  <c r="EB5" i="9"/>
  <c r="EA5" i="9"/>
  <c r="DZ5" i="9"/>
  <c r="DY5" i="9"/>
  <c r="DX5" i="9"/>
  <c r="DW5" i="9"/>
  <c r="DV5" i="9"/>
  <c r="DU5" i="9"/>
  <c r="DT5" i="9"/>
  <c r="DS5" i="9"/>
  <c r="DR5" i="9"/>
  <c r="DQ5" i="9"/>
  <c r="DP5" i="9"/>
  <c r="DO5" i="9"/>
  <c r="DN5" i="9"/>
  <c r="DM5" i="9"/>
  <c r="DL5" i="9"/>
  <c r="DK5" i="9"/>
  <c r="DJ5" i="9"/>
  <c r="DI5" i="9"/>
  <c r="DH5" i="9"/>
  <c r="EX4" i="9"/>
  <c r="EW4" i="9"/>
  <c r="EV4" i="9"/>
  <c r="EU4" i="9"/>
  <c r="ET4" i="9"/>
  <c r="ES4" i="9"/>
  <c r="ER4" i="9"/>
  <c r="EQ4" i="9"/>
  <c r="EP4" i="9"/>
  <c r="EO4" i="9"/>
  <c r="EN4" i="9"/>
  <c r="EM4" i="9"/>
  <c r="EL4" i="9"/>
  <c r="EK4" i="9"/>
  <c r="EJ4" i="9"/>
  <c r="EI4" i="9"/>
  <c r="EH4" i="9"/>
  <c r="EG4" i="9"/>
  <c r="EF4" i="9"/>
  <c r="EE4" i="9"/>
  <c r="ED4" i="9"/>
  <c r="EC4" i="9"/>
  <c r="EB4" i="9"/>
  <c r="EA4" i="9"/>
  <c r="DZ4" i="9"/>
  <c r="DY4" i="9"/>
  <c r="DX4" i="9"/>
  <c r="DW4" i="9"/>
  <c r="DV4" i="9"/>
  <c r="DU4" i="9"/>
  <c r="DT4" i="9"/>
  <c r="DS4" i="9"/>
  <c r="DR4" i="9"/>
  <c r="DQ4" i="9"/>
  <c r="DP4" i="9"/>
  <c r="DO4" i="9"/>
  <c r="DN4" i="9"/>
  <c r="DM4" i="9"/>
  <c r="DL4" i="9"/>
  <c r="DK4" i="9"/>
  <c r="DJ4" i="9"/>
  <c r="DI4" i="9"/>
  <c r="DH4" i="9"/>
  <c r="EX3" i="9"/>
  <c r="EW3" i="9"/>
  <c r="EV3" i="9"/>
  <c r="EU3" i="9"/>
  <c r="ET3" i="9"/>
  <c r="ES3" i="9"/>
  <c r="ER3" i="9"/>
  <c r="EQ3" i="9"/>
  <c r="EP3" i="9"/>
  <c r="EO3" i="9"/>
  <c r="EN3" i="9"/>
  <c r="EM3" i="9"/>
  <c r="EL3" i="9"/>
  <c r="EK3" i="9"/>
  <c r="EJ3" i="9"/>
  <c r="EI3" i="9"/>
  <c r="EH3" i="9"/>
  <c r="EG3" i="9"/>
  <c r="EF3" i="9"/>
  <c r="EE3" i="9"/>
  <c r="ED3" i="9"/>
  <c r="EC3" i="9"/>
  <c r="EB3" i="9"/>
  <c r="EA3" i="9"/>
  <c r="DZ3" i="9"/>
  <c r="DY3" i="9"/>
  <c r="DX3" i="9"/>
  <c r="DW3" i="9"/>
  <c r="DV3" i="9"/>
  <c r="DU3" i="9"/>
  <c r="DT3" i="9"/>
  <c r="DS3" i="9"/>
  <c r="DR3" i="9"/>
  <c r="DQ3" i="9"/>
  <c r="DP3" i="9"/>
  <c r="DO3" i="9"/>
  <c r="DN3" i="9"/>
  <c r="DM3" i="9"/>
  <c r="DL3" i="9"/>
  <c r="DK3" i="9"/>
  <c r="DJ3" i="9"/>
  <c r="DI3" i="9"/>
  <c r="DH3" i="9"/>
  <c r="DH192" i="9"/>
  <c r="AG113" i="1"/>
  <c r="AI113" i="1" s="1"/>
  <c r="AG114" i="1"/>
  <c r="AI114" i="1" s="1"/>
  <c r="AG109" i="1"/>
  <c r="AI109" i="1" s="1"/>
  <c r="AG108" i="1"/>
  <c r="AI108" i="1" s="1"/>
  <c r="W102" i="1"/>
  <c r="AK102" i="1" s="1"/>
  <c r="AG102" i="1"/>
  <c r="AH102" i="1"/>
  <c r="W101" i="1"/>
  <c r="AK101" i="1" s="1"/>
  <c r="AG101" i="1"/>
  <c r="AH101" i="1"/>
  <c r="W100" i="1"/>
  <c r="AK100" i="1" s="1"/>
  <c r="AG100" i="1"/>
  <c r="AH100" i="1"/>
  <c r="W99" i="1"/>
  <c r="AK99" i="1" s="1"/>
  <c r="M73" i="2"/>
  <c r="AF99" i="1" s="1"/>
  <c r="AG97" i="1"/>
  <c r="AI97" i="1" s="1"/>
  <c r="W96" i="1"/>
  <c r="AK96" i="1" s="1"/>
  <c r="AG96" i="1"/>
  <c r="AH96" i="1"/>
  <c r="W95" i="1"/>
  <c r="AG95" i="1"/>
  <c r="AH95" i="1"/>
  <c r="W94" i="1"/>
  <c r="AK94" i="1" s="1"/>
  <c r="AG94" i="1"/>
  <c r="AH94" i="1"/>
  <c r="W93" i="1"/>
  <c r="AK93" i="1" s="1"/>
  <c r="AG93" i="1"/>
  <c r="AH93" i="1"/>
  <c r="W92" i="1"/>
  <c r="AK92" i="1" s="1"/>
  <c r="W91" i="1"/>
  <c r="AK91" i="1" s="1"/>
  <c r="AG92" i="1"/>
  <c r="AH92" i="1"/>
  <c r="AG91" i="1"/>
  <c r="AH91" i="1"/>
  <c r="W90" i="1"/>
  <c r="AK90" i="1" s="1"/>
  <c r="AG90" i="1"/>
  <c r="AH90" i="1"/>
  <c r="W89" i="1"/>
  <c r="AK89" i="1" s="1"/>
  <c r="AG89" i="1"/>
  <c r="AH89" i="1"/>
  <c r="W88" i="1"/>
  <c r="AK88" i="1" s="1"/>
  <c r="AG88" i="1"/>
  <c r="AH88" i="1"/>
  <c r="W87" i="1"/>
  <c r="AK87" i="1" s="1"/>
  <c r="AG87" i="1"/>
  <c r="AH87" i="1"/>
  <c r="W86" i="1"/>
  <c r="AK86" i="1" s="1"/>
  <c r="AG86" i="1"/>
  <c r="AH86" i="1"/>
  <c r="W85" i="1"/>
  <c r="AK85" i="1" s="1"/>
  <c r="W84" i="1"/>
  <c r="AK84" i="1" s="1"/>
  <c r="AG85" i="1"/>
  <c r="AH85" i="1"/>
  <c r="AG84" i="1"/>
  <c r="AH84" i="1"/>
  <c r="W83" i="1"/>
  <c r="AK83" i="1" s="1"/>
  <c r="AG83" i="1"/>
  <c r="AH83" i="1"/>
  <c r="W81" i="1"/>
  <c r="AK81" i="1" s="1"/>
  <c r="AG81" i="1"/>
  <c r="AI81" i="1" s="1"/>
  <c r="W80" i="1"/>
  <c r="AK80" i="1" s="1"/>
  <c r="AG80" i="1"/>
  <c r="AH80" i="1"/>
  <c r="AG79" i="1"/>
  <c r="AI79" i="1" s="1"/>
  <c r="W78" i="1"/>
  <c r="AK78" i="1" s="1"/>
  <c r="AG78" i="1"/>
  <c r="AH78" i="1"/>
  <c r="W77" i="1"/>
  <c r="AK77" i="1" s="1"/>
  <c r="AG77" i="1"/>
  <c r="AH77" i="1"/>
  <c r="W75" i="1"/>
  <c r="AK75" i="1" s="1"/>
  <c r="AG75" i="1"/>
  <c r="AH75" i="1"/>
  <c r="W74" i="1"/>
  <c r="AK74" i="1" s="1"/>
  <c r="AG74" i="1"/>
  <c r="AH74" i="1"/>
  <c r="W73" i="1"/>
  <c r="AK73" i="1" s="1"/>
  <c r="AH73" i="1"/>
  <c r="AI71" i="1"/>
  <c r="W70" i="1"/>
  <c r="AK70" i="1" s="1"/>
  <c r="AG70" i="1"/>
  <c r="AH70" i="1"/>
  <c r="AI69" i="1"/>
  <c r="W68" i="1"/>
  <c r="AK68" i="1" s="1"/>
  <c r="AG68" i="1"/>
  <c r="AH68" i="1"/>
  <c r="W67" i="1"/>
  <c r="AK67" i="1" s="1"/>
  <c r="AG67" i="1"/>
  <c r="W66" i="1"/>
  <c r="AK66" i="1" s="1"/>
  <c r="AG66" i="1"/>
  <c r="AH66" i="1"/>
  <c r="W64" i="1"/>
  <c r="AK64" i="1" s="1"/>
  <c r="AG64" i="1"/>
  <c r="AH64" i="1"/>
  <c r="AG63" i="1"/>
  <c r="AI63" i="1" s="1"/>
  <c r="AG62" i="1"/>
  <c r="AI62" i="1" s="1"/>
  <c r="W61" i="1"/>
  <c r="AK61" i="1" s="1"/>
  <c r="AG61" i="1"/>
  <c r="AH61" i="1"/>
  <c r="W59" i="1"/>
  <c r="AK59" i="1" s="1"/>
  <c r="AG59" i="1"/>
  <c r="AH59" i="1"/>
  <c r="W57" i="1"/>
  <c r="AK57" i="1" s="1"/>
  <c r="AG57" i="1"/>
  <c r="AH57" i="1"/>
  <c r="W55" i="1"/>
  <c r="AK55" i="1" s="1"/>
  <c r="AG55" i="1"/>
  <c r="AH55" i="1"/>
  <c r="W54" i="1"/>
  <c r="AK54" i="1" s="1"/>
  <c r="AG54" i="1"/>
  <c r="AH54" i="1"/>
  <c r="W53" i="1"/>
  <c r="AK53" i="1" s="1"/>
  <c r="AG53" i="1"/>
  <c r="AH53" i="1"/>
  <c r="W52" i="1"/>
  <c r="AK52" i="1" s="1"/>
  <c r="AH52" i="1"/>
  <c r="W51" i="1"/>
  <c r="AK51" i="1" s="1"/>
  <c r="AG51" i="1"/>
  <c r="AH51" i="1"/>
  <c r="AG50" i="1"/>
  <c r="AI50" i="1" s="1"/>
  <c r="W49" i="1"/>
  <c r="AK49" i="1" s="1"/>
  <c r="AG49" i="1"/>
  <c r="AH49" i="1"/>
  <c r="W48" i="1"/>
  <c r="AK48" i="1" s="1"/>
  <c r="W47" i="1"/>
  <c r="AK47" i="1" s="1"/>
  <c r="AG48" i="1"/>
  <c r="AH48" i="1"/>
  <c r="W46" i="1"/>
  <c r="AK46" i="1" s="1"/>
  <c r="AI46" i="1"/>
  <c r="W45" i="1"/>
  <c r="AK45" i="1" s="1"/>
  <c r="AG45" i="1"/>
  <c r="AH45" i="1"/>
  <c r="W44" i="1"/>
  <c r="AK44" i="1" s="1"/>
  <c r="AG44" i="1"/>
  <c r="AH44" i="1"/>
  <c r="W43" i="1"/>
  <c r="AK43" i="1" s="1"/>
  <c r="AH43" i="1"/>
  <c r="W42" i="1"/>
  <c r="AK42" i="1" s="1"/>
  <c r="AG42" i="1"/>
  <c r="AH42" i="1"/>
  <c r="W41" i="1"/>
  <c r="AK41" i="1" s="1"/>
  <c r="AG41" i="1"/>
  <c r="AH41" i="1"/>
  <c r="W40" i="1"/>
  <c r="AK40" i="1" s="1"/>
  <c r="AG40" i="1"/>
  <c r="AH40" i="1"/>
  <c r="W39" i="1"/>
  <c r="AK39" i="1" s="1"/>
  <c r="AG39" i="1"/>
  <c r="AH39" i="1"/>
  <c r="W37" i="1"/>
  <c r="AK37" i="1" s="1"/>
  <c r="AG37" i="1"/>
  <c r="AH37" i="1"/>
  <c r="W13" i="1"/>
  <c r="W34" i="1" s="1"/>
  <c r="AK34" i="1" s="1"/>
  <c r="AG34" i="1"/>
  <c r="AG33" i="1"/>
  <c r="AI33" i="1" s="1"/>
  <c r="W30" i="1"/>
  <c r="AK30" i="1" s="1"/>
  <c r="AG30" i="1"/>
  <c r="AH30" i="1"/>
  <c r="W29" i="1"/>
  <c r="AK29" i="1" s="1"/>
  <c r="AG29" i="1"/>
  <c r="AH29" i="1"/>
  <c r="W27" i="1"/>
  <c r="AK27" i="1" s="1"/>
  <c r="AG27" i="1"/>
  <c r="AH27" i="1"/>
  <c r="W26" i="1"/>
  <c r="AK26" i="1" s="1"/>
  <c r="AG26" i="1"/>
  <c r="AH26" i="1"/>
  <c r="G527" i="24"/>
  <c r="W25" i="1"/>
  <c r="AK25" i="1" s="1"/>
  <c r="AG25" i="1"/>
  <c r="AH25" i="1"/>
  <c r="W24" i="1"/>
  <c r="AH24" i="1"/>
  <c r="W23" i="1"/>
  <c r="AK23" i="1" s="1"/>
  <c r="AG23" i="1"/>
  <c r="AH23" i="1"/>
  <c r="W22" i="1"/>
  <c r="AK22" i="1" s="1"/>
  <c r="AG22" i="1"/>
  <c r="AH22" i="1"/>
  <c r="W21" i="1"/>
  <c r="AK21" i="1" s="1"/>
  <c r="AG21" i="1"/>
  <c r="AH21" i="1"/>
  <c r="W20" i="1"/>
  <c r="AK20" i="1" s="1"/>
  <c r="AG20" i="1"/>
  <c r="AH20" i="1"/>
  <c r="W17" i="1"/>
  <c r="AK17" i="1" s="1"/>
  <c r="AG17" i="1"/>
  <c r="AH17" i="1"/>
  <c r="W16" i="1"/>
  <c r="AK16" i="1" s="1"/>
  <c r="AG16" i="1"/>
  <c r="AH16" i="1"/>
  <c r="W15" i="1"/>
  <c r="AK15" i="1" s="1"/>
  <c r="W14" i="1"/>
  <c r="AK14" i="1" s="1"/>
  <c r="AH14" i="1"/>
  <c r="W12" i="1"/>
  <c r="AK12" i="1" s="1"/>
  <c r="AH12" i="1"/>
  <c r="W10" i="1"/>
  <c r="AK10" i="1" s="1"/>
  <c r="AG10" i="1"/>
  <c r="AH10" i="1"/>
  <c r="W9" i="1"/>
  <c r="AK9" i="1" s="1"/>
  <c r="AG9" i="1"/>
  <c r="AH9" i="1"/>
  <c r="W8" i="1"/>
  <c r="AK8" i="1" s="1"/>
  <c r="AG8" i="1"/>
  <c r="AH8" i="1"/>
  <c r="W7" i="1"/>
  <c r="AK7" i="1" s="1"/>
  <c r="AG7" i="1"/>
  <c r="AH7" i="1"/>
  <c r="W6" i="1"/>
  <c r="AK6" i="1" s="1"/>
  <c r="AG6" i="1"/>
  <c r="AH6" i="1"/>
  <c r="W5" i="1"/>
  <c r="AK5" i="1" s="1"/>
  <c r="AG5" i="1"/>
  <c r="AH5" i="1"/>
  <c r="W4" i="1"/>
  <c r="AK4" i="1" s="1"/>
  <c r="AG4" i="1"/>
  <c r="AH4" i="1"/>
  <c r="AX674" i="5"/>
  <c r="AZ674" i="5"/>
  <c r="Z674" i="5" s="1"/>
  <c r="BA674" i="5"/>
  <c r="AA674" i="5" s="1"/>
  <c r="BC674" i="5"/>
  <c r="AW674" i="5"/>
  <c r="AY674" i="5"/>
  <c r="BB674" i="5"/>
  <c r="AX675" i="5"/>
  <c r="AZ675" i="5"/>
  <c r="Z675" i="5" s="1"/>
  <c r="BA675" i="5"/>
  <c r="AA675" i="5" s="1"/>
  <c r="BC675" i="5"/>
  <c r="AW675" i="5"/>
  <c r="AY675" i="5"/>
  <c r="BB675" i="5"/>
  <c r="AX154" i="5"/>
  <c r="AZ154" i="5"/>
  <c r="Z154" i="5" s="1"/>
  <c r="BA154" i="5"/>
  <c r="AA154" i="5" s="1"/>
  <c r="BC154" i="5"/>
  <c r="AW154" i="5"/>
  <c r="AY154" i="5"/>
  <c r="BB154" i="5"/>
  <c r="H528" i="24"/>
  <c r="H527" i="24"/>
  <c r="T106" i="1"/>
  <c r="T93" i="1" s="1"/>
  <c r="T81" i="1" s="1"/>
  <c r="T55" i="1"/>
  <c r="T44" i="1" s="1"/>
  <c r="T95" i="1"/>
  <c r="T83" i="1" s="1"/>
  <c r="T70" i="1" s="1"/>
  <c r="T111" i="1"/>
  <c r="T99" i="1" s="1"/>
  <c r="T86" i="1" s="1"/>
  <c r="T74" i="1" s="1"/>
  <c r="T61" i="1" s="1"/>
  <c r="T112" i="1"/>
  <c r="T100" i="1" s="1"/>
  <c r="T87" i="1" s="1"/>
  <c r="T75" i="1" s="1"/>
  <c r="T62" i="1" s="1"/>
  <c r="G531" i="24"/>
  <c r="R30" i="1" s="1"/>
  <c r="G528" i="24"/>
  <c r="K11" i="1"/>
  <c r="AA13" i="1"/>
  <c r="AA34" i="1" s="1"/>
  <c r="Y13" i="1"/>
  <c r="Y34" i="1" s="1"/>
  <c r="X13" i="1"/>
  <c r="X34" i="1" s="1"/>
  <c r="AE13" i="1"/>
  <c r="AE34" i="1" s="1"/>
  <c r="L13" i="1"/>
  <c r="L34" i="1" s="1"/>
  <c r="D4" i="1"/>
  <c r="D5" i="1"/>
  <c r="D6" i="1"/>
  <c r="D7" i="1"/>
  <c r="D8" i="1"/>
  <c r="D9" i="1"/>
  <c r="D10" i="1"/>
  <c r="D11" i="1"/>
  <c r="D12" i="1"/>
  <c r="D14" i="1"/>
  <c r="D15" i="1"/>
  <c r="D16" i="1"/>
  <c r="D17" i="1"/>
  <c r="D19" i="1"/>
  <c r="D20" i="1"/>
  <c r="D21" i="1"/>
  <c r="D22" i="1"/>
  <c r="D23" i="1"/>
  <c r="D25" i="1"/>
  <c r="D26" i="1"/>
  <c r="D27" i="1"/>
  <c r="D29" i="1"/>
  <c r="D30" i="1"/>
  <c r="D31" i="1"/>
  <c r="D32" i="1"/>
  <c r="D34" i="1"/>
  <c r="D36" i="1"/>
  <c r="D37" i="1"/>
  <c r="D38" i="1"/>
  <c r="D39" i="1"/>
  <c r="D40" i="1"/>
  <c r="D41" i="1"/>
  <c r="D42" i="1"/>
  <c r="D43" i="1"/>
  <c r="D44" i="1"/>
  <c r="D45" i="1"/>
  <c r="D46" i="1"/>
  <c r="D47" i="1"/>
  <c r="D48" i="1"/>
  <c r="D49" i="1"/>
  <c r="D50" i="1"/>
  <c r="D51" i="1"/>
  <c r="D52" i="1"/>
  <c r="D53" i="1"/>
  <c r="D54" i="1"/>
  <c r="D55" i="1"/>
  <c r="D57" i="1"/>
  <c r="D59" i="1"/>
  <c r="D60" i="1"/>
  <c r="D61" i="1"/>
  <c r="D62" i="1"/>
  <c r="D63" i="1"/>
  <c r="D64" i="1"/>
  <c r="D66" i="1"/>
  <c r="D67" i="1"/>
  <c r="D68" i="1"/>
  <c r="D69" i="1"/>
  <c r="D70" i="1"/>
  <c r="D71" i="1"/>
  <c r="D75" i="1"/>
  <c r="D76" i="1"/>
  <c r="D77" i="1"/>
  <c r="D78" i="1"/>
  <c r="D80" i="1"/>
  <c r="D81" i="1"/>
  <c r="D82" i="1"/>
  <c r="D83" i="1"/>
  <c r="D84" i="1"/>
  <c r="D85" i="1"/>
  <c r="D86" i="1"/>
  <c r="D87" i="1"/>
  <c r="D88" i="1"/>
  <c r="D89" i="1"/>
  <c r="D90" i="1"/>
  <c r="D91" i="1"/>
  <c r="D92" i="1"/>
  <c r="D94" i="1"/>
  <c r="D96" i="1"/>
  <c r="D97" i="1"/>
  <c r="D99" i="1"/>
  <c r="D100" i="1"/>
  <c r="D101" i="1"/>
  <c r="D102" i="1"/>
  <c r="D103" i="1"/>
  <c r="D104" i="1"/>
  <c r="D105" i="1"/>
  <c r="D106" i="1"/>
  <c r="D107" i="1"/>
  <c r="D108" i="1"/>
  <c r="D109" i="1"/>
  <c r="D110" i="1"/>
  <c r="D111" i="1"/>
  <c r="D112" i="1"/>
  <c r="D114" i="1"/>
  <c r="L24" i="1"/>
  <c r="L74" i="1"/>
  <c r="AE24" i="1"/>
  <c r="AE74" i="1"/>
  <c r="AA24" i="1"/>
  <c r="AA74" i="1"/>
  <c r="Y24" i="1"/>
  <c r="Y74" i="1"/>
  <c r="X24" i="1"/>
  <c r="X74" i="1"/>
  <c r="V11" i="1"/>
  <c r="S106" i="1"/>
  <c r="S93" i="1" s="1"/>
  <c r="S81" i="1" s="1"/>
  <c r="S55" i="1"/>
  <c r="S44" i="1" s="1"/>
  <c r="S111" i="1"/>
  <c r="S99" i="1" s="1"/>
  <c r="S86" i="1" s="1"/>
  <c r="S74" i="1" s="1"/>
  <c r="S61" i="1" s="1"/>
  <c r="S112" i="1"/>
  <c r="Q11" i="1"/>
  <c r="J11" i="1"/>
  <c r="I11" i="1"/>
  <c r="G11" i="1"/>
  <c r="AL109" i="1"/>
  <c r="AM109" i="1" s="1"/>
  <c r="AL110" i="1"/>
  <c r="AM110" i="1" s="1"/>
  <c r="AL111" i="1"/>
  <c r="AL112" i="1"/>
  <c r="AL113" i="1"/>
  <c r="AL114" i="1"/>
  <c r="AL115" i="1"/>
  <c r="AL116" i="1"/>
  <c r="AL36" i="1"/>
  <c r="AM36" i="1" s="1"/>
  <c r="L37" i="1"/>
  <c r="AL38" i="1"/>
  <c r="AM38" i="1" s="1"/>
  <c r="L39" i="1"/>
  <c r="L40" i="1"/>
  <c r="L41" i="1"/>
  <c r="L42" i="1"/>
  <c r="L43" i="1"/>
  <c r="L44" i="1"/>
  <c r="L45" i="1"/>
  <c r="L46" i="1"/>
  <c r="L47" i="1"/>
  <c r="L48" i="1"/>
  <c r="L49" i="1"/>
  <c r="AL50" i="1"/>
  <c r="AM50" i="1" s="1"/>
  <c r="L51" i="1"/>
  <c r="L52" i="1"/>
  <c r="L53" i="1"/>
  <c r="L54" i="1"/>
  <c r="L55" i="1"/>
  <c r="L57" i="1"/>
  <c r="L59" i="1"/>
  <c r="AL60" i="1"/>
  <c r="AM60" i="1" s="1"/>
  <c r="L61" i="1"/>
  <c r="AL62" i="1"/>
  <c r="AM62" i="1" s="1"/>
  <c r="AL63" i="1"/>
  <c r="AM63" i="1" s="1"/>
  <c r="L64" i="1"/>
  <c r="L66" i="1"/>
  <c r="L67" i="1"/>
  <c r="L68" i="1"/>
  <c r="AL69" i="1"/>
  <c r="AM69" i="1" s="1"/>
  <c r="AL71" i="1"/>
  <c r="AM71" i="1" s="1"/>
  <c r="L75" i="1"/>
  <c r="AL76" i="1"/>
  <c r="AM76" i="1" s="1"/>
  <c r="AL79" i="1"/>
  <c r="AM79" i="1" s="1"/>
  <c r="L80" i="1"/>
  <c r="L81" i="1"/>
  <c r="AL82" i="1"/>
  <c r="AM82" i="1" s="1"/>
  <c r="L83" i="1"/>
  <c r="L84" i="1"/>
  <c r="L85" i="1"/>
  <c r="L86" i="1"/>
  <c r="L87" i="1"/>
  <c r="L88" i="1"/>
  <c r="L89" i="1"/>
  <c r="L90" i="1"/>
  <c r="L91" i="1"/>
  <c r="L92" i="1"/>
  <c r="L93" i="1"/>
  <c r="L95" i="1"/>
  <c r="L96" i="1"/>
  <c r="AL97" i="1"/>
  <c r="AM97" i="1" s="1"/>
  <c r="L99" i="1"/>
  <c r="L100" i="1"/>
  <c r="L101" i="1"/>
  <c r="L102" i="1"/>
  <c r="AL103" i="1"/>
  <c r="AM103" i="1" s="1"/>
  <c r="AL104" i="1"/>
  <c r="AM104" i="1" s="1"/>
  <c r="AL105" i="1"/>
  <c r="AM105" i="1" s="1"/>
  <c r="AL106" i="1"/>
  <c r="AM106" i="1" s="1"/>
  <c r="AL107" i="1"/>
  <c r="AM107" i="1" s="1"/>
  <c r="AL108" i="1"/>
  <c r="AM108" i="1" s="1"/>
  <c r="AL33" i="1"/>
  <c r="AL32" i="1"/>
  <c r="AM32" i="1" s="1"/>
  <c r="L12" i="1"/>
  <c r="L14" i="1"/>
  <c r="L15" i="1"/>
  <c r="L16" i="1"/>
  <c r="L17" i="1"/>
  <c r="AL19" i="1"/>
  <c r="AM19" i="1" s="1"/>
  <c r="L20" i="1"/>
  <c r="L21" i="1"/>
  <c r="L22" i="1"/>
  <c r="L23" i="1"/>
  <c r="L25" i="1"/>
  <c r="L26" i="1"/>
  <c r="L27" i="1"/>
  <c r="L29" i="1"/>
  <c r="L30" i="1"/>
  <c r="AL31" i="1"/>
  <c r="AM31" i="1" s="1"/>
  <c r="L5" i="1"/>
  <c r="L6" i="1"/>
  <c r="L7" i="1"/>
  <c r="L8" i="1"/>
  <c r="L9" i="1"/>
  <c r="L10" i="1"/>
  <c r="L4" i="1"/>
  <c r="M4" i="1"/>
  <c r="M5" i="1"/>
  <c r="M6" i="1"/>
  <c r="M7" i="1"/>
  <c r="M8" i="1"/>
  <c r="M9" i="1"/>
  <c r="M10" i="1"/>
  <c r="M11" i="1"/>
  <c r="M12" i="1"/>
  <c r="M13" i="1"/>
  <c r="M14" i="1"/>
  <c r="M15" i="1"/>
  <c r="M16" i="1"/>
  <c r="M17" i="1"/>
  <c r="M19" i="1"/>
  <c r="M20" i="1"/>
  <c r="M21" i="1"/>
  <c r="M22" i="1"/>
  <c r="M23" i="1"/>
  <c r="M24" i="1"/>
  <c r="M25" i="1"/>
  <c r="M26" i="1"/>
  <c r="M27" i="1"/>
  <c r="M29" i="1"/>
  <c r="M30" i="1"/>
  <c r="M31" i="1"/>
  <c r="M32" i="1"/>
  <c r="M33" i="1"/>
  <c r="M34" i="1"/>
  <c r="M36" i="1"/>
  <c r="M37" i="1"/>
  <c r="M38" i="1"/>
  <c r="M39" i="1"/>
  <c r="M40" i="1"/>
  <c r="M41" i="1"/>
  <c r="M42" i="1"/>
  <c r="M43" i="1"/>
  <c r="M44" i="1"/>
  <c r="M45" i="1"/>
  <c r="M46" i="1"/>
  <c r="M47" i="1"/>
  <c r="M48" i="1"/>
  <c r="M49" i="1"/>
  <c r="M50" i="1"/>
  <c r="M51" i="1"/>
  <c r="M52" i="1"/>
  <c r="M53" i="1"/>
  <c r="M54" i="1"/>
  <c r="M55" i="1"/>
  <c r="M57" i="1"/>
  <c r="M59" i="1"/>
  <c r="M60" i="1"/>
  <c r="M61" i="1"/>
  <c r="M62" i="1"/>
  <c r="M63" i="1"/>
  <c r="M64" i="1"/>
  <c r="M66" i="1"/>
  <c r="M67" i="1"/>
  <c r="M68" i="1"/>
  <c r="M69" i="1"/>
  <c r="M74" i="1"/>
  <c r="M75" i="1"/>
  <c r="M76" i="1"/>
  <c r="M79" i="1"/>
  <c r="M80" i="1"/>
  <c r="M81" i="1"/>
  <c r="M82" i="1"/>
  <c r="M83" i="1"/>
  <c r="M84" i="1"/>
  <c r="M85" i="1"/>
  <c r="M86" i="1"/>
  <c r="M87" i="1"/>
  <c r="M88" i="1"/>
  <c r="M89" i="1"/>
  <c r="M90" i="1"/>
  <c r="M91" i="1"/>
  <c r="M92" i="1"/>
  <c r="M93" i="1"/>
  <c r="M95" i="1"/>
  <c r="M96" i="1"/>
  <c r="M97" i="1"/>
  <c r="M99" i="1"/>
  <c r="M100" i="1"/>
  <c r="M101" i="1"/>
  <c r="M102" i="1"/>
  <c r="M103" i="1"/>
  <c r="M104" i="1"/>
  <c r="M105" i="1"/>
  <c r="M106" i="1"/>
  <c r="M107" i="1"/>
  <c r="M108" i="1"/>
  <c r="M109" i="1"/>
  <c r="M110" i="1"/>
  <c r="M111" i="1"/>
  <c r="M112" i="1"/>
  <c r="M113" i="1"/>
  <c r="M114" i="1"/>
  <c r="M115" i="1"/>
  <c r="M116" i="1"/>
  <c r="O4" i="1"/>
  <c r="O5" i="1"/>
  <c r="O6" i="1"/>
  <c r="O7" i="1"/>
  <c r="O8" i="1"/>
  <c r="O9" i="1"/>
  <c r="O10" i="1"/>
  <c r="O11" i="1"/>
  <c r="O12" i="1"/>
  <c r="O13" i="1"/>
  <c r="O14" i="1"/>
  <c r="O15" i="1"/>
  <c r="O16" i="1"/>
  <c r="O17" i="1"/>
  <c r="O19" i="1"/>
  <c r="O20" i="1"/>
  <c r="O21" i="1"/>
  <c r="O22" i="1"/>
  <c r="O23" i="1"/>
  <c r="O24" i="1"/>
  <c r="O25" i="1"/>
  <c r="O26" i="1"/>
  <c r="O27" i="1"/>
  <c r="O29" i="1"/>
  <c r="O30" i="1"/>
  <c r="O31" i="1"/>
  <c r="O32" i="1"/>
  <c r="O33" i="1"/>
  <c r="O34" i="1"/>
  <c r="O36" i="1"/>
  <c r="O37" i="1"/>
  <c r="O38" i="1"/>
  <c r="O39" i="1"/>
  <c r="O40" i="1"/>
  <c r="O41" i="1"/>
  <c r="O42" i="1"/>
  <c r="O43" i="1"/>
  <c r="O44" i="1"/>
  <c r="O45" i="1"/>
  <c r="O46" i="1"/>
  <c r="O47" i="1"/>
  <c r="O48" i="1"/>
  <c r="O49" i="1"/>
  <c r="O50" i="1"/>
  <c r="O51" i="1"/>
  <c r="O52" i="1"/>
  <c r="O53" i="1"/>
  <c r="O54" i="1"/>
  <c r="O55" i="1"/>
  <c r="O57" i="1"/>
  <c r="O59" i="1"/>
  <c r="O60" i="1"/>
  <c r="O61" i="1"/>
  <c r="O62" i="1"/>
  <c r="O63" i="1"/>
  <c r="O64" i="1"/>
  <c r="O66" i="1"/>
  <c r="O67" i="1"/>
  <c r="O68" i="1"/>
  <c r="O69" i="1"/>
  <c r="O74" i="1"/>
  <c r="O75" i="1"/>
  <c r="O76" i="1"/>
  <c r="O79" i="1"/>
  <c r="O80" i="1"/>
  <c r="O81" i="1"/>
  <c r="O82" i="1"/>
  <c r="O83" i="1"/>
  <c r="O84" i="1"/>
  <c r="O85" i="1"/>
  <c r="O86" i="1"/>
  <c r="O87" i="1"/>
  <c r="O88" i="1"/>
  <c r="O89" i="1"/>
  <c r="O90" i="1"/>
  <c r="O91" i="1"/>
  <c r="O92" i="1"/>
  <c r="O93" i="1"/>
  <c r="O95" i="1"/>
  <c r="O96" i="1"/>
  <c r="O97" i="1"/>
  <c r="O99" i="1"/>
  <c r="O100" i="1"/>
  <c r="O101" i="1"/>
  <c r="O102" i="1"/>
  <c r="O103" i="1"/>
  <c r="O104" i="1"/>
  <c r="O105" i="1"/>
  <c r="O106" i="1"/>
  <c r="O107" i="1"/>
  <c r="O108" i="1"/>
  <c r="O109" i="1"/>
  <c r="O110" i="1"/>
  <c r="O111" i="1"/>
  <c r="O112" i="1"/>
  <c r="O113" i="1"/>
  <c r="O114" i="1"/>
  <c r="O115" i="1"/>
  <c r="O116" i="1"/>
  <c r="N4" i="1"/>
  <c r="N5" i="1"/>
  <c r="N6" i="1"/>
  <c r="N7" i="1"/>
  <c r="N8" i="1"/>
  <c r="N9" i="1"/>
  <c r="N10" i="1"/>
  <c r="N11" i="1"/>
  <c r="N12" i="1"/>
  <c r="N13" i="1"/>
  <c r="N14" i="1"/>
  <c r="N15" i="1"/>
  <c r="N16" i="1"/>
  <c r="N17" i="1"/>
  <c r="N19" i="1"/>
  <c r="N20" i="1"/>
  <c r="N21" i="1"/>
  <c r="N22" i="1"/>
  <c r="N23" i="1"/>
  <c r="N24" i="1"/>
  <c r="N25" i="1"/>
  <c r="N26" i="1"/>
  <c r="N27" i="1"/>
  <c r="N29" i="1"/>
  <c r="N30" i="1"/>
  <c r="N31" i="1"/>
  <c r="N32" i="1"/>
  <c r="N33" i="1"/>
  <c r="N34" i="1"/>
  <c r="N36" i="1"/>
  <c r="N37" i="1"/>
  <c r="N38" i="1"/>
  <c r="N39" i="1"/>
  <c r="N40" i="1"/>
  <c r="N41" i="1"/>
  <c r="N42" i="1"/>
  <c r="N43" i="1"/>
  <c r="N44" i="1"/>
  <c r="N45" i="1"/>
  <c r="N46" i="1"/>
  <c r="N47" i="1"/>
  <c r="N48" i="1"/>
  <c r="N49" i="1"/>
  <c r="N50" i="1"/>
  <c r="N51" i="1"/>
  <c r="N52" i="1"/>
  <c r="N53" i="1"/>
  <c r="N54" i="1"/>
  <c r="N55" i="1"/>
  <c r="N57" i="1"/>
  <c r="N59" i="1"/>
  <c r="N60" i="1"/>
  <c r="N61" i="1"/>
  <c r="N62" i="1"/>
  <c r="N63" i="1"/>
  <c r="N64" i="1"/>
  <c r="N66" i="1"/>
  <c r="N67" i="1"/>
  <c r="N68" i="1"/>
  <c r="N69" i="1"/>
  <c r="N74" i="1"/>
  <c r="N75" i="1"/>
  <c r="N76" i="1"/>
  <c r="N79" i="1"/>
  <c r="N80" i="1"/>
  <c r="N81" i="1"/>
  <c r="N82" i="1"/>
  <c r="N83" i="1"/>
  <c r="N84" i="1"/>
  <c r="N85" i="1"/>
  <c r="N86" i="1"/>
  <c r="N87" i="1"/>
  <c r="N88" i="1"/>
  <c r="N89" i="1"/>
  <c r="N90" i="1"/>
  <c r="N91" i="1"/>
  <c r="N92" i="1"/>
  <c r="N93" i="1"/>
  <c r="N95" i="1"/>
  <c r="N96" i="1"/>
  <c r="N97" i="1"/>
  <c r="N99" i="1"/>
  <c r="N100" i="1"/>
  <c r="N101" i="1"/>
  <c r="N102" i="1"/>
  <c r="N103" i="1"/>
  <c r="N104" i="1"/>
  <c r="N105" i="1"/>
  <c r="N106" i="1"/>
  <c r="N107" i="1"/>
  <c r="N108" i="1"/>
  <c r="N109" i="1"/>
  <c r="N110" i="1"/>
  <c r="N111" i="1"/>
  <c r="N112" i="1"/>
  <c r="N113" i="1"/>
  <c r="N114" i="1"/>
  <c r="N115" i="1"/>
  <c r="N116" i="1"/>
  <c r="AH67" i="1"/>
  <c r="AK19" i="1"/>
  <c r="AK31" i="1"/>
  <c r="AK32" i="1"/>
  <c r="AK33" i="1"/>
  <c r="AK36" i="1"/>
  <c r="AK38" i="1"/>
  <c r="AK50" i="1"/>
  <c r="AK60" i="1"/>
  <c r="AK62" i="1"/>
  <c r="AK63" i="1"/>
  <c r="AK69" i="1"/>
  <c r="AK71" i="1"/>
  <c r="AK76" i="1"/>
  <c r="AK79" i="1"/>
  <c r="AK82" i="1"/>
  <c r="AK97" i="1"/>
  <c r="AK103" i="1"/>
  <c r="AK104" i="1"/>
  <c r="AK105" i="1"/>
  <c r="AK106" i="1"/>
  <c r="AK107" i="1"/>
  <c r="AK108" i="1"/>
  <c r="AK109" i="1"/>
  <c r="AK110" i="1"/>
  <c r="AK111" i="1"/>
  <c r="AK112" i="1"/>
  <c r="AK113" i="1"/>
  <c r="AK114" i="1"/>
  <c r="AK115" i="1"/>
  <c r="AK116" i="1"/>
  <c r="AH13" i="1"/>
  <c r="AG15" i="1"/>
  <c r="AH15" i="1"/>
  <c r="AG115" i="1"/>
  <c r="AI115" i="1" s="1"/>
  <c r="AG116" i="1"/>
  <c r="AI116" i="1" s="1"/>
  <c r="AH19" i="1"/>
  <c r="AI19" i="1" s="1"/>
  <c r="AH31" i="1"/>
  <c r="AI31" i="1" s="1"/>
  <c r="AH33" i="1"/>
  <c r="AH36" i="1"/>
  <c r="AI36" i="1" s="1"/>
  <c r="AH38" i="1"/>
  <c r="AI38" i="1" s="1"/>
  <c r="AI47" i="1"/>
  <c r="AH50" i="1"/>
  <c r="AH60" i="1"/>
  <c r="AI60" i="1" s="1"/>
  <c r="AH62" i="1"/>
  <c r="AH63" i="1"/>
  <c r="AH69" i="1"/>
  <c r="AH76" i="1"/>
  <c r="AI76" i="1" s="1"/>
  <c r="AH79" i="1"/>
  <c r="AH81" i="1"/>
  <c r="AH82" i="1"/>
  <c r="AI82" i="1" s="1"/>
  <c r="AH97" i="1"/>
  <c r="AH103" i="1"/>
  <c r="AI103" i="1" s="1"/>
  <c r="AH104" i="1"/>
  <c r="AI104" i="1" s="1"/>
  <c r="AH105" i="1"/>
  <c r="AI105" i="1" s="1"/>
  <c r="AH106" i="1"/>
  <c r="AI106" i="1" s="1"/>
  <c r="AH107" i="1"/>
  <c r="AI107" i="1" s="1"/>
  <c r="AH108" i="1"/>
  <c r="AH109" i="1"/>
  <c r="AH110" i="1"/>
  <c r="AI110" i="1" s="1"/>
  <c r="AH111" i="1"/>
  <c r="AI111" i="1" s="1"/>
  <c r="AH112" i="1"/>
  <c r="AH113" i="1"/>
  <c r="AH114" i="1"/>
  <c r="AH115" i="1"/>
  <c r="AH116" i="1"/>
  <c r="AS488" i="3"/>
  <c r="H23" i="52"/>
  <c r="L43" i="6"/>
  <c r="L51" i="6"/>
  <c r="K103" i="6"/>
  <c r="K102" i="6"/>
  <c r="K101" i="6"/>
  <c r="K100" i="6"/>
  <c r="K99" i="6"/>
  <c r="I12" i="6"/>
  <c r="J13" i="6" s="1"/>
  <c r="E5" i="6" s="1"/>
  <c r="M12" i="6"/>
  <c r="N13" i="6" s="1"/>
  <c r="E6" i="6" s="1"/>
  <c r="E7" i="6"/>
  <c r="E8" i="6"/>
  <c r="E9" i="6"/>
  <c r="AK17" i="6"/>
  <c r="AK18" i="6"/>
  <c r="AK19" i="6"/>
  <c r="AJ17" i="6"/>
  <c r="AJ18" i="6"/>
  <c r="AJ19" i="6"/>
  <c r="AX3" i="25"/>
  <c r="AV3" i="25"/>
  <c r="AT3" i="25"/>
  <c r="AR3" i="25"/>
  <c r="AP3" i="25"/>
  <c r="AN3" i="25"/>
  <c r="AL3" i="25"/>
  <c r="AJ3" i="25"/>
  <c r="B27" i="35"/>
  <c r="L26" i="40"/>
  <c r="C12" i="35" s="1"/>
  <c r="L23" i="40"/>
  <c r="L3" i="35" s="1"/>
  <c r="L25" i="40"/>
  <c r="D8" i="35" s="1"/>
  <c r="P8" i="35" s="1"/>
  <c r="P23" i="35" s="1"/>
  <c r="B53" i="35"/>
  <c r="C53" i="35" s="1"/>
  <c r="L24" i="40"/>
  <c r="B4" i="35" s="1"/>
  <c r="J79" i="35"/>
  <c r="K79" i="35" s="1"/>
  <c r="P19" i="35"/>
  <c r="O19" i="35"/>
  <c r="P27" i="35"/>
  <c r="Q27" i="35" s="1"/>
  <c r="R27" i="35" s="1"/>
  <c r="S27" i="35" s="1"/>
  <c r="T27" i="35" s="1"/>
  <c r="C38" i="35"/>
  <c r="J34" i="35"/>
  <c r="E34" i="35"/>
  <c r="W42" i="35"/>
  <c r="N42" i="35"/>
  <c r="W39" i="35"/>
  <c r="S34" i="35"/>
  <c r="L44" i="40"/>
  <c r="F8" i="35" s="1"/>
  <c r="D49" i="35"/>
  <c r="E49" i="35" s="1"/>
  <c r="F49" i="35" s="1"/>
  <c r="K182" i="40"/>
  <c r="H49" i="35" s="1"/>
  <c r="B73" i="35"/>
  <c r="B68" i="35"/>
  <c r="K64" i="35"/>
  <c r="H64" i="35"/>
  <c r="K27" i="35"/>
  <c r="J27" i="35"/>
  <c r="J24" i="35"/>
  <c r="Q57" i="35"/>
  <c r="R57" i="35" s="1"/>
  <c r="S57" i="35" s="1"/>
  <c r="T57" i="35" s="1"/>
  <c r="U57" i="35" s="1"/>
  <c r="T53" i="35"/>
  <c r="U49" i="35"/>
  <c r="V49" i="35"/>
  <c r="P72" i="35"/>
  <c r="Q72" i="35" s="1"/>
  <c r="R72" i="35" s="1"/>
  <c r="S72" i="35" s="1"/>
  <c r="T72" i="35" s="1"/>
  <c r="N68" i="35"/>
  <c r="L18" i="35"/>
  <c r="W8" i="35"/>
  <c r="L4" i="21"/>
  <c r="K4" i="21"/>
  <c r="AW697" i="5"/>
  <c r="AX697" i="5"/>
  <c r="AY697" i="5"/>
  <c r="AZ697" i="5"/>
  <c r="Z697" i="5" s="1"/>
  <c r="BA697" i="5"/>
  <c r="AA697" i="5" s="1"/>
  <c r="BB697" i="5"/>
  <c r="BC697" i="5"/>
  <c r="AW698" i="5"/>
  <c r="AX698" i="5"/>
  <c r="AY698" i="5"/>
  <c r="AZ698" i="5"/>
  <c r="Z698" i="5" s="1"/>
  <c r="BA698" i="5"/>
  <c r="AA698" i="5" s="1"/>
  <c r="BB698" i="5"/>
  <c r="BC698" i="5"/>
  <c r="AW699" i="5"/>
  <c r="AX699" i="5"/>
  <c r="AY699" i="5"/>
  <c r="AZ699" i="5"/>
  <c r="Z699" i="5" s="1"/>
  <c r="BA699" i="5"/>
  <c r="AA699" i="5" s="1"/>
  <c r="BB699" i="5"/>
  <c r="BC699" i="5"/>
  <c r="AW700" i="5"/>
  <c r="AX700" i="5"/>
  <c r="AY700" i="5"/>
  <c r="AZ700" i="5"/>
  <c r="Z700" i="5" s="1"/>
  <c r="BA700" i="5"/>
  <c r="AA700" i="5" s="1"/>
  <c r="BB700" i="5"/>
  <c r="BC700" i="5"/>
  <c r="AW692" i="5"/>
  <c r="AX692" i="5"/>
  <c r="AY692" i="5"/>
  <c r="AZ692" i="5"/>
  <c r="Z692" i="5" s="1"/>
  <c r="BA692" i="5"/>
  <c r="AA692" i="5" s="1"/>
  <c r="BB692" i="5"/>
  <c r="BC692" i="5"/>
  <c r="AW693" i="5"/>
  <c r="AX693" i="5"/>
  <c r="AY693" i="5"/>
  <c r="AZ693" i="5"/>
  <c r="Z693" i="5" s="1"/>
  <c r="BA693" i="5"/>
  <c r="AA693" i="5" s="1"/>
  <c r="BB693" i="5"/>
  <c r="BC693" i="5"/>
  <c r="AW694" i="5"/>
  <c r="AX694" i="5"/>
  <c r="AY694" i="5"/>
  <c r="AZ694" i="5"/>
  <c r="Z694" i="5" s="1"/>
  <c r="BA694" i="5"/>
  <c r="AA694" i="5" s="1"/>
  <c r="BB694" i="5"/>
  <c r="BC694" i="5"/>
  <c r="AW695" i="5"/>
  <c r="AX695" i="5"/>
  <c r="AY695" i="5"/>
  <c r="AZ695" i="5"/>
  <c r="Z695" i="5" s="1"/>
  <c r="BA695" i="5"/>
  <c r="AA695" i="5" s="1"/>
  <c r="BB695" i="5"/>
  <c r="BC695" i="5"/>
  <c r="AW696" i="5"/>
  <c r="AX696" i="5"/>
  <c r="AY696" i="5"/>
  <c r="AZ696" i="5"/>
  <c r="Z696" i="5" s="1"/>
  <c r="BA696" i="5"/>
  <c r="AA696" i="5" s="1"/>
  <c r="BB696" i="5"/>
  <c r="BC696" i="5"/>
  <c r="AW701" i="5"/>
  <c r="AX701" i="5"/>
  <c r="AY701" i="5"/>
  <c r="AZ701" i="5"/>
  <c r="Z701" i="5" s="1"/>
  <c r="BA701" i="5"/>
  <c r="AA701" i="5" s="1"/>
  <c r="BB701" i="5"/>
  <c r="BC701" i="5"/>
  <c r="AW153" i="5"/>
  <c r="AX153" i="5"/>
  <c r="AY153" i="5"/>
  <c r="AZ153" i="5"/>
  <c r="Z153" i="5" s="1"/>
  <c r="BA153" i="5"/>
  <c r="AA153" i="5" s="1"/>
  <c r="BB153" i="5"/>
  <c r="BC153" i="5"/>
  <c r="AW682" i="5"/>
  <c r="AW683" i="5"/>
  <c r="AW684" i="5"/>
  <c r="AW685" i="5"/>
  <c r="AX682" i="5"/>
  <c r="AX683" i="5"/>
  <c r="AX684" i="5"/>
  <c r="AX685" i="5"/>
  <c r="AY682" i="5"/>
  <c r="AY683" i="5"/>
  <c r="AY684" i="5"/>
  <c r="AY685" i="5"/>
  <c r="AZ682" i="5"/>
  <c r="Z682" i="5" s="1"/>
  <c r="AZ683" i="5"/>
  <c r="Z683" i="5" s="1"/>
  <c r="AZ684" i="5"/>
  <c r="Z684" i="5" s="1"/>
  <c r="AZ685" i="5"/>
  <c r="Z685" i="5" s="1"/>
  <c r="BA682" i="5"/>
  <c r="AA682" i="5" s="1"/>
  <c r="BA683" i="5"/>
  <c r="AA683" i="5" s="1"/>
  <c r="BA684" i="5"/>
  <c r="AA684" i="5" s="1"/>
  <c r="BA685" i="5"/>
  <c r="AA685" i="5" s="1"/>
  <c r="BB682" i="5"/>
  <c r="BB683" i="5"/>
  <c r="BB684" i="5"/>
  <c r="BB685" i="5"/>
  <c r="BC682" i="5"/>
  <c r="BC683" i="5"/>
  <c r="BC684" i="5"/>
  <c r="BC685" i="5"/>
  <c r="AW686" i="5"/>
  <c r="AW261" i="5"/>
  <c r="AW262" i="5"/>
  <c r="AW687" i="5"/>
  <c r="AX686" i="5"/>
  <c r="AX261" i="5"/>
  <c r="AX262" i="5"/>
  <c r="AX687" i="5"/>
  <c r="AY686" i="5"/>
  <c r="AY261" i="5"/>
  <c r="AY262" i="5"/>
  <c r="AY687" i="5"/>
  <c r="AZ686" i="5"/>
  <c r="Z686" i="5" s="1"/>
  <c r="AZ261" i="5"/>
  <c r="Z261" i="5" s="1"/>
  <c r="AZ262" i="5"/>
  <c r="Z262" i="5" s="1"/>
  <c r="AZ687" i="5"/>
  <c r="Z687" i="5" s="1"/>
  <c r="BA686" i="5"/>
  <c r="AA686" i="5" s="1"/>
  <c r="BA261" i="5"/>
  <c r="AA261" i="5" s="1"/>
  <c r="BA262" i="5"/>
  <c r="AA262" i="5" s="1"/>
  <c r="BA687" i="5"/>
  <c r="AA687" i="5" s="1"/>
  <c r="BB686" i="5"/>
  <c r="BB261" i="5"/>
  <c r="BB262" i="5"/>
  <c r="BB687" i="5"/>
  <c r="BC686" i="5"/>
  <c r="BC261" i="5"/>
  <c r="BC262" i="5"/>
  <c r="BC687" i="5"/>
  <c r="AW677" i="5"/>
  <c r="AX677" i="5"/>
  <c r="AY677" i="5"/>
  <c r="AZ677" i="5"/>
  <c r="Z677" i="5" s="1"/>
  <c r="BA677" i="5"/>
  <c r="AA677" i="5" s="1"/>
  <c r="BB677" i="5"/>
  <c r="BC677" i="5"/>
  <c r="AW678" i="5"/>
  <c r="AX678" i="5"/>
  <c r="AY678" i="5"/>
  <c r="AZ678" i="5"/>
  <c r="Z678" i="5" s="1"/>
  <c r="BA678" i="5"/>
  <c r="AA678" i="5" s="1"/>
  <c r="BB678" i="5"/>
  <c r="BC678" i="5"/>
  <c r="AW679" i="5"/>
  <c r="AX679" i="5"/>
  <c r="AY679" i="5"/>
  <c r="AZ679" i="5"/>
  <c r="Z679" i="5" s="1"/>
  <c r="BA679" i="5"/>
  <c r="AA679" i="5" s="1"/>
  <c r="BB679" i="5"/>
  <c r="BC679" i="5"/>
  <c r="AW680" i="5"/>
  <c r="AX680" i="5"/>
  <c r="AY680" i="5"/>
  <c r="AZ680" i="5"/>
  <c r="Z680" i="5" s="1"/>
  <c r="BA680" i="5"/>
  <c r="AA680" i="5" s="1"/>
  <c r="BB680" i="5"/>
  <c r="BC680" i="5"/>
  <c r="AW681" i="5"/>
  <c r="AX681" i="5"/>
  <c r="AY681" i="5"/>
  <c r="AZ681" i="5"/>
  <c r="Z681" i="5" s="1"/>
  <c r="BA681" i="5"/>
  <c r="AA681" i="5" s="1"/>
  <c r="BB681" i="5"/>
  <c r="BC681" i="5"/>
  <c r="AW688" i="5"/>
  <c r="AX688" i="5"/>
  <c r="AY688" i="5"/>
  <c r="AZ688" i="5"/>
  <c r="Z688" i="5" s="1"/>
  <c r="BA688" i="5"/>
  <c r="AA688" i="5" s="1"/>
  <c r="BB688" i="5"/>
  <c r="BC688" i="5"/>
  <c r="AW689" i="5"/>
  <c r="AX689" i="5"/>
  <c r="AY689" i="5"/>
  <c r="AZ689" i="5"/>
  <c r="Z689" i="5" s="1"/>
  <c r="BA689" i="5"/>
  <c r="AA689" i="5" s="1"/>
  <c r="BB689" i="5"/>
  <c r="BC689" i="5"/>
  <c r="AW690" i="5"/>
  <c r="AX690" i="5"/>
  <c r="AY690" i="5"/>
  <c r="AZ690" i="5"/>
  <c r="Z690" i="5" s="1"/>
  <c r="BA690" i="5"/>
  <c r="AA690" i="5" s="1"/>
  <c r="BB690" i="5"/>
  <c r="BC690" i="5"/>
  <c r="AW691" i="5"/>
  <c r="AX691" i="5"/>
  <c r="AY691" i="5"/>
  <c r="AZ691" i="5"/>
  <c r="Z691" i="5" s="1"/>
  <c r="BA691" i="5"/>
  <c r="AA691" i="5" s="1"/>
  <c r="BB691" i="5"/>
  <c r="BC691" i="5"/>
  <c r="BC314" i="5"/>
  <c r="BC315" i="5"/>
  <c r="BC316" i="5"/>
  <c r="BC317" i="5"/>
  <c r="BC318" i="5"/>
  <c r="BC319" i="5"/>
  <c r="BC320" i="5"/>
  <c r="BC321" i="5"/>
  <c r="BC322" i="5"/>
  <c r="BC323" i="5"/>
  <c r="BC324" i="5"/>
  <c r="BC325" i="5"/>
  <c r="BC326" i="5"/>
  <c r="BC327" i="5"/>
  <c r="BC328" i="5"/>
  <c r="BC329" i="5"/>
  <c r="BC330" i="5"/>
  <c r="BC331" i="5"/>
  <c r="BC332" i="5"/>
  <c r="BC333" i="5"/>
  <c r="BC334" i="5"/>
  <c r="BC335" i="5"/>
  <c r="BC336" i="5"/>
  <c r="BC337" i="5"/>
  <c r="BC338" i="5"/>
  <c r="BC339" i="5"/>
  <c r="BC340" i="5"/>
  <c r="BC341" i="5"/>
  <c r="BC342" i="5"/>
  <c r="BC343" i="5"/>
  <c r="BC344" i="5"/>
  <c r="BC345" i="5"/>
  <c r="BC346" i="5"/>
  <c r="BC347" i="5"/>
  <c r="BC348" i="5"/>
  <c r="BC349" i="5"/>
  <c r="BC350" i="5"/>
  <c r="BC351" i="5"/>
  <c r="BC352" i="5"/>
  <c r="BC353" i="5"/>
  <c r="BC354" i="5"/>
  <c r="BC355" i="5"/>
  <c r="BC356" i="5"/>
  <c r="BC357" i="5"/>
  <c r="BC358" i="5"/>
  <c r="BC359" i="5"/>
  <c r="BC360" i="5"/>
  <c r="BC361" i="5"/>
  <c r="BC362" i="5"/>
  <c r="BC363" i="5"/>
  <c r="BC364" i="5"/>
  <c r="BC365" i="5"/>
  <c r="BC366" i="5"/>
  <c r="BC367" i="5"/>
  <c r="BC368" i="5"/>
  <c r="BC369" i="5"/>
  <c r="BC370" i="5"/>
  <c r="BC371" i="5"/>
  <c r="BC372" i="5"/>
  <c r="BC373" i="5"/>
  <c r="BC374" i="5"/>
  <c r="BC375" i="5"/>
  <c r="BC376" i="5"/>
  <c r="BC377" i="5"/>
  <c r="BC378" i="5"/>
  <c r="BC379" i="5"/>
  <c r="BC380" i="5"/>
  <c r="BC381" i="5"/>
  <c r="BC382" i="5"/>
  <c r="BC383" i="5"/>
  <c r="BC384" i="5"/>
  <c r="BC385" i="5"/>
  <c r="BC386" i="5"/>
  <c r="BC387" i="5"/>
  <c r="BC388" i="5"/>
  <c r="BC389" i="5"/>
  <c r="BC390" i="5"/>
  <c r="BC391" i="5"/>
  <c r="BC392" i="5"/>
  <c r="BC393" i="5"/>
  <c r="BC394" i="5"/>
  <c r="BC395" i="5"/>
  <c r="BC396" i="5"/>
  <c r="BC397" i="5"/>
  <c r="BC398" i="5"/>
  <c r="BC399" i="5"/>
  <c r="BC400" i="5"/>
  <c r="BC401" i="5"/>
  <c r="BC402" i="5"/>
  <c r="BC403" i="5"/>
  <c r="BC404" i="5"/>
  <c r="BC405" i="5"/>
  <c r="BC406" i="5"/>
  <c r="BC407" i="5"/>
  <c r="BC408" i="5"/>
  <c r="BC409" i="5"/>
  <c r="BC410" i="5"/>
  <c r="BC420" i="5"/>
  <c r="BC421" i="5"/>
  <c r="BC422" i="5"/>
  <c r="BC423" i="5"/>
  <c r="BC424" i="5"/>
  <c r="BC425" i="5"/>
  <c r="BC426" i="5"/>
  <c r="BC427" i="5"/>
  <c r="BC428" i="5"/>
  <c r="BC429" i="5"/>
  <c r="BC430" i="5"/>
  <c r="BC431" i="5"/>
  <c r="BC432" i="5"/>
  <c r="BC433" i="5"/>
  <c r="BC434" i="5"/>
  <c r="BC435" i="5"/>
  <c r="BC436" i="5"/>
  <c r="BC437" i="5"/>
  <c r="BC438" i="5"/>
  <c r="BC439" i="5"/>
  <c r="BC440" i="5"/>
  <c r="BC441" i="5"/>
  <c r="BC442" i="5"/>
  <c r="BC443" i="5"/>
  <c r="BC444" i="5"/>
  <c r="BC445" i="5"/>
  <c r="BC446" i="5"/>
  <c r="BC447" i="5"/>
  <c r="BC448" i="5"/>
  <c r="BC449" i="5"/>
  <c r="BC450" i="5"/>
  <c r="BC451" i="5"/>
  <c r="BC452" i="5"/>
  <c r="BC453" i="5"/>
  <c r="BC454" i="5"/>
  <c r="BC455" i="5"/>
  <c r="BC456" i="5"/>
  <c r="BC457" i="5"/>
  <c r="BC458" i="5"/>
  <c r="BC459" i="5"/>
  <c r="BC460" i="5"/>
  <c r="BC461" i="5"/>
  <c r="BC462" i="5"/>
  <c r="BC463" i="5"/>
  <c r="BC464" i="5"/>
  <c r="BC465" i="5"/>
  <c r="BC466" i="5"/>
  <c r="BC467" i="5"/>
  <c r="BC468" i="5"/>
  <c r="BC469" i="5"/>
  <c r="BC470" i="5"/>
  <c r="BC471" i="5"/>
  <c r="BC472" i="5"/>
  <c r="BC473" i="5"/>
  <c r="BC474" i="5"/>
  <c r="BC475" i="5"/>
  <c r="BC476" i="5"/>
  <c r="BC477" i="5"/>
  <c r="BC478" i="5"/>
  <c r="BC479" i="5"/>
  <c r="BC480" i="5"/>
  <c r="BC481" i="5"/>
  <c r="BC482" i="5"/>
  <c r="BC483" i="5"/>
  <c r="BC484" i="5"/>
  <c r="BC485" i="5"/>
  <c r="BC486" i="5"/>
  <c r="BC487" i="5"/>
  <c r="BC488" i="5"/>
  <c r="BC489" i="5"/>
  <c r="BC490" i="5"/>
  <c r="BC491" i="5"/>
  <c r="BC492" i="5"/>
  <c r="BC493" i="5"/>
  <c r="BC494" i="5"/>
  <c r="BC495" i="5"/>
  <c r="BC496" i="5"/>
  <c r="BC497" i="5"/>
  <c r="BC498" i="5"/>
  <c r="BC499" i="5"/>
  <c r="BC500" i="5"/>
  <c r="BC501" i="5"/>
  <c r="BC520" i="5"/>
  <c r="BC521" i="5"/>
  <c r="BC522" i="5"/>
  <c r="BC523" i="5"/>
  <c r="BC524" i="5"/>
  <c r="BC525" i="5"/>
  <c r="BC526" i="5"/>
  <c r="BC527" i="5"/>
  <c r="BC528" i="5"/>
  <c r="BC529" i="5"/>
  <c r="BC530" i="5"/>
  <c r="BC531" i="5"/>
  <c r="BC532" i="5"/>
  <c r="BC533" i="5"/>
  <c r="BC534" i="5"/>
  <c r="BC535" i="5"/>
  <c r="BC536" i="5"/>
  <c r="BC537" i="5"/>
  <c r="BC538" i="5"/>
  <c r="BC4" i="5"/>
  <c r="BC5" i="5"/>
  <c r="BC6" i="5"/>
  <c r="BC7" i="5"/>
  <c r="BC8" i="5"/>
  <c r="BC9" i="5"/>
  <c r="BC10" i="5"/>
  <c r="BC11" i="5"/>
  <c r="BC12" i="5"/>
  <c r="BC13" i="5"/>
  <c r="BC14" i="5"/>
  <c r="BC15" i="5"/>
  <c r="BC16" i="5"/>
  <c r="BC17" i="5"/>
  <c r="BC18" i="5"/>
  <c r="BC19" i="5"/>
  <c r="BC20" i="5"/>
  <c r="BC21" i="5"/>
  <c r="BC22" i="5"/>
  <c r="BC23" i="5"/>
  <c r="BC24" i="5"/>
  <c r="BC25" i="5"/>
  <c r="BC26" i="5"/>
  <c r="BC27" i="5"/>
  <c r="BC28" i="5"/>
  <c r="BC29" i="5"/>
  <c r="BC30" i="5"/>
  <c r="BC31" i="5"/>
  <c r="BC32" i="5"/>
  <c r="BC33" i="5"/>
  <c r="BC34" i="5"/>
  <c r="BC35" i="5"/>
  <c r="BC36" i="5"/>
  <c r="BC37" i="5"/>
  <c r="BC38" i="5"/>
  <c r="BC39" i="5"/>
  <c r="BC40" i="5"/>
  <c r="BC41" i="5"/>
  <c r="BC42" i="5"/>
  <c r="BC43" i="5"/>
  <c r="BC44" i="5"/>
  <c r="BC45" i="5"/>
  <c r="BC46" i="5"/>
  <c r="BC47" i="5"/>
  <c r="BC48" i="5"/>
  <c r="BC49" i="5"/>
  <c r="BC50" i="5"/>
  <c r="BC51" i="5"/>
  <c r="BC52" i="5"/>
  <c r="BC53" i="5"/>
  <c r="BC54" i="5"/>
  <c r="BC55" i="5"/>
  <c r="BC56" i="5"/>
  <c r="BC57" i="5"/>
  <c r="BC58" i="5"/>
  <c r="BC59" i="5"/>
  <c r="BC60" i="5"/>
  <c r="BC61" i="5"/>
  <c r="BC62" i="5"/>
  <c r="BC63" i="5"/>
  <c r="BC64" i="5"/>
  <c r="BC65" i="5"/>
  <c r="BC66" i="5"/>
  <c r="BC67" i="5"/>
  <c r="BC68" i="5"/>
  <c r="BC69" i="5"/>
  <c r="BC70" i="5"/>
  <c r="BC71" i="5"/>
  <c r="BC72" i="5"/>
  <c r="BC73" i="5"/>
  <c r="BC74" i="5"/>
  <c r="BC75" i="5"/>
  <c r="BC76" i="5"/>
  <c r="BC77" i="5"/>
  <c r="BC78" i="5"/>
  <c r="BC79" i="5"/>
  <c r="BC80" i="5"/>
  <c r="BC81" i="5"/>
  <c r="BC82" i="5"/>
  <c r="BC83" i="5"/>
  <c r="BC84" i="5"/>
  <c r="BC85" i="5"/>
  <c r="BC86" i="5"/>
  <c r="BC87" i="5"/>
  <c r="BC88" i="5"/>
  <c r="BC89" i="5"/>
  <c r="BC94" i="5"/>
  <c r="BC95" i="5"/>
  <c r="BC96" i="5"/>
  <c r="BC97" i="5"/>
  <c r="BC98" i="5"/>
  <c r="BC99" i="5"/>
  <c r="BC100" i="5"/>
  <c r="BC101" i="5"/>
  <c r="BC102" i="5"/>
  <c r="BC103" i="5"/>
  <c r="BC104" i="5"/>
  <c r="BC105" i="5"/>
  <c r="BC106" i="5"/>
  <c r="BC107" i="5"/>
  <c r="BC108" i="5"/>
  <c r="BC109" i="5"/>
  <c r="BC110" i="5"/>
  <c r="BC111" i="5"/>
  <c r="BC112" i="5"/>
  <c r="BC162" i="5"/>
  <c r="BC163" i="5"/>
  <c r="BC609" i="5"/>
  <c r="BC610" i="5"/>
  <c r="BC611" i="5"/>
  <c r="BC612" i="5"/>
  <c r="BC613" i="5"/>
  <c r="BC614" i="5"/>
  <c r="BC615" i="5"/>
  <c r="BC616" i="5"/>
  <c r="BC617" i="5"/>
  <c r="BC618" i="5"/>
  <c r="BC619" i="5"/>
  <c r="BC620" i="5"/>
  <c r="BC621" i="5"/>
  <c r="BC622" i="5"/>
  <c r="BC623" i="5"/>
  <c r="BC624" i="5"/>
  <c r="BC625" i="5"/>
  <c r="BC626" i="5"/>
  <c r="BC627" i="5"/>
  <c r="BC628" i="5"/>
  <c r="BC629" i="5"/>
  <c r="BC630" i="5"/>
  <c r="BC631" i="5"/>
  <c r="BC632" i="5"/>
  <c r="BC633" i="5"/>
  <c r="BC634" i="5"/>
  <c r="BC635" i="5"/>
  <c r="BC636" i="5"/>
  <c r="BC637" i="5"/>
  <c r="BC638" i="5"/>
  <c r="BC639" i="5"/>
  <c r="BC640" i="5"/>
  <c r="BC641" i="5"/>
  <c r="BC642" i="5"/>
  <c r="BC643" i="5"/>
  <c r="BC644" i="5"/>
  <c r="BC645" i="5"/>
  <c r="BC646" i="5"/>
  <c r="BC647" i="5"/>
  <c r="BC648" i="5"/>
  <c r="BC649" i="5"/>
  <c r="BC650" i="5"/>
  <c r="BC651" i="5"/>
  <c r="BC652" i="5"/>
  <c r="BC653" i="5"/>
  <c r="BC654" i="5"/>
  <c r="BC655" i="5"/>
  <c r="BC656" i="5"/>
  <c r="BC657" i="5"/>
  <c r="BC658" i="5"/>
  <c r="BC659" i="5"/>
  <c r="BC660" i="5"/>
  <c r="BC661" i="5"/>
  <c r="BC662" i="5"/>
  <c r="BC663" i="5"/>
  <c r="BC664" i="5"/>
  <c r="BC665" i="5"/>
  <c r="BC666" i="5"/>
  <c r="BC673" i="5"/>
  <c r="BC667" i="5"/>
  <c r="BC668" i="5"/>
  <c r="BC669" i="5"/>
  <c r="BC133" i="5"/>
  <c r="BC134" i="5"/>
  <c r="BC135" i="5"/>
  <c r="BC136" i="5"/>
  <c r="BC137" i="5"/>
  <c r="BC138" i="5"/>
  <c r="BC139" i="5"/>
  <c r="BC140" i="5"/>
  <c r="BC141" i="5"/>
  <c r="BC142" i="5"/>
  <c r="BC143" i="5"/>
  <c r="BC144" i="5"/>
  <c r="BC145" i="5"/>
  <c r="BC146" i="5"/>
  <c r="BC147" i="5"/>
  <c r="BC148" i="5"/>
  <c r="BC149" i="5"/>
  <c r="BC150" i="5"/>
  <c r="BC151" i="5"/>
  <c r="BC152" i="5"/>
  <c r="BC164" i="5"/>
  <c r="BC165" i="5"/>
  <c r="BC166" i="5"/>
  <c r="BC167" i="5"/>
  <c r="BC168" i="5"/>
  <c r="BC169" i="5"/>
  <c r="BC170" i="5"/>
  <c r="BC171" i="5"/>
  <c r="BC172" i="5"/>
  <c r="BC173" i="5"/>
  <c r="BC174" i="5"/>
  <c r="BC175" i="5"/>
  <c r="BC176" i="5"/>
  <c r="BC177" i="5"/>
  <c r="BC178" i="5"/>
  <c r="BC179" i="5"/>
  <c r="BC180" i="5"/>
  <c r="BC181" i="5"/>
  <c r="BC182" i="5"/>
  <c r="BC183" i="5"/>
  <c r="BC184" i="5"/>
  <c r="BC185" i="5"/>
  <c r="BC186" i="5"/>
  <c r="BC187" i="5"/>
  <c r="BC188" i="5"/>
  <c r="BC189" i="5"/>
  <c r="BC190" i="5"/>
  <c r="BC191" i="5"/>
  <c r="BC192" i="5"/>
  <c r="BC193" i="5"/>
  <c r="BC194" i="5"/>
  <c r="BC195" i="5"/>
  <c r="BC196" i="5"/>
  <c r="BC197" i="5"/>
  <c r="BC198" i="5"/>
  <c r="BC199" i="5"/>
  <c r="BC200" i="5"/>
  <c r="BC201" i="5"/>
  <c r="BC202" i="5"/>
  <c r="BC203" i="5"/>
  <c r="BC204" i="5"/>
  <c r="BC205" i="5"/>
  <c r="BC206" i="5"/>
  <c r="BC207" i="5"/>
  <c r="BC208" i="5"/>
  <c r="BC209" i="5"/>
  <c r="BC210" i="5"/>
  <c r="BC211" i="5"/>
  <c r="BC212" i="5"/>
  <c r="BC213" i="5"/>
  <c r="BC214" i="5"/>
  <c r="BC215" i="5"/>
  <c r="BC216" i="5"/>
  <c r="BC217" i="5"/>
  <c r="BC218" i="5"/>
  <c r="BC219" i="5"/>
  <c r="BC220" i="5"/>
  <c r="BC221" i="5"/>
  <c r="BC222" i="5"/>
  <c r="BC223" i="5"/>
  <c r="BC224" i="5"/>
  <c r="BC225" i="5"/>
  <c r="BC226" i="5"/>
  <c r="BC227" i="5"/>
  <c r="BC228" i="5"/>
  <c r="BC229" i="5"/>
  <c r="BC230" i="5"/>
  <c r="BC231" i="5"/>
  <c r="BC232" i="5"/>
  <c r="BC233" i="5"/>
  <c r="BC234" i="5"/>
  <c r="BC235" i="5"/>
  <c r="BC236" i="5"/>
  <c r="BC237" i="5"/>
  <c r="BC238" i="5"/>
  <c r="BC239" i="5"/>
  <c r="BC240" i="5"/>
  <c r="BC241" i="5"/>
  <c r="BC242" i="5"/>
  <c r="BC243" i="5"/>
  <c r="BC244" i="5"/>
  <c r="BC245" i="5"/>
  <c r="BC246" i="5"/>
  <c r="BC247" i="5"/>
  <c r="BC248" i="5"/>
  <c r="BC249" i="5"/>
  <c r="BC250" i="5"/>
  <c r="BC251" i="5"/>
  <c r="BC252" i="5"/>
  <c r="BC253" i="5"/>
  <c r="BC254" i="5"/>
  <c r="BC255" i="5"/>
  <c r="BC256" i="5"/>
  <c r="BC257" i="5"/>
  <c r="BC113" i="5"/>
  <c r="BC258" i="5"/>
  <c r="BC259" i="5"/>
  <c r="BC542" i="5"/>
  <c r="BC543" i="5"/>
  <c r="BC544" i="5"/>
  <c r="BC545" i="5"/>
  <c r="BC546" i="5"/>
  <c r="BC547" i="5"/>
  <c r="BC548" i="5"/>
  <c r="BC549" i="5"/>
  <c r="BC550" i="5"/>
  <c r="BC551" i="5"/>
  <c r="BC552" i="5"/>
  <c r="BC553" i="5"/>
  <c r="BC554" i="5"/>
  <c r="BC555" i="5"/>
  <c r="BC556" i="5"/>
  <c r="BC557" i="5"/>
  <c r="BC558" i="5"/>
  <c r="BC559" i="5"/>
  <c r="BC560" i="5"/>
  <c r="BC561" i="5"/>
  <c r="BC562" i="5"/>
  <c r="BC563" i="5"/>
  <c r="BC564" i="5"/>
  <c r="BC565" i="5"/>
  <c r="BC566" i="5"/>
  <c r="BC567" i="5"/>
  <c r="BC568" i="5"/>
  <c r="BC569" i="5"/>
  <c r="BC570" i="5"/>
  <c r="BC571" i="5"/>
  <c r="BC572" i="5"/>
  <c r="BC573" i="5"/>
  <c r="BC574" i="5"/>
  <c r="BC575" i="5"/>
  <c r="BC576" i="5"/>
  <c r="BC577" i="5"/>
  <c r="BC578" i="5"/>
  <c r="BC579" i="5"/>
  <c r="BC580" i="5"/>
  <c r="BC581" i="5"/>
  <c r="BC582" i="5"/>
  <c r="BC583" i="5"/>
  <c r="BC584" i="5"/>
  <c r="BC587" i="5"/>
  <c r="BC588" i="5"/>
  <c r="BC589" i="5"/>
  <c r="BC590" i="5"/>
  <c r="BC591" i="5"/>
  <c r="BC592" i="5"/>
  <c r="BC593" i="5"/>
  <c r="BC594" i="5"/>
  <c r="BC595" i="5"/>
  <c r="BC596" i="5"/>
  <c r="BC597" i="5"/>
  <c r="BC539" i="5"/>
  <c r="BC598" i="5"/>
  <c r="BC599" i="5"/>
  <c r="BC600" i="5"/>
  <c r="BC601" i="5"/>
  <c r="BC602" i="5"/>
  <c r="BC603" i="5"/>
  <c r="BC604" i="5"/>
  <c r="BC605" i="5"/>
  <c r="BC606" i="5"/>
  <c r="BC155" i="5"/>
  <c r="BC156" i="5"/>
  <c r="BC157" i="5"/>
  <c r="BC158" i="5"/>
  <c r="BC159" i="5"/>
  <c r="BC160" i="5"/>
  <c r="BC161" i="5"/>
  <c r="BC309" i="5"/>
  <c r="BC310" i="5"/>
  <c r="BC311" i="5"/>
  <c r="BC312" i="5"/>
  <c r="BC313" i="5"/>
  <c r="BC114" i="5"/>
  <c r="BC115" i="5"/>
  <c r="BC116" i="5"/>
  <c r="BC117" i="5"/>
  <c r="BC118" i="5"/>
  <c r="BC119" i="5"/>
  <c r="BC120" i="5"/>
  <c r="BC121" i="5"/>
  <c r="BC122" i="5"/>
  <c r="BC123" i="5"/>
  <c r="BC124" i="5"/>
  <c r="BC125" i="5"/>
  <c r="BC126" i="5"/>
  <c r="BC127" i="5"/>
  <c r="BC128" i="5"/>
  <c r="BC306" i="5"/>
  <c r="BC307" i="5"/>
  <c r="BC297" i="5"/>
  <c r="BC298" i="5"/>
  <c r="BC299" i="5"/>
  <c r="BC300" i="5"/>
  <c r="BC301" i="5"/>
  <c r="BC302" i="5"/>
  <c r="BC303" i="5"/>
  <c r="BC304" i="5"/>
  <c r="BC676" i="5"/>
  <c r="BC411" i="5"/>
  <c r="BC412" i="5"/>
  <c r="BC413" i="5"/>
  <c r="BC414" i="5"/>
  <c r="BC415" i="5"/>
  <c r="BC416" i="5"/>
  <c r="BC670" i="5"/>
  <c r="BC540" i="5"/>
  <c r="BC308" i="5"/>
  <c r="BC260" i="5"/>
  <c r="BC305" i="5"/>
  <c r="BC749" i="5"/>
  <c r="BB314" i="5"/>
  <c r="AB314" i="5" s="1"/>
  <c r="BB315" i="5"/>
  <c r="BB316" i="5"/>
  <c r="BB317" i="5"/>
  <c r="BB318" i="5"/>
  <c r="BB319" i="5"/>
  <c r="BB320" i="5"/>
  <c r="BB321" i="5"/>
  <c r="BB322" i="5"/>
  <c r="BB323" i="5"/>
  <c r="BB324" i="5"/>
  <c r="BB325" i="5"/>
  <c r="BB326" i="5"/>
  <c r="BB327" i="5"/>
  <c r="BB328" i="5"/>
  <c r="BB329" i="5"/>
  <c r="BB330" i="5"/>
  <c r="BB331" i="5"/>
  <c r="BB332" i="5"/>
  <c r="BB333" i="5"/>
  <c r="BB334" i="5"/>
  <c r="BB335" i="5"/>
  <c r="BB336" i="5"/>
  <c r="BB337" i="5"/>
  <c r="BB338" i="5"/>
  <c r="BB339" i="5"/>
  <c r="BB340" i="5"/>
  <c r="BB341" i="5"/>
  <c r="BB342" i="5"/>
  <c r="BB343" i="5"/>
  <c r="BB344" i="5"/>
  <c r="BB345" i="5"/>
  <c r="BB346" i="5"/>
  <c r="BB347" i="5"/>
  <c r="BB348" i="5"/>
  <c r="BB349" i="5"/>
  <c r="BB350" i="5"/>
  <c r="BB351" i="5"/>
  <c r="BB352" i="5"/>
  <c r="BB353" i="5"/>
  <c r="BB354" i="5"/>
  <c r="BB355" i="5"/>
  <c r="BB356" i="5"/>
  <c r="BB357" i="5"/>
  <c r="BB358" i="5"/>
  <c r="BB359" i="5"/>
  <c r="BB360" i="5"/>
  <c r="BB361" i="5"/>
  <c r="BB362" i="5"/>
  <c r="BB363" i="5"/>
  <c r="BB364" i="5"/>
  <c r="BB365" i="5"/>
  <c r="BB366" i="5"/>
  <c r="BB367" i="5"/>
  <c r="BB368" i="5"/>
  <c r="BB369" i="5"/>
  <c r="BB370" i="5"/>
  <c r="BB371" i="5"/>
  <c r="BB372" i="5"/>
  <c r="BB373" i="5"/>
  <c r="BB374" i="5"/>
  <c r="BB375" i="5"/>
  <c r="BB376" i="5"/>
  <c r="BB377" i="5"/>
  <c r="BB378" i="5"/>
  <c r="BB379" i="5"/>
  <c r="BB380" i="5"/>
  <c r="BB381" i="5"/>
  <c r="BB382" i="5"/>
  <c r="BB383" i="5"/>
  <c r="BB384" i="5"/>
  <c r="BB385" i="5"/>
  <c r="BB386" i="5"/>
  <c r="BB387" i="5"/>
  <c r="BB388" i="5"/>
  <c r="BB389" i="5"/>
  <c r="BB390" i="5"/>
  <c r="BB391" i="5"/>
  <c r="BB392" i="5"/>
  <c r="BB393" i="5"/>
  <c r="BB394" i="5"/>
  <c r="BB395" i="5"/>
  <c r="BB396" i="5"/>
  <c r="BB397" i="5"/>
  <c r="BB398" i="5"/>
  <c r="BB399" i="5"/>
  <c r="BB400" i="5"/>
  <c r="BB401" i="5"/>
  <c r="BB402" i="5"/>
  <c r="BB403" i="5"/>
  <c r="BB404" i="5"/>
  <c r="BB405" i="5"/>
  <c r="BB406" i="5"/>
  <c r="BB407" i="5"/>
  <c r="BB408" i="5"/>
  <c r="BB409" i="5"/>
  <c r="BB410" i="5"/>
  <c r="BB420" i="5"/>
  <c r="BB421" i="5"/>
  <c r="BB422" i="5"/>
  <c r="BB423" i="5"/>
  <c r="BB424" i="5"/>
  <c r="BB425" i="5"/>
  <c r="BB426" i="5"/>
  <c r="BB427" i="5"/>
  <c r="BB428" i="5"/>
  <c r="BB429" i="5"/>
  <c r="BB430" i="5"/>
  <c r="BB431" i="5"/>
  <c r="BB432" i="5"/>
  <c r="BB433" i="5"/>
  <c r="BB434" i="5"/>
  <c r="BB435" i="5"/>
  <c r="BB436" i="5"/>
  <c r="BB437" i="5"/>
  <c r="BB438" i="5"/>
  <c r="BB439" i="5"/>
  <c r="BB440" i="5"/>
  <c r="BB441" i="5"/>
  <c r="BB442" i="5"/>
  <c r="BB443" i="5"/>
  <c r="BB444" i="5"/>
  <c r="BB445" i="5"/>
  <c r="BB446" i="5"/>
  <c r="BB447" i="5"/>
  <c r="BB448" i="5"/>
  <c r="BB449" i="5"/>
  <c r="BB450" i="5"/>
  <c r="BB451" i="5"/>
  <c r="BB452" i="5"/>
  <c r="BB453" i="5"/>
  <c r="BB454" i="5"/>
  <c r="BB455" i="5"/>
  <c r="BB456" i="5"/>
  <c r="BB457" i="5"/>
  <c r="BB458" i="5"/>
  <c r="BB459" i="5"/>
  <c r="BB460" i="5"/>
  <c r="BB461" i="5"/>
  <c r="BB462" i="5"/>
  <c r="BB463" i="5"/>
  <c r="BB464" i="5"/>
  <c r="BB465" i="5"/>
  <c r="BB466" i="5"/>
  <c r="BB467" i="5"/>
  <c r="BB468" i="5"/>
  <c r="BB469" i="5"/>
  <c r="BB470" i="5"/>
  <c r="BB471" i="5"/>
  <c r="BB472" i="5"/>
  <c r="BB473" i="5"/>
  <c r="BB474" i="5"/>
  <c r="BB475" i="5"/>
  <c r="BB476" i="5"/>
  <c r="BB477" i="5"/>
  <c r="BB478" i="5"/>
  <c r="BB479" i="5"/>
  <c r="BB480" i="5"/>
  <c r="BB481" i="5"/>
  <c r="BB482" i="5"/>
  <c r="BB483" i="5"/>
  <c r="BB484" i="5"/>
  <c r="BB485" i="5"/>
  <c r="BB486" i="5"/>
  <c r="BB487" i="5"/>
  <c r="BB488" i="5"/>
  <c r="BB489" i="5"/>
  <c r="BB490" i="5"/>
  <c r="BB491" i="5"/>
  <c r="BB492" i="5"/>
  <c r="BB493" i="5"/>
  <c r="BB494" i="5"/>
  <c r="BB495" i="5"/>
  <c r="BB496" i="5"/>
  <c r="BB497" i="5"/>
  <c r="BB498" i="5"/>
  <c r="BB499" i="5"/>
  <c r="BB500" i="5"/>
  <c r="BB501" i="5"/>
  <c r="BB520" i="5"/>
  <c r="BB521" i="5"/>
  <c r="BB522" i="5"/>
  <c r="BB523" i="5"/>
  <c r="BB524" i="5"/>
  <c r="BB525" i="5"/>
  <c r="BB526" i="5"/>
  <c r="BB527" i="5"/>
  <c r="BB528" i="5"/>
  <c r="BB529" i="5"/>
  <c r="BB530" i="5"/>
  <c r="BB531" i="5"/>
  <c r="BB532" i="5"/>
  <c r="BB533" i="5"/>
  <c r="BB534" i="5"/>
  <c r="BB535" i="5"/>
  <c r="BB536" i="5"/>
  <c r="BB537" i="5"/>
  <c r="BB538" i="5"/>
  <c r="BB4" i="5"/>
  <c r="BB5" i="5"/>
  <c r="BB6" i="5"/>
  <c r="BB7" i="5"/>
  <c r="BB8" i="5"/>
  <c r="BB9" i="5"/>
  <c r="BB10" i="5"/>
  <c r="BB11" i="5"/>
  <c r="BB12" i="5"/>
  <c r="BB13" i="5"/>
  <c r="BB14" i="5"/>
  <c r="BB15" i="5"/>
  <c r="BB16" i="5"/>
  <c r="BB17" i="5"/>
  <c r="BB18" i="5"/>
  <c r="BB19" i="5"/>
  <c r="BB20" i="5"/>
  <c r="BB21" i="5"/>
  <c r="BB22" i="5"/>
  <c r="BB23" i="5"/>
  <c r="BB24" i="5"/>
  <c r="BB25" i="5"/>
  <c r="BB26" i="5"/>
  <c r="BB27" i="5"/>
  <c r="BB28" i="5"/>
  <c r="BB29" i="5"/>
  <c r="BB30" i="5"/>
  <c r="BB31" i="5"/>
  <c r="BB32" i="5"/>
  <c r="BB33" i="5"/>
  <c r="BB34" i="5"/>
  <c r="BB35" i="5"/>
  <c r="BB36" i="5"/>
  <c r="BB37" i="5"/>
  <c r="BB38" i="5"/>
  <c r="BB39" i="5"/>
  <c r="BB40" i="5"/>
  <c r="BB41" i="5"/>
  <c r="BB42" i="5"/>
  <c r="BB43" i="5"/>
  <c r="BB44" i="5"/>
  <c r="BB45" i="5"/>
  <c r="BB46" i="5"/>
  <c r="BB47" i="5"/>
  <c r="BB48" i="5"/>
  <c r="BB49" i="5"/>
  <c r="BB50" i="5"/>
  <c r="BB51" i="5"/>
  <c r="BB52" i="5"/>
  <c r="BB53" i="5"/>
  <c r="BB54" i="5"/>
  <c r="BB55" i="5"/>
  <c r="BB56" i="5"/>
  <c r="BB57" i="5"/>
  <c r="BB58" i="5"/>
  <c r="BB59" i="5"/>
  <c r="BB60" i="5"/>
  <c r="BB61" i="5"/>
  <c r="BB62" i="5"/>
  <c r="BB63" i="5"/>
  <c r="BB64" i="5"/>
  <c r="BB65" i="5"/>
  <c r="BB66" i="5"/>
  <c r="BB67" i="5"/>
  <c r="BB68" i="5"/>
  <c r="BB69" i="5"/>
  <c r="BB70" i="5"/>
  <c r="BB71" i="5"/>
  <c r="BB72" i="5"/>
  <c r="BB73" i="5"/>
  <c r="BB74" i="5"/>
  <c r="BB75" i="5"/>
  <c r="BB76" i="5"/>
  <c r="BB77" i="5"/>
  <c r="BB78" i="5"/>
  <c r="BB79" i="5"/>
  <c r="BB80" i="5"/>
  <c r="BB81" i="5"/>
  <c r="BB82" i="5"/>
  <c r="BB83" i="5"/>
  <c r="BB84" i="5"/>
  <c r="BB85" i="5"/>
  <c r="BB86" i="5"/>
  <c r="BB87" i="5"/>
  <c r="BB88" i="5"/>
  <c r="BB89" i="5"/>
  <c r="BB94" i="5"/>
  <c r="BB95" i="5"/>
  <c r="BB96" i="5"/>
  <c r="BB97" i="5"/>
  <c r="BB98" i="5"/>
  <c r="BB99" i="5"/>
  <c r="BB100" i="5"/>
  <c r="BB101" i="5"/>
  <c r="BB102" i="5"/>
  <c r="BB103" i="5"/>
  <c r="BB104" i="5"/>
  <c r="BB105" i="5"/>
  <c r="BB106" i="5"/>
  <c r="BB107" i="5"/>
  <c r="BB108" i="5"/>
  <c r="BB109" i="5"/>
  <c r="BB110" i="5"/>
  <c r="BB111" i="5"/>
  <c r="BB112" i="5"/>
  <c r="BB162" i="5"/>
  <c r="BB163" i="5"/>
  <c r="BB609" i="5"/>
  <c r="BB610" i="5"/>
  <c r="BB611" i="5"/>
  <c r="BB612" i="5"/>
  <c r="BB613" i="5"/>
  <c r="BB614" i="5"/>
  <c r="BB615" i="5"/>
  <c r="BB616" i="5"/>
  <c r="BB617" i="5"/>
  <c r="BB618" i="5"/>
  <c r="BB619" i="5"/>
  <c r="BB620" i="5"/>
  <c r="BB621" i="5"/>
  <c r="BB622" i="5"/>
  <c r="BB623" i="5"/>
  <c r="BB624" i="5"/>
  <c r="BB625" i="5"/>
  <c r="BB626" i="5"/>
  <c r="BB627" i="5"/>
  <c r="BB628" i="5"/>
  <c r="BB629" i="5"/>
  <c r="BB630" i="5"/>
  <c r="BB631" i="5"/>
  <c r="BB632" i="5"/>
  <c r="BB633" i="5"/>
  <c r="BB634" i="5"/>
  <c r="BB635" i="5"/>
  <c r="BB636" i="5"/>
  <c r="BB637" i="5"/>
  <c r="BB638" i="5"/>
  <c r="BB639" i="5"/>
  <c r="BB640" i="5"/>
  <c r="BB641" i="5"/>
  <c r="BB642" i="5"/>
  <c r="BB643" i="5"/>
  <c r="BB644" i="5"/>
  <c r="BB645" i="5"/>
  <c r="BB646" i="5"/>
  <c r="BB647" i="5"/>
  <c r="BB648" i="5"/>
  <c r="BB649" i="5"/>
  <c r="BB650" i="5"/>
  <c r="BB651" i="5"/>
  <c r="BB652" i="5"/>
  <c r="BB653" i="5"/>
  <c r="BB654" i="5"/>
  <c r="BB655" i="5"/>
  <c r="BB656" i="5"/>
  <c r="BB657" i="5"/>
  <c r="BB658" i="5"/>
  <c r="BB659" i="5"/>
  <c r="BB660" i="5"/>
  <c r="BB661" i="5"/>
  <c r="BB662" i="5"/>
  <c r="BB663" i="5"/>
  <c r="BB664" i="5"/>
  <c r="BB665" i="5"/>
  <c r="BB666" i="5"/>
  <c r="BB673" i="5"/>
  <c r="BB667" i="5"/>
  <c r="BB668" i="5"/>
  <c r="BB669" i="5"/>
  <c r="BB133" i="5"/>
  <c r="BB134" i="5"/>
  <c r="BB135" i="5"/>
  <c r="BB136" i="5"/>
  <c r="BB137" i="5"/>
  <c r="BB138" i="5"/>
  <c r="BB139" i="5"/>
  <c r="BB140" i="5"/>
  <c r="BB141" i="5"/>
  <c r="BB142" i="5"/>
  <c r="BB143" i="5"/>
  <c r="BB144" i="5"/>
  <c r="BB145" i="5"/>
  <c r="BB146" i="5"/>
  <c r="BB147" i="5"/>
  <c r="BB148" i="5"/>
  <c r="BB149" i="5"/>
  <c r="BB150" i="5"/>
  <c r="BB151" i="5"/>
  <c r="BB152" i="5"/>
  <c r="BB164" i="5"/>
  <c r="BB165" i="5"/>
  <c r="BB166" i="5"/>
  <c r="BB167" i="5"/>
  <c r="BB168" i="5"/>
  <c r="BB169" i="5"/>
  <c r="BB170" i="5"/>
  <c r="BB171" i="5"/>
  <c r="BB172" i="5"/>
  <c r="BB173" i="5"/>
  <c r="BB174" i="5"/>
  <c r="BB175" i="5"/>
  <c r="BB176" i="5"/>
  <c r="BB177" i="5"/>
  <c r="BB178" i="5"/>
  <c r="BB179" i="5"/>
  <c r="BB180" i="5"/>
  <c r="BB181" i="5"/>
  <c r="BB182" i="5"/>
  <c r="BB183" i="5"/>
  <c r="BB184" i="5"/>
  <c r="BB185" i="5"/>
  <c r="BB186" i="5"/>
  <c r="BB187" i="5"/>
  <c r="BB188" i="5"/>
  <c r="BB189" i="5"/>
  <c r="BB190" i="5"/>
  <c r="BB191" i="5"/>
  <c r="BB192" i="5"/>
  <c r="BB193" i="5"/>
  <c r="BB194" i="5"/>
  <c r="BB195" i="5"/>
  <c r="BB196" i="5"/>
  <c r="BB197" i="5"/>
  <c r="BB198" i="5"/>
  <c r="BB199" i="5"/>
  <c r="BB200" i="5"/>
  <c r="BB201" i="5"/>
  <c r="BB202" i="5"/>
  <c r="BB203" i="5"/>
  <c r="BB204" i="5"/>
  <c r="BB205" i="5"/>
  <c r="BB206" i="5"/>
  <c r="BB207" i="5"/>
  <c r="BB208" i="5"/>
  <c r="BB209" i="5"/>
  <c r="BB210" i="5"/>
  <c r="BB211" i="5"/>
  <c r="BB212" i="5"/>
  <c r="BB213" i="5"/>
  <c r="BB214" i="5"/>
  <c r="BB215" i="5"/>
  <c r="BB216" i="5"/>
  <c r="BB217" i="5"/>
  <c r="BB218" i="5"/>
  <c r="BB219" i="5"/>
  <c r="BB220" i="5"/>
  <c r="BB221" i="5"/>
  <c r="BB222" i="5"/>
  <c r="BB223" i="5"/>
  <c r="BB224" i="5"/>
  <c r="BB225" i="5"/>
  <c r="BB226" i="5"/>
  <c r="BB227" i="5"/>
  <c r="BB228" i="5"/>
  <c r="BB229" i="5"/>
  <c r="BB230" i="5"/>
  <c r="BB231" i="5"/>
  <c r="BB232" i="5"/>
  <c r="BB233" i="5"/>
  <c r="BB234" i="5"/>
  <c r="BB235" i="5"/>
  <c r="BB236" i="5"/>
  <c r="BB237" i="5"/>
  <c r="BB238" i="5"/>
  <c r="BB239" i="5"/>
  <c r="BB240" i="5"/>
  <c r="BB241" i="5"/>
  <c r="BB242" i="5"/>
  <c r="BB243" i="5"/>
  <c r="BB244" i="5"/>
  <c r="BB245" i="5"/>
  <c r="BB246" i="5"/>
  <c r="BB247" i="5"/>
  <c r="BB248" i="5"/>
  <c r="BB249" i="5"/>
  <c r="BB250" i="5"/>
  <c r="BB251" i="5"/>
  <c r="BB252" i="5"/>
  <c r="BB253" i="5"/>
  <c r="BB254" i="5"/>
  <c r="BB255" i="5"/>
  <c r="BB256" i="5"/>
  <c r="BB257" i="5"/>
  <c r="BB113" i="5"/>
  <c r="BB258" i="5"/>
  <c r="BB259" i="5"/>
  <c r="BB542" i="5"/>
  <c r="BB543" i="5"/>
  <c r="BB544" i="5"/>
  <c r="BB545" i="5"/>
  <c r="BB546" i="5"/>
  <c r="BB547" i="5"/>
  <c r="BB548" i="5"/>
  <c r="BB549" i="5"/>
  <c r="BB550" i="5"/>
  <c r="BB551" i="5"/>
  <c r="BB552" i="5"/>
  <c r="BB553" i="5"/>
  <c r="BB554" i="5"/>
  <c r="BB555" i="5"/>
  <c r="BB556" i="5"/>
  <c r="BB557" i="5"/>
  <c r="BB558" i="5"/>
  <c r="BB559" i="5"/>
  <c r="BB560" i="5"/>
  <c r="BB561" i="5"/>
  <c r="BB562" i="5"/>
  <c r="BB563" i="5"/>
  <c r="BB564" i="5"/>
  <c r="BB565" i="5"/>
  <c r="BB566" i="5"/>
  <c r="BB567" i="5"/>
  <c r="BB568" i="5"/>
  <c r="BB569" i="5"/>
  <c r="BB570" i="5"/>
  <c r="BB571" i="5"/>
  <c r="BB572" i="5"/>
  <c r="BB573" i="5"/>
  <c r="BB574" i="5"/>
  <c r="BB575" i="5"/>
  <c r="BB576" i="5"/>
  <c r="BB577" i="5"/>
  <c r="BB578" i="5"/>
  <c r="BB579" i="5"/>
  <c r="BB580" i="5"/>
  <c r="BB581" i="5"/>
  <c r="BB582" i="5"/>
  <c r="BB583" i="5"/>
  <c r="BB584" i="5"/>
  <c r="BB587" i="5"/>
  <c r="BB588" i="5"/>
  <c r="BB589" i="5"/>
  <c r="BB590" i="5"/>
  <c r="BB591" i="5"/>
  <c r="BB592" i="5"/>
  <c r="BB593" i="5"/>
  <c r="BB594" i="5"/>
  <c r="BB595" i="5"/>
  <c r="BB596" i="5"/>
  <c r="BB597" i="5"/>
  <c r="BB539" i="5"/>
  <c r="BB598" i="5"/>
  <c r="BB599" i="5"/>
  <c r="BB600" i="5"/>
  <c r="BB601" i="5"/>
  <c r="BB602" i="5"/>
  <c r="BB603" i="5"/>
  <c r="BB604" i="5"/>
  <c r="BB605" i="5"/>
  <c r="BB606" i="5"/>
  <c r="BB155" i="5"/>
  <c r="BB156" i="5"/>
  <c r="BB157" i="5"/>
  <c r="BB158" i="5"/>
  <c r="BB159" i="5"/>
  <c r="BB160" i="5"/>
  <c r="BB161" i="5"/>
  <c r="BB309" i="5"/>
  <c r="BB310" i="5"/>
  <c r="BB311" i="5"/>
  <c r="BB312" i="5"/>
  <c r="BB313" i="5"/>
  <c r="BB114" i="5"/>
  <c r="BB115" i="5"/>
  <c r="BB116" i="5"/>
  <c r="BB117" i="5"/>
  <c r="BB118" i="5"/>
  <c r="BB119" i="5"/>
  <c r="BB120" i="5"/>
  <c r="BB121" i="5"/>
  <c r="BB122" i="5"/>
  <c r="BB123" i="5"/>
  <c r="BB124" i="5"/>
  <c r="BB125" i="5"/>
  <c r="BB126" i="5"/>
  <c r="BB127" i="5"/>
  <c r="BB128" i="5"/>
  <c r="BB306" i="5"/>
  <c r="BB307" i="5"/>
  <c r="BB297" i="5"/>
  <c r="BB298" i="5"/>
  <c r="BB299" i="5"/>
  <c r="BB300" i="5"/>
  <c r="BB301" i="5"/>
  <c r="BB302" i="5"/>
  <c r="BB303" i="5"/>
  <c r="BB304" i="5"/>
  <c r="BB676" i="5"/>
  <c r="BB411" i="5"/>
  <c r="BB412" i="5"/>
  <c r="BB413" i="5"/>
  <c r="BB414" i="5"/>
  <c r="BB415" i="5"/>
  <c r="BB416" i="5"/>
  <c r="BB670" i="5"/>
  <c r="BB540" i="5"/>
  <c r="BB308" i="5"/>
  <c r="BB260" i="5"/>
  <c r="BB305" i="5"/>
  <c r="BB749" i="5"/>
  <c r="BA314" i="5"/>
  <c r="AA314" i="5" s="1"/>
  <c r="BA315" i="5"/>
  <c r="AA315" i="5" s="1"/>
  <c r="BA316" i="5"/>
  <c r="AA316" i="5" s="1"/>
  <c r="BA317" i="5"/>
  <c r="AA317" i="5" s="1"/>
  <c r="BA318" i="5"/>
  <c r="AA318" i="5" s="1"/>
  <c r="BA319" i="5"/>
  <c r="AA319" i="5" s="1"/>
  <c r="BA320" i="5"/>
  <c r="AA320" i="5" s="1"/>
  <c r="BA321" i="5"/>
  <c r="AA321" i="5" s="1"/>
  <c r="BA322" i="5"/>
  <c r="AA322" i="5" s="1"/>
  <c r="BA323" i="5"/>
  <c r="AA323" i="5" s="1"/>
  <c r="BA324" i="5"/>
  <c r="AA324" i="5" s="1"/>
  <c r="BA325" i="5"/>
  <c r="AA325" i="5" s="1"/>
  <c r="BA326" i="5"/>
  <c r="AA326" i="5" s="1"/>
  <c r="BA327" i="5"/>
  <c r="AA327" i="5" s="1"/>
  <c r="BA328" i="5"/>
  <c r="AA328" i="5" s="1"/>
  <c r="BA329" i="5"/>
  <c r="AA329" i="5" s="1"/>
  <c r="BA330" i="5"/>
  <c r="AA330" i="5" s="1"/>
  <c r="BA331" i="5"/>
  <c r="AA331" i="5" s="1"/>
  <c r="BA332" i="5"/>
  <c r="AA332" i="5" s="1"/>
  <c r="BA333" i="5"/>
  <c r="AA333" i="5" s="1"/>
  <c r="BA334" i="5"/>
  <c r="AA334" i="5" s="1"/>
  <c r="BA335" i="5"/>
  <c r="AA335" i="5" s="1"/>
  <c r="BA336" i="5"/>
  <c r="AA336" i="5" s="1"/>
  <c r="BA337" i="5"/>
  <c r="AA337" i="5" s="1"/>
  <c r="BA338" i="5"/>
  <c r="AA338" i="5" s="1"/>
  <c r="BA339" i="5"/>
  <c r="AA339" i="5" s="1"/>
  <c r="BA340" i="5"/>
  <c r="AA340" i="5" s="1"/>
  <c r="BA341" i="5"/>
  <c r="AA341" i="5" s="1"/>
  <c r="BA342" i="5"/>
  <c r="AA342" i="5" s="1"/>
  <c r="BA343" i="5"/>
  <c r="AA343" i="5" s="1"/>
  <c r="BA344" i="5"/>
  <c r="AA344" i="5" s="1"/>
  <c r="BA345" i="5"/>
  <c r="AA345" i="5" s="1"/>
  <c r="BA346" i="5"/>
  <c r="AA346" i="5" s="1"/>
  <c r="BA347" i="5"/>
  <c r="AA347" i="5" s="1"/>
  <c r="BA348" i="5"/>
  <c r="AA348" i="5" s="1"/>
  <c r="BA349" i="5"/>
  <c r="AA349" i="5" s="1"/>
  <c r="BA350" i="5"/>
  <c r="AA350" i="5" s="1"/>
  <c r="BA351" i="5"/>
  <c r="AA351" i="5" s="1"/>
  <c r="BA352" i="5"/>
  <c r="AA352" i="5" s="1"/>
  <c r="BA353" i="5"/>
  <c r="AA353" i="5" s="1"/>
  <c r="BA354" i="5"/>
  <c r="AA354" i="5" s="1"/>
  <c r="BA355" i="5"/>
  <c r="AA355" i="5" s="1"/>
  <c r="BA356" i="5"/>
  <c r="AA356" i="5" s="1"/>
  <c r="BA357" i="5"/>
  <c r="AA357" i="5" s="1"/>
  <c r="BA358" i="5"/>
  <c r="AA358" i="5" s="1"/>
  <c r="BA359" i="5"/>
  <c r="AA359" i="5" s="1"/>
  <c r="BA360" i="5"/>
  <c r="AA360" i="5" s="1"/>
  <c r="BA361" i="5"/>
  <c r="AA361" i="5" s="1"/>
  <c r="BA362" i="5"/>
  <c r="AA362" i="5" s="1"/>
  <c r="BA363" i="5"/>
  <c r="AA363" i="5" s="1"/>
  <c r="BA364" i="5"/>
  <c r="AA364" i="5" s="1"/>
  <c r="BA365" i="5"/>
  <c r="AA365" i="5" s="1"/>
  <c r="BA366" i="5"/>
  <c r="AA366" i="5" s="1"/>
  <c r="BA367" i="5"/>
  <c r="AA367" i="5" s="1"/>
  <c r="BA368" i="5"/>
  <c r="AA368" i="5" s="1"/>
  <c r="BA369" i="5"/>
  <c r="AA369" i="5" s="1"/>
  <c r="BA370" i="5"/>
  <c r="AA370" i="5" s="1"/>
  <c r="BA371" i="5"/>
  <c r="AA371" i="5" s="1"/>
  <c r="BA372" i="5"/>
  <c r="AA372" i="5" s="1"/>
  <c r="BA373" i="5"/>
  <c r="AA373" i="5" s="1"/>
  <c r="BA374" i="5"/>
  <c r="AA374" i="5" s="1"/>
  <c r="BA375" i="5"/>
  <c r="AA375" i="5" s="1"/>
  <c r="BA376" i="5"/>
  <c r="AA376" i="5" s="1"/>
  <c r="BA377" i="5"/>
  <c r="AA377" i="5" s="1"/>
  <c r="BA378" i="5"/>
  <c r="AA378" i="5" s="1"/>
  <c r="BA379" i="5"/>
  <c r="AA379" i="5" s="1"/>
  <c r="BA380" i="5"/>
  <c r="AA380" i="5" s="1"/>
  <c r="BA381" i="5"/>
  <c r="AA381" i="5" s="1"/>
  <c r="BA382" i="5"/>
  <c r="AA382" i="5" s="1"/>
  <c r="BA383" i="5"/>
  <c r="AA383" i="5" s="1"/>
  <c r="BA384" i="5"/>
  <c r="AA384" i="5" s="1"/>
  <c r="BA385" i="5"/>
  <c r="AA385" i="5" s="1"/>
  <c r="BA386" i="5"/>
  <c r="AA386" i="5" s="1"/>
  <c r="BA387" i="5"/>
  <c r="AA387" i="5" s="1"/>
  <c r="BA388" i="5"/>
  <c r="AA388" i="5" s="1"/>
  <c r="BA389" i="5"/>
  <c r="AA389" i="5" s="1"/>
  <c r="BA390" i="5"/>
  <c r="AA390" i="5" s="1"/>
  <c r="BA391" i="5"/>
  <c r="AA391" i="5" s="1"/>
  <c r="BA392" i="5"/>
  <c r="AA392" i="5" s="1"/>
  <c r="BA393" i="5"/>
  <c r="AA393" i="5" s="1"/>
  <c r="BA394" i="5"/>
  <c r="AA394" i="5" s="1"/>
  <c r="BA395" i="5"/>
  <c r="AA395" i="5" s="1"/>
  <c r="BA396" i="5"/>
  <c r="AA396" i="5" s="1"/>
  <c r="BA397" i="5"/>
  <c r="AA397" i="5" s="1"/>
  <c r="BA398" i="5"/>
  <c r="AA398" i="5" s="1"/>
  <c r="BA399" i="5"/>
  <c r="AA399" i="5" s="1"/>
  <c r="BA400" i="5"/>
  <c r="AA400" i="5" s="1"/>
  <c r="BA401" i="5"/>
  <c r="AA401" i="5" s="1"/>
  <c r="BA402" i="5"/>
  <c r="AA402" i="5" s="1"/>
  <c r="BA403" i="5"/>
  <c r="AA403" i="5" s="1"/>
  <c r="BA404" i="5"/>
  <c r="AA404" i="5" s="1"/>
  <c r="BA405" i="5"/>
  <c r="AA405" i="5" s="1"/>
  <c r="BA406" i="5"/>
  <c r="AA406" i="5" s="1"/>
  <c r="BA407" i="5"/>
  <c r="AA407" i="5" s="1"/>
  <c r="BA408" i="5"/>
  <c r="AA408" i="5" s="1"/>
  <c r="BA409" i="5"/>
  <c r="AA409" i="5" s="1"/>
  <c r="BA410" i="5"/>
  <c r="AA410" i="5" s="1"/>
  <c r="BA420" i="5"/>
  <c r="AA420" i="5" s="1"/>
  <c r="BA421" i="5"/>
  <c r="AA421" i="5" s="1"/>
  <c r="BA422" i="5"/>
  <c r="AA422" i="5" s="1"/>
  <c r="BA423" i="5"/>
  <c r="AA423" i="5" s="1"/>
  <c r="BA424" i="5"/>
  <c r="AA424" i="5" s="1"/>
  <c r="BA425" i="5"/>
  <c r="AA425" i="5" s="1"/>
  <c r="BA426" i="5"/>
  <c r="AA426" i="5" s="1"/>
  <c r="BA427" i="5"/>
  <c r="AA427" i="5" s="1"/>
  <c r="BA428" i="5"/>
  <c r="AA428" i="5" s="1"/>
  <c r="BA429" i="5"/>
  <c r="AA429" i="5" s="1"/>
  <c r="BA430" i="5"/>
  <c r="AA430" i="5" s="1"/>
  <c r="BA431" i="5"/>
  <c r="AA431" i="5" s="1"/>
  <c r="BA432" i="5"/>
  <c r="AA432" i="5" s="1"/>
  <c r="BA433" i="5"/>
  <c r="AA433" i="5" s="1"/>
  <c r="BA434" i="5"/>
  <c r="AA434" i="5" s="1"/>
  <c r="BA435" i="5"/>
  <c r="AA435" i="5" s="1"/>
  <c r="BA436" i="5"/>
  <c r="AA436" i="5" s="1"/>
  <c r="BA437" i="5"/>
  <c r="AA437" i="5" s="1"/>
  <c r="BA438" i="5"/>
  <c r="AA438" i="5" s="1"/>
  <c r="BA439" i="5"/>
  <c r="AA439" i="5" s="1"/>
  <c r="BA440" i="5"/>
  <c r="AA440" i="5" s="1"/>
  <c r="BA441" i="5"/>
  <c r="AA441" i="5" s="1"/>
  <c r="BA442" i="5"/>
  <c r="AA442" i="5" s="1"/>
  <c r="BA443" i="5"/>
  <c r="AA443" i="5" s="1"/>
  <c r="BA444" i="5"/>
  <c r="AA444" i="5" s="1"/>
  <c r="BA445" i="5"/>
  <c r="AA445" i="5" s="1"/>
  <c r="BA446" i="5"/>
  <c r="AA446" i="5" s="1"/>
  <c r="BA447" i="5"/>
  <c r="AA447" i="5" s="1"/>
  <c r="BA448" i="5"/>
  <c r="AA448" i="5" s="1"/>
  <c r="BA449" i="5"/>
  <c r="AA449" i="5" s="1"/>
  <c r="BA450" i="5"/>
  <c r="AA450" i="5" s="1"/>
  <c r="BA451" i="5"/>
  <c r="AA451" i="5" s="1"/>
  <c r="BA452" i="5"/>
  <c r="AA452" i="5" s="1"/>
  <c r="BA453" i="5"/>
  <c r="AA453" i="5" s="1"/>
  <c r="BA454" i="5"/>
  <c r="AA454" i="5" s="1"/>
  <c r="BA455" i="5"/>
  <c r="AA455" i="5" s="1"/>
  <c r="BA456" i="5"/>
  <c r="AA456" i="5" s="1"/>
  <c r="BA457" i="5"/>
  <c r="AA457" i="5" s="1"/>
  <c r="BA458" i="5"/>
  <c r="AA458" i="5" s="1"/>
  <c r="BA459" i="5"/>
  <c r="AA459" i="5" s="1"/>
  <c r="BA460" i="5"/>
  <c r="AA460" i="5" s="1"/>
  <c r="BA461" i="5"/>
  <c r="AA461" i="5" s="1"/>
  <c r="BA462" i="5"/>
  <c r="AA462" i="5" s="1"/>
  <c r="BA463" i="5"/>
  <c r="AA463" i="5" s="1"/>
  <c r="BA464" i="5"/>
  <c r="AA464" i="5" s="1"/>
  <c r="BA465" i="5"/>
  <c r="AA465" i="5" s="1"/>
  <c r="BA466" i="5"/>
  <c r="AA466" i="5" s="1"/>
  <c r="BA467" i="5"/>
  <c r="AA467" i="5" s="1"/>
  <c r="BA468" i="5"/>
  <c r="AA468" i="5" s="1"/>
  <c r="BA469" i="5"/>
  <c r="AA469" i="5" s="1"/>
  <c r="BA470" i="5"/>
  <c r="AA470" i="5" s="1"/>
  <c r="BA471" i="5"/>
  <c r="AA471" i="5" s="1"/>
  <c r="BA472" i="5"/>
  <c r="AA472" i="5" s="1"/>
  <c r="BA473" i="5"/>
  <c r="AA473" i="5" s="1"/>
  <c r="BA474" i="5"/>
  <c r="AA474" i="5" s="1"/>
  <c r="BA475" i="5"/>
  <c r="AA475" i="5" s="1"/>
  <c r="BA476" i="5"/>
  <c r="AA476" i="5" s="1"/>
  <c r="BA477" i="5"/>
  <c r="AA477" i="5" s="1"/>
  <c r="BA478" i="5"/>
  <c r="AA478" i="5" s="1"/>
  <c r="BA479" i="5"/>
  <c r="AA479" i="5" s="1"/>
  <c r="BA480" i="5"/>
  <c r="AA480" i="5" s="1"/>
  <c r="BA481" i="5"/>
  <c r="AA481" i="5" s="1"/>
  <c r="BA482" i="5"/>
  <c r="AA482" i="5" s="1"/>
  <c r="BA483" i="5"/>
  <c r="AA483" i="5" s="1"/>
  <c r="BA484" i="5"/>
  <c r="AA484" i="5" s="1"/>
  <c r="BA485" i="5"/>
  <c r="AA485" i="5" s="1"/>
  <c r="BA486" i="5"/>
  <c r="AA486" i="5" s="1"/>
  <c r="BA487" i="5"/>
  <c r="AA487" i="5" s="1"/>
  <c r="BA488" i="5"/>
  <c r="AA488" i="5" s="1"/>
  <c r="BA489" i="5"/>
  <c r="AA489" i="5" s="1"/>
  <c r="BA490" i="5"/>
  <c r="AA490" i="5" s="1"/>
  <c r="BA491" i="5"/>
  <c r="AA491" i="5" s="1"/>
  <c r="BA492" i="5"/>
  <c r="AA492" i="5" s="1"/>
  <c r="BA493" i="5"/>
  <c r="AA493" i="5" s="1"/>
  <c r="BA494" i="5"/>
  <c r="AA494" i="5" s="1"/>
  <c r="BA495" i="5"/>
  <c r="AA495" i="5" s="1"/>
  <c r="BA496" i="5"/>
  <c r="AA496" i="5" s="1"/>
  <c r="BA497" i="5"/>
  <c r="AA497" i="5" s="1"/>
  <c r="BA498" i="5"/>
  <c r="AA498" i="5" s="1"/>
  <c r="BA499" i="5"/>
  <c r="AA499" i="5" s="1"/>
  <c r="BA500" i="5"/>
  <c r="AA500" i="5" s="1"/>
  <c r="BA501" i="5"/>
  <c r="AA501" i="5" s="1"/>
  <c r="BA520" i="5"/>
  <c r="AA520" i="5" s="1"/>
  <c r="BA521" i="5"/>
  <c r="AA521" i="5" s="1"/>
  <c r="BA522" i="5"/>
  <c r="AA522" i="5" s="1"/>
  <c r="BA523" i="5"/>
  <c r="AA523" i="5" s="1"/>
  <c r="BA524" i="5"/>
  <c r="AA524" i="5" s="1"/>
  <c r="BA525" i="5"/>
  <c r="AA525" i="5" s="1"/>
  <c r="BA526" i="5"/>
  <c r="AA526" i="5" s="1"/>
  <c r="BA527" i="5"/>
  <c r="AA527" i="5" s="1"/>
  <c r="BA528" i="5"/>
  <c r="AA528" i="5" s="1"/>
  <c r="BA529" i="5"/>
  <c r="AA529" i="5" s="1"/>
  <c r="BA530" i="5"/>
  <c r="AA530" i="5" s="1"/>
  <c r="BA531" i="5"/>
  <c r="AA531" i="5" s="1"/>
  <c r="BA532" i="5"/>
  <c r="AA532" i="5" s="1"/>
  <c r="BA533" i="5"/>
  <c r="AA533" i="5" s="1"/>
  <c r="BA534" i="5"/>
  <c r="AA534" i="5" s="1"/>
  <c r="BA535" i="5"/>
  <c r="AA535" i="5" s="1"/>
  <c r="BA536" i="5"/>
  <c r="AA536" i="5" s="1"/>
  <c r="BA537" i="5"/>
  <c r="AA537" i="5" s="1"/>
  <c r="BA538" i="5"/>
  <c r="AA538" i="5" s="1"/>
  <c r="BA4" i="5"/>
  <c r="AA4" i="5" s="1"/>
  <c r="BA5" i="5"/>
  <c r="AA5" i="5" s="1"/>
  <c r="BA6" i="5"/>
  <c r="AA6" i="5" s="1"/>
  <c r="BA7" i="5"/>
  <c r="AA7" i="5" s="1"/>
  <c r="BA8" i="5"/>
  <c r="AA8" i="5" s="1"/>
  <c r="BA9" i="5"/>
  <c r="AA9" i="5" s="1"/>
  <c r="BA10" i="5"/>
  <c r="AA10" i="5" s="1"/>
  <c r="BA11" i="5"/>
  <c r="AA11" i="5" s="1"/>
  <c r="BA12" i="5"/>
  <c r="AA12" i="5" s="1"/>
  <c r="BA13" i="5"/>
  <c r="AA13" i="5" s="1"/>
  <c r="BA14" i="5"/>
  <c r="AA14" i="5" s="1"/>
  <c r="BA15" i="5"/>
  <c r="AA15" i="5" s="1"/>
  <c r="BA16" i="5"/>
  <c r="AA16" i="5" s="1"/>
  <c r="BA17" i="5"/>
  <c r="AA17" i="5" s="1"/>
  <c r="BA18" i="5"/>
  <c r="AA18" i="5" s="1"/>
  <c r="BA19" i="5"/>
  <c r="AA19" i="5" s="1"/>
  <c r="BA20" i="5"/>
  <c r="AA20" i="5" s="1"/>
  <c r="BA21" i="5"/>
  <c r="AA21" i="5" s="1"/>
  <c r="BA22" i="5"/>
  <c r="AA22" i="5" s="1"/>
  <c r="BA23" i="5"/>
  <c r="AA23" i="5" s="1"/>
  <c r="BA24" i="5"/>
  <c r="AA24" i="5" s="1"/>
  <c r="BA25" i="5"/>
  <c r="AA25" i="5" s="1"/>
  <c r="BA26" i="5"/>
  <c r="AA26" i="5" s="1"/>
  <c r="BA27" i="5"/>
  <c r="AA27" i="5" s="1"/>
  <c r="BA28" i="5"/>
  <c r="AA28" i="5" s="1"/>
  <c r="BA29" i="5"/>
  <c r="AA29" i="5" s="1"/>
  <c r="BA30" i="5"/>
  <c r="AA30" i="5" s="1"/>
  <c r="BA31" i="5"/>
  <c r="AA31" i="5" s="1"/>
  <c r="BA32" i="5"/>
  <c r="AA32" i="5" s="1"/>
  <c r="BA33" i="5"/>
  <c r="AA33" i="5" s="1"/>
  <c r="BA34" i="5"/>
  <c r="AA34" i="5" s="1"/>
  <c r="BA35" i="5"/>
  <c r="AA35" i="5" s="1"/>
  <c r="BA36" i="5"/>
  <c r="AA36" i="5" s="1"/>
  <c r="BA37" i="5"/>
  <c r="AA37" i="5" s="1"/>
  <c r="BA38" i="5"/>
  <c r="AA38" i="5" s="1"/>
  <c r="BA39" i="5"/>
  <c r="AA39" i="5" s="1"/>
  <c r="BA40" i="5"/>
  <c r="AA40" i="5" s="1"/>
  <c r="BA41" i="5"/>
  <c r="AA41" i="5" s="1"/>
  <c r="BA42" i="5"/>
  <c r="AA42" i="5" s="1"/>
  <c r="BA43" i="5"/>
  <c r="AA43" i="5" s="1"/>
  <c r="BA44" i="5"/>
  <c r="AA44" i="5" s="1"/>
  <c r="BA45" i="5"/>
  <c r="AA45" i="5" s="1"/>
  <c r="BA46" i="5"/>
  <c r="AA46" i="5" s="1"/>
  <c r="BA47" i="5"/>
  <c r="AA47" i="5" s="1"/>
  <c r="BA48" i="5"/>
  <c r="AA48" i="5" s="1"/>
  <c r="BA49" i="5"/>
  <c r="AA49" i="5" s="1"/>
  <c r="BA50" i="5"/>
  <c r="AA50" i="5" s="1"/>
  <c r="BA51" i="5"/>
  <c r="AA51" i="5" s="1"/>
  <c r="BA52" i="5"/>
  <c r="AA52" i="5" s="1"/>
  <c r="BA53" i="5"/>
  <c r="AA53" i="5" s="1"/>
  <c r="BA54" i="5"/>
  <c r="AA54" i="5" s="1"/>
  <c r="BA55" i="5"/>
  <c r="AA55" i="5" s="1"/>
  <c r="BA56" i="5"/>
  <c r="AA56" i="5" s="1"/>
  <c r="BA57" i="5"/>
  <c r="AA57" i="5" s="1"/>
  <c r="BA58" i="5"/>
  <c r="AA58" i="5" s="1"/>
  <c r="BA59" i="5"/>
  <c r="AA59" i="5" s="1"/>
  <c r="BA60" i="5"/>
  <c r="AA60" i="5" s="1"/>
  <c r="BA61" i="5"/>
  <c r="AA61" i="5" s="1"/>
  <c r="BA62" i="5"/>
  <c r="AA62" i="5" s="1"/>
  <c r="BA63" i="5"/>
  <c r="AA63" i="5" s="1"/>
  <c r="BA64" i="5"/>
  <c r="AA64" i="5" s="1"/>
  <c r="BA65" i="5"/>
  <c r="AA65" i="5" s="1"/>
  <c r="BA66" i="5"/>
  <c r="AA66" i="5" s="1"/>
  <c r="BA67" i="5"/>
  <c r="AA67" i="5" s="1"/>
  <c r="BA68" i="5"/>
  <c r="AA68" i="5" s="1"/>
  <c r="BA69" i="5"/>
  <c r="AA69" i="5" s="1"/>
  <c r="BA70" i="5"/>
  <c r="AA70" i="5" s="1"/>
  <c r="BA71" i="5"/>
  <c r="AA71" i="5" s="1"/>
  <c r="BA72" i="5"/>
  <c r="AA72" i="5" s="1"/>
  <c r="BA73" i="5"/>
  <c r="AA73" i="5" s="1"/>
  <c r="BA74" i="5"/>
  <c r="AA74" i="5" s="1"/>
  <c r="BA75" i="5"/>
  <c r="AA75" i="5" s="1"/>
  <c r="BA76" i="5"/>
  <c r="AA76" i="5" s="1"/>
  <c r="BA77" i="5"/>
  <c r="AA77" i="5" s="1"/>
  <c r="BA78" i="5"/>
  <c r="AA78" i="5" s="1"/>
  <c r="BA79" i="5"/>
  <c r="AA79" i="5" s="1"/>
  <c r="BA80" i="5"/>
  <c r="AA80" i="5" s="1"/>
  <c r="BA81" i="5"/>
  <c r="AA81" i="5" s="1"/>
  <c r="BA82" i="5"/>
  <c r="AA82" i="5" s="1"/>
  <c r="BA83" i="5"/>
  <c r="AA83" i="5" s="1"/>
  <c r="BA84" i="5"/>
  <c r="AA84" i="5" s="1"/>
  <c r="BA85" i="5"/>
  <c r="AA85" i="5" s="1"/>
  <c r="BA86" i="5"/>
  <c r="AA86" i="5" s="1"/>
  <c r="BA87" i="5"/>
  <c r="AA87" i="5" s="1"/>
  <c r="BA88" i="5"/>
  <c r="AA88" i="5" s="1"/>
  <c r="BA89" i="5"/>
  <c r="AA89" i="5" s="1"/>
  <c r="BA94" i="5"/>
  <c r="AA94" i="5" s="1"/>
  <c r="BA95" i="5"/>
  <c r="AA95" i="5" s="1"/>
  <c r="BA96" i="5"/>
  <c r="AA96" i="5" s="1"/>
  <c r="BA97" i="5"/>
  <c r="AA97" i="5" s="1"/>
  <c r="BA98" i="5"/>
  <c r="AA98" i="5" s="1"/>
  <c r="BA99" i="5"/>
  <c r="AA99" i="5" s="1"/>
  <c r="BA100" i="5"/>
  <c r="AA100" i="5" s="1"/>
  <c r="BA101" i="5"/>
  <c r="AA101" i="5" s="1"/>
  <c r="BA102" i="5"/>
  <c r="AA102" i="5" s="1"/>
  <c r="BA103" i="5"/>
  <c r="AA103" i="5" s="1"/>
  <c r="BA104" i="5"/>
  <c r="AA104" i="5" s="1"/>
  <c r="BA105" i="5"/>
  <c r="AA105" i="5" s="1"/>
  <c r="BA106" i="5"/>
  <c r="AA106" i="5" s="1"/>
  <c r="BA107" i="5"/>
  <c r="AA107" i="5" s="1"/>
  <c r="BA108" i="5"/>
  <c r="AA108" i="5" s="1"/>
  <c r="BA109" i="5"/>
  <c r="AA109" i="5" s="1"/>
  <c r="BA110" i="5"/>
  <c r="AA110" i="5" s="1"/>
  <c r="BA111" i="5"/>
  <c r="AA111" i="5" s="1"/>
  <c r="BA112" i="5"/>
  <c r="AA112" i="5" s="1"/>
  <c r="BA162" i="5"/>
  <c r="AA162" i="5" s="1"/>
  <c r="BA163" i="5"/>
  <c r="AA163" i="5" s="1"/>
  <c r="BA609" i="5"/>
  <c r="AA609" i="5" s="1"/>
  <c r="BA610" i="5"/>
  <c r="AA610" i="5" s="1"/>
  <c r="BA611" i="5"/>
  <c r="AA611" i="5" s="1"/>
  <c r="BA612" i="5"/>
  <c r="AA612" i="5" s="1"/>
  <c r="BA613" i="5"/>
  <c r="AA613" i="5" s="1"/>
  <c r="BA614" i="5"/>
  <c r="AA614" i="5" s="1"/>
  <c r="BA615" i="5"/>
  <c r="AA615" i="5" s="1"/>
  <c r="BA616" i="5"/>
  <c r="AA616" i="5" s="1"/>
  <c r="BA617" i="5"/>
  <c r="AA617" i="5" s="1"/>
  <c r="BA618" i="5"/>
  <c r="AA618" i="5" s="1"/>
  <c r="BA619" i="5"/>
  <c r="AA619" i="5" s="1"/>
  <c r="BA620" i="5"/>
  <c r="AA620" i="5" s="1"/>
  <c r="BA621" i="5"/>
  <c r="AA621" i="5" s="1"/>
  <c r="BA622" i="5"/>
  <c r="AA622" i="5" s="1"/>
  <c r="BA623" i="5"/>
  <c r="AA623" i="5" s="1"/>
  <c r="BA624" i="5"/>
  <c r="AA624" i="5" s="1"/>
  <c r="BA625" i="5"/>
  <c r="AA625" i="5" s="1"/>
  <c r="BA626" i="5"/>
  <c r="AA626" i="5" s="1"/>
  <c r="BA627" i="5"/>
  <c r="AA627" i="5" s="1"/>
  <c r="BA628" i="5"/>
  <c r="AA628" i="5" s="1"/>
  <c r="BA629" i="5"/>
  <c r="AA629" i="5" s="1"/>
  <c r="BA630" i="5"/>
  <c r="AA630" i="5" s="1"/>
  <c r="BA631" i="5"/>
  <c r="AA631" i="5" s="1"/>
  <c r="BA632" i="5"/>
  <c r="AA632" i="5" s="1"/>
  <c r="BA633" i="5"/>
  <c r="AA633" i="5" s="1"/>
  <c r="BA634" i="5"/>
  <c r="AA634" i="5" s="1"/>
  <c r="BA635" i="5"/>
  <c r="AA635" i="5" s="1"/>
  <c r="BA636" i="5"/>
  <c r="AA636" i="5" s="1"/>
  <c r="BA637" i="5"/>
  <c r="AA637" i="5" s="1"/>
  <c r="BA638" i="5"/>
  <c r="AA638" i="5" s="1"/>
  <c r="BA639" i="5"/>
  <c r="AA639" i="5" s="1"/>
  <c r="BA640" i="5"/>
  <c r="AA640" i="5" s="1"/>
  <c r="BA641" i="5"/>
  <c r="AA641" i="5" s="1"/>
  <c r="BA642" i="5"/>
  <c r="AA642" i="5" s="1"/>
  <c r="BA643" i="5"/>
  <c r="AA643" i="5" s="1"/>
  <c r="BA644" i="5"/>
  <c r="AA644" i="5" s="1"/>
  <c r="BA645" i="5"/>
  <c r="AA645" i="5" s="1"/>
  <c r="BA646" i="5"/>
  <c r="AA646" i="5" s="1"/>
  <c r="BA647" i="5"/>
  <c r="AA647" i="5" s="1"/>
  <c r="BA648" i="5"/>
  <c r="AA648" i="5" s="1"/>
  <c r="BA649" i="5"/>
  <c r="AA649" i="5" s="1"/>
  <c r="BA650" i="5"/>
  <c r="AA650" i="5" s="1"/>
  <c r="BA651" i="5"/>
  <c r="AA651" i="5" s="1"/>
  <c r="BA652" i="5"/>
  <c r="AA652" i="5" s="1"/>
  <c r="BA653" i="5"/>
  <c r="AA653" i="5" s="1"/>
  <c r="BA654" i="5"/>
  <c r="AA654" i="5" s="1"/>
  <c r="BA655" i="5"/>
  <c r="AA655" i="5" s="1"/>
  <c r="BA656" i="5"/>
  <c r="AA656" i="5" s="1"/>
  <c r="BA657" i="5"/>
  <c r="AA657" i="5" s="1"/>
  <c r="BA658" i="5"/>
  <c r="AA658" i="5" s="1"/>
  <c r="BA659" i="5"/>
  <c r="AA659" i="5" s="1"/>
  <c r="BA660" i="5"/>
  <c r="AA660" i="5" s="1"/>
  <c r="BA661" i="5"/>
  <c r="AA661" i="5" s="1"/>
  <c r="BA662" i="5"/>
  <c r="AA662" i="5" s="1"/>
  <c r="BA663" i="5"/>
  <c r="AA663" i="5" s="1"/>
  <c r="BA664" i="5"/>
  <c r="AA664" i="5" s="1"/>
  <c r="BA665" i="5"/>
  <c r="AA665" i="5" s="1"/>
  <c r="BA666" i="5"/>
  <c r="AA666" i="5" s="1"/>
  <c r="BA673" i="5"/>
  <c r="AA673" i="5" s="1"/>
  <c r="BA667" i="5"/>
  <c r="AA667" i="5" s="1"/>
  <c r="BA668" i="5"/>
  <c r="AA668" i="5" s="1"/>
  <c r="BA669" i="5"/>
  <c r="AA669" i="5" s="1"/>
  <c r="BA133" i="5"/>
  <c r="AA133" i="5" s="1"/>
  <c r="BA134" i="5"/>
  <c r="AA134" i="5" s="1"/>
  <c r="BA135" i="5"/>
  <c r="AA135" i="5" s="1"/>
  <c r="BA136" i="5"/>
  <c r="AA136" i="5" s="1"/>
  <c r="BA137" i="5"/>
  <c r="AA137" i="5" s="1"/>
  <c r="BA138" i="5"/>
  <c r="AA138" i="5" s="1"/>
  <c r="BA139" i="5"/>
  <c r="AA139" i="5" s="1"/>
  <c r="BA140" i="5"/>
  <c r="AA140" i="5" s="1"/>
  <c r="BA141" i="5"/>
  <c r="AA141" i="5" s="1"/>
  <c r="BA142" i="5"/>
  <c r="AA142" i="5" s="1"/>
  <c r="BA143" i="5"/>
  <c r="AA143" i="5" s="1"/>
  <c r="BA144" i="5"/>
  <c r="AA144" i="5" s="1"/>
  <c r="BA145" i="5"/>
  <c r="AA145" i="5" s="1"/>
  <c r="BA146" i="5"/>
  <c r="AA146" i="5" s="1"/>
  <c r="BA147" i="5"/>
  <c r="AA147" i="5" s="1"/>
  <c r="BA148" i="5"/>
  <c r="AA148" i="5" s="1"/>
  <c r="BA149" i="5"/>
  <c r="AA149" i="5" s="1"/>
  <c r="BA150" i="5"/>
  <c r="AA150" i="5" s="1"/>
  <c r="BA151" i="5"/>
  <c r="AA151" i="5" s="1"/>
  <c r="BA152" i="5"/>
  <c r="AA152" i="5" s="1"/>
  <c r="BA164" i="5"/>
  <c r="AA164" i="5" s="1"/>
  <c r="BA165" i="5"/>
  <c r="AA165" i="5" s="1"/>
  <c r="BA166" i="5"/>
  <c r="AA166" i="5" s="1"/>
  <c r="BA167" i="5"/>
  <c r="AA167" i="5" s="1"/>
  <c r="BA168" i="5"/>
  <c r="AA168" i="5" s="1"/>
  <c r="BA169" i="5"/>
  <c r="AA169" i="5" s="1"/>
  <c r="BA170" i="5"/>
  <c r="AA170" i="5" s="1"/>
  <c r="BA171" i="5"/>
  <c r="AA171" i="5" s="1"/>
  <c r="BA172" i="5"/>
  <c r="AA172" i="5" s="1"/>
  <c r="BA173" i="5"/>
  <c r="AA173" i="5" s="1"/>
  <c r="BA174" i="5"/>
  <c r="AA174" i="5" s="1"/>
  <c r="BA175" i="5"/>
  <c r="AA175" i="5" s="1"/>
  <c r="BA176" i="5"/>
  <c r="AA176" i="5" s="1"/>
  <c r="BA177" i="5"/>
  <c r="AA177" i="5" s="1"/>
  <c r="BA178" i="5"/>
  <c r="AA178" i="5" s="1"/>
  <c r="BA179" i="5"/>
  <c r="AA179" i="5" s="1"/>
  <c r="BA180" i="5"/>
  <c r="AA180" i="5" s="1"/>
  <c r="BA181" i="5"/>
  <c r="AA181" i="5" s="1"/>
  <c r="BA182" i="5"/>
  <c r="AA182" i="5" s="1"/>
  <c r="BA183" i="5"/>
  <c r="AA183" i="5" s="1"/>
  <c r="BA184" i="5"/>
  <c r="AA184" i="5" s="1"/>
  <c r="BA185" i="5"/>
  <c r="AA185" i="5" s="1"/>
  <c r="BA186" i="5"/>
  <c r="AA186" i="5" s="1"/>
  <c r="BA187" i="5"/>
  <c r="AA187" i="5" s="1"/>
  <c r="BA188" i="5"/>
  <c r="AA188" i="5" s="1"/>
  <c r="BA189" i="5"/>
  <c r="AA189" i="5" s="1"/>
  <c r="BA190" i="5"/>
  <c r="AA190" i="5" s="1"/>
  <c r="BA191" i="5"/>
  <c r="AA191" i="5" s="1"/>
  <c r="BA192" i="5"/>
  <c r="AA192" i="5" s="1"/>
  <c r="BA193" i="5"/>
  <c r="AA193" i="5" s="1"/>
  <c r="BA194" i="5"/>
  <c r="AA194" i="5" s="1"/>
  <c r="BA195" i="5"/>
  <c r="AA195" i="5" s="1"/>
  <c r="BA196" i="5"/>
  <c r="AA196" i="5" s="1"/>
  <c r="BA197" i="5"/>
  <c r="AA197" i="5" s="1"/>
  <c r="BA198" i="5"/>
  <c r="AA198" i="5" s="1"/>
  <c r="BA199" i="5"/>
  <c r="AA199" i="5" s="1"/>
  <c r="BA200" i="5"/>
  <c r="AA200" i="5" s="1"/>
  <c r="BA201" i="5"/>
  <c r="AA201" i="5" s="1"/>
  <c r="BA202" i="5"/>
  <c r="AA202" i="5" s="1"/>
  <c r="BA203" i="5"/>
  <c r="AA203" i="5" s="1"/>
  <c r="BA204" i="5"/>
  <c r="AA204" i="5" s="1"/>
  <c r="BA205" i="5"/>
  <c r="AA205" i="5" s="1"/>
  <c r="BA206" i="5"/>
  <c r="AA206" i="5" s="1"/>
  <c r="BA207" i="5"/>
  <c r="AA207" i="5" s="1"/>
  <c r="BA208" i="5"/>
  <c r="AA208" i="5" s="1"/>
  <c r="BA209" i="5"/>
  <c r="AA209" i="5" s="1"/>
  <c r="BA210" i="5"/>
  <c r="AA210" i="5" s="1"/>
  <c r="BA211" i="5"/>
  <c r="AA211" i="5" s="1"/>
  <c r="BA212" i="5"/>
  <c r="AA212" i="5" s="1"/>
  <c r="BA213" i="5"/>
  <c r="AA213" i="5" s="1"/>
  <c r="BA214" i="5"/>
  <c r="AA214" i="5" s="1"/>
  <c r="BA215" i="5"/>
  <c r="AA215" i="5" s="1"/>
  <c r="BA216" i="5"/>
  <c r="AA216" i="5" s="1"/>
  <c r="BA217" i="5"/>
  <c r="AA217" i="5" s="1"/>
  <c r="BA218" i="5"/>
  <c r="AA218" i="5" s="1"/>
  <c r="BA219" i="5"/>
  <c r="AA219" i="5" s="1"/>
  <c r="BA220" i="5"/>
  <c r="AA220" i="5" s="1"/>
  <c r="BA221" i="5"/>
  <c r="AA221" i="5" s="1"/>
  <c r="BA222" i="5"/>
  <c r="AA222" i="5" s="1"/>
  <c r="BA223" i="5"/>
  <c r="AA223" i="5" s="1"/>
  <c r="BA224" i="5"/>
  <c r="AA224" i="5" s="1"/>
  <c r="BA225" i="5"/>
  <c r="AA225" i="5" s="1"/>
  <c r="BA226" i="5"/>
  <c r="AA226" i="5" s="1"/>
  <c r="BA227" i="5"/>
  <c r="AA227" i="5" s="1"/>
  <c r="BA228" i="5"/>
  <c r="AA228" i="5" s="1"/>
  <c r="BA229" i="5"/>
  <c r="AA229" i="5" s="1"/>
  <c r="BA230" i="5"/>
  <c r="AA230" i="5" s="1"/>
  <c r="BA231" i="5"/>
  <c r="AA231" i="5" s="1"/>
  <c r="BA232" i="5"/>
  <c r="AA232" i="5" s="1"/>
  <c r="BA233" i="5"/>
  <c r="AA233" i="5" s="1"/>
  <c r="BA234" i="5"/>
  <c r="AA234" i="5" s="1"/>
  <c r="BA235" i="5"/>
  <c r="AA235" i="5" s="1"/>
  <c r="BA236" i="5"/>
  <c r="AA236" i="5" s="1"/>
  <c r="BA237" i="5"/>
  <c r="AA237" i="5" s="1"/>
  <c r="BA238" i="5"/>
  <c r="AA238" i="5" s="1"/>
  <c r="BA239" i="5"/>
  <c r="AA239" i="5" s="1"/>
  <c r="BA240" i="5"/>
  <c r="AA240" i="5" s="1"/>
  <c r="BA241" i="5"/>
  <c r="AA241" i="5" s="1"/>
  <c r="BA242" i="5"/>
  <c r="AA242" i="5" s="1"/>
  <c r="BA243" i="5"/>
  <c r="AA243" i="5" s="1"/>
  <c r="BA244" i="5"/>
  <c r="AA244" i="5" s="1"/>
  <c r="BA245" i="5"/>
  <c r="AA245" i="5" s="1"/>
  <c r="BA246" i="5"/>
  <c r="AA246" i="5" s="1"/>
  <c r="BA247" i="5"/>
  <c r="AA247" i="5" s="1"/>
  <c r="BA248" i="5"/>
  <c r="AA248" i="5" s="1"/>
  <c r="BA249" i="5"/>
  <c r="AA249" i="5" s="1"/>
  <c r="BA250" i="5"/>
  <c r="AA250" i="5" s="1"/>
  <c r="BA251" i="5"/>
  <c r="AA251" i="5" s="1"/>
  <c r="BA252" i="5"/>
  <c r="AA252" i="5" s="1"/>
  <c r="BA253" i="5"/>
  <c r="AA253" i="5" s="1"/>
  <c r="BA254" i="5"/>
  <c r="AA254" i="5" s="1"/>
  <c r="BA255" i="5"/>
  <c r="AA255" i="5" s="1"/>
  <c r="BA256" i="5"/>
  <c r="AA256" i="5" s="1"/>
  <c r="BA257" i="5"/>
  <c r="AA257" i="5" s="1"/>
  <c r="BA113" i="5"/>
  <c r="AA113" i="5" s="1"/>
  <c r="BA258" i="5"/>
  <c r="AA258" i="5" s="1"/>
  <c r="BA259" i="5"/>
  <c r="AA259" i="5" s="1"/>
  <c r="BA542" i="5"/>
  <c r="AA542" i="5" s="1"/>
  <c r="BA543" i="5"/>
  <c r="AA543" i="5" s="1"/>
  <c r="BA544" i="5"/>
  <c r="AA544" i="5" s="1"/>
  <c r="BA545" i="5"/>
  <c r="AA545" i="5" s="1"/>
  <c r="BA546" i="5"/>
  <c r="AA546" i="5" s="1"/>
  <c r="BA547" i="5"/>
  <c r="AA547" i="5" s="1"/>
  <c r="BA548" i="5"/>
  <c r="AA548" i="5" s="1"/>
  <c r="BA549" i="5"/>
  <c r="AA549" i="5" s="1"/>
  <c r="BA550" i="5"/>
  <c r="AA550" i="5" s="1"/>
  <c r="BA551" i="5"/>
  <c r="AA551" i="5" s="1"/>
  <c r="BA552" i="5"/>
  <c r="AA552" i="5" s="1"/>
  <c r="BA553" i="5"/>
  <c r="AA553" i="5" s="1"/>
  <c r="BA554" i="5"/>
  <c r="AA554" i="5" s="1"/>
  <c r="BA555" i="5"/>
  <c r="AA555" i="5" s="1"/>
  <c r="BA556" i="5"/>
  <c r="AA556" i="5" s="1"/>
  <c r="BA557" i="5"/>
  <c r="AA557" i="5" s="1"/>
  <c r="BA558" i="5"/>
  <c r="AA558" i="5" s="1"/>
  <c r="BA559" i="5"/>
  <c r="AA559" i="5" s="1"/>
  <c r="BA560" i="5"/>
  <c r="AA560" i="5" s="1"/>
  <c r="BA561" i="5"/>
  <c r="AA561" i="5" s="1"/>
  <c r="BA562" i="5"/>
  <c r="AA562" i="5" s="1"/>
  <c r="BA563" i="5"/>
  <c r="AA563" i="5" s="1"/>
  <c r="BA564" i="5"/>
  <c r="AA564" i="5" s="1"/>
  <c r="BA565" i="5"/>
  <c r="AA565" i="5" s="1"/>
  <c r="BA566" i="5"/>
  <c r="AA566" i="5" s="1"/>
  <c r="BA567" i="5"/>
  <c r="AA567" i="5" s="1"/>
  <c r="BA568" i="5"/>
  <c r="AA568" i="5" s="1"/>
  <c r="BA569" i="5"/>
  <c r="AA569" i="5" s="1"/>
  <c r="BA570" i="5"/>
  <c r="AA570" i="5" s="1"/>
  <c r="BA571" i="5"/>
  <c r="AA571" i="5" s="1"/>
  <c r="BA572" i="5"/>
  <c r="AA572" i="5" s="1"/>
  <c r="BA573" i="5"/>
  <c r="AA573" i="5" s="1"/>
  <c r="BA574" i="5"/>
  <c r="AA574" i="5" s="1"/>
  <c r="BA575" i="5"/>
  <c r="AA575" i="5" s="1"/>
  <c r="BA576" i="5"/>
  <c r="AA576" i="5" s="1"/>
  <c r="BA577" i="5"/>
  <c r="AA577" i="5" s="1"/>
  <c r="BA578" i="5"/>
  <c r="AA578" i="5" s="1"/>
  <c r="BA579" i="5"/>
  <c r="AA579" i="5" s="1"/>
  <c r="BA580" i="5"/>
  <c r="AA580" i="5" s="1"/>
  <c r="BA581" i="5"/>
  <c r="AA581" i="5" s="1"/>
  <c r="BA582" i="5"/>
  <c r="AA582" i="5" s="1"/>
  <c r="BA583" i="5"/>
  <c r="AA583" i="5" s="1"/>
  <c r="BA584" i="5"/>
  <c r="AA584" i="5" s="1"/>
  <c r="BA587" i="5"/>
  <c r="AA587" i="5" s="1"/>
  <c r="BA588" i="5"/>
  <c r="AA588" i="5" s="1"/>
  <c r="BA589" i="5"/>
  <c r="AA589" i="5" s="1"/>
  <c r="BA590" i="5"/>
  <c r="AA590" i="5" s="1"/>
  <c r="BA591" i="5"/>
  <c r="AA591" i="5" s="1"/>
  <c r="BA592" i="5"/>
  <c r="AA592" i="5" s="1"/>
  <c r="BA593" i="5"/>
  <c r="AA593" i="5" s="1"/>
  <c r="BA594" i="5"/>
  <c r="AA594" i="5" s="1"/>
  <c r="BA595" i="5"/>
  <c r="AA595" i="5" s="1"/>
  <c r="BA596" i="5"/>
  <c r="AA596" i="5" s="1"/>
  <c r="BA597" i="5"/>
  <c r="AA597" i="5" s="1"/>
  <c r="BA539" i="5"/>
  <c r="AA539" i="5" s="1"/>
  <c r="BA598" i="5"/>
  <c r="AA598" i="5" s="1"/>
  <c r="BA599" i="5"/>
  <c r="AA599" i="5" s="1"/>
  <c r="BA600" i="5"/>
  <c r="AA600" i="5" s="1"/>
  <c r="BA601" i="5"/>
  <c r="AA601" i="5" s="1"/>
  <c r="BA602" i="5"/>
  <c r="AA602" i="5" s="1"/>
  <c r="BA603" i="5"/>
  <c r="AA603" i="5" s="1"/>
  <c r="BA604" i="5"/>
  <c r="AA604" i="5" s="1"/>
  <c r="BA605" i="5"/>
  <c r="AA605" i="5" s="1"/>
  <c r="BA606" i="5"/>
  <c r="AA606" i="5" s="1"/>
  <c r="BA155" i="5"/>
  <c r="AA155" i="5" s="1"/>
  <c r="BA156" i="5"/>
  <c r="AA156" i="5" s="1"/>
  <c r="BA157" i="5"/>
  <c r="AA157" i="5" s="1"/>
  <c r="BA158" i="5"/>
  <c r="AA158" i="5" s="1"/>
  <c r="BA159" i="5"/>
  <c r="AA159" i="5" s="1"/>
  <c r="BA160" i="5"/>
  <c r="AA160" i="5" s="1"/>
  <c r="BA161" i="5"/>
  <c r="AA161" i="5" s="1"/>
  <c r="BA309" i="5"/>
  <c r="AA309" i="5" s="1"/>
  <c r="BA310" i="5"/>
  <c r="AA310" i="5" s="1"/>
  <c r="BA311" i="5"/>
  <c r="AA311" i="5" s="1"/>
  <c r="BA312" i="5"/>
  <c r="AA312" i="5" s="1"/>
  <c r="BA313" i="5"/>
  <c r="AA313" i="5" s="1"/>
  <c r="BA114" i="5"/>
  <c r="AA114" i="5" s="1"/>
  <c r="BA115" i="5"/>
  <c r="AA115" i="5" s="1"/>
  <c r="BA116" i="5"/>
  <c r="AA116" i="5" s="1"/>
  <c r="BA117" i="5"/>
  <c r="AA117" i="5" s="1"/>
  <c r="BA118" i="5"/>
  <c r="AA118" i="5" s="1"/>
  <c r="BA119" i="5"/>
  <c r="AA119" i="5" s="1"/>
  <c r="BA120" i="5"/>
  <c r="AA120" i="5" s="1"/>
  <c r="BA121" i="5"/>
  <c r="AA121" i="5" s="1"/>
  <c r="BA122" i="5"/>
  <c r="AA122" i="5" s="1"/>
  <c r="BA123" i="5"/>
  <c r="AA123" i="5" s="1"/>
  <c r="BA124" i="5"/>
  <c r="AA124" i="5" s="1"/>
  <c r="BA125" i="5"/>
  <c r="AA125" i="5" s="1"/>
  <c r="BA126" i="5"/>
  <c r="AA126" i="5" s="1"/>
  <c r="BA127" i="5"/>
  <c r="AA127" i="5" s="1"/>
  <c r="BA128" i="5"/>
  <c r="AA128" i="5" s="1"/>
  <c r="BA306" i="5"/>
  <c r="AA306" i="5" s="1"/>
  <c r="BA307" i="5"/>
  <c r="AA307" i="5" s="1"/>
  <c r="BA297" i="5"/>
  <c r="AA297" i="5" s="1"/>
  <c r="BA298" i="5"/>
  <c r="AA298" i="5" s="1"/>
  <c r="BA299" i="5"/>
  <c r="AA299" i="5" s="1"/>
  <c r="BA300" i="5"/>
  <c r="AA300" i="5" s="1"/>
  <c r="BA301" i="5"/>
  <c r="AA301" i="5" s="1"/>
  <c r="BA302" i="5"/>
  <c r="AA302" i="5" s="1"/>
  <c r="BA303" i="5"/>
  <c r="AA303" i="5" s="1"/>
  <c r="BA304" i="5"/>
  <c r="AA304" i="5" s="1"/>
  <c r="BA676" i="5"/>
  <c r="AA676" i="5" s="1"/>
  <c r="BA411" i="5"/>
  <c r="AA411" i="5" s="1"/>
  <c r="BA412" i="5"/>
  <c r="AA412" i="5" s="1"/>
  <c r="BA413" i="5"/>
  <c r="AA413" i="5" s="1"/>
  <c r="BA414" i="5"/>
  <c r="AA414" i="5" s="1"/>
  <c r="BA415" i="5"/>
  <c r="AA415" i="5" s="1"/>
  <c r="BA416" i="5"/>
  <c r="AA416" i="5" s="1"/>
  <c r="BA670" i="5"/>
  <c r="AA670" i="5" s="1"/>
  <c r="BA540" i="5"/>
  <c r="AA540" i="5" s="1"/>
  <c r="BA308" i="5"/>
  <c r="AA308" i="5" s="1"/>
  <c r="BA260" i="5"/>
  <c r="AA260" i="5" s="1"/>
  <c r="BA305" i="5"/>
  <c r="AA305" i="5" s="1"/>
  <c r="BA749" i="5"/>
  <c r="AA749" i="5" s="1"/>
  <c r="AZ314" i="5"/>
  <c r="Z314" i="5" s="1"/>
  <c r="AZ315" i="5"/>
  <c r="Z315" i="5" s="1"/>
  <c r="AZ316" i="5"/>
  <c r="Z316" i="5" s="1"/>
  <c r="AZ317" i="5"/>
  <c r="Z317" i="5" s="1"/>
  <c r="AZ318" i="5"/>
  <c r="Z318" i="5" s="1"/>
  <c r="AZ319" i="5"/>
  <c r="Z319" i="5" s="1"/>
  <c r="AZ320" i="5"/>
  <c r="Z320" i="5" s="1"/>
  <c r="AZ321" i="5"/>
  <c r="Z321" i="5" s="1"/>
  <c r="AZ322" i="5"/>
  <c r="Z322" i="5" s="1"/>
  <c r="AZ323" i="5"/>
  <c r="Z323" i="5" s="1"/>
  <c r="AZ324" i="5"/>
  <c r="Z324" i="5" s="1"/>
  <c r="AZ325" i="5"/>
  <c r="Z325" i="5" s="1"/>
  <c r="AZ326" i="5"/>
  <c r="Z326" i="5" s="1"/>
  <c r="AZ327" i="5"/>
  <c r="Z327" i="5" s="1"/>
  <c r="AZ328" i="5"/>
  <c r="Z328" i="5" s="1"/>
  <c r="AZ329" i="5"/>
  <c r="Z329" i="5" s="1"/>
  <c r="AZ330" i="5"/>
  <c r="Z330" i="5" s="1"/>
  <c r="AZ331" i="5"/>
  <c r="Z331" i="5" s="1"/>
  <c r="AZ332" i="5"/>
  <c r="Z332" i="5" s="1"/>
  <c r="AZ333" i="5"/>
  <c r="Z333" i="5" s="1"/>
  <c r="AZ334" i="5"/>
  <c r="Z334" i="5" s="1"/>
  <c r="AZ335" i="5"/>
  <c r="Z335" i="5" s="1"/>
  <c r="AZ336" i="5"/>
  <c r="Z336" i="5" s="1"/>
  <c r="AZ337" i="5"/>
  <c r="Z337" i="5" s="1"/>
  <c r="AZ338" i="5"/>
  <c r="Z338" i="5" s="1"/>
  <c r="AZ339" i="5"/>
  <c r="Z339" i="5" s="1"/>
  <c r="AZ340" i="5"/>
  <c r="Z340" i="5" s="1"/>
  <c r="AZ341" i="5"/>
  <c r="Z341" i="5" s="1"/>
  <c r="AZ342" i="5"/>
  <c r="Z342" i="5" s="1"/>
  <c r="AZ343" i="5"/>
  <c r="Z343" i="5" s="1"/>
  <c r="AZ344" i="5"/>
  <c r="Z344" i="5" s="1"/>
  <c r="AZ345" i="5"/>
  <c r="Z345" i="5" s="1"/>
  <c r="AZ346" i="5"/>
  <c r="Z346" i="5" s="1"/>
  <c r="AZ347" i="5"/>
  <c r="Z347" i="5" s="1"/>
  <c r="AZ348" i="5"/>
  <c r="Z348" i="5" s="1"/>
  <c r="AZ349" i="5"/>
  <c r="Z349" i="5" s="1"/>
  <c r="AZ350" i="5"/>
  <c r="Z350" i="5" s="1"/>
  <c r="AZ351" i="5"/>
  <c r="Z351" i="5" s="1"/>
  <c r="AZ352" i="5"/>
  <c r="Z352" i="5" s="1"/>
  <c r="AZ353" i="5"/>
  <c r="Z353" i="5" s="1"/>
  <c r="AZ354" i="5"/>
  <c r="Z354" i="5" s="1"/>
  <c r="AZ355" i="5"/>
  <c r="Z355" i="5" s="1"/>
  <c r="AZ356" i="5"/>
  <c r="Z356" i="5" s="1"/>
  <c r="AZ357" i="5"/>
  <c r="Z357" i="5" s="1"/>
  <c r="AZ358" i="5"/>
  <c r="Z358" i="5" s="1"/>
  <c r="AZ359" i="5"/>
  <c r="Z359" i="5" s="1"/>
  <c r="AZ360" i="5"/>
  <c r="Z360" i="5" s="1"/>
  <c r="AZ361" i="5"/>
  <c r="Z361" i="5" s="1"/>
  <c r="AZ362" i="5"/>
  <c r="Z362" i="5" s="1"/>
  <c r="AZ363" i="5"/>
  <c r="Z363" i="5" s="1"/>
  <c r="AZ364" i="5"/>
  <c r="Z364" i="5" s="1"/>
  <c r="AZ365" i="5"/>
  <c r="Z365" i="5" s="1"/>
  <c r="AZ366" i="5"/>
  <c r="Z366" i="5" s="1"/>
  <c r="AZ367" i="5"/>
  <c r="Z367" i="5" s="1"/>
  <c r="AZ368" i="5"/>
  <c r="Z368" i="5" s="1"/>
  <c r="AZ369" i="5"/>
  <c r="Z369" i="5" s="1"/>
  <c r="AZ370" i="5"/>
  <c r="Z370" i="5" s="1"/>
  <c r="AZ371" i="5"/>
  <c r="Z371" i="5" s="1"/>
  <c r="AZ372" i="5"/>
  <c r="Z372" i="5" s="1"/>
  <c r="AZ373" i="5"/>
  <c r="Z373" i="5" s="1"/>
  <c r="AZ374" i="5"/>
  <c r="Z374" i="5" s="1"/>
  <c r="AZ375" i="5"/>
  <c r="Z375" i="5" s="1"/>
  <c r="AZ376" i="5"/>
  <c r="Z376" i="5" s="1"/>
  <c r="AZ377" i="5"/>
  <c r="Z377" i="5" s="1"/>
  <c r="AZ378" i="5"/>
  <c r="Z378" i="5" s="1"/>
  <c r="AZ379" i="5"/>
  <c r="Z379" i="5" s="1"/>
  <c r="AZ380" i="5"/>
  <c r="Z380" i="5" s="1"/>
  <c r="AZ381" i="5"/>
  <c r="Z381" i="5" s="1"/>
  <c r="AZ382" i="5"/>
  <c r="Z382" i="5" s="1"/>
  <c r="AZ383" i="5"/>
  <c r="Z383" i="5" s="1"/>
  <c r="AZ384" i="5"/>
  <c r="Z384" i="5" s="1"/>
  <c r="AZ385" i="5"/>
  <c r="Z385" i="5" s="1"/>
  <c r="AZ386" i="5"/>
  <c r="Z386" i="5" s="1"/>
  <c r="AZ387" i="5"/>
  <c r="Z387" i="5" s="1"/>
  <c r="AZ388" i="5"/>
  <c r="Z388" i="5" s="1"/>
  <c r="AZ389" i="5"/>
  <c r="Z389" i="5" s="1"/>
  <c r="AZ390" i="5"/>
  <c r="Z390" i="5" s="1"/>
  <c r="AZ391" i="5"/>
  <c r="Z391" i="5" s="1"/>
  <c r="AZ392" i="5"/>
  <c r="Z392" i="5" s="1"/>
  <c r="AZ393" i="5"/>
  <c r="Z393" i="5" s="1"/>
  <c r="AZ394" i="5"/>
  <c r="Z394" i="5" s="1"/>
  <c r="AZ395" i="5"/>
  <c r="Z395" i="5" s="1"/>
  <c r="AZ396" i="5"/>
  <c r="Z396" i="5" s="1"/>
  <c r="AZ397" i="5"/>
  <c r="Z397" i="5" s="1"/>
  <c r="AZ398" i="5"/>
  <c r="Z398" i="5" s="1"/>
  <c r="AZ399" i="5"/>
  <c r="Z399" i="5" s="1"/>
  <c r="AZ400" i="5"/>
  <c r="Z400" i="5" s="1"/>
  <c r="AZ401" i="5"/>
  <c r="Z401" i="5" s="1"/>
  <c r="AZ402" i="5"/>
  <c r="Z402" i="5" s="1"/>
  <c r="AZ403" i="5"/>
  <c r="Z403" i="5" s="1"/>
  <c r="AZ404" i="5"/>
  <c r="Z404" i="5" s="1"/>
  <c r="AZ405" i="5"/>
  <c r="Z405" i="5" s="1"/>
  <c r="AZ406" i="5"/>
  <c r="Z406" i="5" s="1"/>
  <c r="AZ407" i="5"/>
  <c r="Z407" i="5" s="1"/>
  <c r="AZ408" i="5"/>
  <c r="Z408" i="5" s="1"/>
  <c r="AZ409" i="5"/>
  <c r="Z409" i="5" s="1"/>
  <c r="AZ410" i="5"/>
  <c r="Z410" i="5" s="1"/>
  <c r="AZ420" i="5"/>
  <c r="Z420" i="5" s="1"/>
  <c r="AZ421" i="5"/>
  <c r="Z421" i="5" s="1"/>
  <c r="AZ422" i="5"/>
  <c r="Z422" i="5" s="1"/>
  <c r="AZ423" i="5"/>
  <c r="Z423" i="5" s="1"/>
  <c r="AZ424" i="5"/>
  <c r="Z424" i="5" s="1"/>
  <c r="AZ425" i="5"/>
  <c r="Z425" i="5" s="1"/>
  <c r="AZ426" i="5"/>
  <c r="Z426" i="5" s="1"/>
  <c r="AZ427" i="5"/>
  <c r="Z427" i="5" s="1"/>
  <c r="AZ428" i="5"/>
  <c r="Z428" i="5" s="1"/>
  <c r="AZ429" i="5"/>
  <c r="Z429" i="5" s="1"/>
  <c r="AZ430" i="5"/>
  <c r="Z430" i="5" s="1"/>
  <c r="AZ431" i="5"/>
  <c r="Z431" i="5" s="1"/>
  <c r="AZ432" i="5"/>
  <c r="Z432" i="5" s="1"/>
  <c r="AZ433" i="5"/>
  <c r="Z433" i="5" s="1"/>
  <c r="AZ434" i="5"/>
  <c r="Z434" i="5" s="1"/>
  <c r="AZ435" i="5"/>
  <c r="Z435" i="5" s="1"/>
  <c r="AZ436" i="5"/>
  <c r="Z436" i="5" s="1"/>
  <c r="AZ437" i="5"/>
  <c r="Z437" i="5" s="1"/>
  <c r="AZ438" i="5"/>
  <c r="Z438" i="5" s="1"/>
  <c r="AZ439" i="5"/>
  <c r="Z439" i="5" s="1"/>
  <c r="AZ440" i="5"/>
  <c r="Z440" i="5" s="1"/>
  <c r="AZ441" i="5"/>
  <c r="Z441" i="5" s="1"/>
  <c r="AZ442" i="5"/>
  <c r="Z442" i="5" s="1"/>
  <c r="AZ443" i="5"/>
  <c r="Z443" i="5" s="1"/>
  <c r="AZ444" i="5"/>
  <c r="Z444" i="5" s="1"/>
  <c r="AZ445" i="5"/>
  <c r="Z445" i="5" s="1"/>
  <c r="AZ446" i="5"/>
  <c r="Z446" i="5" s="1"/>
  <c r="AZ447" i="5"/>
  <c r="Z447" i="5" s="1"/>
  <c r="AZ448" i="5"/>
  <c r="Z448" i="5" s="1"/>
  <c r="AZ449" i="5"/>
  <c r="Z449" i="5" s="1"/>
  <c r="AZ450" i="5"/>
  <c r="Z450" i="5" s="1"/>
  <c r="AZ451" i="5"/>
  <c r="Z451" i="5" s="1"/>
  <c r="AZ452" i="5"/>
  <c r="Z452" i="5" s="1"/>
  <c r="AZ453" i="5"/>
  <c r="Z453" i="5" s="1"/>
  <c r="AZ454" i="5"/>
  <c r="Z454" i="5" s="1"/>
  <c r="AZ455" i="5"/>
  <c r="Z455" i="5" s="1"/>
  <c r="AZ456" i="5"/>
  <c r="Z456" i="5" s="1"/>
  <c r="AZ457" i="5"/>
  <c r="Z457" i="5" s="1"/>
  <c r="AZ458" i="5"/>
  <c r="Z458" i="5" s="1"/>
  <c r="AZ459" i="5"/>
  <c r="Z459" i="5" s="1"/>
  <c r="AZ460" i="5"/>
  <c r="Z460" i="5" s="1"/>
  <c r="AZ461" i="5"/>
  <c r="Z461" i="5" s="1"/>
  <c r="AZ462" i="5"/>
  <c r="Z462" i="5" s="1"/>
  <c r="AZ463" i="5"/>
  <c r="Z463" i="5" s="1"/>
  <c r="AZ464" i="5"/>
  <c r="Z464" i="5" s="1"/>
  <c r="AZ465" i="5"/>
  <c r="Z465" i="5" s="1"/>
  <c r="AZ466" i="5"/>
  <c r="Z466" i="5" s="1"/>
  <c r="AZ467" i="5"/>
  <c r="Z467" i="5" s="1"/>
  <c r="AZ468" i="5"/>
  <c r="Z468" i="5" s="1"/>
  <c r="AZ469" i="5"/>
  <c r="Z469" i="5" s="1"/>
  <c r="AZ470" i="5"/>
  <c r="Z470" i="5" s="1"/>
  <c r="AZ471" i="5"/>
  <c r="Z471" i="5" s="1"/>
  <c r="AZ472" i="5"/>
  <c r="Z472" i="5" s="1"/>
  <c r="AZ473" i="5"/>
  <c r="Z473" i="5" s="1"/>
  <c r="AZ474" i="5"/>
  <c r="Z474" i="5" s="1"/>
  <c r="AZ475" i="5"/>
  <c r="Z475" i="5" s="1"/>
  <c r="AZ476" i="5"/>
  <c r="Z476" i="5" s="1"/>
  <c r="AZ477" i="5"/>
  <c r="Z477" i="5" s="1"/>
  <c r="AZ478" i="5"/>
  <c r="Z478" i="5" s="1"/>
  <c r="AZ479" i="5"/>
  <c r="Z479" i="5" s="1"/>
  <c r="AZ480" i="5"/>
  <c r="Z480" i="5" s="1"/>
  <c r="AZ481" i="5"/>
  <c r="Z481" i="5" s="1"/>
  <c r="AZ482" i="5"/>
  <c r="Z482" i="5" s="1"/>
  <c r="AZ483" i="5"/>
  <c r="Z483" i="5" s="1"/>
  <c r="AZ484" i="5"/>
  <c r="Z484" i="5" s="1"/>
  <c r="AZ485" i="5"/>
  <c r="Z485" i="5" s="1"/>
  <c r="AZ486" i="5"/>
  <c r="Z486" i="5" s="1"/>
  <c r="AZ487" i="5"/>
  <c r="Z487" i="5" s="1"/>
  <c r="AZ488" i="5"/>
  <c r="Z488" i="5" s="1"/>
  <c r="AZ489" i="5"/>
  <c r="Z489" i="5" s="1"/>
  <c r="AZ490" i="5"/>
  <c r="Z490" i="5" s="1"/>
  <c r="AZ491" i="5"/>
  <c r="Z491" i="5" s="1"/>
  <c r="AZ492" i="5"/>
  <c r="Z492" i="5" s="1"/>
  <c r="AZ493" i="5"/>
  <c r="Z493" i="5" s="1"/>
  <c r="AZ494" i="5"/>
  <c r="Z494" i="5" s="1"/>
  <c r="AZ495" i="5"/>
  <c r="Z495" i="5" s="1"/>
  <c r="AZ496" i="5"/>
  <c r="Z496" i="5" s="1"/>
  <c r="AZ497" i="5"/>
  <c r="Z497" i="5" s="1"/>
  <c r="AZ498" i="5"/>
  <c r="Z498" i="5" s="1"/>
  <c r="AZ499" i="5"/>
  <c r="Z499" i="5" s="1"/>
  <c r="AZ500" i="5"/>
  <c r="Z500" i="5" s="1"/>
  <c r="AZ501" i="5"/>
  <c r="Z501" i="5" s="1"/>
  <c r="AZ520" i="5"/>
  <c r="Z520" i="5" s="1"/>
  <c r="AZ521" i="5"/>
  <c r="Z521" i="5" s="1"/>
  <c r="AZ522" i="5"/>
  <c r="Z522" i="5" s="1"/>
  <c r="AZ523" i="5"/>
  <c r="Z523" i="5" s="1"/>
  <c r="AZ524" i="5"/>
  <c r="Z524" i="5" s="1"/>
  <c r="AZ525" i="5"/>
  <c r="Z525" i="5" s="1"/>
  <c r="AZ526" i="5"/>
  <c r="Z526" i="5" s="1"/>
  <c r="AZ527" i="5"/>
  <c r="Z527" i="5" s="1"/>
  <c r="AZ528" i="5"/>
  <c r="Z528" i="5" s="1"/>
  <c r="AZ529" i="5"/>
  <c r="Z529" i="5" s="1"/>
  <c r="AZ530" i="5"/>
  <c r="Z530" i="5" s="1"/>
  <c r="AZ531" i="5"/>
  <c r="Z531" i="5" s="1"/>
  <c r="AZ532" i="5"/>
  <c r="Z532" i="5" s="1"/>
  <c r="AZ533" i="5"/>
  <c r="Z533" i="5" s="1"/>
  <c r="AZ534" i="5"/>
  <c r="Z534" i="5" s="1"/>
  <c r="AZ535" i="5"/>
  <c r="Z535" i="5" s="1"/>
  <c r="AZ536" i="5"/>
  <c r="Z536" i="5" s="1"/>
  <c r="AZ537" i="5"/>
  <c r="Z537" i="5" s="1"/>
  <c r="AZ538" i="5"/>
  <c r="Z538" i="5" s="1"/>
  <c r="AZ4" i="5"/>
  <c r="Z4" i="5" s="1"/>
  <c r="AZ5" i="5"/>
  <c r="Z5" i="5" s="1"/>
  <c r="AZ6" i="5"/>
  <c r="Z6" i="5" s="1"/>
  <c r="AZ7" i="5"/>
  <c r="Z7" i="5" s="1"/>
  <c r="AZ8" i="5"/>
  <c r="Z8" i="5" s="1"/>
  <c r="AZ9" i="5"/>
  <c r="Z9" i="5" s="1"/>
  <c r="AZ10" i="5"/>
  <c r="Z10" i="5" s="1"/>
  <c r="AZ11" i="5"/>
  <c r="Z11" i="5" s="1"/>
  <c r="AZ12" i="5"/>
  <c r="Z12" i="5" s="1"/>
  <c r="AZ13" i="5"/>
  <c r="Z13" i="5" s="1"/>
  <c r="AZ14" i="5"/>
  <c r="Z14" i="5" s="1"/>
  <c r="AZ15" i="5"/>
  <c r="Z15" i="5" s="1"/>
  <c r="AZ16" i="5"/>
  <c r="Z16" i="5" s="1"/>
  <c r="AZ17" i="5"/>
  <c r="Z17" i="5" s="1"/>
  <c r="AZ18" i="5"/>
  <c r="Z18" i="5" s="1"/>
  <c r="AZ19" i="5"/>
  <c r="Z19" i="5" s="1"/>
  <c r="AZ20" i="5"/>
  <c r="Z20" i="5" s="1"/>
  <c r="AZ21" i="5"/>
  <c r="Z21" i="5" s="1"/>
  <c r="AZ22" i="5"/>
  <c r="Z22" i="5" s="1"/>
  <c r="AZ23" i="5"/>
  <c r="Z23" i="5" s="1"/>
  <c r="AZ24" i="5"/>
  <c r="Z24" i="5" s="1"/>
  <c r="AZ25" i="5"/>
  <c r="Z25" i="5" s="1"/>
  <c r="AZ26" i="5"/>
  <c r="Z26" i="5" s="1"/>
  <c r="AZ27" i="5"/>
  <c r="Z27" i="5" s="1"/>
  <c r="AZ28" i="5"/>
  <c r="Z28" i="5" s="1"/>
  <c r="AZ29" i="5"/>
  <c r="Z29" i="5" s="1"/>
  <c r="AZ30" i="5"/>
  <c r="Z30" i="5" s="1"/>
  <c r="AZ31" i="5"/>
  <c r="Z31" i="5" s="1"/>
  <c r="AZ32" i="5"/>
  <c r="Z32" i="5" s="1"/>
  <c r="AZ33" i="5"/>
  <c r="Z33" i="5" s="1"/>
  <c r="AZ34" i="5"/>
  <c r="Z34" i="5" s="1"/>
  <c r="AZ35" i="5"/>
  <c r="Z35" i="5" s="1"/>
  <c r="AZ36" i="5"/>
  <c r="Z36" i="5" s="1"/>
  <c r="AZ37" i="5"/>
  <c r="Z37" i="5" s="1"/>
  <c r="AZ38" i="5"/>
  <c r="Z38" i="5" s="1"/>
  <c r="AZ39" i="5"/>
  <c r="Z39" i="5" s="1"/>
  <c r="AZ40" i="5"/>
  <c r="Z40" i="5" s="1"/>
  <c r="AZ41" i="5"/>
  <c r="Z41" i="5" s="1"/>
  <c r="AZ42" i="5"/>
  <c r="Z42" i="5" s="1"/>
  <c r="AZ43" i="5"/>
  <c r="Z43" i="5" s="1"/>
  <c r="AZ44" i="5"/>
  <c r="Z44" i="5" s="1"/>
  <c r="AZ45" i="5"/>
  <c r="Z45" i="5" s="1"/>
  <c r="AZ46" i="5"/>
  <c r="Z46" i="5" s="1"/>
  <c r="AZ47" i="5"/>
  <c r="Z47" i="5" s="1"/>
  <c r="AZ48" i="5"/>
  <c r="Z48" i="5" s="1"/>
  <c r="AZ49" i="5"/>
  <c r="Z49" i="5" s="1"/>
  <c r="AZ50" i="5"/>
  <c r="Z50" i="5" s="1"/>
  <c r="AZ51" i="5"/>
  <c r="Z51" i="5" s="1"/>
  <c r="AZ52" i="5"/>
  <c r="Z52" i="5" s="1"/>
  <c r="AZ53" i="5"/>
  <c r="Z53" i="5" s="1"/>
  <c r="AZ54" i="5"/>
  <c r="AZ55" i="5"/>
  <c r="Z55" i="5" s="1"/>
  <c r="AZ56" i="5"/>
  <c r="Z56" i="5" s="1"/>
  <c r="AZ57" i="5"/>
  <c r="Z57" i="5" s="1"/>
  <c r="AZ58" i="5"/>
  <c r="Z58" i="5" s="1"/>
  <c r="AZ59" i="5"/>
  <c r="Z59" i="5" s="1"/>
  <c r="AZ60" i="5"/>
  <c r="Z60" i="5" s="1"/>
  <c r="AZ61" i="5"/>
  <c r="Z61" i="5" s="1"/>
  <c r="AZ62" i="5"/>
  <c r="Z62" i="5" s="1"/>
  <c r="AZ63" i="5"/>
  <c r="Z63" i="5" s="1"/>
  <c r="AZ64" i="5"/>
  <c r="Z64" i="5" s="1"/>
  <c r="AZ65" i="5"/>
  <c r="Z65" i="5" s="1"/>
  <c r="AZ66" i="5"/>
  <c r="Z66" i="5" s="1"/>
  <c r="AZ67" i="5"/>
  <c r="Z67" i="5" s="1"/>
  <c r="AZ68" i="5"/>
  <c r="Z68" i="5" s="1"/>
  <c r="AZ69" i="5"/>
  <c r="Z69" i="5" s="1"/>
  <c r="AZ70" i="5"/>
  <c r="Z70" i="5" s="1"/>
  <c r="AZ71" i="5"/>
  <c r="Z71" i="5" s="1"/>
  <c r="AZ72" i="5"/>
  <c r="Z72" i="5" s="1"/>
  <c r="AZ73" i="5"/>
  <c r="Z73" i="5" s="1"/>
  <c r="AZ74" i="5"/>
  <c r="Z74" i="5" s="1"/>
  <c r="AZ75" i="5"/>
  <c r="Z75" i="5" s="1"/>
  <c r="AZ76" i="5"/>
  <c r="Z76" i="5" s="1"/>
  <c r="AZ77" i="5"/>
  <c r="Z77" i="5" s="1"/>
  <c r="AZ78" i="5"/>
  <c r="Z78" i="5" s="1"/>
  <c r="AZ79" i="5"/>
  <c r="Z79" i="5" s="1"/>
  <c r="AZ80" i="5"/>
  <c r="Z80" i="5" s="1"/>
  <c r="AZ81" i="5"/>
  <c r="AZ82" i="5"/>
  <c r="Z82" i="5" s="1"/>
  <c r="AZ83" i="5"/>
  <c r="Z83" i="5" s="1"/>
  <c r="AZ84" i="5"/>
  <c r="Z84" i="5" s="1"/>
  <c r="AZ85" i="5"/>
  <c r="Z85" i="5" s="1"/>
  <c r="AZ86" i="5"/>
  <c r="Z86" i="5" s="1"/>
  <c r="AZ87" i="5"/>
  <c r="Z87" i="5" s="1"/>
  <c r="AZ88" i="5"/>
  <c r="Z88" i="5" s="1"/>
  <c r="AZ89" i="5"/>
  <c r="Z89" i="5" s="1"/>
  <c r="AZ94" i="5"/>
  <c r="Z94" i="5" s="1"/>
  <c r="AZ95" i="5"/>
  <c r="Z95" i="5" s="1"/>
  <c r="AZ96" i="5"/>
  <c r="Z96" i="5" s="1"/>
  <c r="AZ97" i="5"/>
  <c r="Z97" i="5" s="1"/>
  <c r="AZ98" i="5"/>
  <c r="Z98" i="5" s="1"/>
  <c r="AZ99" i="5"/>
  <c r="Z99" i="5" s="1"/>
  <c r="AZ100" i="5"/>
  <c r="Z100" i="5" s="1"/>
  <c r="AZ101" i="5"/>
  <c r="Z101" i="5" s="1"/>
  <c r="AZ102" i="5"/>
  <c r="Z102" i="5" s="1"/>
  <c r="AZ103" i="5"/>
  <c r="Z103" i="5" s="1"/>
  <c r="AZ104" i="5"/>
  <c r="Z104" i="5" s="1"/>
  <c r="AZ105" i="5"/>
  <c r="Z105" i="5" s="1"/>
  <c r="AZ106" i="5"/>
  <c r="Z106" i="5" s="1"/>
  <c r="AZ107" i="5"/>
  <c r="Z107" i="5" s="1"/>
  <c r="AZ108" i="5"/>
  <c r="Z108" i="5" s="1"/>
  <c r="AZ109" i="5"/>
  <c r="Z109" i="5" s="1"/>
  <c r="AZ110" i="5"/>
  <c r="Z110" i="5" s="1"/>
  <c r="AZ111" i="5"/>
  <c r="Z111" i="5" s="1"/>
  <c r="AZ112" i="5"/>
  <c r="Z112" i="5" s="1"/>
  <c r="AZ162" i="5"/>
  <c r="Z162" i="5" s="1"/>
  <c r="AZ163" i="5"/>
  <c r="Z163" i="5" s="1"/>
  <c r="AZ609" i="5"/>
  <c r="Z609" i="5" s="1"/>
  <c r="AZ610" i="5"/>
  <c r="Z610" i="5" s="1"/>
  <c r="AZ611" i="5"/>
  <c r="Z611" i="5" s="1"/>
  <c r="AZ612" i="5"/>
  <c r="Z612" i="5" s="1"/>
  <c r="AZ613" i="5"/>
  <c r="Z613" i="5" s="1"/>
  <c r="AZ614" i="5"/>
  <c r="Z614" i="5" s="1"/>
  <c r="AZ615" i="5"/>
  <c r="Z615" i="5" s="1"/>
  <c r="AZ616" i="5"/>
  <c r="Z616" i="5" s="1"/>
  <c r="AZ617" i="5"/>
  <c r="Z617" i="5" s="1"/>
  <c r="AZ618" i="5"/>
  <c r="Z618" i="5" s="1"/>
  <c r="AZ619" i="5"/>
  <c r="Z619" i="5" s="1"/>
  <c r="AZ620" i="5"/>
  <c r="Z620" i="5" s="1"/>
  <c r="AZ621" i="5"/>
  <c r="Z621" i="5" s="1"/>
  <c r="AZ622" i="5"/>
  <c r="Z622" i="5" s="1"/>
  <c r="AZ623" i="5"/>
  <c r="Z623" i="5" s="1"/>
  <c r="AZ624" i="5"/>
  <c r="Z624" i="5" s="1"/>
  <c r="AZ625" i="5"/>
  <c r="Z625" i="5" s="1"/>
  <c r="AZ626" i="5"/>
  <c r="Z626" i="5" s="1"/>
  <c r="AZ627" i="5"/>
  <c r="Z627" i="5" s="1"/>
  <c r="AZ628" i="5"/>
  <c r="Z628" i="5" s="1"/>
  <c r="AZ629" i="5"/>
  <c r="Z629" i="5" s="1"/>
  <c r="AZ630" i="5"/>
  <c r="Z630" i="5" s="1"/>
  <c r="AZ631" i="5"/>
  <c r="Z631" i="5" s="1"/>
  <c r="AZ632" i="5"/>
  <c r="Z632" i="5" s="1"/>
  <c r="AZ633" i="5"/>
  <c r="Z633" i="5" s="1"/>
  <c r="AZ634" i="5"/>
  <c r="Z634" i="5" s="1"/>
  <c r="AZ635" i="5"/>
  <c r="Z635" i="5" s="1"/>
  <c r="AZ636" i="5"/>
  <c r="Z636" i="5" s="1"/>
  <c r="AZ637" i="5"/>
  <c r="Z637" i="5" s="1"/>
  <c r="AZ638" i="5"/>
  <c r="Z638" i="5" s="1"/>
  <c r="AZ639" i="5"/>
  <c r="Z639" i="5" s="1"/>
  <c r="AZ640" i="5"/>
  <c r="Z640" i="5" s="1"/>
  <c r="AZ641" i="5"/>
  <c r="Z641" i="5" s="1"/>
  <c r="AZ642" i="5"/>
  <c r="Z642" i="5" s="1"/>
  <c r="AZ643" i="5"/>
  <c r="Z643" i="5" s="1"/>
  <c r="AZ644" i="5"/>
  <c r="Z644" i="5" s="1"/>
  <c r="AZ645" i="5"/>
  <c r="Z645" i="5" s="1"/>
  <c r="AZ646" i="5"/>
  <c r="Z646" i="5" s="1"/>
  <c r="AZ647" i="5"/>
  <c r="Z647" i="5" s="1"/>
  <c r="AZ648" i="5"/>
  <c r="Z648" i="5" s="1"/>
  <c r="AZ649" i="5"/>
  <c r="Z649" i="5" s="1"/>
  <c r="AZ650" i="5"/>
  <c r="Z650" i="5" s="1"/>
  <c r="AZ651" i="5"/>
  <c r="Z651" i="5" s="1"/>
  <c r="AZ652" i="5"/>
  <c r="Z652" i="5" s="1"/>
  <c r="AZ653" i="5"/>
  <c r="Z653" i="5" s="1"/>
  <c r="AZ654" i="5"/>
  <c r="Z654" i="5" s="1"/>
  <c r="AZ655" i="5"/>
  <c r="Z655" i="5" s="1"/>
  <c r="AZ656" i="5"/>
  <c r="Z656" i="5" s="1"/>
  <c r="AZ657" i="5"/>
  <c r="Z657" i="5" s="1"/>
  <c r="AZ658" i="5"/>
  <c r="Z658" i="5" s="1"/>
  <c r="AZ659" i="5"/>
  <c r="Z659" i="5" s="1"/>
  <c r="AZ660" i="5"/>
  <c r="Z660" i="5" s="1"/>
  <c r="AZ661" i="5"/>
  <c r="Z661" i="5" s="1"/>
  <c r="AZ662" i="5"/>
  <c r="Z662" i="5" s="1"/>
  <c r="AZ663" i="5"/>
  <c r="Z663" i="5" s="1"/>
  <c r="AZ664" i="5"/>
  <c r="Z664" i="5" s="1"/>
  <c r="AZ665" i="5"/>
  <c r="Z665" i="5" s="1"/>
  <c r="AZ666" i="5"/>
  <c r="Z666" i="5" s="1"/>
  <c r="AZ673" i="5"/>
  <c r="Z673" i="5" s="1"/>
  <c r="AZ667" i="5"/>
  <c r="Z667" i="5" s="1"/>
  <c r="AZ668" i="5"/>
  <c r="Z668" i="5" s="1"/>
  <c r="AZ669" i="5"/>
  <c r="Z669" i="5" s="1"/>
  <c r="AZ133" i="5"/>
  <c r="Z133" i="5" s="1"/>
  <c r="AZ134" i="5"/>
  <c r="Z134" i="5" s="1"/>
  <c r="AZ135" i="5"/>
  <c r="Z135" i="5" s="1"/>
  <c r="AZ136" i="5"/>
  <c r="Z136" i="5" s="1"/>
  <c r="AZ137" i="5"/>
  <c r="Z137" i="5" s="1"/>
  <c r="AZ138" i="5"/>
  <c r="Z138" i="5" s="1"/>
  <c r="AZ139" i="5"/>
  <c r="Z139" i="5" s="1"/>
  <c r="AZ140" i="5"/>
  <c r="Z140" i="5" s="1"/>
  <c r="AZ141" i="5"/>
  <c r="Z141" i="5" s="1"/>
  <c r="AZ142" i="5"/>
  <c r="Z142" i="5" s="1"/>
  <c r="AZ143" i="5"/>
  <c r="Z143" i="5" s="1"/>
  <c r="AZ144" i="5"/>
  <c r="Z144" i="5" s="1"/>
  <c r="AZ145" i="5"/>
  <c r="Z145" i="5" s="1"/>
  <c r="AZ146" i="5"/>
  <c r="Z146" i="5" s="1"/>
  <c r="AZ147" i="5"/>
  <c r="Z147" i="5" s="1"/>
  <c r="AZ148" i="5"/>
  <c r="Z148" i="5" s="1"/>
  <c r="AZ149" i="5"/>
  <c r="Z149" i="5" s="1"/>
  <c r="AZ150" i="5"/>
  <c r="Z150" i="5" s="1"/>
  <c r="AZ151" i="5"/>
  <c r="Z151" i="5" s="1"/>
  <c r="AZ152" i="5"/>
  <c r="Z152" i="5" s="1"/>
  <c r="AZ164" i="5"/>
  <c r="Z164" i="5" s="1"/>
  <c r="AZ165" i="5"/>
  <c r="Z165" i="5" s="1"/>
  <c r="AZ166" i="5"/>
  <c r="Z166" i="5" s="1"/>
  <c r="AZ167" i="5"/>
  <c r="Z167" i="5" s="1"/>
  <c r="AZ168" i="5"/>
  <c r="Z168" i="5" s="1"/>
  <c r="AZ169" i="5"/>
  <c r="Z169" i="5" s="1"/>
  <c r="AZ170" i="5"/>
  <c r="Z170" i="5" s="1"/>
  <c r="AZ171" i="5"/>
  <c r="Z171" i="5" s="1"/>
  <c r="AZ172" i="5"/>
  <c r="Z172" i="5" s="1"/>
  <c r="AZ173" i="5"/>
  <c r="Z173" i="5" s="1"/>
  <c r="AZ174" i="5"/>
  <c r="Z174" i="5" s="1"/>
  <c r="AZ175" i="5"/>
  <c r="Z175" i="5" s="1"/>
  <c r="AZ176" i="5"/>
  <c r="Z176" i="5" s="1"/>
  <c r="AZ177" i="5"/>
  <c r="Z177" i="5" s="1"/>
  <c r="AZ178" i="5"/>
  <c r="Z178" i="5" s="1"/>
  <c r="AZ179" i="5"/>
  <c r="Z179" i="5" s="1"/>
  <c r="AZ180" i="5"/>
  <c r="Z180" i="5" s="1"/>
  <c r="AZ181" i="5"/>
  <c r="Z181" i="5" s="1"/>
  <c r="AZ182" i="5"/>
  <c r="Z182" i="5" s="1"/>
  <c r="AZ183" i="5"/>
  <c r="Z183" i="5" s="1"/>
  <c r="AZ184" i="5"/>
  <c r="Z184" i="5" s="1"/>
  <c r="AZ185" i="5"/>
  <c r="Z185" i="5" s="1"/>
  <c r="AZ186" i="5"/>
  <c r="Z186" i="5" s="1"/>
  <c r="AZ187" i="5"/>
  <c r="Z187" i="5" s="1"/>
  <c r="AZ188" i="5"/>
  <c r="Z188" i="5" s="1"/>
  <c r="AZ189" i="5"/>
  <c r="Z189" i="5" s="1"/>
  <c r="AZ190" i="5"/>
  <c r="Z190" i="5" s="1"/>
  <c r="AZ191" i="5"/>
  <c r="Z191" i="5" s="1"/>
  <c r="AZ192" i="5"/>
  <c r="Z192" i="5" s="1"/>
  <c r="AZ193" i="5"/>
  <c r="Z193" i="5" s="1"/>
  <c r="AZ194" i="5"/>
  <c r="Z194" i="5" s="1"/>
  <c r="AZ195" i="5"/>
  <c r="Z195" i="5" s="1"/>
  <c r="AZ196" i="5"/>
  <c r="Z196" i="5" s="1"/>
  <c r="AZ197" i="5"/>
  <c r="Z197" i="5" s="1"/>
  <c r="AZ198" i="5"/>
  <c r="Z198" i="5" s="1"/>
  <c r="AZ199" i="5"/>
  <c r="Z199" i="5" s="1"/>
  <c r="AZ200" i="5"/>
  <c r="Z200" i="5" s="1"/>
  <c r="AZ201" i="5"/>
  <c r="Z201" i="5" s="1"/>
  <c r="AZ202" i="5"/>
  <c r="Z202" i="5" s="1"/>
  <c r="AZ203" i="5"/>
  <c r="Z203" i="5" s="1"/>
  <c r="AZ204" i="5"/>
  <c r="Z204" i="5" s="1"/>
  <c r="AZ205" i="5"/>
  <c r="Z205" i="5" s="1"/>
  <c r="AZ206" i="5"/>
  <c r="Z206" i="5" s="1"/>
  <c r="AZ207" i="5"/>
  <c r="Z207" i="5" s="1"/>
  <c r="AZ208" i="5"/>
  <c r="Z208" i="5" s="1"/>
  <c r="AZ209" i="5"/>
  <c r="Z209" i="5" s="1"/>
  <c r="AZ210" i="5"/>
  <c r="Z210" i="5" s="1"/>
  <c r="AZ211" i="5"/>
  <c r="Z211" i="5" s="1"/>
  <c r="AZ212" i="5"/>
  <c r="Z212" i="5" s="1"/>
  <c r="AZ213" i="5"/>
  <c r="Z213" i="5" s="1"/>
  <c r="AZ214" i="5"/>
  <c r="Z214" i="5" s="1"/>
  <c r="AZ215" i="5"/>
  <c r="Z215" i="5" s="1"/>
  <c r="AZ216" i="5"/>
  <c r="Z216" i="5" s="1"/>
  <c r="AZ217" i="5"/>
  <c r="Z217" i="5" s="1"/>
  <c r="AZ218" i="5"/>
  <c r="Z218" i="5" s="1"/>
  <c r="AZ219" i="5"/>
  <c r="Z219" i="5" s="1"/>
  <c r="AZ220" i="5"/>
  <c r="Z220" i="5" s="1"/>
  <c r="AZ221" i="5"/>
  <c r="Z221" i="5" s="1"/>
  <c r="AZ222" i="5"/>
  <c r="Z222" i="5" s="1"/>
  <c r="AZ223" i="5"/>
  <c r="Z223" i="5" s="1"/>
  <c r="AZ224" i="5"/>
  <c r="Z224" i="5" s="1"/>
  <c r="AZ225" i="5"/>
  <c r="Z225" i="5" s="1"/>
  <c r="AZ226" i="5"/>
  <c r="Z226" i="5" s="1"/>
  <c r="AZ227" i="5"/>
  <c r="Z227" i="5" s="1"/>
  <c r="AZ228" i="5"/>
  <c r="Z228" i="5" s="1"/>
  <c r="AZ229" i="5"/>
  <c r="Z229" i="5" s="1"/>
  <c r="AZ230" i="5"/>
  <c r="Z230" i="5" s="1"/>
  <c r="AZ231" i="5"/>
  <c r="Z231" i="5" s="1"/>
  <c r="AZ232" i="5"/>
  <c r="Z232" i="5" s="1"/>
  <c r="AZ233" i="5"/>
  <c r="Z233" i="5" s="1"/>
  <c r="AZ234" i="5"/>
  <c r="Z234" i="5" s="1"/>
  <c r="AZ235" i="5"/>
  <c r="Z235" i="5" s="1"/>
  <c r="AZ236" i="5"/>
  <c r="Z236" i="5" s="1"/>
  <c r="AZ237" i="5"/>
  <c r="Z237" i="5" s="1"/>
  <c r="AZ238" i="5"/>
  <c r="Z238" i="5" s="1"/>
  <c r="AZ239" i="5"/>
  <c r="Z239" i="5" s="1"/>
  <c r="AZ240" i="5"/>
  <c r="Z240" i="5" s="1"/>
  <c r="AZ241" i="5"/>
  <c r="Z241" i="5" s="1"/>
  <c r="AZ242" i="5"/>
  <c r="Z242" i="5" s="1"/>
  <c r="AZ243" i="5"/>
  <c r="Z243" i="5" s="1"/>
  <c r="AZ244" i="5"/>
  <c r="Z244" i="5" s="1"/>
  <c r="AZ245" i="5"/>
  <c r="Z245" i="5" s="1"/>
  <c r="AZ246" i="5"/>
  <c r="Z246" i="5" s="1"/>
  <c r="AZ247" i="5"/>
  <c r="Z247" i="5" s="1"/>
  <c r="AZ248" i="5"/>
  <c r="Z248" i="5" s="1"/>
  <c r="AZ249" i="5"/>
  <c r="Z249" i="5" s="1"/>
  <c r="AZ250" i="5"/>
  <c r="Z250" i="5" s="1"/>
  <c r="AZ251" i="5"/>
  <c r="Z251" i="5" s="1"/>
  <c r="AZ252" i="5"/>
  <c r="Z252" i="5" s="1"/>
  <c r="AZ253" i="5"/>
  <c r="Z253" i="5" s="1"/>
  <c r="AZ254" i="5"/>
  <c r="Z254" i="5" s="1"/>
  <c r="AZ255" i="5"/>
  <c r="Z255" i="5" s="1"/>
  <c r="AZ256" i="5"/>
  <c r="Z256" i="5" s="1"/>
  <c r="AZ257" i="5"/>
  <c r="Z257" i="5" s="1"/>
  <c r="AZ113" i="5"/>
  <c r="Z113" i="5" s="1"/>
  <c r="AZ258" i="5"/>
  <c r="Z258" i="5" s="1"/>
  <c r="AZ259" i="5"/>
  <c r="Z259" i="5" s="1"/>
  <c r="AZ542" i="5"/>
  <c r="Z542" i="5" s="1"/>
  <c r="AZ543" i="5"/>
  <c r="Z543" i="5" s="1"/>
  <c r="AZ544" i="5"/>
  <c r="Z544" i="5" s="1"/>
  <c r="AZ545" i="5"/>
  <c r="Z545" i="5" s="1"/>
  <c r="AZ546" i="5"/>
  <c r="Z546" i="5" s="1"/>
  <c r="AZ547" i="5"/>
  <c r="Z547" i="5" s="1"/>
  <c r="AZ548" i="5"/>
  <c r="Z548" i="5" s="1"/>
  <c r="AZ549" i="5"/>
  <c r="Z549" i="5" s="1"/>
  <c r="AZ550" i="5"/>
  <c r="Z550" i="5" s="1"/>
  <c r="AZ551" i="5"/>
  <c r="Z551" i="5" s="1"/>
  <c r="AZ552" i="5"/>
  <c r="Z552" i="5" s="1"/>
  <c r="AZ553" i="5"/>
  <c r="Z553" i="5" s="1"/>
  <c r="AZ554" i="5"/>
  <c r="Z554" i="5" s="1"/>
  <c r="AZ555" i="5"/>
  <c r="Z555" i="5" s="1"/>
  <c r="AZ556" i="5"/>
  <c r="Z556" i="5" s="1"/>
  <c r="AZ557" i="5"/>
  <c r="Z557" i="5" s="1"/>
  <c r="AZ558" i="5"/>
  <c r="Z558" i="5" s="1"/>
  <c r="AZ559" i="5"/>
  <c r="Z559" i="5" s="1"/>
  <c r="AZ560" i="5"/>
  <c r="Z560" i="5" s="1"/>
  <c r="AZ561" i="5"/>
  <c r="Z561" i="5" s="1"/>
  <c r="AZ562" i="5"/>
  <c r="Z562" i="5" s="1"/>
  <c r="AZ563" i="5"/>
  <c r="Z563" i="5" s="1"/>
  <c r="AZ564" i="5"/>
  <c r="Z564" i="5" s="1"/>
  <c r="AZ565" i="5"/>
  <c r="Z565" i="5" s="1"/>
  <c r="AZ566" i="5"/>
  <c r="Z566" i="5" s="1"/>
  <c r="AZ567" i="5"/>
  <c r="Z567" i="5" s="1"/>
  <c r="AZ568" i="5"/>
  <c r="Z568" i="5" s="1"/>
  <c r="AZ569" i="5"/>
  <c r="Z569" i="5" s="1"/>
  <c r="AZ570" i="5"/>
  <c r="Z570" i="5" s="1"/>
  <c r="AZ571" i="5"/>
  <c r="Z571" i="5" s="1"/>
  <c r="AZ572" i="5"/>
  <c r="Z572" i="5" s="1"/>
  <c r="AZ573" i="5"/>
  <c r="Z573" i="5" s="1"/>
  <c r="AZ574" i="5"/>
  <c r="Z574" i="5" s="1"/>
  <c r="AZ575" i="5"/>
  <c r="Z575" i="5" s="1"/>
  <c r="AZ576" i="5"/>
  <c r="Z576" i="5" s="1"/>
  <c r="AZ577" i="5"/>
  <c r="Z577" i="5" s="1"/>
  <c r="AZ578" i="5"/>
  <c r="Z578" i="5" s="1"/>
  <c r="AZ579" i="5"/>
  <c r="Z579" i="5" s="1"/>
  <c r="AZ580" i="5"/>
  <c r="Z580" i="5" s="1"/>
  <c r="AZ581" i="5"/>
  <c r="Z581" i="5" s="1"/>
  <c r="AZ582" i="5"/>
  <c r="Z582" i="5" s="1"/>
  <c r="AZ583" i="5"/>
  <c r="Z583" i="5" s="1"/>
  <c r="AZ584" i="5"/>
  <c r="Z584" i="5" s="1"/>
  <c r="AZ587" i="5"/>
  <c r="Z587" i="5" s="1"/>
  <c r="AZ588" i="5"/>
  <c r="Z588" i="5" s="1"/>
  <c r="AZ589" i="5"/>
  <c r="Z589" i="5" s="1"/>
  <c r="AZ590" i="5"/>
  <c r="Z590" i="5" s="1"/>
  <c r="AZ591" i="5"/>
  <c r="Z591" i="5" s="1"/>
  <c r="AZ592" i="5"/>
  <c r="Z592" i="5" s="1"/>
  <c r="AZ593" i="5"/>
  <c r="Z593" i="5" s="1"/>
  <c r="AZ594" i="5"/>
  <c r="Z594" i="5" s="1"/>
  <c r="AZ595" i="5"/>
  <c r="Z595" i="5" s="1"/>
  <c r="AZ596" i="5"/>
  <c r="Z596" i="5" s="1"/>
  <c r="AZ597" i="5"/>
  <c r="Z597" i="5" s="1"/>
  <c r="AZ539" i="5"/>
  <c r="Z539" i="5" s="1"/>
  <c r="AZ598" i="5"/>
  <c r="Z598" i="5" s="1"/>
  <c r="AZ599" i="5"/>
  <c r="Z599" i="5" s="1"/>
  <c r="AZ600" i="5"/>
  <c r="Z600" i="5" s="1"/>
  <c r="AZ601" i="5"/>
  <c r="Z601" i="5" s="1"/>
  <c r="AZ602" i="5"/>
  <c r="Z602" i="5" s="1"/>
  <c r="AZ603" i="5"/>
  <c r="Z603" i="5" s="1"/>
  <c r="AZ604" i="5"/>
  <c r="Z604" i="5" s="1"/>
  <c r="AZ605" i="5"/>
  <c r="Z605" i="5" s="1"/>
  <c r="AZ606" i="5"/>
  <c r="Z606" i="5" s="1"/>
  <c r="AZ155" i="5"/>
  <c r="Z155" i="5" s="1"/>
  <c r="AZ156" i="5"/>
  <c r="Z156" i="5" s="1"/>
  <c r="AZ157" i="5"/>
  <c r="Z157" i="5" s="1"/>
  <c r="AZ158" i="5"/>
  <c r="Z158" i="5" s="1"/>
  <c r="AZ159" i="5"/>
  <c r="Z159" i="5" s="1"/>
  <c r="AZ160" i="5"/>
  <c r="Z160" i="5" s="1"/>
  <c r="AZ161" i="5"/>
  <c r="Z161" i="5" s="1"/>
  <c r="AZ309" i="5"/>
  <c r="Z309" i="5" s="1"/>
  <c r="AZ310" i="5"/>
  <c r="Z310" i="5" s="1"/>
  <c r="AZ311" i="5"/>
  <c r="Z311" i="5" s="1"/>
  <c r="AZ312" i="5"/>
  <c r="Z312" i="5" s="1"/>
  <c r="AZ313" i="5"/>
  <c r="Z313" i="5" s="1"/>
  <c r="AZ114" i="5"/>
  <c r="Z114" i="5" s="1"/>
  <c r="AZ115" i="5"/>
  <c r="Z115" i="5" s="1"/>
  <c r="AZ116" i="5"/>
  <c r="Z116" i="5" s="1"/>
  <c r="AZ117" i="5"/>
  <c r="Z117" i="5" s="1"/>
  <c r="AZ118" i="5"/>
  <c r="Z118" i="5" s="1"/>
  <c r="AZ119" i="5"/>
  <c r="Z119" i="5" s="1"/>
  <c r="AZ120" i="5"/>
  <c r="Z120" i="5" s="1"/>
  <c r="AZ121" i="5"/>
  <c r="Z121" i="5" s="1"/>
  <c r="AZ122" i="5"/>
  <c r="Z122" i="5" s="1"/>
  <c r="AZ123" i="5"/>
  <c r="Z123" i="5" s="1"/>
  <c r="AZ124" i="5"/>
  <c r="Z124" i="5" s="1"/>
  <c r="AZ125" i="5"/>
  <c r="Z125" i="5" s="1"/>
  <c r="AZ126" i="5"/>
  <c r="Z126" i="5" s="1"/>
  <c r="AZ127" i="5"/>
  <c r="Z127" i="5" s="1"/>
  <c r="AZ128" i="5"/>
  <c r="Z128" i="5" s="1"/>
  <c r="AZ306" i="5"/>
  <c r="Z306" i="5" s="1"/>
  <c r="AZ307" i="5"/>
  <c r="Z307" i="5" s="1"/>
  <c r="AZ297" i="5"/>
  <c r="Z297" i="5" s="1"/>
  <c r="AZ298" i="5"/>
  <c r="Z298" i="5" s="1"/>
  <c r="AZ299" i="5"/>
  <c r="Z299" i="5" s="1"/>
  <c r="AZ300" i="5"/>
  <c r="Z300" i="5" s="1"/>
  <c r="AZ301" i="5"/>
  <c r="Z301" i="5" s="1"/>
  <c r="AZ302" i="5"/>
  <c r="Z302" i="5" s="1"/>
  <c r="AZ303" i="5"/>
  <c r="Z303" i="5" s="1"/>
  <c r="AZ304" i="5"/>
  <c r="Z304" i="5" s="1"/>
  <c r="AZ676" i="5"/>
  <c r="Z676" i="5" s="1"/>
  <c r="AZ411" i="5"/>
  <c r="Z411" i="5" s="1"/>
  <c r="AZ412" i="5"/>
  <c r="Z412" i="5" s="1"/>
  <c r="AZ413" i="5"/>
  <c r="Z413" i="5" s="1"/>
  <c r="AZ414" i="5"/>
  <c r="Z414" i="5" s="1"/>
  <c r="AZ415" i="5"/>
  <c r="Z415" i="5" s="1"/>
  <c r="AZ416" i="5"/>
  <c r="Z416" i="5" s="1"/>
  <c r="AZ670" i="5"/>
  <c r="Z670" i="5" s="1"/>
  <c r="AZ540" i="5"/>
  <c r="Z540" i="5" s="1"/>
  <c r="AZ308" i="5"/>
  <c r="Z308" i="5" s="1"/>
  <c r="AZ260" i="5"/>
  <c r="Z260" i="5" s="1"/>
  <c r="AZ305" i="5"/>
  <c r="Z305" i="5" s="1"/>
  <c r="AZ749" i="5"/>
  <c r="Z749" i="5" s="1"/>
  <c r="AY314" i="5"/>
  <c r="Y314" i="5" s="1"/>
  <c r="AY315" i="5"/>
  <c r="AY316" i="5"/>
  <c r="AY317" i="5"/>
  <c r="AY318" i="5"/>
  <c r="AY319" i="5"/>
  <c r="AY320" i="5"/>
  <c r="AY321" i="5"/>
  <c r="AY322" i="5"/>
  <c r="AY323" i="5"/>
  <c r="AY324" i="5"/>
  <c r="AY325" i="5"/>
  <c r="AY326" i="5"/>
  <c r="AY327" i="5"/>
  <c r="AY328" i="5"/>
  <c r="AY329" i="5"/>
  <c r="AY330" i="5"/>
  <c r="AY331" i="5"/>
  <c r="AY332" i="5"/>
  <c r="AY333" i="5"/>
  <c r="AY334" i="5"/>
  <c r="AY335" i="5"/>
  <c r="AY336" i="5"/>
  <c r="AY337" i="5"/>
  <c r="AY338" i="5"/>
  <c r="AY339" i="5"/>
  <c r="AY340" i="5"/>
  <c r="AY341" i="5"/>
  <c r="AY342" i="5"/>
  <c r="AY343" i="5"/>
  <c r="AY344" i="5"/>
  <c r="AY345" i="5"/>
  <c r="AY346" i="5"/>
  <c r="AY347" i="5"/>
  <c r="AY348" i="5"/>
  <c r="AY349" i="5"/>
  <c r="AY350" i="5"/>
  <c r="AY351" i="5"/>
  <c r="AY352" i="5"/>
  <c r="AY353" i="5"/>
  <c r="AY354" i="5"/>
  <c r="AY355" i="5"/>
  <c r="AY356" i="5"/>
  <c r="AY357" i="5"/>
  <c r="AY358" i="5"/>
  <c r="AY359" i="5"/>
  <c r="AY360" i="5"/>
  <c r="AY361" i="5"/>
  <c r="AY362" i="5"/>
  <c r="AY363" i="5"/>
  <c r="AY364" i="5"/>
  <c r="AY365" i="5"/>
  <c r="AY366" i="5"/>
  <c r="AY367" i="5"/>
  <c r="AY368" i="5"/>
  <c r="AY369" i="5"/>
  <c r="AY370" i="5"/>
  <c r="AY371" i="5"/>
  <c r="AY372" i="5"/>
  <c r="AY373" i="5"/>
  <c r="AY374" i="5"/>
  <c r="AY375" i="5"/>
  <c r="AY376" i="5"/>
  <c r="AY377" i="5"/>
  <c r="AY378" i="5"/>
  <c r="AY379" i="5"/>
  <c r="AY380" i="5"/>
  <c r="AY381" i="5"/>
  <c r="AY382" i="5"/>
  <c r="AY383" i="5"/>
  <c r="AY384" i="5"/>
  <c r="AY385" i="5"/>
  <c r="AY386" i="5"/>
  <c r="AY387" i="5"/>
  <c r="AY388" i="5"/>
  <c r="AY389" i="5"/>
  <c r="AY390" i="5"/>
  <c r="AY391" i="5"/>
  <c r="AY392" i="5"/>
  <c r="AY393" i="5"/>
  <c r="AY394" i="5"/>
  <c r="AY395" i="5"/>
  <c r="AY396" i="5"/>
  <c r="AY397" i="5"/>
  <c r="AY398" i="5"/>
  <c r="AY399" i="5"/>
  <c r="AY400" i="5"/>
  <c r="AY401" i="5"/>
  <c r="AY402" i="5"/>
  <c r="AY403" i="5"/>
  <c r="AY404" i="5"/>
  <c r="AY405" i="5"/>
  <c r="AY406" i="5"/>
  <c r="AY407" i="5"/>
  <c r="AY408" i="5"/>
  <c r="AY409" i="5"/>
  <c r="AY410" i="5"/>
  <c r="AY420" i="5"/>
  <c r="AY421" i="5"/>
  <c r="AY422" i="5"/>
  <c r="AY423" i="5"/>
  <c r="AY424" i="5"/>
  <c r="AY425" i="5"/>
  <c r="AY426" i="5"/>
  <c r="AY427" i="5"/>
  <c r="AY428" i="5"/>
  <c r="AY429" i="5"/>
  <c r="AY430" i="5"/>
  <c r="AY431" i="5"/>
  <c r="AY432" i="5"/>
  <c r="AY433" i="5"/>
  <c r="AY434" i="5"/>
  <c r="AY435" i="5"/>
  <c r="AY436" i="5"/>
  <c r="AY437" i="5"/>
  <c r="AY438" i="5"/>
  <c r="AY439" i="5"/>
  <c r="AY440" i="5"/>
  <c r="AY441" i="5"/>
  <c r="AY442" i="5"/>
  <c r="AY443" i="5"/>
  <c r="AY444" i="5"/>
  <c r="AY445" i="5"/>
  <c r="AY446" i="5"/>
  <c r="AY447" i="5"/>
  <c r="AY448" i="5"/>
  <c r="AY449" i="5"/>
  <c r="AY450" i="5"/>
  <c r="AY451" i="5"/>
  <c r="AY452" i="5"/>
  <c r="AY453" i="5"/>
  <c r="AY454" i="5"/>
  <c r="AY455" i="5"/>
  <c r="AY456" i="5"/>
  <c r="AY457" i="5"/>
  <c r="AY458" i="5"/>
  <c r="AY459" i="5"/>
  <c r="AY460" i="5"/>
  <c r="AY461" i="5"/>
  <c r="AY462" i="5"/>
  <c r="AY463" i="5"/>
  <c r="AY464" i="5"/>
  <c r="AY465" i="5"/>
  <c r="AY466" i="5"/>
  <c r="AY467" i="5"/>
  <c r="AY468" i="5"/>
  <c r="AY469" i="5"/>
  <c r="AY470" i="5"/>
  <c r="AY471" i="5"/>
  <c r="AY472" i="5"/>
  <c r="AY473" i="5"/>
  <c r="AY474" i="5"/>
  <c r="AY475" i="5"/>
  <c r="AY476" i="5"/>
  <c r="AY477" i="5"/>
  <c r="AY478" i="5"/>
  <c r="AY479" i="5"/>
  <c r="AY480" i="5"/>
  <c r="AY481" i="5"/>
  <c r="AY482" i="5"/>
  <c r="AY483" i="5"/>
  <c r="AY484" i="5"/>
  <c r="AY485" i="5"/>
  <c r="AY486" i="5"/>
  <c r="AY487" i="5"/>
  <c r="AY488" i="5"/>
  <c r="AY489" i="5"/>
  <c r="AY490" i="5"/>
  <c r="AY491" i="5"/>
  <c r="AY492" i="5"/>
  <c r="AY493" i="5"/>
  <c r="AY494" i="5"/>
  <c r="AY495" i="5"/>
  <c r="AY496" i="5"/>
  <c r="AY497" i="5"/>
  <c r="AY498" i="5"/>
  <c r="AY499" i="5"/>
  <c r="AY500" i="5"/>
  <c r="AY501" i="5"/>
  <c r="AY520" i="5"/>
  <c r="AY521" i="5"/>
  <c r="AY522" i="5"/>
  <c r="AY523" i="5"/>
  <c r="AY524" i="5"/>
  <c r="AY525" i="5"/>
  <c r="AY526" i="5"/>
  <c r="AY527" i="5"/>
  <c r="AY528" i="5"/>
  <c r="AY529" i="5"/>
  <c r="AY530" i="5"/>
  <c r="AY531" i="5"/>
  <c r="AY532" i="5"/>
  <c r="AY533" i="5"/>
  <c r="AY534" i="5"/>
  <c r="AY535" i="5"/>
  <c r="AY536" i="5"/>
  <c r="AY537" i="5"/>
  <c r="AY538" i="5"/>
  <c r="AY4" i="5"/>
  <c r="AY5" i="5"/>
  <c r="AY6" i="5"/>
  <c r="AY7" i="5"/>
  <c r="AY8" i="5"/>
  <c r="AY9" i="5"/>
  <c r="AY10" i="5"/>
  <c r="AY11" i="5"/>
  <c r="AY12" i="5"/>
  <c r="AY13" i="5"/>
  <c r="AY14" i="5"/>
  <c r="AY15" i="5"/>
  <c r="AY16" i="5"/>
  <c r="AY17" i="5"/>
  <c r="AY18" i="5"/>
  <c r="AY19" i="5"/>
  <c r="AY20" i="5"/>
  <c r="AY21" i="5"/>
  <c r="AY22" i="5"/>
  <c r="AY23" i="5"/>
  <c r="AY24" i="5"/>
  <c r="AY25" i="5"/>
  <c r="AY26" i="5"/>
  <c r="AY27" i="5"/>
  <c r="AY28" i="5"/>
  <c r="AY29" i="5"/>
  <c r="AY30" i="5"/>
  <c r="AY31" i="5"/>
  <c r="AY32" i="5"/>
  <c r="AY33" i="5"/>
  <c r="AY34" i="5"/>
  <c r="AY35" i="5"/>
  <c r="AY36" i="5"/>
  <c r="AY37" i="5"/>
  <c r="AY38" i="5"/>
  <c r="AY39" i="5"/>
  <c r="AY40" i="5"/>
  <c r="AY41" i="5"/>
  <c r="AY42" i="5"/>
  <c r="AY43" i="5"/>
  <c r="AY44" i="5"/>
  <c r="AY45" i="5"/>
  <c r="AY46" i="5"/>
  <c r="AY47" i="5"/>
  <c r="AY48" i="5"/>
  <c r="AY49" i="5"/>
  <c r="AY50" i="5"/>
  <c r="AY51" i="5"/>
  <c r="AY52" i="5"/>
  <c r="AY53" i="5"/>
  <c r="AY54" i="5"/>
  <c r="AY55" i="5"/>
  <c r="AY56" i="5"/>
  <c r="AY57" i="5"/>
  <c r="AY58" i="5"/>
  <c r="AY59" i="5"/>
  <c r="AY60" i="5"/>
  <c r="AY61" i="5"/>
  <c r="AY62" i="5"/>
  <c r="AY63" i="5"/>
  <c r="AY64" i="5"/>
  <c r="AY65" i="5"/>
  <c r="AY66" i="5"/>
  <c r="AY67" i="5"/>
  <c r="AY68" i="5"/>
  <c r="AY69" i="5"/>
  <c r="AY70" i="5"/>
  <c r="AY71" i="5"/>
  <c r="AY72" i="5"/>
  <c r="AY73" i="5"/>
  <c r="AY74" i="5"/>
  <c r="AY75" i="5"/>
  <c r="AY76" i="5"/>
  <c r="AY77" i="5"/>
  <c r="AY78" i="5"/>
  <c r="AY79" i="5"/>
  <c r="AY80" i="5"/>
  <c r="AY81" i="5"/>
  <c r="AY82" i="5"/>
  <c r="AY83" i="5"/>
  <c r="AY84" i="5"/>
  <c r="AY85" i="5"/>
  <c r="AY86" i="5"/>
  <c r="AY87" i="5"/>
  <c r="AY88" i="5"/>
  <c r="AY89" i="5"/>
  <c r="AY94" i="5"/>
  <c r="AY95" i="5"/>
  <c r="AY96" i="5"/>
  <c r="AY97" i="5"/>
  <c r="AY98" i="5"/>
  <c r="AY99" i="5"/>
  <c r="AY100" i="5"/>
  <c r="AY101" i="5"/>
  <c r="AY102" i="5"/>
  <c r="AY103" i="5"/>
  <c r="AY104" i="5"/>
  <c r="AY105" i="5"/>
  <c r="AY106" i="5"/>
  <c r="AY107" i="5"/>
  <c r="AY108" i="5"/>
  <c r="AY109" i="5"/>
  <c r="AY110" i="5"/>
  <c r="AY111" i="5"/>
  <c r="AY112" i="5"/>
  <c r="AY162" i="5"/>
  <c r="AY163" i="5"/>
  <c r="AY609" i="5"/>
  <c r="AY610" i="5"/>
  <c r="AY611" i="5"/>
  <c r="AY612" i="5"/>
  <c r="AY613" i="5"/>
  <c r="AY614" i="5"/>
  <c r="AY615" i="5"/>
  <c r="AY616" i="5"/>
  <c r="AY617" i="5"/>
  <c r="AY618" i="5"/>
  <c r="AY619" i="5"/>
  <c r="AY620" i="5"/>
  <c r="AY621" i="5"/>
  <c r="AY622" i="5"/>
  <c r="AY623" i="5"/>
  <c r="AY624" i="5"/>
  <c r="AY625" i="5"/>
  <c r="AY626" i="5"/>
  <c r="AY627" i="5"/>
  <c r="AY628" i="5"/>
  <c r="AY629" i="5"/>
  <c r="AY630" i="5"/>
  <c r="AY631" i="5"/>
  <c r="AY632" i="5"/>
  <c r="AY633" i="5"/>
  <c r="AY634" i="5"/>
  <c r="AY635" i="5"/>
  <c r="AY636" i="5"/>
  <c r="AY637" i="5"/>
  <c r="AY638" i="5"/>
  <c r="AY639" i="5"/>
  <c r="AY640" i="5"/>
  <c r="AY641" i="5"/>
  <c r="AY642" i="5"/>
  <c r="AY643" i="5"/>
  <c r="AY644" i="5"/>
  <c r="AY645" i="5"/>
  <c r="AY646" i="5"/>
  <c r="AY647" i="5"/>
  <c r="AY648" i="5"/>
  <c r="AY649" i="5"/>
  <c r="AY650" i="5"/>
  <c r="AY651" i="5"/>
  <c r="AY652" i="5"/>
  <c r="AY653" i="5"/>
  <c r="AY654" i="5"/>
  <c r="AY655" i="5"/>
  <c r="AY656" i="5"/>
  <c r="AY657" i="5"/>
  <c r="AY658" i="5"/>
  <c r="AY659" i="5"/>
  <c r="AY660" i="5"/>
  <c r="AY661" i="5"/>
  <c r="AY662" i="5"/>
  <c r="AY663" i="5"/>
  <c r="AY664" i="5"/>
  <c r="AY665" i="5"/>
  <c r="AY666" i="5"/>
  <c r="AY673" i="5"/>
  <c r="AY667" i="5"/>
  <c r="AY668" i="5"/>
  <c r="AY669" i="5"/>
  <c r="AY133" i="5"/>
  <c r="AY134" i="5"/>
  <c r="AY135" i="5"/>
  <c r="AY136" i="5"/>
  <c r="AY137" i="5"/>
  <c r="AY138" i="5"/>
  <c r="AY139" i="5"/>
  <c r="AY140" i="5"/>
  <c r="AY141" i="5"/>
  <c r="AY142" i="5"/>
  <c r="AY143" i="5"/>
  <c r="AY144" i="5"/>
  <c r="AY145" i="5"/>
  <c r="AY146" i="5"/>
  <c r="AY147" i="5"/>
  <c r="AY148" i="5"/>
  <c r="AY149" i="5"/>
  <c r="AY150" i="5"/>
  <c r="AY151" i="5"/>
  <c r="AY152" i="5"/>
  <c r="AY164" i="5"/>
  <c r="AY165" i="5"/>
  <c r="AY166" i="5"/>
  <c r="AY167" i="5"/>
  <c r="AY168" i="5"/>
  <c r="AY169" i="5"/>
  <c r="AY170" i="5"/>
  <c r="AY171" i="5"/>
  <c r="AY172" i="5"/>
  <c r="AY173" i="5"/>
  <c r="AY174" i="5"/>
  <c r="AY175" i="5"/>
  <c r="AY176" i="5"/>
  <c r="AY177" i="5"/>
  <c r="AY178" i="5"/>
  <c r="AY179" i="5"/>
  <c r="AY180" i="5"/>
  <c r="AY181" i="5"/>
  <c r="AY182" i="5"/>
  <c r="AY183" i="5"/>
  <c r="AY184" i="5"/>
  <c r="AY185" i="5"/>
  <c r="AY186" i="5"/>
  <c r="AY187" i="5"/>
  <c r="AY188" i="5"/>
  <c r="AY189" i="5"/>
  <c r="AY190" i="5"/>
  <c r="AY191" i="5"/>
  <c r="AY192" i="5"/>
  <c r="AY193" i="5"/>
  <c r="AY194" i="5"/>
  <c r="AY195" i="5"/>
  <c r="AY196" i="5"/>
  <c r="AY197" i="5"/>
  <c r="AY198" i="5"/>
  <c r="AY199" i="5"/>
  <c r="AY200" i="5"/>
  <c r="AY201" i="5"/>
  <c r="AY202" i="5"/>
  <c r="AY203" i="5"/>
  <c r="AY204" i="5"/>
  <c r="AY205" i="5"/>
  <c r="AY206" i="5"/>
  <c r="AY207" i="5"/>
  <c r="AY208" i="5"/>
  <c r="AY209" i="5"/>
  <c r="AY210" i="5"/>
  <c r="AY211" i="5"/>
  <c r="AY212" i="5"/>
  <c r="AY213" i="5"/>
  <c r="AY214" i="5"/>
  <c r="AY215" i="5"/>
  <c r="AY216" i="5"/>
  <c r="AY217" i="5"/>
  <c r="AY218" i="5"/>
  <c r="AY219" i="5"/>
  <c r="AY220" i="5"/>
  <c r="AY221" i="5"/>
  <c r="AY222" i="5"/>
  <c r="AY223" i="5"/>
  <c r="AY224" i="5"/>
  <c r="AY225" i="5"/>
  <c r="AY226" i="5"/>
  <c r="AY227" i="5"/>
  <c r="AY228" i="5"/>
  <c r="AY229" i="5"/>
  <c r="AY230" i="5"/>
  <c r="AY231" i="5"/>
  <c r="AY232" i="5"/>
  <c r="AY233" i="5"/>
  <c r="AY234" i="5"/>
  <c r="AY235" i="5"/>
  <c r="AY236" i="5"/>
  <c r="AY237" i="5"/>
  <c r="AY238" i="5"/>
  <c r="AY239" i="5"/>
  <c r="AY240" i="5"/>
  <c r="AY241" i="5"/>
  <c r="AY242" i="5"/>
  <c r="AY243" i="5"/>
  <c r="AY244" i="5"/>
  <c r="AY245" i="5"/>
  <c r="AY246" i="5"/>
  <c r="AY247" i="5"/>
  <c r="AY248" i="5"/>
  <c r="AY249" i="5"/>
  <c r="AY250" i="5"/>
  <c r="AY251" i="5"/>
  <c r="AY252" i="5"/>
  <c r="AY253" i="5"/>
  <c r="AY254" i="5"/>
  <c r="AY255" i="5"/>
  <c r="AY256" i="5"/>
  <c r="AY257" i="5"/>
  <c r="AY113" i="5"/>
  <c r="AY258" i="5"/>
  <c r="AY259" i="5"/>
  <c r="AY542" i="5"/>
  <c r="AY543" i="5"/>
  <c r="AY544" i="5"/>
  <c r="AY545" i="5"/>
  <c r="AY546" i="5"/>
  <c r="AY547" i="5"/>
  <c r="AY548" i="5"/>
  <c r="AY549" i="5"/>
  <c r="AY550" i="5"/>
  <c r="AY551" i="5"/>
  <c r="AY552" i="5"/>
  <c r="AY553" i="5"/>
  <c r="AY554" i="5"/>
  <c r="AY555" i="5"/>
  <c r="AY556" i="5"/>
  <c r="AY557" i="5"/>
  <c r="AY558" i="5"/>
  <c r="AY559" i="5"/>
  <c r="AY560" i="5"/>
  <c r="AY561" i="5"/>
  <c r="AY562" i="5"/>
  <c r="AY563" i="5"/>
  <c r="AY564" i="5"/>
  <c r="AY565" i="5"/>
  <c r="AY566" i="5"/>
  <c r="AY567" i="5"/>
  <c r="AY568" i="5"/>
  <c r="AY569" i="5"/>
  <c r="AY570" i="5"/>
  <c r="AY571" i="5"/>
  <c r="AY572" i="5"/>
  <c r="AY573" i="5"/>
  <c r="AY574" i="5"/>
  <c r="AY575" i="5"/>
  <c r="AY576" i="5"/>
  <c r="AY577" i="5"/>
  <c r="AY578" i="5"/>
  <c r="AY579" i="5"/>
  <c r="AY580" i="5"/>
  <c r="AY581" i="5"/>
  <c r="AY582" i="5"/>
  <c r="AY583" i="5"/>
  <c r="AY584" i="5"/>
  <c r="AY587" i="5"/>
  <c r="AY588" i="5"/>
  <c r="AY589" i="5"/>
  <c r="AY590" i="5"/>
  <c r="AY591" i="5"/>
  <c r="AY592" i="5"/>
  <c r="AY593" i="5"/>
  <c r="AY594" i="5"/>
  <c r="AY595" i="5"/>
  <c r="AY596" i="5"/>
  <c r="AY597" i="5"/>
  <c r="AY539" i="5"/>
  <c r="AY598" i="5"/>
  <c r="AY599" i="5"/>
  <c r="AY600" i="5"/>
  <c r="AY601" i="5"/>
  <c r="AY602" i="5"/>
  <c r="AY603" i="5"/>
  <c r="AY604" i="5"/>
  <c r="AY605" i="5"/>
  <c r="AY606" i="5"/>
  <c r="AY155" i="5"/>
  <c r="AY156" i="5"/>
  <c r="AY157" i="5"/>
  <c r="AY158" i="5"/>
  <c r="AY159" i="5"/>
  <c r="AY160" i="5"/>
  <c r="AY161" i="5"/>
  <c r="AY309" i="5"/>
  <c r="AY310" i="5"/>
  <c r="AY311" i="5"/>
  <c r="AY312" i="5"/>
  <c r="AY313" i="5"/>
  <c r="AY114" i="5"/>
  <c r="AY115" i="5"/>
  <c r="AY116" i="5"/>
  <c r="AY117" i="5"/>
  <c r="AY118" i="5"/>
  <c r="AY119" i="5"/>
  <c r="AY120" i="5"/>
  <c r="AY121" i="5"/>
  <c r="AY122" i="5"/>
  <c r="AY123" i="5"/>
  <c r="AY124" i="5"/>
  <c r="AY125" i="5"/>
  <c r="AY126" i="5"/>
  <c r="AY127" i="5"/>
  <c r="AY128" i="5"/>
  <c r="AY306" i="5"/>
  <c r="AY307" i="5"/>
  <c r="AY297" i="5"/>
  <c r="AY298" i="5"/>
  <c r="AY299" i="5"/>
  <c r="AY300" i="5"/>
  <c r="AY301" i="5"/>
  <c r="AY302" i="5"/>
  <c r="AY303" i="5"/>
  <c r="AY304" i="5"/>
  <c r="AY676" i="5"/>
  <c r="AY411" i="5"/>
  <c r="AY412" i="5"/>
  <c r="AY413" i="5"/>
  <c r="AY414" i="5"/>
  <c r="AY415" i="5"/>
  <c r="AY416" i="5"/>
  <c r="AY670" i="5"/>
  <c r="AY540" i="5"/>
  <c r="AY308" i="5"/>
  <c r="AY260" i="5"/>
  <c r="AY305" i="5"/>
  <c r="AY749" i="5"/>
  <c r="AX314" i="5"/>
  <c r="AX315" i="5"/>
  <c r="AX316" i="5"/>
  <c r="AX317" i="5"/>
  <c r="AX318" i="5"/>
  <c r="AX319" i="5"/>
  <c r="AX320" i="5"/>
  <c r="AX321" i="5"/>
  <c r="AX322" i="5"/>
  <c r="AX323" i="5"/>
  <c r="AX324" i="5"/>
  <c r="AX325" i="5"/>
  <c r="AX326" i="5"/>
  <c r="AX327" i="5"/>
  <c r="AX328" i="5"/>
  <c r="AX329" i="5"/>
  <c r="AX330" i="5"/>
  <c r="AX331" i="5"/>
  <c r="AX332" i="5"/>
  <c r="AX333" i="5"/>
  <c r="AX334" i="5"/>
  <c r="AX335" i="5"/>
  <c r="AX336" i="5"/>
  <c r="AX337" i="5"/>
  <c r="AX338" i="5"/>
  <c r="AX339" i="5"/>
  <c r="AX340" i="5"/>
  <c r="AX341" i="5"/>
  <c r="AX342" i="5"/>
  <c r="AX343" i="5"/>
  <c r="AX344" i="5"/>
  <c r="AX345" i="5"/>
  <c r="AX346" i="5"/>
  <c r="AX347" i="5"/>
  <c r="AX348" i="5"/>
  <c r="AX349" i="5"/>
  <c r="AX350" i="5"/>
  <c r="AX351" i="5"/>
  <c r="AX352" i="5"/>
  <c r="AX353" i="5"/>
  <c r="AX354" i="5"/>
  <c r="AX355" i="5"/>
  <c r="AX356" i="5"/>
  <c r="AX357" i="5"/>
  <c r="AX358" i="5"/>
  <c r="AX359" i="5"/>
  <c r="AX360" i="5"/>
  <c r="AX361" i="5"/>
  <c r="AX362" i="5"/>
  <c r="AX363" i="5"/>
  <c r="AX364" i="5"/>
  <c r="AX365" i="5"/>
  <c r="AX366" i="5"/>
  <c r="AX367" i="5"/>
  <c r="AX368" i="5"/>
  <c r="AX369" i="5"/>
  <c r="AX370" i="5"/>
  <c r="AX371" i="5"/>
  <c r="AX372" i="5"/>
  <c r="AX373" i="5"/>
  <c r="AX374" i="5"/>
  <c r="AX375" i="5"/>
  <c r="AX376" i="5"/>
  <c r="AX377" i="5"/>
  <c r="AX378" i="5"/>
  <c r="AX379" i="5"/>
  <c r="AX380" i="5"/>
  <c r="AX381" i="5"/>
  <c r="AX382" i="5"/>
  <c r="AX383" i="5"/>
  <c r="AX384" i="5"/>
  <c r="AX385" i="5"/>
  <c r="AX386" i="5"/>
  <c r="AX387" i="5"/>
  <c r="AX388" i="5"/>
  <c r="AX389" i="5"/>
  <c r="AX390" i="5"/>
  <c r="AX391" i="5"/>
  <c r="AX392" i="5"/>
  <c r="AX393" i="5"/>
  <c r="AX394" i="5"/>
  <c r="AX395" i="5"/>
  <c r="AX396" i="5"/>
  <c r="AX397" i="5"/>
  <c r="AX398" i="5"/>
  <c r="AX399" i="5"/>
  <c r="AX400" i="5"/>
  <c r="AX401" i="5"/>
  <c r="AX402" i="5"/>
  <c r="AX403" i="5"/>
  <c r="AX404" i="5"/>
  <c r="AX405" i="5"/>
  <c r="AX406" i="5"/>
  <c r="AX407" i="5"/>
  <c r="AX408" i="5"/>
  <c r="AX409" i="5"/>
  <c r="AX410" i="5"/>
  <c r="AX420" i="5"/>
  <c r="AX421" i="5"/>
  <c r="AX422" i="5"/>
  <c r="AX423" i="5"/>
  <c r="AX424" i="5"/>
  <c r="AX425" i="5"/>
  <c r="AX426" i="5"/>
  <c r="AX427" i="5"/>
  <c r="AX428" i="5"/>
  <c r="AX429" i="5"/>
  <c r="AX430" i="5"/>
  <c r="AX431" i="5"/>
  <c r="AX432" i="5"/>
  <c r="AX433" i="5"/>
  <c r="AX434" i="5"/>
  <c r="AX435" i="5"/>
  <c r="AX436" i="5"/>
  <c r="AX437" i="5"/>
  <c r="AX438" i="5"/>
  <c r="AX439" i="5"/>
  <c r="AX440" i="5"/>
  <c r="AX441" i="5"/>
  <c r="AX442" i="5"/>
  <c r="AX443" i="5"/>
  <c r="AX444" i="5"/>
  <c r="AX445" i="5"/>
  <c r="AX446" i="5"/>
  <c r="AX447" i="5"/>
  <c r="AX448" i="5"/>
  <c r="AX449" i="5"/>
  <c r="AX450" i="5"/>
  <c r="AX451" i="5"/>
  <c r="AX452" i="5"/>
  <c r="AX453" i="5"/>
  <c r="AX454" i="5"/>
  <c r="AX455" i="5"/>
  <c r="AX456" i="5"/>
  <c r="AX457" i="5"/>
  <c r="AX458" i="5"/>
  <c r="AX459" i="5"/>
  <c r="AX460" i="5"/>
  <c r="AX461" i="5"/>
  <c r="AX462" i="5"/>
  <c r="AX463" i="5"/>
  <c r="AX464" i="5"/>
  <c r="AX465" i="5"/>
  <c r="AX466" i="5"/>
  <c r="AX467" i="5"/>
  <c r="AX468" i="5"/>
  <c r="AX469" i="5"/>
  <c r="AX470" i="5"/>
  <c r="AX471" i="5"/>
  <c r="AX472" i="5"/>
  <c r="AX473" i="5"/>
  <c r="AX474" i="5"/>
  <c r="AX475" i="5"/>
  <c r="AX476" i="5"/>
  <c r="AX477" i="5"/>
  <c r="AX478" i="5"/>
  <c r="AX479" i="5"/>
  <c r="AX480" i="5"/>
  <c r="AX481" i="5"/>
  <c r="AX482" i="5"/>
  <c r="AX483" i="5"/>
  <c r="AX484" i="5"/>
  <c r="AX485" i="5"/>
  <c r="AX486" i="5"/>
  <c r="AX487" i="5"/>
  <c r="AX488" i="5"/>
  <c r="AX489" i="5"/>
  <c r="AX490" i="5"/>
  <c r="AX491" i="5"/>
  <c r="AX492" i="5"/>
  <c r="AX493" i="5"/>
  <c r="AX494" i="5"/>
  <c r="AX495" i="5"/>
  <c r="AX496" i="5"/>
  <c r="AX497" i="5"/>
  <c r="AX498" i="5"/>
  <c r="AX499" i="5"/>
  <c r="AX500" i="5"/>
  <c r="AX501" i="5"/>
  <c r="AX520" i="5"/>
  <c r="AX521" i="5"/>
  <c r="AX522" i="5"/>
  <c r="AX523" i="5"/>
  <c r="AX524" i="5"/>
  <c r="AX525" i="5"/>
  <c r="AX526" i="5"/>
  <c r="AX527" i="5"/>
  <c r="AX528" i="5"/>
  <c r="AX529" i="5"/>
  <c r="AX530" i="5"/>
  <c r="AX531" i="5"/>
  <c r="AX532" i="5"/>
  <c r="AX533" i="5"/>
  <c r="AX534" i="5"/>
  <c r="AX535" i="5"/>
  <c r="AX536" i="5"/>
  <c r="AX537" i="5"/>
  <c r="AX538" i="5"/>
  <c r="AX4" i="5"/>
  <c r="AX5" i="5"/>
  <c r="AX6" i="5"/>
  <c r="AX7" i="5"/>
  <c r="AX8" i="5"/>
  <c r="AX9" i="5"/>
  <c r="AX10" i="5"/>
  <c r="AX11" i="5"/>
  <c r="AX12" i="5"/>
  <c r="AX13" i="5"/>
  <c r="AX14" i="5"/>
  <c r="AX15" i="5"/>
  <c r="AX16" i="5"/>
  <c r="AX17" i="5"/>
  <c r="AX18" i="5"/>
  <c r="AX19" i="5"/>
  <c r="AX20" i="5"/>
  <c r="AX21" i="5"/>
  <c r="AX22" i="5"/>
  <c r="AX23" i="5"/>
  <c r="AX24" i="5"/>
  <c r="AX25" i="5"/>
  <c r="AX26" i="5"/>
  <c r="AX27" i="5"/>
  <c r="AX28" i="5"/>
  <c r="AX29" i="5"/>
  <c r="AX30" i="5"/>
  <c r="AX31" i="5"/>
  <c r="AX32" i="5"/>
  <c r="AX33" i="5"/>
  <c r="AX34" i="5"/>
  <c r="AX35" i="5"/>
  <c r="AX36" i="5"/>
  <c r="AX37" i="5"/>
  <c r="AX38" i="5"/>
  <c r="AX39" i="5"/>
  <c r="AX40" i="5"/>
  <c r="AX41" i="5"/>
  <c r="AX42" i="5"/>
  <c r="AX43" i="5"/>
  <c r="AX44" i="5"/>
  <c r="AX45" i="5"/>
  <c r="AX46" i="5"/>
  <c r="AX47" i="5"/>
  <c r="AX48" i="5"/>
  <c r="AX49" i="5"/>
  <c r="AX50" i="5"/>
  <c r="AX51" i="5"/>
  <c r="AX52" i="5"/>
  <c r="AX53" i="5"/>
  <c r="AX54" i="5"/>
  <c r="AX55" i="5"/>
  <c r="AX56" i="5"/>
  <c r="AX57" i="5"/>
  <c r="AX58" i="5"/>
  <c r="AX59" i="5"/>
  <c r="AX60" i="5"/>
  <c r="AX61" i="5"/>
  <c r="AX62" i="5"/>
  <c r="AX63" i="5"/>
  <c r="AX64" i="5"/>
  <c r="AX65" i="5"/>
  <c r="AX66" i="5"/>
  <c r="AX67" i="5"/>
  <c r="AX68" i="5"/>
  <c r="AX69" i="5"/>
  <c r="AX70" i="5"/>
  <c r="AX71" i="5"/>
  <c r="AX72" i="5"/>
  <c r="AX73" i="5"/>
  <c r="AX74" i="5"/>
  <c r="AX75" i="5"/>
  <c r="AX76" i="5"/>
  <c r="AX77" i="5"/>
  <c r="AX78" i="5"/>
  <c r="AX79" i="5"/>
  <c r="AX80" i="5"/>
  <c r="AX81" i="5"/>
  <c r="AX82" i="5"/>
  <c r="AX83" i="5"/>
  <c r="AX84" i="5"/>
  <c r="AX85" i="5"/>
  <c r="AX86" i="5"/>
  <c r="AX87" i="5"/>
  <c r="AX88" i="5"/>
  <c r="AX89" i="5"/>
  <c r="AX94" i="5"/>
  <c r="AX95" i="5"/>
  <c r="AX96" i="5"/>
  <c r="AX97" i="5"/>
  <c r="AX98" i="5"/>
  <c r="AX99" i="5"/>
  <c r="AX100" i="5"/>
  <c r="AX101" i="5"/>
  <c r="AX102" i="5"/>
  <c r="AX103" i="5"/>
  <c r="AX104" i="5"/>
  <c r="AX105" i="5"/>
  <c r="AX106" i="5"/>
  <c r="AX107" i="5"/>
  <c r="AX108" i="5"/>
  <c r="AX109" i="5"/>
  <c r="AX110" i="5"/>
  <c r="AX111" i="5"/>
  <c r="AX112" i="5"/>
  <c r="AX162" i="5"/>
  <c r="AX163" i="5"/>
  <c r="AX609" i="5"/>
  <c r="AX610" i="5"/>
  <c r="AX611" i="5"/>
  <c r="AX612" i="5"/>
  <c r="AX613" i="5"/>
  <c r="AX614" i="5"/>
  <c r="AX615" i="5"/>
  <c r="AX616" i="5"/>
  <c r="AX617" i="5"/>
  <c r="AX618" i="5"/>
  <c r="AX619" i="5"/>
  <c r="AX620" i="5"/>
  <c r="AX621" i="5"/>
  <c r="AX622" i="5"/>
  <c r="AX623" i="5"/>
  <c r="AX624" i="5"/>
  <c r="AX625" i="5"/>
  <c r="AX626" i="5"/>
  <c r="AX627" i="5"/>
  <c r="AX628" i="5"/>
  <c r="AX629" i="5"/>
  <c r="AX630" i="5"/>
  <c r="AX631" i="5"/>
  <c r="AX632" i="5"/>
  <c r="AX633" i="5"/>
  <c r="AX634" i="5"/>
  <c r="AX635" i="5"/>
  <c r="AX636" i="5"/>
  <c r="AX637" i="5"/>
  <c r="AX638" i="5"/>
  <c r="AX639" i="5"/>
  <c r="AX640" i="5"/>
  <c r="AX641" i="5"/>
  <c r="AX642" i="5"/>
  <c r="AX643" i="5"/>
  <c r="AX644" i="5"/>
  <c r="AX645" i="5"/>
  <c r="AX646" i="5"/>
  <c r="AX647" i="5"/>
  <c r="AX648" i="5"/>
  <c r="AX649" i="5"/>
  <c r="AX650" i="5"/>
  <c r="AX651" i="5"/>
  <c r="AX652" i="5"/>
  <c r="AX653" i="5"/>
  <c r="AX654" i="5"/>
  <c r="AX655" i="5"/>
  <c r="AX656" i="5"/>
  <c r="AX657" i="5"/>
  <c r="AX658" i="5"/>
  <c r="AX659" i="5"/>
  <c r="AX660" i="5"/>
  <c r="AX661" i="5"/>
  <c r="AX662" i="5"/>
  <c r="AX663" i="5"/>
  <c r="AX664" i="5"/>
  <c r="AX665" i="5"/>
  <c r="AX666" i="5"/>
  <c r="AX673" i="5"/>
  <c r="AX667" i="5"/>
  <c r="AX668" i="5"/>
  <c r="AX669" i="5"/>
  <c r="AX133" i="5"/>
  <c r="AX134" i="5"/>
  <c r="AX135" i="5"/>
  <c r="AX136" i="5"/>
  <c r="AX137" i="5"/>
  <c r="AX138" i="5"/>
  <c r="AX139" i="5"/>
  <c r="AX140" i="5"/>
  <c r="AX141" i="5"/>
  <c r="AX142" i="5"/>
  <c r="AX143" i="5"/>
  <c r="AX144" i="5"/>
  <c r="AX145" i="5"/>
  <c r="AX146" i="5"/>
  <c r="AX147" i="5"/>
  <c r="AX148" i="5"/>
  <c r="AX149" i="5"/>
  <c r="AX150" i="5"/>
  <c r="AX151" i="5"/>
  <c r="AX152" i="5"/>
  <c r="AX164" i="5"/>
  <c r="AX165" i="5"/>
  <c r="AX166" i="5"/>
  <c r="AX167" i="5"/>
  <c r="AX168" i="5"/>
  <c r="AX169" i="5"/>
  <c r="AX170" i="5"/>
  <c r="AX171" i="5"/>
  <c r="AX172" i="5"/>
  <c r="AX173" i="5"/>
  <c r="AX174" i="5"/>
  <c r="AX175" i="5"/>
  <c r="AX176" i="5"/>
  <c r="AX177" i="5"/>
  <c r="AX178" i="5"/>
  <c r="AX179" i="5"/>
  <c r="AX180" i="5"/>
  <c r="AX181" i="5"/>
  <c r="AX182" i="5"/>
  <c r="AX183" i="5"/>
  <c r="AX184" i="5"/>
  <c r="AX185" i="5"/>
  <c r="AX186" i="5"/>
  <c r="AX187" i="5"/>
  <c r="AX188" i="5"/>
  <c r="AX189" i="5"/>
  <c r="AX190" i="5"/>
  <c r="AX191" i="5"/>
  <c r="AX192" i="5"/>
  <c r="AX193" i="5"/>
  <c r="AX194" i="5"/>
  <c r="AX195" i="5"/>
  <c r="AX196" i="5"/>
  <c r="AX197" i="5"/>
  <c r="AX198" i="5"/>
  <c r="AX199" i="5"/>
  <c r="AX200" i="5"/>
  <c r="AX201" i="5"/>
  <c r="AX202" i="5"/>
  <c r="AX203" i="5"/>
  <c r="AX204" i="5"/>
  <c r="AX205" i="5"/>
  <c r="AX206" i="5"/>
  <c r="AX207" i="5"/>
  <c r="AX208" i="5"/>
  <c r="AX209" i="5"/>
  <c r="AX210" i="5"/>
  <c r="AX211" i="5"/>
  <c r="AX212" i="5"/>
  <c r="AX213" i="5"/>
  <c r="AX214" i="5"/>
  <c r="AX215" i="5"/>
  <c r="AX216" i="5"/>
  <c r="AX217" i="5"/>
  <c r="AX218" i="5"/>
  <c r="AX219" i="5"/>
  <c r="AX220" i="5"/>
  <c r="AX221" i="5"/>
  <c r="AX222" i="5"/>
  <c r="AX223" i="5"/>
  <c r="AX224" i="5"/>
  <c r="AX225" i="5"/>
  <c r="AX226" i="5"/>
  <c r="AX227" i="5"/>
  <c r="AX228" i="5"/>
  <c r="AX229" i="5"/>
  <c r="AX230" i="5"/>
  <c r="AX231" i="5"/>
  <c r="AX232" i="5"/>
  <c r="AX233" i="5"/>
  <c r="AX234" i="5"/>
  <c r="AX235" i="5"/>
  <c r="AX236" i="5"/>
  <c r="AX237" i="5"/>
  <c r="AX238" i="5"/>
  <c r="AX239" i="5"/>
  <c r="AX240" i="5"/>
  <c r="AX241" i="5"/>
  <c r="AX242" i="5"/>
  <c r="AX243" i="5"/>
  <c r="AX244" i="5"/>
  <c r="AX245" i="5"/>
  <c r="AX246" i="5"/>
  <c r="AX247" i="5"/>
  <c r="AX248" i="5"/>
  <c r="AX249" i="5"/>
  <c r="AX250" i="5"/>
  <c r="AX251" i="5"/>
  <c r="AX252" i="5"/>
  <c r="AX253" i="5"/>
  <c r="AX254" i="5"/>
  <c r="AX255" i="5"/>
  <c r="AX256" i="5"/>
  <c r="AX257" i="5"/>
  <c r="AX113" i="5"/>
  <c r="AX258" i="5"/>
  <c r="AX259" i="5"/>
  <c r="AX542" i="5"/>
  <c r="AX543" i="5"/>
  <c r="AX544" i="5"/>
  <c r="AX545" i="5"/>
  <c r="AX546" i="5"/>
  <c r="AX547" i="5"/>
  <c r="AX548" i="5"/>
  <c r="AX549" i="5"/>
  <c r="AX550" i="5"/>
  <c r="AX551" i="5"/>
  <c r="AX552" i="5"/>
  <c r="AX553" i="5"/>
  <c r="AX554" i="5"/>
  <c r="AX555" i="5"/>
  <c r="AX556" i="5"/>
  <c r="AX557" i="5"/>
  <c r="AX558" i="5"/>
  <c r="AX559" i="5"/>
  <c r="AX560" i="5"/>
  <c r="AX561" i="5"/>
  <c r="AX562" i="5"/>
  <c r="AX563" i="5"/>
  <c r="AX564" i="5"/>
  <c r="AX565" i="5"/>
  <c r="AX566" i="5"/>
  <c r="AX567" i="5"/>
  <c r="AX568" i="5"/>
  <c r="AX569" i="5"/>
  <c r="AX570" i="5"/>
  <c r="AX571" i="5"/>
  <c r="AX572" i="5"/>
  <c r="AX573" i="5"/>
  <c r="AX574" i="5"/>
  <c r="AX575" i="5"/>
  <c r="AX576" i="5"/>
  <c r="AX577" i="5"/>
  <c r="AX578" i="5"/>
  <c r="AX579" i="5"/>
  <c r="AX580" i="5"/>
  <c r="AX581" i="5"/>
  <c r="AX582" i="5"/>
  <c r="AX583" i="5"/>
  <c r="AX584" i="5"/>
  <c r="AX587" i="5"/>
  <c r="AX588" i="5"/>
  <c r="AX589" i="5"/>
  <c r="AX590" i="5"/>
  <c r="AX591" i="5"/>
  <c r="AX592" i="5"/>
  <c r="AX593" i="5"/>
  <c r="AX594" i="5"/>
  <c r="AX595" i="5"/>
  <c r="AX596" i="5"/>
  <c r="AX597" i="5"/>
  <c r="AX539" i="5"/>
  <c r="AX598" i="5"/>
  <c r="AX599" i="5"/>
  <c r="AX600" i="5"/>
  <c r="AX601" i="5"/>
  <c r="AX602" i="5"/>
  <c r="AX603" i="5"/>
  <c r="AX604" i="5"/>
  <c r="AX605" i="5"/>
  <c r="AX606" i="5"/>
  <c r="AX155" i="5"/>
  <c r="AX156" i="5"/>
  <c r="AX157" i="5"/>
  <c r="AX158" i="5"/>
  <c r="AX159" i="5"/>
  <c r="AX160" i="5"/>
  <c r="AX161" i="5"/>
  <c r="AX309" i="5"/>
  <c r="AX310" i="5"/>
  <c r="AX311" i="5"/>
  <c r="AX312" i="5"/>
  <c r="AX313" i="5"/>
  <c r="AX114" i="5"/>
  <c r="AX115" i="5"/>
  <c r="AX116" i="5"/>
  <c r="AX117" i="5"/>
  <c r="AX118" i="5"/>
  <c r="AX119" i="5"/>
  <c r="AX120" i="5"/>
  <c r="AX121" i="5"/>
  <c r="AX122" i="5"/>
  <c r="AX123" i="5"/>
  <c r="AX124" i="5"/>
  <c r="AX125" i="5"/>
  <c r="AX126" i="5"/>
  <c r="AX127" i="5"/>
  <c r="AX128" i="5"/>
  <c r="AX306" i="5"/>
  <c r="AX307" i="5"/>
  <c r="AX297" i="5"/>
  <c r="AX298" i="5"/>
  <c r="AX299" i="5"/>
  <c r="AX300" i="5"/>
  <c r="AX301" i="5"/>
  <c r="AX302" i="5"/>
  <c r="AX303" i="5"/>
  <c r="AX304" i="5"/>
  <c r="AX676" i="5"/>
  <c r="AX411" i="5"/>
  <c r="AX412" i="5"/>
  <c r="AX413" i="5"/>
  <c r="AX414" i="5"/>
  <c r="AX415" i="5"/>
  <c r="AX416" i="5"/>
  <c r="AX670" i="5"/>
  <c r="AX540" i="5"/>
  <c r="AX308" i="5"/>
  <c r="AX260" i="5"/>
  <c r="AX305" i="5"/>
  <c r="AX749" i="5"/>
  <c r="X749" i="5" s="1"/>
  <c r="AW314" i="5"/>
  <c r="AW315" i="5"/>
  <c r="AW316" i="5"/>
  <c r="AW317" i="5"/>
  <c r="AW318" i="5"/>
  <c r="AW319" i="5"/>
  <c r="AW320" i="5"/>
  <c r="AW321" i="5"/>
  <c r="AW322" i="5"/>
  <c r="AW323" i="5"/>
  <c r="AW324" i="5"/>
  <c r="AW325" i="5"/>
  <c r="AW326" i="5"/>
  <c r="AW327" i="5"/>
  <c r="AW328" i="5"/>
  <c r="AW329" i="5"/>
  <c r="AW330" i="5"/>
  <c r="AW331" i="5"/>
  <c r="AW332" i="5"/>
  <c r="AW333" i="5"/>
  <c r="AW334" i="5"/>
  <c r="AW335" i="5"/>
  <c r="AW336" i="5"/>
  <c r="AW337" i="5"/>
  <c r="AW338" i="5"/>
  <c r="AW339" i="5"/>
  <c r="AW340" i="5"/>
  <c r="AW341" i="5"/>
  <c r="AW342" i="5"/>
  <c r="AW343" i="5"/>
  <c r="AW344" i="5"/>
  <c r="AW345" i="5"/>
  <c r="AW346" i="5"/>
  <c r="AW347" i="5"/>
  <c r="AW348" i="5"/>
  <c r="AW349" i="5"/>
  <c r="AW350" i="5"/>
  <c r="AW351" i="5"/>
  <c r="AW352" i="5"/>
  <c r="AW353" i="5"/>
  <c r="AW354" i="5"/>
  <c r="AW355" i="5"/>
  <c r="AW356" i="5"/>
  <c r="AW357" i="5"/>
  <c r="AW358" i="5"/>
  <c r="AW359" i="5"/>
  <c r="AW360" i="5"/>
  <c r="AW361" i="5"/>
  <c r="AW362" i="5"/>
  <c r="AW363" i="5"/>
  <c r="AW364" i="5"/>
  <c r="AW365" i="5"/>
  <c r="AW366" i="5"/>
  <c r="AW367" i="5"/>
  <c r="AW368" i="5"/>
  <c r="AW369" i="5"/>
  <c r="AW370" i="5"/>
  <c r="AW371" i="5"/>
  <c r="AW372" i="5"/>
  <c r="AW373" i="5"/>
  <c r="AW374" i="5"/>
  <c r="AW375" i="5"/>
  <c r="AW376" i="5"/>
  <c r="AW377" i="5"/>
  <c r="AW378" i="5"/>
  <c r="AW379" i="5"/>
  <c r="AW380" i="5"/>
  <c r="AW381" i="5"/>
  <c r="AW382" i="5"/>
  <c r="AW383" i="5"/>
  <c r="AW384" i="5"/>
  <c r="AW385" i="5"/>
  <c r="AW386" i="5"/>
  <c r="AW387" i="5"/>
  <c r="AW388" i="5"/>
  <c r="AW389" i="5"/>
  <c r="AW390" i="5"/>
  <c r="AW391" i="5"/>
  <c r="AW392" i="5"/>
  <c r="AW393" i="5"/>
  <c r="AW394" i="5"/>
  <c r="AW395" i="5"/>
  <c r="AW396" i="5"/>
  <c r="AW397" i="5"/>
  <c r="AW398" i="5"/>
  <c r="AW399" i="5"/>
  <c r="AW400" i="5"/>
  <c r="AW401" i="5"/>
  <c r="AW402" i="5"/>
  <c r="AW403" i="5"/>
  <c r="AW404" i="5"/>
  <c r="AW405" i="5"/>
  <c r="AW406" i="5"/>
  <c r="AW407" i="5"/>
  <c r="AW408" i="5"/>
  <c r="AW409" i="5"/>
  <c r="AW410" i="5"/>
  <c r="AW420" i="5"/>
  <c r="AW421" i="5"/>
  <c r="AW422" i="5"/>
  <c r="AW423" i="5"/>
  <c r="AW424" i="5"/>
  <c r="AW425" i="5"/>
  <c r="AW426" i="5"/>
  <c r="AW427" i="5"/>
  <c r="AW428" i="5"/>
  <c r="AW429" i="5"/>
  <c r="AW430" i="5"/>
  <c r="AW431" i="5"/>
  <c r="AW432" i="5"/>
  <c r="AW433" i="5"/>
  <c r="AW434" i="5"/>
  <c r="AW435" i="5"/>
  <c r="AW436" i="5"/>
  <c r="AW437" i="5"/>
  <c r="AW438" i="5"/>
  <c r="AW439" i="5"/>
  <c r="AW440" i="5"/>
  <c r="AW441" i="5"/>
  <c r="AW442" i="5"/>
  <c r="AW443" i="5"/>
  <c r="AW444" i="5"/>
  <c r="AW445" i="5"/>
  <c r="AW446" i="5"/>
  <c r="AW447" i="5"/>
  <c r="AW448" i="5"/>
  <c r="AW449" i="5"/>
  <c r="AW450" i="5"/>
  <c r="AW451" i="5"/>
  <c r="AW452" i="5"/>
  <c r="AW453" i="5"/>
  <c r="AW454" i="5"/>
  <c r="AW455" i="5"/>
  <c r="AW456" i="5"/>
  <c r="AW457" i="5"/>
  <c r="AW458" i="5"/>
  <c r="AW459" i="5"/>
  <c r="AW460" i="5"/>
  <c r="AW461" i="5"/>
  <c r="AW462" i="5"/>
  <c r="AW463" i="5"/>
  <c r="AW464" i="5"/>
  <c r="AW465" i="5"/>
  <c r="AW466" i="5"/>
  <c r="AW467" i="5"/>
  <c r="AW468" i="5"/>
  <c r="AW469" i="5"/>
  <c r="AW470" i="5"/>
  <c r="AW471" i="5"/>
  <c r="AW472" i="5"/>
  <c r="AW473" i="5"/>
  <c r="AW474" i="5"/>
  <c r="AW475" i="5"/>
  <c r="AW476" i="5"/>
  <c r="AW477" i="5"/>
  <c r="AW478" i="5"/>
  <c r="AW479" i="5"/>
  <c r="AW480" i="5"/>
  <c r="AW481" i="5"/>
  <c r="AW482" i="5"/>
  <c r="AW483" i="5"/>
  <c r="AW484" i="5"/>
  <c r="AW485" i="5"/>
  <c r="AW486" i="5"/>
  <c r="AW487" i="5"/>
  <c r="AW488" i="5"/>
  <c r="AW489" i="5"/>
  <c r="AW490" i="5"/>
  <c r="AW491" i="5"/>
  <c r="AW492" i="5"/>
  <c r="AW493" i="5"/>
  <c r="AW494" i="5"/>
  <c r="AW495" i="5"/>
  <c r="AW496" i="5"/>
  <c r="AW497" i="5"/>
  <c r="AW498" i="5"/>
  <c r="AW499" i="5"/>
  <c r="AW500" i="5"/>
  <c r="AW501" i="5"/>
  <c r="AW520" i="5"/>
  <c r="AW521" i="5"/>
  <c r="AW522" i="5"/>
  <c r="AW523" i="5"/>
  <c r="AW524" i="5"/>
  <c r="AW525" i="5"/>
  <c r="AW526" i="5"/>
  <c r="AW527" i="5"/>
  <c r="AW528" i="5"/>
  <c r="AW529" i="5"/>
  <c r="AW530" i="5"/>
  <c r="AW531" i="5"/>
  <c r="AW532" i="5"/>
  <c r="AW533" i="5"/>
  <c r="AW534" i="5"/>
  <c r="AW535" i="5"/>
  <c r="AW536" i="5"/>
  <c r="AW537" i="5"/>
  <c r="AW538" i="5"/>
  <c r="AW4" i="5"/>
  <c r="AW5" i="5"/>
  <c r="AW6" i="5"/>
  <c r="AW7" i="5"/>
  <c r="AW8" i="5"/>
  <c r="AW9" i="5"/>
  <c r="AW10" i="5"/>
  <c r="AW11" i="5"/>
  <c r="AW12" i="5"/>
  <c r="AW13" i="5"/>
  <c r="AW14" i="5"/>
  <c r="AW15" i="5"/>
  <c r="AW16" i="5"/>
  <c r="AW17" i="5"/>
  <c r="AW18" i="5"/>
  <c r="AW19" i="5"/>
  <c r="AW20" i="5"/>
  <c r="AW21" i="5"/>
  <c r="AW22" i="5"/>
  <c r="AW23" i="5"/>
  <c r="AW24" i="5"/>
  <c r="AW25" i="5"/>
  <c r="AW26" i="5"/>
  <c r="AW27" i="5"/>
  <c r="AW28" i="5"/>
  <c r="AW29" i="5"/>
  <c r="AW30" i="5"/>
  <c r="AW31" i="5"/>
  <c r="AW32" i="5"/>
  <c r="AW33" i="5"/>
  <c r="AW34" i="5"/>
  <c r="AW35" i="5"/>
  <c r="AW36" i="5"/>
  <c r="AW37" i="5"/>
  <c r="AW38" i="5"/>
  <c r="AW39" i="5"/>
  <c r="AW40" i="5"/>
  <c r="AW41" i="5"/>
  <c r="AW42" i="5"/>
  <c r="AW43" i="5"/>
  <c r="AW44" i="5"/>
  <c r="AW45" i="5"/>
  <c r="AW46" i="5"/>
  <c r="AW47" i="5"/>
  <c r="AW48" i="5"/>
  <c r="AW49" i="5"/>
  <c r="AW50" i="5"/>
  <c r="AW51" i="5"/>
  <c r="AW52" i="5"/>
  <c r="AW53" i="5"/>
  <c r="AW54" i="5"/>
  <c r="AW55" i="5"/>
  <c r="AW56" i="5"/>
  <c r="AW57" i="5"/>
  <c r="AW58" i="5"/>
  <c r="AW59" i="5"/>
  <c r="AW60" i="5"/>
  <c r="AW61" i="5"/>
  <c r="AW62" i="5"/>
  <c r="AW63" i="5"/>
  <c r="AW64" i="5"/>
  <c r="AW65" i="5"/>
  <c r="AW66" i="5"/>
  <c r="AW67" i="5"/>
  <c r="AW68" i="5"/>
  <c r="AW69" i="5"/>
  <c r="AW70" i="5"/>
  <c r="AW71" i="5"/>
  <c r="AW72" i="5"/>
  <c r="AW73" i="5"/>
  <c r="AW74" i="5"/>
  <c r="AW75" i="5"/>
  <c r="AW76" i="5"/>
  <c r="AW77" i="5"/>
  <c r="AW78" i="5"/>
  <c r="AW79" i="5"/>
  <c r="AW80" i="5"/>
  <c r="AW81" i="5"/>
  <c r="AW82" i="5"/>
  <c r="AW83" i="5"/>
  <c r="AW84" i="5"/>
  <c r="AW85" i="5"/>
  <c r="AW86" i="5"/>
  <c r="AW87" i="5"/>
  <c r="AW88" i="5"/>
  <c r="AW89" i="5"/>
  <c r="AW94" i="5"/>
  <c r="AW95" i="5"/>
  <c r="AW96" i="5"/>
  <c r="AW97" i="5"/>
  <c r="AW98" i="5"/>
  <c r="AW99" i="5"/>
  <c r="AW100" i="5"/>
  <c r="AW101" i="5"/>
  <c r="AW102" i="5"/>
  <c r="AW103" i="5"/>
  <c r="AW104" i="5"/>
  <c r="AW105" i="5"/>
  <c r="AW106" i="5"/>
  <c r="AW107" i="5"/>
  <c r="AW108" i="5"/>
  <c r="AW109" i="5"/>
  <c r="AW110" i="5"/>
  <c r="AW111" i="5"/>
  <c r="AW112" i="5"/>
  <c r="AW162" i="5"/>
  <c r="AW163" i="5"/>
  <c r="AW609" i="5"/>
  <c r="AW610" i="5"/>
  <c r="AW611" i="5"/>
  <c r="AW612" i="5"/>
  <c r="AW613" i="5"/>
  <c r="AW614" i="5"/>
  <c r="AW615" i="5"/>
  <c r="AW616" i="5"/>
  <c r="AW617" i="5"/>
  <c r="AW618" i="5"/>
  <c r="AW619" i="5"/>
  <c r="AW620" i="5"/>
  <c r="AW621" i="5"/>
  <c r="AW622" i="5"/>
  <c r="AW623" i="5"/>
  <c r="AW624" i="5"/>
  <c r="AW625" i="5"/>
  <c r="AW626" i="5"/>
  <c r="AW627" i="5"/>
  <c r="AW628" i="5"/>
  <c r="AW629" i="5"/>
  <c r="AW630" i="5"/>
  <c r="AW631" i="5"/>
  <c r="AW632" i="5"/>
  <c r="AW633" i="5"/>
  <c r="AW634" i="5"/>
  <c r="AW635" i="5"/>
  <c r="AW636" i="5"/>
  <c r="AW637" i="5"/>
  <c r="AW638" i="5"/>
  <c r="AW639" i="5"/>
  <c r="AW640" i="5"/>
  <c r="AW641" i="5"/>
  <c r="AW642" i="5"/>
  <c r="AW643" i="5"/>
  <c r="AW644" i="5"/>
  <c r="AW645" i="5"/>
  <c r="AW646" i="5"/>
  <c r="AW647" i="5"/>
  <c r="AW648" i="5"/>
  <c r="AW649" i="5"/>
  <c r="AW650" i="5"/>
  <c r="AW651" i="5"/>
  <c r="AW652" i="5"/>
  <c r="AW653" i="5"/>
  <c r="AW654" i="5"/>
  <c r="AW655" i="5"/>
  <c r="AW656" i="5"/>
  <c r="AW657" i="5"/>
  <c r="AW658" i="5"/>
  <c r="AW659" i="5"/>
  <c r="AW660" i="5"/>
  <c r="AW661" i="5"/>
  <c r="AW662" i="5"/>
  <c r="AW663" i="5"/>
  <c r="AW664" i="5"/>
  <c r="AW665" i="5"/>
  <c r="AW666" i="5"/>
  <c r="AW673" i="5"/>
  <c r="AW667" i="5"/>
  <c r="AW668" i="5"/>
  <c r="AW669" i="5"/>
  <c r="AW133" i="5"/>
  <c r="AW134" i="5"/>
  <c r="AW135" i="5"/>
  <c r="AW136" i="5"/>
  <c r="AW137" i="5"/>
  <c r="AW138" i="5"/>
  <c r="AW139" i="5"/>
  <c r="AW140" i="5"/>
  <c r="AW141" i="5"/>
  <c r="AW142" i="5"/>
  <c r="AW143" i="5"/>
  <c r="AW144" i="5"/>
  <c r="AW145" i="5"/>
  <c r="AW146" i="5"/>
  <c r="AW147" i="5"/>
  <c r="AW148" i="5"/>
  <c r="AW149" i="5"/>
  <c r="AW150" i="5"/>
  <c r="AW151" i="5"/>
  <c r="AW152" i="5"/>
  <c r="AW164" i="5"/>
  <c r="AW165" i="5"/>
  <c r="AW166" i="5"/>
  <c r="AW167" i="5"/>
  <c r="AW168" i="5"/>
  <c r="AW169" i="5"/>
  <c r="AW170" i="5"/>
  <c r="AW171" i="5"/>
  <c r="AW172" i="5"/>
  <c r="AW173" i="5"/>
  <c r="AW174" i="5"/>
  <c r="AW175" i="5"/>
  <c r="AW176" i="5"/>
  <c r="AW177" i="5"/>
  <c r="AW178" i="5"/>
  <c r="AW179" i="5"/>
  <c r="AW180" i="5"/>
  <c r="AW181" i="5"/>
  <c r="AW182" i="5"/>
  <c r="AW183" i="5"/>
  <c r="AW184" i="5"/>
  <c r="AW185" i="5"/>
  <c r="AW186" i="5"/>
  <c r="AW187" i="5"/>
  <c r="AW188" i="5"/>
  <c r="AW189" i="5"/>
  <c r="AW190" i="5"/>
  <c r="AW191" i="5"/>
  <c r="AW192" i="5"/>
  <c r="AW193" i="5"/>
  <c r="AW194" i="5"/>
  <c r="AW195" i="5"/>
  <c r="AW196" i="5"/>
  <c r="AW197" i="5"/>
  <c r="AW198" i="5"/>
  <c r="AW199" i="5"/>
  <c r="AW200" i="5"/>
  <c r="AW201" i="5"/>
  <c r="AW202" i="5"/>
  <c r="AW203" i="5"/>
  <c r="AW204" i="5"/>
  <c r="AW205" i="5"/>
  <c r="AW206" i="5"/>
  <c r="AW207" i="5"/>
  <c r="AW208" i="5"/>
  <c r="AW209" i="5"/>
  <c r="AW210" i="5"/>
  <c r="AW211" i="5"/>
  <c r="AW212" i="5"/>
  <c r="AW213" i="5"/>
  <c r="AW214" i="5"/>
  <c r="AW215" i="5"/>
  <c r="AW216" i="5"/>
  <c r="AW217" i="5"/>
  <c r="AW218" i="5"/>
  <c r="AW219" i="5"/>
  <c r="AW220" i="5"/>
  <c r="AW221" i="5"/>
  <c r="AW222" i="5"/>
  <c r="AW223" i="5"/>
  <c r="AW224" i="5"/>
  <c r="AW225" i="5"/>
  <c r="AW226" i="5"/>
  <c r="AW227" i="5"/>
  <c r="AW228" i="5"/>
  <c r="AW229" i="5"/>
  <c r="AW230" i="5"/>
  <c r="AW231" i="5"/>
  <c r="AW232" i="5"/>
  <c r="AW233" i="5"/>
  <c r="AW234" i="5"/>
  <c r="AW235" i="5"/>
  <c r="AW236" i="5"/>
  <c r="AW237" i="5"/>
  <c r="AW238" i="5"/>
  <c r="AW239" i="5"/>
  <c r="AW240" i="5"/>
  <c r="AW241" i="5"/>
  <c r="AW242" i="5"/>
  <c r="AW243" i="5"/>
  <c r="AW244" i="5"/>
  <c r="AW245" i="5"/>
  <c r="AW246" i="5"/>
  <c r="AW247" i="5"/>
  <c r="AW248" i="5"/>
  <c r="AW249" i="5"/>
  <c r="AW250" i="5"/>
  <c r="AW251" i="5"/>
  <c r="AW252" i="5"/>
  <c r="AW253" i="5"/>
  <c r="AW254" i="5"/>
  <c r="AW255" i="5"/>
  <c r="AW256" i="5"/>
  <c r="AW257" i="5"/>
  <c r="AW113" i="5"/>
  <c r="AW258" i="5"/>
  <c r="AW259" i="5"/>
  <c r="AW542" i="5"/>
  <c r="AW543" i="5"/>
  <c r="AW544" i="5"/>
  <c r="AW545" i="5"/>
  <c r="AW546" i="5"/>
  <c r="AW547" i="5"/>
  <c r="AW548" i="5"/>
  <c r="AW549" i="5"/>
  <c r="AW550" i="5"/>
  <c r="AW551" i="5"/>
  <c r="AW552" i="5"/>
  <c r="AW553" i="5"/>
  <c r="AW554" i="5"/>
  <c r="AW555" i="5"/>
  <c r="AW556" i="5"/>
  <c r="AW557" i="5"/>
  <c r="AW558" i="5"/>
  <c r="AW559" i="5"/>
  <c r="AW560" i="5"/>
  <c r="AW561" i="5"/>
  <c r="AW562" i="5"/>
  <c r="AW563" i="5"/>
  <c r="AW564" i="5"/>
  <c r="AW565" i="5"/>
  <c r="AW566" i="5"/>
  <c r="AW567" i="5"/>
  <c r="AW568" i="5"/>
  <c r="AW569" i="5"/>
  <c r="AW570" i="5"/>
  <c r="AW571" i="5"/>
  <c r="AW572" i="5"/>
  <c r="AW573" i="5"/>
  <c r="AW574" i="5"/>
  <c r="AW575" i="5"/>
  <c r="AW576" i="5"/>
  <c r="AW577" i="5"/>
  <c r="AW578" i="5"/>
  <c r="AW579" i="5"/>
  <c r="AW580" i="5"/>
  <c r="AW581" i="5"/>
  <c r="AW582" i="5"/>
  <c r="AW583" i="5"/>
  <c r="AW584" i="5"/>
  <c r="AW587" i="5"/>
  <c r="AW588" i="5"/>
  <c r="AW589" i="5"/>
  <c r="AW590" i="5"/>
  <c r="AW591" i="5"/>
  <c r="AW592" i="5"/>
  <c r="AW593" i="5"/>
  <c r="AW594" i="5"/>
  <c r="AW595" i="5"/>
  <c r="AW596" i="5"/>
  <c r="AW597" i="5"/>
  <c r="AW539" i="5"/>
  <c r="AW598" i="5"/>
  <c r="AW599" i="5"/>
  <c r="AW600" i="5"/>
  <c r="AW601" i="5"/>
  <c r="AW602" i="5"/>
  <c r="AW603" i="5"/>
  <c r="AW604" i="5"/>
  <c r="AW605" i="5"/>
  <c r="AW606" i="5"/>
  <c r="AW155" i="5"/>
  <c r="AW156" i="5"/>
  <c r="AW157" i="5"/>
  <c r="AW158" i="5"/>
  <c r="AW159" i="5"/>
  <c r="AW160" i="5"/>
  <c r="AW161" i="5"/>
  <c r="AW309" i="5"/>
  <c r="AW310" i="5"/>
  <c r="AW311" i="5"/>
  <c r="AW312" i="5"/>
  <c r="AW313" i="5"/>
  <c r="AW114" i="5"/>
  <c r="AW115" i="5"/>
  <c r="AW116" i="5"/>
  <c r="AW117" i="5"/>
  <c r="AW118" i="5"/>
  <c r="AW119" i="5"/>
  <c r="AW120" i="5"/>
  <c r="AW121" i="5"/>
  <c r="AW122" i="5"/>
  <c r="AW123" i="5"/>
  <c r="AW124" i="5"/>
  <c r="AW125" i="5"/>
  <c r="AW126" i="5"/>
  <c r="AW127" i="5"/>
  <c r="AW128" i="5"/>
  <c r="AW306" i="5"/>
  <c r="AW307" i="5"/>
  <c r="AW297" i="5"/>
  <c r="AW298" i="5"/>
  <c r="AW299" i="5"/>
  <c r="AW300" i="5"/>
  <c r="AW301" i="5"/>
  <c r="AW302" i="5"/>
  <c r="AW303" i="5"/>
  <c r="AW304" i="5"/>
  <c r="AW676" i="5"/>
  <c r="AW411" i="5"/>
  <c r="AW412" i="5"/>
  <c r="AW413" i="5"/>
  <c r="AW414" i="5"/>
  <c r="AW415" i="5"/>
  <c r="AW416" i="5"/>
  <c r="AW670" i="5"/>
  <c r="AW540" i="5"/>
  <c r="AW308" i="5"/>
  <c r="AW260" i="5"/>
  <c r="AW305" i="5"/>
  <c r="AW749" i="5"/>
  <c r="CO27" i="9"/>
  <c r="CO17" i="9"/>
  <c r="CQ28" i="9"/>
  <c r="CO28" i="9"/>
  <c r="CO79" i="9"/>
  <c r="BA45" i="24"/>
  <c r="AZ45" i="24"/>
  <c r="AY45" i="24"/>
  <c r="AX45" i="24"/>
  <c r="AW45" i="24"/>
  <c r="AV45" i="24"/>
  <c r="AU45" i="24"/>
  <c r="BA44" i="24"/>
  <c r="AZ44" i="24"/>
  <c r="AY44" i="24"/>
  <c r="AX44" i="24"/>
  <c r="AW44" i="24"/>
  <c r="AV44" i="24"/>
  <c r="AU44" i="24"/>
  <c r="BA43" i="24"/>
  <c r="AZ43" i="24"/>
  <c r="AY43" i="24"/>
  <c r="AX43" i="24"/>
  <c r="AW43" i="24"/>
  <c r="AV43" i="24"/>
  <c r="AU43" i="24"/>
  <c r="BA42" i="24"/>
  <c r="AZ42" i="24"/>
  <c r="AY42" i="24"/>
  <c r="AX42" i="24"/>
  <c r="AW42" i="24"/>
  <c r="AV42" i="24"/>
  <c r="AU42" i="24"/>
  <c r="BA41" i="24"/>
  <c r="AZ41" i="24"/>
  <c r="AY41" i="24"/>
  <c r="AX41" i="24"/>
  <c r="AW41" i="24"/>
  <c r="AV41" i="24"/>
  <c r="AU41" i="24"/>
  <c r="BA40" i="24"/>
  <c r="AZ40" i="24"/>
  <c r="AY40" i="24"/>
  <c r="AX40" i="24"/>
  <c r="AW40" i="24"/>
  <c r="AV40" i="24"/>
  <c r="AU40" i="24"/>
  <c r="BA39" i="24"/>
  <c r="AZ39" i="24"/>
  <c r="AY39" i="24"/>
  <c r="AX39" i="24"/>
  <c r="AW39" i="24"/>
  <c r="AV39" i="24"/>
  <c r="AU39" i="24"/>
  <c r="BA38" i="24"/>
  <c r="AZ38" i="24"/>
  <c r="AY38" i="24"/>
  <c r="AX38" i="24"/>
  <c r="AW38" i="24"/>
  <c r="AV38" i="24"/>
  <c r="AU38" i="24"/>
  <c r="BA37" i="24"/>
  <c r="AZ37" i="24"/>
  <c r="AY37" i="24"/>
  <c r="AX37" i="24"/>
  <c r="AW37" i="24"/>
  <c r="AV37" i="24"/>
  <c r="AU37" i="24"/>
  <c r="BA36" i="24"/>
  <c r="AZ36" i="24"/>
  <c r="AY36" i="24"/>
  <c r="AX36" i="24"/>
  <c r="AW36" i="24"/>
  <c r="AV36" i="24"/>
  <c r="AU36" i="24"/>
  <c r="BA35" i="24"/>
  <c r="AZ35" i="24"/>
  <c r="AY35" i="24"/>
  <c r="AX35" i="24"/>
  <c r="AW35" i="24"/>
  <c r="AV35" i="24"/>
  <c r="AU35" i="24"/>
  <c r="BA34" i="24"/>
  <c r="AZ34" i="24"/>
  <c r="AY34" i="24"/>
  <c r="AX34" i="24"/>
  <c r="AW34" i="24"/>
  <c r="AV34" i="24"/>
  <c r="AU34" i="24"/>
  <c r="BA33" i="24"/>
  <c r="AZ33" i="24"/>
  <c r="AY33" i="24"/>
  <c r="AX33" i="24"/>
  <c r="AW33" i="24"/>
  <c r="AV33" i="24"/>
  <c r="AU33" i="24"/>
  <c r="BA32" i="24"/>
  <c r="AZ32" i="24"/>
  <c r="AY32" i="24"/>
  <c r="AX32" i="24"/>
  <c r="AW32" i="24"/>
  <c r="AV32" i="24"/>
  <c r="AU32" i="24"/>
  <c r="BA31" i="24"/>
  <c r="AZ31" i="24"/>
  <c r="AY31" i="24"/>
  <c r="AX31" i="24"/>
  <c r="AW31" i="24"/>
  <c r="AV31" i="24"/>
  <c r="AU31" i="24"/>
  <c r="BA30" i="24"/>
  <c r="AZ30" i="24"/>
  <c r="AY30" i="24"/>
  <c r="AX30" i="24"/>
  <c r="AW30" i="24"/>
  <c r="AV30" i="24"/>
  <c r="AU30" i="24"/>
  <c r="BA29" i="24"/>
  <c r="AZ29" i="24"/>
  <c r="AY29" i="24"/>
  <c r="AX29" i="24"/>
  <c r="AW29" i="24"/>
  <c r="AV29" i="24"/>
  <c r="AU29" i="24"/>
  <c r="BA28" i="24"/>
  <c r="AZ28" i="24"/>
  <c r="AY28" i="24"/>
  <c r="AX28" i="24"/>
  <c r="AW28" i="24"/>
  <c r="AV28" i="24"/>
  <c r="AU28" i="24"/>
  <c r="BA27" i="24"/>
  <c r="AZ27" i="24"/>
  <c r="AY27" i="24"/>
  <c r="AX27" i="24"/>
  <c r="AW27" i="24"/>
  <c r="AV27" i="24"/>
  <c r="AU27" i="24"/>
  <c r="BA26" i="24"/>
  <c r="AZ26" i="24"/>
  <c r="AY26" i="24"/>
  <c r="AX26" i="24"/>
  <c r="AW26" i="24"/>
  <c r="AV26" i="24"/>
  <c r="AU26" i="24"/>
  <c r="BA25" i="24"/>
  <c r="AZ25" i="24"/>
  <c r="AY25" i="24"/>
  <c r="AX25" i="24"/>
  <c r="AW25" i="24"/>
  <c r="AV25" i="24"/>
  <c r="AU25" i="24"/>
  <c r="BA24" i="24"/>
  <c r="AZ24" i="24"/>
  <c r="AY24" i="24"/>
  <c r="AX24" i="24"/>
  <c r="AW24" i="24"/>
  <c r="AV24" i="24"/>
  <c r="AU24" i="24"/>
  <c r="BA23" i="24"/>
  <c r="AZ23" i="24"/>
  <c r="AY23" i="24"/>
  <c r="AX23" i="24"/>
  <c r="AW23" i="24"/>
  <c r="AV23" i="24"/>
  <c r="AU23" i="24"/>
  <c r="BA22" i="24"/>
  <c r="AZ22" i="24"/>
  <c r="AY22" i="24"/>
  <c r="AX22" i="24"/>
  <c r="AW22" i="24"/>
  <c r="AV22" i="24"/>
  <c r="AU22" i="24"/>
  <c r="BA21" i="24"/>
  <c r="AZ21" i="24"/>
  <c r="AY21" i="24"/>
  <c r="AX21" i="24"/>
  <c r="AW21" i="24"/>
  <c r="AV21" i="24"/>
  <c r="AU21" i="24"/>
  <c r="BA20" i="24"/>
  <c r="AZ20" i="24"/>
  <c r="AY20" i="24"/>
  <c r="AX20" i="24"/>
  <c r="AW20" i="24"/>
  <c r="AV20" i="24"/>
  <c r="AU20" i="24"/>
  <c r="BA19" i="24"/>
  <c r="AZ19" i="24"/>
  <c r="AY19" i="24"/>
  <c r="AX19" i="24"/>
  <c r="AW19" i="24"/>
  <c r="AV19" i="24"/>
  <c r="AU19" i="24"/>
  <c r="BA18" i="24"/>
  <c r="AZ18" i="24"/>
  <c r="AY18" i="24"/>
  <c r="AX18" i="24"/>
  <c r="AW18" i="24"/>
  <c r="AV18" i="24"/>
  <c r="AU18" i="24"/>
  <c r="BA17" i="24"/>
  <c r="AZ17" i="24"/>
  <c r="AY17" i="24"/>
  <c r="AX17" i="24"/>
  <c r="AW17" i="24"/>
  <c r="AV17" i="24"/>
  <c r="AU17" i="24"/>
  <c r="BA16" i="24"/>
  <c r="AZ16" i="24"/>
  <c r="AY16" i="24"/>
  <c r="AX16" i="24"/>
  <c r="AW16" i="24"/>
  <c r="AV16" i="24"/>
  <c r="AU16" i="24"/>
  <c r="BA15" i="24"/>
  <c r="AZ15" i="24"/>
  <c r="AY15" i="24"/>
  <c r="AX15" i="24"/>
  <c r="AW15" i="24"/>
  <c r="AV15" i="24"/>
  <c r="AU15" i="24"/>
  <c r="BA14" i="24"/>
  <c r="AZ14" i="24"/>
  <c r="AY14" i="24"/>
  <c r="AX14" i="24"/>
  <c r="AW14" i="24"/>
  <c r="AV14" i="24"/>
  <c r="AU14" i="24"/>
  <c r="BA13" i="24"/>
  <c r="AZ13" i="24"/>
  <c r="AY13" i="24"/>
  <c r="AX13" i="24"/>
  <c r="AW13" i="24"/>
  <c r="AV13" i="24"/>
  <c r="AU13" i="24"/>
  <c r="BA12" i="24"/>
  <c r="AZ12" i="24"/>
  <c r="AY12" i="24"/>
  <c r="AX12" i="24"/>
  <c r="AW12" i="24"/>
  <c r="AV12" i="24"/>
  <c r="AU12" i="24"/>
  <c r="BA11" i="24"/>
  <c r="AZ11" i="24"/>
  <c r="AY11" i="24"/>
  <c r="AX11" i="24"/>
  <c r="AW11" i="24"/>
  <c r="AV11" i="24"/>
  <c r="AU11" i="24"/>
  <c r="BA10" i="24"/>
  <c r="AZ10" i="24"/>
  <c r="AY10" i="24"/>
  <c r="AX10" i="24"/>
  <c r="AW10" i="24"/>
  <c r="AV10" i="24"/>
  <c r="AU10" i="24"/>
  <c r="BA9" i="24"/>
  <c r="AZ9" i="24"/>
  <c r="AY9" i="24"/>
  <c r="AX9" i="24"/>
  <c r="AW9" i="24"/>
  <c r="AV9" i="24"/>
  <c r="AU9" i="24"/>
  <c r="BA8" i="24"/>
  <c r="AZ8" i="24"/>
  <c r="AY8" i="24"/>
  <c r="AX8" i="24"/>
  <c r="AW8" i="24"/>
  <c r="AV8" i="24"/>
  <c r="AU8" i="24"/>
  <c r="BA7" i="24"/>
  <c r="AZ7" i="24"/>
  <c r="AY7" i="24"/>
  <c r="AX7" i="24"/>
  <c r="AW7" i="24"/>
  <c r="AV7" i="24"/>
  <c r="AU7" i="24"/>
  <c r="BA6" i="24"/>
  <c r="AZ6" i="24"/>
  <c r="AY6" i="24"/>
  <c r="AX6" i="24"/>
  <c r="AW6" i="24"/>
  <c r="AV6" i="24"/>
  <c r="AU6" i="24"/>
  <c r="BA5" i="24"/>
  <c r="AZ5" i="24"/>
  <c r="AY5" i="24"/>
  <c r="AX5" i="24"/>
  <c r="AW5" i="24"/>
  <c r="AV5" i="24"/>
  <c r="AU5" i="24"/>
  <c r="BA4" i="24"/>
  <c r="AZ4" i="24"/>
  <c r="AY4" i="24"/>
  <c r="AX4" i="24"/>
  <c r="AW4" i="24"/>
  <c r="AV4" i="24"/>
  <c r="AU4" i="24"/>
  <c r="BA3" i="24"/>
  <c r="AZ3" i="24"/>
  <c r="AY3" i="24"/>
  <c r="AX3" i="24"/>
  <c r="AW3" i="24"/>
  <c r="AV3" i="24"/>
  <c r="AU3" i="24"/>
  <c r="BW7" i="8"/>
  <c r="BW8" i="8" s="1"/>
  <c r="BW9" i="8" s="1"/>
  <c r="BX9" i="8" s="1"/>
  <c r="BX6" i="8"/>
  <c r="BX72" i="8"/>
  <c r="BX71" i="8"/>
  <c r="BX70" i="8"/>
  <c r="BX69" i="8"/>
  <c r="BX68" i="8"/>
  <c r="BX67" i="8"/>
  <c r="BX66" i="8"/>
  <c r="BX65" i="8"/>
  <c r="BX64" i="8"/>
  <c r="BX63" i="8"/>
  <c r="BX62" i="8"/>
  <c r="BX61" i="8"/>
  <c r="BX60" i="8"/>
  <c r="BX59" i="8"/>
  <c r="BX58" i="8"/>
  <c r="BX57" i="8"/>
  <c r="BX56" i="8"/>
  <c r="BX55" i="8"/>
  <c r="BX54" i="8"/>
  <c r="BX53" i="8"/>
  <c r="BX52" i="8"/>
  <c r="BX51" i="8"/>
  <c r="BX50" i="8"/>
  <c r="BS72" i="8"/>
  <c r="BS71" i="8"/>
  <c r="BS70" i="8"/>
  <c r="BS69" i="8"/>
  <c r="BS68" i="8"/>
  <c r="BS67" i="8"/>
  <c r="BS66" i="8"/>
  <c r="BS65" i="8"/>
  <c r="BS64" i="8"/>
  <c r="BS63" i="8"/>
  <c r="BS62" i="8"/>
  <c r="BS61" i="8"/>
  <c r="BS60" i="8"/>
  <c r="BS59" i="8"/>
  <c r="BS58" i="8"/>
  <c r="BS57" i="8"/>
  <c r="BS56" i="8"/>
  <c r="BS55" i="8"/>
  <c r="BS54" i="8"/>
  <c r="BS53" i="8"/>
  <c r="BS52" i="8"/>
  <c r="BS51" i="8"/>
  <c r="BS50" i="8"/>
  <c r="BS49" i="8"/>
  <c r="BS48" i="8"/>
  <c r="BS47" i="8"/>
  <c r="BS46" i="8"/>
  <c r="BS45" i="8"/>
  <c r="BS44" i="8"/>
  <c r="BS43" i="8"/>
  <c r="BS42" i="8"/>
  <c r="BS41" i="8"/>
  <c r="BS40" i="8"/>
  <c r="BS39" i="8"/>
  <c r="BS38" i="8"/>
  <c r="BS37" i="8"/>
  <c r="BS36" i="8"/>
  <c r="BS35" i="8"/>
  <c r="BS34" i="8"/>
  <c r="BS33" i="8"/>
  <c r="BS32" i="8"/>
  <c r="BS31" i="8"/>
  <c r="BS30" i="8"/>
  <c r="BS29" i="8"/>
  <c r="BS28" i="8"/>
  <c r="BS27" i="8"/>
  <c r="BS26" i="8"/>
  <c r="BS25" i="8"/>
  <c r="BS24" i="8"/>
  <c r="BS23" i="8"/>
  <c r="BS22" i="8"/>
  <c r="BS21" i="8"/>
  <c r="BS20" i="8"/>
  <c r="BS19" i="8"/>
  <c r="BS18" i="8"/>
  <c r="BS17" i="8"/>
  <c r="BS16" i="8"/>
  <c r="BS15" i="8"/>
  <c r="BS14" i="8"/>
  <c r="BS13" i="8"/>
  <c r="BS12" i="8"/>
  <c r="BS11" i="8"/>
  <c r="BS10" i="8"/>
  <c r="BS9" i="8"/>
  <c r="BS8" i="8"/>
  <c r="BS7" i="8"/>
  <c r="BS6" i="8"/>
  <c r="BH72" i="8"/>
  <c r="BH71" i="8"/>
  <c r="BH70" i="8"/>
  <c r="BH69" i="8"/>
  <c r="BH68" i="8"/>
  <c r="BH67" i="8"/>
  <c r="BH66" i="8"/>
  <c r="BH65" i="8"/>
  <c r="BH64" i="8"/>
  <c r="BH63" i="8"/>
  <c r="BH62" i="8"/>
  <c r="BH61" i="8"/>
  <c r="BH60" i="8"/>
  <c r="BH59" i="8"/>
  <c r="BH58" i="8"/>
  <c r="BH57" i="8"/>
  <c r="BH56" i="8"/>
  <c r="BH55" i="8"/>
  <c r="BH54" i="8"/>
  <c r="BH53" i="8"/>
  <c r="BH52" i="8"/>
  <c r="BH51" i="8"/>
  <c r="BH50" i="8"/>
  <c r="BH49" i="8"/>
  <c r="BH48" i="8"/>
  <c r="BH47" i="8"/>
  <c r="BH46" i="8"/>
  <c r="BH45" i="8"/>
  <c r="BH44" i="8"/>
  <c r="BH43" i="8"/>
  <c r="BH42" i="8"/>
  <c r="BH41" i="8"/>
  <c r="BH40" i="8"/>
  <c r="BH39" i="8"/>
  <c r="BH38" i="8"/>
  <c r="BH37" i="8"/>
  <c r="BH36" i="8"/>
  <c r="BH35" i="8"/>
  <c r="BH34" i="8"/>
  <c r="BH33" i="8"/>
  <c r="BH32" i="8"/>
  <c r="BH31" i="8"/>
  <c r="BH30" i="8"/>
  <c r="BH29" i="8"/>
  <c r="BH28" i="8"/>
  <c r="BH27" i="8"/>
  <c r="BH26" i="8"/>
  <c r="BH25" i="8"/>
  <c r="BH24" i="8"/>
  <c r="BH23" i="8"/>
  <c r="BH22" i="8"/>
  <c r="BH21" i="8"/>
  <c r="BH20" i="8"/>
  <c r="BH19" i="8"/>
  <c r="BH18" i="8"/>
  <c r="BH17" i="8"/>
  <c r="BH16" i="8"/>
  <c r="BH15" i="8"/>
  <c r="BH14" i="8"/>
  <c r="BH13" i="8"/>
  <c r="BH12" i="8"/>
  <c r="BH11" i="8"/>
  <c r="BH10" i="8"/>
  <c r="BH9" i="8"/>
  <c r="BH8" i="8"/>
  <c r="BH7" i="8"/>
  <c r="BH6" i="8"/>
  <c r="Y72" i="8"/>
  <c r="Y71" i="8"/>
  <c r="Y70" i="8"/>
  <c r="Y69" i="8"/>
  <c r="Y68" i="8"/>
  <c r="Y67" i="8"/>
  <c r="Y66" i="8"/>
  <c r="Y65" i="8"/>
  <c r="Y64" i="8"/>
  <c r="Y63" i="8"/>
  <c r="Y62" i="8"/>
  <c r="Y61" i="8"/>
  <c r="Y60" i="8"/>
  <c r="Y59" i="8"/>
  <c r="Y58" i="8"/>
  <c r="Y57" i="8"/>
  <c r="Y56" i="8"/>
  <c r="Y55" i="8"/>
  <c r="Y54" i="8"/>
  <c r="Y53" i="8"/>
  <c r="Y52" i="8"/>
  <c r="Y51" i="8"/>
  <c r="Y50" i="8"/>
  <c r="Y49" i="8"/>
  <c r="Y48" i="8"/>
  <c r="Y47" i="8"/>
  <c r="Y46" i="8"/>
  <c r="Y45" i="8"/>
  <c r="Y44" i="8"/>
  <c r="Y43" i="8"/>
  <c r="Y42" i="8"/>
  <c r="Y41" i="8"/>
  <c r="Y40" i="8"/>
  <c r="Y39" i="8"/>
  <c r="Y38" i="8"/>
  <c r="Y37" i="8"/>
  <c r="Y36" i="8"/>
  <c r="Y35" i="8"/>
  <c r="Y34" i="8"/>
  <c r="Y33" i="8"/>
  <c r="Y32" i="8"/>
  <c r="Y31" i="8"/>
  <c r="Y30" i="8"/>
  <c r="Y29" i="8"/>
  <c r="Y28" i="8"/>
  <c r="Y27" i="8"/>
  <c r="Y26" i="8"/>
  <c r="Y25" i="8"/>
  <c r="Y24" i="8"/>
  <c r="Y23" i="8"/>
  <c r="Y22" i="8"/>
  <c r="Y21" i="8"/>
  <c r="Y20" i="8"/>
  <c r="Y19" i="8"/>
  <c r="Y18" i="8"/>
  <c r="Y17" i="8"/>
  <c r="Y16" i="8"/>
  <c r="Y15" i="8"/>
  <c r="Y14" i="8"/>
  <c r="Y13" i="8"/>
  <c r="Y12" i="8"/>
  <c r="Y11" i="8"/>
  <c r="Y10" i="8"/>
  <c r="Y9" i="8"/>
  <c r="Y8" i="8"/>
  <c r="Y7" i="8"/>
  <c r="Y6" i="8"/>
  <c r="CB3" i="8"/>
  <c r="CC3" i="8" s="1"/>
  <c r="AH2" i="8"/>
  <c r="J5" i="6"/>
  <c r="J6" i="6"/>
  <c r="J7" i="6"/>
  <c r="J8" i="6"/>
  <c r="J9" i="6"/>
  <c r="J10" i="6"/>
  <c r="J11" i="6"/>
  <c r="J4" i="6"/>
  <c r="BG3" i="13"/>
  <c r="BG4" i="13"/>
  <c r="BG5" i="13"/>
  <c r="BG6" i="13"/>
  <c r="BG7" i="13"/>
  <c r="BG8" i="13"/>
  <c r="BG9" i="13"/>
  <c r="BG10" i="13"/>
  <c r="BG11" i="13"/>
  <c r="BG12" i="13"/>
  <c r="BG13" i="13"/>
  <c r="BG14" i="13"/>
  <c r="BG15" i="13"/>
  <c r="BG16" i="13"/>
  <c r="BG17" i="13"/>
  <c r="BG18" i="13"/>
  <c r="BG19" i="13"/>
  <c r="BG20" i="13"/>
  <c r="BG21" i="13"/>
  <c r="BG22" i="13"/>
  <c r="BG23" i="13"/>
  <c r="BG24" i="13"/>
  <c r="BG25" i="13"/>
  <c r="BG26" i="13"/>
  <c r="BG27" i="13"/>
  <c r="BG28" i="13"/>
  <c r="BG29" i="13"/>
  <c r="BG30" i="13"/>
  <c r="BG31" i="13"/>
  <c r="BG32" i="13"/>
  <c r="BG33" i="13"/>
  <c r="BG34" i="13"/>
  <c r="BG35" i="13"/>
  <c r="BG36" i="13"/>
  <c r="BG37" i="13"/>
  <c r="BG38" i="13"/>
  <c r="BG39" i="13"/>
  <c r="BG40" i="13"/>
  <c r="BG41" i="13"/>
  <c r="BG42" i="13"/>
  <c r="BG43" i="13"/>
  <c r="BG44" i="13"/>
  <c r="BG45" i="13"/>
  <c r="BG46" i="13"/>
  <c r="BG47" i="13"/>
  <c r="BG48" i="13"/>
  <c r="BG49" i="13"/>
  <c r="BG50" i="13"/>
  <c r="BG51" i="13"/>
  <c r="BG52" i="13"/>
  <c r="BG53" i="13"/>
  <c r="BG54" i="13"/>
  <c r="BG55" i="13"/>
  <c r="BG56" i="13"/>
  <c r="BG57" i="13"/>
  <c r="BG58" i="13"/>
  <c r="BG59" i="13"/>
  <c r="BG60" i="13"/>
  <c r="BG61" i="13"/>
  <c r="BG62" i="13"/>
  <c r="BG63" i="13"/>
  <c r="BG64" i="13"/>
  <c r="BG65" i="13"/>
  <c r="BG66" i="13"/>
  <c r="BG67" i="13"/>
  <c r="BG68" i="13"/>
  <c r="BG69" i="13"/>
  <c r="BG70" i="13"/>
  <c r="BG71" i="13"/>
  <c r="BG72" i="13"/>
  <c r="BG73" i="13"/>
  <c r="BG74" i="13"/>
  <c r="BG75" i="13"/>
  <c r="BG76" i="13"/>
  <c r="BG77" i="13"/>
  <c r="BG78" i="13"/>
  <c r="BG79" i="13"/>
  <c r="BG80" i="13"/>
  <c r="BG81" i="13"/>
  <c r="BG82" i="13"/>
  <c r="BG83" i="13"/>
  <c r="BG84" i="13"/>
  <c r="BG85" i="13"/>
  <c r="BG86" i="13"/>
  <c r="BG87" i="13"/>
  <c r="BG88" i="13"/>
  <c r="BG89" i="13"/>
  <c r="BG90" i="13"/>
  <c r="BG91" i="13"/>
  <c r="BG92" i="13"/>
  <c r="BG93" i="13"/>
  <c r="BG94" i="13"/>
  <c r="BG95" i="13"/>
  <c r="BG96" i="13"/>
  <c r="BG97" i="13"/>
  <c r="BG98" i="13"/>
  <c r="BG99" i="13"/>
  <c r="BG100" i="13"/>
  <c r="BG101" i="13"/>
  <c r="BG102" i="13"/>
  <c r="BG103" i="13"/>
  <c r="BG104" i="13"/>
  <c r="BG105" i="13"/>
  <c r="BG106" i="13"/>
  <c r="BG107" i="13"/>
  <c r="BG108" i="13"/>
  <c r="BG109" i="13"/>
  <c r="BG110" i="13"/>
  <c r="BG111" i="13"/>
  <c r="BG112" i="13"/>
  <c r="BG113" i="13"/>
  <c r="BG114" i="13"/>
  <c r="BG115" i="13"/>
  <c r="BG116" i="13"/>
  <c r="BG117" i="13"/>
  <c r="BG118" i="13"/>
  <c r="BG119" i="13"/>
  <c r="BG120" i="13"/>
  <c r="BG121" i="13"/>
  <c r="BG122" i="13"/>
  <c r="BG123" i="13"/>
  <c r="BG124" i="13"/>
  <c r="BG125" i="13"/>
  <c r="BG126" i="13"/>
  <c r="BG127" i="13"/>
  <c r="BG128" i="13"/>
  <c r="BG129" i="13"/>
  <c r="BG130" i="13"/>
  <c r="BG131" i="13"/>
  <c r="BG132" i="13"/>
  <c r="BG133" i="13"/>
  <c r="BG134" i="13"/>
  <c r="BG135" i="13"/>
  <c r="BG136" i="13"/>
  <c r="BG137" i="13"/>
  <c r="BG138" i="13"/>
  <c r="BG139" i="13"/>
  <c r="BG140" i="13"/>
  <c r="BG141" i="13"/>
  <c r="BG142" i="13"/>
  <c r="BG143" i="13"/>
  <c r="BG144" i="13"/>
  <c r="BG145" i="13"/>
  <c r="BG146" i="13"/>
  <c r="BG147" i="13"/>
  <c r="BG148" i="13"/>
  <c r="BG149" i="13"/>
  <c r="BG150" i="13"/>
  <c r="BG151" i="13"/>
  <c r="BG152" i="13"/>
  <c r="BG153" i="13"/>
  <c r="BG154" i="13"/>
  <c r="BG155" i="13"/>
  <c r="BG156" i="13"/>
  <c r="BG157" i="13"/>
  <c r="BG158" i="13"/>
  <c r="BG159" i="13"/>
  <c r="BG160" i="13"/>
  <c r="BG161" i="13"/>
  <c r="BG162" i="13"/>
  <c r="BG163" i="13"/>
  <c r="BG164" i="13"/>
  <c r="BG165" i="13"/>
  <c r="BG166" i="13"/>
  <c r="BG167" i="13"/>
  <c r="BG168" i="13"/>
  <c r="BG169" i="13"/>
  <c r="BG170" i="13"/>
  <c r="BG171" i="13"/>
  <c r="BG172" i="13"/>
  <c r="BG173" i="13"/>
  <c r="BG174" i="13"/>
  <c r="BG175" i="13"/>
  <c r="BG176" i="13"/>
  <c r="BG177" i="13"/>
  <c r="BG178" i="13"/>
  <c r="BG179" i="13"/>
  <c r="BG180" i="13"/>
  <c r="BG181" i="13"/>
  <c r="BG182" i="13"/>
  <c r="BG183" i="13"/>
  <c r="BG184" i="13"/>
  <c r="BG185" i="13"/>
  <c r="BG186" i="13"/>
  <c r="BG187" i="13"/>
  <c r="BG188" i="13"/>
  <c r="BG189" i="13"/>
  <c r="BG190" i="13"/>
  <c r="BG191" i="13"/>
  <c r="BG192" i="13"/>
  <c r="BG193" i="13"/>
  <c r="BG194" i="13"/>
  <c r="BG195" i="13"/>
  <c r="BG196" i="13"/>
  <c r="BG197" i="13"/>
  <c r="BG198" i="13"/>
  <c r="BG199" i="13"/>
  <c r="BG200" i="13"/>
  <c r="BG201" i="13"/>
  <c r="BG202" i="13"/>
  <c r="BG203" i="13"/>
  <c r="BG204" i="13"/>
  <c r="BG205" i="13"/>
  <c r="BG206" i="13"/>
  <c r="BG207" i="13"/>
  <c r="BG208" i="13"/>
  <c r="BG209" i="13"/>
  <c r="BG210" i="13"/>
  <c r="BG211" i="13"/>
  <c r="BG212" i="13"/>
  <c r="BG213" i="13"/>
  <c r="BG214" i="13"/>
  <c r="BG215" i="13"/>
  <c r="BG216" i="13"/>
  <c r="BG217" i="13"/>
  <c r="BG218" i="13"/>
  <c r="BG219" i="13"/>
  <c r="BG220" i="13"/>
  <c r="BG221" i="13"/>
  <c r="BG222" i="13"/>
  <c r="BG223" i="13"/>
  <c r="BG224" i="13"/>
  <c r="BG225" i="13"/>
  <c r="BG226" i="13"/>
  <c r="BG227" i="13"/>
  <c r="BG228" i="13"/>
  <c r="BG229" i="13"/>
  <c r="BG230" i="13"/>
  <c r="BG231" i="13"/>
  <c r="BG232" i="13"/>
  <c r="BG233" i="13"/>
  <c r="BG234" i="13"/>
  <c r="BG235" i="13"/>
  <c r="BG236" i="13"/>
  <c r="BG237" i="13"/>
  <c r="BG238" i="13"/>
  <c r="BG239" i="13"/>
  <c r="BG240" i="13"/>
  <c r="BG241" i="13"/>
  <c r="BG242" i="13"/>
  <c r="BG243" i="13"/>
  <c r="BG244" i="13"/>
  <c r="BG245" i="13"/>
  <c r="BG246" i="13"/>
  <c r="BG247" i="13"/>
  <c r="BG248" i="13"/>
  <c r="BG249" i="13"/>
  <c r="BG250" i="13"/>
  <c r="BG251" i="13"/>
  <c r="BG252" i="13"/>
  <c r="BG253" i="13"/>
  <c r="BG254" i="13"/>
  <c r="BG255" i="13"/>
  <c r="BG256" i="13"/>
  <c r="BG257" i="13"/>
  <c r="BG258" i="13"/>
  <c r="BG259" i="13"/>
  <c r="BG260" i="13"/>
  <c r="BG261" i="13"/>
  <c r="BG262" i="13"/>
  <c r="BG263" i="13"/>
  <c r="BG264" i="13"/>
  <c r="BG265" i="13"/>
  <c r="BG266" i="13"/>
  <c r="BG267" i="13"/>
  <c r="BG268" i="13"/>
  <c r="BG269" i="13"/>
  <c r="BG270" i="13"/>
  <c r="BG271" i="13"/>
  <c r="BG272" i="13"/>
  <c r="BG273" i="13"/>
  <c r="BG274" i="13"/>
  <c r="BG275" i="13"/>
  <c r="BG276" i="13"/>
  <c r="BG277" i="13"/>
  <c r="BG278" i="13"/>
  <c r="BG279" i="13"/>
  <c r="BG280" i="13"/>
  <c r="BG281" i="13"/>
  <c r="BG282" i="13"/>
  <c r="BG283" i="13"/>
  <c r="BG284" i="13"/>
  <c r="BG285" i="13"/>
  <c r="BG286" i="13"/>
  <c r="BG287" i="13"/>
  <c r="BG288" i="13"/>
  <c r="BG289" i="13"/>
  <c r="BG290" i="13"/>
  <c r="BG291" i="13"/>
  <c r="BG292" i="13"/>
  <c r="BG293" i="13"/>
  <c r="BG294" i="13"/>
  <c r="BG295" i="13"/>
  <c r="BG296" i="13"/>
  <c r="BG297" i="13"/>
  <c r="BG298" i="13"/>
  <c r="BG299" i="13"/>
  <c r="BG300" i="13"/>
  <c r="BG301" i="13"/>
  <c r="BG302" i="13"/>
  <c r="BG303" i="13"/>
  <c r="BG304" i="13"/>
  <c r="BG305" i="13"/>
  <c r="BG306" i="13"/>
  <c r="BG307" i="13"/>
  <c r="BG308" i="13"/>
  <c r="BG309" i="13"/>
  <c r="BG310" i="13"/>
  <c r="BG311" i="13"/>
  <c r="BG312" i="13"/>
  <c r="BG313" i="13"/>
  <c r="BG314" i="13"/>
  <c r="BG315" i="13"/>
  <c r="BG316" i="13"/>
  <c r="BG317" i="13"/>
  <c r="BG318" i="13"/>
  <c r="BG319" i="13"/>
  <c r="BG320" i="13"/>
  <c r="BG321" i="13"/>
  <c r="BG322" i="13"/>
  <c r="BG323" i="13"/>
  <c r="BG324" i="13"/>
  <c r="BG325" i="13"/>
  <c r="BG326" i="13"/>
  <c r="BG327" i="13"/>
  <c r="BG328" i="13"/>
  <c r="BG329" i="13"/>
  <c r="BG330" i="13"/>
  <c r="BG331" i="13"/>
  <c r="BG332" i="13"/>
  <c r="BG333" i="13"/>
  <c r="BG334" i="13"/>
  <c r="BG335" i="13"/>
  <c r="BG336" i="13"/>
  <c r="BG337" i="13"/>
  <c r="BG338" i="13"/>
  <c r="BG339" i="13"/>
  <c r="BG340" i="13"/>
  <c r="BG341" i="13"/>
  <c r="BG342" i="13"/>
  <c r="K49" i="47"/>
  <c r="L49" i="47" s="1"/>
  <c r="M49" i="47" s="1"/>
  <c r="G53" i="47" s="1"/>
  <c r="H53" i="47" s="1"/>
  <c r="I53" i="47" s="1"/>
  <c r="J53" i="47" s="1"/>
  <c r="K53" i="47" s="1"/>
  <c r="L53" i="47" s="1"/>
  <c r="M53" i="47" s="1"/>
  <c r="N53" i="47" s="1"/>
  <c r="O53" i="47" s="1"/>
  <c r="P53" i="47" s="1"/>
  <c r="Q53" i="47" s="1"/>
  <c r="R53" i="47" s="1"/>
  <c r="S53" i="47" s="1"/>
  <c r="T53" i="47" s="1"/>
  <c r="U53" i="47" s="1"/>
  <c r="V53" i="47" s="1"/>
  <c r="W53" i="47" s="1"/>
  <c r="X53" i="47" s="1"/>
  <c r="Y53" i="47" s="1"/>
  <c r="Z53" i="47" s="1"/>
  <c r="AA53" i="47" s="1"/>
  <c r="AB53" i="47" s="1"/>
  <c r="AC53" i="47" s="1"/>
  <c r="AD53" i="47" s="1"/>
  <c r="AE53" i="47" s="1"/>
  <c r="AF53" i="47" s="1"/>
  <c r="AG53" i="47" s="1"/>
  <c r="AH53" i="47" s="1"/>
  <c r="AI53" i="47" s="1"/>
  <c r="F54" i="47" s="1"/>
  <c r="G54" i="47" s="1"/>
  <c r="H54" i="47" s="1"/>
  <c r="I54" i="47" s="1"/>
  <c r="J54" i="47" s="1"/>
  <c r="K54" i="47" s="1"/>
  <c r="L54" i="47" s="1"/>
  <c r="M54" i="47" s="1"/>
  <c r="N54" i="47" s="1"/>
  <c r="O54" i="47" s="1"/>
  <c r="P54" i="47" s="1"/>
  <c r="Q54" i="47" s="1"/>
  <c r="R54" i="47" s="1"/>
  <c r="S54" i="47" s="1"/>
  <c r="T54" i="47" s="1"/>
  <c r="U54" i="47" s="1"/>
  <c r="V54" i="47" s="1"/>
  <c r="W54" i="47" s="1"/>
  <c r="X54" i="47" s="1"/>
  <c r="Y54" i="47" s="1"/>
  <c r="Z54" i="47" s="1"/>
  <c r="AA54" i="47" s="1"/>
  <c r="AB54" i="47" s="1"/>
  <c r="AC54" i="47" s="1"/>
  <c r="AD54" i="47" s="1"/>
  <c r="AE54" i="47" s="1"/>
  <c r="AF54" i="47" s="1"/>
  <c r="AG54" i="47" s="1"/>
  <c r="AH54" i="47" s="1"/>
  <c r="AI54" i="47" s="1"/>
  <c r="F55" i="47" s="1"/>
  <c r="G55" i="47" s="1"/>
  <c r="H55" i="47" s="1"/>
  <c r="I55" i="47" s="1"/>
  <c r="J55" i="47" s="1"/>
  <c r="K55" i="47" s="1"/>
  <c r="L55" i="47" s="1"/>
  <c r="M55" i="47" s="1"/>
  <c r="N55" i="47" s="1"/>
  <c r="O55" i="47" s="1"/>
  <c r="P55" i="47" s="1"/>
  <c r="Q55" i="47" s="1"/>
  <c r="R55" i="47" s="1"/>
  <c r="S55" i="47" s="1"/>
  <c r="T55" i="47" s="1"/>
  <c r="U55" i="47" s="1"/>
  <c r="V55" i="47" s="1"/>
  <c r="W55" i="47" s="1"/>
  <c r="X55" i="47" s="1"/>
  <c r="Y55" i="47" s="1"/>
  <c r="Z55" i="47" s="1"/>
  <c r="AA55" i="47" s="1"/>
  <c r="AB55" i="47" s="1"/>
  <c r="AC55" i="47" s="1"/>
  <c r="AD55" i="47" s="1"/>
  <c r="AE55" i="47" s="1"/>
  <c r="AF55" i="47" s="1"/>
  <c r="AG55" i="47" s="1"/>
  <c r="AH55" i="47" s="1"/>
  <c r="AI55" i="47" s="1"/>
  <c r="F56" i="47" s="1"/>
  <c r="G56" i="47" s="1"/>
  <c r="H56" i="47" s="1"/>
  <c r="I56" i="47" s="1"/>
  <c r="J56" i="47" s="1"/>
  <c r="K56" i="47" s="1"/>
  <c r="L56" i="47" s="1"/>
  <c r="M56" i="47" s="1"/>
  <c r="N56" i="47" s="1"/>
  <c r="O56" i="47" s="1"/>
  <c r="P56" i="47" s="1"/>
  <c r="Q56" i="47" s="1"/>
  <c r="R56" i="47" s="1"/>
  <c r="S56" i="47" s="1"/>
  <c r="T56" i="47" s="1"/>
  <c r="U56" i="47" s="1"/>
  <c r="V56" i="47" s="1"/>
  <c r="W56" i="47" s="1"/>
  <c r="X56" i="47" s="1"/>
  <c r="Y56" i="47" s="1"/>
  <c r="Z56" i="47" s="1"/>
  <c r="AA56" i="47" s="1"/>
  <c r="AB56" i="47" s="1"/>
  <c r="AC56" i="47" s="1"/>
  <c r="AD56" i="47" s="1"/>
  <c r="AE56" i="47" s="1"/>
  <c r="AF56" i="47" s="1"/>
  <c r="AG56" i="47" s="1"/>
  <c r="AH56" i="47" s="1"/>
  <c r="AI56" i="47" s="1"/>
  <c r="F57" i="47" s="1"/>
  <c r="G57" i="47" s="1"/>
  <c r="H57" i="47" s="1"/>
  <c r="I57" i="47" s="1"/>
  <c r="J57" i="47" s="1"/>
  <c r="K57" i="47" s="1"/>
  <c r="L57" i="47" s="1"/>
  <c r="M57" i="47" s="1"/>
  <c r="N57" i="47" s="1"/>
  <c r="O57" i="47" s="1"/>
  <c r="P57" i="47" s="1"/>
  <c r="Q57" i="47" s="1"/>
  <c r="R57" i="47" s="1"/>
  <c r="S57" i="47" s="1"/>
  <c r="T57" i="47" s="1"/>
  <c r="U57" i="47" s="1"/>
  <c r="V57" i="47" s="1"/>
  <c r="W57" i="47" s="1"/>
  <c r="X57" i="47" s="1"/>
  <c r="Y57" i="47" s="1"/>
  <c r="Z57" i="47" s="1"/>
  <c r="AA57" i="47" s="1"/>
  <c r="AB57" i="47" s="1"/>
  <c r="AC57" i="47" s="1"/>
  <c r="AD57" i="47" s="1"/>
  <c r="AE57" i="47" s="1"/>
  <c r="AF57" i="47" s="1"/>
  <c r="AG57" i="47" s="1"/>
  <c r="AH57" i="47" s="1"/>
  <c r="AI57" i="47" s="1"/>
  <c r="F58" i="47" s="1"/>
  <c r="G58" i="47" s="1"/>
  <c r="H58" i="47" s="1"/>
  <c r="I58" i="47" s="1"/>
  <c r="J58" i="47" s="1"/>
  <c r="K58" i="47" s="1"/>
  <c r="L58" i="47" s="1"/>
  <c r="M58" i="47" s="1"/>
  <c r="N58" i="47" s="1"/>
  <c r="O58" i="47" s="1"/>
  <c r="P58" i="47" s="1"/>
  <c r="Q58" i="47" s="1"/>
  <c r="R58" i="47" s="1"/>
  <c r="S58" i="47" s="1"/>
  <c r="T58" i="47" s="1"/>
  <c r="U58" i="47" s="1"/>
  <c r="V58" i="47" s="1"/>
  <c r="W58" i="47" s="1"/>
  <c r="X58" i="47" s="1"/>
  <c r="Y58" i="47" s="1"/>
  <c r="Z58" i="47" s="1"/>
  <c r="AA58" i="47" s="1"/>
  <c r="AB58" i="47" s="1"/>
  <c r="AC58" i="47" s="1"/>
  <c r="AD58" i="47" s="1"/>
  <c r="AE58" i="47" s="1"/>
  <c r="AF58" i="47" s="1"/>
  <c r="AG58" i="47" s="1"/>
  <c r="AH58" i="47" s="1"/>
  <c r="AI58" i="47" s="1"/>
  <c r="F59" i="47" s="1"/>
  <c r="G59" i="47" s="1"/>
  <c r="H59" i="47" s="1"/>
  <c r="I59" i="47" s="1"/>
  <c r="J59" i="47" s="1"/>
  <c r="K59" i="47" s="1"/>
  <c r="L59" i="47" s="1"/>
  <c r="M59" i="47" s="1"/>
  <c r="N59" i="47" s="1"/>
  <c r="O59" i="47" s="1"/>
  <c r="P59" i="47" s="1"/>
  <c r="Q59" i="47" s="1"/>
  <c r="R59" i="47" s="1"/>
  <c r="S59" i="47" s="1"/>
  <c r="T59" i="47" s="1"/>
  <c r="U59" i="47" s="1"/>
  <c r="V59" i="47" s="1"/>
  <c r="W59" i="47" s="1"/>
  <c r="X59" i="47" s="1"/>
  <c r="Y59" i="47" s="1"/>
  <c r="Z59" i="47" s="1"/>
  <c r="AA59" i="47" s="1"/>
  <c r="AB59" i="47" s="1"/>
  <c r="AC59" i="47" s="1"/>
  <c r="AD59" i="47" s="1"/>
  <c r="AE59" i="47" s="1"/>
  <c r="AF59" i="47" s="1"/>
  <c r="AG59" i="47" s="1"/>
  <c r="AH59" i="47" s="1"/>
  <c r="AI59" i="47" s="1"/>
  <c r="AJ59" i="47" s="1"/>
  <c r="F60" i="47" s="1"/>
  <c r="G60" i="47" s="1"/>
  <c r="H60" i="47" s="1"/>
  <c r="I60" i="47" s="1"/>
  <c r="J60" i="47" s="1"/>
  <c r="K60" i="47" s="1"/>
  <c r="L60" i="47" s="1"/>
  <c r="M60" i="47" s="1"/>
  <c r="N60" i="47" s="1"/>
  <c r="O60" i="47" s="1"/>
  <c r="P60" i="47" s="1"/>
  <c r="Q60" i="47" s="1"/>
  <c r="R60" i="47" s="1"/>
  <c r="S60" i="47" s="1"/>
  <c r="T60" i="47" s="1"/>
  <c r="U60" i="47" s="1"/>
  <c r="V60" i="47" s="1"/>
  <c r="W60" i="47" s="1"/>
  <c r="X60" i="47" s="1"/>
  <c r="Y60" i="47" s="1"/>
  <c r="Z60" i="47" s="1"/>
  <c r="AA60" i="47" s="1"/>
  <c r="AB60" i="47" s="1"/>
  <c r="AC60" i="47" s="1"/>
  <c r="AD60" i="47" s="1"/>
  <c r="AE60" i="47" s="1"/>
  <c r="AF60" i="47" s="1"/>
  <c r="AG60" i="47" s="1"/>
  <c r="AH60" i="47" s="1"/>
  <c r="AI60" i="47" s="1"/>
  <c r="F61" i="47" s="1"/>
  <c r="G61" i="47" s="1"/>
  <c r="H61" i="47" s="1"/>
  <c r="I61" i="47" s="1"/>
  <c r="J61" i="47" s="1"/>
  <c r="K61" i="47" s="1"/>
  <c r="L61" i="47" s="1"/>
  <c r="M61" i="47" s="1"/>
  <c r="N61" i="47" s="1"/>
  <c r="O61" i="47" s="1"/>
  <c r="P61" i="47" s="1"/>
  <c r="Q61" i="47" s="1"/>
  <c r="R61" i="47" s="1"/>
  <c r="S61" i="47" s="1"/>
  <c r="T61" i="47" s="1"/>
  <c r="U61" i="47" s="1"/>
  <c r="V61" i="47" s="1"/>
  <c r="W61" i="47" s="1"/>
  <c r="X61" i="47" s="1"/>
  <c r="Y61" i="47" s="1"/>
  <c r="Z61" i="47" s="1"/>
  <c r="AA61" i="47" s="1"/>
  <c r="AB61" i="47" s="1"/>
  <c r="AC61" i="47" s="1"/>
  <c r="AD61" i="47" s="1"/>
  <c r="AE61" i="47" s="1"/>
  <c r="AF61" i="47" s="1"/>
  <c r="AG61" i="47" s="1"/>
  <c r="AH61" i="47" s="1"/>
  <c r="AI61" i="47" s="1"/>
  <c r="F62" i="47" s="1"/>
  <c r="G62" i="47" s="1"/>
  <c r="H62" i="47" s="1"/>
  <c r="I62" i="47" s="1"/>
  <c r="J62" i="47" s="1"/>
  <c r="K62" i="47" s="1"/>
  <c r="L62" i="47" s="1"/>
  <c r="M62" i="47" s="1"/>
  <c r="N62" i="47" s="1"/>
  <c r="O62" i="47" s="1"/>
  <c r="P62" i="47" s="1"/>
  <c r="Q62" i="47" s="1"/>
  <c r="R62" i="47" s="1"/>
  <c r="S62" i="47" s="1"/>
  <c r="T62" i="47" s="1"/>
  <c r="U62" i="47" s="1"/>
  <c r="V62" i="47" s="1"/>
  <c r="W62" i="47" s="1"/>
  <c r="X62" i="47" s="1"/>
  <c r="Y62" i="47" s="1"/>
  <c r="Z62" i="47" s="1"/>
  <c r="AA62" i="47" s="1"/>
  <c r="AB62" i="47" s="1"/>
  <c r="AC62" i="47" s="1"/>
  <c r="AD62" i="47" s="1"/>
  <c r="AE62" i="47" s="1"/>
  <c r="AF62" i="47" s="1"/>
  <c r="AG62" i="47" s="1"/>
  <c r="AH62" i="47" s="1"/>
  <c r="AI62" i="47" s="1"/>
  <c r="F63" i="47" s="1"/>
  <c r="G63" i="47" s="1"/>
  <c r="H63" i="47" s="1"/>
  <c r="I63" i="47" s="1"/>
  <c r="J63" i="47" s="1"/>
  <c r="K63" i="47" s="1"/>
  <c r="L63" i="47" s="1"/>
  <c r="M63" i="47" s="1"/>
  <c r="N63" i="47" s="1"/>
  <c r="O63" i="47" s="1"/>
  <c r="P63" i="47" s="1"/>
  <c r="Q63" i="47" s="1"/>
  <c r="R63" i="47" s="1"/>
  <c r="S63" i="47" s="1"/>
  <c r="T63" i="47" s="1"/>
  <c r="U63" i="47" s="1"/>
  <c r="V63" i="47" s="1"/>
  <c r="W63" i="47" s="1"/>
  <c r="X63" i="47" s="1"/>
  <c r="Y63" i="47" s="1"/>
  <c r="Z63" i="47" s="1"/>
  <c r="AA63" i="47" s="1"/>
  <c r="AB63" i="47" s="1"/>
  <c r="AC63" i="47" s="1"/>
  <c r="AD63" i="47" s="1"/>
  <c r="AE63" i="47" s="1"/>
  <c r="AF63" i="47" s="1"/>
  <c r="AG63" i="47" s="1"/>
  <c r="AH63" i="47" s="1"/>
  <c r="AI63" i="47" s="1"/>
  <c r="F64" i="47" s="1"/>
  <c r="G64" i="47" s="1"/>
  <c r="H64" i="47" s="1"/>
  <c r="I64" i="47" s="1"/>
  <c r="J64" i="47" s="1"/>
  <c r="K64" i="47" s="1"/>
  <c r="L64" i="47" s="1"/>
  <c r="M64" i="47" s="1"/>
  <c r="N64" i="47" s="1"/>
  <c r="O64" i="47" s="1"/>
  <c r="P64" i="47" s="1"/>
  <c r="Q64" i="47" s="1"/>
  <c r="R64" i="47" s="1"/>
  <c r="S64" i="47" s="1"/>
  <c r="T64" i="47" s="1"/>
  <c r="U64" i="47" s="1"/>
  <c r="V64" i="47" s="1"/>
  <c r="W64" i="47" s="1"/>
  <c r="X64" i="47" s="1"/>
  <c r="Y64" i="47" s="1"/>
  <c r="Z64" i="47" s="1"/>
  <c r="AA64" i="47" s="1"/>
  <c r="AB64" i="47" s="1"/>
  <c r="AC64" i="47" s="1"/>
  <c r="AD64" i="47" s="1"/>
  <c r="AE64" i="47" s="1"/>
  <c r="AF64" i="47" s="1"/>
  <c r="AG64" i="47" s="1"/>
  <c r="AH64" i="47" s="1"/>
  <c r="AI64" i="47" s="1"/>
  <c r="J4" i="39"/>
  <c r="AM6" i="8"/>
  <c r="AM7" i="8" s="1"/>
  <c r="AM8" i="8" s="1"/>
  <c r="AM9" i="8" s="1"/>
  <c r="AM10" i="8" s="1"/>
  <c r="S11" i="8"/>
  <c r="S8" i="8"/>
  <c r="S6" i="8"/>
  <c r="S42" i="8"/>
  <c r="AE2" i="8"/>
  <c r="AB2" i="8"/>
  <c r="Q6" i="8"/>
  <c r="Q7" i="8" s="1"/>
  <c r="S170" i="8"/>
  <c r="S168" i="8"/>
  <c r="Q173" i="8"/>
  <c r="Q172" i="8"/>
  <c r="Q171" i="8"/>
  <c r="Q170" i="8"/>
  <c r="R168" i="8"/>
  <c r="R6" i="43"/>
  <c r="R7" i="43" s="1"/>
  <c r="R8" i="43" s="1"/>
  <c r="R9" i="43" s="1"/>
  <c r="R10" i="43" s="1"/>
  <c r="R11" i="43" s="1"/>
  <c r="R12" i="43" s="1"/>
  <c r="R13" i="43" s="1"/>
  <c r="R14" i="43" s="1"/>
  <c r="R15" i="43" s="1"/>
  <c r="R16" i="43" s="1"/>
  <c r="R17" i="43" s="1"/>
  <c r="R18" i="43" s="1"/>
  <c r="R19" i="43" s="1"/>
  <c r="R20" i="43" s="1"/>
  <c r="R21" i="43" s="1"/>
  <c r="R22" i="43" s="1"/>
  <c r="R23" i="43" s="1"/>
  <c r="R24" i="43" s="1"/>
  <c r="R25" i="43" s="1"/>
  <c r="R26" i="43" s="1"/>
  <c r="R27" i="43" s="1"/>
  <c r="R28" i="43" s="1"/>
  <c r="R29" i="43" s="1"/>
  <c r="R30" i="43" s="1"/>
  <c r="R31" i="43" s="1"/>
  <c r="R32" i="43" s="1"/>
  <c r="R33" i="43" s="1"/>
  <c r="R34" i="43" s="1"/>
  <c r="R35" i="43" s="1"/>
  <c r="R36" i="43" s="1"/>
  <c r="R37" i="43" s="1"/>
  <c r="R38" i="43" s="1"/>
  <c r="R39" i="43" s="1"/>
  <c r="R40" i="43" s="1"/>
  <c r="R41" i="43" s="1"/>
  <c r="R42" i="43" s="1"/>
  <c r="R43" i="43" s="1"/>
  <c r="L6" i="43"/>
  <c r="L7" i="43" s="1"/>
  <c r="L8" i="43" s="1"/>
  <c r="L9" i="43" s="1"/>
  <c r="L10" i="43" s="1"/>
  <c r="L11" i="43" s="1"/>
  <c r="L12" i="43" s="1"/>
  <c r="L13" i="43" s="1"/>
  <c r="L14" i="43" s="1"/>
  <c r="L15" i="43" s="1"/>
  <c r="L16" i="43" s="1"/>
  <c r="L17" i="43" s="1"/>
  <c r="L18" i="43" s="1"/>
  <c r="L19" i="43" s="1"/>
  <c r="L20" i="43" s="1"/>
  <c r="L21" i="43" s="1"/>
  <c r="L22" i="43" s="1"/>
  <c r="L23" i="43" s="1"/>
  <c r="L24" i="43" s="1"/>
  <c r="L25" i="43" s="1"/>
  <c r="L26" i="43" s="1"/>
  <c r="L27" i="43" s="1"/>
  <c r="L28" i="43" s="1"/>
  <c r="L29" i="43" s="1"/>
  <c r="L30" i="43" s="1"/>
  <c r="L31" i="43" s="1"/>
  <c r="L32" i="43" s="1"/>
  <c r="L33" i="43" s="1"/>
  <c r="L34" i="43" s="1"/>
  <c r="L35" i="43" s="1"/>
  <c r="L36" i="43" s="1"/>
  <c r="L37" i="43" s="1"/>
  <c r="L38" i="43" s="1"/>
  <c r="L39" i="43" s="1"/>
  <c r="L40" i="43" s="1"/>
  <c r="L41" i="43" s="1"/>
  <c r="L42" i="43" s="1"/>
  <c r="L43" i="43" s="1"/>
  <c r="M6" i="43"/>
  <c r="M7" i="43" s="1"/>
  <c r="M8" i="43" s="1"/>
  <c r="M9" i="43" s="1"/>
  <c r="M10" i="43" s="1"/>
  <c r="M11" i="43" s="1"/>
  <c r="M12" i="43" s="1"/>
  <c r="M13" i="43" s="1"/>
  <c r="M14" i="43" s="1"/>
  <c r="M15" i="43" s="1"/>
  <c r="M16" i="43" s="1"/>
  <c r="M17" i="43" s="1"/>
  <c r="M18" i="43" s="1"/>
  <c r="M19" i="43" s="1"/>
  <c r="M20" i="43" s="1"/>
  <c r="M21" i="43" s="1"/>
  <c r="M22" i="43" s="1"/>
  <c r="M23" i="43" s="1"/>
  <c r="M24" i="43" s="1"/>
  <c r="M25" i="43" s="1"/>
  <c r="M26" i="43" s="1"/>
  <c r="M27" i="43" s="1"/>
  <c r="M28" i="43" s="1"/>
  <c r="M29" i="43" s="1"/>
  <c r="M30" i="43" s="1"/>
  <c r="M31" i="43" s="1"/>
  <c r="M32" i="43" s="1"/>
  <c r="M33" i="43" s="1"/>
  <c r="M34" i="43" s="1"/>
  <c r="M35" i="43" s="1"/>
  <c r="M36" i="43" s="1"/>
  <c r="M37" i="43" s="1"/>
  <c r="M38" i="43" s="1"/>
  <c r="M39" i="43" s="1"/>
  <c r="M40" i="43" s="1"/>
  <c r="M41" i="43" s="1"/>
  <c r="M42" i="43" s="1"/>
  <c r="M43" i="43" s="1"/>
  <c r="N6" i="43"/>
  <c r="N7" i="43" s="1"/>
  <c r="N8" i="43" s="1"/>
  <c r="N9" i="43" s="1"/>
  <c r="N10" i="43" s="1"/>
  <c r="N11" i="43" s="1"/>
  <c r="N12" i="43" s="1"/>
  <c r="N13" i="43" s="1"/>
  <c r="N14" i="43" s="1"/>
  <c r="N15" i="43" s="1"/>
  <c r="N16" i="43" s="1"/>
  <c r="N17" i="43" s="1"/>
  <c r="N18" i="43" s="1"/>
  <c r="N19" i="43" s="1"/>
  <c r="N20" i="43" s="1"/>
  <c r="N21" i="43" s="1"/>
  <c r="N22" i="43" s="1"/>
  <c r="N23" i="43" s="1"/>
  <c r="N24" i="43" s="1"/>
  <c r="N25" i="43" s="1"/>
  <c r="N26" i="43" s="1"/>
  <c r="N27" i="43" s="1"/>
  <c r="N28" i="43" s="1"/>
  <c r="N29" i="43" s="1"/>
  <c r="N30" i="43" s="1"/>
  <c r="N31" i="43" s="1"/>
  <c r="N32" i="43" s="1"/>
  <c r="N33" i="43" s="1"/>
  <c r="N34" i="43" s="1"/>
  <c r="N35" i="43" s="1"/>
  <c r="N36" i="43" s="1"/>
  <c r="N37" i="43" s="1"/>
  <c r="N38" i="43" s="1"/>
  <c r="N39" i="43" s="1"/>
  <c r="N40" i="43" s="1"/>
  <c r="N41" i="43" s="1"/>
  <c r="N42" i="43" s="1"/>
  <c r="N43" i="43" s="1"/>
  <c r="O6" i="43"/>
  <c r="O7" i="43" s="1"/>
  <c r="O8" i="43" s="1"/>
  <c r="O9" i="43" s="1"/>
  <c r="O10" i="43" s="1"/>
  <c r="O11" i="43" s="1"/>
  <c r="O12" i="43" s="1"/>
  <c r="O13" i="43" s="1"/>
  <c r="O14" i="43" s="1"/>
  <c r="O15" i="43" s="1"/>
  <c r="O16" i="43" s="1"/>
  <c r="O17" i="43" s="1"/>
  <c r="O18" i="43" s="1"/>
  <c r="O19" i="43" s="1"/>
  <c r="O20" i="43" s="1"/>
  <c r="O21" i="43" s="1"/>
  <c r="O22" i="43" s="1"/>
  <c r="O23" i="43" s="1"/>
  <c r="O24" i="43" s="1"/>
  <c r="O25" i="43" s="1"/>
  <c r="O26" i="43" s="1"/>
  <c r="O27" i="43" s="1"/>
  <c r="O28" i="43" s="1"/>
  <c r="O29" i="43" s="1"/>
  <c r="O30" i="43" s="1"/>
  <c r="O31" i="43" s="1"/>
  <c r="O32" i="43" s="1"/>
  <c r="O33" i="43" s="1"/>
  <c r="O34" i="43" s="1"/>
  <c r="O35" i="43" s="1"/>
  <c r="O36" i="43" s="1"/>
  <c r="O37" i="43" s="1"/>
  <c r="O38" i="43" s="1"/>
  <c r="O39" i="43" s="1"/>
  <c r="O40" i="43" s="1"/>
  <c r="O41" i="43" s="1"/>
  <c r="O42" i="43" s="1"/>
  <c r="O43" i="43" s="1"/>
  <c r="P6" i="43"/>
  <c r="P7" i="43" s="1"/>
  <c r="P8" i="43" s="1"/>
  <c r="P9" i="43" s="1"/>
  <c r="P10" i="43" s="1"/>
  <c r="P11" i="43" s="1"/>
  <c r="P12" i="43" s="1"/>
  <c r="P13" i="43" s="1"/>
  <c r="P14" i="43" s="1"/>
  <c r="P15" i="43" s="1"/>
  <c r="P16" i="43" s="1"/>
  <c r="P17" i="43" s="1"/>
  <c r="P18" i="43" s="1"/>
  <c r="P19" i="43" s="1"/>
  <c r="P20" i="43" s="1"/>
  <c r="P21" i="43" s="1"/>
  <c r="P22" i="43" s="1"/>
  <c r="P23" i="43" s="1"/>
  <c r="P24" i="43" s="1"/>
  <c r="P25" i="43" s="1"/>
  <c r="P26" i="43" s="1"/>
  <c r="P27" i="43" s="1"/>
  <c r="P28" i="43" s="1"/>
  <c r="P29" i="43" s="1"/>
  <c r="P30" i="43" s="1"/>
  <c r="P31" i="43" s="1"/>
  <c r="P32" i="43" s="1"/>
  <c r="P33" i="43" s="1"/>
  <c r="P34" i="43" s="1"/>
  <c r="P35" i="43" s="1"/>
  <c r="P36" i="43" s="1"/>
  <c r="P37" i="43" s="1"/>
  <c r="P38" i="43" s="1"/>
  <c r="P39" i="43" s="1"/>
  <c r="P40" i="43" s="1"/>
  <c r="P41" i="43" s="1"/>
  <c r="P42" i="43" s="1"/>
  <c r="P43" i="43" s="1"/>
  <c r="Q6" i="43"/>
  <c r="Q7" i="43" s="1"/>
  <c r="Q8" i="43" s="1"/>
  <c r="Q9" i="43" s="1"/>
  <c r="Q10" i="43" s="1"/>
  <c r="Q11" i="43" s="1"/>
  <c r="Q12" i="43" s="1"/>
  <c r="Q13" i="43" s="1"/>
  <c r="Q14" i="43" s="1"/>
  <c r="Q15" i="43" s="1"/>
  <c r="Q16" i="43" s="1"/>
  <c r="Q17" i="43" s="1"/>
  <c r="Q18" i="43" s="1"/>
  <c r="Q19" i="43" s="1"/>
  <c r="Q20" i="43" s="1"/>
  <c r="Q21" i="43" s="1"/>
  <c r="Q22" i="43" s="1"/>
  <c r="Q23" i="43" s="1"/>
  <c r="Q24" i="43" s="1"/>
  <c r="Q25" i="43" s="1"/>
  <c r="Q26" i="43" s="1"/>
  <c r="Q27" i="43" s="1"/>
  <c r="Q28" i="43" s="1"/>
  <c r="Q29" i="43" s="1"/>
  <c r="Q30" i="43" s="1"/>
  <c r="Q31" i="43" s="1"/>
  <c r="Q32" i="43" s="1"/>
  <c r="Q33" i="43" s="1"/>
  <c r="Q34" i="43" s="1"/>
  <c r="Q35" i="43" s="1"/>
  <c r="Q36" i="43" s="1"/>
  <c r="Q37" i="43" s="1"/>
  <c r="Q38" i="43" s="1"/>
  <c r="Q39" i="43" s="1"/>
  <c r="Q40" i="43" s="1"/>
  <c r="Q41" i="43" s="1"/>
  <c r="Q42" i="43" s="1"/>
  <c r="Q43" i="43" s="1"/>
  <c r="K6" i="43"/>
  <c r="K7" i="43" s="1"/>
  <c r="K8" i="43" s="1"/>
  <c r="K9" i="43" s="1"/>
  <c r="K10" i="43" s="1"/>
  <c r="K11" i="43" s="1"/>
  <c r="K12" i="43" s="1"/>
  <c r="K13" i="43" s="1"/>
  <c r="K14" i="43" s="1"/>
  <c r="K15" i="43" s="1"/>
  <c r="K16" i="43" s="1"/>
  <c r="K17" i="43" s="1"/>
  <c r="K18" i="43" s="1"/>
  <c r="K19" i="43" s="1"/>
  <c r="K20" i="43" s="1"/>
  <c r="K21" i="43" s="1"/>
  <c r="K22" i="43" s="1"/>
  <c r="K23" i="43" s="1"/>
  <c r="K24" i="43" s="1"/>
  <c r="K25" i="43" s="1"/>
  <c r="K26" i="43" s="1"/>
  <c r="K27" i="43" s="1"/>
  <c r="K28" i="43" s="1"/>
  <c r="K29" i="43" s="1"/>
  <c r="K30" i="43" s="1"/>
  <c r="K31" i="43" s="1"/>
  <c r="K32" i="43" s="1"/>
  <c r="K33" i="43" s="1"/>
  <c r="K34" i="43" s="1"/>
  <c r="K35" i="43" s="1"/>
  <c r="K36" i="43" s="1"/>
  <c r="K37" i="43" s="1"/>
  <c r="K38" i="43" s="1"/>
  <c r="K39" i="43" s="1"/>
  <c r="K40" i="43" s="1"/>
  <c r="K41" i="43" s="1"/>
  <c r="K42" i="43" s="1"/>
  <c r="K43" i="43" s="1"/>
  <c r="D81" i="43"/>
  <c r="E81" i="43"/>
  <c r="F81" i="43"/>
  <c r="G81" i="43"/>
  <c r="H81" i="43"/>
  <c r="I81" i="43"/>
  <c r="J81" i="43"/>
  <c r="C81" i="43"/>
  <c r="AT7" i="8"/>
  <c r="AT6" i="8"/>
  <c r="AT5" i="8"/>
  <c r="AT4" i="8"/>
  <c r="AT3" i="8"/>
  <c r="EO4" i="8"/>
  <c r="EJ2" i="8"/>
  <c r="EI2" i="8"/>
  <c r="EH2" i="8"/>
  <c r="EG2" i="8"/>
  <c r="EB4" i="8"/>
  <c r="EB3" i="8"/>
  <c r="DW4" i="8"/>
  <c r="DX4" i="8"/>
  <c r="DY4" i="8"/>
  <c r="DV4" i="8"/>
  <c r="N121" i="40"/>
  <c r="L9" i="40"/>
  <c r="M9" i="40"/>
  <c r="L10" i="40"/>
  <c r="M10" i="40"/>
  <c r="L11" i="40"/>
  <c r="M11" i="40"/>
  <c r="L12" i="40"/>
  <c r="M12" i="40"/>
  <c r="L13" i="40"/>
  <c r="M13" i="40"/>
  <c r="L14" i="40"/>
  <c r="M14" i="40"/>
  <c r="L15" i="40"/>
  <c r="M15" i="40"/>
  <c r="L16" i="40"/>
  <c r="M16" i="40"/>
  <c r="L17" i="40"/>
  <c r="M17" i="40"/>
  <c r="L18" i="40"/>
  <c r="M18" i="40"/>
  <c r="L19" i="40"/>
  <c r="M19" i="40"/>
  <c r="L20" i="40"/>
  <c r="M20" i="40"/>
  <c r="L21" i="40"/>
  <c r="M21" i="40"/>
  <c r="L22" i="40"/>
  <c r="M22" i="40"/>
  <c r="M23" i="40"/>
  <c r="M24" i="40"/>
  <c r="M25" i="40"/>
  <c r="N25" i="40" s="1"/>
  <c r="M26" i="40"/>
  <c r="N26" i="40" s="1"/>
  <c r="L27" i="40"/>
  <c r="M27" i="40"/>
  <c r="L28" i="40"/>
  <c r="M28" i="40"/>
  <c r="L29" i="40"/>
  <c r="M29" i="40"/>
  <c r="L30" i="40"/>
  <c r="M30" i="40"/>
  <c r="L31" i="40"/>
  <c r="M31" i="40"/>
  <c r="L32" i="40"/>
  <c r="M32" i="40"/>
  <c r="L33" i="40"/>
  <c r="M33" i="40"/>
  <c r="L34" i="40"/>
  <c r="M34" i="40"/>
  <c r="L35" i="40"/>
  <c r="M35" i="40"/>
  <c r="L36" i="40"/>
  <c r="M36" i="40"/>
  <c r="L37" i="40"/>
  <c r="M37" i="40"/>
  <c r="L38" i="40"/>
  <c r="M38" i="40"/>
  <c r="L39" i="40"/>
  <c r="M39" i="40"/>
  <c r="L40" i="40"/>
  <c r="M40" i="40"/>
  <c r="L41" i="40"/>
  <c r="M41" i="40"/>
  <c r="L42" i="40"/>
  <c r="M42" i="40"/>
  <c r="L43" i="40"/>
  <c r="M43" i="40"/>
  <c r="M44" i="40"/>
  <c r="L45" i="40"/>
  <c r="M45" i="40"/>
  <c r="L47" i="40"/>
  <c r="M47" i="40"/>
  <c r="L48" i="40"/>
  <c r="M48" i="40"/>
  <c r="L49" i="40"/>
  <c r="M49" i="40"/>
  <c r="L50" i="40"/>
  <c r="M50" i="40"/>
  <c r="L51" i="40"/>
  <c r="M51" i="40"/>
  <c r="L52" i="40"/>
  <c r="M52" i="40"/>
  <c r="L53" i="40"/>
  <c r="M53" i="40"/>
  <c r="L54" i="40"/>
  <c r="M54" i="40"/>
  <c r="L55" i="40"/>
  <c r="M55" i="40"/>
  <c r="L56" i="40"/>
  <c r="M56" i="40"/>
  <c r="L57" i="40"/>
  <c r="M57" i="40"/>
  <c r="L58" i="40"/>
  <c r="M58" i="40"/>
  <c r="L59" i="40"/>
  <c r="M59" i="40"/>
  <c r="L60" i="40"/>
  <c r="M60" i="40"/>
  <c r="L61" i="40"/>
  <c r="M61" i="40"/>
  <c r="L62" i="40"/>
  <c r="M62" i="40"/>
  <c r="L63" i="40"/>
  <c r="M63" i="40"/>
  <c r="L64" i="40"/>
  <c r="M64" i="40"/>
  <c r="L65" i="40"/>
  <c r="M65" i="40"/>
  <c r="L66" i="40"/>
  <c r="M66" i="40"/>
  <c r="L67" i="40"/>
  <c r="M67" i="40"/>
  <c r="L68" i="40"/>
  <c r="M68" i="40"/>
  <c r="L69" i="40"/>
  <c r="M69" i="40"/>
  <c r="L70" i="40"/>
  <c r="M70" i="40"/>
  <c r="L71" i="40"/>
  <c r="M71" i="40"/>
  <c r="L72" i="40"/>
  <c r="M72" i="40"/>
  <c r="L73" i="40"/>
  <c r="M73" i="40"/>
  <c r="L74" i="40"/>
  <c r="M74" i="40"/>
  <c r="L75" i="40"/>
  <c r="M75" i="40"/>
  <c r="L76" i="40"/>
  <c r="M76" i="40"/>
  <c r="L77" i="40"/>
  <c r="M77" i="40"/>
  <c r="L79" i="40"/>
  <c r="M79" i="40"/>
  <c r="L80" i="40"/>
  <c r="M80" i="40"/>
  <c r="L81" i="40"/>
  <c r="M81" i="40"/>
  <c r="L82" i="40"/>
  <c r="M82" i="40"/>
  <c r="L83" i="40"/>
  <c r="M83" i="40"/>
  <c r="L84" i="40"/>
  <c r="M84" i="40"/>
  <c r="L85" i="40"/>
  <c r="M85" i="40"/>
  <c r="L86" i="40"/>
  <c r="M86" i="40"/>
  <c r="L87" i="40"/>
  <c r="M87" i="40"/>
  <c r="L88" i="40"/>
  <c r="M88" i="40"/>
  <c r="L89" i="40"/>
  <c r="M89" i="40"/>
  <c r="L90" i="40"/>
  <c r="M90" i="40"/>
  <c r="L91" i="40"/>
  <c r="M91" i="40"/>
  <c r="L92" i="40"/>
  <c r="M92" i="40"/>
  <c r="L93" i="40"/>
  <c r="M93" i="40"/>
  <c r="L94" i="40"/>
  <c r="M94" i="40"/>
  <c r="L95" i="40"/>
  <c r="M95" i="40"/>
  <c r="L96" i="40"/>
  <c r="M96" i="40"/>
  <c r="L97" i="40"/>
  <c r="M97" i="40"/>
  <c r="L98" i="40"/>
  <c r="M98" i="40"/>
  <c r="L99" i="40"/>
  <c r="M99" i="40"/>
  <c r="L100" i="40"/>
  <c r="M100" i="40"/>
  <c r="L101" i="40"/>
  <c r="M101" i="40"/>
  <c r="L102" i="40"/>
  <c r="M102" i="40"/>
  <c r="L103" i="40"/>
  <c r="M103" i="40"/>
  <c r="L104" i="40"/>
  <c r="M104" i="40"/>
  <c r="L105" i="40"/>
  <c r="M105" i="40"/>
  <c r="L106" i="40"/>
  <c r="M106" i="40"/>
  <c r="L108" i="40"/>
  <c r="M108" i="40"/>
  <c r="L109" i="40"/>
  <c r="M109" i="40"/>
  <c r="L110" i="40"/>
  <c r="M110" i="40"/>
  <c r="L111" i="40"/>
  <c r="M111" i="40"/>
  <c r="L112" i="40"/>
  <c r="M112" i="40"/>
  <c r="L113" i="40"/>
  <c r="M113" i="40"/>
  <c r="L114" i="40"/>
  <c r="M114" i="40"/>
  <c r="L115" i="40"/>
  <c r="M115" i="40"/>
  <c r="L116" i="40"/>
  <c r="M116" i="40"/>
  <c r="L117" i="40"/>
  <c r="M117" i="40"/>
  <c r="L118" i="40"/>
  <c r="M118" i="40"/>
  <c r="L119" i="40"/>
  <c r="M119" i="40"/>
  <c r="L120" i="40"/>
  <c r="M120" i="40"/>
  <c r="L122" i="40"/>
  <c r="M122" i="40"/>
  <c r="L123" i="40"/>
  <c r="M123" i="40"/>
  <c r="L124" i="40"/>
  <c r="M124" i="40"/>
  <c r="L125" i="40"/>
  <c r="M125" i="40"/>
  <c r="L126" i="40"/>
  <c r="M126" i="40"/>
  <c r="L127" i="40"/>
  <c r="M127" i="40"/>
  <c r="L128" i="40"/>
  <c r="M128" i="40"/>
  <c r="L129" i="40"/>
  <c r="M129" i="40"/>
  <c r="L130" i="40"/>
  <c r="M130" i="40"/>
  <c r="L131" i="40"/>
  <c r="M131" i="40"/>
  <c r="L132" i="40"/>
  <c r="M132" i="40"/>
  <c r="L133" i="40"/>
  <c r="M133" i="40"/>
  <c r="L134" i="40"/>
  <c r="M134" i="40"/>
  <c r="L135" i="40"/>
  <c r="M135" i="40"/>
  <c r="L136" i="40"/>
  <c r="M136" i="40"/>
  <c r="L137" i="40"/>
  <c r="M137" i="40"/>
  <c r="L138" i="40"/>
  <c r="M138" i="40"/>
  <c r="L139" i="40"/>
  <c r="M139" i="40"/>
  <c r="L140" i="40"/>
  <c r="M140" i="40"/>
  <c r="L141" i="40"/>
  <c r="M141" i="40"/>
  <c r="L142" i="40"/>
  <c r="M142" i="40"/>
  <c r="L143" i="40"/>
  <c r="M143" i="40"/>
  <c r="L144" i="40"/>
  <c r="M144" i="40"/>
  <c r="L145" i="40"/>
  <c r="M145" i="40"/>
  <c r="L146" i="40"/>
  <c r="M146" i="40"/>
  <c r="L147" i="40"/>
  <c r="M147" i="40"/>
  <c r="L149" i="40"/>
  <c r="M149" i="40"/>
  <c r="L150" i="40"/>
  <c r="M150" i="40"/>
  <c r="L151" i="40"/>
  <c r="M151" i="40"/>
  <c r="L152" i="40"/>
  <c r="M152" i="40"/>
  <c r="L153" i="40"/>
  <c r="M153" i="40"/>
  <c r="L154" i="40"/>
  <c r="M154" i="40"/>
  <c r="L155" i="40"/>
  <c r="M155" i="40"/>
  <c r="L156" i="40"/>
  <c r="M156" i="40"/>
  <c r="L157" i="40"/>
  <c r="M157" i="40"/>
  <c r="L158" i="40"/>
  <c r="M158" i="40"/>
  <c r="L159" i="40"/>
  <c r="M159" i="40"/>
  <c r="L160" i="40"/>
  <c r="M160" i="40"/>
  <c r="L161" i="40"/>
  <c r="M161" i="40"/>
  <c r="L162" i="40"/>
  <c r="M162" i="40"/>
  <c r="L163" i="40"/>
  <c r="M163" i="40"/>
  <c r="L165" i="40"/>
  <c r="M165" i="40"/>
  <c r="L166" i="40"/>
  <c r="M166" i="40"/>
  <c r="L167" i="40"/>
  <c r="M167" i="40"/>
  <c r="L168" i="40"/>
  <c r="M168" i="40"/>
  <c r="L169" i="40"/>
  <c r="M169" i="40"/>
  <c r="L170" i="40"/>
  <c r="M170" i="40"/>
  <c r="L171" i="40"/>
  <c r="M171" i="40"/>
  <c r="L172" i="40"/>
  <c r="M172" i="40"/>
  <c r="L173" i="40"/>
  <c r="M173" i="40"/>
  <c r="L174" i="40"/>
  <c r="M174" i="40"/>
  <c r="L175" i="40"/>
  <c r="M175" i="40"/>
  <c r="L176" i="40"/>
  <c r="M176" i="40"/>
  <c r="L177" i="40"/>
  <c r="M177" i="40"/>
  <c r="L178" i="40"/>
  <c r="M178" i="40"/>
  <c r="L179" i="40"/>
  <c r="M179" i="40"/>
  <c r="L180" i="40"/>
  <c r="M180" i="40"/>
  <c r="L181" i="40"/>
  <c r="M181" i="40"/>
  <c r="M8" i="40"/>
  <c r="L8" i="40"/>
  <c r="AK4" i="13"/>
  <c r="AK5" i="13"/>
  <c r="AK6" i="13"/>
  <c r="AK7" i="13"/>
  <c r="AK8" i="13"/>
  <c r="AK9" i="13"/>
  <c r="AK10" i="13"/>
  <c r="AK11" i="13"/>
  <c r="AK12" i="13"/>
  <c r="AK13" i="13"/>
  <c r="AK14" i="13"/>
  <c r="AK15" i="13"/>
  <c r="AK16" i="13"/>
  <c r="AK17" i="13"/>
  <c r="AK18" i="13"/>
  <c r="AK19" i="13"/>
  <c r="AK20" i="13"/>
  <c r="AK21" i="13"/>
  <c r="AK22" i="13"/>
  <c r="AK23" i="13"/>
  <c r="AK24" i="13"/>
  <c r="AK25" i="13"/>
  <c r="AK26" i="13"/>
  <c r="AK27" i="13"/>
  <c r="AK28" i="13"/>
  <c r="AK29" i="13"/>
  <c r="AK30" i="13"/>
  <c r="AK31" i="13"/>
  <c r="AK32" i="13"/>
  <c r="AK33" i="13"/>
  <c r="AK34" i="13"/>
  <c r="AK35" i="13"/>
  <c r="AK36" i="13"/>
  <c r="AK37" i="13"/>
  <c r="AK38" i="13"/>
  <c r="AK39" i="13"/>
  <c r="AK40" i="13"/>
  <c r="AK41" i="13"/>
  <c r="AK42" i="13"/>
  <c r="AK43" i="13"/>
  <c r="AK44" i="13"/>
  <c r="AK45" i="13"/>
  <c r="AK46" i="13"/>
  <c r="AK47" i="13"/>
  <c r="AK48" i="13"/>
  <c r="AK49" i="13"/>
  <c r="AK50" i="13"/>
  <c r="AK51" i="13"/>
  <c r="AK52" i="13"/>
  <c r="AK53" i="13"/>
  <c r="AK54" i="13"/>
  <c r="AK55" i="13"/>
  <c r="AK56" i="13"/>
  <c r="AK57" i="13"/>
  <c r="AK58" i="13"/>
  <c r="AK59" i="13"/>
  <c r="AK60" i="13"/>
  <c r="AK61" i="13"/>
  <c r="AK62" i="13"/>
  <c r="AK63" i="13"/>
  <c r="AK64" i="13"/>
  <c r="AK65" i="13"/>
  <c r="AK66" i="13"/>
  <c r="AK67" i="13"/>
  <c r="AK68" i="13"/>
  <c r="AK69" i="13"/>
  <c r="AK70" i="13"/>
  <c r="AK71" i="13"/>
  <c r="AK72" i="13"/>
  <c r="AK73" i="13"/>
  <c r="AK74" i="13"/>
  <c r="AK75" i="13"/>
  <c r="AK76" i="13"/>
  <c r="AK77" i="13"/>
  <c r="AK78" i="13"/>
  <c r="AK79" i="13"/>
  <c r="AK80" i="13"/>
  <c r="AK81" i="13"/>
  <c r="AK82" i="13"/>
  <c r="AK83" i="13"/>
  <c r="AK84" i="13"/>
  <c r="AK85" i="13"/>
  <c r="AK86" i="13"/>
  <c r="AK87" i="13"/>
  <c r="AK88" i="13"/>
  <c r="AK89" i="13"/>
  <c r="AK90" i="13"/>
  <c r="AK91" i="13"/>
  <c r="AK92" i="13"/>
  <c r="AK93" i="13"/>
  <c r="AK94" i="13"/>
  <c r="AK95" i="13"/>
  <c r="AK96" i="13"/>
  <c r="AK97" i="13"/>
  <c r="AK98" i="13"/>
  <c r="AK99" i="13"/>
  <c r="AK100" i="13"/>
  <c r="AK101" i="13"/>
  <c r="AK102" i="13"/>
  <c r="AK103" i="13"/>
  <c r="AK104" i="13"/>
  <c r="AK105" i="13"/>
  <c r="AK106" i="13"/>
  <c r="AK107" i="13"/>
  <c r="AK108" i="13"/>
  <c r="AK109" i="13"/>
  <c r="AK110" i="13"/>
  <c r="AK111" i="13"/>
  <c r="AK112" i="13"/>
  <c r="AK113" i="13"/>
  <c r="AK114" i="13"/>
  <c r="AK115" i="13"/>
  <c r="AK116" i="13"/>
  <c r="AK117" i="13"/>
  <c r="AK118" i="13"/>
  <c r="AK119" i="13"/>
  <c r="AK120" i="13"/>
  <c r="AK121" i="13"/>
  <c r="AK122" i="13"/>
  <c r="AK123" i="13"/>
  <c r="AK124" i="13"/>
  <c r="AK125" i="13"/>
  <c r="AK126" i="13"/>
  <c r="AK127" i="13"/>
  <c r="AK128" i="13"/>
  <c r="AK129" i="13"/>
  <c r="AK130" i="13"/>
  <c r="AK131" i="13"/>
  <c r="AK132" i="13"/>
  <c r="AK133" i="13"/>
  <c r="AK134" i="13"/>
  <c r="AK135" i="13"/>
  <c r="AK136" i="13"/>
  <c r="AK137" i="13"/>
  <c r="AK138" i="13"/>
  <c r="AK139" i="13"/>
  <c r="AK140" i="13"/>
  <c r="AK141" i="13"/>
  <c r="AK142" i="13"/>
  <c r="AK143" i="13"/>
  <c r="AK144" i="13"/>
  <c r="AK145" i="13"/>
  <c r="AK146" i="13"/>
  <c r="AK147" i="13"/>
  <c r="AK148" i="13"/>
  <c r="AK149" i="13"/>
  <c r="AK150" i="13"/>
  <c r="AK151" i="13"/>
  <c r="AK152" i="13"/>
  <c r="AK153" i="13"/>
  <c r="AK154" i="13"/>
  <c r="AK155" i="13"/>
  <c r="AK156" i="13"/>
  <c r="AK157" i="13"/>
  <c r="AK158" i="13"/>
  <c r="AK159" i="13"/>
  <c r="AK160" i="13"/>
  <c r="AK161" i="13"/>
  <c r="AK162" i="13"/>
  <c r="AK163" i="13"/>
  <c r="AK164" i="13"/>
  <c r="AK165" i="13"/>
  <c r="AK166" i="13"/>
  <c r="AK167" i="13"/>
  <c r="AK168" i="13"/>
  <c r="AK169" i="13"/>
  <c r="AK170" i="13"/>
  <c r="AK171" i="13"/>
  <c r="AK172" i="13"/>
  <c r="AK173" i="13"/>
  <c r="AK174" i="13"/>
  <c r="AK175" i="13"/>
  <c r="AK176" i="13"/>
  <c r="AK177" i="13"/>
  <c r="AK178" i="13"/>
  <c r="AK179" i="13"/>
  <c r="AK180" i="13"/>
  <c r="AK181" i="13"/>
  <c r="AK182" i="13"/>
  <c r="AK183" i="13"/>
  <c r="AK184" i="13"/>
  <c r="AK185" i="13"/>
  <c r="AK186" i="13"/>
  <c r="AK187" i="13"/>
  <c r="AK188" i="13"/>
  <c r="AK189" i="13"/>
  <c r="AK190" i="13"/>
  <c r="AK191" i="13"/>
  <c r="AK192" i="13"/>
  <c r="AK193" i="13"/>
  <c r="AK194" i="13"/>
  <c r="AK195" i="13"/>
  <c r="AK196" i="13"/>
  <c r="AK197" i="13"/>
  <c r="AK198" i="13"/>
  <c r="AK199" i="13"/>
  <c r="AK200" i="13"/>
  <c r="AK201" i="13"/>
  <c r="AK202" i="13"/>
  <c r="AK203" i="13"/>
  <c r="AK204" i="13"/>
  <c r="AK205" i="13"/>
  <c r="AK206" i="13"/>
  <c r="AK207" i="13"/>
  <c r="AK208" i="13"/>
  <c r="AK209" i="13"/>
  <c r="AK210" i="13"/>
  <c r="AK211" i="13"/>
  <c r="AK212" i="13"/>
  <c r="AK213" i="13"/>
  <c r="AK214" i="13"/>
  <c r="AK215" i="13"/>
  <c r="AK216" i="13"/>
  <c r="AK217" i="13"/>
  <c r="AK218" i="13"/>
  <c r="AK219" i="13"/>
  <c r="AK220" i="13"/>
  <c r="AK221" i="13"/>
  <c r="AK222" i="13"/>
  <c r="AK223" i="13"/>
  <c r="AK224" i="13"/>
  <c r="AK225" i="13"/>
  <c r="AK226" i="13"/>
  <c r="AK227" i="13"/>
  <c r="AK228" i="13"/>
  <c r="AK229" i="13"/>
  <c r="AK230" i="13"/>
  <c r="AK231" i="13"/>
  <c r="AK232" i="13"/>
  <c r="AK233" i="13"/>
  <c r="AK234" i="13"/>
  <c r="AK235" i="13"/>
  <c r="AK236" i="13"/>
  <c r="AK237" i="13"/>
  <c r="AK238" i="13"/>
  <c r="AK239" i="13"/>
  <c r="AK240" i="13"/>
  <c r="AK241" i="13"/>
  <c r="AK242" i="13"/>
  <c r="AK243" i="13"/>
  <c r="AK244" i="13"/>
  <c r="AK245" i="13"/>
  <c r="AK246" i="13"/>
  <c r="AK247" i="13"/>
  <c r="AK248" i="13"/>
  <c r="AK249" i="13"/>
  <c r="AK250" i="13"/>
  <c r="AK251" i="13"/>
  <c r="AK252" i="13"/>
  <c r="AK253" i="13"/>
  <c r="AK254" i="13"/>
  <c r="AK255" i="13"/>
  <c r="AK256" i="13"/>
  <c r="AK257" i="13"/>
  <c r="AK258" i="13"/>
  <c r="AK259" i="13"/>
  <c r="AK260" i="13"/>
  <c r="AK261" i="13"/>
  <c r="AK262" i="13"/>
  <c r="AK263" i="13"/>
  <c r="AK264" i="13"/>
  <c r="AK265" i="13"/>
  <c r="AK266" i="13"/>
  <c r="AK267" i="13"/>
  <c r="AK268" i="13"/>
  <c r="AK269" i="13"/>
  <c r="AK270" i="13"/>
  <c r="AK271" i="13"/>
  <c r="AK272" i="13"/>
  <c r="AK273" i="13"/>
  <c r="AK274" i="13"/>
  <c r="AK275" i="13"/>
  <c r="AK276" i="13"/>
  <c r="AK277" i="13"/>
  <c r="AK278" i="13"/>
  <c r="AK279" i="13"/>
  <c r="AK280" i="13"/>
  <c r="AK281" i="13"/>
  <c r="AK282" i="13"/>
  <c r="AK283" i="13"/>
  <c r="AK284" i="13"/>
  <c r="AK285" i="13"/>
  <c r="AK286" i="13"/>
  <c r="AK287" i="13"/>
  <c r="AK288" i="13"/>
  <c r="AK289" i="13"/>
  <c r="AK290" i="13"/>
  <c r="AK291" i="13"/>
  <c r="AK292" i="13"/>
  <c r="AK293" i="13"/>
  <c r="AK294" i="13"/>
  <c r="AK295" i="13"/>
  <c r="AK296" i="13"/>
  <c r="AK297" i="13"/>
  <c r="AK298" i="13"/>
  <c r="AK299" i="13"/>
  <c r="AK300" i="13"/>
  <c r="AK301" i="13"/>
  <c r="AK302" i="13"/>
  <c r="AK303" i="13"/>
  <c r="AK304" i="13"/>
  <c r="AK305" i="13"/>
  <c r="AK306" i="13"/>
  <c r="AK307" i="13"/>
  <c r="AK308" i="13"/>
  <c r="AK309" i="13"/>
  <c r="AK310" i="13"/>
  <c r="AK311" i="13"/>
  <c r="AK312" i="13"/>
  <c r="AK313" i="13"/>
  <c r="AK314" i="13"/>
  <c r="AK315" i="13"/>
  <c r="AK316" i="13"/>
  <c r="AK317" i="13"/>
  <c r="AK318" i="13"/>
  <c r="AK319" i="13"/>
  <c r="AK320" i="13"/>
  <c r="AK321" i="13"/>
  <c r="AK322" i="13"/>
  <c r="AK323" i="13"/>
  <c r="AK324" i="13"/>
  <c r="AK325" i="13"/>
  <c r="AK326" i="13"/>
  <c r="AK327" i="13"/>
  <c r="AK328" i="13"/>
  <c r="AK329" i="13"/>
  <c r="AK330" i="13"/>
  <c r="AK331" i="13"/>
  <c r="AK332" i="13"/>
  <c r="AK333" i="13"/>
  <c r="AK334" i="13"/>
  <c r="AK335" i="13"/>
  <c r="AK336" i="13"/>
  <c r="AK337" i="13"/>
  <c r="AK338" i="13"/>
  <c r="AK339" i="13"/>
  <c r="AK340" i="13"/>
  <c r="AK341" i="13"/>
  <c r="AK342" i="13"/>
  <c r="AK343" i="13"/>
  <c r="AK344" i="13"/>
  <c r="AK345" i="13"/>
  <c r="AK346" i="13"/>
  <c r="AK347" i="13"/>
  <c r="AK348" i="13"/>
  <c r="AK349" i="13"/>
  <c r="AK350" i="13"/>
  <c r="AK351" i="13"/>
  <c r="AK352" i="13"/>
  <c r="AK353" i="13"/>
  <c r="AK354" i="13"/>
  <c r="AK355" i="13"/>
  <c r="AK356" i="13"/>
  <c r="AK357" i="13"/>
  <c r="AK358" i="13"/>
  <c r="AK359" i="13"/>
  <c r="AK360" i="13"/>
  <c r="AK361" i="13"/>
  <c r="AK362" i="13"/>
  <c r="AK363" i="13"/>
  <c r="AK364" i="13"/>
  <c r="AK365" i="13"/>
  <c r="AK366" i="13"/>
  <c r="AK367" i="13"/>
  <c r="AK368" i="13"/>
  <c r="AK369" i="13"/>
  <c r="AK370" i="13"/>
  <c r="AK371" i="13"/>
  <c r="AK372" i="13"/>
  <c r="AK373" i="13"/>
  <c r="AK374" i="13"/>
  <c r="AK375" i="13"/>
  <c r="AK376" i="13"/>
  <c r="AK377" i="13"/>
  <c r="AK378" i="13"/>
  <c r="AK379" i="13"/>
  <c r="AK380" i="13"/>
  <c r="AK381" i="13"/>
  <c r="AK382" i="13"/>
  <c r="AK383" i="13"/>
  <c r="AK384" i="13"/>
  <c r="AK385" i="13"/>
  <c r="AK386" i="13"/>
  <c r="AK387" i="13"/>
  <c r="AK388" i="13"/>
  <c r="AK389" i="13"/>
  <c r="AK390" i="13"/>
  <c r="AK391" i="13"/>
  <c r="AK392" i="13"/>
  <c r="AK393" i="13"/>
  <c r="AK394" i="13"/>
  <c r="AK395" i="13"/>
  <c r="AK396" i="13"/>
  <c r="AK397" i="13"/>
  <c r="AK398" i="13"/>
  <c r="AK399" i="13"/>
  <c r="AK400" i="13"/>
  <c r="AK401" i="13"/>
  <c r="AK402" i="13"/>
  <c r="AK403" i="13"/>
  <c r="AK404" i="13"/>
  <c r="AK405" i="13"/>
  <c r="AK406" i="13"/>
  <c r="AK407" i="13"/>
  <c r="AK408" i="13"/>
  <c r="AK409" i="13"/>
  <c r="AK410" i="13"/>
  <c r="AK411" i="13"/>
  <c r="AK412" i="13"/>
  <c r="AK413" i="13"/>
  <c r="AK414" i="13"/>
  <c r="AK415" i="13"/>
  <c r="AK416" i="13"/>
  <c r="AK417" i="13"/>
  <c r="AK418" i="13"/>
  <c r="AK419" i="13"/>
  <c r="AK420" i="13"/>
  <c r="AK421" i="13"/>
  <c r="AK422" i="13"/>
  <c r="AK423" i="13"/>
  <c r="AK424" i="13"/>
  <c r="AK425" i="13"/>
  <c r="AK426" i="13"/>
  <c r="AK427" i="13"/>
  <c r="AK428" i="13"/>
  <c r="AK429" i="13"/>
  <c r="AK430" i="13"/>
  <c r="AK431" i="13"/>
  <c r="AK432" i="13"/>
  <c r="AK433" i="13"/>
  <c r="AK434" i="13"/>
  <c r="AK435" i="13"/>
  <c r="AK436" i="13"/>
  <c r="AK437" i="13"/>
  <c r="AK438" i="13"/>
  <c r="AK439" i="13"/>
  <c r="AK440" i="13"/>
  <c r="AK441" i="13"/>
  <c r="AK442" i="13"/>
  <c r="AK443" i="13"/>
  <c r="AK444" i="13"/>
  <c r="AK445" i="13"/>
  <c r="AK446" i="13"/>
  <c r="AK447" i="13"/>
  <c r="AK448" i="13"/>
  <c r="AK449" i="13"/>
  <c r="AK450" i="13"/>
  <c r="AK451" i="13"/>
  <c r="AK452" i="13"/>
  <c r="AK453" i="13"/>
  <c r="AK454" i="13"/>
  <c r="AK455" i="13"/>
  <c r="AK456" i="13"/>
  <c r="AK457" i="13"/>
  <c r="AK458" i="13"/>
  <c r="AK459" i="13"/>
  <c r="AK460" i="13"/>
  <c r="AK461" i="13"/>
  <c r="AK462" i="13"/>
  <c r="AK463" i="13"/>
  <c r="AK464" i="13"/>
  <c r="AK465" i="13"/>
  <c r="AK466" i="13"/>
  <c r="AK467" i="13"/>
  <c r="AK468" i="13"/>
  <c r="AK469" i="13"/>
  <c r="AK470" i="13"/>
  <c r="AK471" i="13"/>
  <c r="AK472" i="13"/>
  <c r="AK473" i="13"/>
  <c r="AK474" i="13"/>
  <c r="AK475" i="13"/>
  <c r="AK476" i="13"/>
  <c r="AK477" i="13"/>
  <c r="AK478" i="13"/>
  <c r="AK479" i="13"/>
  <c r="AK480" i="13"/>
  <c r="AK481" i="13"/>
  <c r="AK482" i="13"/>
  <c r="AK483" i="13"/>
  <c r="AK484" i="13"/>
  <c r="AK485" i="13"/>
  <c r="AK486" i="13"/>
  <c r="AK487" i="13"/>
  <c r="AK488" i="13"/>
  <c r="AK489" i="13"/>
  <c r="AK490" i="13"/>
  <c r="AK491" i="13"/>
  <c r="AK492" i="13"/>
  <c r="AK493" i="13"/>
  <c r="AK494" i="13"/>
  <c r="AK495" i="13"/>
  <c r="AK496" i="13"/>
  <c r="AK497" i="13"/>
  <c r="AK498" i="13"/>
  <c r="AK499" i="13"/>
  <c r="AK500" i="13"/>
  <c r="AK501" i="13"/>
  <c r="AK502" i="13"/>
  <c r="AK503" i="13"/>
  <c r="AK504" i="13"/>
  <c r="AK505" i="13"/>
  <c r="AK506" i="13"/>
  <c r="AK507" i="13"/>
  <c r="AK508" i="13"/>
  <c r="AK509" i="13"/>
  <c r="AK510" i="13"/>
  <c r="AK511" i="13"/>
  <c r="AK512" i="13"/>
  <c r="AK513" i="13"/>
  <c r="AK514" i="13"/>
  <c r="AK515" i="13"/>
  <c r="AK516" i="13"/>
  <c r="AK517" i="13"/>
  <c r="AK518" i="13"/>
  <c r="AK519" i="13"/>
  <c r="AK520" i="13"/>
  <c r="AK521" i="13"/>
  <c r="AK522" i="13"/>
  <c r="AK523" i="13"/>
  <c r="AK524" i="13"/>
  <c r="AK525" i="13"/>
  <c r="AK526" i="13"/>
  <c r="AK527" i="13"/>
  <c r="AK528" i="13"/>
  <c r="AK529" i="13"/>
  <c r="AK530" i="13"/>
  <c r="AK531" i="13"/>
  <c r="AK532" i="13"/>
  <c r="AK533" i="13"/>
  <c r="AK534" i="13"/>
  <c r="AK535" i="13"/>
  <c r="AK536" i="13"/>
  <c r="AK537" i="13"/>
  <c r="AK538" i="13"/>
  <c r="AK539" i="13"/>
  <c r="AK540" i="13"/>
  <c r="AK541" i="13"/>
  <c r="AK542" i="13"/>
  <c r="AK543" i="13"/>
  <c r="AK544" i="13"/>
  <c r="AK545" i="13"/>
  <c r="AK546" i="13"/>
  <c r="AK547" i="13"/>
  <c r="AK548" i="13"/>
  <c r="AK549" i="13"/>
  <c r="AK550" i="13"/>
  <c r="AK551" i="13"/>
  <c r="AK552" i="13"/>
  <c r="AK553" i="13"/>
  <c r="AK554" i="13"/>
  <c r="AK555" i="13"/>
  <c r="AK556" i="13"/>
  <c r="AK557" i="13"/>
  <c r="AK558" i="13"/>
  <c r="AK559" i="13"/>
  <c r="AK560" i="13"/>
  <c r="AK561" i="13"/>
  <c r="AK562" i="13"/>
  <c r="AK563" i="13"/>
  <c r="AK564" i="13"/>
  <c r="AK565" i="13"/>
  <c r="AK566" i="13"/>
  <c r="AK567" i="13"/>
  <c r="AK568" i="13"/>
  <c r="AK569" i="13"/>
  <c r="AK570" i="13"/>
  <c r="AK571" i="13"/>
  <c r="AK572" i="13"/>
  <c r="AK573" i="13"/>
  <c r="AK574" i="13"/>
  <c r="AK575" i="13"/>
  <c r="AK576" i="13"/>
  <c r="AK577" i="13"/>
  <c r="AK578" i="13"/>
  <c r="AK579" i="13"/>
  <c r="AK580" i="13"/>
  <c r="AK581" i="13"/>
  <c r="AK582" i="13"/>
  <c r="AK583" i="13"/>
  <c r="AK584" i="13"/>
  <c r="AK585" i="13"/>
  <c r="AK586" i="13"/>
  <c r="AK587" i="13"/>
  <c r="AK588" i="13"/>
  <c r="AK589" i="13"/>
  <c r="AK590" i="13"/>
  <c r="AK591" i="13"/>
  <c r="AK592" i="13"/>
  <c r="AK593" i="13"/>
  <c r="AK594" i="13"/>
  <c r="AK595" i="13"/>
  <c r="AK596" i="13"/>
  <c r="AK597" i="13"/>
  <c r="AK598" i="13"/>
  <c r="AK599" i="13"/>
  <c r="AK600" i="13"/>
  <c r="AK601" i="13"/>
  <c r="AK602" i="13"/>
  <c r="AK603" i="13"/>
  <c r="AK604" i="13"/>
  <c r="AK605" i="13"/>
  <c r="AK606" i="13"/>
  <c r="AK607" i="13"/>
  <c r="AK608" i="13"/>
  <c r="AK609" i="13"/>
  <c r="AK610" i="13"/>
  <c r="AK611" i="13"/>
  <c r="AK612" i="13"/>
  <c r="AK613" i="13"/>
  <c r="AK614" i="13"/>
  <c r="AK615" i="13"/>
  <c r="AK616" i="13"/>
  <c r="AK617" i="13"/>
  <c r="AK618" i="13"/>
  <c r="AK619" i="13"/>
  <c r="AK620" i="13"/>
  <c r="AK621" i="13"/>
  <c r="AK622" i="13"/>
  <c r="AK623" i="13"/>
  <c r="AK624" i="13"/>
  <c r="AK625" i="13"/>
  <c r="AK626" i="13"/>
  <c r="AK627" i="13"/>
  <c r="AK628" i="13"/>
  <c r="AK629" i="13"/>
  <c r="AK630" i="13"/>
  <c r="AK631" i="13"/>
  <c r="AK632" i="13"/>
  <c r="AK633" i="13"/>
  <c r="AK634" i="13"/>
  <c r="AK635" i="13"/>
  <c r="AK636" i="13"/>
  <c r="AK637" i="13"/>
  <c r="AK638" i="13"/>
  <c r="AK639" i="13"/>
  <c r="AK640" i="13"/>
  <c r="AK641" i="13"/>
  <c r="AK642" i="13"/>
  <c r="AK643" i="13"/>
  <c r="AK644" i="13"/>
  <c r="AK645" i="13"/>
  <c r="AK646" i="13"/>
  <c r="AK647" i="13"/>
  <c r="AK648" i="13"/>
  <c r="AK649" i="13"/>
  <c r="AK650" i="13"/>
  <c r="AK651" i="13"/>
  <c r="AK652" i="13"/>
  <c r="AK653" i="13"/>
  <c r="AK654" i="13"/>
  <c r="AK655" i="13"/>
  <c r="AK656" i="13"/>
  <c r="AK657" i="13"/>
  <c r="AK658" i="13"/>
  <c r="AK659" i="13"/>
  <c r="AK660" i="13"/>
  <c r="AK661" i="13"/>
  <c r="AK662" i="13"/>
  <c r="AK663" i="13"/>
  <c r="AK664" i="13"/>
  <c r="AK665" i="13"/>
  <c r="AK666" i="13"/>
  <c r="AK667" i="13"/>
  <c r="AK668" i="13"/>
  <c r="AK669" i="13"/>
  <c r="AK670" i="13"/>
  <c r="AK671" i="13"/>
  <c r="AK672" i="13"/>
  <c r="AK673" i="13"/>
  <c r="AK674" i="13"/>
  <c r="AK675" i="13"/>
  <c r="AK676" i="13"/>
  <c r="AK677" i="13"/>
  <c r="AK678" i="13"/>
  <c r="AK679" i="13"/>
  <c r="AK680" i="13"/>
  <c r="AK681" i="13"/>
  <c r="AK682" i="13"/>
  <c r="AK683" i="13"/>
  <c r="AK684" i="13"/>
  <c r="AK685" i="13"/>
  <c r="AK686" i="13"/>
  <c r="AK687" i="13"/>
  <c r="AK688" i="13"/>
  <c r="AK689" i="13"/>
  <c r="AK690" i="13"/>
  <c r="AK691" i="13"/>
  <c r="AK692" i="13"/>
  <c r="AK693" i="13"/>
  <c r="AK694" i="13"/>
  <c r="AK695" i="13"/>
  <c r="AK696" i="13"/>
  <c r="AK697" i="13"/>
  <c r="AK698" i="13"/>
  <c r="AK699" i="13"/>
  <c r="AK700" i="13"/>
  <c r="AK701" i="13"/>
  <c r="AK702" i="13"/>
  <c r="AK703" i="13"/>
  <c r="AK704" i="13"/>
  <c r="AK705" i="13"/>
  <c r="AK706" i="13"/>
  <c r="AK707" i="13"/>
  <c r="AK708" i="13"/>
  <c r="AK709" i="13"/>
  <c r="AK710" i="13"/>
  <c r="AK711" i="13"/>
  <c r="AK712" i="13"/>
  <c r="AK713" i="13"/>
  <c r="AK714" i="13"/>
  <c r="AK715" i="13"/>
  <c r="AK716" i="13"/>
  <c r="AK717" i="13"/>
  <c r="AK718" i="13"/>
  <c r="AK719" i="13"/>
  <c r="AK720" i="13"/>
  <c r="AK721" i="13"/>
  <c r="AK722" i="13"/>
  <c r="AK723" i="13"/>
  <c r="AK724" i="13"/>
  <c r="AK725" i="13"/>
  <c r="AK726" i="13"/>
  <c r="AK727" i="13"/>
  <c r="AK728" i="13"/>
  <c r="AK729" i="13"/>
  <c r="AK730" i="13"/>
  <c r="AK731" i="13"/>
  <c r="AK732" i="13"/>
  <c r="AK733" i="13"/>
  <c r="AK734" i="13"/>
  <c r="AK735" i="13"/>
  <c r="AK736" i="13"/>
  <c r="AK737" i="13"/>
  <c r="AK738" i="13"/>
  <c r="AK739" i="13"/>
  <c r="AK740" i="13"/>
  <c r="AK741" i="13"/>
  <c r="AK742" i="13"/>
  <c r="AK743" i="13"/>
  <c r="AK744" i="13"/>
  <c r="AK745" i="13"/>
  <c r="AK746" i="13"/>
  <c r="AK747" i="13"/>
  <c r="AK748" i="13"/>
  <c r="AK749" i="13"/>
  <c r="AK750" i="13"/>
  <c r="AK751" i="13"/>
  <c r="AK752" i="13"/>
  <c r="AK753" i="13"/>
  <c r="AK754" i="13"/>
  <c r="AK755" i="13"/>
  <c r="AK756" i="13"/>
  <c r="AK757" i="13"/>
  <c r="AK758" i="13"/>
  <c r="AK759" i="13"/>
  <c r="AK760" i="13"/>
  <c r="AK761" i="13"/>
  <c r="AK762" i="13"/>
  <c r="AK763" i="13"/>
  <c r="AK764" i="13"/>
  <c r="AK765" i="13"/>
  <c r="AK766" i="13"/>
  <c r="AK767" i="13"/>
  <c r="AK768" i="13"/>
  <c r="AK769" i="13"/>
  <c r="AK770" i="13"/>
  <c r="AK771" i="13"/>
  <c r="AK772" i="13"/>
  <c r="AK773" i="13"/>
  <c r="AK774" i="13"/>
  <c r="AK775" i="13"/>
  <c r="AK776" i="13"/>
  <c r="AK777" i="13"/>
  <c r="AK778" i="13"/>
  <c r="AK779" i="13"/>
  <c r="AK780" i="13"/>
  <c r="AK781" i="13"/>
  <c r="AK782" i="13"/>
  <c r="AK783" i="13"/>
  <c r="AK784" i="13"/>
  <c r="AK785" i="13"/>
  <c r="AK786" i="13"/>
  <c r="AK787" i="13"/>
  <c r="AK788" i="13"/>
  <c r="AK789" i="13"/>
  <c r="AK790" i="13"/>
  <c r="AK791" i="13"/>
  <c r="AK792" i="13"/>
  <c r="AK793" i="13"/>
  <c r="AK794" i="13"/>
  <c r="AK795" i="13"/>
  <c r="AK796" i="13"/>
  <c r="AK797" i="13"/>
  <c r="AK798" i="13"/>
  <c r="AK799" i="13"/>
  <c r="AK800" i="13"/>
  <c r="AK801" i="13"/>
  <c r="AK802" i="13"/>
  <c r="AK803" i="13"/>
  <c r="AK804" i="13"/>
  <c r="AK805" i="13"/>
  <c r="AK806" i="13"/>
  <c r="AK807" i="13"/>
  <c r="AK808" i="13"/>
  <c r="AK809" i="13"/>
  <c r="AK810" i="13"/>
  <c r="AK811" i="13"/>
  <c r="AK812" i="13"/>
  <c r="AK813" i="13"/>
  <c r="AK814" i="13"/>
  <c r="AK815" i="13"/>
  <c r="AK816" i="13"/>
  <c r="AK817" i="13"/>
  <c r="AK818" i="13"/>
  <c r="AK819" i="13"/>
  <c r="AK820" i="13"/>
  <c r="AK821" i="13"/>
  <c r="AK822" i="13"/>
  <c r="AK823" i="13"/>
  <c r="AK824" i="13"/>
  <c r="AK825" i="13"/>
  <c r="AK826" i="13"/>
  <c r="AK827" i="13"/>
  <c r="AK828" i="13"/>
  <c r="AK829" i="13"/>
  <c r="AK830" i="13"/>
  <c r="AK831" i="13"/>
  <c r="AK832" i="13"/>
  <c r="AK833" i="13"/>
  <c r="AK834" i="13"/>
  <c r="AK835" i="13"/>
  <c r="AK836" i="13"/>
  <c r="AK837" i="13"/>
  <c r="AK838" i="13"/>
  <c r="AK839" i="13"/>
  <c r="AK840" i="13"/>
  <c r="AK841" i="13"/>
  <c r="AK842" i="13"/>
  <c r="AK843" i="13"/>
  <c r="AK844" i="13"/>
  <c r="AK845" i="13"/>
  <c r="AK846" i="13"/>
  <c r="AK847" i="13"/>
  <c r="AK848" i="13"/>
  <c r="AK849" i="13"/>
  <c r="AK850" i="13"/>
  <c r="AK851" i="13"/>
  <c r="AK852" i="13"/>
  <c r="AK853" i="13"/>
  <c r="AK854" i="13"/>
  <c r="AK855" i="13"/>
  <c r="AK856" i="13"/>
  <c r="AK857" i="13"/>
  <c r="AK858" i="13"/>
  <c r="AK859" i="13"/>
  <c r="AK860" i="13"/>
  <c r="AK861" i="13"/>
  <c r="AK862" i="13"/>
  <c r="AK863" i="13"/>
  <c r="AK864" i="13"/>
  <c r="AK865" i="13"/>
  <c r="AK866" i="13"/>
  <c r="AK867" i="13"/>
  <c r="AK868" i="13"/>
  <c r="AK869" i="13"/>
  <c r="AK870" i="13"/>
  <c r="AK871" i="13"/>
  <c r="AK872" i="13"/>
  <c r="AK873" i="13"/>
  <c r="AK874" i="13"/>
  <c r="AK875" i="13"/>
  <c r="AK876" i="13"/>
  <c r="AK877" i="13"/>
  <c r="AK878" i="13"/>
  <c r="AK879" i="13"/>
  <c r="AK880" i="13"/>
  <c r="AK881" i="13"/>
  <c r="AK882" i="13"/>
  <c r="AK883" i="13"/>
  <c r="AK884" i="13"/>
  <c r="AK885" i="13"/>
  <c r="AK886" i="13"/>
  <c r="AK887" i="13"/>
  <c r="AK888" i="13"/>
  <c r="AK889" i="13"/>
  <c r="AK890" i="13"/>
  <c r="AK891" i="13"/>
  <c r="AK892" i="13"/>
  <c r="AK893" i="13"/>
  <c r="AK894" i="13"/>
  <c r="AK895" i="13"/>
  <c r="AK896" i="13"/>
  <c r="AK897" i="13"/>
  <c r="AK898" i="13"/>
  <c r="AK899" i="13"/>
  <c r="AK900" i="13"/>
  <c r="AK901" i="13"/>
  <c r="AK902" i="13"/>
  <c r="AK903" i="13"/>
  <c r="AK904" i="13"/>
  <c r="AK905" i="13"/>
  <c r="AK906" i="13"/>
  <c r="AK907" i="13"/>
  <c r="AK908" i="13"/>
  <c r="AK909" i="13"/>
  <c r="AK910" i="13"/>
  <c r="AK911" i="13"/>
  <c r="AK912" i="13"/>
  <c r="AK913" i="13"/>
  <c r="AK914" i="13"/>
  <c r="AK915" i="13"/>
  <c r="AK916" i="13"/>
  <c r="AK917" i="13"/>
  <c r="AK918" i="13"/>
  <c r="AK919" i="13"/>
  <c r="AK920" i="13"/>
  <c r="AK921" i="13"/>
  <c r="AK922" i="13"/>
  <c r="AK923" i="13"/>
  <c r="AK924" i="13"/>
  <c r="AK925" i="13"/>
  <c r="AK926" i="13"/>
  <c r="AK927" i="13"/>
  <c r="AK928" i="13"/>
  <c r="AK929" i="13"/>
  <c r="AK930" i="13"/>
  <c r="AK931" i="13"/>
  <c r="AK932" i="13"/>
  <c r="AK933" i="13"/>
  <c r="AK934" i="13"/>
  <c r="AK935" i="13"/>
  <c r="AK936" i="13"/>
  <c r="AK937" i="13"/>
  <c r="AK938" i="13"/>
  <c r="AK939" i="13"/>
  <c r="AK940" i="13"/>
  <c r="AK941" i="13"/>
  <c r="AK942" i="13"/>
  <c r="AK943" i="13"/>
  <c r="AK944" i="13"/>
  <c r="AK945" i="13"/>
  <c r="AK946" i="13"/>
  <c r="AK947" i="13"/>
  <c r="AK948" i="13"/>
  <c r="AK949" i="13"/>
  <c r="AK950" i="13"/>
  <c r="AK951" i="13"/>
  <c r="AK952" i="13"/>
  <c r="AK953" i="13"/>
  <c r="AK954" i="13"/>
  <c r="AK955" i="13"/>
  <c r="AK956" i="13"/>
  <c r="AK957" i="13"/>
  <c r="AK958" i="13"/>
  <c r="AK959" i="13"/>
  <c r="AK960" i="13"/>
  <c r="AK961" i="13"/>
  <c r="AK962" i="13"/>
  <c r="AK963" i="13"/>
  <c r="AK964" i="13"/>
  <c r="AK965" i="13"/>
  <c r="AK966" i="13"/>
  <c r="AK967" i="13"/>
  <c r="AK968" i="13"/>
  <c r="AK969" i="13"/>
  <c r="AK970" i="13"/>
  <c r="AK971" i="13"/>
  <c r="AK972" i="13"/>
  <c r="AK973" i="13"/>
  <c r="AK974" i="13"/>
  <c r="AK975" i="13"/>
  <c r="AK976" i="13"/>
  <c r="AK977" i="13"/>
  <c r="AK978" i="13"/>
  <c r="AK979" i="13"/>
  <c r="AK980" i="13"/>
  <c r="AK981" i="13"/>
  <c r="AK982" i="13"/>
  <c r="AK983" i="13"/>
  <c r="AK984" i="13"/>
  <c r="AK985" i="13"/>
  <c r="AK986" i="13"/>
  <c r="AK987" i="13"/>
  <c r="AK988" i="13"/>
  <c r="AK989" i="13"/>
  <c r="AK990" i="13"/>
  <c r="AK991" i="13"/>
  <c r="AK992" i="13"/>
  <c r="AK993" i="13"/>
  <c r="AK994" i="13"/>
  <c r="AK995" i="13"/>
  <c r="AK996" i="13"/>
  <c r="AK997" i="13"/>
  <c r="AK998" i="13"/>
  <c r="AK999" i="13"/>
  <c r="AK1000" i="13"/>
  <c r="AK1001" i="13"/>
  <c r="AK1002" i="13"/>
  <c r="AK1003" i="13"/>
  <c r="AK1004" i="13"/>
  <c r="AK1005" i="13"/>
  <c r="AK1006" i="13"/>
  <c r="AK1007" i="13"/>
  <c r="AK1008" i="13"/>
  <c r="AK1009" i="13"/>
  <c r="AK1010" i="13"/>
  <c r="AK1011" i="13"/>
  <c r="AK1012" i="13"/>
  <c r="AK1013" i="13"/>
  <c r="AK1014" i="13"/>
  <c r="AK1015" i="13"/>
  <c r="AK1016" i="13"/>
  <c r="AK1017" i="13"/>
  <c r="AK1018" i="13"/>
  <c r="AK1019" i="13"/>
  <c r="AK1020" i="13"/>
  <c r="AK1021" i="13"/>
  <c r="AK1022" i="13"/>
  <c r="AK1023" i="13"/>
  <c r="AK1024" i="13"/>
  <c r="AK1025" i="13"/>
  <c r="AK1026" i="13"/>
  <c r="AK1027" i="13"/>
  <c r="AK1028" i="13"/>
  <c r="AK1029" i="13"/>
  <c r="AK1030" i="13"/>
  <c r="AK1031" i="13"/>
  <c r="AK1032" i="13"/>
  <c r="AK1033" i="13"/>
  <c r="AK1034" i="13"/>
  <c r="AK1035" i="13"/>
  <c r="AK1036" i="13"/>
  <c r="AK1037" i="13"/>
  <c r="AK1038" i="13"/>
  <c r="AK1039" i="13"/>
  <c r="AK1040" i="13"/>
  <c r="AK1041" i="13"/>
  <c r="AK1042" i="13"/>
  <c r="AK1043" i="13"/>
  <c r="AK1044" i="13"/>
  <c r="AK1045" i="13"/>
  <c r="AK1046" i="13"/>
  <c r="AK1047" i="13"/>
  <c r="AK1048" i="13"/>
  <c r="AK1049" i="13"/>
  <c r="AK1050" i="13"/>
  <c r="AK1051" i="13"/>
  <c r="AK1052" i="13"/>
  <c r="AK1053" i="13"/>
  <c r="AK1054" i="13"/>
  <c r="AK1055" i="13"/>
  <c r="AK1056" i="13"/>
  <c r="AK1057" i="13"/>
  <c r="AK1058" i="13"/>
  <c r="AK1059" i="13"/>
  <c r="AK1060" i="13"/>
  <c r="AK1061" i="13"/>
  <c r="AK1062" i="13"/>
  <c r="AK1063" i="13"/>
  <c r="AK1064" i="13"/>
  <c r="AK1065" i="13"/>
  <c r="AK1066" i="13"/>
  <c r="AK1067" i="13"/>
  <c r="AK1068" i="13"/>
  <c r="AK1069" i="13"/>
  <c r="AK1070" i="13"/>
  <c r="AK1071" i="13"/>
  <c r="AK1072" i="13"/>
  <c r="AK1073" i="13"/>
  <c r="AK1074" i="13"/>
  <c r="AK1075" i="13"/>
  <c r="AK1076" i="13"/>
  <c r="AK1077" i="13"/>
  <c r="AK1078" i="13"/>
  <c r="AK1079" i="13"/>
  <c r="AK1080" i="13"/>
  <c r="AK1081" i="13"/>
  <c r="AK1082" i="13"/>
  <c r="AK1083" i="13"/>
  <c r="AK1084" i="13"/>
  <c r="AK1085" i="13"/>
  <c r="AK1086" i="13"/>
  <c r="AK1087" i="13"/>
  <c r="AK1088" i="13"/>
  <c r="AK1089" i="13"/>
  <c r="AK1090" i="13"/>
  <c r="AK1091" i="13"/>
  <c r="AK1092" i="13"/>
  <c r="AK1093" i="13"/>
  <c r="AK1094" i="13"/>
  <c r="AK1095" i="13"/>
  <c r="AK1096" i="13"/>
  <c r="AK1097" i="13"/>
  <c r="AK1098" i="13"/>
  <c r="AK1099" i="13"/>
  <c r="AK1100" i="13"/>
  <c r="AK1101" i="13"/>
  <c r="AK1102" i="13"/>
  <c r="AK1103" i="13"/>
  <c r="AK1104" i="13"/>
  <c r="AK1105" i="13"/>
  <c r="AK1106" i="13"/>
  <c r="AK1107" i="13"/>
  <c r="AK1108" i="13"/>
  <c r="AK1109" i="13"/>
  <c r="AK1110" i="13"/>
  <c r="AK1111" i="13"/>
  <c r="AK1112" i="13"/>
  <c r="AK1113" i="13"/>
  <c r="AK1114" i="13"/>
  <c r="AK1115" i="13"/>
  <c r="AK1116" i="13"/>
  <c r="AK1117" i="13"/>
  <c r="AK1118" i="13"/>
  <c r="AK1119" i="13"/>
  <c r="AK1120" i="13"/>
  <c r="AK1121" i="13"/>
  <c r="AK1122" i="13"/>
  <c r="AK1123" i="13"/>
  <c r="AK1124" i="13"/>
  <c r="AK1125" i="13"/>
  <c r="AK1126" i="13"/>
  <c r="AK1127" i="13"/>
  <c r="AK1128" i="13"/>
  <c r="AK1129" i="13"/>
  <c r="AK1130" i="13"/>
  <c r="AK1131" i="13"/>
  <c r="AK1132" i="13"/>
  <c r="AK1133" i="13"/>
  <c r="AK1134" i="13"/>
  <c r="AK1135" i="13"/>
  <c r="AK1136" i="13"/>
  <c r="AK1137" i="13"/>
  <c r="AK1138" i="13"/>
  <c r="AK1139" i="13"/>
  <c r="AK1140" i="13"/>
  <c r="AK1141" i="13"/>
  <c r="AK1142" i="13"/>
  <c r="AK1143" i="13"/>
  <c r="AK1144" i="13"/>
  <c r="AK1145" i="13"/>
  <c r="AK1146" i="13"/>
  <c r="AK1147" i="13"/>
  <c r="AK1148" i="13"/>
  <c r="AK1149" i="13"/>
  <c r="AK1150" i="13"/>
  <c r="AK1151" i="13"/>
  <c r="AK1152" i="13"/>
  <c r="AK1153" i="13"/>
  <c r="AK1154" i="13"/>
  <c r="AK1155" i="13"/>
  <c r="AK1156" i="13"/>
  <c r="AK1157" i="13"/>
  <c r="AK1158" i="13"/>
  <c r="AK1159" i="13"/>
  <c r="AK1160" i="13"/>
  <c r="AK1161" i="13"/>
  <c r="AK1162" i="13"/>
  <c r="AK1163" i="13"/>
  <c r="AK1164" i="13"/>
  <c r="AK1165" i="13"/>
  <c r="AK1166" i="13"/>
  <c r="AK1167" i="13"/>
  <c r="AK1168" i="13"/>
  <c r="AK1169" i="13"/>
  <c r="AK1170" i="13"/>
  <c r="AK1171" i="13"/>
  <c r="AK1172" i="13"/>
  <c r="AK1173" i="13"/>
  <c r="AK1174" i="13"/>
  <c r="AK1175" i="13"/>
  <c r="AK1176" i="13"/>
  <c r="AK1177" i="13"/>
  <c r="AK1178" i="13"/>
  <c r="AK1179" i="13"/>
  <c r="AK1180" i="13"/>
  <c r="AK1181" i="13"/>
  <c r="AK1182" i="13"/>
  <c r="AK1183" i="13"/>
  <c r="AK1184" i="13"/>
  <c r="AK1185" i="13"/>
  <c r="AK1186" i="13"/>
  <c r="AK1187" i="13"/>
  <c r="AK1188" i="13"/>
  <c r="AK1189" i="13"/>
  <c r="AK1190" i="13"/>
  <c r="AK1191" i="13"/>
  <c r="AK1192" i="13"/>
  <c r="AK1193" i="13"/>
  <c r="AK1194" i="13"/>
  <c r="AK1195" i="13"/>
  <c r="AK1196" i="13"/>
  <c r="AK1197" i="13"/>
  <c r="AK1198" i="13"/>
  <c r="AK1199" i="13"/>
  <c r="AK1200" i="13"/>
  <c r="AK1201" i="13"/>
  <c r="AK1202" i="13"/>
  <c r="AK1203" i="13"/>
  <c r="AK1204" i="13"/>
  <c r="AK1205" i="13"/>
  <c r="AK1206" i="13"/>
  <c r="AK1207" i="13"/>
  <c r="AK1208" i="13"/>
  <c r="AK1209" i="13"/>
  <c r="AK1210" i="13"/>
  <c r="AK1211" i="13"/>
  <c r="AK1212" i="13"/>
  <c r="AK1213" i="13"/>
  <c r="AK1214" i="13"/>
  <c r="AK1215" i="13"/>
  <c r="AK1216" i="13"/>
  <c r="AK1217" i="13"/>
  <c r="AK1218" i="13"/>
  <c r="AK1219" i="13"/>
  <c r="AK1220" i="13"/>
  <c r="AK1221" i="13"/>
  <c r="AK1222" i="13"/>
  <c r="AK1223" i="13"/>
  <c r="AK1224" i="13"/>
  <c r="AK1225" i="13"/>
  <c r="AK1226" i="13"/>
  <c r="AK1227" i="13"/>
  <c r="AK1228" i="13"/>
  <c r="AK1229" i="13"/>
  <c r="AK1230" i="13"/>
  <c r="AK1231" i="13"/>
  <c r="AK1232" i="13"/>
  <c r="AK1233" i="13"/>
  <c r="AK1234" i="13"/>
  <c r="AK1235" i="13"/>
  <c r="AK1236" i="13"/>
  <c r="AK1237" i="13"/>
  <c r="AK1238" i="13"/>
  <c r="AK1239" i="13"/>
  <c r="AK1240" i="13"/>
  <c r="AK1241" i="13"/>
  <c r="AK1242" i="13"/>
  <c r="AK1243" i="13"/>
  <c r="AK1244" i="13"/>
  <c r="AK1245" i="13"/>
  <c r="AK1246" i="13"/>
  <c r="AK1247" i="13"/>
  <c r="AK1248" i="13"/>
  <c r="AK1249" i="13"/>
  <c r="AK1250" i="13"/>
  <c r="AK1251" i="13"/>
  <c r="AK1252" i="13"/>
  <c r="AK1253" i="13"/>
  <c r="AK1254" i="13"/>
  <c r="AK1255" i="13"/>
  <c r="AK1256" i="13"/>
  <c r="AK1257" i="13"/>
  <c r="AK1258" i="13"/>
  <c r="AK1259" i="13"/>
  <c r="AK1260" i="13"/>
  <c r="AK1261" i="13"/>
  <c r="AK1262" i="13"/>
  <c r="AK1263" i="13"/>
  <c r="AK1264" i="13"/>
  <c r="AK1265" i="13"/>
  <c r="AK1266" i="13"/>
  <c r="AK1267" i="13"/>
  <c r="AK1268" i="13"/>
  <c r="AK1269" i="13"/>
  <c r="AK1270" i="13"/>
  <c r="AK1271" i="13"/>
  <c r="AK1272" i="13"/>
  <c r="AK1273" i="13"/>
  <c r="AK1274" i="13"/>
  <c r="AK1275" i="13"/>
  <c r="AK1276" i="13"/>
  <c r="AK1277" i="13"/>
  <c r="AK1278" i="13"/>
  <c r="AK1279" i="13"/>
  <c r="AK1280" i="13"/>
  <c r="AK1281" i="13"/>
  <c r="AK1282" i="13"/>
  <c r="AK1283" i="13"/>
  <c r="AK1284" i="13"/>
  <c r="AK1285" i="13"/>
  <c r="AK1286" i="13"/>
  <c r="AK1287" i="13"/>
  <c r="AK1288" i="13"/>
  <c r="AK1289" i="13"/>
  <c r="AK1290" i="13"/>
  <c r="AK1291" i="13"/>
  <c r="AK1292" i="13"/>
  <c r="AK1293" i="13"/>
  <c r="AK1294" i="13"/>
  <c r="AK1295" i="13"/>
  <c r="AK1296" i="13"/>
  <c r="AK1297" i="13"/>
  <c r="AK1298" i="13"/>
  <c r="AK1299" i="13"/>
  <c r="AK1300" i="13"/>
  <c r="AK1301" i="13"/>
  <c r="AK1302" i="13"/>
  <c r="AK1303" i="13"/>
  <c r="AK1304" i="13"/>
  <c r="AK1305" i="13"/>
  <c r="AK1306" i="13"/>
  <c r="AK1307" i="13"/>
  <c r="AK1308" i="13"/>
  <c r="AK1309" i="13"/>
  <c r="AK1310" i="13"/>
  <c r="AK1311" i="13"/>
  <c r="AK1312" i="13"/>
  <c r="AK1313" i="13"/>
  <c r="AK1314" i="13"/>
  <c r="AK1315" i="13"/>
  <c r="AK1316" i="13"/>
  <c r="AK1317" i="13"/>
  <c r="AK1318" i="13"/>
  <c r="AK1319" i="13"/>
  <c r="AK1320" i="13"/>
  <c r="AK1321" i="13"/>
  <c r="AK1322" i="13"/>
  <c r="AK1323" i="13"/>
  <c r="AK1324" i="13"/>
  <c r="AK1325" i="13"/>
  <c r="AK1326" i="13"/>
  <c r="AK1327" i="13"/>
  <c r="AK1328" i="13"/>
  <c r="AK1329" i="13"/>
  <c r="AK1330" i="13"/>
  <c r="AK1331" i="13"/>
  <c r="AK1332" i="13"/>
  <c r="AK1333" i="13"/>
  <c r="AK1334" i="13"/>
  <c r="AK1335" i="13"/>
  <c r="AK1336" i="13"/>
  <c r="AK1337" i="13"/>
  <c r="AK1338" i="13"/>
  <c r="AK1339" i="13"/>
  <c r="AK1340" i="13"/>
  <c r="AK1341" i="13"/>
  <c r="AK1342" i="13"/>
  <c r="AK1343" i="13"/>
  <c r="AK1344" i="13"/>
  <c r="AK1345" i="13"/>
  <c r="AK1346" i="13"/>
  <c r="AK1347" i="13"/>
  <c r="AK1348" i="13"/>
  <c r="AK1349" i="13"/>
  <c r="AK1350" i="13"/>
  <c r="AK1351" i="13"/>
  <c r="AK1352" i="13"/>
  <c r="AK1353" i="13"/>
  <c r="AK1354" i="13"/>
  <c r="AK1355" i="13"/>
  <c r="AK1356" i="13"/>
  <c r="AK1357" i="13"/>
  <c r="AK1358" i="13"/>
  <c r="AK1359" i="13"/>
  <c r="AK1360" i="13"/>
  <c r="AK1361" i="13"/>
  <c r="AK1362" i="13"/>
  <c r="AK1363" i="13"/>
  <c r="AK1364" i="13"/>
  <c r="AK1365" i="13"/>
  <c r="AK1366" i="13"/>
  <c r="AK1367" i="13"/>
  <c r="AK1368" i="13"/>
  <c r="AK1369" i="13"/>
  <c r="AK1370" i="13"/>
  <c r="AK1371" i="13"/>
  <c r="AK1372" i="13"/>
  <c r="AK1373" i="13"/>
  <c r="AK1374" i="13"/>
  <c r="AK1375" i="13"/>
  <c r="AK1376" i="13"/>
  <c r="AK1377" i="13"/>
  <c r="AK1378" i="13"/>
  <c r="AK1379" i="13"/>
  <c r="AK1380" i="13"/>
  <c r="AK1381" i="13"/>
  <c r="AK1382" i="13"/>
  <c r="AK1383" i="13"/>
  <c r="AK1384" i="13"/>
  <c r="AK1385" i="13"/>
  <c r="AK1386" i="13"/>
  <c r="AK1387" i="13"/>
  <c r="AK1388" i="13"/>
  <c r="AK1389" i="13"/>
  <c r="AK1390" i="13"/>
  <c r="AK1391" i="13"/>
  <c r="AK1392" i="13"/>
  <c r="AK1393" i="13"/>
  <c r="AK1394" i="13"/>
  <c r="AK1395" i="13"/>
  <c r="AK1396" i="13"/>
  <c r="AK1397" i="13"/>
  <c r="AK1398" i="13"/>
  <c r="AK1399" i="13"/>
  <c r="AK1400" i="13"/>
  <c r="AK1401" i="13"/>
  <c r="AK1402" i="13"/>
  <c r="AK1403" i="13"/>
  <c r="AK1404" i="13"/>
  <c r="AK1405" i="13"/>
  <c r="AK1406" i="13"/>
  <c r="AK1407" i="13"/>
  <c r="AK1408" i="13"/>
  <c r="AK1409" i="13"/>
  <c r="AK1410" i="13"/>
  <c r="AK1411" i="13"/>
  <c r="AK1412" i="13"/>
  <c r="AK1413" i="13"/>
  <c r="AK1414" i="13"/>
  <c r="AK1415" i="13"/>
  <c r="AK1416" i="13"/>
  <c r="AK1417" i="13"/>
  <c r="AK1418" i="13"/>
  <c r="AK1419" i="13"/>
  <c r="AK1420" i="13"/>
  <c r="AK1421" i="13"/>
  <c r="AK1422" i="13"/>
  <c r="AK1423" i="13"/>
  <c r="AK1424" i="13"/>
  <c r="AK1425" i="13"/>
  <c r="AK1426" i="13"/>
  <c r="AK1427" i="13"/>
  <c r="AK1428" i="13"/>
  <c r="AK1429" i="13"/>
  <c r="AK1430" i="13"/>
  <c r="AK1431" i="13"/>
  <c r="AK1432" i="13"/>
  <c r="AK1433" i="13"/>
  <c r="AK1434" i="13"/>
  <c r="AK1435" i="13"/>
  <c r="AK1436" i="13"/>
  <c r="AK1437" i="13"/>
  <c r="AK1438" i="13"/>
  <c r="AK1439" i="13"/>
  <c r="AK1440" i="13"/>
  <c r="AK1441" i="13"/>
  <c r="AK1442" i="13"/>
  <c r="AK1443" i="13"/>
  <c r="AK1444" i="13"/>
  <c r="AK1445" i="13"/>
  <c r="AK1446" i="13"/>
  <c r="AK1447" i="13"/>
  <c r="AK1448" i="13"/>
  <c r="AK1449" i="13"/>
  <c r="AK1450" i="13"/>
  <c r="AK1451" i="13"/>
  <c r="AK1452" i="13"/>
  <c r="AK1453" i="13"/>
  <c r="AK1454" i="13"/>
  <c r="AK1455" i="13"/>
  <c r="AK1456" i="13"/>
  <c r="AK1457" i="13"/>
  <c r="AK1458" i="13"/>
  <c r="AK1459" i="13"/>
  <c r="AK1460" i="13"/>
  <c r="AK1461" i="13"/>
  <c r="AK1462" i="13"/>
  <c r="AK1463" i="13"/>
  <c r="AK1464" i="13"/>
  <c r="AK1465" i="13"/>
  <c r="AK1466" i="13"/>
  <c r="AK1467" i="13"/>
  <c r="AK1468" i="13"/>
  <c r="AK1469" i="13"/>
  <c r="AK1470" i="13"/>
  <c r="AK1471" i="13"/>
  <c r="AK1472" i="13"/>
  <c r="AK1473" i="13"/>
  <c r="AK1474" i="13"/>
  <c r="AK1475" i="13"/>
  <c r="AK1476" i="13"/>
  <c r="AK1477" i="13"/>
  <c r="AK1478" i="13"/>
  <c r="AK1479" i="13"/>
  <c r="AK1480" i="13"/>
  <c r="AK1481" i="13"/>
  <c r="AK1482" i="13"/>
  <c r="AK1483" i="13"/>
  <c r="AK1484" i="13"/>
  <c r="AK1485" i="13"/>
  <c r="AK1486" i="13"/>
  <c r="AK1487" i="13"/>
  <c r="AK1488" i="13"/>
  <c r="AK1489" i="13"/>
  <c r="AK1490" i="13"/>
  <c r="AK1491" i="13"/>
  <c r="AK1492" i="13"/>
  <c r="AK1493" i="13"/>
  <c r="AK1494" i="13"/>
  <c r="AK1495" i="13"/>
  <c r="AK1496" i="13"/>
  <c r="AK1497" i="13"/>
  <c r="AK1498" i="13"/>
  <c r="AK1499" i="13"/>
  <c r="AK1500" i="13"/>
  <c r="AK1501" i="13"/>
  <c r="AK1502" i="13"/>
  <c r="AK1503" i="13"/>
  <c r="AK1504" i="13"/>
  <c r="AK1505" i="13"/>
  <c r="AK1506" i="13"/>
  <c r="AK1507" i="13"/>
  <c r="AK1508" i="13"/>
  <c r="AK1509" i="13"/>
  <c r="AK1510" i="13"/>
  <c r="AK1511" i="13"/>
  <c r="AK1512" i="13"/>
  <c r="AK1513" i="13"/>
  <c r="AK1514" i="13"/>
  <c r="AK1515" i="13"/>
  <c r="AK1516" i="13"/>
  <c r="AK1517" i="13"/>
  <c r="AK1518" i="13"/>
  <c r="AK1519" i="13"/>
  <c r="AK1520" i="13"/>
  <c r="AK1521" i="13"/>
  <c r="AK1522" i="13"/>
  <c r="AK1523" i="13"/>
  <c r="AK1524" i="13"/>
  <c r="AK1525" i="13"/>
  <c r="AK1526" i="13"/>
  <c r="AK1527" i="13"/>
  <c r="AK1528" i="13"/>
  <c r="AK1529" i="13"/>
  <c r="AK1530" i="13"/>
  <c r="AK1531" i="13"/>
  <c r="AK1532" i="13"/>
  <c r="AK1533" i="13"/>
  <c r="AK1534" i="13"/>
  <c r="AK1535" i="13"/>
  <c r="AK1536" i="13"/>
  <c r="AK1537" i="13"/>
  <c r="AK1538" i="13"/>
  <c r="AK1539" i="13"/>
  <c r="AK1540" i="13"/>
  <c r="AK1541" i="13"/>
  <c r="AK1542" i="13"/>
  <c r="AK1543" i="13"/>
  <c r="AK1544" i="13"/>
  <c r="AK1545" i="13"/>
  <c r="AK1546" i="13"/>
  <c r="AK1547" i="13"/>
  <c r="AK1548" i="13"/>
  <c r="AK1549" i="13"/>
  <c r="AK1550" i="13"/>
  <c r="AK1551" i="13"/>
  <c r="AK1552" i="13"/>
  <c r="AK1553" i="13"/>
  <c r="AK1554" i="13"/>
  <c r="AK1555" i="13"/>
  <c r="AK1556" i="13"/>
  <c r="AK1557" i="13"/>
  <c r="AK1558" i="13"/>
  <c r="AK1559" i="13"/>
  <c r="AK1560" i="13"/>
  <c r="AK1561" i="13"/>
  <c r="AK1562" i="13"/>
  <c r="AK1563" i="13"/>
  <c r="AK1564" i="13"/>
  <c r="AK1565" i="13"/>
  <c r="AK1566" i="13"/>
  <c r="AK1567" i="13"/>
  <c r="AK1568" i="13"/>
  <c r="AK1569" i="13"/>
  <c r="AK1570" i="13"/>
  <c r="AK1571" i="13"/>
  <c r="AK1572" i="13"/>
  <c r="AK1573" i="13"/>
  <c r="AK1574" i="13"/>
  <c r="AK1575" i="13"/>
  <c r="AK1576" i="13"/>
  <c r="AK1577" i="13"/>
  <c r="AK1578" i="13"/>
  <c r="AK1579" i="13"/>
  <c r="AK1580" i="13"/>
  <c r="AK1581" i="13"/>
  <c r="AK1582" i="13"/>
  <c r="AK1583" i="13"/>
  <c r="AK1584" i="13"/>
  <c r="AK1585" i="13"/>
  <c r="AK1586" i="13"/>
  <c r="AK1587" i="13"/>
  <c r="AK1588" i="13"/>
  <c r="AK1589" i="13"/>
  <c r="AK1590" i="13"/>
  <c r="AK1591" i="13"/>
  <c r="AK1592" i="13"/>
  <c r="AK1593" i="13"/>
  <c r="AK1594" i="13"/>
  <c r="AK1595" i="13"/>
  <c r="AK1596" i="13"/>
  <c r="AK1597" i="13"/>
  <c r="AK1598" i="13"/>
  <c r="AK1599" i="13"/>
  <c r="AK1600" i="13"/>
  <c r="AK1601" i="13"/>
  <c r="AK1602" i="13"/>
  <c r="AK1603" i="13"/>
  <c r="AK1604" i="13"/>
  <c r="AK1605" i="13"/>
  <c r="AK1606" i="13"/>
  <c r="AK1607" i="13"/>
  <c r="AK1608" i="13"/>
  <c r="AK1609" i="13"/>
  <c r="AK1610" i="13"/>
  <c r="AK1611" i="13"/>
  <c r="AK1612" i="13"/>
  <c r="AK1613" i="13"/>
  <c r="AK1614" i="13"/>
  <c r="AK1615" i="13"/>
  <c r="AK1616" i="13"/>
  <c r="AK1617" i="13"/>
  <c r="AK1618" i="13"/>
  <c r="AK1619" i="13"/>
  <c r="AK1620" i="13"/>
  <c r="AK1621" i="13"/>
  <c r="AK1622" i="13"/>
  <c r="AK1623" i="13"/>
  <c r="AK1624" i="13"/>
  <c r="AK1625" i="13"/>
  <c r="AK1626" i="13"/>
  <c r="AK1627" i="13"/>
  <c r="AK1628" i="13"/>
  <c r="AK1629" i="13"/>
  <c r="AK1630" i="13"/>
  <c r="AK1631" i="13"/>
  <c r="AK1632" i="13"/>
  <c r="AK1633" i="13"/>
  <c r="AK1634" i="13"/>
  <c r="AK1635" i="13"/>
  <c r="AK1636" i="13"/>
  <c r="AK1637" i="13"/>
  <c r="AK1638" i="13"/>
  <c r="AK1639" i="13"/>
  <c r="AK1640" i="13"/>
  <c r="AK1641" i="13"/>
  <c r="AK1642" i="13"/>
  <c r="AK1643" i="13"/>
  <c r="AK1644" i="13"/>
  <c r="AK1645" i="13"/>
  <c r="AK1646" i="13"/>
  <c r="AK1647" i="13"/>
  <c r="AK1648" i="13"/>
  <c r="AK1649" i="13"/>
  <c r="AK1650" i="13"/>
  <c r="AK1651" i="13"/>
  <c r="AK1652" i="13"/>
  <c r="AK1653" i="13"/>
  <c r="AK1654" i="13"/>
  <c r="AK1655" i="13"/>
  <c r="AK1656" i="13"/>
  <c r="AK1657" i="13"/>
  <c r="AK1658" i="13"/>
  <c r="AK1659" i="13"/>
  <c r="AK1660" i="13"/>
  <c r="AK1661" i="13"/>
  <c r="AK1662" i="13"/>
  <c r="AK1663" i="13"/>
  <c r="AK1664" i="13"/>
  <c r="AK1665" i="13"/>
  <c r="AK1666" i="13"/>
  <c r="AK1667" i="13"/>
  <c r="AK1668" i="13"/>
  <c r="AK1669" i="13"/>
  <c r="AK1670" i="13"/>
  <c r="AK1671" i="13"/>
  <c r="AK1672" i="13"/>
  <c r="AK1673" i="13"/>
  <c r="AK1674" i="13"/>
  <c r="AK1675" i="13"/>
  <c r="AK1676" i="13"/>
  <c r="AK1677" i="13"/>
  <c r="AK1678" i="13"/>
  <c r="AK1679" i="13"/>
  <c r="AK1680" i="13"/>
  <c r="AK1681" i="13"/>
  <c r="AK1682" i="13"/>
  <c r="AK1683" i="13"/>
  <c r="AK1684" i="13"/>
  <c r="AK1685" i="13"/>
  <c r="AK1686" i="13"/>
  <c r="AK1687" i="13"/>
  <c r="AK1688" i="13"/>
  <c r="AK1689" i="13"/>
  <c r="AK1690" i="13"/>
  <c r="AK1691" i="13"/>
  <c r="AK1692" i="13"/>
  <c r="AK1693" i="13"/>
  <c r="AK1694" i="13"/>
  <c r="AK1695" i="13"/>
  <c r="AK1696" i="13"/>
  <c r="AK1697" i="13"/>
  <c r="AK1698" i="13"/>
  <c r="AK1699" i="13"/>
  <c r="AK1700" i="13"/>
  <c r="AK1701" i="13"/>
  <c r="AK1702" i="13"/>
  <c r="AK1703" i="13"/>
  <c r="AK1704" i="13"/>
  <c r="AK1705" i="13"/>
  <c r="AK1706" i="13"/>
  <c r="AK1707" i="13"/>
  <c r="AK1708" i="13"/>
  <c r="AK1709" i="13"/>
  <c r="AK1710" i="13"/>
  <c r="AK1711" i="13"/>
  <c r="AK1712" i="13"/>
  <c r="AK1713" i="13"/>
  <c r="AK1714" i="13"/>
  <c r="AK1715" i="13"/>
  <c r="AK1716" i="13"/>
  <c r="AK1717" i="13"/>
  <c r="AK1718" i="13"/>
  <c r="AK1719" i="13"/>
  <c r="AK1720" i="13"/>
  <c r="AK1721" i="13"/>
  <c r="AK1722" i="13"/>
  <c r="AK1723" i="13"/>
  <c r="AK1724" i="13"/>
  <c r="AK1725" i="13"/>
  <c r="AK1726" i="13"/>
  <c r="AK1727" i="13"/>
  <c r="AK1728" i="13"/>
  <c r="AK1729" i="13"/>
  <c r="AK1730" i="13"/>
  <c r="AK1731" i="13"/>
  <c r="AK1732" i="13"/>
  <c r="AK1733" i="13"/>
  <c r="AK1734" i="13"/>
  <c r="AK1735" i="13"/>
  <c r="AK1736" i="13"/>
  <c r="AK1737" i="13"/>
  <c r="AK1738" i="13"/>
  <c r="AK1739" i="13"/>
  <c r="AK1740" i="13"/>
  <c r="AK1741" i="13"/>
  <c r="AK1742" i="13"/>
  <c r="AK1743" i="13"/>
  <c r="AK1744" i="13"/>
  <c r="AK1745" i="13"/>
  <c r="AK1746" i="13"/>
  <c r="AK1747" i="13"/>
  <c r="AK1748" i="13"/>
  <c r="AK1749" i="13"/>
  <c r="AK1750" i="13"/>
  <c r="AK1751" i="13"/>
  <c r="AK1752" i="13"/>
  <c r="AK1753" i="13"/>
  <c r="AK1754" i="13"/>
  <c r="AK1755" i="13"/>
  <c r="AK1756" i="13"/>
  <c r="AK1757" i="13"/>
  <c r="AK1758" i="13"/>
  <c r="AK1759" i="13"/>
  <c r="AK1760" i="13"/>
  <c r="AK1761" i="13"/>
  <c r="AK1762" i="13"/>
  <c r="AK1763" i="13"/>
  <c r="AK1764" i="13"/>
  <c r="AK1765" i="13"/>
  <c r="AK1766" i="13"/>
  <c r="AK1767" i="13"/>
  <c r="AK1768" i="13"/>
  <c r="AK1769" i="13"/>
  <c r="AK1770" i="13"/>
  <c r="AK1771" i="13"/>
  <c r="AK1772" i="13"/>
  <c r="AK1773" i="13"/>
  <c r="AK1774" i="13"/>
  <c r="AK1775" i="13"/>
  <c r="AK1776" i="13"/>
  <c r="AK1777" i="13"/>
  <c r="AK1778" i="13"/>
  <c r="AK1779" i="13"/>
  <c r="AK1780" i="13"/>
  <c r="AK1781" i="13"/>
  <c r="AK1782" i="13"/>
  <c r="AK1783" i="13"/>
  <c r="AK1784" i="13"/>
  <c r="AK1785" i="13"/>
  <c r="AK1786" i="13"/>
  <c r="AK1787" i="13"/>
  <c r="AK1788" i="13"/>
  <c r="AK1789" i="13"/>
  <c r="AK1790" i="13"/>
  <c r="AK1791" i="13"/>
  <c r="AK1792" i="13"/>
  <c r="AK1793" i="13"/>
  <c r="AK1794" i="13"/>
  <c r="AK1795" i="13"/>
  <c r="AK1796" i="13"/>
  <c r="AK1797" i="13"/>
  <c r="AK1798" i="13"/>
  <c r="AK1799" i="13"/>
  <c r="AK1800" i="13"/>
  <c r="AK1801" i="13"/>
  <c r="AK1802" i="13"/>
  <c r="AK1803" i="13"/>
  <c r="AK1804" i="13"/>
  <c r="AK1805" i="13"/>
  <c r="AK1806" i="13"/>
  <c r="AK1807" i="13"/>
  <c r="AK1808" i="13"/>
  <c r="AK1809" i="13"/>
  <c r="AK1810" i="13"/>
  <c r="AK1811" i="13"/>
  <c r="AK1812" i="13"/>
  <c r="AK1813" i="13"/>
  <c r="AK1814" i="13"/>
  <c r="AK1815" i="13"/>
  <c r="AK1816" i="13"/>
  <c r="AK1817" i="13"/>
  <c r="AK1818" i="13"/>
  <c r="AK1819" i="13"/>
  <c r="AK1820" i="13"/>
  <c r="AK1821" i="13"/>
  <c r="AK1822" i="13"/>
  <c r="AK1823" i="13"/>
  <c r="AK1824" i="13"/>
  <c r="AK1825" i="13"/>
  <c r="AK1826" i="13"/>
  <c r="AK1827" i="13"/>
  <c r="AK1828" i="13"/>
  <c r="AK1829" i="13"/>
  <c r="AK1830" i="13"/>
  <c r="AK1831" i="13"/>
  <c r="AK1832" i="13"/>
  <c r="AK1833" i="13"/>
  <c r="AK1834" i="13"/>
  <c r="AK1835" i="13"/>
  <c r="AK1836" i="13"/>
  <c r="AK1837" i="13"/>
  <c r="AK1838" i="13"/>
  <c r="AK1839" i="13"/>
  <c r="AK1840" i="13"/>
  <c r="AK1841" i="13"/>
  <c r="AK1842" i="13"/>
  <c r="AK1843" i="13"/>
  <c r="AK1844" i="13"/>
  <c r="AK1845" i="13"/>
  <c r="AK1846" i="13"/>
  <c r="AK1847" i="13"/>
  <c r="AK1848" i="13"/>
  <c r="AK1849" i="13"/>
  <c r="AK1850" i="13"/>
  <c r="AK1851" i="13"/>
  <c r="AK1852" i="13"/>
  <c r="AK1853" i="13"/>
  <c r="AK1854" i="13"/>
  <c r="AK1855" i="13"/>
  <c r="AK1856" i="13"/>
  <c r="AK1857" i="13"/>
  <c r="AK1858" i="13"/>
  <c r="AK1859" i="13"/>
  <c r="AK1860" i="13"/>
  <c r="AK1861" i="13"/>
  <c r="AK1862" i="13"/>
  <c r="AK1863" i="13"/>
  <c r="AK1864" i="13"/>
  <c r="AK1865" i="13"/>
  <c r="AK1866" i="13"/>
  <c r="AK1867" i="13"/>
  <c r="AK1868" i="13"/>
  <c r="AK1869" i="13"/>
  <c r="AK1870" i="13"/>
  <c r="AK1871" i="13"/>
  <c r="AK1872" i="13"/>
  <c r="AK1873" i="13"/>
  <c r="AK1874" i="13"/>
  <c r="AK1875" i="13"/>
  <c r="AK1876" i="13"/>
  <c r="AK1877" i="13"/>
  <c r="AK1878" i="13"/>
  <c r="AK1879" i="13"/>
  <c r="AK1880" i="13"/>
  <c r="AK1881" i="13"/>
  <c r="AK1882" i="13"/>
  <c r="AK1883" i="13"/>
  <c r="AK1884" i="13"/>
  <c r="AK1885" i="13"/>
  <c r="AK1886" i="13"/>
  <c r="AK1887" i="13"/>
  <c r="AK1888" i="13"/>
  <c r="AK1889" i="13"/>
  <c r="AK1890" i="13"/>
  <c r="AK1891" i="13"/>
  <c r="AK1892" i="13"/>
  <c r="AK1893" i="13"/>
  <c r="AK1894" i="13"/>
  <c r="AK1895" i="13"/>
  <c r="AK1896" i="13"/>
  <c r="AK1897" i="13"/>
  <c r="AK1898" i="13"/>
  <c r="AK1899" i="13"/>
  <c r="AK1900" i="13"/>
  <c r="AK1901" i="13"/>
  <c r="AK1902" i="13"/>
  <c r="AK1903" i="13"/>
  <c r="AK1904" i="13"/>
  <c r="AK1905" i="13"/>
  <c r="AK1906" i="13"/>
  <c r="AK1907" i="13"/>
  <c r="AK1908" i="13"/>
  <c r="AK1909" i="13"/>
  <c r="AK1910" i="13"/>
  <c r="AK1911" i="13"/>
  <c r="AK1912" i="13"/>
  <c r="AK1913" i="13"/>
  <c r="AK1914" i="13"/>
  <c r="AK1915" i="13"/>
  <c r="AK1916" i="13"/>
  <c r="AK1917" i="13"/>
  <c r="AK1918" i="13"/>
  <c r="AK1919" i="13"/>
  <c r="AK1920" i="13"/>
  <c r="AK1921" i="13"/>
  <c r="AK1922" i="13"/>
  <c r="AK1923" i="13"/>
  <c r="AK1924" i="13"/>
  <c r="AK1925" i="13"/>
  <c r="AK1926" i="13"/>
  <c r="AK1927" i="13"/>
  <c r="AK1928" i="13"/>
  <c r="AK1929" i="13"/>
  <c r="AK1930" i="13"/>
  <c r="AK1931" i="13"/>
  <c r="AK1932" i="13"/>
  <c r="AK1933" i="13"/>
  <c r="AK1934" i="13"/>
  <c r="AK1935" i="13"/>
  <c r="AK1936" i="13"/>
  <c r="AK1937" i="13"/>
  <c r="AK1938" i="13"/>
  <c r="AK1939" i="13"/>
  <c r="AK1940" i="13"/>
  <c r="AK1941" i="13"/>
  <c r="AK1942" i="13"/>
  <c r="AK1943" i="13"/>
  <c r="AK1944" i="13"/>
  <c r="AK1945" i="13"/>
  <c r="AK1946" i="13"/>
  <c r="AK1947" i="13"/>
  <c r="AK1948" i="13"/>
  <c r="AK1949" i="13"/>
  <c r="AK1950" i="13"/>
  <c r="AK1951" i="13"/>
  <c r="AK1952" i="13"/>
  <c r="AK1953" i="13"/>
  <c r="AK1954" i="13"/>
  <c r="AK1955" i="13"/>
  <c r="AK1956" i="13"/>
  <c r="AK1957" i="13"/>
  <c r="AK1958" i="13"/>
  <c r="AK1959" i="13"/>
  <c r="AK1960" i="13"/>
  <c r="AK1961" i="13"/>
  <c r="AK1962" i="13"/>
  <c r="AK1963" i="13"/>
  <c r="AK1964" i="13"/>
  <c r="AK1965" i="13"/>
  <c r="AK1966" i="13"/>
  <c r="AK1967" i="13"/>
  <c r="AK1968" i="13"/>
  <c r="AK1969" i="13"/>
  <c r="AK1970" i="13"/>
  <c r="AK1971" i="13"/>
  <c r="AK1972" i="13"/>
  <c r="AK1973" i="13"/>
  <c r="AK1974" i="13"/>
  <c r="AK1975" i="13"/>
  <c r="AK1976" i="13"/>
  <c r="AK1977" i="13"/>
  <c r="AK1978" i="13"/>
  <c r="AK1979" i="13"/>
  <c r="AK1980" i="13"/>
  <c r="AK1981" i="13"/>
  <c r="AK1982" i="13"/>
  <c r="AK1983" i="13"/>
  <c r="AK1984" i="13"/>
  <c r="AK1985" i="13"/>
  <c r="AK1986" i="13"/>
  <c r="AK1987" i="13"/>
  <c r="AK1988" i="13"/>
  <c r="AK1989" i="13"/>
  <c r="AK1990" i="13"/>
  <c r="AK1991" i="13"/>
  <c r="AK1992" i="13"/>
  <c r="AK1993" i="13"/>
  <c r="AK1994" i="13"/>
  <c r="AK1995" i="13"/>
  <c r="AK1996" i="13"/>
  <c r="AK1997" i="13"/>
  <c r="AK1998" i="13"/>
  <c r="AK1999" i="13"/>
  <c r="AK2000" i="13"/>
  <c r="AK2001" i="13"/>
  <c r="AK2002" i="13"/>
  <c r="AK2003" i="13"/>
  <c r="AK2004" i="13"/>
  <c r="AK2005" i="13"/>
  <c r="AK2006" i="13"/>
  <c r="AK2007" i="13"/>
  <c r="AK2008" i="13"/>
  <c r="AK2009" i="13"/>
  <c r="AK2010" i="13"/>
  <c r="AK2011" i="13"/>
  <c r="AK2012" i="13"/>
  <c r="AK2013" i="13"/>
  <c r="AK2014" i="13"/>
  <c r="AK2015" i="13"/>
  <c r="AK2016" i="13"/>
  <c r="AK2017" i="13"/>
  <c r="AK2018" i="13"/>
  <c r="AK2019" i="13"/>
  <c r="AK2020" i="13"/>
  <c r="AK2021" i="13"/>
  <c r="AK2022" i="13"/>
  <c r="AK2023" i="13"/>
  <c r="AK2024" i="13"/>
  <c r="AK2025" i="13"/>
  <c r="AK2026" i="13"/>
  <c r="AK2027" i="13"/>
  <c r="AK2028" i="13"/>
  <c r="AK2029" i="13"/>
  <c r="AK2030" i="13"/>
  <c r="AK2031" i="13"/>
  <c r="AK2032" i="13"/>
  <c r="AK2033" i="13"/>
  <c r="AK2034" i="13"/>
  <c r="AK2035" i="13"/>
  <c r="AK2036" i="13"/>
  <c r="AK2037" i="13"/>
  <c r="AK2038" i="13"/>
  <c r="AK2039" i="13"/>
  <c r="AK2040" i="13"/>
  <c r="AK2041" i="13"/>
  <c r="AK2042" i="13"/>
  <c r="AK2043" i="13"/>
  <c r="AK2044" i="13"/>
  <c r="AK2045" i="13"/>
  <c r="AK2046" i="13"/>
  <c r="AK2047" i="13"/>
  <c r="AK2048" i="13"/>
  <c r="AK2049" i="13"/>
  <c r="AK2050" i="13"/>
  <c r="AK2051" i="13"/>
  <c r="AK2052" i="13"/>
  <c r="AK2053" i="13"/>
  <c r="AK2054" i="13"/>
  <c r="AK2055" i="13"/>
  <c r="AK2056" i="13"/>
  <c r="AK2057" i="13"/>
  <c r="AK2058" i="13"/>
  <c r="AK2059" i="13"/>
  <c r="AK2060" i="13"/>
  <c r="AK2061" i="13"/>
  <c r="AK2062" i="13"/>
  <c r="AK2063" i="13"/>
  <c r="AK2064" i="13"/>
  <c r="AK2065" i="13"/>
  <c r="AK2066" i="13"/>
  <c r="AK2067" i="13"/>
  <c r="AK2068" i="13"/>
  <c r="AK2069" i="13"/>
  <c r="AK2070" i="13"/>
  <c r="AK2071" i="13"/>
  <c r="AK2072" i="13"/>
  <c r="AK2073" i="13"/>
  <c r="AK2074" i="13"/>
  <c r="AK2075" i="13"/>
  <c r="AK2076" i="13"/>
  <c r="AK2077" i="13"/>
  <c r="AK2078" i="13"/>
  <c r="AK2079" i="13"/>
  <c r="AK2080" i="13"/>
  <c r="AK2081" i="13"/>
  <c r="AK2082" i="13"/>
  <c r="AK2083" i="13"/>
  <c r="AK2084" i="13"/>
  <c r="AK2085" i="13"/>
  <c r="AK2086" i="13"/>
  <c r="AK2087" i="13"/>
  <c r="AK2088" i="13"/>
  <c r="AK2089" i="13"/>
  <c r="AK2090" i="13"/>
  <c r="AK2091" i="13"/>
  <c r="AK2092" i="13"/>
  <c r="AK2093" i="13"/>
  <c r="AK2094" i="13"/>
  <c r="AK2095" i="13"/>
  <c r="AK2096" i="13"/>
  <c r="AK2097" i="13"/>
  <c r="AK2098" i="13"/>
  <c r="AK2099" i="13"/>
  <c r="AK2100" i="13"/>
  <c r="AK2101" i="13"/>
  <c r="AK2102" i="13"/>
  <c r="AK2103" i="13"/>
  <c r="AK2104" i="13"/>
  <c r="AK2105" i="13"/>
  <c r="AK2106" i="13"/>
  <c r="AK2107" i="13"/>
  <c r="AK2108" i="13"/>
  <c r="AK2109" i="13"/>
  <c r="AK2110" i="13"/>
  <c r="AK2111" i="13"/>
  <c r="AK2112" i="13"/>
  <c r="AK2113" i="13"/>
  <c r="AK2114" i="13"/>
  <c r="AK2115" i="13"/>
  <c r="AK2116" i="13"/>
  <c r="AK2117" i="13"/>
  <c r="AK2118" i="13"/>
  <c r="AK2119" i="13"/>
  <c r="AK2120" i="13"/>
  <c r="AK2121" i="13"/>
  <c r="AK2122" i="13"/>
  <c r="AK2123" i="13"/>
  <c r="AK2124" i="13"/>
  <c r="AK2125" i="13"/>
  <c r="AK2126" i="13"/>
  <c r="AK2127" i="13"/>
  <c r="AK2128" i="13"/>
  <c r="AK2129" i="13"/>
  <c r="AK2130" i="13"/>
  <c r="AK2131" i="13"/>
  <c r="AK2132" i="13"/>
  <c r="AK2133" i="13"/>
  <c r="AK2134" i="13"/>
  <c r="AK2135" i="13"/>
  <c r="AK2136" i="13"/>
  <c r="AK2137" i="13"/>
  <c r="AK2138" i="13"/>
  <c r="AK2139" i="13"/>
  <c r="AK2140" i="13"/>
  <c r="AK2141" i="13"/>
  <c r="AK2142" i="13"/>
  <c r="AK2143" i="13"/>
  <c r="AK2144" i="13"/>
  <c r="AK2145" i="13"/>
  <c r="AK2146" i="13"/>
  <c r="AK2147" i="13"/>
  <c r="AK2148" i="13"/>
  <c r="AK2149" i="13"/>
  <c r="AK2150" i="13"/>
  <c r="AK2151" i="13"/>
  <c r="AK2152" i="13"/>
  <c r="AK2153" i="13"/>
  <c r="AK2154" i="13"/>
  <c r="AK2155" i="13"/>
  <c r="AK2156" i="13"/>
  <c r="AK2157" i="13"/>
  <c r="AK2158" i="13"/>
  <c r="AK2159" i="13"/>
  <c r="AK2160" i="13"/>
  <c r="AK2161" i="13"/>
  <c r="AK2162" i="13"/>
  <c r="AK2163" i="13"/>
  <c r="AK2164" i="13"/>
  <c r="AK2165" i="13"/>
  <c r="AK2166" i="13"/>
  <c r="AK2167" i="13"/>
  <c r="AK2168" i="13"/>
  <c r="AK2169" i="13"/>
  <c r="AK2170" i="13"/>
  <c r="AK2171" i="13"/>
  <c r="AK2172" i="13"/>
  <c r="AK2173" i="13"/>
  <c r="AK2174" i="13"/>
  <c r="AK2175" i="13"/>
  <c r="AK2176" i="13"/>
  <c r="AK2177" i="13"/>
  <c r="AK2178" i="13"/>
  <c r="AK2179" i="13"/>
  <c r="AK2180" i="13"/>
  <c r="AK2181" i="13"/>
  <c r="AK2182" i="13"/>
  <c r="AK2183" i="13"/>
  <c r="AK2184" i="13"/>
  <c r="AK2185" i="13"/>
  <c r="AK2186" i="13"/>
  <c r="AK2187" i="13"/>
  <c r="AK2188" i="13"/>
  <c r="AK2189" i="13"/>
  <c r="AK2190" i="13"/>
  <c r="AK2191" i="13"/>
  <c r="AK2192" i="13"/>
  <c r="AK2193" i="13"/>
  <c r="AK2194" i="13"/>
  <c r="AK2195" i="13"/>
  <c r="AK2196" i="13"/>
  <c r="AK2197" i="13"/>
  <c r="AK2198" i="13"/>
  <c r="AK2199" i="13"/>
  <c r="AK2200" i="13"/>
  <c r="AK2201" i="13"/>
  <c r="AK2202" i="13"/>
  <c r="AK2203" i="13"/>
  <c r="AK2204" i="13"/>
  <c r="AK2205" i="13"/>
  <c r="AK2206" i="13"/>
  <c r="AK2207" i="13"/>
  <c r="AK2208" i="13"/>
  <c r="AK2209" i="13"/>
  <c r="AK2210" i="13"/>
  <c r="AK2211" i="13"/>
  <c r="AK2212" i="13"/>
  <c r="AK2213" i="13"/>
  <c r="AK2214" i="13"/>
  <c r="AK2215" i="13"/>
  <c r="AK2216" i="13"/>
  <c r="AK2217" i="13"/>
  <c r="AK2218" i="13"/>
  <c r="AK2219" i="13"/>
  <c r="AK2220" i="13"/>
  <c r="AK2221" i="13"/>
  <c r="AK2222" i="13"/>
  <c r="AK2223" i="13"/>
  <c r="AK2224" i="13"/>
  <c r="AK2225" i="13"/>
  <c r="AK2226" i="13"/>
  <c r="AK2227" i="13"/>
  <c r="AK2228" i="13"/>
  <c r="AK2229" i="13"/>
  <c r="AK2230" i="13"/>
  <c r="AK2231" i="13"/>
  <c r="AK2232" i="13"/>
  <c r="AK2233" i="13"/>
  <c r="AK2234" i="13"/>
  <c r="AK2235" i="13"/>
  <c r="AK2236" i="13"/>
  <c r="AK2237" i="13"/>
  <c r="AK2238" i="13"/>
  <c r="AK2239" i="13"/>
  <c r="AK2240" i="13"/>
  <c r="AK2241" i="13"/>
  <c r="AK2242" i="13"/>
  <c r="AK2243" i="13"/>
  <c r="AK2244" i="13"/>
  <c r="AK2245" i="13"/>
  <c r="AK2246" i="13"/>
  <c r="AK2247" i="13"/>
  <c r="AK2248" i="13"/>
  <c r="AK2249" i="13"/>
  <c r="AK2250" i="13"/>
  <c r="AK2251" i="13"/>
  <c r="AK2252" i="13"/>
  <c r="AK2253" i="13"/>
  <c r="AK2254" i="13"/>
  <c r="AK2255" i="13"/>
  <c r="AK2256" i="13"/>
  <c r="AK2257" i="13"/>
  <c r="AK2258" i="13"/>
  <c r="AK2259" i="13"/>
  <c r="AK2260" i="13"/>
  <c r="AK2261" i="13"/>
  <c r="AK2262" i="13"/>
  <c r="AK2263" i="13"/>
  <c r="AK2264" i="13"/>
  <c r="AK2265" i="13"/>
  <c r="AK2266" i="13"/>
  <c r="AK2267" i="13"/>
  <c r="AK2268" i="13"/>
  <c r="AK2269" i="13"/>
  <c r="AK2270" i="13"/>
  <c r="AK2271" i="13"/>
  <c r="AK2272" i="13"/>
  <c r="AK2273" i="13"/>
  <c r="AK2274" i="13"/>
  <c r="AK2275" i="13"/>
  <c r="AK2276" i="13"/>
  <c r="AK2277" i="13"/>
  <c r="AK2278" i="13"/>
  <c r="AK2279" i="13"/>
  <c r="AK2280" i="13"/>
  <c r="AK2281" i="13"/>
  <c r="AK2282" i="13"/>
  <c r="AK2283" i="13"/>
  <c r="AK2284" i="13"/>
  <c r="AK2285" i="13"/>
  <c r="AK2286" i="13"/>
  <c r="AK2287" i="13"/>
  <c r="AK2288" i="13"/>
  <c r="AK2289" i="13"/>
  <c r="AK2290" i="13"/>
  <c r="AK2291" i="13"/>
  <c r="AK2292" i="13"/>
  <c r="AK2293" i="13"/>
  <c r="AK2294" i="13"/>
  <c r="AK2295" i="13"/>
  <c r="AK2296" i="13"/>
  <c r="AK2297" i="13"/>
  <c r="AK2298" i="13"/>
  <c r="AK2299" i="13"/>
  <c r="AK2300" i="13"/>
  <c r="AK2301" i="13"/>
  <c r="AK2302" i="13"/>
  <c r="AK2303" i="13"/>
  <c r="AK2304" i="13"/>
  <c r="AK2305" i="13"/>
  <c r="AK2306" i="13"/>
  <c r="AK2307" i="13"/>
  <c r="AK2308" i="13"/>
  <c r="AK2309" i="13"/>
  <c r="AK2310" i="13"/>
  <c r="AK2311" i="13"/>
  <c r="AK2312" i="13"/>
  <c r="AK2313" i="13"/>
  <c r="AK2314" i="13"/>
  <c r="AK2315" i="13"/>
  <c r="AK2316" i="13"/>
  <c r="AK2317" i="13"/>
  <c r="AK2318" i="13"/>
  <c r="AK2319" i="13"/>
  <c r="AK2320" i="13"/>
  <c r="AK2321" i="13"/>
  <c r="AK2322" i="13"/>
  <c r="AK2323" i="13"/>
  <c r="AK2324" i="13"/>
  <c r="AK2325" i="13"/>
  <c r="AK2326" i="13"/>
  <c r="AK2327" i="13"/>
  <c r="AK2328" i="13"/>
  <c r="AK2329" i="13"/>
  <c r="AK2330" i="13"/>
  <c r="AK2331" i="13"/>
  <c r="AK2332" i="13"/>
  <c r="AK2333" i="13"/>
  <c r="AK2334" i="13"/>
  <c r="AK2335" i="13"/>
  <c r="AK2336" i="13"/>
  <c r="AK2337" i="13"/>
  <c r="AK2338" i="13"/>
  <c r="AK2339" i="13"/>
  <c r="AK2340" i="13"/>
  <c r="AK2341" i="13"/>
  <c r="AK2342" i="13"/>
  <c r="AK2343" i="13"/>
  <c r="AK2344" i="13"/>
  <c r="AK2345" i="13"/>
  <c r="AK2346" i="13"/>
  <c r="AK2347" i="13"/>
  <c r="AK2348" i="13"/>
  <c r="AK2349" i="13"/>
  <c r="AK2350" i="13"/>
  <c r="AK2351" i="13"/>
  <c r="AK2352" i="13"/>
  <c r="AK2353" i="13"/>
  <c r="AK2354" i="13"/>
  <c r="AK2355" i="13"/>
  <c r="AK2356" i="13"/>
  <c r="AK2357" i="13"/>
  <c r="AK2358" i="13"/>
  <c r="AK2359" i="13"/>
  <c r="AK2360" i="13"/>
  <c r="AK2361" i="13"/>
  <c r="AK2362" i="13"/>
  <c r="AK2363" i="13"/>
  <c r="AK2364" i="13"/>
  <c r="AK2365" i="13"/>
  <c r="AK2366" i="13"/>
  <c r="AK2367" i="13"/>
  <c r="AK2368" i="13"/>
  <c r="AK2369" i="13"/>
  <c r="AK2370" i="13"/>
  <c r="AK2371" i="13"/>
  <c r="AK2372" i="13"/>
  <c r="AK2373" i="13"/>
  <c r="AK2374" i="13"/>
  <c r="AK2375" i="13"/>
  <c r="AK2376" i="13"/>
  <c r="AK2377" i="13"/>
  <c r="AK2378" i="13"/>
  <c r="AK2379" i="13"/>
  <c r="AK2380" i="13"/>
  <c r="AK2381" i="13"/>
  <c r="AK2382" i="13"/>
  <c r="AK2383" i="13"/>
  <c r="AK2384" i="13"/>
  <c r="AK2385" i="13"/>
  <c r="AK2386" i="13"/>
  <c r="AK2387" i="13"/>
  <c r="AK2388" i="13"/>
  <c r="AK2389" i="13"/>
  <c r="AK2390" i="13"/>
  <c r="AK2391" i="13"/>
  <c r="AK2392" i="13"/>
  <c r="AK2393" i="13"/>
  <c r="AK2394" i="13"/>
  <c r="AK2395" i="13"/>
  <c r="AK2396" i="13"/>
  <c r="AK2397" i="13"/>
  <c r="AK2398" i="13"/>
  <c r="AK2399" i="13"/>
  <c r="AK2400" i="13"/>
  <c r="AK2401" i="13"/>
  <c r="AK2402" i="13"/>
  <c r="AK2403" i="13"/>
  <c r="AK2404" i="13"/>
  <c r="AK2405" i="13"/>
  <c r="AK2406" i="13"/>
  <c r="AK2407" i="13"/>
  <c r="AK2408" i="13"/>
  <c r="AK2409" i="13"/>
  <c r="AK2410" i="13"/>
  <c r="AK2411" i="13"/>
  <c r="AK2412" i="13"/>
  <c r="AK2413" i="13"/>
  <c r="AK2414" i="13"/>
  <c r="AK2415" i="13"/>
  <c r="AK2416" i="13"/>
  <c r="AK2417" i="13"/>
  <c r="AK2418" i="13"/>
  <c r="AK2419" i="13"/>
  <c r="AK2420" i="13"/>
  <c r="AK2421" i="13"/>
  <c r="AK2422" i="13"/>
  <c r="AK2423" i="13"/>
  <c r="AK2424" i="13"/>
  <c r="AK2425" i="13"/>
  <c r="AK2426" i="13"/>
  <c r="AK2427" i="13"/>
  <c r="AK2428" i="13"/>
  <c r="AK2429" i="13"/>
  <c r="AK2430" i="13"/>
  <c r="AK2431" i="13"/>
  <c r="AK2432" i="13"/>
  <c r="AK2433" i="13"/>
  <c r="AK2434" i="13"/>
  <c r="AK2435" i="13"/>
  <c r="AK2436" i="13"/>
  <c r="AK2437" i="13"/>
  <c r="AK2438" i="13"/>
  <c r="AK2439" i="13"/>
  <c r="AK2440" i="13"/>
  <c r="AK2441" i="13"/>
  <c r="AK2442" i="13"/>
  <c r="AK2443" i="13"/>
  <c r="AK2444" i="13"/>
  <c r="AK2445" i="13"/>
  <c r="AK2446" i="13"/>
  <c r="AK2447" i="13"/>
  <c r="AK2448" i="13"/>
  <c r="AK2449" i="13"/>
  <c r="AK2450" i="13"/>
  <c r="AK2451" i="13"/>
  <c r="AK2452" i="13"/>
  <c r="AK2453" i="13"/>
  <c r="AK2454" i="13"/>
  <c r="AK2455" i="13"/>
  <c r="AK2456" i="13"/>
  <c r="AK2457" i="13"/>
  <c r="AK2458" i="13"/>
  <c r="AK2459" i="13"/>
  <c r="AK2460" i="13"/>
  <c r="AK2461" i="13"/>
  <c r="AK2462" i="13"/>
  <c r="AK2463" i="13"/>
  <c r="AK2464" i="13"/>
  <c r="AK2465" i="13"/>
  <c r="AK2466" i="13"/>
  <c r="AK2467" i="13"/>
  <c r="AK2468" i="13"/>
  <c r="AK2469" i="13"/>
  <c r="AK2470" i="13"/>
  <c r="AK2471" i="13"/>
  <c r="AK2472" i="13"/>
  <c r="AK2473" i="13"/>
  <c r="AK2474" i="13"/>
  <c r="AK2475" i="13"/>
  <c r="AK2476" i="13"/>
  <c r="AK2477" i="13"/>
  <c r="AK2478" i="13"/>
  <c r="AK2479" i="13"/>
  <c r="AK2480" i="13"/>
  <c r="AK2481" i="13"/>
  <c r="AK2482" i="13"/>
  <c r="AK2483" i="13"/>
  <c r="AK2484" i="13"/>
  <c r="AK2485" i="13"/>
  <c r="AK2486" i="13"/>
  <c r="AK2487" i="13"/>
  <c r="AK2488" i="13"/>
  <c r="AK2489" i="13"/>
  <c r="AK2490" i="13"/>
  <c r="AK2491" i="13"/>
  <c r="AK2492" i="13"/>
  <c r="AK2493" i="13"/>
  <c r="AK2494" i="13"/>
  <c r="AK2495" i="13"/>
  <c r="AK2496" i="13"/>
  <c r="AK2497" i="13"/>
  <c r="AK2498" i="13"/>
  <c r="AK2499" i="13"/>
  <c r="AK2500" i="13"/>
  <c r="AK2501" i="13"/>
  <c r="AK2502" i="13"/>
  <c r="AK2503" i="13"/>
  <c r="AK2504" i="13"/>
  <c r="AK2505" i="13"/>
  <c r="AK2506" i="13"/>
  <c r="AK2507" i="13"/>
  <c r="AK2508" i="13"/>
  <c r="AK2509" i="13"/>
  <c r="AK2510" i="13"/>
  <c r="AK2511" i="13"/>
  <c r="AK2512" i="13"/>
  <c r="AK2513" i="13"/>
  <c r="AK2514" i="13"/>
  <c r="AK2515" i="13"/>
  <c r="AK2516" i="13"/>
  <c r="AK2517" i="13"/>
  <c r="AK2518" i="13"/>
  <c r="AK2519" i="13"/>
  <c r="AK2520" i="13"/>
  <c r="AK2521" i="13"/>
  <c r="AK2522" i="13"/>
  <c r="AK2523" i="13"/>
  <c r="AK2524" i="13"/>
  <c r="AK2525" i="13"/>
  <c r="AK2526" i="13"/>
  <c r="AK2527" i="13"/>
  <c r="AK2528" i="13"/>
  <c r="AK2529" i="13"/>
  <c r="AK2530" i="13"/>
  <c r="AK2531" i="13"/>
  <c r="AK2532" i="13"/>
  <c r="AK2533" i="13"/>
  <c r="AK2534" i="13"/>
  <c r="AK2535" i="13"/>
  <c r="AK2536" i="13"/>
  <c r="AK2537" i="13"/>
  <c r="AK2538" i="13"/>
  <c r="AK2539" i="13"/>
  <c r="AK2540" i="13"/>
  <c r="AK2541" i="13"/>
  <c r="AK2542" i="13"/>
  <c r="AK2543" i="13"/>
  <c r="AK2544" i="13"/>
  <c r="AK2545" i="13"/>
  <c r="AK2546" i="13"/>
  <c r="AK2547" i="13"/>
  <c r="AK2548" i="13"/>
  <c r="AK2549" i="13"/>
  <c r="AK2550" i="13"/>
  <c r="AK2551" i="13"/>
  <c r="AK2552" i="13"/>
  <c r="AK2553" i="13"/>
  <c r="AK2554" i="13"/>
  <c r="AK2555" i="13"/>
  <c r="AK2556" i="13"/>
  <c r="AK2557" i="13"/>
  <c r="AK2558" i="13"/>
  <c r="AK2559" i="13"/>
  <c r="AK2560" i="13"/>
  <c r="AK2561" i="13"/>
  <c r="AK2562" i="13"/>
  <c r="AK2563" i="13"/>
  <c r="AK2564" i="13"/>
  <c r="AK2565" i="13"/>
  <c r="AK2566" i="13"/>
  <c r="AK2567" i="13"/>
  <c r="AK2568" i="13"/>
  <c r="AK2569" i="13"/>
  <c r="AK2570" i="13"/>
  <c r="AK2571" i="13"/>
  <c r="AK2572" i="13"/>
  <c r="AK2573" i="13"/>
  <c r="AK2574" i="13"/>
  <c r="AK2575" i="13"/>
  <c r="AK2576" i="13"/>
  <c r="AK2577" i="13"/>
  <c r="AK2578" i="13"/>
  <c r="AK2579" i="13"/>
  <c r="AK2580" i="13"/>
  <c r="AK2581" i="13"/>
  <c r="AK2582" i="13"/>
  <c r="AK2583" i="13"/>
  <c r="AK2584" i="13"/>
  <c r="AK2585" i="13"/>
  <c r="AK2586" i="13"/>
  <c r="AK2587" i="13"/>
  <c r="AK2588" i="13"/>
  <c r="AK2589" i="13"/>
  <c r="AK2590" i="13"/>
  <c r="AK2591" i="13"/>
  <c r="AK2592" i="13"/>
  <c r="AK2593" i="13"/>
  <c r="AK2594" i="13"/>
  <c r="AK2595" i="13"/>
  <c r="AK2596" i="13"/>
  <c r="AK2597" i="13"/>
  <c r="AK2598" i="13"/>
  <c r="AK2599" i="13"/>
  <c r="AK2600" i="13"/>
  <c r="AK2601" i="13"/>
  <c r="AK2602" i="13"/>
  <c r="AK2603" i="13"/>
  <c r="AK2604" i="13"/>
  <c r="AK2605" i="13"/>
  <c r="AK2606" i="13"/>
  <c r="AK2607" i="13"/>
  <c r="AK2608" i="13"/>
  <c r="AK2609" i="13"/>
  <c r="AK2610" i="13"/>
  <c r="AK2611" i="13"/>
  <c r="AK2612" i="13"/>
  <c r="AK2613" i="13"/>
  <c r="AK2614" i="13"/>
  <c r="AK2615" i="13"/>
  <c r="AK2616" i="13"/>
  <c r="AK2617" i="13"/>
  <c r="AK2618" i="13"/>
  <c r="AK2619" i="13"/>
  <c r="AK2620" i="13"/>
  <c r="AK2621" i="13"/>
  <c r="AK2622" i="13"/>
  <c r="AK2623" i="13"/>
  <c r="AK2624" i="13"/>
  <c r="AK2625" i="13"/>
  <c r="AK2626" i="13"/>
  <c r="AK2627" i="13"/>
  <c r="AK2628" i="13"/>
  <c r="AK2629" i="13"/>
  <c r="AK2630" i="13"/>
  <c r="AK2631" i="13"/>
  <c r="AK2632" i="13"/>
  <c r="AK2633" i="13"/>
  <c r="AK2634" i="13"/>
  <c r="AK2635" i="13"/>
  <c r="AK2636" i="13"/>
  <c r="AK2637" i="13"/>
  <c r="AK2638" i="13"/>
  <c r="AK2639" i="13"/>
  <c r="AK2640" i="13"/>
  <c r="AK2641" i="13"/>
  <c r="AK2642" i="13"/>
  <c r="AK2643" i="13"/>
  <c r="AK2644" i="13"/>
  <c r="AK2645" i="13"/>
  <c r="AK2646" i="13"/>
  <c r="AK2647" i="13"/>
  <c r="AK2648" i="13"/>
  <c r="AK2649" i="13"/>
  <c r="AK2650" i="13"/>
  <c r="AK2651" i="13"/>
  <c r="AK2652" i="13"/>
  <c r="AK2653" i="13"/>
  <c r="AK2654" i="13"/>
  <c r="AK2655" i="13"/>
  <c r="AK2656" i="13"/>
  <c r="AK2657" i="13"/>
  <c r="AK2658" i="13"/>
  <c r="AK2659" i="13"/>
  <c r="AK2660" i="13"/>
  <c r="AK2661" i="13"/>
  <c r="AK2662" i="13"/>
  <c r="AK2663" i="13"/>
  <c r="AK2664" i="13"/>
  <c r="AK2665" i="13"/>
  <c r="AK2666" i="13"/>
  <c r="AK2667" i="13"/>
  <c r="AK2668" i="13"/>
  <c r="AK2669" i="13"/>
  <c r="AK2670" i="13"/>
  <c r="AK2671" i="13"/>
  <c r="AK2672" i="13"/>
  <c r="AK2673" i="13"/>
  <c r="AK2674" i="13"/>
  <c r="AK2675" i="13"/>
  <c r="AK2676" i="13"/>
  <c r="AK2677" i="13"/>
  <c r="AK2678" i="13"/>
  <c r="AK2679" i="13"/>
  <c r="AK2680" i="13"/>
  <c r="AK2681" i="13"/>
  <c r="AK2682" i="13"/>
  <c r="AK2683" i="13"/>
  <c r="AK2684" i="13"/>
  <c r="AK2685" i="13"/>
  <c r="AK2686" i="13"/>
  <c r="AK2687" i="13"/>
  <c r="AK2688" i="13"/>
  <c r="AK2689" i="13"/>
  <c r="AK2690" i="13"/>
  <c r="AK2691" i="13"/>
  <c r="AK2692" i="13"/>
  <c r="AK2693" i="13"/>
  <c r="AK2694" i="13"/>
  <c r="AK2695" i="13"/>
  <c r="AK2696" i="13"/>
  <c r="AK2697" i="13"/>
  <c r="AK2698" i="13"/>
  <c r="AK2699" i="13"/>
  <c r="AK2700" i="13"/>
  <c r="AK2701" i="13"/>
  <c r="AK2702" i="13"/>
  <c r="AK2703" i="13"/>
  <c r="AK2704" i="13"/>
  <c r="AK2705" i="13"/>
  <c r="AK2706" i="13"/>
  <c r="AK2707" i="13"/>
  <c r="AK2708" i="13"/>
  <c r="AK2709" i="13"/>
  <c r="AK2710" i="13"/>
  <c r="AK2711" i="13"/>
  <c r="AK2712" i="13"/>
  <c r="AK2713" i="13"/>
  <c r="AK2714" i="13"/>
  <c r="AK2715" i="13"/>
  <c r="AK2716" i="13"/>
  <c r="AK2717" i="13"/>
  <c r="AK2718" i="13"/>
  <c r="AK2719" i="13"/>
  <c r="AK2720" i="13"/>
  <c r="AK2721" i="13"/>
  <c r="AK2722" i="13"/>
  <c r="AK2723" i="13"/>
  <c r="AK2724" i="13"/>
  <c r="AK2725" i="13"/>
  <c r="AK2726" i="13"/>
  <c r="AK2727" i="13"/>
  <c r="AK2728" i="13"/>
  <c r="AK2729" i="13"/>
  <c r="AK2730" i="13"/>
  <c r="AK2731" i="13"/>
  <c r="AK2732" i="13"/>
  <c r="AK2733" i="13"/>
  <c r="AK2734" i="13"/>
  <c r="AK2735" i="13"/>
  <c r="AK2736" i="13"/>
  <c r="AK2737" i="13"/>
  <c r="AK2738" i="13"/>
  <c r="AK2739" i="13"/>
  <c r="AK2740" i="13"/>
  <c r="AK2741" i="13"/>
  <c r="AK2742" i="13"/>
  <c r="AK2743" i="13"/>
  <c r="AK2744" i="13"/>
  <c r="AK2745" i="13"/>
  <c r="AK2746" i="13"/>
  <c r="AK2747" i="13"/>
  <c r="AK2748" i="13"/>
  <c r="AK2749" i="13"/>
  <c r="AK2750" i="13"/>
  <c r="AK2751" i="13"/>
  <c r="AK2752" i="13"/>
  <c r="AK2753" i="13"/>
  <c r="AK2754" i="13"/>
  <c r="AK2755" i="13"/>
  <c r="AK2756" i="13"/>
  <c r="AK2757" i="13"/>
  <c r="AK2758" i="13"/>
  <c r="AK2759" i="13"/>
  <c r="AK2760" i="13"/>
  <c r="AK2761" i="13"/>
  <c r="AK2762" i="13"/>
  <c r="AK2763" i="13"/>
  <c r="AK2764" i="13"/>
  <c r="AK2765" i="13"/>
  <c r="AK2766" i="13"/>
  <c r="AK2767" i="13"/>
  <c r="AK2768" i="13"/>
  <c r="AK2769" i="13"/>
  <c r="AK2770" i="13"/>
  <c r="AK2771" i="13"/>
  <c r="AK2772" i="13"/>
  <c r="AK2773" i="13"/>
  <c r="AK2774" i="13"/>
  <c r="AK2775" i="13"/>
  <c r="AK2776" i="13"/>
  <c r="AK2777" i="13"/>
  <c r="AK2778" i="13"/>
  <c r="AK2779" i="13"/>
  <c r="AK2780" i="13"/>
  <c r="AK2781" i="13"/>
  <c r="AK2782" i="13"/>
  <c r="AK2783" i="13"/>
  <c r="AK2784" i="13"/>
  <c r="AK2785" i="13"/>
  <c r="AK2786" i="13"/>
  <c r="AK2787" i="13"/>
  <c r="AK2788" i="13"/>
  <c r="AK2789" i="13"/>
  <c r="AK2790" i="13"/>
  <c r="AK2791" i="13"/>
  <c r="AK2792" i="13"/>
  <c r="AK2793" i="13"/>
  <c r="AK2794" i="13"/>
  <c r="AK2795" i="13"/>
  <c r="AK2796" i="13"/>
  <c r="AK2797" i="13"/>
  <c r="AK2798" i="13"/>
  <c r="AK2799" i="13"/>
  <c r="AK2800" i="13"/>
  <c r="AK2801" i="13"/>
  <c r="AK2802" i="13"/>
  <c r="AK2803" i="13"/>
  <c r="AK2804" i="13"/>
  <c r="AK2805" i="13"/>
  <c r="AK2806" i="13"/>
  <c r="AK2807" i="13"/>
  <c r="AK2808" i="13"/>
  <c r="AK2809" i="13"/>
  <c r="AK2810" i="13"/>
  <c r="AK2811" i="13"/>
  <c r="AK2812" i="13"/>
  <c r="AK2813" i="13"/>
  <c r="AK2814" i="13"/>
  <c r="AK2815" i="13"/>
  <c r="AK2816" i="13"/>
  <c r="AK2817" i="13"/>
  <c r="AK2818" i="13"/>
  <c r="AK2819" i="13"/>
  <c r="AK2820" i="13"/>
  <c r="AK2821" i="13"/>
  <c r="AK2822" i="13"/>
  <c r="AK2823" i="13"/>
  <c r="AK2824" i="13"/>
  <c r="AK2825" i="13"/>
  <c r="AK2826" i="13"/>
  <c r="AK2827" i="13"/>
  <c r="AK2828" i="13"/>
  <c r="AK2829" i="13"/>
  <c r="AK2830" i="13"/>
  <c r="AK2831" i="13"/>
  <c r="AK2832" i="13"/>
  <c r="AK2833" i="13"/>
  <c r="AK2834" i="13"/>
  <c r="AK2835" i="13"/>
  <c r="AK2836" i="13"/>
  <c r="AK2837" i="13"/>
  <c r="AK2838" i="13"/>
  <c r="AK2839" i="13"/>
  <c r="AK2840" i="13"/>
  <c r="U19" i="40"/>
  <c r="U18" i="40"/>
  <c r="U17" i="40"/>
  <c r="U16" i="40"/>
  <c r="U15" i="40"/>
  <c r="U14" i="40"/>
  <c r="U13" i="40"/>
  <c r="U12" i="40"/>
  <c r="U11" i="40"/>
  <c r="U10" i="40"/>
  <c r="U9" i="40"/>
  <c r="U8" i="40"/>
  <c r="AH5" i="3"/>
  <c r="AP171" i="31"/>
  <c r="AO171" i="31"/>
  <c r="AN171" i="31"/>
  <c r="AP170" i="31"/>
  <c r="AO170" i="31"/>
  <c r="AN170" i="31"/>
  <c r="AP169" i="31"/>
  <c r="AO169" i="31"/>
  <c r="AN169" i="31"/>
  <c r="AP168" i="31"/>
  <c r="AO168" i="31"/>
  <c r="AN168" i="31"/>
  <c r="AP167" i="31"/>
  <c r="AO167" i="31"/>
  <c r="AN167" i="31"/>
  <c r="AP166" i="31"/>
  <c r="AO166" i="31"/>
  <c r="AN166" i="31"/>
  <c r="AP165" i="31"/>
  <c r="AO165" i="31"/>
  <c r="AN165" i="31"/>
  <c r="AP164" i="31"/>
  <c r="AO164" i="31"/>
  <c r="AN164" i="31"/>
  <c r="AP163" i="31"/>
  <c r="AO163" i="31"/>
  <c r="AN163" i="31"/>
  <c r="AP162" i="31"/>
  <c r="AO162" i="31"/>
  <c r="AN162" i="31"/>
  <c r="AP161" i="31"/>
  <c r="AO161" i="31"/>
  <c r="AN161" i="31"/>
  <c r="AP160" i="31"/>
  <c r="AO160" i="31"/>
  <c r="AN160" i="31"/>
  <c r="AP159" i="31"/>
  <c r="AO159" i="31"/>
  <c r="AN159" i="31"/>
  <c r="AP158" i="31"/>
  <c r="AO158" i="31"/>
  <c r="AN158" i="31"/>
  <c r="AP157" i="31"/>
  <c r="AO157" i="31"/>
  <c r="AN157" i="31"/>
  <c r="AP156" i="31"/>
  <c r="AO156" i="31"/>
  <c r="AN156" i="31"/>
  <c r="AP155" i="31"/>
  <c r="AO155" i="31"/>
  <c r="AN155" i="31"/>
  <c r="AP154" i="31"/>
  <c r="AO154" i="31"/>
  <c r="AN154" i="31"/>
  <c r="AP153" i="31"/>
  <c r="AO153" i="31"/>
  <c r="AN153" i="31"/>
  <c r="AP152" i="31"/>
  <c r="AO152" i="31"/>
  <c r="AN152" i="31"/>
  <c r="AP151" i="31"/>
  <c r="AO151" i="31"/>
  <c r="AN151" i="31"/>
  <c r="AP150" i="31"/>
  <c r="AO150" i="31"/>
  <c r="AN150" i="31"/>
  <c r="AP149" i="31"/>
  <c r="AO149" i="31"/>
  <c r="AN149" i="31"/>
  <c r="AP148" i="31"/>
  <c r="AO148" i="31"/>
  <c r="AN148" i="31"/>
  <c r="AP147" i="31"/>
  <c r="AO147" i="31"/>
  <c r="AN147" i="31"/>
  <c r="AP146" i="31"/>
  <c r="AO146" i="31"/>
  <c r="AN146" i="31"/>
  <c r="AP145" i="31"/>
  <c r="AO145" i="31"/>
  <c r="AN145" i="31"/>
  <c r="AP144" i="31"/>
  <c r="AO144" i="31"/>
  <c r="AN144" i="31"/>
  <c r="AP142" i="31"/>
  <c r="AO142" i="31"/>
  <c r="AN142" i="31"/>
  <c r="AN5" i="31"/>
  <c r="AO5" i="31"/>
  <c r="AP5" i="31"/>
  <c r="AN6" i="31"/>
  <c r="AO6" i="31"/>
  <c r="AP6" i="31"/>
  <c r="AN7" i="31"/>
  <c r="AO7" i="31"/>
  <c r="AP7" i="31"/>
  <c r="AN8" i="31"/>
  <c r="AO8" i="31"/>
  <c r="AP8" i="31"/>
  <c r="AN10" i="31"/>
  <c r="AO10" i="31"/>
  <c r="AP10" i="31"/>
  <c r="AN11" i="31"/>
  <c r="AO11" i="31"/>
  <c r="AP11" i="31"/>
  <c r="AP4" i="31"/>
  <c r="AO4" i="31"/>
  <c r="AN4" i="31"/>
  <c r="AN15" i="31"/>
  <c r="AO15" i="31"/>
  <c r="AP15" i="31"/>
  <c r="AN16" i="31"/>
  <c r="AO16" i="31"/>
  <c r="AP16" i="31"/>
  <c r="AN17" i="31"/>
  <c r="AO17" i="31"/>
  <c r="AP17" i="31"/>
  <c r="AN18" i="31"/>
  <c r="AO18" i="31"/>
  <c r="AP18" i="31"/>
  <c r="AN19" i="31"/>
  <c r="AO19" i="31"/>
  <c r="AP19" i="31"/>
  <c r="AN20" i="31"/>
  <c r="AO20" i="31"/>
  <c r="AP20" i="31"/>
  <c r="AN21" i="31"/>
  <c r="AO21" i="31"/>
  <c r="AP21" i="31"/>
  <c r="AN22" i="31"/>
  <c r="AO22" i="31"/>
  <c r="AP22" i="31"/>
  <c r="AN23" i="31"/>
  <c r="AO23" i="31"/>
  <c r="AP23" i="31"/>
  <c r="AN24" i="31"/>
  <c r="AO24" i="31"/>
  <c r="AP24" i="31"/>
  <c r="AN25" i="31"/>
  <c r="AO25" i="31"/>
  <c r="AP25" i="31"/>
  <c r="AN26" i="31"/>
  <c r="AO26" i="31"/>
  <c r="AP26" i="31"/>
  <c r="AN27" i="31"/>
  <c r="AO27" i="31"/>
  <c r="AP27" i="31"/>
  <c r="AN28" i="31"/>
  <c r="AO28" i="31"/>
  <c r="AP28" i="31"/>
  <c r="AN29" i="31"/>
  <c r="AO29" i="31"/>
  <c r="AP29" i="31"/>
  <c r="AN30" i="31"/>
  <c r="AO30" i="31"/>
  <c r="AP30" i="31"/>
  <c r="AN31" i="31"/>
  <c r="AO31" i="31"/>
  <c r="AP31" i="31"/>
  <c r="AN32" i="31"/>
  <c r="AO32" i="31"/>
  <c r="AP32" i="31"/>
  <c r="AN33" i="31"/>
  <c r="AO33" i="31"/>
  <c r="AP33" i="31"/>
  <c r="AN34" i="31"/>
  <c r="AO34" i="31"/>
  <c r="AP34" i="31"/>
  <c r="AN35" i="31"/>
  <c r="AO35" i="31"/>
  <c r="AP35" i="31"/>
  <c r="AN36" i="31"/>
  <c r="AO36" i="31"/>
  <c r="AP36" i="31"/>
  <c r="AN37" i="31"/>
  <c r="AO37" i="31"/>
  <c r="AP37" i="31"/>
  <c r="AN38" i="31"/>
  <c r="AO38" i="31"/>
  <c r="AP38" i="31"/>
  <c r="AN39" i="31"/>
  <c r="AO39" i="31"/>
  <c r="AP39" i="31"/>
  <c r="AN40" i="31"/>
  <c r="AO40" i="31"/>
  <c r="AP40" i="31"/>
  <c r="AN41" i="31"/>
  <c r="AO41" i="31"/>
  <c r="AP41" i="31"/>
  <c r="AN42" i="31"/>
  <c r="AO42" i="31"/>
  <c r="AP42" i="31"/>
  <c r="AN43" i="31"/>
  <c r="AO43" i="31"/>
  <c r="AP43" i="31"/>
  <c r="AN44" i="31"/>
  <c r="AO44" i="31"/>
  <c r="AP44" i="31"/>
  <c r="AN45" i="31"/>
  <c r="AO45" i="31"/>
  <c r="AP45" i="31"/>
  <c r="AN46" i="31"/>
  <c r="AO46" i="31"/>
  <c r="AP46" i="31"/>
  <c r="AN47" i="31"/>
  <c r="AO47" i="31"/>
  <c r="AP47" i="31"/>
  <c r="AN48" i="31"/>
  <c r="AO48" i="31"/>
  <c r="AP48" i="31"/>
  <c r="AN49" i="31"/>
  <c r="AO49" i="31"/>
  <c r="AP49" i="31"/>
  <c r="AN50" i="31"/>
  <c r="AO50" i="31"/>
  <c r="AP50" i="31"/>
  <c r="AN51" i="31"/>
  <c r="AO51" i="31"/>
  <c r="AP51" i="31"/>
  <c r="AN52" i="31"/>
  <c r="AO52" i="31"/>
  <c r="AP52" i="31"/>
  <c r="AN53" i="31"/>
  <c r="AO53" i="31"/>
  <c r="AP53" i="31"/>
  <c r="AN54" i="31"/>
  <c r="AO54" i="31"/>
  <c r="AP54" i="31"/>
  <c r="AN55" i="31"/>
  <c r="AO55" i="31"/>
  <c r="AP55" i="31"/>
  <c r="AN56" i="31"/>
  <c r="AO56" i="31"/>
  <c r="AP56" i="31"/>
  <c r="AN57" i="31"/>
  <c r="AO57" i="31"/>
  <c r="AP57" i="31"/>
  <c r="AN58" i="31"/>
  <c r="AO58" i="31"/>
  <c r="AP58" i="31"/>
  <c r="AN59" i="31"/>
  <c r="AO59" i="31"/>
  <c r="AP59" i="31"/>
  <c r="AN60" i="31"/>
  <c r="AO60" i="31"/>
  <c r="AP60" i="31"/>
  <c r="AN61" i="31"/>
  <c r="AO61" i="31"/>
  <c r="AP61" i="31"/>
  <c r="AN62" i="31"/>
  <c r="AO62" i="31"/>
  <c r="AP62" i="31"/>
  <c r="AN63" i="31"/>
  <c r="AO63" i="31"/>
  <c r="AP63" i="31"/>
  <c r="AN64" i="31"/>
  <c r="AO64" i="31"/>
  <c r="AP64" i="31"/>
  <c r="AN65" i="31"/>
  <c r="AO65" i="31"/>
  <c r="AP65" i="31"/>
  <c r="AN66" i="31"/>
  <c r="AO66" i="31"/>
  <c r="AP66" i="31"/>
  <c r="AN67" i="31"/>
  <c r="AO67" i="31"/>
  <c r="AP67" i="31"/>
  <c r="AN68" i="31"/>
  <c r="AO68" i="31"/>
  <c r="AP68" i="31"/>
  <c r="AN69" i="31"/>
  <c r="AO69" i="31"/>
  <c r="AP69" i="31"/>
  <c r="AN70" i="31"/>
  <c r="AO70" i="31"/>
  <c r="AP70" i="31"/>
  <c r="AN71" i="31"/>
  <c r="AO71" i="31"/>
  <c r="AP71" i="31"/>
  <c r="AN72" i="31"/>
  <c r="AO72" i="31"/>
  <c r="AP72" i="31"/>
  <c r="AN73" i="31"/>
  <c r="AO73" i="31"/>
  <c r="AP73" i="31"/>
  <c r="AN76" i="31"/>
  <c r="AO76" i="31"/>
  <c r="AP76" i="31"/>
  <c r="AN77" i="31"/>
  <c r="AO77" i="31"/>
  <c r="AP77" i="31"/>
  <c r="AN78" i="31"/>
  <c r="AO78" i="31"/>
  <c r="AP78" i="31"/>
  <c r="AN79" i="31"/>
  <c r="AO79" i="31"/>
  <c r="AP79" i="31"/>
  <c r="AN80" i="31"/>
  <c r="AO80" i="31"/>
  <c r="AP80" i="31"/>
  <c r="AN81" i="31"/>
  <c r="AO81" i="31"/>
  <c r="AP81" i="31"/>
  <c r="AN82" i="31"/>
  <c r="AO82" i="31"/>
  <c r="AP82" i="31"/>
  <c r="AN83" i="31"/>
  <c r="AO83" i="31"/>
  <c r="AP83" i="31"/>
  <c r="AN84" i="31"/>
  <c r="AO84" i="31"/>
  <c r="AP84" i="31"/>
  <c r="AN85" i="31"/>
  <c r="AO85" i="31"/>
  <c r="AP85" i="31"/>
  <c r="AN86" i="31"/>
  <c r="AO86" i="31"/>
  <c r="AP86" i="31"/>
  <c r="AN87" i="31"/>
  <c r="AO87" i="31"/>
  <c r="AP87" i="31"/>
  <c r="AN88" i="31"/>
  <c r="AO88" i="31"/>
  <c r="AP88" i="31"/>
  <c r="AN89" i="31"/>
  <c r="AO89" i="31"/>
  <c r="AP89" i="31"/>
  <c r="AN90" i="31"/>
  <c r="AO90" i="31"/>
  <c r="AP90" i="31"/>
  <c r="AN91" i="31"/>
  <c r="AO91" i="31"/>
  <c r="AP91" i="31"/>
  <c r="AN92" i="31"/>
  <c r="AO92" i="31"/>
  <c r="AP92" i="31"/>
  <c r="AN93" i="31"/>
  <c r="AO93" i="31"/>
  <c r="AP93" i="31"/>
  <c r="AN94" i="31"/>
  <c r="AO94" i="31"/>
  <c r="AP94" i="31"/>
  <c r="AN95" i="31"/>
  <c r="AO95" i="31"/>
  <c r="AP95" i="31"/>
  <c r="AN96" i="31"/>
  <c r="AO96" i="31"/>
  <c r="AP96" i="31"/>
  <c r="AN97" i="31"/>
  <c r="AO97" i="31"/>
  <c r="AP97" i="31"/>
  <c r="AN98" i="31"/>
  <c r="AO98" i="31"/>
  <c r="AP98" i="31"/>
  <c r="AN99" i="31"/>
  <c r="AO99" i="31"/>
  <c r="AP99" i="31"/>
  <c r="AN100" i="31"/>
  <c r="AO100" i="31"/>
  <c r="AP100" i="31"/>
  <c r="AN101" i="31"/>
  <c r="AO101" i="31"/>
  <c r="AP101" i="31"/>
  <c r="AN102" i="31"/>
  <c r="AO102" i="31"/>
  <c r="AP102" i="31"/>
  <c r="AN103" i="31"/>
  <c r="AO103" i="31"/>
  <c r="AP103" i="31"/>
  <c r="AN104" i="31"/>
  <c r="AO104" i="31"/>
  <c r="AP104" i="31"/>
  <c r="AN105" i="31"/>
  <c r="AO105" i="31"/>
  <c r="AP105" i="31"/>
  <c r="AN106" i="31"/>
  <c r="AO106" i="31"/>
  <c r="AP106" i="31"/>
  <c r="AN107" i="31"/>
  <c r="AO107" i="31"/>
  <c r="AP107" i="31"/>
  <c r="AN108" i="31"/>
  <c r="AO108" i="31"/>
  <c r="AP108" i="31"/>
  <c r="AN109" i="31"/>
  <c r="AO109" i="31"/>
  <c r="AP109" i="31"/>
  <c r="AN110" i="31"/>
  <c r="AO110" i="31"/>
  <c r="AP110" i="31"/>
  <c r="AN111" i="31"/>
  <c r="AO111" i="31"/>
  <c r="AP111" i="31"/>
  <c r="AN112" i="31"/>
  <c r="AO112" i="31"/>
  <c r="AP112" i="31"/>
  <c r="AN113" i="31"/>
  <c r="AO113" i="31"/>
  <c r="AP113" i="31"/>
  <c r="AN114" i="31"/>
  <c r="AO114" i="31"/>
  <c r="AP114" i="31"/>
  <c r="AN115" i="31"/>
  <c r="AO115" i="31"/>
  <c r="AP115" i="31"/>
  <c r="AN123" i="31"/>
  <c r="AO123" i="31"/>
  <c r="AP123" i="31"/>
  <c r="AN124" i="31"/>
  <c r="AO124" i="31"/>
  <c r="AP124" i="31"/>
  <c r="AN125" i="31"/>
  <c r="AO125" i="31"/>
  <c r="AP125" i="31"/>
  <c r="AN127" i="31"/>
  <c r="AO127" i="31"/>
  <c r="AP127" i="31"/>
  <c r="AN128" i="31"/>
  <c r="AO128" i="31"/>
  <c r="AP128" i="31"/>
  <c r="AN130" i="31"/>
  <c r="AO130" i="31"/>
  <c r="AP130" i="31"/>
  <c r="AN131" i="31"/>
  <c r="AO131" i="31"/>
  <c r="AP131" i="31"/>
  <c r="AN132" i="31"/>
  <c r="AO132" i="31"/>
  <c r="AP132" i="31"/>
  <c r="AN133" i="31"/>
  <c r="AO133" i="31"/>
  <c r="AP133" i="31"/>
  <c r="AN134" i="31"/>
  <c r="AO134" i="31"/>
  <c r="AP134" i="31"/>
  <c r="AN135" i="31"/>
  <c r="AO135" i="31"/>
  <c r="AP135" i="31"/>
  <c r="AN136" i="31"/>
  <c r="AO136" i="31"/>
  <c r="AP136" i="31"/>
  <c r="AN137" i="31"/>
  <c r="AO137" i="31"/>
  <c r="AP137" i="31"/>
  <c r="AN138" i="31"/>
  <c r="AO138" i="31"/>
  <c r="AP138" i="31"/>
  <c r="AN139" i="31"/>
  <c r="AO139" i="31"/>
  <c r="AP139" i="31"/>
  <c r="AN140" i="31"/>
  <c r="AO140" i="31"/>
  <c r="AP140" i="31"/>
  <c r="AN141" i="31"/>
  <c r="AO141" i="31"/>
  <c r="AP141" i="31"/>
  <c r="AP14" i="31"/>
  <c r="AO14" i="31"/>
  <c r="AN14" i="31"/>
  <c r="AI15" i="32"/>
  <c r="AG15" i="32"/>
  <c r="AF7" i="32"/>
  <c r="X24" i="32"/>
  <c r="AG31" i="32"/>
  <c r="J10" i="32"/>
  <c r="I18" i="32"/>
  <c r="R34" i="32"/>
  <c r="AC26" i="32"/>
  <c r="C26" i="32"/>
  <c r="I26" i="32"/>
  <c r="J3" i="39"/>
  <c r="J5" i="39"/>
  <c r="J6" i="39"/>
  <c r="J7" i="39"/>
  <c r="J8" i="39"/>
  <c r="J9" i="39"/>
  <c r="J10" i="39"/>
  <c r="J11" i="39"/>
  <c r="J12" i="39"/>
  <c r="J13" i="39"/>
  <c r="J14" i="39"/>
  <c r="J15" i="39"/>
  <c r="J16" i="39"/>
  <c r="J17" i="39"/>
  <c r="J18" i="39"/>
  <c r="J19" i="39"/>
  <c r="J20" i="39"/>
  <c r="J21" i="39"/>
  <c r="J22" i="39"/>
  <c r="J23" i="39"/>
  <c r="J24" i="39"/>
  <c r="J25" i="39"/>
  <c r="J26" i="39"/>
  <c r="J27" i="39"/>
  <c r="J28" i="39"/>
  <c r="J29" i="39"/>
  <c r="J30" i="39"/>
  <c r="J31" i="39"/>
  <c r="J32" i="39"/>
  <c r="J33" i="39"/>
  <c r="J34" i="39"/>
  <c r="J35" i="39"/>
  <c r="J36" i="39"/>
  <c r="J37" i="39"/>
  <c r="J38" i="39"/>
  <c r="J39" i="39"/>
  <c r="J40" i="39"/>
  <c r="J41" i="39"/>
  <c r="J42" i="39"/>
  <c r="J43" i="39"/>
  <c r="J44" i="39"/>
  <c r="J45" i="39"/>
  <c r="J46" i="39"/>
  <c r="J47" i="39"/>
  <c r="J48" i="39"/>
  <c r="J49" i="39"/>
  <c r="J50" i="39"/>
  <c r="J51" i="39"/>
  <c r="J52" i="39"/>
  <c r="J53" i="39"/>
  <c r="J54" i="39"/>
  <c r="J55" i="39"/>
  <c r="J56" i="39"/>
  <c r="J57" i="39"/>
  <c r="J58" i="39"/>
  <c r="J59" i="39"/>
  <c r="J60" i="39"/>
  <c r="J61" i="39"/>
  <c r="J62" i="39"/>
  <c r="J63" i="39"/>
  <c r="J64" i="39"/>
  <c r="J65" i="39"/>
  <c r="J66" i="39"/>
  <c r="J67" i="39"/>
  <c r="J68" i="39"/>
  <c r="J69" i="39"/>
  <c r="J70" i="39"/>
  <c r="J71" i="39"/>
  <c r="J72" i="39"/>
  <c r="J73" i="39"/>
  <c r="J74" i="39"/>
  <c r="J75" i="39"/>
  <c r="J76" i="39"/>
  <c r="J77" i="39"/>
  <c r="J78" i="39"/>
  <c r="J79" i="39"/>
  <c r="J80" i="39"/>
  <c r="J81" i="39"/>
  <c r="J82" i="39"/>
  <c r="J83" i="39"/>
  <c r="J84" i="39"/>
  <c r="J85" i="39"/>
  <c r="J86" i="39"/>
  <c r="J87" i="39"/>
  <c r="J88" i="39"/>
  <c r="J89" i="39"/>
  <c r="J90" i="39"/>
  <c r="J91" i="39"/>
  <c r="J92" i="39"/>
  <c r="J93" i="39"/>
  <c r="J94" i="39"/>
  <c r="J95" i="39"/>
  <c r="J96" i="39"/>
  <c r="J97" i="39"/>
  <c r="J98" i="39"/>
  <c r="J99" i="39"/>
  <c r="J100" i="39"/>
  <c r="J101" i="39"/>
  <c r="J102" i="39"/>
  <c r="J103" i="39"/>
  <c r="J104" i="39"/>
  <c r="J105" i="39"/>
  <c r="J106" i="39"/>
  <c r="J107" i="39"/>
  <c r="J108" i="39"/>
  <c r="J109" i="39"/>
  <c r="J110" i="39"/>
  <c r="J111" i="39"/>
  <c r="J112" i="39"/>
  <c r="J113" i="39"/>
  <c r="J114" i="39"/>
  <c r="J115" i="39"/>
  <c r="J116" i="39"/>
  <c r="J117" i="39"/>
  <c r="J118" i="39"/>
  <c r="J119" i="39"/>
  <c r="J120" i="39"/>
  <c r="J121" i="39"/>
  <c r="J122" i="39"/>
  <c r="J123" i="39"/>
  <c r="J124" i="39"/>
  <c r="J125" i="39"/>
  <c r="J126" i="39"/>
  <c r="J127" i="39"/>
  <c r="J128" i="39"/>
  <c r="J129" i="39"/>
  <c r="J130" i="39"/>
  <c r="J131" i="39"/>
  <c r="J132" i="39"/>
  <c r="J133" i="39"/>
  <c r="J134" i="39"/>
  <c r="J135" i="39"/>
  <c r="J136" i="39"/>
  <c r="J137" i="39"/>
  <c r="J138" i="39"/>
  <c r="J139" i="39"/>
  <c r="J140" i="39"/>
  <c r="J141" i="39"/>
  <c r="J142" i="39"/>
  <c r="J143" i="39"/>
  <c r="J144" i="39"/>
  <c r="J145" i="39"/>
  <c r="J146" i="39"/>
  <c r="J147" i="39"/>
  <c r="J148" i="39"/>
  <c r="J149" i="39"/>
  <c r="J150" i="39"/>
  <c r="J151" i="39"/>
  <c r="J152" i="39"/>
  <c r="J153" i="39"/>
  <c r="J154" i="39"/>
  <c r="J155" i="39"/>
  <c r="J156" i="39"/>
  <c r="J157" i="39"/>
  <c r="J158" i="39"/>
  <c r="J159" i="39"/>
  <c r="J160" i="39"/>
  <c r="J161" i="39"/>
  <c r="J162" i="39"/>
  <c r="J163" i="39"/>
  <c r="J164" i="39"/>
  <c r="J165" i="39"/>
  <c r="J166" i="39"/>
  <c r="J167" i="39"/>
  <c r="J168" i="39"/>
  <c r="J169" i="39"/>
  <c r="J170" i="39"/>
  <c r="J171" i="39"/>
  <c r="J172" i="39"/>
  <c r="J173" i="39"/>
  <c r="J174" i="39"/>
  <c r="J175" i="39"/>
  <c r="J176" i="39"/>
  <c r="J177" i="39"/>
  <c r="J178" i="39"/>
  <c r="J179" i="39"/>
  <c r="J180" i="39"/>
  <c r="J181" i="39"/>
  <c r="J182" i="39"/>
  <c r="J183" i="39"/>
  <c r="J184" i="39"/>
  <c r="J185" i="39"/>
  <c r="J186" i="39"/>
  <c r="J187" i="39"/>
  <c r="J188" i="39"/>
  <c r="J189" i="39"/>
  <c r="J190" i="39"/>
  <c r="J191" i="39"/>
  <c r="J192" i="39"/>
  <c r="J193" i="39"/>
  <c r="J194" i="39"/>
  <c r="J195" i="39"/>
  <c r="J196" i="39"/>
  <c r="J197" i="39"/>
  <c r="J198" i="39"/>
  <c r="J199" i="39"/>
  <c r="J200" i="39"/>
  <c r="J201" i="39"/>
  <c r="J202" i="39"/>
  <c r="J203" i="39"/>
  <c r="J204" i="39"/>
  <c r="J205" i="39"/>
  <c r="J206" i="39"/>
  <c r="J207" i="39"/>
  <c r="J208" i="39"/>
  <c r="J209" i="39"/>
  <c r="J210" i="39"/>
  <c r="J211" i="39"/>
  <c r="J212" i="39"/>
  <c r="J213" i="39"/>
  <c r="J214" i="39"/>
  <c r="J215" i="39"/>
  <c r="J216" i="39"/>
  <c r="J217" i="39"/>
  <c r="J218" i="39"/>
  <c r="J219" i="39"/>
  <c r="J220" i="39"/>
  <c r="J221" i="39"/>
  <c r="J222" i="39"/>
  <c r="J223" i="39"/>
  <c r="J224" i="39"/>
  <c r="J225" i="39"/>
  <c r="J226" i="39"/>
  <c r="J227" i="39"/>
  <c r="J228" i="39"/>
  <c r="J229" i="39"/>
  <c r="J230" i="39"/>
  <c r="J231" i="39"/>
  <c r="J232" i="39"/>
  <c r="J233" i="39"/>
  <c r="J234" i="39"/>
  <c r="J235" i="39"/>
  <c r="J236" i="39"/>
  <c r="J237" i="39"/>
  <c r="J238" i="39"/>
  <c r="J239" i="39"/>
  <c r="J240" i="39"/>
  <c r="J241" i="39"/>
  <c r="J242" i="39"/>
  <c r="J243" i="39"/>
  <c r="J244" i="39"/>
  <c r="J245" i="39"/>
  <c r="J246" i="39"/>
  <c r="J247" i="39"/>
  <c r="J248" i="39"/>
  <c r="J249" i="39"/>
  <c r="J250" i="39"/>
  <c r="J251" i="39"/>
  <c r="J252" i="39"/>
  <c r="J253" i="39"/>
  <c r="J254" i="39"/>
  <c r="J255" i="39"/>
  <c r="J256" i="39"/>
  <c r="J257" i="39"/>
  <c r="J258" i="39"/>
  <c r="J259" i="39"/>
  <c r="J260" i="39"/>
  <c r="J261" i="39"/>
  <c r="J262" i="39"/>
  <c r="J263" i="39"/>
  <c r="J264" i="39"/>
  <c r="J265" i="39"/>
  <c r="J266" i="39"/>
  <c r="J267" i="39"/>
  <c r="J268" i="39"/>
  <c r="J269" i="39"/>
  <c r="J270" i="39"/>
  <c r="J271" i="39"/>
  <c r="J272" i="39"/>
  <c r="J273" i="39"/>
  <c r="J274" i="39"/>
  <c r="J275" i="39"/>
  <c r="J276" i="39"/>
  <c r="J277" i="39"/>
  <c r="J278" i="39"/>
  <c r="J279" i="39"/>
  <c r="J280" i="39"/>
  <c r="J281" i="39"/>
  <c r="J282" i="39"/>
  <c r="J283" i="39"/>
  <c r="J284" i="39"/>
  <c r="J285" i="39"/>
  <c r="J286" i="39"/>
  <c r="J287" i="39"/>
  <c r="J288" i="39"/>
  <c r="J289" i="39"/>
  <c r="J290" i="39"/>
  <c r="J291" i="39"/>
  <c r="J292" i="39"/>
  <c r="J293" i="39"/>
  <c r="J294" i="39"/>
  <c r="J295" i="39"/>
  <c r="J296" i="39"/>
  <c r="J297" i="39"/>
  <c r="J298" i="39"/>
  <c r="J299" i="39"/>
  <c r="J300" i="39"/>
  <c r="J301" i="39"/>
  <c r="J302" i="39"/>
  <c r="J303" i="39"/>
  <c r="J304" i="39"/>
  <c r="J305" i="39"/>
  <c r="J306" i="39"/>
  <c r="J307" i="39"/>
  <c r="J308" i="39"/>
  <c r="J309" i="39"/>
  <c r="J310" i="39"/>
  <c r="J311" i="39"/>
  <c r="J312" i="39"/>
  <c r="J313" i="39"/>
  <c r="J314" i="39"/>
  <c r="J315" i="39"/>
  <c r="J316" i="39"/>
  <c r="J317" i="39"/>
  <c r="J318" i="39"/>
  <c r="J319" i="39"/>
  <c r="J320" i="39"/>
  <c r="J321" i="39"/>
  <c r="J322" i="39"/>
  <c r="J323" i="39"/>
  <c r="J324" i="39"/>
  <c r="J325" i="39"/>
  <c r="J326" i="39"/>
  <c r="J327" i="39"/>
  <c r="J328" i="39"/>
  <c r="J329" i="39"/>
  <c r="J330" i="39"/>
  <c r="J331" i="39"/>
  <c r="J332" i="39"/>
  <c r="J333" i="39"/>
  <c r="J334" i="39"/>
  <c r="J335" i="39"/>
  <c r="J336" i="39"/>
  <c r="J337" i="39"/>
  <c r="J338" i="39"/>
  <c r="J339" i="39"/>
  <c r="J340" i="39"/>
  <c r="J341" i="39"/>
  <c r="J342" i="39"/>
  <c r="J343" i="39"/>
  <c r="J344" i="39"/>
  <c r="J345" i="39"/>
  <c r="J346" i="39"/>
  <c r="J347" i="39"/>
  <c r="J348" i="39"/>
  <c r="J349" i="39"/>
  <c r="J350" i="39"/>
  <c r="J351" i="39"/>
  <c r="J352" i="39"/>
  <c r="J353" i="39"/>
  <c r="J354" i="39"/>
  <c r="J355" i="39"/>
  <c r="J356" i="39"/>
  <c r="J357" i="39"/>
  <c r="J358" i="39"/>
  <c r="C3" i="39"/>
  <c r="H230" i="39"/>
  <c r="AP50" i="5"/>
  <c r="AP51" i="5"/>
  <c r="K5" i="9"/>
  <c r="K8" i="9"/>
  <c r="K36" i="9"/>
  <c r="K39" i="9"/>
  <c r="K43" i="9"/>
  <c r="K44" i="9"/>
  <c r="J42" i="9"/>
  <c r="J41" i="9"/>
  <c r="J40" i="9"/>
  <c r="J38" i="9"/>
  <c r="J37" i="9"/>
  <c r="J35" i="9"/>
  <c r="J34" i="9"/>
  <c r="J33" i="9"/>
  <c r="J32" i="9"/>
  <c r="J31" i="9"/>
  <c r="J30" i="9"/>
  <c r="J29" i="9"/>
  <c r="J28" i="9"/>
  <c r="K28" i="9" s="1"/>
  <c r="J27" i="9"/>
  <c r="J26" i="9"/>
  <c r="J23" i="9"/>
  <c r="J22" i="9"/>
  <c r="J21" i="9"/>
  <c r="J20" i="9"/>
  <c r="J19" i="9"/>
  <c r="J18" i="9"/>
  <c r="J17" i="9"/>
  <c r="J16" i="9"/>
  <c r="J15" i="9"/>
  <c r="J14" i="9"/>
  <c r="J13" i="9"/>
  <c r="J12" i="9"/>
  <c r="J11" i="9"/>
  <c r="J10" i="9"/>
  <c r="J9" i="9"/>
  <c r="J7" i="9"/>
  <c r="J6" i="9"/>
  <c r="J4" i="9"/>
  <c r="AP161" i="5"/>
  <c r="AP160" i="5"/>
  <c r="AP159" i="5"/>
  <c r="AP158" i="5"/>
  <c r="AP157" i="5"/>
  <c r="AP156" i="5"/>
  <c r="AP155" i="5"/>
  <c r="AP597" i="5"/>
  <c r="AP596" i="5"/>
  <c r="AP595" i="5"/>
  <c r="AP594" i="5"/>
  <c r="AP593" i="5"/>
  <c r="AP592" i="5"/>
  <c r="AP591" i="5"/>
  <c r="AP590" i="5"/>
  <c r="AP589" i="5"/>
  <c r="AP588" i="5"/>
  <c r="AP587" i="5"/>
  <c r="AP584" i="5"/>
  <c r="AP583" i="5"/>
  <c r="AP582" i="5"/>
  <c r="AP581" i="5"/>
  <c r="AP580" i="5"/>
  <c r="AP579" i="5"/>
  <c r="AP578" i="5"/>
  <c r="AP577" i="5"/>
  <c r="AP576" i="5"/>
  <c r="AP575" i="5"/>
  <c r="AP574" i="5"/>
  <c r="AP573" i="5"/>
  <c r="AP572" i="5"/>
  <c r="AP571" i="5"/>
  <c r="AP570" i="5"/>
  <c r="AP569" i="5"/>
  <c r="AP568" i="5"/>
  <c r="AP567" i="5"/>
  <c r="AP566" i="5"/>
  <c r="AP565" i="5"/>
  <c r="AP564" i="5"/>
  <c r="AP563" i="5"/>
  <c r="AP562" i="5"/>
  <c r="AP561" i="5"/>
  <c r="AP560" i="5"/>
  <c r="AP559" i="5"/>
  <c r="AP558" i="5"/>
  <c r="AP557" i="5"/>
  <c r="AP556" i="5"/>
  <c r="AP555" i="5"/>
  <c r="AP554" i="5"/>
  <c r="AP553" i="5"/>
  <c r="AP552" i="5"/>
  <c r="AP551" i="5"/>
  <c r="AP550" i="5"/>
  <c r="AP549" i="5"/>
  <c r="AP548" i="5"/>
  <c r="AP547" i="5"/>
  <c r="AP546" i="5"/>
  <c r="AP545" i="5"/>
  <c r="AP544" i="5"/>
  <c r="AP543" i="5"/>
  <c r="AP542" i="5"/>
  <c r="AP237" i="5"/>
  <c r="AP236" i="5"/>
  <c r="AP235" i="5"/>
  <c r="AP234" i="5"/>
  <c r="AP233" i="5"/>
  <c r="AP232" i="5"/>
  <c r="AP231" i="5"/>
  <c r="AP230" i="5"/>
  <c r="AP229" i="5"/>
  <c r="AP228" i="5"/>
  <c r="AP227" i="5"/>
  <c r="AP226" i="5"/>
  <c r="AP225" i="5"/>
  <c r="AP224" i="5"/>
  <c r="AP223" i="5"/>
  <c r="AP222" i="5"/>
  <c r="AP221" i="5"/>
  <c r="AP220" i="5"/>
  <c r="AP219" i="5"/>
  <c r="AP218" i="5"/>
  <c r="AP217" i="5"/>
  <c r="AP216" i="5"/>
  <c r="AP215" i="5"/>
  <c r="AP214" i="5"/>
  <c r="AP213" i="5"/>
  <c r="AP212" i="5"/>
  <c r="AP211" i="5"/>
  <c r="AP210" i="5"/>
  <c r="AP209" i="5"/>
  <c r="AP208" i="5"/>
  <c r="AP207" i="5"/>
  <c r="AP206" i="5"/>
  <c r="AP205" i="5"/>
  <c r="AP204" i="5"/>
  <c r="AP203" i="5"/>
  <c r="AP202" i="5"/>
  <c r="AP201" i="5"/>
  <c r="AP200" i="5"/>
  <c r="AP199" i="5"/>
  <c r="AP198" i="5"/>
  <c r="AP197" i="5"/>
  <c r="AP196" i="5"/>
  <c r="AP195" i="5"/>
  <c r="AP194" i="5"/>
  <c r="AP193" i="5"/>
  <c r="AP192" i="5"/>
  <c r="AP191" i="5"/>
  <c r="AP190" i="5"/>
  <c r="AP189" i="5"/>
  <c r="AP188" i="5"/>
  <c r="AP187" i="5"/>
  <c r="AP186" i="5"/>
  <c r="AP185" i="5"/>
  <c r="AP184" i="5"/>
  <c r="AP183" i="5"/>
  <c r="AP182" i="5"/>
  <c r="AP181" i="5"/>
  <c r="AP180" i="5"/>
  <c r="AP179" i="5"/>
  <c r="AP178" i="5"/>
  <c r="AP177" i="5"/>
  <c r="AP176" i="5"/>
  <c r="AP175" i="5"/>
  <c r="AP174" i="5"/>
  <c r="AP173" i="5"/>
  <c r="AP172" i="5"/>
  <c r="AP171" i="5"/>
  <c r="AP170" i="5"/>
  <c r="AP169" i="5"/>
  <c r="AP168" i="5"/>
  <c r="AP167" i="5"/>
  <c r="AP166" i="5"/>
  <c r="AP165" i="5"/>
  <c r="AP164" i="5"/>
  <c r="AP146" i="5"/>
  <c r="AP145" i="5"/>
  <c r="AP144" i="5"/>
  <c r="AP143" i="5"/>
  <c r="AP142" i="5"/>
  <c r="AP141" i="5"/>
  <c r="AP140" i="5"/>
  <c r="AP139" i="5"/>
  <c r="AP138" i="5"/>
  <c r="AP137" i="5"/>
  <c r="AP136" i="5"/>
  <c r="AP135" i="5"/>
  <c r="AP134" i="5"/>
  <c r="AP133" i="5"/>
  <c r="AP659" i="5"/>
  <c r="AP658" i="5"/>
  <c r="AP657" i="5"/>
  <c r="AP656" i="5"/>
  <c r="AP655" i="5"/>
  <c r="AP654" i="5"/>
  <c r="AP653" i="5"/>
  <c r="AP652" i="5"/>
  <c r="AP651" i="5"/>
  <c r="AP650" i="5"/>
  <c r="AP649" i="5"/>
  <c r="AP648" i="5"/>
  <c r="AP647" i="5"/>
  <c r="AP646" i="5"/>
  <c r="AP645" i="5"/>
  <c r="AP644" i="5"/>
  <c r="AP643" i="5"/>
  <c r="AP642" i="5"/>
  <c r="AP641" i="5"/>
  <c r="AP640" i="5"/>
  <c r="AP639" i="5"/>
  <c r="AP638" i="5"/>
  <c r="AP637" i="5"/>
  <c r="AP636" i="5"/>
  <c r="AP635" i="5"/>
  <c r="AP634" i="5"/>
  <c r="AP633" i="5"/>
  <c r="AP632" i="5"/>
  <c r="AP631" i="5"/>
  <c r="AP630" i="5"/>
  <c r="AP629" i="5"/>
  <c r="AP628" i="5"/>
  <c r="AP627" i="5"/>
  <c r="AP626" i="5"/>
  <c r="AP625" i="5"/>
  <c r="AP624" i="5"/>
  <c r="AP623" i="5"/>
  <c r="AP622" i="5"/>
  <c r="AP621" i="5"/>
  <c r="AP620" i="5"/>
  <c r="AP619" i="5"/>
  <c r="AP618" i="5"/>
  <c r="AP617" i="5"/>
  <c r="AP616" i="5"/>
  <c r="AP615" i="5"/>
  <c r="AP614" i="5"/>
  <c r="AP613" i="5"/>
  <c r="AP612" i="5"/>
  <c r="AP611" i="5"/>
  <c r="AP610" i="5"/>
  <c r="AP609" i="5"/>
  <c r="AP88" i="5"/>
  <c r="AP87" i="5"/>
  <c r="AP86" i="5"/>
  <c r="AP85" i="5"/>
  <c r="AP84" i="5"/>
  <c r="AP83" i="5"/>
  <c r="AP82" i="5"/>
  <c r="AP81" i="5"/>
  <c r="AP80" i="5"/>
  <c r="AP79" i="5"/>
  <c r="AP78" i="5"/>
  <c r="AP77" i="5"/>
  <c r="AP76" i="5"/>
  <c r="AP75" i="5"/>
  <c r="AP74" i="5"/>
  <c r="AP73" i="5"/>
  <c r="AP72" i="5"/>
  <c r="AP71" i="5"/>
  <c r="AP70" i="5"/>
  <c r="AP69" i="5"/>
  <c r="AP68" i="5"/>
  <c r="AP67" i="5"/>
  <c r="AP66" i="5"/>
  <c r="AP65" i="5"/>
  <c r="AP64" i="5"/>
  <c r="AP63" i="5"/>
  <c r="AP62" i="5"/>
  <c r="AP61" i="5"/>
  <c r="AP60" i="5"/>
  <c r="AP59" i="5"/>
  <c r="AP58" i="5"/>
  <c r="AP57" i="5"/>
  <c r="AP56" i="5"/>
  <c r="AP55" i="5"/>
  <c r="AP54" i="5"/>
  <c r="AP53" i="5"/>
  <c r="AP52" i="5"/>
  <c r="AP49" i="5"/>
  <c r="AP48" i="5"/>
  <c r="AP47" i="5"/>
  <c r="AP46" i="5"/>
  <c r="AP45" i="5"/>
  <c r="AP44" i="5"/>
  <c r="AP43" i="5"/>
  <c r="AP42" i="5"/>
  <c r="AP41" i="5"/>
  <c r="AP40" i="5"/>
  <c r="AP39" i="5"/>
  <c r="AP38" i="5"/>
  <c r="AP37" i="5"/>
  <c r="AP36" i="5"/>
  <c r="AP35" i="5"/>
  <c r="AP34" i="5"/>
  <c r="AP33" i="5"/>
  <c r="AP32" i="5"/>
  <c r="AP31" i="5"/>
  <c r="AP30" i="5"/>
  <c r="AP29" i="5"/>
  <c r="AP28" i="5"/>
  <c r="AP27" i="5"/>
  <c r="AP26" i="5"/>
  <c r="AP25" i="5"/>
  <c r="AP24" i="5"/>
  <c r="AP23" i="5"/>
  <c r="AP22" i="5"/>
  <c r="AP21" i="5"/>
  <c r="AP20" i="5"/>
  <c r="AP19" i="5"/>
  <c r="AP18" i="5"/>
  <c r="AP17" i="5"/>
  <c r="AP16" i="5"/>
  <c r="AP15" i="5"/>
  <c r="AP14" i="5"/>
  <c r="AP13" i="5"/>
  <c r="AP12" i="5"/>
  <c r="AP11" i="5"/>
  <c r="AP10" i="5"/>
  <c r="AP9" i="5"/>
  <c r="AP8" i="5"/>
  <c r="AP7" i="5"/>
  <c r="AP6" i="5"/>
  <c r="AP5" i="5"/>
  <c r="AP4" i="5"/>
  <c r="AP498" i="5"/>
  <c r="AP497" i="5"/>
  <c r="AP496" i="5"/>
  <c r="AP495" i="5"/>
  <c r="AP494" i="5"/>
  <c r="AP493" i="5"/>
  <c r="AP492" i="5"/>
  <c r="AP491" i="5"/>
  <c r="AP490" i="5"/>
  <c r="AP489" i="5"/>
  <c r="AP488" i="5"/>
  <c r="AP487" i="5"/>
  <c r="AP486" i="5"/>
  <c r="AP485" i="5"/>
  <c r="AP484" i="5"/>
  <c r="AP483" i="5"/>
  <c r="AP482" i="5"/>
  <c r="AP481" i="5"/>
  <c r="AP480" i="5"/>
  <c r="AP479" i="5"/>
  <c r="AP478" i="5"/>
  <c r="AP477" i="5"/>
  <c r="AP476" i="5"/>
  <c r="AP475" i="5"/>
  <c r="AP474" i="5"/>
  <c r="AP473" i="5"/>
  <c r="AP472" i="5"/>
  <c r="AP471" i="5"/>
  <c r="AP470" i="5"/>
  <c r="AP469" i="5"/>
  <c r="AP468" i="5"/>
  <c r="AP467" i="5"/>
  <c r="AP466" i="5"/>
  <c r="AP465" i="5"/>
  <c r="AP464" i="5"/>
  <c r="AP463" i="5"/>
  <c r="AP462" i="5"/>
  <c r="AP461" i="5"/>
  <c r="AP460" i="5"/>
  <c r="AP459" i="5"/>
  <c r="AP458" i="5"/>
  <c r="AP457" i="5"/>
  <c r="AP456" i="5"/>
  <c r="AP455" i="5"/>
  <c r="AP454" i="5"/>
  <c r="AP453" i="5"/>
  <c r="AP452" i="5"/>
  <c r="AP451" i="5"/>
  <c r="AP450" i="5"/>
  <c r="AP449" i="5"/>
  <c r="AP448" i="5"/>
  <c r="AP447" i="5"/>
  <c r="AP446" i="5"/>
  <c r="AP445" i="5"/>
  <c r="AP444" i="5"/>
  <c r="AP443" i="5"/>
  <c r="AP442" i="5"/>
  <c r="AP441" i="5"/>
  <c r="AP440" i="5"/>
  <c r="AP439" i="5"/>
  <c r="AP438" i="5"/>
  <c r="AP437" i="5"/>
  <c r="AP436" i="5"/>
  <c r="AP435" i="5"/>
  <c r="AP434" i="5"/>
  <c r="AP433" i="5"/>
  <c r="AP432" i="5"/>
  <c r="AP431" i="5"/>
  <c r="AP430" i="5"/>
  <c r="AP429" i="5"/>
  <c r="AP428" i="5"/>
  <c r="AP427" i="5"/>
  <c r="AP426" i="5"/>
  <c r="AP425" i="5"/>
  <c r="AP424" i="5"/>
  <c r="AP423" i="5"/>
  <c r="AP422" i="5"/>
  <c r="AP421" i="5"/>
  <c r="AP420" i="5"/>
  <c r="AP395" i="5"/>
  <c r="AP394" i="5"/>
  <c r="AP393" i="5"/>
  <c r="AP392" i="5"/>
  <c r="AP391" i="5"/>
  <c r="AP390" i="5"/>
  <c r="AP389" i="5"/>
  <c r="AP388" i="5"/>
  <c r="AP387" i="5"/>
  <c r="AP386" i="5"/>
  <c r="AP385" i="5"/>
  <c r="AP384" i="5"/>
  <c r="AP383" i="5"/>
  <c r="AP382" i="5"/>
  <c r="AP381" i="5"/>
  <c r="AP380" i="5"/>
  <c r="AP379" i="5"/>
  <c r="AP378" i="5"/>
  <c r="AP377" i="5"/>
  <c r="AP376" i="5"/>
  <c r="AP375" i="5"/>
  <c r="AP374" i="5"/>
  <c r="AP373" i="5"/>
  <c r="AP372" i="5"/>
  <c r="AP371" i="5"/>
  <c r="AP370" i="5"/>
  <c r="AP369" i="5"/>
  <c r="AP368" i="5"/>
  <c r="AP367" i="5"/>
  <c r="AP366" i="5"/>
  <c r="AP365" i="5"/>
  <c r="AP364" i="5"/>
  <c r="AP363" i="5"/>
  <c r="AP362" i="5"/>
  <c r="AP361" i="5"/>
  <c r="AP360" i="5"/>
  <c r="AP359" i="5"/>
  <c r="AP358" i="5"/>
  <c r="AP357" i="5"/>
  <c r="AP356" i="5"/>
  <c r="AP355" i="5"/>
  <c r="AP354" i="5"/>
  <c r="AP353" i="5"/>
  <c r="AP352" i="5"/>
  <c r="AP351" i="5"/>
  <c r="AP350" i="5"/>
  <c r="AP349" i="5"/>
  <c r="AP348" i="5"/>
  <c r="AP347" i="5"/>
  <c r="AP346" i="5"/>
  <c r="AP345" i="5"/>
  <c r="AP344" i="5"/>
  <c r="AP343" i="5"/>
  <c r="AP342" i="5"/>
  <c r="AP341" i="5"/>
  <c r="AP340" i="5"/>
  <c r="AP339" i="5"/>
  <c r="AP338" i="5"/>
  <c r="AP337" i="5"/>
  <c r="AP336" i="5"/>
  <c r="AP335" i="5"/>
  <c r="AP334" i="5"/>
  <c r="AP333" i="5"/>
  <c r="AP332" i="5"/>
  <c r="AP331" i="5"/>
  <c r="AP330" i="5"/>
  <c r="AP329" i="5"/>
  <c r="AP328" i="5"/>
  <c r="AP327" i="5"/>
  <c r="AP326" i="5"/>
  <c r="AP325" i="5"/>
  <c r="AP324" i="5"/>
  <c r="AP323" i="5"/>
  <c r="AP322" i="5"/>
  <c r="AP321" i="5"/>
  <c r="AP320" i="5"/>
  <c r="AP319" i="5"/>
  <c r="AP318" i="5"/>
  <c r="AP317" i="5"/>
  <c r="AP316" i="5"/>
  <c r="AP315" i="5"/>
  <c r="AP314" i="5"/>
  <c r="M45" i="9"/>
  <c r="K45" i="9" s="1"/>
  <c r="M42" i="9"/>
  <c r="M41" i="9"/>
  <c r="M40" i="9"/>
  <c r="M38" i="9"/>
  <c r="M37" i="9"/>
  <c r="M35" i="9"/>
  <c r="M34" i="9"/>
  <c r="M33" i="9"/>
  <c r="M32" i="9"/>
  <c r="M31" i="9"/>
  <c r="M30" i="9"/>
  <c r="M29" i="9"/>
  <c r="M27" i="9"/>
  <c r="M26" i="9"/>
  <c r="M25" i="9"/>
  <c r="K25" i="9" s="1"/>
  <c r="M24" i="9"/>
  <c r="K24" i="9" s="1"/>
  <c r="M23" i="9"/>
  <c r="M22" i="9"/>
  <c r="M21" i="9"/>
  <c r="M20" i="9"/>
  <c r="M19" i="9"/>
  <c r="M18" i="9"/>
  <c r="M17" i="9"/>
  <c r="M16" i="9"/>
  <c r="M15" i="9"/>
  <c r="M14" i="9"/>
  <c r="M13" i="9"/>
  <c r="M12" i="9"/>
  <c r="M11" i="9"/>
  <c r="M10" i="9"/>
  <c r="M9" i="9"/>
  <c r="M7" i="9"/>
  <c r="M6" i="9"/>
  <c r="M4" i="9"/>
  <c r="AN543" i="5" s="1"/>
  <c r="AF315" i="5"/>
  <c r="AG315" i="5"/>
  <c r="AH315" i="5"/>
  <c r="AI315" i="5"/>
  <c r="AJ315" i="5"/>
  <c r="AK315" i="5"/>
  <c r="AL315" i="5"/>
  <c r="AF316" i="5"/>
  <c r="AG316" i="5"/>
  <c r="AH316" i="5"/>
  <c r="AI316" i="5"/>
  <c r="AJ316" i="5"/>
  <c r="AK316" i="5"/>
  <c r="AL316" i="5"/>
  <c r="AF317" i="5"/>
  <c r="AG317" i="5"/>
  <c r="AH317" i="5"/>
  <c r="AI317" i="5"/>
  <c r="AJ317" i="5"/>
  <c r="AK317" i="5"/>
  <c r="AL317" i="5"/>
  <c r="AF318" i="5"/>
  <c r="AG318" i="5"/>
  <c r="AH318" i="5"/>
  <c r="AI318" i="5"/>
  <c r="AJ318" i="5"/>
  <c r="AK318" i="5"/>
  <c r="AL318" i="5"/>
  <c r="AF319" i="5"/>
  <c r="AG319" i="5"/>
  <c r="AH319" i="5"/>
  <c r="AI319" i="5"/>
  <c r="AJ319" i="5"/>
  <c r="AK319" i="5"/>
  <c r="AL319" i="5"/>
  <c r="AF320" i="5"/>
  <c r="AG320" i="5"/>
  <c r="AH320" i="5"/>
  <c r="AI320" i="5"/>
  <c r="AJ320" i="5"/>
  <c r="AK320" i="5"/>
  <c r="AL320" i="5"/>
  <c r="AF321" i="5"/>
  <c r="AG321" i="5"/>
  <c r="AH321" i="5"/>
  <c r="AI321" i="5"/>
  <c r="AJ321" i="5"/>
  <c r="AK321" i="5"/>
  <c r="AL321" i="5"/>
  <c r="AF322" i="5"/>
  <c r="AG322" i="5"/>
  <c r="AH322" i="5"/>
  <c r="AI322" i="5"/>
  <c r="AJ322" i="5"/>
  <c r="AK322" i="5"/>
  <c r="AL322" i="5"/>
  <c r="AF323" i="5"/>
  <c r="AG323" i="5"/>
  <c r="AH323" i="5"/>
  <c r="AI323" i="5"/>
  <c r="AJ323" i="5"/>
  <c r="AK323" i="5"/>
  <c r="AL323" i="5"/>
  <c r="AF324" i="5"/>
  <c r="AG324" i="5"/>
  <c r="AH324" i="5"/>
  <c r="AI324" i="5"/>
  <c r="AJ324" i="5"/>
  <c r="AK324" i="5"/>
  <c r="AL324" i="5"/>
  <c r="AF325" i="5"/>
  <c r="AG325" i="5"/>
  <c r="AH325" i="5"/>
  <c r="AI325" i="5"/>
  <c r="AJ325" i="5"/>
  <c r="AK325" i="5"/>
  <c r="AL325" i="5"/>
  <c r="AF326" i="5"/>
  <c r="AG326" i="5"/>
  <c r="AH326" i="5"/>
  <c r="AI326" i="5"/>
  <c r="AJ326" i="5"/>
  <c r="AK326" i="5"/>
  <c r="AL326" i="5"/>
  <c r="AF327" i="5"/>
  <c r="AG327" i="5"/>
  <c r="AH327" i="5"/>
  <c r="AI327" i="5"/>
  <c r="AJ327" i="5"/>
  <c r="AK327" i="5"/>
  <c r="AL327" i="5"/>
  <c r="AF328" i="5"/>
  <c r="AG328" i="5"/>
  <c r="AH328" i="5"/>
  <c r="AI328" i="5"/>
  <c r="AJ328" i="5"/>
  <c r="AK328" i="5"/>
  <c r="AL328" i="5"/>
  <c r="AF329" i="5"/>
  <c r="AG329" i="5"/>
  <c r="AH329" i="5"/>
  <c r="AI329" i="5"/>
  <c r="AJ329" i="5"/>
  <c r="AK329" i="5"/>
  <c r="AL329" i="5"/>
  <c r="AF330" i="5"/>
  <c r="AG330" i="5"/>
  <c r="AH330" i="5"/>
  <c r="AI330" i="5"/>
  <c r="AJ330" i="5"/>
  <c r="AK330" i="5"/>
  <c r="AL330" i="5"/>
  <c r="AF331" i="5"/>
  <c r="AG331" i="5"/>
  <c r="AH331" i="5"/>
  <c r="AI331" i="5"/>
  <c r="AJ331" i="5"/>
  <c r="AK331" i="5"/>
  <c r="AL331" i="5"/>
  <c r="AF332" i="5"/>
  <c r="AG332" i="5"/>
  <c r="AH332" i="5"/>
  <c r="AI332" i="5"/>
  <c r="AJ332" i="5"/>
  <c r="AK332" i="5"/>
  <c r="AL332" i="5"/>
  <c r="AF333" i="5"/>
  <c r="AG333" i="5"/>
  <c r="AH333" i="5"/>
  <c r="AI333" i="5"/>
  <c r="AJ333" i="5"/>
  <c r="AK333" i="5"/>
  <c r="AL333" i="5"/>
  <c r="AF334" i="5"/>
  <c r="AG334" i="5"/>
  <c r="AH334" i="5"/>
  <c r="AI334" i="5"/>
  <c r="AJ334" i="5"/>
  <c r="AK334" i="5"/>
  <c r="AL334" i="5"/>
  <c r="AF335" i="5"/>
  <c r="AG335" i="5"/>
  <c r="AH335" i="5"/>
  <c r="AI335" i="5"/>
  <c r="AJ335" i="5"/>
  <c r="AK335" i="5"/>
  <c r="AL335" i="5"/>
  <c r="AF336" i="5"/>
  <c r="AG336" i="5"/>
  <c r="AH336" i="5"/>
  <c r="AI336" i="5"/>
  <c r="AJ336" i="5"/>
  <c r="AK336" i="5"/>
  <c r="AL336" i="5"/>
  <c r="AF337" i="5"/>
  <c r="AG337" i="5"/>
  <c r="AH337" i="5"/>
  <c r="AI337" i="5"/>
  <c r="AJ337" i="5"/>
  <c r="AK337" i="5"/>
  <c r="AL337" i="5"/>
  <c r="AF338" i="5"/>
  <c r="AG338" i="5"/>
  <c r="AH338" i="5"/>
  <c r="AI338" i="5"/>
  <c r="AJ338" i="5"/>
  <c r="AK338" i="5"/>
  <c r="AL338" i="5"/>
  <c r="AF339" i="5"/>
  <c r="AG339" i="5"/>
  <c r="AH339" i="5"/>
  <c r="AI339" i="5"/>
  <c r="AJ339" i="5"/>
  <c r="AK339" i="5"/>
  <c r="AL339" i="5"/>
  <c r="AF340" i="5"/>
  <c r="AG340" i="5"/>
  <c r="AH340" i="5"/>
  <c r="AI340" i="5"/>
  <c r="AJ340" i="5"/>
  <c r="AK340" i="5"/>
  <c r="AL340" i="5"/>
  <c r="AF341" i="5"/>
  <c r="AG341" i="5"/>
  <c r="AH341" i="5"/>
  <c r="AI341" i="5"/>
  <c r="AJ341" i="5"/>
  <c r="AK341" i="5"/>
  <c r="AL341" i="5"/>
  <c r="AF342" i="5"/>
  <c r="AG342" i="5"/>
  <c r="AH342" i="5"/>
  <c r="AI342" i="5"/>
  <c r="AJ342" i="5"/>
  <c r="AK342" i="5"/>
  <c r="AL342" i="5"/>
  <c r="AF343" i="5"/>
  <c r="AG343" i="5"/>
  <c r="AH343" i="5"/>
  <c r="AI343" i="5"/>
  <c r="AJ343" i="5"/>
  <c r="AK343" i="5"/>
  <c r="AL343" i="5"/>
  <c r="AF344" i="5"/>
  <c r="AG344" i="5"/>
  <c r="AH344" i="5"/>
  <c r="AI344" i="5"/>
  <c r="AJ344" i="5"/>
  <c r="AK344" i="5"/>
  <c r="AL344" i="5"/>
  <c r="AF345" i="5"/>
  <c r="AG345" i="5"/>
  <c r="AH345" i="5"/>
  <c r="AI345" i="5"/>
  <c r="AJ345" i="5"/>
  <c r="AK345" i="5"/>
  <c r="AL345" i="5"/>
  <c r="AF346" i="5"/>
  <c r="AG346" i="5"/>
  <c r="AH346" i="5"/>
  <c r="AI346" i="5"/>
  <c r="AJ346" i="5"/>
  <c r="AK346" i="5"/>
  <c r="AL346" i="5"/>
  <c r="AF347" i="5"/>
  <c r="AG347" i="5"/>
  <c r="AH347" i="5"/>
  <c r="AI347" i="5"/>
  <c r="AJ347" i="5"/>
  <c r="AK347" i="5"/>
  <c r="AL347" i="5"/>
  <c r="AF348" i="5"/>
  <c r="AG348" i="5"/>
  <c r="AH348" i="5"/>
  <c r="AI348" i="5"/>
  <c r="AJ348" i="5"/>
  <c r="AK348" i="5"/>
  <c r="AL348" i="5"/>
  <c r="AF349" i="5"/>
  <c r="AG349" i="5"/>
  <c r="AH349" i="5"/>
  <c r="AI349" i="5"/>
  <c r="AJ349" i="5"/>
  <c r="AK349" i="5"/>
  <c r="AL349" i="5"/>
  <c r="AF350" i="5"/>
  <c r="AG350" i="5"/>
  <c r="AH350" i="5"/>
  <c r="AI350" i="5"/>
  <c r="AJ350" i="5"/>
  <c r="AK350" i="5"/>
  <c r="AL350" i="5"/>
  <c r="AF351" i="5"/>
  <c r="AG351" i="5"/>
  <c r="AH351" i="5"/>
  <c r="AI351" i="5"/>
  <c r="AJ351" i="5"/>
  <c r="AK351" i="5"/>
  <c r="AL351" i="5"/>
  <c r="AF352" i="5"/>
  <c r="AG352" i="5"/>
  <c r="AH352" i="5"/>
  <c r="AI352" i="5"/>
  <c r="AJ352" i="5"/>
  <c r="AK352" i="5"/>
  <c r="AL352" i="5"/>
  <c r="AF353" i="5"/>
  <c r="AG353" i="5"/>
  <c r="AH353" i="5"/>
  <c r="AI353" i="5"/>
  <c r="AJ353" i="5"/>
  <c r="AK353" i="5"/>
  <c r="AL353" i="5"/>
  <c r="AF354" i="5"/>
  <c r="AG354" i="5"/>
  <c r="AH354" i="5"/>
  <c r="AI354" i="5"/>
  <c r="AJ354" i="5"/>
  <c r="AK354" i="5"/>
  <c r="AL354" i="5"/>
  <c r="AF355" i="5"/>
  <c r="AG355" i="5"/>
  <c r="AH355" i="5"/>
  <c r="AI355" i="5"/>
  <c r="AJ355" i="5"/>
  <c r="AK355" i="5"/>
  <c r="AL355" i="5"/>
  <c r="AF356" i="5"/>
  <c r="AG356" i="5"/>
  <c r="AH356" i="5"/>
  <c r="AI356" i="5"/>
  <c r="AJ356" i="5"/>
  <c r="AK356" i="5"/>
  <c r="AL356" i="5"/>
  <c r="AF357" i="5"/>
  <c r="AG357" i="5"/>
  <c r="AH357" i="5"/>
  <c r="AI357" i="5"/>
  <c r="AJ357" i="5"/>
  <c r="AK357" i="5"/>
  <c r="AL357" i="5"/>
  <c r="AF358" i="5"/>
  <c r="AG358" i="5"/>
  <c r="AH358" i="5"/>
  <c r="AI358" i="5"/>
  <c r="AJ358" i="5"/>
  <c r="AK358" i="5"/>
  <c r="AL358" i="5"/>
  <c r="AF359" i="5"/>
  <c r="AG359" i="5"/>
  <c r="AH359" i="5"/>
  <c r="AI359" i="5"/>
  <c r="AJ359" i="5"/>
  <c r="AK359" i="5"/>
  <c r="AL359" i="5"/>
  <c r="AF360" i="5"/>
  <c r="AG360" i="5"/>
  <c r="AH360" i="5"/>
  <c r="AI360" i="5"/>
  <c r="AJ360" i="5"/>
  <c r="AK360" i="5"/>
  <c r="AL360" i="5"/>
  <c r="AF361" i="5"/>
  <c r="AG361" i="5"/>
  <c r="AH361" i="5"/>
  <c r="AI361" i="5"/>
  <c r="AJ361" i="5"/>
  <c r="AK361" i="5"/>
  <c r="AL361" i="5"/>
  <c r="AF362" i="5"/>
  <c r="AG362" i="5"/>
  <c r="AH362" i="5"/>
  <c r="AI362" i="5"/>
  <c r="AJ362" i="5"/>
  <c r="AK362" i="5"/>
  <c r="AL362" i="5"/>
  <c r="AF363" i="5"/>
  <c r="AG363" i="5"/>
  <c r="AH363" i="5"/>
  <c r="AI363" i="5"/>
  <c r="AJ363" i="5"/>
  <c r="AK363" i="5"/>
  <c r="AL363" i="5"/>
  <c r="AF364" i="5"/>
  <c r="AG364" i="5"/>
  <c r="AH364" i="5"/>
  <c r="AI364" i="5"/>
  <c r="AJ364" i="5"/>
  <c r="AK364" i="5"/>
  <c r="AL364" i="5"/>
  <c r="AF365" i="5"/>
  <c r="AG365" i="5"/>
  <c r="AH365" i="5"/>
  <c r="AI365" i="5"/>
  <c r="AJ365" i="5"/>
  <c r="AK365" i="5"/>
  <c r="AL365" i="5"/>
  <c r="AF366" i="5"/>
  <c r="AG366" i="5"/>
  <c r="AH366" i="5"/>
  <c r="AI366" i="5"/>
  <c r="AJ366" i="5"/>
  <c r="AK366" i="5"/>
  <c r="AL366" i="5"/>
  <c r="AF367" i="5"/>
  <c r="AG367" i="5"/>
  <c r="AH367" i="5"/>
  <c r="AI367" i="5"/>
  <c r="AJ367" i="5"/>
  <c r="AK367" i="5"/>
  <c r="AL367" i="5"/>
  <c r="AF368" i="5"/>
  <c r="AG368" i="5"/>
  <c r="AH368" i="5"/>
  <c r="AI368" i="5"/>
  <c r="AJ368" i="5"/>
  <c r="AK368" i="5"/>
  <c r="AL368" i="5"/>
  <c r="AF369" i="5"/>
  <c r="AG369" i="5"/>
  <c r="AH369" i="5"/>
  <c r="AI369" i="5"/>
  <c r="AJ369" i="5"/>
  <c r="AK369" i="5"/>
  <c r="AL369" i="5"/>
  <c r="AF370" i="5"/>
  <c r="AG370" i="5"/>
  <c r="AH370" i="5"/>
  <c r="AI370" i="5"/>
  <c r="AJ370" i="5"/>
  <c r="AK370" i="5"/>
  <c r="AL370" i="5"/>
  <c r="AF371" i="5"/>
  <c r="AG371" i="5"/>
  <c r="AH371" i="5"/>
  <c r="AI371" i="5"/>
  <c r="AJ371" i="5"/>
  <c r="AK371" i="5"/>
  <c r="AL371" i="5"/>
  <c r="AF372" i="5"/>
  <c r="AG372" i="5"/>
  <c r="AH372" i="5"/>
  <c r="AI372" i="5"/>
  <c r="AJ372" i="5"/>
  <c r="AK372" i="5"/>
  <c r="AL372" i="5"/>
  <c r="AF373" i="5"/>
  <c r="AG373" i="5"/>
  <c r="AH373" i="5"/>
  <c r="AI373" i="5"/>
  <c r="AJ373" i="5"/>
  <c r="AK373" i="5"/>
  <c r="AL373" i="5"/>
  <c r="AF374" i="5"/>
  <c r="AG374" i="5"/>
  <c r="AH374" i="5"/>
  <c r="AI374" i="5"/>
  <c r="AJ374" i="5"/>
  <c r="AK374" i="5"/>
  <c r="AL374" i="5"/>
  <c r="AF375" i="5"/>
  <c r="AG375" i="5"/>
  <c r="AH375" i="5"/>
  <c r="AI375" i="5"/>
  <c r="AJ375" i="5"/>
  <c r="AK375" i="5"/>
  <c r="AL375" i="5"/>
  <c r="AF376" i="5"/>
  <c r="AG376" i="5"/>
  <c r="AH376" i="5"/>
  <c r="AI376" i="5"/>
  <c r="AJ376" i="5"/>
  <c r="AK376" i="5"/>
  <c r="AL376" i="5"/>
  <c r="AF377" i="5"/>
  <c r="AG377" i="5"/>
  <c r="AH377" i="5"/>
  <c r="AI377" i="5"/>
  <c r="AJ377" i="5"/>
  <c r="AK377" i="5"/>
  <c r="AL377" i="5"/>
  <c r="AF378" i="5"/>
  <c r="AG378" i="5"/>
  <c r="AH378" i="5"/>
  <c r="AI378" i="5"/>
  <c r="AJ378" i="5"/>
  <c r="AK378" i="5"/>
  <c r="AL378" i="5"/>
  <c r="AF379" i="5"/>
  <c r="AG379" i="5"/>
  <c r="AH379" i="5"/>
  <c r="AI379" i="5"/>
  <c r="AJ379" i="5"/>
  <c r="AK379" i="5"/>
  <c r="AL379" i="5"/>
  <c r="AF380" i="5"/>
  <c r="AG380" i="5"/>
  <c r="AH380" i="5"/>
  <c r="AI380" i="5"/>
  <c r="AJ380" i="5"/>
  <c r="AK380" i="5"/>
  <c r="AL380" i="5"/>
  <c r="AF381" i="5"/>
  <c r="AG381" i="5"/>
  <c r="AH381" i="5"/>
  <c r="AI381" i="5"/>
  <c r="AJ381" i="5"/>
  <c r="AK381" i="5"/>
  <c r="AL381" i="5"/>
  <c r="AF382" i="5"/>
  <c r="AG382" i="5"/>
  <c r="AH382" i="5"/>
  <c r="AI382" i="5"/>
  <c r="AJ382" i="5"/>
  <c r="AK382" i="5"/>
  <c r="AL382" i="5"/>
  <c r="AF383" i="5"/>
  <c r="AG383" i="5"/>
  <c r="AH383" i="5"/>
  <c r="AI383" i="5"/>
  <c r="AJ383" i="5"/>
  <c r="AK383" i="5"/>
  <c r="AL383" i="5"/>
  <c r="AF384" i="5"/>
  <c r="AG384" i="5"/>
  <c r="AH384" i="5"/>
  <c r="AI384" i="5"/>
  <c r="AJ384" i="5"/>
  <c r="AK384" i="5"/>
  <c r="AL384" i="5"/>
  <c r="AF385" i="5"/>
  <c r="AG385" i="5"/>
  <c r="AH385" i="5"/>
  <c r="AI385" i="5"/>
  <c r="AJ385" i="5"/>
  <c r="AK385" i="5"/>
  <c r="AL385" i="5"/>
  <c r="AF386" i="5"/>
  <c r="AG386" i="5"/>
  <c r="AH386" i="5"/>
  <c r="AI386" i="5"/>
  <c r="AJ386" i="5"/>
  <c r="AK386" i="5"/>
  <c r="AL386" i="5"/>
  <c r="AF387" i="5"/>
  <c r="AG387" i="5"/>
  <c r="AH387" i="5"/>
  <c r="AI387" i="5"/>
  <c r="AJ387" i="5"/>
  <c r="AK387" i="5"/>
  <c r="AL387" i="5"/>
  <c r="AF388" i="5"/>
  <c r="AG388" i="5"/>
  <c r="AH388" i="5"/>
  <c r="AI388" i="5"/>
  <c r="AJ388" i="5"/>
  <c r="AK388" i="5"/>
  <c r="AL388" i="5"/>
  <c r="AF389" i="5"/>
  <c r="AG389" i="5"/>
  <c r="AH389" i="5"/>
  <c r="AI389" i="5"/>
  <c r="AJ389" i="5"/>
  <c r="AK389" i="5"/>
  <c r="AL389" i="5"/>
  <c r="AF390" i="5"/>
  <c r="AG390" i="5"/>
  <c r="AH390" i="5"/>
  <c r="AI390" i="5"/>
  <c r="AJ390" i="5"/>
  <c r="AK390" i="5"/>
  <c r="AL390" i="5"/>
  <c r="AF391" i="5"/>
  <c r="AG391" i="5"/>
  <c r="AH391" i="5"/>
  <c r="AI391" i="5"/>
  <c r="AJ391" i="5"/>
  <c r="AK391" i="5"/>
  <c r="AL391" i="5"/>
  <c r="AF392" i="5"/>
  <c r="AG392" i="5"/>
  <c r="AH392" i="5"/>
  <c r="AI392" i="5"/>
  <c r="AJ392" i="5"/>
  <c r="AK392" i="5"/>
  <c r="AL392" i="5"/>
  <c r="AF393" i="5"/>
  <c r="AG393" i="5"/>
  <c r="AH393" i="5"/>
  <c r="AI393" i="5"/>
  <c r="AJ393" i="5"/>
  <c r="AK393" i="5"/>
  <c r="AL393" i="5"/>
  <c r="AF394" i="5"/>
  <c r="AG394" i="5"/>
  <c r="AH394" i="5"/>
  <c r="AI394" i="5"/>
  <c r="AJ394" i="5"/>
  <c r="AK394" i="5"/>
  <c r="AL394" i="5"/>
  <c r="AF395" i="5"/>
  <c r="AG395" i="5"/>
  <c r="AH395" i="5"/>
  <c r="AI395" i="5"/>
  <c r="AJ395" i="5"/>
  <c r="AK395" i="5"/>
  <c r="AL395" i="5"/>
  <c r="AF420" i="5"/>
  <c r="AG420" i="5"/>
  <c r="AH420" i="5"/>
  <c r="AI420" i="5"/>
  <c r="AJ420" i="5"/>
  <c r="AK420" i="5"/>
  <c r="AL420" i="5"/>
  <c r="AF421" i="5"/>
  <c r="AG421" i="5"/>
  <c r="AH421" i="5"/>
  <c r="AI421" i="5"/>
  <c r="AJ421" i="5"/>
  <c r="AK421" i="5"/>
  <c r="AL421" i="5"/>
  <c r="AF422" i="5"/>
  <c r="AG422" i="5"/>
  <c r="AH422" i="5"/>
  <c r="AI422" i="5"/>
  <c r="AJ422" i="5"/>
  <c r="AK422" i="5"/>
  <c r="AL422" i="5"/>
  <c r="AF423" i="5"/>
  <c r="AG423" i="5"/>
  <c r="AH423" i="5"/>
  <c r="AI423" i="5"/>
  <c r="AJ423" i="5"/>
  <c r="AK423" i="5"/>
  <c r="AL423" i="5"/>
  <c r="AF424" i="5"/>
  <c r="AG424" i="5"/>
  <c r="AH424" i="5"/>
  <c r="AI424" i="5"/>
  <c r="AJ424" i="5"/>
  <c r="AK424" i="5"/>
  <c r="AL424" i="5"/>
  <c r="AF425" i="5"/>
  <c r="AG425" i="5"/>
  <c r="AH425" i="5"/>
  <c r="AI425" i="5"/>
  <c r="AJ425" i="5"/>
  <c r="AK425" i="5"/>
  <c r="AL425" i="5"/>
  <c r="AF426" i="5"/>
  <c r="AG426" i="5"/>
  <c r="AH426" i="5"/>
  <c r="AI426" i="5"/>
  <c r="AJ426" i="5"/>
  <c r="AK426" i="5"/>
  <c r="AL426" i="5"/>
  <c r="AF427" i="5"/>
  <c r="AG427" i="5"/>
  <c r="AH427" i="5"/>
  <c r="AI427" i="5"/>
  <c r="AJ427" i="5"/>
  <c r="AK427" i="5"/>
  <c r="AL427" i="5"/>
  <c r="AF428" i="5"/>
  <c r="AG428" i="5"/>
  <c r="AH428" i="5"/>
  <c r="AI428" i="5"/>
  <c r="AJ428" i="5"/>
  <c r="AK428" i="5"/>
  <c r="AL428" i="5"/>
  <c r="AF429" i="5"/>
  <c r="AG429" i="5"/>
  <c r="AH429" i="5"/>
  <c r="AI429" i="5"/>
  <c r="AJ429" i="5"/>
  <c r="AK429" i="5"/>
  <c r="AL429" i="5"/>
  <c r="AF430" i="5"/>
  <c r="AG430" i="5"/>
  <c r="AH430" i="5"/>
  <c r="AI430" i="5"/>
  <c r="AJ430" i="5"/>
  <c r="AK430" i="5"/>
  <c r="AL430" i="5"/>
  <c r="AF431" i="5"/>
  <c r="AG431" i="5"/>
  <c r="AH431" i="5"/>
  <c r="AI431" i="5"/>
  <c r="AJ431" i="5"/>
  <c r="AK431" i="5"/>
  <c r="AL431" i="5"/>
  <c r="AF432" i="5"/>
  <c r="AG432" i="5"/>
  <c r="AH432" i="5"/>
  <c r="AI432" i="5"/>
  <c r="AJ432" i="5"/>
  <c r="AK432" i="5"/>
  <c r="AL432" i="5"/>
  <c r="AF433" i="5"/>
  <c r="AG433" i="5"/>
  <c r="AH433" i="5"/>
  <c r="AI433" i="5"/>
  <c r="AJ433" i="5"/>
  <c r="AK433" i="5"/>
  <c r="AL433" i="5"/>
  <c r="AF434" i="5"/>
  <c r="AG434" i="5"/>
  <c r="AH434" i="5"/>
  <c r="AI434" i="5"/>
  <c r="AJ434" i="5"/>
  <c r="AK434" i="5"/>
  <c r="AL434" i="5"/>
  <c r="AF435" i="5"/>
  <c r="AG435" i="5"/>
  <c r="AH435" i="5"/>
  <c r="AI435" i="5"/>
  <c r="AJ435" i="5"/>
  <c r="AK435" i="5"/>
  <c r="AL435" i="5"/>
  <c r="AF436" i="5"/>
  <c r="AG436" i="5"/>
  <c r="AH436" i="5"/>
  <c r="AI436" i="5"/>
  <c r="AJ436" i="5"/>
  <c r="AK436" i="5"/>
  <c r="AL436" i="5"/>
  <c r="AF437" i="5"/>
  <c r="AG437" i="5"/>
  <c r="AH437" i="5"/>
  <c r="AI437" i="5"/>
  <c r="AJ437" i="5"/>
  <c r="AK437" i="5"/>
  <c r="AL437" i="5"/>
  <c r="AF438" i="5"/>
  <c r="AG438" i="5"/>
  <c r="AH438" i="5"/>
  <c r="AI438" i="5"/>
  <c r="AJ438" i="5"/>
  <c r="AK438" i="5"/>
  <c r="AL438" i="5"/>
  <c r="AF439" i="5"/>
  <c r="AG439" i="5"/>
  <c r="AH439" i="5"/>
  <c r="AI439" i="5"/>
  <c r="AJ439" i="5"/>
  <c r="AK439" i="5"/>
  <c r="AL439" i="5"/>
  <c r="AF440" i="5"/>
  <c r="AG440" i="5"/>
  <c r="AH440" i="5"/>
  <c r="AI440" i="5"/>
  <c r="AJ440" i="5"/>
  <c r="AK440" i="5"/>
  <c r="AL440" i="5"/>
  <c r="AF441" i="5"/>
  <c r="AG441" i="5"/>
  <c r="AH441" i="5"/>
  <c r="AI441" i="5"/>
  <c r="AJ441" i="5"/>
  <c r="AK441" i="5"/>
  <c r="AL441" i="5"/>
  <c r="AF442" i="5"/>
  <c r="AG442" i="5"/>
  <c r="AH442" i="5"/>
  <c r="AI442" i="5"/>
  <c r="AJ442" i="5"/>
  <c r="AK442" i="5"/>
  <c r="AL442" i="5"/>
  <c r="AF443" i="5"/>
  <c r="AG443" i="5"/>
  <c r="AH443" i="5"/>
  <c r="AI443" i="5"/>
  <c r="AJ443" i="5"/>
  <c r="AK443" i="5"/>
  <c r="AL443" i="5"/>
  <c r="AF444" i="5"/>
  <c r="AG444" i="5"/>
  <c r="AH444" i="5"/>
  <c r="AI444" i="5"/>
  <c r="AJ444" i="5"/>
  <c r="AK444" i="5"/>
  <c r="AL444" i="5"/>
  <c r="AF445" i="5"/>
  <c r="AG445" i="5"/>
  <c r="AH445" i="5"/>
  <c r="AI445" i="5"/>
  <c r="AJ445" i="5"/>
  <c r="AK445" i="5"/>
  <c r="AL445" i="5"/>
  <c r="AF446" i="5"/>
  <c r="AG446" i="5"/>
  <c r="AH446" i="5"/>
  <c r="AI446" i="5"/>
  <c r="AJ446" i="5"/>
  <c r="AK446" i="5"/>
  <c r="AL446" i="5"/>
  <c r="AF447" i="5"/>
  <c r="AG447" i="5"/>
  <c r="AH447" i="5"/>
  <c r="AI447" i="5"/>
  <c r="AJ447" i="5"/>
  <c r="AK447" i="5"/>
  <c r="AL447" i="5"/>
  <c r="AF448" i="5"/>
  <c r="AG448" i="5"/>
  <c r="AH448" i="5"/>
  <c r="AI448" i="5"/>
  <c r="AJ448" i="5"/>
  <c r="AK448" i="5"/>
  <c r="AL448" i="5"/>
  <c r="AF449" i="5"/>
  <c r="AG449" i="5"/>
  <c r="AH449" i="5"/>
  <c r="AI449" i="5"/>
  <c r="AJ449" i="5"/>
  <c r="AK449" i="5"/>
  <c r="AL449" i="5"/>
  <c r="AF450" i="5"/>
  <c r="AG450" i="5"/>
  <c r="AH450" i="5"/>
  <c r="AI450" i="5"/>
  <c r="AJ450" i="5"/>
  <c r="AK450" i="5"/>
  <c r="AL450" i="5"/>
  <c r="AF451" i="5"/>
  <c r="AG451" i="5"/>
  <c r="AH451" i="5"/>
  <c r="AI451" i="5"/>
  <c r="AJ451" i="5"/>
  <c r="AK451" i="5"/>
  <c r="AL451" i="5"/>
  <c r="AF452" i="5"/>
  <c r="AG452" i="5"/>
  <c r="AH452" i="5"/>
  <c r="AI452" i="5"/>
  <c r="AJ452" i="5"/>
  <c r="AK452" i="5"/>
  <c r="AL452" i="5"/>
  <c r="AF453" i="5"/>
  <c r="AG453" i="5"/>
  <c r="AH453" i="5"/>
  <c r="AI453" i="5"/>
  <c r="AJ453" i="5"/>
  <c r="AK453" i="5"/>
  <c r="AL453" i="5"/>
  <c r="AF454" i="5"/>
  <c r="AG454" i="5"/>
  <c r="AH454" i="5"/>
  <c r="AI454" i="5"/>
  <c r="AJ454" i="5"/>
  <c r="AK454" i="5"/>
  <c r="AL454" i="5"/>
  <c r="AF455" i="5"/>
  <c r="AG455" i="5"/>
  <c r="AH455" i="5"/>
  <c r="AI455" i="5"/>
  <c r="AJ455" i="5"/>
  <c r="AK455" i="5"/>
  <c r="AL455" i="5"/>
  <c r="AF456" i="5"/>
  <c r="AG456" i="5"/>
  <c r="AH456" i="5"/>
  <c r="AI456" i="5"/>
  <c r="AJ456" i="5"/>
  <c r="AK456" i="5"/>
  <c r="AL456" i="5"/>
  <c r="AF457" i="5"/>
  <c r="AG457" i="5"/>
  <c r="AH457" i="5"/>
  <c r="AI457" i="5"/>
  <c r="AJ457" i="5"/>
  <c r="AK457" i="5"/>
  <c r="AL457" i="5"/>
  <c r="AF458" i="5"/>
  <c r="AG458" i="5"/>
  <c r="AH458" i="5"/>
  <c r="AI458" i="5"/>
  <c r="AJ458" i="5"/>
  <c r="AK458" i="5"/>
  <c r="AL458" i="5"/>
  <c r="AF459" i="5"/>
  <c r="AG459" i="5"/>
  <c r="AH459" i="5"/>
  <c r="AI459" i="5"/>
  <c r="AJ459" i="5"/>
  <c r="AK459" i="5"/>
  <c r="AL459" i="5"/>
  <c r="AF460" i="5"/>
  <c r="AG460" i="5"/>
  <c r="AH460" i="5"/>
  <c r="AI460" i="5"/>
  <c r="AJ460" i="5"/>
  <c r="AK460" i="5"/>
  <c r="AL460" i="5"/>
  <c r="AF461" i="5"/>
  <c r="AG461" i="5"/>
  <c r="AH461" i="5"/>
  <c r="AI461" i="5"/>
  <c r="AJ461" i="5"/>
  <c r="AK461" i="5"/>
  <c r="AL461" i="5"/>
  <c r="AF462" i="5"/>
  <c r="AG462" i="5"/>
  <c r="AH462" i="5"/>
  <c r="AI462" i="5"/>
  <c r="AJ462" i="5"/>
  <c r="AK462" i="5"/>
  <c r="AL462" i="5"/>
  <c r="AF463" i="5"/>
  <c r="AG463" i="5"/>
  <c r="AH463" i="5"/>
  <c r="AI463" i="5"/>
  <c r="AJ463" i="5"/>
  <c r="AK463" i="5"/>
  <c r="AL463" i="5"/>
  <c r="AF464" i="5"/>
  <c r="AG464" i="5"/>
  <c r="AH464" i="5"/>
  <c r="AI464" i="5"/>
  <c r="AJ464" i="5"/>
  <c r="AK464" i="5"/>
  <c r="AL464" i="5"/>
  <c r="AF465" i="5"/>
  <c r="AG465" i="5"/>
  <c r="AH465" i="5"/>
  <c r="AI465" i="5"/>
  <c r="AJ465" i="5"/>
  <c r="AK465" i="5"/>
  <c r="AL465" i="5"/>
  <c r="AF466" i="5"/>
  <c r="AG466" i="5"/>
  <c r="AH466" i="5"/>
  <c r="AI466" i="5"/>
  <c r="AJ466" i="5"/>
  <c r="AK466" i="5"/>
  <c r="AL466" i="5"/>
  <c r="AF467" i="5"/>
  <c r="AG467" i="5"/>
  <c r="AH467" i="5"/>
  <c r="AI467" i="5"/>
  <c r="AJ467" i="5"/>
  <c r="AK467" i="5"/>
  <c r="AL467" i="5"/>
  <c r="AF468" i="5"/>
  <c r="AG468" i="5"/>
  <c r="AH468" i="5"/>
  <c r="AI468" i="5"/>
  <c r="AJ468" i="5"/>
  <c r="AK468" i="5"/>
  <c r="AL468" i="5"/>
  <c r="AF469" i="5"/>
  <c r="AG469" i="5"/>
  <c r="AH469" i="5"/>
  <c r="AI469" i="5"/>
  <c r="AJ469" i="5"/>
  <c r="AK469" i="5"/>
  <c r="AL469" i="5"/>
  <c r="AF470" i="5"/>
  <c r="AG470" i="5"/>
  <c r="AH470" i="5"/>
  <c r="AI470" i="5"/>
  <c r="AJ470" i="5"/>
  <c r="AK470" i="5"/>
  <c r="AL470" i="5"/>
  <c r="AF471" i="5"/>
  <c r="AG471" i="5"/>
  <c r="AH471" i="5"/>
  <c r="AI471" i="5"/>
  <c r="AJ471" i="5"/>
  <c r="AK471" i="5"/>
  <c r="AL471" i="5"/>
  <c r="AF472" i="5"/>
  <c r="AG472" i="5"/>
  <c r="AH472" i="5"/>
  <c r="AI472" i="5"/>
  <c r="AJ472" i="5"/>
  <c r="AK472" i="5"/>
  <c r="AL472" i="5"/>
  <c r="AF473" i="5"/>
  <c r="AG473" i="5"/>
  <c r="AH473" i="5"/>
  <c r="AI473" i="5"/>
  <c r="AJ473" i="5"/>
  <c r="AK473" i="5"/>
  <c r="AL473" i="5"/>
  <c r="AF474" i="5"/>
  <c r="AG474" i="5"/>
  <c r="AH474" i="5"/>
  <c r="AI474" i="5"/>
  <c r="AJ474" i="5"/>
  <c r="AK474" i="5"/>
  <c r="AL474" i="5"/>
  <c r="AF475" i="5"/>
  <c r="AG475" i="5"/>
  <c r="AH475" i="5"/>
  <c r="AI475" i="5"/>
  <c r="AJ475" i="5"/>
  <c r="AK475" i="5"/>
  <c r="AL475" i="5"/>
  <c r="AF476" i="5"/>
  <c r="AG476" i="5"/>
  <c r="AH476" i="5"/>
  <c r="AI476" i="5"/>
  <c r="AJ476" i="5"/>
  <c r="AK476" i="5"/>
  <c r="AL476" i="5"/>
  <c r="AF477" i="5"/>
  <c r="AG477" i="5"/>
  <c r="AH477" i="5"/>
  <c r="AI477" i="5"/>
  <c r="AJ477" i="5"/>
  <c r="AK477" i="5"/>
  <c r="AL477" i="5"/>
  <c r="AF478" i="5"/>
  <c r="AG478" i="5"/>
  <c r="AH478" i="5"/>
  <c r="AI478" i="5"/>
  <c r="AJ478" i="5"/>
  <c r="AK478" i="5"/>
  <c r="AL478" i="5"/>
  <c r="AF479" i="5"/>
  <c r="AG479" i="5"/>
  <c r="AH479" i="5"/>
  <c r="AI479" i="5"/>
  <c r="AJ479" i="5"/>
  <c r="AK479" i="5"/>
  <c r="AL479" i="5"/>
  <c r="AF480" i="5"/>
  <c r="AG480" i="5"/>
  <c r="AH480" i="5"/>
  <c r="AI480" i="5"/>
  <c r="AJ480" i="5"/>
  <c r="AK480" i="5"/>
  <c r="AL480" i="5"/>
  <c r="AF481" i="5"/>
  <c r="AG481" i="5"/>
  <c r="AH481" i="5"/>
  <c r="AI481" i="5"/>
  <c r="AJ481" i="5"/>
  <c r="AK481" i="5"/>
  <c r="AL481" i="5"/>
  <c r="AF482" i="5"/>
  <c r="AG482" i="5"/>
  <c r="AH482" i="5"/>
  <c r="AI482" i="5"/>
  <c r="AJ482" i="5"/>
  <c r="AK482" i="5"/>
  <c r="AL482" i="5"/>
  <c r="AF483" i="5"/>
  <c r="AG483" i="5"/>
  <c r="AH483" i="5"/>
  <c r="AI483" i="5"/>
  <c r="AJ483" i="5"/>
  <c r="AK483" i="5"/>
  <c r="AL483" i="5"/>
  <c r="AF484" i="5"/>
  <c r="AG484" i="5"/>
  <c r="AH484" i="5"/>
  <c r="AI484" i="5"/>
  <c r="AJ484" i="5"/>
  <c r="AK484" i="5"/>
  <c r="AL484" i="5"/>
  <c r="AF485" i="5"/>
  <c r="AG485" i="5"/>
  <c r="AH485" i="5"/>
  <c r="AI485" i="5"/>
  <c r="AJ485" i="5"/>
  <c r="AK485" i="5"/>
  <c r="AL485" i="5"/>
  <c r="AF486" i="5"/>
  <c r="AG486" i="5"/>
  <c r="AH486" i="5"/>
  <c r="AI486" i="5"/>
  <c r="AJ486" i="5"/>
  <c r="AK486" i="5"/>
  <c r="AL486" i="5"/>
  <c r="AF487" i="5"/>
  <c r="AG487" i="5"/>
  <c r="AH487" i="5"/>
  <c r="AI487" i="5"/>
  <c r="AJ487" i="5"/>
  <c r="AK487" i="5"/>
  <c r="AL487" i="5"/>
  <c r="AF488" i="5"/>
  <c r="AG488" i="5"/>
  <c r="AH488" i="5"/>
  <c r="AI488" i="5"/>
  <c r="AJ488" i="5"/>
  <c r="AK488" i="5"/>
  <c r="AL488" i="5"/>
  <c r="AF489" i="5"/>
  <c r="AG489" i="5"/>
  <c r="AH489" i="5"/>
  <c r="AI489" i="5"/>
  <c r="AJ489" i="5"/>
  <c r="AK489" i="5"/>
  <c r="AL489" i="5"/>
  <c r="AF490" i="5"/>
  <c r="AG490" i="5"/>
  <c r="AH490" i="5"/>
  <c r="AI490" i="5"/>
  <c r="AJ490" i="5"/>
  <c r="AK490" i="5"/>
  <c r="AL490" i="5"/>
  <c r="AF491" i="5"/>
  <c r="AG491" i="5"/>
  <c r="AH491" i="5"/>
  <c r="AI491" i="5"/>
  <c r="AJ491" i="5"/>
  <c r="AK491" i="5"/>
  <c r="AL491" i="5"/>
  <c r="AF492" i="5"/>
  <c r="AG492" i="5"/>
  <c r="AH492" i="5"/>
  <c r="AI492" i="5"/>
  <c r="AJ492" i="5"/>
  <c r="AK492" i="5"/>
  <c r="AL492" i="5"/>
  <c r="AF493" i="5"/>
  <c r="AG493" i="5"/>
  <c r="AH493" i="5"/>
  <c r="AI493" i="5"/>
  <c r="AJ493" i="5"/>
  <c r="AK493" i="5"/>
  <c r="AL493" i="5"/>
  <c r="AF494" i="5"/>
  <c r="AG494" i="5"/>
  <c r="AH494" i="5"/>
  <c r="AI494" i="5"/>
  <c r="AJ494" i="5"/>
  <c r="AK494" i="5"/>
  <c r="AL494" i="5"/>
  <c r="AF495" i="5"/>
  <c r="AG495" i="5"/>
  <c r="AH495" i="5"/>
  <c r="AI495" i="5"/>
  <c r="AJ495" i="5"/>
  <c r="AK495" i="5"/>
  <c r="AL495" i="5"/>
  <c r="AF496" i="5"/>
  <c r="AG496" i="5"/>
  <c r="AH496" i="5"/>
  <c r="AI496" i="5"/>
  <c r="AJ496" i="5"/>
  <c r="AK496" i="5"/>
  <c r="AL496" i="5"/>
  <c r="AF497" i="5"/>
  <c r="AG497" i="5"/>
  <c r="AH497" i="5"/>
  <c r="AI497" i="5"/>
  <c r="AJ497" i="5"/>
  <c r="AK497" i="5"/>
  <c r="AL497" i="5"/>
  <c r="AF498" i="5"/>
  <c r="AG498" i="5"/>
  <c r="AH498" i="5"/>
  <c r="AI498" i="5"/>
  <c r="AJ498" i="5"/>
  <c r="AK498" i="5"/>
  <c r="AL498" i="5"/>
  <c r="AF4" i="5"/>
  <c r="AG4" i="5"/>
  <c r="AH4" i="5"/>
  <c r="AI4" i="5"/>
  <c r="AJ4" i="5"/>
  <c r="AK4" i="5"/>
  <c r="AL4" i="5"/>
  <c r="AF5" i="5"/>
  <c r="AG5" i="5"/>
  <c r="AH5" i="5"/>
  <c r="AI5" i="5"/>
  <c r="AJ5" i="5"/>
  <c r="AK5" i="5"/>
  <c r="AL5" i="5"/>
  <c r="AF6" i="5"/>
  <c r="AG6" i="5"/>
  <c r="AH6" i="5"/>
  <c r="AI6" i="5"/>
  <c r="AJ6" i="5"/>
  <c r="AK6" i="5"/>
  <c r="AL6" i="5"/>
  <c r="AF7" i="5"/>
  <c r="AG7" i="5"/>
  <c r="AH7" i="5"/>
  <c r="AI7" i="5"/>
  <c r="AJ7" i="5"/>
  <c r="AK7" i="5"/>
  <c r="AL7" i="5"/>
  <c r="AF8" i="5"/>
  <c r="AG8" i="5"/>
  <c r="AH8" i="5"/>
  <c r="AI8" i="5"/>
  <c r="AJ8" i="5"/>
  <c r="AK8" i="5"/>
  <c r="AL8" i="5"/>
  <c r="AF9" i="5"/>
  <c r="AG9" i="5"/>
  <c r="AH9" i="5"/>
  <c r="AI9" i="5"/>
  <c r="AJ9" i="5"/>
  <c r="AK9" i="5"/>
  <c r="AL9" i="5"/>
  <c r="AF10" i="5"/>
  <c r="AG10" i="5"/>
  <c r="AH10" i="5"/>
  <c r="AI10" i="5"/>
  <c r="AJ10" i="5"/>
  <c r="AK10" i="5"/>
  <c r="AL10" i="5"/>
  <c r="AF11" i="5"/>
  <c r="AG11" i="5"/>
  <c r="AH11" i="5"/>
  <c r="AI11" i="5"/>
  <c r="AJ11" i="5"/>
  <c r="AK11" i="5"/>
  <c r="AL11" i="5"/>
  <c r="AF12" i="5"/>
  <c r="AG12" i="5"/>
  <c r="AH12" i="5"/>
  <c r="AI12" i="5"/>
  <c r="AJ12" i="5"/>
  <c r="AK12" i="5"/>
  <c r="AL12" i="5"/>
  <c r="AF13" i="5"/>
  <c r="AG13" i="5"/>
  <c r="AH13" i="5"/>
  <c r="AI13" i="5"/>
  <c r="AJ13" i="5"/>
  <c r="AK13" i="5"/>
  <c r="AL13" i="5"/>
  <c r="AF14" i="5"/>
  <c r="AG14" i="5"/>
  <c r="AH14" i="5"/>
  <c r="AI14" i="5"/>
  <c r="AJ14" i="5"/>
  <c r="AK14" i="5"/>
  <c r="AL14" i="5"/>
  <c r="AF15" i="5"/>
  <c r="AG15" i="5"/>
  <c r="AH15" i="5"/>
  <c r="AI15" i="5"/>
  <c r="AJ15" i="5"/>
  <c r="AK15" i="5"/>
  <c r="AL15" i="5"/>
  <c r="AF16" i="5"/>
  <c r="AG16" i="5"/>
  <c r="AH16" i="5"/>
  <c r="AI16" i="5"/>
  <c r="AJ16" i="5"/>
  <c r="AK16" i="5"/>
  <c r="AL16" i="5"/>
  <c r="AF17" i="5"/>
  <c r="AG17" i="5"/>
  <c r="AH17" i="5"/>
  <c r="AI17" i="5"/>
  <c r="AJ17" i="5"/>
  <c r="AK17" i="5"/>
  <c r="AL17" i="5"/>
  <c r="AF18" i="5"/>
  <c r="AG18" i="5"/>
  <c r="AH18" i="5"/>
  <c r="AI18" i="5"/>
  <c r="AJ18" i="5"/>
  <c r="AK18" i="5"/>
  <c r="AL18" i="5"/>
  <c r="AF19" i="5"/>
  <c r="AG19" i="5"/>
  <c r="AH19" i="5"/>
  <c r="AI19" i="5"/>
  <c r="AJ19" i="5"/>
  <c r="AK19" i="5"/>
  <c r="AL19" i="5"/>
  <c r="AF20" i="5"/>
  <c r="AG20" i="5"/>
  <c r="AH20" i="5"/>
  <c r="AI20" i="5"/>
  <c r="AJ20" i="5"/>
  <c r="AK20" i="5"/>
  <c r="AL20" i="5"/>
  <c r="AF21" i="5"/>
  <c r="AG21" i="5"/>
  <c r="AH21" i="5"/>
  <c r="AI21" i="5"/>
  <c r="AJ21" i="5"/>
  <c r="AK21" i="5"/>
  <c r="AL21" i="5"/>
  <c r="AF22" i="5"/>
  <c r="AG22" i="5"/>
  <c r="AH22" i="5"/>
  <c r="AI22" i="5"/>
  <c r="AJ22" i="5"/>
  <c r="AK22" i="5"/>
  <c r="AL22" i="5"/>
  <c r="AF23" i="5"/>
  <c r="AG23" i="5"/>
  <c r="AH23" i="5"/>
  <c r="AI23" i="5"/>
  <c r="AJ23" i="5"/>
  <c r="AK23" i="5"/>
  <c r="AL23" i="5"/>
  <c r="AF24" i="5"/>
  <c r="AG24" i="5"/>
  <c r="AH24" i="5"/>
  <c r="AI24" i="5"/>
  <c r="AJ24" i="5"/>
  <c r="AK24" i="5"/>
  <c r="AL24" i="5"/>
  <c r="AF25" i="5"/>
  <c r="AG25" i="5"/>
  <c r="AH25" i="5"/>
  <c r="AI25" i="5"/>
  <c r="AJ25" i="5"/>
  <c r="AK25" i="5"/>
  <c r="AL25" i="5"/>
  <c r="AF26" i="5"/>
  <c r="AG26" i="5"/>
  <c r="AH26" i="5"/>
  <c r="AI26" i="5"/>
  <c r="AJ26" i="5"/>
  <c r="AK26" i="5"/>
  <c r="AL26" i="5"/>
  <c r="AF27" i="5"/>
  <c r="AG27" i="5"/>
  <c r="AH27" i="5"/>
  <c r="AI27" i="5"/>
  <c r="AJ27" i="5"/>
  <c r="AK27" i="5"/>
  <c r="AL27" i="5"/>
  <c r="AF28" i="5"/>
  <c r="AG28" i="5"/>
  <c r="AH28" i="5"/>
  <c r="AI28" i="5"/>
  <c r="AJ28" i="5"/>
  <c r="AK28" i="5"/>
  <c r="AL28" i="5"/>
  <c r="AF29" i="5"/>
  <c r="AG29" i="5"/>
  <c r="AH29" i="5"/>
  <c r="AI29" i="5"/>
  <c r="AJ29" i="5"/>
  <c r="AK29" i="5"/>
  <c r="AL29" i="5"/>
  <c r="AF30" i="5"/>
  <c r="AG30" i="5"/>
  <c r="AH30" i="5"/>
  <c r="AI30" i="5"/>
  <c r="AJ30" i="5"/>
  <c r="AK30" i="5"/>
  <c r="AL30" i="5"/>
  <c r="AF31" i="5"/>
  <c r="AG31" i="5"/>
  <c r="AH31" i="5"/>
  <c r="AI31" i="5"/>
  <c r="AJ31" i="5"/>
  <c r="AK31" i="5"/>
  <c r="AL31" i="5"/>
  <c r="AF32" i="5"/>
  <c r="AG32" i="5"/>
  <c r="AH32" i="5"/>
  <c r="AI32" i="5"/>
  <c r="AJ32" i="5"/>
  <c r="AK32" i="5"/>
  <c r="AL32" i="5"/>
  <c r="AF33" i="5"/>
  <c r="AG33" i="5"/>
  <c r="AH33" i="5"/>
  <c r="AI33" i="5"/>
  <c r="AJ33" i="5"/>
  <c r="AK33" i="5"/>
  <c r="AL33" i="5"/>
  <c r="AF34" i="5"/>
  <c r="AG34" i="5"/>
  <c r="AH34" i="5"/>
  <c r="AI34" i="5"/>
  <c r="AJ34" i="5"/>
  <c r="AK34" i="5"/>
  <c r="AL34" i="5"/>
  <c r="AF35" i="5"/>
  <c r="AG35" i="5"/>
  <c r="AH35" i="5"/>
  <c r="AI35" i="5"/>
  <c r="AJ35" i="5"/>
  <c r="AK35" i="5"/>
  <c r="AL35" i="5"/>
  <c r="AF36" i="5"/>
  <c r="AG36" i="5"/>
  <c r="AH36" i="5"/>
  <c r="AI36" i="5"/>
  <c r="AJ36" i="5"/>
  <c r="AK36" i="5"/>
  <c r="AL36" i="5"/>
  <c r="AF37" i="5"/>
  <c r="AG37" i="5"/>
  <c r="AH37" i="5"/>
  <c r="AI37" i="5"/>
  <c r="AJ37" i="5"/>
  <c r="AK37" i="5"/>
  <c r="AL37" i="5"/>
  <c r="AF38" i="5"/>
  <c r="AG38" i="5"/>
  <c r="AH38" i="5"/>
  <c r="AI38" i="5"/>
  <c r="AJ38" i="5"/>
  <c r="AK38" i="5"/>
  <c r="AL38" i="5"/>
  <c r="AF39" i="5"/>
  <c r="AG39" i="5"/>
  <c r="AH39" i="5"/>
  <c r="AI39" i="5"/>
  <c r="AJ39" i="5"/>
  <c r="AK39" i="5"/>
  <c r="AL39" i="5"/>
  <c r="AF40" i="5"/>
  <c r="AG40" i="5"/>
  <c r="AH40" i="5"/>
  <c r="AI40" i="5"/>
  <c r="AJ40" i="5"/>
  <c r="AK40" i="5"/>
  <c r="AL40" i="5"/>
  <c r="AF41" i="5"/>
  <c r="AG41" i="5"/>
  <c r="AH41" i="5"/>
  <c r="AI41" i="5"/>
  <c r="AJ41" i="5"/>
  <c r="AK41" i="5"/>
  <c r="AL41" i="5"/>
  <c r="AF42" i="5"/>
  <c r="AG42" i="5"/>
  <c r="AH42" i="5"/>
  <c r="AI42" i="5"/>
  <c r="AJ42" i="5"/>
  <c r="AK42" i="5"/>
  <c r="AL42" i="5"/>
  <c r="AF43" i="5"/>
  <c r="AG43" i="5"/>
  <c r="AH43" i="5"/>
  <c r="AI43" i="5"/>
  <c r="AJ43" i="5"/>
  <c r="AK43" i="5"/>
  <c r="AL43" i="5"/>
  <c r="AF44" i="5"/>
  <c r="AG44" i="5"/>
  <c r="AH44" i="5"/>
  <c r="AI44" i="5"/>
  <c r="AJ44" i="5"/>
  <c r="AK44" i="5"/>
  <c r="AL44" i="5"/>
  <c r="AF45" i="5"/>
  <c r="AG45" i="5"/>
  <c r="AH45" i="5"/>
  <c r="AI45" i="5"/>
  <c r="AJ45" i="5"/>
  <c r="AK45" i="5"/>
  <c r="AL45" i="5"/>
  <c r="AF46" i="5"/>
  <c r="AG46" i="5"/>
  <c r="AH46" i="5"/>
  <c r="AI46" i="5"/>
  <c r="AJ46" i="5"/>
  <c r="AK46" i="5"/>
  <c r="AL46" i="5"/>
  <c r="AF47" i="5"/>
  <c r="AG47" i="5"/>
  <c r="AH47" i="5"/>
  <c r="AI47" i="5"/>
  <c r="AJ47" i="5"/>
  <c r="AK47" i="5"/>
  <c r="AL47" i="5"/>
  <c r="AF48" i="5"/>
  <c r="AG48" i="5"/>
  <c r="AH48" i="5"/>
  <c r="AI48" i="5"/>
  <c r="AJ48" i="5"/>
  <c r="AK48" i="5"/>
  <c r="AL48" i="5"/>
  <c r="AF49" i="5"/>
  <c r="AG49" i="5"/>
  <c r="AH49" i="5"/>
  <c r="AI49" i="5"/>
  <c r="AJ49" i="5"/>
  <c r="AK49" i="5"/>
  <c r="AL49" i="5"/>
  <c r="AF50" i="5"/>
  <c r="AG50" i="5"/>
  <c r="AH50" i="5"/>
  <c r="AI50" i="5"/>
  <c r="AJ50" i="5"/>
  <c r="AK50" i="5"/>
  <c r="AL50" i="5"/>
  <c r="AF51" i="5"/>
  <c r="AG51" i="5"/>
  <c r="AH51" i="5"/>
  <c r="AI51" i="5"/>
  <c r="AJ51" i="5"/>
  <c r="AK51" i="5"/>
  <c r="AL51" i="5"/>
  <c r="AF52" i="5"/>
  <c r="AG52" i="5"/>
  <c r="AH52" i="5"/>
  <c r="AI52" i="5"/>
  <c r="AJ52" i="5"/>
  <c r="AK52" i="5"/>
  <c r="AL52" i="5"/>
  <c r="AF53" i="5"/>
  <c r="AG53" i="5"/>
  <c r="AH53" i="5"/>
  <c r="AI53" i="5"/>
  <c r="AJ53" i="5"/>
  <c r="AK53" i="5"/>
  <c r="AL53" i="5"/>
  <c r="AF54" i="5"/>
  <c r="AG54" i="5"/>
  <c r="AH54" i="5"/>
  <c r="AI54" i="5"/>
  <c r="AJ54" i="5"/>
  <c r="AK54" i="5"/>
  <c r="AL54" i="5"/>
  <c r="AF55" i="5"/>
  <c r="AG55" i="5"/>
  <c r="AH55" i="5"/>
  <c r="AI55" i="5"/>
  <c r="AJ55" i="5"/>
  <c r="AK55" i="5"/>
  <c r="AL55" i="5"/>
  <c r="AF56" i="5"/>
  <c r="AG56" i="5"/>
  <c r="AH56" i="5"/>
  <c r="AI56" i="5"/>
  <c r="AJ56" i="5"/>
  <c r="AK56" i="5"/>
  <c r="AL56" i="5"/>
  <c r="AF57" i="5"/>
  <c r="AG57" i="5"/>
  <c r="AH57" i="5"/>
  <c r="AI57" i="5"/>
  <c r="AJ57" i="5"/>
  <c r="AK57" i="5"/>
  <c r="AL57" i="5"/>
  <c r="AF58" i="5"/>
  <c r="AG58" i="5"/>
  <c r="AH58" i="5"/>
  <c r="AI58" i="5"/>
  <c r="AJ58" i="5"/>
  <c r="AK58" i="5"/>
  <c r="AL58" i="5"/>
  <c r="AF59" i="5"/>
  <c r="AG59" i="5"/>
  <c r="AH59" i="5"/>
  <c r="AI59" i="5"/>
  <c r="AJ59" i="5"/>
  <c r="AK59" i="5"/>
  <c r="AL59" i="5"/>
  <c r="AF60" i="5"/>
  <c r="AG60" i="5"/>
  <c r="AH60" i="5"/>
  <c r="AI60" i="5"/>
  <c r="AJ60" i="5"/>
  <c r="AK60" i="5"/>
  <c r="AL60" i="5"/>
  <c r="AF61" i="5"/>
  <c r="AG61" i="5"/>
  <c r="AH61" i="5"/>
  <c r="AI61" i="5"/>
  <c r="AJ61" i="5"/>
  <c r="AK61" i="5"/>
  <c r="AL61" i="5"/>
  <c r="AF62" i="5"/>
  <c r="AG62" i="5"/>
  <c r="AH62" i="5"/>
  <c r="AI62" i="5"/>
  <c r="AJ62" i="5"/>
  <c r="AK62" i="5"/>
  <c r="AL62" i="5"/>
  <c r="AF63" i="5"/>
  <c r="AG63" i="5"/>
  <c r="AH63" i="5"/>
  <c r="AI63" i="5"/>
  <c r="AJ63" i="5"/>
  <c r="AK63" i="5"/>
  <c r="AL63" i="5"/>
  <c r="AF64" i="5"/>
  <c r="AG64" i="5"/>
  <c r="AH64" i="5"/>
  <c r="AI64" i="5"/>
  <c r="AJ64" i="5"/>
  <c r="AK64" i="5"/>
  <c r="AL64" i="5"/>
  <c r="AF65" i="5"/>
  <c r="AG65" i="5"/>
  <c r="AH65" i="5"/>
  <c r="AI65" i="5"/>
  <c r="AJ65" i="5"/>
  <c r="AK65" i="5"/>
  <c r="AL65" i="5"/>
  <c r="AF66" i="5"/>
  <c r="AG66" i="5"/>
  <c r="AH66" i="5"/>
  <c r="AI66" i="5"/>
  <c r="AJ66" i="5"/>
  <c r="AK66" i="5"/>
  <c r="AL66" i="5"/>
  <c r="AF67" i="5"/>
  <c r="AG67" i="5"/>
  <c r="AH67" i="5"/>
  <c r="AI67" i="5"/>
  <c r="AJ67" i="5"/>
  <c r="AK67" i="5"/>
  <c r="AL67" i="5"/>
  <c r="AF68" i="5"/>
  <c r="AG68" i="5"/>
  <c r="AH68" i="5"/>
  <c r="AI68" i="5"/>
  <c r="AJ68" i="5"/>
  <c r="AK68" i="5"/>
  <c r="AL68" i="5"/>
  <c r="AF69" i="5"/>
  <c r="AG69" i="5"/>
  <c r="AH69" i="5"/>
  <c r="AI69" i="5"/>
  <c r="AJ69" i="5"/>
  <c r="AK69" i="5"/>
  <c r="AL69" i="5"/>
  <c r="AF70" i="5"/>
  <c r="AG70" i="5"/>
  <c r="AH70" i="5"/>
  <c r="AI70" i="5"/>
  <c r="AJ70" i="5"/>
  <c r="AK70" i="5"/>
  <c r="AL70" i="5"/>
  <c r="AF71" i="5"/>
  <c r="AG71" i="5"/>
  <c r="AH71" i="5"/>
  <c r="AI71" i="5"/>
  <c r="AJ71" i="5"/>
  <c r="AK71" i="5"/>
  <c r="AL71" i="5"/>
  <c r="AF72" i="5"/>
  <c r="AG72" i="5"/>
  <c r="AH72" i="5"/>
  <c r="AI72" i="5"/>
  <c r="AJ72" i="5"/>
  <c r="AK72" i="5"/>
  <c r="AL72" i="5"/>
  <c r="AF73" i="5"/>
  <c r="AG73" i="5"/>
  <c r="AH73" i="5"/>
  <c r="AI73" i="5"/>
  <c r="AJ73" i="5"/>
  <c r="AK73" i="5"/>
  <c r="AL73" i="5"/>
  <c r="AF74" i="5"/>
  <c r="AG74" i="5"/>
  <c r="AH74" i="5"/>
  <c r="AI74" i="5"/>
  <c r="AJ74" i="5"/>
  <c r="AK74" i="5"/>
  <c r="AL74" i="5"/>
  <c r="AF75" i="5"/>
  <c r="AG75" i="5"/>
  <c r="AH75" i="5"/>
  <c r="AI75" i="5"/>
  <c r="AJ75" i="5"/>
  <c r="AK75" i="5"/>
  <c r="AL75" i="5"/>
  <c r="AF76" i="5"/>
  <c r="AG76" i="5"/>
  <c r="AH76" i="5"/>
  <c r="AI76" i="5"/>
  <c r="AJ76" i="5"/>
  <c r="AK76" i="5"/>
  <c r="AL76" i="5"/>
  <c r="AF77" i="5"/>
  <c r="AG77" i="5"/>
  <c r="AH77" i="5"/>
  <c r="AI77" i="5"/>
  <c r="AJ77" i="5"/>
  <c r="AK77" i="5"/>
  <c r="AL77" i="5"/>
  <c r="AF78" i="5"/>
  <c r="AG78" i="5"/>
  <c r="AH78" i="5"/>
  <c r="AI78" i="5"/>
  <c r="AJ78" i="5"/>
  <c r="AK78" i="5"/>
  <c r="AL78" i="5"/>
  <c r="AF79" i="5"/>
  <c r="AG79" i="5"/>
  <c r="AH79" i="5"/>
  <c r="AI79" i="5"/>
  <c r="AJ79" i="5"/>
  <c r="AK79" i="5"/>
  <c r="AL79" i="5"/>
  <c r="AF80" i="5"/>
  <c r="AG80" i="5"/>
  <c r="AH80" i="5"/>
  <c r="AI80" i="5"/>
  <c r="AJ80" i="5"/>
  <c r="AK80" i="5"/>
  <c r="AL80" i="5"/>
  <c r="AF81" i="5"/>
  <c r="AG81" i="5"/>
  <c r="AH81" i="5"/>
  <c r="AI81" i="5"/>
  <c r="AJ81" i="5"/>
  <c r="AK81" i="5"/>
  <c r="AL81" i="5"/>
  <c r="AF82" i="5"/>
  <c r="AG82" i="5"/>
  <c r="AH82" i="5"/>
  <c r="AI82" i="5"/>
  <c r="AJ82" i="5"/>
  <c r="AK82" i="5"/>
  <c r="AL82" i="5"/>
  <c r="AF83" i="5"/>
  <c r="AG83" i="5"/>
  <c r="AH83" i="5"/>
  <c r="AI83" i="5"/>
  <c r="AJ83" i="5"/>
  <c r="AK83" i="5"/>
  <c r="AL83" i="5"/>
  <c r="AF84" i="5"/>
  <c r="AG84" i="5"/>
  <c r="AH84" i="5"/>
  <c r="AI84" i="5"/>
  <c r="AJ84" i="5"/>
  <c r="AK84" i="5"/>
  <c r="AL84" i="5"/>
  <c r="AF85" i="5"/>
  <c r="AG85" i="5"/>
  <c r="AH85" i="5"/>
  <c r="AI85" i="5"/>
  <c r="AJ85" i="5"/>
  <c r="AK85" i="5"/>
  <c r="AL85" i="5"/>
  <c r="AF86" i="5"/>
  <c r="AG86" i="5"/>
  <c r="AH86" i="5"/>
  <c r="AI86" i="5"/>
  <c r="AJ86" i="5"/>
  <c r="AK86" i="5"/>
  <c r="AL86" i="5"/>
  <c r="AF87" i="5"/>
  <c r="AG87" i="5"/>
  <c r="AH87" i="5"/>
  <c r="AI87" i="5"/>
  <c r="AJ87" i="5"/>
  <c r="AK87" i="5"/>
  <c r="AL87" i="5"/>
  <c r="AF88" i="5"/>
  <c r="AG88" i="5"/>
  <c r="AH88" i="5"/>
  <c r="AI88" i="5"/>
  <c r="AJ88" i="5"/>
  <c r="AK88" i="5"/>
  <c r="AL88" i="5"/>
  <c r="AF609" i="5"/>
  <c r="AG609" i="5"/>
  <c r="AH609" i="5"/>
  <c r="AI609" i="5"/>
  <c r="AJ609" i="5"/>
  <c r="AK609" i="5"/>
  <c r="AL609" i="5"/>
  <c r="AF610" i="5"/>
  <c r="AG610" i="5"/>
  <c r="AH610" i="5"/>
  <c r="AI610" i="5"/>
  <c r="AJ610" i="5"/>
  <c r="AK610" i="5"/>
  <c r="AL610" i="5"/>
  <c r="AF611" i="5"/>
  <c r="AG611" i="5"/>
  <c r="AH611" i="5"/>
  <c r="AI611" i="5"/>
  <c r="AJ611" i="5"/>
  <c r="AK611" i="5"/>
  <c r="AL611" i="5"/>
  <c r="AF612" i="5"/>
  <c r="AG612" i="5"/>
  <c r="AH612" i="5"/>
  <c r="AI612" i="5"/>
  <c r="AJ612" i="5"/>
  <c r="AK612" i="5"/>
  <c r="AL612" i="5"/>
  <c r="AF613" i="5"/>
  <c r="AG613" i="5"/>
  <c r="AH613" i="5"/>
  <c r="AI613" i="5"/>
  <c r="AJ613" i="5"/>
  <c r="AK613" i="5"/>
  <c r="AL613" i="5"/>
  <c r="AF614" i="5"/>
  <c r="AG614" i="5"/>
  <c r="AH614" i="5"/>
  <c r="AI614" i="5"/>
  <c r="AJ614" i="5"/>
  <c r="AK614" i="5"/>
  <c r="AL614" i="5"/>
  <c r="AF615" i="5"/>
  <c r="AG615" i="5"/>
  <c r="AH615" i="5"/>
  <c r="AI615" i="5"/>
  <c r="AJ615" i="5"/>
  <c r="AK615" i="5"/>
  <c r="AL615" i="5"/>
  <c r="AF616" i="5"/>
  <c r="AG616" i="5"/>
  <c r="AH616" i="5"/>
  <c r="AI616" i="5"/>
  <c r="AJ616" i="5"/>
  <c r="AK616" i="5"/>
  <c r="AL616" i="5"/>
  <c r="AF617" i="5"/>
  <c r="AG617" i="5"/>
  <c r="AH617" i="5"/>
  <c r="AI617" i="5"/>
  <c r="AJ617" i="5"/>
  <c r="AK617" i="5"/>
  <c r="AL617" i="5"/>
  <c r="AF618" i="5"/>
  <c r="AG618" i="5"/>
  <c r="AH618" i="5"/>
  <c r="AI618" i="5"/>
  <c r="AJ618" i="5"/>
  <c r="AK618" i="5"/>
  <c r="AL618" i="5"/>
  <c r="AF619" i="5"/>
  <c r="AG619" i="5"/>
  <c r="AH619" i="5"/>
  <c r="AI619" i="5"/>
  <c r="AJ619" i="5"/>
  <c r="AK619" i="5"/>
  <c r="AL619" i="5"/>
  <c r="AF620" i="5"/>
  <c r="AG620" i="5"/>
  <c r="AH620" i="5"/>
  <c r="AI620" i="5"/>
  <c r="AJ620" i="5"/>
  <c r="AK620" i="5"/>
  <c r="AL620" i="5"/>
  <c r="AF621" i="5"/>
  <c r="AG621" i="5"/>
  <c r="AH621" i="5"/>
  <c r="AI621" i="5"/>
  <c r="AJ621" i="5"/>
  <c r="AK621" i="5"/>
  <c r="AL621" i="5"/>
  <c r="AF622" i="5"/>
  <c r="AG622" i="5"/>
  <c r="AH622" i="5"/>
  <c r="AI622" i="5"/>
  <c r="AJ622" i="5"/>
  <c r="AK622" i="5"/>
  <c r="AL622" i="5"/>
  <c r="AF623" i="5"/>
  <c r="AG623" i="5"/>
  <c r="AH623" i="5"/>
  <c r="AI623" i="5"/>
  <c r="AJ623" i="5"/>
  <c r="AK623" i="5"/>
  <c r="AL623" i="5"/>
  <c r="AF624" i="5"/>
  <c r="AG624" i="5"/>
  <c r="AH624" i="5"/>
  <c r="AI624" i="5"/>
  <c r="AJ624" i="5"/>
  <c r="AK624" i="5"/>
  <c r="AL624" i="5"/>
  <c r="AF625" i="5"/>
  <c r="AG625" i="5"/>
  <c r="AH625" i="5"/>
  <c r="AI625" i="5"/>
  <c r="AJ625" i="5"/>
  <c r="AK625" i="5"/>
  <c r="AL625" i="5"/>
  <c r="AF626" i="5"/>
  <c r="AG626" i="5"/>
  <c r="AH626" i="5"/>
  <c r="AI626" i="5"/>
  <c r="AJ626" i="5"/>
  <c r="AK626" i="5"/>
  <c r="AL626" i="5"/>
  <c r="AF627" i="5"/>
  <c r="AG627" i="5"/>
  <c r="AH627" i="5"/>
  <c r="AI627" i="5"/>
  <c r="AJ627" i="5"/>
  <c r="AK627" i="5"/>
  <c r="AL627" i="5"/>
  <c r="AF628" i="5"/>
  <c r="AG628" i="5"/>
  <c r="AH628" i="5"/>
  <c r="AI628" i="5"/>
  <c r="AJ628" i="5"/>
  <c r="AK628" i="5"/>
  <c r="AL628" i="5"/>
  <c r="AF629" i="5"/>
  <c r="AG629" i="5"/>
  <c r="AH629" i="5"/>
  <c r="AI629" i="5"/>
  <c r="AJ629" i="5"/>
  <c r="AK629" i="5"/>
  <c r="AL629" i="5"/>
  <c r="AF630" i="5"/>
  <c r="AG630" i="5"/>
  <c r="AH630" i="5"/>
  <c r="AI630" i="5"/>
  <c r="AJ630" i="5"/>
  <c r="AK630" i="5"/>
  <c r="AL630" i="5"/>
  <c r="AF631" i="5"/>
  <c r="AG631" i="5"/>
  <c r="AH631" i="5"/>
  <c r="AI631" i="5"/>
  <c r="AJ631" i="5"/>
  <c r="AK631" i="5"/>
  <c r="AL631" i="5"/>
  <c r="AF632" i="5"/>
  <c r="AG632" i="5"/>
  <c r="AH632" i="5"/>
  <c r="AI632" i="5"/>
  <c r="AJ632" i="5"/>
  <c r="AK632" i="5"/>
  <c r="AL632" i="5"/>
  <c r="AF633" i="5"/>
  <c r="AG633" i="5"/>
  <c r="AH633" i="5"/>
  <c r="AI633" i="5"/>
  <c r="AJ633" i="5"/>
  <c r="AK633" i="5"/>
  <c r="AL633" i="5"/>
  <c r="AF634" i="5"/>
  <c r="AG634" i="5"/>
  <c r="AH634" i="5"/>
  <c r="AI634" i="5"/>
  <c r="AJ634" i="5"/>
  <c r="AK634" i="5"/>
  <c r="AL634" i="5"/>
  <c r="AF635" i="5"/>
  <c r="AG635" i="5"/>
  <c r="AH635" i="5"/>
  <c r="AI635" i="5"/>
  <c r="AJ635" i="5"/>
  <c r="AK635" i="5"/>
  <c r="AL635" i="5"/>
  <c r="AF636" i="5"/>
  <c r="AG636" i="5"/>
  <c r="AH636" i="5"/>
  <c r="AI636" i="5"/>
  <c r="AJ636" i="5"/>
  <c r="AK636" i="5"/>
  <c r="AL636" i="5"/>
  <c r="AF637" i="5"/>
  <c r="AG637" i="5"/>
  <c r="AH637" i="5"/>
  <c r="AI637" i="5"/>
  <c r="AJ637" i="5"/>
  <c r="AK637" i="5"/>
  <c r="AL637" i="5"/>
  <c r="AF638" i="5"/>
  <c r="AG638" i="5"/>
  <c r="AH638" i="5"/>
  <c r="AI638" i="5"/>
  <c r="AJ638" i="5"/>
  <c r="AK638" i="5"/>
  <c r="AL638" i="5"/>
  <c r="AF639" i="5"/>
  <c r="AG639" i="5"/>
  <c r="AH639" i="5"/>
  <c r="AI639" i="5"/>
  <c r="AJ639" i="5"/>
  <c r="AK639" i="5"/>
  <c r="AL639" i="5"/>
  <c r="AF640" i="5"/>
  <c r="AG640" i="5"/>
  <c r="AH640" i="5"/>
  <c r="AI640" i="5"/>
  <c r="AJ640" i="5"/>
  <c r="AK640" i="5"/>
  <c r="AL640" i="5"/>
  <c r="AF641" i="5"/>
  <c r="AG641" i="5"/>
  <c r="AH641" i="5"/>
  <c r="AI641" i="5"/>
  <c r="AJ641" i="5"/>
  <c r="AK641" i="5"/>
  <c r="AL641" i="5"/>
  <c r="AF642" i="5"/>
  <c r="AG642" i="5"/>
  <c r="AH642" i="5"/>
  <c r="AI642" i="5"/>
  <c r="AJ642" i="5"/>
  <c r="AK642" i="5"/>
  <c r="AL642" i="5"/>
  <c r="AF643" i="5"/>
  <c r="AG643" i="5"/>
  <c r="AH643" i="5"/>
  <c r="AI643" i="5"/>
  <c r="AJ643" i="5"/>
  <c r="AK643" i="5"/>
  <c r="AL643" i="5"/>
  <c r="AF644" i="5"/>
  <c r="AG644" i="5"/>
  <c r="AH644" i="5"/>
  <c r="AI644" i="5"/>
  <c r="AJ644" i="5"/>
  <c r="AK644" i="5"/>
  <c r="AL644" i="5"/>
  <c r="AF645" i="5"/>
  <c r="AG645" i="5"/>
  <c r="AH645" i="5"/>
  <c r="AI645" i="5"/>
  <c r="AJ645" i="5"/>
  <c r="AK645" i="5"/>
  <c r="AL645" i="5"/>
  <c r="AF646" i="5"/>
  <c r="AG646" i="5"/>
  <c r="AH646" i="5"/>
  <c r="AI646" i="5"/>
  <c r="AJ646" i="5"/>
  <c r="AK646" i="5"/>
  <c r="AL646" i="5"/>
  <c r="AF647" i="5"/>
  <c r="AG647" i="5"/>
  <c r="AH647" i="5"/>
  <c r="AI647" i="5"/>
  <c r="AJ647" i="5"/>
  <c r="AK647" i="5"/>
  <c r="AL647" i="5"/>
  <c r="AF648" i="5"/>
  <c r="AG648" i="5"/>
  <c r="AH648" i="5"/>
  <c r="AI648" i="5"/>
  <c r="AJ648" i="5"/>
  <c r="AK648" i="5"/>
  <c r="AL648" i="5"/>
  <c r="AF649" i="5"/>
  <c r="AG649" i="5"/>
  <c r="AH649" i="5"/>
  <c r="AI649" i="5"/>
  <c r="AJ649" i="5"/>
  <c r="AK649" i="5"/>
  <c r="AL649" i="5"/>
  <c r="AF650" i="5"/>
  <c r="AG650" i="5"/>
  <c r="AH650" i="5"/>
  <c r="AI650" i="5"/>
  <c r="AJ650" i="5"/>
  <c r="AK650" i="5"/>
  <c r="AL650" i="5"/>
  <c r="AF651" i="5"/>
  <c r="AG651" i="5"/>
  <c r="AH651" i="5"/>
  <c r="AI651" i="5"/>
  <c r="AJ651" i="5"/>
  <c r="AK651" i="5"/>
  <c r="AL651" i="5"/>
  <c r="AF652" i="5"/>
  <c r="AG652" i="5"/>
  <c r="AH652" i="5"/>
  <c r="AI652" i="5"/>
  <c r="AJ652" i="5"/>
  <c r="AK652" i="5"/>
  <c r="AL652" i="5"/>
  <c r="AF653" i="5"/>
  <c r="AG653" i="5"/>
  <c r="AH653" i="5"/>
  <c r="AI653" i="5"/>
  <c r="AJ653" i="5"/>
  <c r="AK653" i="5"/>
  <c r="AL653" i="5"/>
  <c r="AF654" i="5"/>
  <c r="AG654" i="5"/>
  <c r="AH654" i="5"/>
  <c r="AI654" i="5"/>
  <c r="AJ654" i="5"/>
  <c r="AK654" i="5"/>
  <c r="AL654" i="5"/>
  <c r="AF655" i="5"/>
  <c r="AG655" i="5"/>
  <c r="AH655" i="5"/>
  <c r="AI655" i="5"/>
  <c r="AJ655" i="5"/>
  <c r="AK655" i="5"/>
  <c r="AL655" i="5"/>
  <c r="AF656" i="5"/>
  <c r="AG656" i="5"/>
  <c r="AH656" i="5"/>
  <c r="AI656" i="5"/>
  <c r="AJ656" i="5"/>
  <c r="AK656" i="5"/>
  <c r="AL656" i="5"/>
  <c r="AF657" i="5"/>
  <c r="AG657" i="5"/>
  <c r="AH657" i="5"/>
  <c r="AI657" i="5"/>
  <c r="AJ657" i="5"/>
  <c r="AK657" i="5"/>
  <c r="AL657" i="5"/>
  <c r="AF658" i="5"/>
  <c r="AG658" i="5"/>
  <c r="AH658" i="5"/>
  <c r="AI658" i="5"/>
  <c r="AJ658" i="5"/>
  <c r="AK658" i="5"/>
  <c r="AL658" i="5"/>
  <c r="AF659" i="5"/>
  <c r="AG659" i="5"/>
  <c r="AH659" i="5"/>
  <c r="AI659" i="5"/>
  <c r="AJ659" i="5"/>
  <c r="AK659" i="5"/>
  <c r="AL659" i="5"/>
  <c r="AF133" i="5"/>
  <c r="AG133" i="5"/>
  <c r="AH133" i="5"/>
  <c r="AI133" i="5"/>
  <c r="AJ133" i="5"/>
  <c r="AK133" i="5"/>
  <c r="AL133" i="5"/>
  <c r="AF134" i="5"/>
  <c r="AG134" i="5"/>
  <c r="AH134" i="5"/>
  <c r="AI134" i="5"/>
  <c r="AJ134" i="5"/>
  <c r="AK134" i="5"/>
  <c r="AL134" i="5"/>
  <c r="AF135" i="5"/>
  <c r="AG135" i="5"/>
  <c r="AH135" i="5"/>
  <c r="AI135" i="5"/>
  <c r="AJ135" i="5"/>
  <c r="AK135" i="5"/>
  <c r="AL135" i="5"/>
  <c r="AF136" i="5"/>
  <c r="AG136" i="5"/>
  <c r="AH136" i="5"/>
  <c r="AI136" i="5"/>
  <c r="AJ136" i="5"/>
  <c r="AK136" i="5"/>
  <c r="AL136" i="5"/>
  <c r="AF137" i="5"/>
  <c r="AG137" i="5"/>
  <c r="AH137" i="5"/>
  <c r="AI137" i="5"/>
  <c r="AJ137" i="5"/>
  <c r="AK137" i="5"/>
  <c r="AL137" i="5"/>
  <c r="AF138" i="5"/>
  <c r="AG138" i="5"/>
  <c r="AH138" i="5"/>
  <c r="AI138" i="5"/>
  <c r="AJ138" i="5"/>
  <c r="AK138" i="5"/>
  <c r="AL138" i="5"/>
  <c r="AF139" i="5"/>
  <c r="AG139" i="5"/>
  <c r="AH139" i="5"/>
  <c r="AI139" i="5"/>
  <c r="AJ139" i="5"/>
  <c r="AK139" i="5"/>
  <c r="AL139" i="5"/>
  <c r="AF140" i="5"/>
  <c r="AG140" i="5"/>
  <c r="AH140" i="5"/>
  <c r="AI140" i="5"/>
  <c r="AJ140" i="5"/>
  <c r="AK140" i="5"/>
  <c r="AL140" i="5"/>
  <c r="AF141" i="5"/>
  <c r="AG141" i="5"/>
  <c r="AH141" i="5"/>
  <c r="AI141" i="5"/>
  <c r="AJ141" i="5"/>
  <c r="AK141" i="5"/>
  <c r="AL141" i="5"/>
  <c r="AF142" i="5"/>
  <c r="AG142" i="5"/>
  <c r="AH142" i="5"/>
  <c r="AI142" i="5"/>
  <c r="AJ142" i="5"/>
  <c r="AK142" i="5"/>
  <c r="AL142" i="5"/>
  <c r="AF143" i="5"/>
  <c r="AG143" i="5"/>
  <c r="AH143" i="5"/>
  <c r="AI143" i="5"/>
  <c r="AJ143" i="5"/>
  <c r="AK143" i="5"/>
  <c r="AL143" i="5"/>
  <c r="AF144" i="5"/>
  <c r="AG144" i="5"/>
  <c r="AH144" i="5"/>
  <c r="AI144" i="5"/>
  <c r="AJ144" i="5"/>
  <c r="AK144" i="5"/>
  <c r="AL144" i="5"/>
  <c r="AF145" i="5"/>
  <c r="AG145" i="5"/>
  <c r="AH145" i="5"/>
  <c r="AI145" i="5"/>
  <c r="AJ145" i="5"/>
  <c r="AK145" i="5"/>
  <c r="AL145" i="5"/>
  <c r="AF146" i="5"/>
  <c r="AG146" i="5"/>
  <c r="AH146" i="5"/>
  <c r="AI146" i="5"/>
  <c r="AJ146" i="5"/>
  <c r="AK146" i="5"/>
  <c r="AL146" i="5"/>
  <c r="AF164" i="5"/>
  <c r="AG164" i="5"/>
  <c r="AH164" i="5"/>
  <c r="AI164" i="5"/>
  <c r="AJ164" i="5"/>
  <c r="AK164" i="5"/>
  <c r="AL164" i="5"/>
  <c r="AF165" i="5"/>
  <c r="AG165" i="5"/>
  <c r="AH165" i="5"/>
  <c r="AI165" i="5"/>
  <c r="AJ165" i="5"/>
  <c r="AK165" i="5"/>
  <c r="AL165" i="5"/>
  <c r="AF166" i="5"/>
  <c r="AG166" i="5"/>
  <c r="AH166" i="5"/>
  <c r="AI166" i="5"/>
  <c r="AJ166" i="5"/>
  <c r="AK166" i="5"/>
  <c r="AL166" i="5"/>
  <c r="AF167" i="5"/>
  <c r="AG167" i="5"/>
  <c r="AH167" i="5"/>
  <c r="AI167" i="5"/>
  <c r="AJ167" i="5"/>
  <c r="AK167" i="5"/>
  <c r="AL167" i="5"/>
  <c r="AF168" i="5"/>
  <c r="AG168" i="5"/>
  <c r="AH168" i="5"/>
  <c r="AI168" i="5"/>
  <c r="AJ168" i="5"/>
  <c r="AK168" i="5"/>
  <c r="AL168" i="5"/>
  <c r="AF169" i="5"/>
  <c r="AG169" i="5"/>
  <c r="AH169" i="5"/>
  <c r="AI169" i="5"/>
  <c r="AJ169" i="5"/>
  <c r="AK169" i="5"/>
  <c r="AL169" i="5"/>
  <c r="AF170" i="5"/>
  <c r="AG170" i="5"/>
  <c r="AH170" i="5"/>
  <c r="AI170" i="5"/>
  <c r="AJ170" i="5"/>
  <c r="AK170" i="5"/>
  <c r="AL170" i="5"/>
  <c r="AF171" i="5"/>
  <c r="AG171" i="5"/>
  <c r="AH171" i="5"/>
  <c r="AI171" i="5"/>
  <c r="AJ171" i="5"/>
  <c r="AK171" i="5"/>
  <c r="AL171" i="5"/>
  <c r="AF172" i="5"/>
  <c r="AG172" i="5"/>
  <c r="AH172" i="5"/>
  <c r="AI172" i="5"/>
  <c r="AJ172" i="5"/>
  <c r="AK172" i="5"/>
  <c r="AL172" i="5"/>
  <c r="AF173" i="5"/>
  <c r="AG173" i="5"/>
  <c r="AH173" i="5"/>
  <c r="AI173" i="5"/>
  <c r="AJ173" i="5"/>
  <c r="AK173" i="5"/>
  <c r="AL173" i="5"/>
  <c r="AF174" i="5"/>
  <c r="AG174" i="5"/>
  <c r="AH174" i="5"/>
  <c r="AI174" i="5"/>
  <c r="AJ174" i="5"/>
  <c r="AK174" i="5"/>
  <c r="AL174" i="5"/>
  <c r="AF175" i="5"/>
  <c r="AG175" i="5"/>
  <c r="AH175" i="5"/>
  <c r="AI175" i="5"/>
  <c r="AJ175" i="5"/>
  <c r="AK175" i="5"/>
  <c r="AL175" i="5"/>
  <c r="AF176" i="5"/>
  <c r="AG176" i="5"/>
  <c r="AH176" i="5"/>
  <c r="AI176" i="5"/>
  <c r="AJ176" i="5"/>
  <c r="AK176" i="5"/>
  <c r="AL176" i="5"/>
  <c r="AF177" i="5"/>
  <c r="AG177" i="5"/>
  <c r="AH177" i="5"/>
  <c r="AI177" i="5"/>
  <c r="AJ177" i="5"/>
  <c r="AK177" i="5"/>
  <c r="AL177" i="5"/>
  <c r="AF178" i="5"/>
  <c r="AG178" i="5"/>
  <c r="AH178" i="5"/>
  <c r="AI178" i="5"/>
  <c r="AJ178" i="5"/>
  <c r="AK178" i="5"/>
  <c r="AL178" i="5"/>
  <c r="AF179" i="5"/>
  <c r="AG179" i="5"/>
  <c r="AH179" i="5"/>
  <c r="AI179" i="5"/>
  <c r="AJ179" i="5"/>
  <c r="AK179" i="5"/>
  <c r="AL179" i="5"/>
  <c r="AF180" i="5"/>
  <c r="AG180" i="5"/>
  <c r="AH180" i="5"/>
  <c r="AI180" i="5"/>
  <c r="AJ180" i="5"/>
  <c r="AK180" i="5"/>
  <c r="AL180" i="5"/>
  <c r="AF181" i="5"/>
  <c r="AG181" i="5"/>
  <c r="AH181" i="5"/>
  <c r="AI181" i="5"/>
  <c r="AJ181" i="5"/>
  <c r="AK181" i="5"/>
  <c r="AL181" i="5"/>
  <c r="AF182" i="5"/>
  <c r="AG182" i="5"/>
  <c r="AH182" i="5"/>
  <c r="AI182" i="5"/>
  <c r="AJ182" i="5"/>
  <c r="AK182" i="5"/>
  <c r="AL182" i="5"/>
  <c r="AF183" i="5"/>
  <c r="AG183" i="5"/>
  <c r="AH183" i="5"/>
  <c r="AI183" i="5"/>
  <c r="AJ183" i="5"/>
  <c r="AK183" i="5"/>
  <c r="AL183" i="5"/>
  <c r="AF184" i="5"/>
  <c r="AG184" i="5"/>
  <c r="AH184" i="5"/>
  <c r="AI184" i="5"/>
  <c r="AJ184" i="5"/>
  <c r="AK184" i="5"/>
  <c r="AL184" i="5"/>
  <c r="AF185" i="5"/>
  <c r="AG185" i="5"/>
  <c r="AH185" i="5"/>
  <c r="AI185" i="5"/>
  <c r="AJ185" i="5"/>
  <c r="AK185" i="5"/>
  <c r="AL185" i="5"/>
  <c r="AF186" i="5"/>
  <c r="AG186" i="5"/>
  <c r="AH186" i="5"/>
  <c r="AI186" i="5"/>
  <c r="AJ186" i="5"/>
  <c r="AK186" i="5"/>
  <c r="AL186" i="5"/>
  <c r="AF187" i="5"/>
  <c r="AG187" i="5"/>
  <c r="AH187" i="5"/>
  <c r="AI187" i="5"/>
  <c r="AJ187" i="5"/>
  <c r="AK187" i="5"/>
  <c r="AL187" i="5"/>
  <c r="AF188" i="5"/>
  <c r="AG188" i="5"/>
  <c r="AH188" i="5"/>
  <c r="AI188" i="5"/>
  <c r="AJ188" i="5"/>
  <c r="AK188" i="5"/>
  <c r="AL188" i="5"/>
  <c r="AF189" i="5"/>
  <c r="AG189" i="5"/>
  <c r="AH189" i="5"/>
  <c r="AI189" i="5"/>
  <c r="AJ189" i="5"/>
  <c r="AK189" i="5"/>
  <c r="AL189" i="5"/>
  <c r="AF190" i="5"/>
  <c r="AG190" i="5"/>
  <c r="AH190" i="5"/>
  <c r="AI190" i="5"/>
  <c r="AJ190" i="5"/>
  <c r="AK190" i="5"/>
  <c r="AL190" i="5"/>
  <c r="AF191" i="5"/>
  <c r="AG191" i="5"/>
  <c r="AH191" i="5"/>
  <c r="AI191" i="5"/>
  <c r="AJ191" i="5"/>
  <c r="AK191" i="5"/>
  <c r="AL191" i="5"/>
  <c r="AF192" i="5"/>
  <c r="AG192" i="5"/>
  <c r="AH192" i="5"/>
  <c r="AI192" i="5"/>
  <c r="AJ192" i="5"/>
  <c r="AK192" i="5"/>
  <c r="AL192" i="5"/>
  <c r="AF193" i="5"/>
  <c r="AG193" i="5"/>
  <c r="AH193" i="5"/>
  <c r="AI193" i="5"/>
  <c r="AJ193" i="5"/>
  <c r="AK193" i="5"/>
  <c r="AL193" i="5"/>
  <c r="AF194" i="5"/>
  <c r="AG194" i="5"/>
  <c r="AH194" i="5"/>
  <c r="AI194" i="5"/>
  <c r="AJ194" i="5"/>
  <c r="AK194" i="5"/>
  <c r="AL194" i="5"/>
  <c r="AF195" i="5"/>
  <c r="AG195" i="5"/>
  <c r="AH195" i="5"/>
  <c r="AI195" i="5"/>
  <c r="AJ195" i="5"/>
  <c r="AK195" i="5"/>
  <c r="AL195" i="5"/>
  <c r="AF196" i="5"/>
  <c r="AG196" i="5"/>
  <c r="AH196" i="5"/>
  <c r="AI196" i="5"/>
  <c r="AJ196" i="5"/>
  <c r="AK196" i="5"/>
  <c r="AL196" i="5"/>
  <c r="AF197" i="5"/>
  <c r="AG197" i="5"/>
  <c r="AH197" i="5"/>
  <c r="AI197" i="5"/>
  <c r="AJ197" i="5"/>
  <c r="AK197" i="5"/>
  <c r="AL197" i="5"/>
  <c r="AF198" i="5"/>
  <c r="AG198" i="5"/>
  <c r="AH198" i="5"/>
  <c r="AI198" i="5"/>
  <c r="AJ198" i="5"/>
  <c r="AK198" i="5"/>
  <c r="AL198" i="5"/>
  <c r="AF199" i="5"/>
  <c r="AG199" i="5"/>
  <c r="AH199" i="5"/>
  <c r="AI199" i="5"/>
  <c r="AJ199" i="5"/>
  <c r="AK199" i="5"/>
  <c r="AL199" i="5"/>
  <c r="AF200" i="5"/>
  <c r="AG200" i="5"/>
  <c r="AH200" i="5"/>
  <c r="AI200" i="5"/>
  <c r="AJ200" i="5"/>
  <c r="AK200" i="5"/>
  <c r="AL200" i="5"/>
  <c r="AF201" i="5"/>
  <c r="AG201" i="5"/>
  <c r="AH201" i="5"/>
  <c r="AI201" i="5"/>
  <c r="AJ201" i="5"/>
  <c r="AK201" i="5"/>
  <c r="AL201" i="5"/>
  <c r="AF202" i="5"/>
  <c r="AG202" i="5"/>
  <c r="AH202" i="5"/>
  <c r="AI202" i="5"/>
  <c r="AJ202" i="5"/>
  <c r="AK202" i="5"/>
  <c r="AL202" i="5"/>
  <c r="AF203" i="5"/>
  <c r="AG203" i="5"/>
  <c r="AH203" i="5"/>
  <c r="AI203" i="5"/>
  <c r="AJ203" i="5"/>
  <c r="AK203" i="5"/>
  <c r="AL203" i="5"/>
  <c r="AF204" i="5"/>
  <c r="AG204" i="5"/>
  <c r="AH204" i="5"/>
  <c r="AI204" i="5"/>
  <c r="AJ204" i="5"/>
  <c r="AK204" i="5"/>
  <c r="AL204" i="5"/>
  <c r="AF205" i="5"/>
  <c r="AG205" i="5"/>
  <c r="AH205" i="5"/>
  <c r="AI205" i="5"/>
  <c r="AJ205" i="5"/>
  <c r="AK205" i="5"/>
  <c r="AL205" i="5"/>
  <c r="AF206" i="5"/>
  <c r="AG206" i="5"/>
  <c r="AH206" i="5"/>
  <c r="AI206" i="5"/>
  <c r="AJ206" i="5"/>
  <c r="AK206" i="5"/>
  <c r="AL206" i="5"/>
  <c r="AF207" i="5"/>
  <c r="AG207" i="5"/>
  <c r="AH207" i="5"/>
  <c r="AI207" i="5"/>
  <c r="AJ207" i="5"/>
  <c r="AK207" i="5"/>
  <c r="AL207" i="5"/>
  <c r="AF208" i="5"/>
  <c r="AG208" i="5"/>
  <c r="AH208" i="5"/>
  <c r="AI208" i="5"/>
  <c r="AJ208" i="5"/>
  <c r="AK208" i="5"/>
  <c r="AL208" i="5"/>
  <c r="AF209" i="5"/>
  <c r="AG209" i="5"/>
  <c r="AH209" i="5"/>
  <c r="AI209" i="5"/>
  <c r="AJ209" i="5"/>
  <c r="AK209" i="5"/>
  <c r="AL209" i="5"/>
  <c r="AF210" i="5"/>
  <c r="AG210" i="5"/>
  <c r="AH210" i="5"/>
  <c r="AI210" i="5"/>
  <c r="AJ210" i="5"/>
  <c r="AK210" i="5"/>
  <c r="AL210" i="5"/>
  <c r="AF211" i="5"/>
  <c r="AG211" i="5"/>
  <c r="AH211" i="5"/>
  <c r="AI211" i="5"/>
  <c r="AJ211" i="5"/>
  <c r="AK211" i="5"/>
  <c r="AL211" i="5"/>
  <c r="AF212" i="5"/>
  <c r="AG212" i="5"/>
  <c r="AH212" i="5"/>
  <c r="AI212" i="5"/>
  <c r="AJ212" i="5"/>
  <c r="AK212" i="5"/>
  <c r="AL212" i="5"/>
  <c r="AF213" i="5"/>
  <c r="AG213" i="5"/>
  <c r="AH213" i="5"/>
  <c r="AI213" i="5"/>
  <c r="AJ213" i="5"/>
  <c r="AK213" i="5"/>
  <c r="AL213" i="5"/>
  <c r="AF214" i="5"/>
  <c r="AG214" i="5"/>
  <c r="AH214" i="5"/>
  <c r="AI214" i="5"/>
  <c r="AJ214" i="5"/>
  <c r="AK214" i="5"/>
  <c r="AL214" i="5"/>
  <c r="AF215" i="5"/>
  <c r="AG215" i="5"/>
  <c r="AH215" i="5"/>
  <c r="AI215" i="5"/>
  <c r="AJ215" i="5"/>
  <c r="AK215" i="5"/>
  <c r="AL215" i="5"/>
  <c r="AF216" i="5"/>
  <c r="AG216" i="5"/>
  <c r="AH216" i="5"/>
  <c r="AI216" i="5"/>
  <c r="AJ216" i="5"/>
  <c r="AK216" i="5"/>
  <c r="AL216" i="5"/>
  <c r="AF217" i="5"/>
  <c r="AG217" i="5"/>
  <c r="AH217" i="5"/>
  <c r="AI217" i="5"/>
  <c r="AJ217" i="5"/>
  <c r="AK217" i="5"/>
  <c r="AL217" i="5"/>
  <c r="AF218" i="5"/>
  <c r="AG218" i="5"/>
  <c r="AH218" i="5"/>
  <c r="AI218" i="5"/>
  <c r="AJ218" i="5"/>
  <c r="AK218" i="5"/>
  <c r="AL218" i="5"/>
  <c r="AF219" i="5"/>
  <c r="AG219" i="5"/>
  <c r="AH219" i="5"/>
  <c r="AI219" i="5"/>
  <c r="AJ219" i="5"/>
  <c r="AK219" i="5"/>
  <c r="AL219" i="5"/>
  <c r="AF220" i="5"/>
  <c r="AG220" i="5"/>
  <c r="AH220" i="5"/>
  <c r="AI220" i="5"/>
  <c r="AJ220" i="5"/>
  <c r="AK220" i="5"/>
  <c r="AL220" i="5"/>
  <c r="AF221" i="5"/>
  <c r="AG221" i="5"/>
  <c r="AH221" i="5"/>
  <c r="AI221" i="5"/>
  <c r="AJ221" i="5"/>
  <c r="AK221" i="5"/>
  <c r="AL221" i="5"/>
  <c r="AF222" i="5"/>
  <c r="AG222" i="5"/>
  <c r="AH222" i="5"/>
  <c r="AI222" i="5"/>
  <c r="AJ222" i="5"/>
  <c r="AK222" i="5"/>
  <c r="AL222" i="5"/>
  <c r="AF223" i="5"/>
  <c r="AG223" i="5"/>
  <c r="AH223" i="5"/>
  <c r="AI223" i="5"/>
  <c r="AJ223" i="5"/>
  <c r="AK223" i="5"/>
  <c r="AL223" i="5"/>
  <c r="AF224" i="5"/>
  <c r="AG224" i="5"/>
  <c r="AH224" i="5"/>
  <c r="AI224" i="5"/>
  <c r="AJ224" i="5"/>
  <c r="AK224" i="5"/>
  <c r="AL224" i="5"/>
  <c r="AF225" i="5"/>
  <c r="AG225" i="5"/>
  <c r="AH225" i="5"/>
  <c r="AI225" i="5"/>
  <c r="AJ225" i="5"/>
  <c r="AK225" i="5"/>
  <c r="AL225" i="5"/>
  <c r="AF226" i="5"/>
  <c r="AG226" i="5"/>
  <c r="AH226" i="5"/>
  <c r="AI226" i="5"/>
  <c r="AJ226" i="5"/>
  <c r="AK226" i="5"/>
  <c r="AL226" i="5"/>
  <c r="AF227" i="5"/>
  <c r="AG227" i="5"/>
  <c r="AH227" i="5"/>
  <c r="AI227" i="5"/>
  <c r="AJ227" i="5"/>
  <c r="AK227" i="5"/>
  <c r="AL227" i="5"/>
  <c r="AF228" i="5"/>
  <c r="AG228" i="5"/>
  <c r="AH228" i="5"/>
  <c r="AI228" i="5"/>
  <c r="AJ228" i="5"/>
  <c r="AK228" i="5"/>
  <c r="AL228" i="5"/>
  <c r="AF229" i="5"/>
  <c r="AG229" i="5"/>
  <c r="AH229" i="5"/>
  <c r="AI229" i="5"/>
  <c r="AJ229" i="5"/>
  <c r="AK229" i="5"/>
  <c r="AL229" i="5"/>
  <c r="AF230" i="5"/>
  <c r="AG230" i="5"/>
  <c r="AH230" i="5"/>
  <c r="AI230" i="5"/>
  <c r="AJ230" i="5"/>
  <c r="AK230" i="5"/>
  <c r="AL230" i="5"/>
  <c r="AF231" i="5"/>
  <c r="AG231" i="5"/>
  <c r="AH231" i="5"/>
  <c r="AI231" i="5"/>
  <c r="AJ231" i="5"/>
  <c r="AK231" i="5"/>
  <c r="AL231" i="5"/>
  <c r="AF232" i="5"/>
  <c r="AG232" i="5"/>
  <c r="AH232" i="5"/>
  <c r="AI232" i="5"/>
  <c r="AJ232" i="5"/>
  <c r="AK232" i="5"/>
  <c r="AL232" i="5"/>
  <c r="AF233" i="5"/>
  <c r="AG233" i="5"/>
  <c r="AH233" i="5"/>
  <c r="AI233" i="5"/>
  <c r="AJ233" i="5"/>
  <c r="AK233" i="5"/>
  <c r="AL233" i="5"/>
  <c r="AF234" i="5"/>
  <c r="AG234" i="5"/>
  <c r="AH234" i="5"/>
  <c r="AI234" i="5"/>
  <c r="AJ234" i="5"/>
  <c r="AK234" i="5"/>
  <c r="AL234" i="5"/>
  <c r="AF235" i="5"/>
  <c r="AG235" i="5"/>
  <c r="AH235" i="5"/>
  <c r="AI235" i="5"/>
  <c r="AJ235" i="5"/>
  <c r="AK235" i="5"/>
  <c r="AL235" i="5"/>
  <c r="AF236" i="5"/>
  <c r="AG236" i="5"/>
  <c r="AH236" i="5"/>
  <c r="AI236" i="5"/>
  <c r="AJ236" i="5"/>
  <c r="AK236" i="5"/>
  <c r="AL236" i="5"/>
  <c r="AF237" i="5"/>
  <c r="AG237" i="5"/>
  <c r="AH237" i="5"/>
  <c r="AI237" i="5"/>
  <c r="AJ237" i="5"/>
  <c r="AK237" i="5"/>
  <c r="AL237" i="5"/>
  <c r="AF542" i="5"/>
  <c r="AG542" i="5"/>
  <c r="AH542" i="5"/>
  <c r="AI542" i="5"/>
  <c r="AJ542" i="5"/>
  <c r="AK542" i="5"/>
  <c r="AL542" i="5"/>
  <c r="AF543" i="5"/>
  <c r="AG543" i="5"/>
  <c r="AH543" i="5"/>
  <c r="AI543" i="5"/>
  <c r="AJ543" i="5"/>
  <c r="AK543" i="5"/>
  <c r="AL543" i="5"/>
  <c r="AF544" i="5"/>
  <c r="AG544" i="5"/>
  <c r="AH544" i="5"/>
  <c r="AI544" i="5"/>
  <c r="AJ544" i="5"/>
  <c r="AK544" i="5"/>
  <c r="AL544" i="5"/>
  <c r="AF545" i="5"/>
  <c r="AG545" i="5"/>
  <c r="AH545" i="5"/>
  <c r="AI545" i="5"/>
  <c r="AJ545" i="5"/>
  <c r="AK545" i="5"/>
  <c r="AL545" i="5"/>
  <c r="AF546" i="5"/>
  <c r="AG546" i="5"/>
  <c r="AH546" i="5"/>
  <c r="AI546" i="5"/>
  <c r="AJ546" i="5"/>
  <c r="AK546" i="5"/>
  <c r="AL546" i="5"/>
  <c r="AF547" i="5"/>
  <c r="AG547" i="5"/>
  <c r="AH547" i="5"/>
  <c r="AI547" i="5"/>
  <c r="AJ547" i="5"/>
  <c r="AK547" i="5"/>
  <c r="AL547" i="5"/>
  <c r="AF548" i="5"/>
  <c r="AG548" i="5"/>
  <c r="AH548" i="5"/>
  <c r="AI548" i="5"/>
  <c r="AJ548" i="5"/>
  <c r="AK548" i="5"/>
  <c r="AL548" i="5"/>
  <c r="AF549" i="5"/>
  <c r="AG549" i="5"/>
  <c r="AH549" i="5"/>
  <c r="AI549" i="5"/>
  <c r="AJ549" i="5"/>
  <c r="AK549" i="5"/>
  <c r="AL549" i="5"/>
  <c r="AF550" i="5"/>
  <c r="AG550" i="5"/>
  <c r="AH550" i="5"/>
  <c r="AI550" i="5"/>
  <c r="AJ550" i="5"/>
  <c r="AK550" i="5"/>
  <c r="AL550" i="5"/>
  <c r="AF551" i="5"/>
  <c r="AG551" i="5"/>
  <c r="AH551" i="5"/>
  <c r="AI551" i="5"/>
  <c r="AJ551" i="5"/>
  <c r="AK551" i="5"/>
  <c r="AL551" i="5"/>
  <c r="AF552" i="5"/>
  <c r="AG552" i="5"/>
  <c r="AH552" i="5"/>
  <c r="AI552" i="5"/>
  <c r="AJ552" i="5"/>
  <c r="AK552" i="5"/>
  <c r="AL552" i="5"/>
  <c r="AF553" i="5"/>
  <c r="AG553" i="5"/>
  <c r="AH553" i="5"/>
  <c r="AI553" i="5"/>
  <c r="AJ553" i="5"/>
  <c r="AK553" i="5"/>
  <c r="AL553" i="5"/>
  <c r="AF554" i="5"/>
  <c r="AG554" i="5"/>
  <c r="AH554" i="5"/>
  <c r="AI554" i="5"/>
  <c r="AJ554" i="5"/>
  <c r="AK554" i="5"/>
  <c r="AL554" i="5"/>
  <c r="AF555" i="5"/>
  <c r="AG555" i="5"/>
  <c r="AH555" i="5"/>
  <c r="AI555" i="5"/>
  <c r="AJ555" i="5"/>
  <c r="AK555" i="5"/>
  <c r="AL555" i="5"/>
  <c r="AF556" i="5"/>
  <c r="AG556" i="5"/>
  <c r="AH556" i="5"/>
  <c r="AI556" i="5"/>
  <c r="AJ556" i="5"/>
  <c r="AK556" i="5"/>
  <c r="AL556" i="5"/>
  <c r="AF557" i="5"/>
  <c r="AG557" i="5"/>
  <c r="AH557" i="5"/>
  <c r="AI557" i="5"/>
  <c r="AJ557" i="5"/>
  <c r="AK557" i="5"/>
  <c r="AL557" i="5"/>
  <c r="AF558" i="5"/>
  <c r="AG558" i="5"/>
  <c r="AH558" i="5"/>
  <c r="AI558" i="5"/>
  <c r="AJ558" i="5"/>
  <c r="AK558" i="5"/>
  <c r="AL558" i="5"/>
  <c r="AF559" i="5"/>
  <c r="AG559" i="5"/>
  <c r="AH559" i="5"/>
  <c r="AI559" i="5"/>
  <c r="AJ559" i="5"/>
  <c r="AK559" i="5"/>
  <c r="AL559" i="5"/>
  <c r="AF560" i="5"/>
  <c r="AG560" i="5"/>
  <c r="AH560" i="5"/>
  <c r="AI560" i="5"/>
  <c r="AJ560" i="5"/>
  <c r="AK560" i="5"/>
  <c r="AL560" i="5"/>
  <c r="AF561" i="5"/>
  <c r="AG561" i="5"/>
  <c r="AH561" i="5"/>
  <c r="AI561" i="5"/>
  <c r="AJ561" i="5"/>
  <c r="AK561" i="5"/>
  <c r="AL561" i="5"/>
  <c r="AF562" i="5"/>
  <c r="AG562" i="5"/>
  <c r="AH562" i="5"/>
  <c r="AI562" i="5"/>
  <c r="AJ562" i="5"/>
  <c r="AK562" i="5"/>
  <c r="AL562" i="5"/>
  <c r="AF563" i="5"/>
  <c r="AG563" i="5"/>
  <c r="AH563" i="5"/>
  <c r="AI563" i="5"/>
  <c r="AJ563" i="5"/>
  <c r="AK563" i="5"/>
  <c r="AL563" i="5"/>
  <c r="AF564" i="5"/>
  <c r="AG564" i="5"/>
  <c r="AH564" i="5"/>
  <c r="AI564" i="5"/>
  <c r="AJ564" i="5"/>
  <c r="AK564" i="5"/>
  <c r="AL564" i="5"/>
  <c r="AF565" i="5"/>
  <c r="AG565" i="5"/>
  <c r="AH565" i="5"/>
  <c r="AI565" i="5"/>
  <c r="AJ565" i="5"/>
  <c r="AK565" i="5"/>
  <c r="AL565" i="5"/>
  <c r="AF566" i="5"/>
  <c r="AG566" i="5"/>
  <c r="AH566" i="5"/>
  <c r="AI566" i="5"/>
  <c r="AJ566" i="5"/>
  <c r="AK566" i="5"/>
  <c r="AL566" i="5"/>
  <c r="AF567" i="5"/>
  <c r="AG567" i="5"/>
  <c r="AH567" i="5"/>
  <c r="AI567" i="5"/>
  <c r="AJ567" i="5"/>
  <c r="AK567" i="5"/>
  <c r="AL567" i="5"/>
  <c r="AF568" i="5"/>
  <c r="AG568" i="5"/>
  <c r="AH568" i="5"/>
  <c r="AI568" i="5"/>
  <c r="AJ568" i="5"/>
  <c r="AK568" i="5"/>
  <c r="AL568" i="5"/>
  <c r="AF569" i="5"/>
  <c r="AG569" i="5"/>
  <c r="AH569" i="5"/>
  <c r="AI569" i="5"/>
  <c r="AJ569" i="5"/>
  <c r="AK569" i="5"/>
  <c r="AL569" i="5"/>
  <c r="AF570" i="5"/>
  <c r="AG570" i="5"/>
  <c r="AH570" i="5"/>
  <c r="AI570" i="5"/>
  <c r="AJ570" i="5"/>
  <c r="AK570" i="5"/>
  <c r="AL570" i="5"/>
  <c r="AF571" i="5"/>
  <c r="AG571" i="5"/>
  <c r="AH571" i="5"/>
  <c r="AI571" i="5"/>
  <c r="AJ571" i="5"/>
  <c r="AK571" i="5"/>
  <c r="AL571" i="5"/>
  <c r="AF572" i="5"/>
  <c r="AG572" i="5"/>
  <c r="AH572" i="5"/>
  <c r="AI572" i="5"/>
  <c r="AJ572" i="5"/>
  <c r="AK572" i="5"/>
  <c r="AL572" i="5"/>
  <c r="AF573" i="5"/>
  <c r="AG573" i="5"/>
  <c r="AH573" i="5"/>
  <c r="AI573" i="5"/>
  <c r="AJ573" i="5"/>
  <c r="AK573" i="5"/>
  <c r="AL573" i="5"/>
  <c r="AF574" i="5"/>
  <c r="AG574" i="5"/>
  <c r="AH574" i="5"/>
  <c r="AI574" i="5"/>
  <c r="AJ574" i="5"/>
  <c r="AK574" i="5"/>
  <c r="AL574" i="5"/>
  <c r="AF575" i="5"/>
  <c r="AG575" i="5"/>
  <c r="AH575" i="5"/>
  <c r="AI575" i="5"/>
  <c r="AJ575" i="5"/>
  <c r="AK575" i="5"/>
  <c r="AL575" i="5"/>
  <c r="AF576" i="5"/>
  <c r="AG576" i="5"/>
  <c r="AH576" i="5"/>
  <c r="AI576" i="5"/>
  <c r="AJ576" i="5"/>
  <c r="AK576" i="5"/>
  <c r="AL576" i="5"/>
  <c r="AF577" i="5"/>
  <c r="AG577" i="5"/>
  <c r="AH577" i="5"/>
  <c r="AI577" i="5"/>
  <c r="AJ577" i="5"/>
  <c r="AK577" i="5"/>
  <c r="AL577" i="5"/>
  <c r="AF578" i="5"/>
  <c r="AG578" i="5"/>
  <c r="AH578" i="5"/>
  <c r="AI578" i="5"/>
  <c r="AJ578" i="5"/>
  <c r="AK578" i="5"/>
  <c r="AL578" i="5"/>
  <c r="AF579" i="5"/>
  <c r="AG579" i="5"/>
  <c r="AH579" i="5"/>
  <c r="AI579" i="5"/>
  <c r="AJ579" i="5"/>
  <c r="AK579" i="5"/>
  <c r="AL579" i="5"/>
  <c r="AF580" i="5"/>
  <c r="AG580" i="5"/>
  <c r="AH580" i="5"/>
  <c r="AI580" i="5"/>
  <c r="AJ580" i="5"/>
  <c r="AK580" i="5"/>
  <c r="AL580" i="5"/>
  <c r="AF581" i="5"/>
  <c r="AG581" i="5"/>
  <c r="AH581" i="5"/>
  <c r="AI581" i="5"/>
  <c r="AJ581" i="5"/>
  <c r="AK581" i="5"/>
  <c r="AL581" i="5"/>
  <c r="AF582" i="5"/>
  <c r="AG582" i="5"/>
  <c r="AH582" i="5"/>
  <c r="AI582" i="5"/>
  <c r="AJ582" i="5"/>
  <c r="AK582" i="5"/>
  <c r="AL582" i="5"/>
  <c r="AF583" i="5"/>
  <c r="AG583" i="5"/>
  <c r="AH583" i="5"/>
  <c r="AI583" i="5"/>
  <c r="AJ583" i="5"/>
  <c r="AK583" i="5"/>
  <c r="AL583" i="5"/>
  <c r="AF584" i="5"/>
  <c r="AG584" i="5"/>
  <c r="AH584" i="5"/>
  <c r="AI584" i="5"/>
  <c r="AJ584" i="5"/>
  <c r="AK584" i="5"/>
  <c r="AL584" i="5"/>
  <c r="AF587" i="5"/>
  <c r="AG587" i="5"/>
  <c r="AH587" i="5"/>
  <c r="AI587" i="5"/>
  <c r="AJ587" i="5"/>
  <c r="AK587" i="5"/>
  <c r="AL587" i="5"/>
  <c r="AF588" i="5"/>
  <c r="AG588" i="5"/>
  <c r="AH588" i="5"/>
  <c r="AI588" i="5"/>
  <c r="AJ588" i="5"/>
  <c r="AK588" i="5"/>
  <c r="AL588" i="5"/>
  <c r="AF589" i="5"/>
  <c r="AG589" i="5"/>
  <c r="AH589" i="5"/>
  <c r="AI589" i="5"/>
  <c r="AJ589" i="5"/>
  <c r="AK589" i="5"/>
  <c r="AL589" i="5"/>
  <c r="AF590" i="5"/>
  <c r="AG590" i="5"/>
  <c r="AH590" i="5"/>
  <c r="AI590" i="5"/>
  <c r="AJ590" i="5"/>
  <c r="AK590" i="5"/>
  <c r="AL590" i="5"/>
  <c r="AF591" i="5"/>
  <c r="AG591" i="5"/>
  <c r="AH591" i="5"/>
  <c r="AI591" i="5"/>
  <c r="AJ591" i="5"/>
  <c r="AK591" i="5"/>
  <c r="AL591" i="5"/>
  <c r="AF592" i="5"/>
  <c r="AG592" i="5"/>
  <c r="AH592" i="5"/>
  <c r="AI592" i="5"/>
  <c r="AJ592" i="5"/>
  <c r="AK592" i="5"/>
  <c r="AL592" i="5"/>
  <c r="AF593" i="5"/>
  <c r="AG593" i="5"/>
  <c r="AH593" i="5"/>
  <c r="AI593" i="5"/>
  <c r="AJ593" i="5"/>
  <c r="AK593" i="5"/>
  <c r="AL593" i="5"/>
  <c r="AF594" i="5"/>
  <c r="AG594" i="5"/>
  <c r="AH594" i="5"/>
  <c r="AI594" i="5"/>
  <c r="AJ594" i="5"/>
  <c r="AK594" i="5"/>
  <c r="AL594" i="5"/>
  <c r="AF595" i="5"/>
  <c r="AG595" i="5"/>
  <c r="AH595" i="5"/>
  <c r="AI595" i="5"/>
  <c r="AJ595" i="5"/>
  <c r="AK595" i="5"/>
  <c r="AL595" i="5"/>
  <c r="AF596" i="5"/>
  <c r="AG596" i="5"/>
  <c r="AH596" i="5"/>
  <c r="AI596" i="5"/>
  <c r="AJ596" i="5"/>
  <c r="AK596" i="5"/>
  <c r="AL596" i="5"/>
  <c r="AF597" i="5"/>
  <c r="AG597" i="5"/>
  <c r="AH597" i="5"/>
  <c r="AI597" i="5"/>
  <c r="AJ597" i="5"/>
  <c r="AK597" i="5"/>
  <c r="AL597" i="5"/>
  <c r="AF155" i="5"/>
  <c r="AG155" i="5"/>
  <c r="AH155" i="5"/>
  <c r="AI155" i="5"/>
  <c r="AJ155" i="5"/>
  <c r="AK155" i="5"/>
  <c r="AL155" i="5"/>
  <c r="AF156" i="5"/>
  <c r="AG156" i="5"/>
  <c r="AH156" i="5"/>
  <c r="AI156" i="5"/>
  <c r="AJ156" i="5"/>
  <c r="AK156" i="5"/>
  <c r="AL156" i="5"/>
  <c r="AF157" i="5"/>
  <c r="AG157" i="5"/>
  <c r="AH157" i="5"/>
  <c r="AI157" i="5"/>
  <c r="AJ157" i="5"/>
  <c r="AK157" i="5"/>
  <c r="AL157" i="5"/>
  <c r="AF158" i="5"/>
  <c r="AG158" i="5"/>
  <c r="AH158" i="5"/>
  <c r="AI158" i="5"/>
  <c r="AJ158" i="5"/>
  <c r="AK158" i="5"/>
  <c r="AL158" i="5"/>
  <c r="AF159" i="5"/>
  <c r="AG159" i="5"/>
  <c r="AH159" i="5"/>
  <c r="AI159" i="5"/>
  <c r="AJ159" i="5"/>
  <c r="AK159" i="5"/>
  <c r="AL159" i="5"/>
  <c r="AF160" i="5"/>
  <c r="AG160" i="5"/>
  <c r="AH160" i="5"/>
  <c r="AI160" i="5"/>
  <c r="AJ160" i="5"/>
  <c r="AK160" i="5"/>
  <c r="AL160" i="5"/>
  <c r="AF161" i="5"/>
  <c r="AG161" i="5"/>
  <c r="AH161" i="5"/>
  <c r="AI161" i="5"/>
  <c r="AJ161" i="5"/>
  <c r="AK161" i="5"/>
  <c r="AL161" i="5"/>
  <c r="AG314" i="5"/>
  <c r="AH314" i="5"/>
  <c r="AI314" i="5"/>
  <c r="AJ314" i="5"/>
  <c r="AK314" i="5"/>
  <c r="AL314" i="5"/>
  <c r="AF314" i="5"/>
  <c r="N5" i="6"/>
  <c r="K35" i="9"/>
  <c r="K26" i="9"/>
  <c r="N7" i="6"/>
  <c r="C5" i="6"/>
  <c r="C161" i="5"/>
  <c r="B161" i="5"/>
  <c r="C160" i="5"/>
  <c r="B160" i="5"/>
  <c r="C159" i="5"/>
  <c r="B159" i="5"/>
  <c r="C158" i="5"/>
  <c r="B158" i="5"/>
  <c r="C157" i="5"/>
  <c r="B157" i="5"/>
  <c r="C156" i="5"/>
  <c r="B156" i="5"/>
  <c r="C155" i="5"/>
  <c r="B155" i="5"/>
  <c r="C597" i="5"/>
  <c r="B597" i="5"/>
  <c r="C596" i="5"/>
  <c r="B596" i="5"/>
  <c r="C595" i="5"/>
  <c r="B595" i="5"/>
  <c r="C594" i="5"/>
  <c r="B594" i="5"/>
  <c r="C593" i="5"/>
  <c r="B593" i="5"/>
  <c r="C592" i="5"/>
  <c r="B592" i="5"/>
  <c r="C591" i="5"/>
  <c r="B591" i="5"/>
  <c r="C590" i="5"/>
  <c r="B590" i="5"/>
  <c r="C589" i="5"/>
  <c r="B589" i="5"/>
  <c r="C588" i="5"/>
  <c r="B588" i="5"/>
  <c r="C587" i="5"/>
  <c r="B587" i="5"/>
  <c r="C584" i="5"/>
  <c r="B584" i="5"/>
  <c r="C583" i="5"/>
  <c r="B583" i="5"/>
  <c r="C582" i="5"/>
  <c r="B582" i="5"/>
  <c r="C581" i="5"/>
  <c r="B581" i="5"/>
  <c r="C580" i="5"/>
  <c r="B580" i="5"/>
  <c r="C579" i="5"/>
  <c r="B579" i="5"/>
  <c r="C578" i="5"/>
  <c r="B578" i="5"/>
  <c r="C577" i="5"/>
  <c r="B577" i="5"/>
  <c r="C576" i="5"/>
  <c r="B576" i="5"/>
  <c r="C575" i="5"/>
  <c r="B575" i="5"/>
  <c r="C574" i="5"/>
  <c r="B574" i="5"/>
  <c r="C573" i="5"/>
  <c r="B573" i="5"/>
  <c r="C572" i="5"/>
  <c r="B572" i="5"/>
  <c r="C571" i="5"/>
  <c r="B571" i="5"/>
  <c r="C570" i="5"/>
  <c r="B570" i="5"/>
  <c r="C569" i="5"/>
  <c r="B569" i="5"/>
  <c r="C568" i="5"/>
  <c r="B568" i="5"/>
  <c r="C567" i="5"/>
  <c r="B567" i="5"/>
  <c r="C566" i="5"/>
  <c r="B566" i="5"/>
  <c r="C565" i="5"/>
  <c r="B565" i="5"/>
  <c r="C564" i="5"/>
  <c r="B564" i="5"/>
  <c r="C563" i="5"/>
  <c r="B563" i="5"/>
  <c r="C562" i="5"/>
  <c r="B562" i="5"/>
  <c r="C561" i="5"/>
  <c r="B561" i="5"/>
  <c r="C560" i="5"/>
  <c r="B560" i="5"/>
  <c r="C559" i="5"/>
  <c r="B559" i="5"/>
  <c r="C558" i="5"/>
  <c r="B558" i="5"/>
  <c r="C557" i="5"/>
  <c r="B557" i="5"/>
  <c r="C556" i="5"/>
  <c r="B556" i="5"/>
  <c r="C555" i="5"/>
  <c r="B555" i="5"/>
  <c r="C554" i="5"/>
  <c r="B554" i="5"/>
  <c r="C553" i="5"/>
  <c r="B553" i="5"/>
  <c r="C552" i="5"/>
  <c r="B552" i="5"/>
  <c r="C551" i="5"/>
  <c r="B551" i="5"/>
  <c r="C550" i="5"/>
  <c r="B550" i="5"/>
  <c r="C549" i="5"/>
  <c r="B549" i="5"/>
  <c r="C548" i="5"/>
  <c r="B548" i="5"/>
  <c r="C547" i="5"/>
  <c r="B547" i="5"/>
  <c r="C546" i="5"/>
  <c r="B546" i="5"/>
  <c r="C545" i="5"/>
  <c r="B545" i="5"/>
  <c r="C544" i="5"/>
  <c r="B544" i="5"/>
  <c r="C543" i="5"/>
  <c r="B543" i="5"/>
  <c r="C542" i="5"/>
  <c r="B542" i="5"/>
  <c r="C237" i="5"/>
  <c r="B237" i="5"/>
  <c r="C236" i="5"/>
  <c r="B236" i="5"/>
  <c r="C235" i="5"/>
  <c r="B235" i="5"/>
  <c r="C234" i="5"/>
  <c r="B234" i="5"/>
  <c r="C233" i="5"/>
  <c r="B233" i="5"/>
  <c r="C232" i="5"/>
  <c r="B232" i="5"/>
  <c r="C231" i="5"/>
  <c r="B231" i="5"/>
  <c r="C230" i="5"/>
  <c r="B230" i="5"/>
  <c r="C229" i="5"/>
  <c r="B229" i="5"/>
  <c r="C228" i="5"/>
  <c r="B228" i="5"/>
  <c r="C227" i="5"/>
  <c r="B227" i="5"/>
  <c r="C226" i="5"/>
  <c r="B226" i="5"/>
  <c r="C225" i="5"/>
  <c r="B225" i="5"/>
  <c r="C224" i="5"/>
  <c r="B224" i="5"/>
  <c r="C223" i="5"/>
  <c r="B223" i="5"/>
  <c r="C222" i="5"/>
  <c r="B222" i="5"/>
  <c r="C221" i="5"/>
  <c r="B221" i="5"/>
  <c r="C220" i="5"/>
  <c r="B220" i="5"/>
  <c r="C219" i="5"/>
  <c r="B219" i="5"/>
  <c r="C218" i="5"/>
  <c r="B218" i="5"/>
  <c r="C217" i="5"/>
  <c r="B217" i="5"/>
  <c r="C216" i="5"/>
  <c r="B216" i="5"/>
  <c r="C215" i="5"/>
  <c r="B215" i="5"/>
  <c r="C214" i="5"/>
  <c r="B214" i="5"/>
  <c r="C213" i="5"/>
  <c r="B213" i="5"/>
  <c r="C212" i="5"/>
  <c r="B212" i="5"/>
  <c r="C211" i="5"/>
  <c r="B211" i="5"/>
  <c r="C210" i="5"/>
  <c r="B210" i="5"/>
  <c r="C209" i="5"/>
  <c r="B209" i="5"/>
  <c r="C208" i="5"/>
  <c r="B208" i="5"/>
  <c r="C207" i="5"/>
  <c r="B207" i="5"/>
  <c r="C206" i="5"/>
  <c r="B206" i="5"/>
  <c r="C205" i="5"/>
  <c r="B205" i="5"/>
  <c r="C204" i="5"/>
  <c r="B204" i="5"/>
  <c r="C203" i="5"/>
  <c r="B203" i="5"/>
  <c r="C202" i="5"/>
  <c r="B202" i="5"/>
  <c r="C201" i="5"/>
  <c r="B201" i="5"/>
  <c r="C200" i="5"/>
  <c r="B200" i="5"/>
  <c r="C199" i="5"/>
  <c r="B199" i="5"/>
  <c r="C198" i="5"/>
  <c r="B198" i="5"/>
  <c r="C197" i="5"/>
  <c r="B197" i="5"/>
  <c r="C196" i="5"/>
  <c r="B196" i="5"/>
  <c r="C195" i="5"/>
  <c r="B195" i="5"/>
  <c r="C194" i="5"/>
  <c r="B194" i="5"/>
  <c r="C193" i="5"/>
  <c r="B193" i="5"/>
  <c r="C192" i="5"/>
  <c r="B192" i="5"/>
  <c r="C191" i="5"/>
  <c r="B191" i="5"/>
  <c r="C190" i="5"/>
  <c r="B190" i="5"/>
  <c r="C189" i="5"/>
  <c r="B189" i="5"/>
  <c r="C188" i="5"/>
  <c r="B188" i="5"/>
  <c r="C187" i="5"/>
  <c r="B187" i="5"/>
  <c r="C186" i="5"/>
  <c r="B186" i="5"/>
  <c r="C185" i="5"/>
  <c r="B185" i="5"/>
  <c r="C184" i="5"/>
  <c r="B184" i="5"/>
  <c r="C183" i="5"/>
  <c r="B183" i="5"/>
  <c r="C182" i="5"/>
  <c r="B182" i="5"/>
  <c r="C181" i="5"/>
  <c r="B181" i="5"/>
  <c r="C180" i="5"/>
  <c r="B180" i="5"/>
  <c r="C179" i="5"/>
  <c r="B179" i="5"/>
  <c r="C178" i="5"/>
  <c r="B178" i="5"/>
  <c r="C177" i="5"/>
  <c r="B177" i="5"/>
  <c r="C176" i="5"/>
  <c r="B176" i="5"/>
  <c r="C175" i="5"/>
  <c r="B175" i="5"/>
  <c r="C174" i="5"/>
  <c r="B174" i="5"/>
  <c r="C173" i="5"/>
  <c r="B173" i="5"/>
  <c r="C172" i="5"/>
  <c r="B172" i="5"/>
  <c r="C171" i="5"/>
  <c r="B171" i="5"/>
  <c r="C170" i="5"/>
  <c r="B170" i="5"/>
  <c r="C169" i="5"/>
  <c r="B169" i="5"/>
  <c r="C168" i="5"/>
  <c r="B168" i="5"/>
  <c r="C167" i="5"/>
  <c r="B167" i="5"/>
  <c r="C166" i="5"/>
  <c r="B166" i="5"/>
  <c r="C165" i="5"/>
  <c r="B165" i="5"/>
  <c r="C164" i="5"/>
  <c r="B164" i="5"/>
  <c r="C146" i="5"/>
  <c r="B146" i="5"/>
  <c r="C145" i="5"/>
  <c r="B145" i="5"/>
  <c r="C144" i="5"/>
  <c r="B144" i="5"/>
  <c r="C143" i="5"/>
  <c r="B143" i="5"/>
  <c r="C142" i="5"/>
  <c r="B142" i="5"/>
  <c r="C141" i="5"/>
  <c r="B141" i="5"/>
  <c r="C140" i="5"/>
  <c r="B140" i="5"/>
  <c r="C139" i="5"/>
  <c r="B139" i="5"/>
  <c r="C138" i="5"/>
  <c r="B138" i="5"/>
  <c r="C137" i="5"/>
  <c r="B137" i="5"/>
  <c r="C136" i="5"/>
  <c r="B136" i="5"/>
  <c r="C135" i="5"/>
  <c r="B135" i="5"/>
  <c r="C134" i="5"/>
  <c r="B134" i="5"/>
  <c r="C133" i="5"/>
  <c r="B133" i="5"/>
  <c r="C659" i="5"/>
  <c r="B659" i="5"/>
  <c r="C658" i="5"/>
  <c r="B658" i="5"/>
  <c r="C657" i="5"/>
  <c r="B657" i="5"/>
  <c r="C656" i="5"/>
  <c r="B656" i="5"/>
  <c r="C655" i="5"/>
  <c r="B655" i="5"/>
  <c r="C654" i="5"/>
  <c r="B654" i="5"/>
  <c r="C653" i="5"/>
  <c r="B653" i="5"/>
  <c r="C652" i="5"/>
  <c r="B652" i="5"/>
  <c r="C651" i="5"/>
  <c r="B651" i="5"/>
  <c r="C650" i="5"/>
  <c r="B650" i="5"/>
  <c r="C649" i="5"/>
  <c r="B649" i="5"/>
  <c r="C648" i="5"/>
  <c r="B648" i="5"/>
  <c r="C647" i="5"/>
  <c r="B647" i="5"/>
  <c r="C646" i="5"/>
  <c r="B646" i="5"/>
  <c r="C645" i="5"/>
  <c r="B645" i="5"/>
  <c r="C644" i="5"/>
  <c r="B644" i="5"/>
  <c r="C643" i="5"/>
  <c r="B643" i="5"/>
  <c r="C642" i="5"/>
  <c r="B642" i="5"/>
  <c r="C641" i="5"/>
  <c r="B641" i="5"/>
  <c r="C640" i="5"/>
  <c r="B640" i="5"/>
  <c r="C639" i="5"/>
  <c r="B639" i="5"/>
  <c r="C638" i="5"/>
  <c r="B638" i="5"/>
  <c r="C637" i="5"/>
  <c r="B637" i="5"/>
  <c r="C636" i="5"/>
  <c r="B636" i="5"/>
  <c r="C635" i="5"/>
  <c r="B635" i="5"/>
  <c r="C634" i="5"/>
  <c r="B634" i="5"/>
  <c r="C633" i="5"/>
  <c r="B633" i="5"/>
  <c r="C632" i="5"/>
  <c r="B632" i="5"/>
  <c r="C631" i="5"/>
  <c r="B631" i="5"/>
  <c r="C630" i="5"/>
  <c r="B630" i="5"/>
  <c r="C629" i="5"/>
  <c r="B629" i="5"/>
  <c r="C628" i="5"/>
  <c r="B628" i="5"/>
  <c r="C627" i="5"/>
  <c r="B627" i="5"/>
  <c r="C626" i="5"/>
  <c r="B626" i="5"/>
  <c r="C625" i="5"/>
  <c r="B625" i="5"/>
  <c r="C624" i="5"/>
  <c r="B624" i="5"/>
  <c r="C623" i="5"/>
  <c r="B623" i="5"/>
  <c r="C622" i="5"/>
  <c r="B622" i="5"/>
  <c r="C621" i="5"/>
  <c r="B621" i="5"/>
  <c r="C620" i="5"/>
  <c r="B620" i="5"/>
  <c r="C619" i="5"/>
  <c r="B619" i="5"/>
  <c r="C618" i="5"/>
  <c r="B618" i="5"/>
  <c r="C617" i="5"/>
  <c r="B617" i="5"/>
  <c r="C616" i="5"/>
  <c r="B616" i="5"/>
  <c r="C615" i="5"/>
  <c r="B615" i="5"/>
  <c r="C614" i="5"/>
  <c r="B614" i="5"/>
  <c r="C613" i="5"/>
  <c r="B613" i="5"/>
  <c r="C612" i="5"/>
  <c r="B612" i="5"/>
  <c r="C611" i="5"/>
  <c r="B611" i="5"/>
  <c r="C610" i="5"/>
  <c r="B610" i="5"/>
  <c r="C609" i="5"/>
  <c r="B609" i="5"/>
  <c r="C88" i="5"/>
  <c r="B88" i="5"/>
  <c r="C87" i="5"/>
  <c r="B87" i="5"/>
  <c r="C86" i="5"/>
  <c r="B86" i="5"/>
  <c r="C85" i="5"/>
  <c r="B85" i="5"/>
  <c r="C84" i="5"/>
  <c r="B84" i="5"/>
  <c r="C83" i="5"/>
  <c r="B83" i="5"/>
  <c r="C82" i="5"/>
  <c r="B82" i="5"/>
  <c r="C81" i="5"/>
  <c r="B81" i="5"/>
  <c r="C80" i="5"/>
  <c r="B80" i="5"/>
  <c r="C79" i="5"/>
  <c r="B79" i="5"/>
  <c r="C78" i="5"/>
  <c r="B78" i="5"/>
  <c r="C77" i="5"/>
  <c r="B77" i="5"/>
  <c r="C76" i="5"/>
  <c r="B76" i="5"/>
  <c r="C75" i="5"/>
  <c r="B75" i="5"/>
  <c r="C74" i="5"/>
  <c r="B74" i="5"/>
  <c r="C73" i="5"/>
  <c r="B73" i="5"/>
  <c r="C72" i="5"/>
  <c r="B72" i="5"/>
  <c r="C71" i="5"/>
  <c r="B71" i="5"/>
  <c r="C70" i="5"/>
  <c r="B70" i="5"/>
  <c r="C69" i="5"/>
  <c r="B69" i="5"/>
  <c r="C68" i="5"/>
  <c r="B68" i="5"/>
  <c r="C67" i="5"/>
  <c r="B67" i="5"/>
  <c r="C66" i="5"/>
  <c r="B66" i="5"/>
  <c r="C65" i="5"/>
  <c r="B65" i="5"/>
  <c r="C64" i="5"/>
  <c r="B64" i="5"/>
  <c r="C63" i="5"/>
  <c r="B63" i="5"/>
  <c r="C62" i="5"/>
  <c r="B62" i="5"/>
  <c r="C61" i="5"/>
  <c r="B61" i="5"/>
  <c r="C60" i="5"/>
  <c r="B60" i="5"/>
  <c r="C59" i="5"/>
  <c r="B59" i="5"/>
  <c r="C58" i="5"/>
  <c r="B58" i="5"/>
  <c r="C57" i="5"/>
  <c r="B57" i="5"/>
  <c r="C56" i="5"/>
  <c r="B56" i="5"/>
  <c r="C55" i="5"/>
  <c r="B55" i="5"/>
  <c r="C54" i="5"/>
  <c r="B54" i="5"/>
  <c r="C53" i="5"/>
  <c r="B53" i="5"/>
  <c r="C52" i="5"/>
  <c r="B52" i="5"/>
  <c r="C51" i="5"/>
  <c r="B51" i="5"/>
  <c r="C50" i="5"/>
  <c r="B50" i="5"/>
  <c r="C49" i="5"/>
  <c r="B49" i="5"/>
  <c r="C48" i="5"/>
  <c r="B48" i="5"/>
  <c r="C47" i="5"/>
  <c r="B47" i="5"/>
  <c r="C46" i="5"/>
  <c r="B46" i="5"/>
  <c r="C45" i="5"/>
  <c r="B45" i="5"/>
  <c r="C44" i="5"/>
  <c r="B44" i="5"/>
  <c r="C43" i="5"/>
  <c r="B43" i="5"/>
  <c r="C42" i="5"/>
  <c r="B42" i="5"/>
  <c r="C41" i="5"/>
  <c r="B41" i="5"/>
  <c r="C40" i="5"/>
  <c r="B40" i="5"/>
  <c r="C39" i="5"/>
  <c r="B39" i="5"/>
  <c r="C38" i="5"/>
  <c r="B38" i="5"/>
  <c r="C37" i="5"/>
  <c r="B37" i="5"/>
  <c r="C36" i="5"/>
  <c r="B36" i="5"/>
  <c r="C35" i="5"/>
  <c r="B35" i="5"/>
  <c r="C34" i="5"/>
  <c r="B34" i="5"/>
  <c r="C33" i="5"/>
  <c r="B33" i="5"/>
  <c r="C32" i="5"/>
  <c r="B32" i="5"/>
  <c r="C31" i="5"/>
  <c r="B31" i="5"/>
  <c r="C30" i="5"/>
  <c r="B30" i="5"/>
  <c r="C29" i="5"/>
  <c r="B29" i="5"/>
  <c r="C28" i="5"/>
  <c r="B28" i="5"/>
  <c r="C27" i="5"/>
  <c r="B27" i="5"/>
  <c r="C26" i="5"/>
  <c r="B26" i="5"/>
  <c r="C25" i="5"/>
  <c r="B25" i="5"/>
  <c r="C24" i="5"/>
  <c r="B24" i="5"/>
  <c r="C23" i="5"/>
  <c r="B23" i="5"/>
  <c r="C22" i="5"/>
  <c r="B22" i="5"/>
  <c r="C21" i="5"/>
  <c r="B21" i="5"/>
  <c r="C20" i="5"/>
  <c r="B20" i="5"/>
  <c r="C19" i="5"/>
  <c r="B19" i="5"/>
  <c r="C18" i="5"/>
  <c r="B18" i="5"/>
  <c r="C17" i="5"/>
  <c r="B17" i="5"/>
  <c r="C16" i="5"/>
  <c r="B16" i="5"/>
  <c r="C15" i="5"/>
  <c r="B15" i="5"/>
  <c r="C14" i="5"/>
  <c r="B14" i="5"/>
  <c r="C13" i="5"/>
  <c r="B13" i="5"/>
  <c r="C12" i="5"/>
  <c r="B12" i="5"/>
  <c r="C11" i="5"/>
  <c r="B11" i="5"/>
  <c r="C10" i="5"/>
  <c r="B10" i="5"/>
  <c r="C9" i="5"/>
  <c r="B9" i="5"/>
  <c r="C8" i="5"/>
  <c r="B8" i="5"/>
  <c r="C7" i="5"/>
  <c r="B7" i="5"/>
  <c r="C6" i="5"/>
  <c r="B6" i="5"/>
  <c r="C5" i="5"/>
  <c r="B5" i="5"/>
  <c r="C4" i="5"/>
  <c r="B4" i="5"/>
  <c r="C498" i="5"/>
  <c r="B498" i="5"/>
  <c r="C497" i="5"/>
  <c r="B497" i="5"/>
  <c r="C496" i="5"/>
  <c r="B496" i="5"/>
  <c r="C495" i="5"/>
  <c r="B495" i="5"/>
  <c r="C494" i="5"/>
  <c r="B494" i="5"/>
  <c r="C493" i="5"/>
  <c r="B493" i="5"/>
  <c r="C492" i="5"/>
  <c r="B492" i="5"/>
  <c r="C491" i="5"/>
  <c r="B491" i="5"/>
  <c r="C490" i="5"/>
  <c r="B490" i="5"/>
  <c r="C489" i="5"/>
  <c r="B489" i="5"/>
  <c r="C488" i="5"/>
  <c r="B488" i="5"/>
  <c r="C487" i="5"/>
  <c r="B487" i="5"/>
  <c r="C486" i="5"/>
  <c r="B486" i="5"/>
  <c r="C485" i="5"/>
  <c r="B485" i="5"/>
  <c r="C484" i="5"/>
  <c r="B484" i="5"/>
  <c r="C483" i="5"/>
  <c r="B483" i="5"/>
  <c r="C482" i="5"/>
  <c r="B482" i="5"/>
  <c r="C481" i="5"/>
  <c r="B481" i="5"/>
  <c r="C480" i="5"/>
  <c r="B480" i="5"/>
  <c r="C479" i="5"/>
  <c r="B479" i="5"/>
  <c r="C478" i="5"/>
  <c r="B478" i="5"/>
  <c r="C477" i="5"/>
  <c r="B477" i="5"/>
  <c r="C476" i="5"/>
  <c r="B476" i="5"/>
  <c r="C475" i="5"/>
  <c r="B475" i="5"/>
  <c r="C474" i="5"/>
  <c r="B474" i="5"/>
  <c r="C473" i="5"/>
  <c r="B473" i="5"/>
  <c r="C472" i="5"/>
  <c r="B472" i="5"/>
  <c r="C471" i="5"/>
  <c r="B471" i="5"/>
  <c r="C470" i="5"/>
  <c r="B470" i="5"/>
  <c r="C469" i="5"/>
  <c r="B469" i="5"/>
  <c r="C468" i="5"/>
  <c r="B468" i="5"/>
  <c r="C467" i="5"/>
  <c r="B467" i="5"/>
  <c r="C466" i="5"/>
  <c r="B466" i="5"/>
  <c r="C465" i="5"/>
  <c r="B465" i="5"/>
  <c r="C464" i="5"/>
  <c r="B464" i="5"/>
  <c r="C463" i="5"/>
  <c r="B463" i="5"/>
  <c r="C462" i="5"/>
  <c r="B462" i="5"/>
  <c r="C461" i="5"/>
  <c r="B461" i="5"/>
  <c r="C460" i="5"/>
  <c r="B460" i="5"/>
  <c r="C459" i="5"/>
  <c r="B459" i="5"/>
  <c r="C458" i="5"/>
  <c r="B458" i="5"/>
  <c r="C457" i="5"/>
  <c r="B457" i="5"/>
  <c r="C456" i="5"/>
  <c r="B456" i="5"/>
  <c r="C455" i="5"/>
  <c r="B455" i="5"/>
  <c r="C454" i="5"/>
  <c r="B454" i="5"/>
  <c r="C453" i="5"/>
  <c r="B453" i="5"/>
  <c r="C452" i="5"/>
  <c r="B452" i="5"/>
  <c r="C451" i="5"/>
  <c r="B451" i="5"/>
  <c r="C450" i="5"/>
  <c r="B450" i="5"/>
  <c r="C449" i="5"/>
  <c r="B449" i="5"/>
  <c r="C448" i="5"/>
  <c r="B448" i="5"/>
  <c r="C447" i="5"/>
  <c r="B447" i="5"/>
  <c r="C446" i="5"/>
  <c r="B446" i="5"/>
  <c r="C445" i="5"/>
  <c r="B445" i="5"/>
  <c r="C444" i="5"/>
  <c r="B444" i="5"/>
  <c r="C443" i="5"/>
  <c r="B443" i="5"/>
  <c r="C442" i="5"/>
  <c r="B442" i="5"/>
  <c r="C441" i="5"/>
  <c r="B441" i="5"/>
  <c r="C440" i="5"/>
  <c r="B440" i="5"/>
  <c r="C439" i="5"/>
  <c r="B439" i="5"/>
  <c r="C438" i="5"/>
  <c r="B438" i="5"/>
  <c r="C437" i="5"/>
  <c r="B437" i="5"/>
  <c r="C436" i="5"/>
  <c r="B436" i="5"/>
  <c r="C435" i="5"/>
  <c r="B435" i="5"/>
  <c r="C434" i="5"/>
  <c r="B434" i="5"/>
  <c r="C433" i="5"/>
  <c r="B433" i="5"/>
  <c r="C432" i="5"/>
  <c r="B432" i="5"/>
  <c r="C431" i="5"/>
  <c r="B431" i="5"/>
  <c r="C430" i="5"/>
  <c r="B430" i="5"/>
  <c r="C429" i="5"/>
  <c r="B429" i="5"/>
  <c r="C428" i="5"/>
  <c r="B428" i="5"/>
  <c r="C427" i="5"/>
  <c r="B427" i="5"/>
  <c r="C426" i="5"/>
  <c r="B426" i="5"/>
  <c r="C425" i="5"/>
  <c r="B425" i="5"/>
  <c r="C424" i="5"/>
  <c r="B424" i="5"/>
  <c r="C423" i="5"/>
  <c r="B423" i="5"/>
  <c r="C422" i="5"/>
  <c r="B422" i="5"/>
  <c r="C421" i="5"/>
  <c r="B421" i="5"/>
  <c r="C420" i="5"/>
  <c r="B420" i="5"/>
  <c r="C395" i="5"/>
  <c r="B395" i="5"/>
  <c r="C394" i="5"/>
  <c r="B394" i="5"/>
  <c r="C393" i="5"/>
  <c r="B393" i="5"/>
  <c r="C392" i="5"/>
  <c r="B392" i="5"/>
  <c r="C391" i="5"/>
  <c r="B391" i="5"/>
  <c r="C390" i="5"/>
  <c r="B390" i="5"/>
  <c r="C389" i="5"/>
  <c r="B389" i="5"/>
  <c r="C388" i="5"/>
  <c r="B388" i="5"/>
  <c r="C387" i="5"/>
  <c r="B387" i="5"/>
  <c r="C386" i="5"/>
  <c r="B386" i="5"/>
  <c r="C385" i="5"/>
  <c r="B385" i="5"/>
  <c r="C384" i="5"/>
  <c r="B384" i="5"/>
  <c r="C383" i="5"/>
  <c r="B383" i="5"/>
  <c r="C382" i="5"/>
  <c r="B382" i="5"/>
  <c r="C381" i="5"/>
  <c r="B381" i="5"/>
  <c r="C380" i="5"/>
  <c r="B380" i="5"/>
  <c r="C379" i="5"/>
  <c r="B379" i="5"/>
  <c r="C378" i="5"/>
  <c r="B378" i="5"/>
  <c r="C377" i="5"/>
  <c r="B377" i="5"/>
  <c r="C376" i="5"/>
  <c r="B376" i="5"/>
  <c r="C375" i="5"/>
  <c r="B375" i="5"/>
  <c r="C374" i="5"/>
  <c r="B374" i="5"/>
  <c r="C373" i="5"/>
  <c r="B373" i="5"/>
  <c r="C372" i="5"/>
  <c r="B372" i="5"/>
  <c r="C371" i="5"/>
  <c r="B371" i="5"/>
  <c r="C370" i="5"/>
  <c r="B370" i="5"/>
  <c r="C369" i="5"/>
  <c r="B369" i="5"/>
  <c r="C368" i="5"/>
  <c r="B368" i="5"/>
  <c r="C367" i="5"/>
  <c r="B367" i="5"/>
  <c r="C366" i="5"/>
  <c r="B366" i="5"/>
  <c r="C365" i="5"/>
  <c r="B365" i="5"/>
  <c r="C364" i="5"/>
  <c r="B364" i="5"/>
  <c r="C363" i="5"/>
  <c r="B363" i="5"/>
  <c r="C362" i="5"/>
  <c r="B362" i="5"/>
  <c r="C361" i="5"/>
  <c r="B361" i="5"/>
  <c r="C360" i="5"/>
  <c r="B360" i="5"/>
  <c r="C359" i="5"/>
  <c r="B359" i="5"/>
  <c r="C358" i="5"/>
  <c r="B358" i="5"/>
  <c r="C357" i="5"/>
  <c r="B357" i="5"/>
  <c r="C356" i="5"/>
  <c r="B356" i="5"/>
  <c r="C355" i="5"/>
  <c r="B355" i="5"/>
  <c r="C354" i="5"/>
  <c r="B354" i="5"/>
  <c r="C353" i="5"/>
  <c r="B353" i="5"/>
  <c r="C352" i="5"/>
  <c r="B352" i="5"/>
  <c r="C351" i="5"/>
  <c r="B351" i="5"/>
  <c r="C350" i="5"/>
  <c r="B350" i="5"/>
  <c r="C349" i="5"/>
  <c r="B349" i="5"/>
  <c r="C348" i="5"/>
  <c r="B348" i="5"/>
  <c r="C347" i="5"/>
  <c r="B347" i="5"/>
  <c r="C346" i="5"/>
  <c r="B346" i="5"/>
  <c r="C345" i="5"/>
  <c r="B345" i="5"/>
  <c r="C344" i="5"/>
  <c r="B344" i="5"/>
  <c r="C343" i="5"/>
  <c r="B343" i="5"/>
  <c r="C342" i="5"/>
  <c r="B342" i="5"/>
  <c r="C341" i="5"/>
  <c r="B341" i="5"/>
  <c r="C340" i="5"/>
  <c r="B340" i="5"/>
  <c r="C339" i="5"/>
  <c r="B339" i="5"/>
  <c r="C338" i="5"/>
  <c r="B338" i="5"/>
  <c r="C337" i="5"/>
  <c r="B337" i="5"/>
  <c r="C336" i="5"/>
  <c r="B336" i="5"/>
  <c r="C335" i="5"/>
  <c r="B335" i="5"/>
  <c r="C334" i="5"/>
  <c r="B334" i="5"/>
  <c r="C333" i="5"/>
  <c r="B333" i="5"/>
  <c r="C332" i="5"/>
  <c r="B332" i="5"/>
  <c r="C331" i="5"/>
  <c r="B331" i="5"/>
  <c r="C330" i="5"/>
  <c r="B330" i="5"/>
  <c r="C329" i="5"/>
  <c r="B329" i="5"/>
  <c r="C328" i="5"/>
  <c r="B328" i="5"/>
  <c r="C327" i="5"/>
  <c r="B327" i="5"/>
  <c r="C326" i="5"/>
  <c r="B326" i="5"/>
  <c r="C325" i="5"/>
  <c r="B325" i="5"/>
  <c r="C324" i="5"/>
  <c r="B324" i="5"/>
  <c r="C323" i="5"/>
  <c r="B323" i="5"/>
  <c r="C322" i="5"/>
  <c r="B322" i="5"/>
  <c r="C321" i="5"/>
  <c r="B321" i="5"/>
  <c r="C320" i="5"/>
  <c r="B320" i="5"/>
  <c r="C319" i="5"/>
  <c r="B319" i="5"/>
  <c r="C318" i="5"/>
  <c r="B318" i="5"/>
  <c r="C317" i="5"/>
  <c r="B317" i="5"/>
  <c r="C316" i="5"/>
  <c r="B316" i="5"/>
  <c r="C315" i="5"/>
  <c r="B315" i="5"/>
  <c r="C314" i="5"/>
  <c r="B314" i="5"/>
  <c r="X102" i="1"/>
  <c r="X101" i="1"/>
  <c r="X100" i="1"/>
  <c r="X99" i="1"/>
  <c r="X96" i="1"/>
  <c r="X95" i="1"/>
  <c r="X93" i="1"/>
  <c r="X92" i="1"/>
  <c r="X91" i="1"/>
  <c r="X90" i="1"/>
  <c r="X89" i="1"/>
  <c r="X88" i="1"/>
  <c r="X87" i="1"/>
  <c r="X86" i="1"/>
  <c r="X85" i="1"/>
  <c r="X84" i="1"/>
  <c r="X83" i="1"/>
  <c r="X81" i="1"/>
  <c r="X80" i="1"/>
  <c r="X75" i="1"/>
  <c r="X68" i="1"/>
  <c r="X67" i="1"/>
  <c r="X66" i="1"/>
  <c r="X64" i="1"/>
  <c r="X61" i="1"/>
  <c r="X59" i="1"/>
  <c r="X57" i="1"/>
  <c r="X55" i="1"/>
  <c r="X54" i="1"/>
  <c r="X53" i="1"/>
  <c r="X52" i="1"/>
  <c r="X51" i="1"/>
  <c r="X49" i="1"/>
  <c r="X48" i="1"/>
  <c r="X47" i="1"/>
  <c r="X46" i="1"/>
  <c r="X45" i="1"/>
  <c r="X44" i="1"/>
  <c r="X43" i="1"/>
  <c r="X42" i="1"/>
  <c r="X41" i="1"/>
  <c r="X40" i="1"/>
  <c r="X39" i="1"/>
  <c r="X37" i="1"/>
  <c r="X30" i="1"/>
  <c r="X29" i="1"/>
  <c r="X27" i="1"/>
  <c r="X26" i="1"/>
  <c r="X25" i="1"/>
  <c r="X23" i="1"/>
  <c r="X22" i="1"/>
  <c r="X21" i="1"/>
  <c r="X20" i="1"/>
  <c r="X17" i="1"/>
  <c r="X16" i="1"/>
  <c r="X15" i="1"/>
  <c r="X14" i="1"/>
  <c r="X12" i="1"/>
  <c r="X10" i="1"/>
  <c r="X9" i="1"/>
  <c r="X8" i="1"/>
  <c r="X7" i="1"/>
  <c r="X6" i="1"/>
  <c r="X5" i="1"/>
  <c r="X4" i="1"/>
  <c r="Y102" i="1"/>
  <c r="Y101" i="1"/>
  <c r="Y100" i="1"/>
  <c r="Y99" i="1"/>
  <c r="Y96" i="1"/>
  <c r="Y95" i="1"/>
  <c r="Y93" i="1"/>
  <c r="Y92" i="1"/>
  <c r="Y91" i="1"/>
  <c r="Y90" i="1"/>
  <c r="Y89" i="1"/>
  <c r="Y88" i="1"/>
  <c r="Y87" i="1"/>
  <c r="Y86" i="1"/>
  <c r="Y85" i="1"/>
  <c r="Y84" i="1"/>
  <c r="Y83" i="1"/>
  <c r="Y81" i="1"/>
  <c r="Y80" i="1"/>
  <c r="Y75" i="1"/>
  <c r="Y68" i="1"/>
  <c r="Y67" i="1"/>
  <c r="Y66" i="1"/>
  <c r="Y64" i="1"/>
  <c r="Y61" i="1"/>
  <c r="Y59" i="1"/>
  <c r="Y57" i="1"/>
  <c r="Y55" i="1"/>
  <c r="Y54" i="1"/>
  <c r="Y53" i="1"/>
  <c r="Y52" i="1"/>
  <c r="Y51" i="1"/>
  <c r="Y49" i="1"/>
  <c r="Y48" i="1"/>
  <c r="Y47" i="1"/>
  <c r="Y46" i="1"/>
  <c r="Y45" i="1"/>
  <c r="Y44" i="1"/>
  <c r="Y43" i="1"/>
  <c r="Y42" i="1"/>
  <c r="Y41" i="1"/>
  <c r="Y40" i="1"/>
  <c r="Y39" i="1"/>
  <c r="Y37" i="1"/>
  <c r="Y30" i="1"/>
  <c r="Y29" i="1"/>
  <c r="Y27" i="1"/>
  <c r="Y26" i="1"/>
  <c r="Y25" i="1"/>
  <c r="Y23" i="1"/>
  <c r="Y22" i="1"/>
  <c r="Y21" i="1"/>
  <c r="Y20" i="1"/>
  <c r="Y17" i="1"/>
  <c r="Y16" i="1"/>
  <c r="Y15" i="1"/>
  <c r="Y14" i="1"/>
  <c r="Y12" i="1"/>
  <c r="Y10" i="1"/>
  <c r="Y9" i="1"/>
  <c r="Y8" i="1"/>
  <c r="Y7" i="1"/>
  <c r="Y6" i="1"/>
  <c r="Y5" i="1"/>
  <c r="Y4" i="1"/>
  <c r="D10" i="3"/>
  <c r="D9" i="3"/>
  <c r="D8" i="3"/>
  <c r="D7" i="3"/>
  <c r="D6" i="3"/>
  <c r="D5" i="3"/>
  <c r="M76" i="2"/>
  <c r="M75" i="2"/>
  <c r="M74" i="2"/>
  <c r="M72" i="2"/>
  <c r="M71" i="2"/>
  <c r="M70" i="2"/>
  <c r="M69" i="2"/>
  <c r="M68" i="2"/>
  <c r="M67" i="2"/>
  <c r="M66" i="2"/>
  <c r="M65" i="2"/>
  <c r="M64" i="2"/>
  <c r="M63" i="2"/>
  <c r="M62" i="2"/>
  <c r="M61" i="2"/>
  <c r="M60" i="2"/>
  <c r="M59" i="2"/>
  <c r="M58" i="2"/>
  <c r="M57" i="2"/>
  <c r="M56" i="2"/>
  <c r="M55" i="2"/>
  <c r="M54" i="2"/>
  <c r="M53" i="2"/>
  <c r="M52" i="2"/>
  <c r="M51" i="2"/>
  <c r="M50" i="2"/>
  <c r="M49" i="2"/>
  <c r="M48" i="2"/>
  <c r="M47" i="2"/>
  <c r="M46" i="2"/>
  <c r="M45" i="2"/>
  <c r="M44" i="2"/>
  <c r="M43" i="2"/>
  <c r="M42" i="2"/>
  <c r="M41" i="2"/>
  <c r="M40" i="2"/>
  <c r="M39" i="2"/>
  <c r="M38" i="2"/>
  <c r="M37" i="2"/>
  <c r="M36" i="2"/>
  <c r="M35" i="2"/>
  <c r="M34" i="2"/>
  <c r="M33" i="2"/>
  <c r="M32" i="2"/>
  <c r="M31" i="2"/>
  <c r="M30" i="2"/>
  <c r="M29" i="2"/>
  <c r="M28" i="2"/>
  <c r="M27" i="2"/>
  <c r="M26" i="2"/>
  <c r="M25" i="2"/>
  <c r="M24" i="2"/>
  <c r="M23" i="2"/>
  <c r="M22" i="2"/>
  <c r="M21" i="2"/>
  <c r="M20" i="2"/>
  <c r="M19" i="2"/>
  <c r="M18" i="2"/>
  <c r="M17" i="2"/>
  <c r="M16" i="2"/>
  <c r="M15" i="2"/>
  <c r="M14" i="2"/>
  <c r="M13" i="2"/>
  <c r="M12" i="2"/>
  <c r="M11" i="2"/>
  <c r="M10" i="2"/>
  <c r="M9" i="2"/>
  <c r="M8" i="2"/>
  <c r="M7" i="2"/>
  <c r="M6" i="2"/>
  <c r="M5" i="2"/>
  <c r="M4" i="2"/>
  <c r="M3" i="2"/>
  <c r="M2" i="2"/>
  <c r="AA5" i="1"/>
  <c r="AC5" i="1"/>
  <c r="AE5" i="1"/>
  <c r="AA6" i="1"/>
  <c r="AC6" i="1"/>
  <c r="AE6" i="1"/>
  <c r="AA7" i="1"/>
  <c r="AC7" i="1"/>
  <c r="AE7" i="1"/>
  <c r="AA8" i="1"/>
  <c r="AC8" i="1"/>
  <c r="AE8" i="1"/>
  <c r="AA9" i="1"/>
  <c r="AC9" i="1"/>
  <c r="AA10" i="1"/>
  <c r="AC10" i="1"/>
  <c r="AE10" i="1"/>
  <c r="AA12" i="1"/>
  <c r="AC12" i="1"/>
  <c r="AE12" i="1"/>
  <c r="AC13" i="1"/>
  <c r="AA14" i="1"/>
  <c r="AC14" i="1"/>
  <c r="AE14" i="1"/>
  <c r="AA15" i="1"/>
  <c r="AC15" i="1"/>
  <c r="AE15" i="1"/>
  <c r="AA16" i="1"/>
  <c r="AC16" i="1"/>
  <c r="AE16" i="1"/>
  <c r="AA17" i="1"/>
  <c r="AC17" i="1"/>
  <c r="AE17" i="1"/>
  <c r="AA20" i="1"/>
  <c r="AC20" i="1"/>
  <c r="AE20" i="1"/>
  <c r="AA21" i="1"/>
  <c r="AC21" i="1"/>
  <c r="AE21" i="1"/>
  <c r="AA22" i="1"/>
  <c r="AC22" i="1"/>
  <c r="AE22" i="1"/>
  <c r="AA23" i="1"/>
  <c r="AC23" i="1"/>
  <c r="AE23" i="1"/>
  <c r="AC24" i="1"/>
  <c r="AA25" i="1"/>
  <c r="AC25" i="1"/>
  <c r="AE25" i="1"/>
  <c r="AA26" i="1"/>
  <c r="AC26" i="1"/>
  <c r="AE26" i="1"/>
  <c r="AA27" i="1"/>
  <c r="AC27" i="1"/>
  <c r="AE27" i="1"/>
  <c r="AA29" i="1"/>
  <c r="AC29" i="1"/>
  <c r="AE29" i="1"/>
  <c r="AA30" i="1"/>
  <c r="AC30" i="1"/>
  <c r="AE30" i="1"/>
  <c r="AA37" i="1"/>
  <c r="AC37" i="1"/>
  <c r="AE37" i="1"/>
  <c r="AA39" i="1"/>
  <c r="AC39" i="1"/>
  <c r="AE39" i="1"/>
  <c r="AA40" i="1"/>
  <c r="AC40" i="1"/>
  <c r="AE40" i="1"/>
  <c r="AA41" i="1"/>
  <c r="AC41" i="1"/>
  <c r="AE41" i="1"/>
  <c r="AA42" i="1"/>
  <c r="AC42" i="1"/>
  <c r="AE42" i="1"/>
  <c r="AA43" i="1"/>
  <c r="AC43" i="1"/>
  <c r="AE43" i="1"/>
  <c r="AA44" i="1"/>
  <c r="AC44" i="1"/>
  <c r="AE44" i="1"/>
  <c r="AA45" i="1"/>
  <c r="AC45" i="1"/>
  <c r="AE45" i="1"/>
  <c r="AA46" i="1"/>
  <c r="AC46" i="1"/>
  <c r="AE46" i="1"/>
  <c r="AA47" i="1"/>
  <c r="AC47" i="1"/>
  <c r="AE47" i="1"/>
  <c r="AA48" i="1"/>
  <c r="AC48" i="1"/>
  <c r="AE48" i="1"/>
  <c r="AA49" i="1"/>
  <c r="AC49" i="1"/>
  <c r="AE49" i="1"/>
  <c r="AA51" i="1"/>
  <c r="AC51" i="1"/>
  <c r="AE51" i="1"/>
  <c r="AA52" i="1"/>
  <c r="AC52" i="1"/>
  <c r="AE52" i="1"/>
  <c r="AA53" i="1"/>
  <c r="AC53" i="1"/>
  <c r="AE53" i="1"/>
  <c r="AA54" i="1"/>
  <c r="AC54" i="1"/>
  <c r="AE54" i="1"/>
  <c r="AA55" i="1"/>
  <c r="AC55" i="1"/>
  <c r="AE55" i="1"/>
  <c r="AA57" i="1"/>
  <c r="AC57" i="1"/>
  <c r="AE57" i="1"/>
  <c r="AA59" i="1"/>
  <c r="AC59" i="1"/>
  <c r="AE59" i="1"/>
  <c r="AA61" i="1"/>
  <c r="AC61" i="1"/>
  <c r="AE61" i="1"/>
  <c r="AA64" i="1"/>
  <c r="AC64" i="1"/>
  <c r="AE64" i="1"/>
  <c r="AA66" i="1"/>
  <c r="AC66" i="1"/>
  <c r="AE66" i="1"/>
  <c r="AA67" i="1"/>
  <c r="AC67" i="1"/>
  <c r="AE67" i="1"/>
  <c r="AA68" i="1"/>
  <c r="AC68" i="1"/>
  <c r="AE68" i="1"/>
  <c r="AC74" i="1"/>
  <c r="AA75" i="1"/>
  <c r="AC75" i="1"/>
  <c r="AE75" i="1"/>
  <c r="AA80" i="1"/>
  <c r="AC80" i="1"/>
  <c r="AE80" i="1"/>
  <c r="AA81" i="1"/>
  <c r="AC81" i="1"/>
  <c r="AE81" i="1"/>
  <c r="AA83" i="1"/>
  <c r="AC83" i="1"/>
  <c r="AE83" i="1"/>
  <c r="AA84" i="1"/>
  <c r="AC84" i="1"/>
  <c r="AE84" i="1"/>
  <c r="AA85" i="1"/>
  <c r="AC85" i="1"/>
  <c r="AE85" i="1"/>
  <c r="AA86" i="1"/>
  <c r="AC86" i="1"/>
  <c r="AE86" i="1"/>
  <c r="AA87" i="1"/>
  <c r="AC87" i="1"/>
  <c r="AE87" i="1"/>
  <c r="AA88" i="1"/>
  <c r="AC88" i="1"/>
  <c r="AE88" i="1"/>
  <c r="AA89" i="1"/>
  <c r="AC89" i="1"/>
  <c r="AE89" i="1"/>
  <c r="AA90" i="1"/>
  <c r="AC90" i="1"/>
  <c r="AE90" i="1"/>
  <c r="AA91" i="1"/>
  <c r="AC91" i="1"/>
  <c r="AE91" i="1"/>
  <c r="AA92" i="1"/>
  <c r="AC92" i="1"/>
  <c r="AE92" i="1"/>
  <c r="AA93" i="1"/>
  <c r="AC93" i="1"/>
  <c r="AE93" i="1"/>
  <c r="AA95" i="1"/>
  <c r="AC95" i="1"/>
  <c r="AE95" i="1"/>
  <c r="AA96" i="1"/>
  <c r="AC96" i="1"/>
  <c r="AE96" i="1"/>
  <c r="AA99" i="1"/>
  <c r="AC99" i="1"/>
  <c r="AE99" i="1"/>
  <c r="AA100" i="1"/>
  <c r="AC100" i="1"/>
  <c r="AE100" i="1"/>
  <c r="AA101" i="1"/>
  <c r="AC101" i="1"/>
  <c r="AE101" i="1"/>
  <c r="AA102" i="1"/>
  <c r="AC102" i="1"/>
  <c r="AE102" i="1"/>
  <c r="AE4" i="1"/>
  <c r="AC4" i="1"/>
  <c r="AA4" i="1"/>
  <c r="N121" i="1"/>
  <c r="Q75" i="1"/>
  <c r="M70" i="1"/>
  <c r="M71" i="1"/>
  <c r="M73" i="1"/>
  <c r="M77" i="1"/>
  <c r="M78" i="1"/>
  <c r="M94" i="1"/>
  <c r="O70" i="1"/>
  <c r="O71" i="1"/>
  <c r="O73" i="1"/>
  <c r="O94" i="1"/>
  <c r="N70" i="1"/>
  <c r="N71" i="1"/>
  <c r="N73" i="1"/>
  <c r="N77" i="1"/>
  <c r="N78" i="1"/>
  <c r="N94" i="1"/>
  <c r="X94" i="1"/>
  <c r="X78" i="1"/>
  <c r="X77" i="1"/>
  <c r="X73" i="1"/>
  <c r="X70" i="1"/>
  <c r="Y94" i="1"/>
  <c r="Y78" i="1"/>
  <c r="Y77" i="1"/>
  <c r="Y73" i="1"/>
  <c r="Y70" i="1"/>
  <c r="AA70" i="1"/>
  <c r="AC70" i="1"/>
  <c r="AE70" i="1"/>
  <c r="AA73" i="1"/>
  <c r="AC73" i="1"/>
  <c r="AE73" i="1"/>
  <c r="AA77" i="1"/>
  <c r="AC77" i="1"/>
  <c r="AE77" i="1"/>
  <c r="AA78" i="1"/>
  <c r="AC78" i="1"/>
  <c r="AE78" i="1"/>
  <c r="AA94" i="1"/>
  <c r="AC94" i="1"/>
  <c r="AE94" i="1"/>
  <c r="O78" i="1"/>
  <c r="L78" i="1"/>
  <c r="L73" i="1"/>
  <c r="L70" i="1"/>
  <c r="O77" i="1"/>
  <c r="L77" i="1"/>
  <c r="L94" i="1"/>
  <c r="AN570" i="5" l="1"/>
  <c r="K17" i="9"/>
  <c r="K21" i="9"/>
  <c r="K40" i="9"/>
  <c r="K4" i="9"/>
  <c r="K10" i="9"/>
  <c r="K14" i="9"/>
  <c r="K18" i="9"/>
  <c r="K22" i="9"/>
  <c r="K41" i="9"/>
  <c r="AN59" i="5"/>
  <c r="AN30" i="5"/>
  <c r="AN70" i="5"/>
  <c r="AN237" i="5"/>
  <c r="AN37" i="5"/>
  <c r="AN48" i="5"/>
  <c r="AN656" i="5"/>
  <c r="AN184" i="5"/>
  <c r="K29" i="9"/>
  <c r="K33" i="9"/>
  <c r="K38" i="9"/>
  <c r="K13" i="9"/>
  <c r="K31" i="9"/>
  <c r="AN589" i="5"/>
  <c r="AN481" i="5"/>
  <c r="AN488" i="5"/>
  <c r="AN471" i="5"/>
  <c r="AN450" i="5"/>
  <c r="AN549" i="5"/>
  <c r="AN141" i="5"/>
  <c r="AN395" i="5"/>
  <c r="AN424" i="5"/>
  <c r="AN361" i="5"/>
  <c r="AN340" i="5"/>
  <c r="AN224" i="5"/>
  <c r="K42" i="9"/>
  <c r="K7" i="9"/>
  <c r="K16" i="9"/>
  <c r="K34" i="9"/>
  <c r="AN197" i="5"/>
  <c r="AN630" i="5"/>
  <c r="AN331" i="5"/>
  <c r="AN338" i="5"/>
  <c r="AN647" i="5"/>
  <c r="AN222" i="5"/>
  <c r="AL91" i="1"/>
  <c r="AM91" i="1" s="1"/>
  <c r="AL94" i="1"/>
  <c r="AM94" i="1" s="1"/>
  <c r="AL75" i="1"/>
  <c r="AM75" i="1" s="1"/>
  <c r="S31" i="1"/>
  <c r="S17" i="1" s="1"/>
  <c r="S5" i="1" s="1"/>
  <c r="AL77" i="1"/>
  <c r="AM77" i="1" s="1"/>
  <c r="AL73" i="1"/>
  <c r="AM73" i="1" s="1"/>
  <c r="AL9" i="1"/>
  <c r="AM9" i="1" s="1"/>
  <c r="AL5" i="1"/>
  <c r="AM5" i="1" s="1"/>
  <c r="AL78" i="1"/>
  <c r="AM78" i="1" s="1"/>
  <c r="AL102" i="1"/>
  <c r="AM102" i="1" s="1"/>
  <c r="T66" i="1"/>
  <c r="AL27" i="1"/>
  <c r="AM27" i="1" s="1"/>
  <c r="AL80" i="1"/>
  <c r="AM80" i="1" s="1"/>
  <c r="AL55" i="1"/>
  <c r="AM55" i="1" s="1"/>
  <c r="AL51" i="1"/>
  <c r="AM51" i="1" s="1"/>
  <c r="AL47" i="1"/>
  <c r="AM47" i="1" s="1"/>
  <c r="AL43" i="1"/>
  <c r="AM43" i="1" s="1"/>
  <c r="AL39" i="1"/>
  <c r="AM39" i="1" s="1"/>
  <c r="AL34" i="1"/>
  <c r="AM34" i="1" s="1"/>
  <c r="AK13" i="1"/>
  <c r="AL49" i="1"/>
  <c r="AM49" i="1" s="1"/>
  <c r="AL70" i="1"/>
  <c r="AM70" i="1" s="1"/>
  <c r="AL99" i="1"/>
  <c r="AM99" i="1" s="1"/>
  <c r="AL93" i="1"/>
  <c r="AM93" i="1" s="1"/>
  <c r="AL89" i="1"/>
  <c r="AM89" i="1" s="1"/>
  <c r="AL85" i="1"/>
  <c r="AM85" i="1" s="1"/>
  <c r="AL67" i="1"/>
  <c r="AM67" i="1" s="1"/>
  <c r="AN217" i="5"/>
  <c r="AN180" i="5"/>
  <c r="AN80" i="5"/>
  <c r="AN449" i="5"/>
  <c r="AN363" i="5"/>
  <c r="AN27" i="5"/>
  <c r="AN370" i="5"/>
  <c r="AN22" i="5"/>
  <c r="AN317" i="5"/>
  <c r="AN494" i="5"/>
  <c r="AN568" i="5"/>
  <c r="AN595" i="5"/>
  <c r="N9" i="6"/>
  <c r="AN185" i="5"/>
  <c r="AN229" i="5"/>
  <c r="AN575" i="5"/>
  <c r="AN168" i="5"/>
  <c r="AN638" i="5"/>
  <c r="AN64" i="5"/>
  <c r="AN497" i="5"/>
  <c r="AN433" i="5"/>
  <c r="AN347" i="5"/>
  <c r="AN75" i="5"/>
  <c r="AN11" i="5"/>
  <c r="AN440" i="5"/>
  <c r="AN354" i="5"/>
  <c r="AN612" i="5"/>
  <c r="AN495" i="5"/>
  <c r="AN381" i="5"/>
  <c r="AN138" i="5"/>
  <c r="AN61" i="5"/>
  <c r="AN470" i="5"/>
  <c r="AN360" i="5"/>
  <c r="AN198" i="5"/>
  <c r="AN594" i="5"/>
  <c r="AN223" i="5"/>
  <c r="AN657" i="5"/>
  <c r="AN550" i="5"/>
  <c r="AN652" i="5"/>
  <c r="AN205" i="5"/>
  <c r="AN555" i="5"/>
  <c r="AN156" i="5"/>
  <c r="AN133" i="5"/>
  <c r="AN614" i="5"/>
  <c r="AN32" i="5"/>
  <c r="AN465" i="5"/>
  <c r="AN379" i="5"/>
  <c r="AN315" i="5"/>
  <c r="AN43" i="5"/>
  <c r="AN472" i="5"/>
  <c r="AN386" i="5"/>
  <c r="AN322" i="5"/>
  <c r="AN46" i="5"/>
  <c r="AN451" i="5"/>
  <c r="AN341" i="5"/>
  <c r="AN623" i="5"/>
  <c r="AN17" i="5"/>
  <c r="AN430" i="5"/>
  <c r="AN316" i="5"/>
  <c r="AN548" i="5"/>
  <c r="AN178" i="5"/>
  <c r="AN573" i="5"/>
  <c r="AN204" i="5"/>
  <c r="AN592" i="5"/>
  <c r="AN170" i="5"/>
  <c r="AN567" i="5"/>
  <c r="AN650" i="5"/>
  <c r="AN16" i="5"/>
  <c r="AN609" i="5"/>
  <c r="AN456" i="5"/>
  <c r="AN632" i="5"/>
  <c r="AN431" i="5"/>
  <c r="AN81" i="5"/>
  <c r="AN380" i="5"/>
  <c r="AN177" i="5"/>
  <c r="AN203" i="5"/>
  <c r="AL100" i="1"/>
  <c r="AM100" i="1" s="1"/>
  <c r="K11" i="9"/>
  <c r="K15" i="9"/>
  <c r="K19" i="9"/>
  <c r="K23" i="9"/>
  <c r="K27" i="9"/>
  <c r="K32" i="9"/>
  <c r="K37" i="9"/>
  <c r="Q168" i="8"/>
  <c r="Q167" i="8" s="1"/>
  <c r="AL26" i="1"/>
  <c r="AM26" i="1" s="1"/>
  <c r="AL21" i="1"/>
  <c r="AM21" i="1" s="1"/>
  <c r="N85" i="40"/>
  <c r="AN159" i="5"/>
  <c r="K12" i="9"/>
  <c r="K20" i="9"/>
  <c r="K30" i="9"/>
  <c r="K9" i="9"/>
  <c r="N11" i="40"/>
  <c r="AN625" i="5"/>
  <c r="AN181" i="5"/>
  <c r="AN201" i="5"/>
  <c r="AN221" i="5"/>
  <c r="AN551" i="5"/>
  <c r="AN571" i="5"/>
  <c r="AN593" i="5"/>
  <c r="AN172" i="5"/>
  <c r="AN137" i="5"/>
  <c r="AN646" i="5"/>
  <c r="AN622" i="5"/>
  <c r="AN72" i="5"/>
  <c r="AN40" i="5"/>
  <c r="AN8" i="5"/>
  <c r="AN473" i="5"/>
  <c r="AN441" i="5"/>
  <c r="AN387" i="5"/>
  <c r="AN355" i="5"/>
  <c r="AN323" i="5"/>
  <c r="AN83" i="5"/>
  <c r="AN51" i="5"/>
  <c r="AN19" i="5"/>
  <c r="AN480" i="5"/>
  <c r="AN448" i="5"/>
  <c r="AN394" i="5"/>
  <c r="AN362" i="5"/>
  <c r="AN330" i="5"/>
  <c r="AN624" i="5"/>
  <c r="AN58" i="5"/>
  <c r="AN10" i="5"/>
  <c r="AN463" i="5"/>
  <c r="AN393" i="5"/>
  <c r="AN349" i="5"/>
  <c r="AN165" i="5"/>
  <c r="AN635" i="5"/>
  <c r="AN69" i="5"/>
  <c r="AN29" i="5"/>
  <c r="AN482" i="5"/>
  <c r="AN438" i="5"/>
  <c r="AN372" i="5"/>
  <c r="AN328" i="5"/>
  <c r="AN190" i="5"/>
  <c r="AN230" i="5"/>
  <c r="AN580" i="5"/>
  <c r="AN166" i="5"/>
  <c r="AN211" i="5"/>
  <c r="AN561" i="5"/>
  <c r="AN637" i="5"/>
  <c r="AN192" i="5"/>
  <c r="AN236" i="5"/>
  <c r="AN582" i="5"/>
  <c r="AN139" i="5"/>
  <c r="AN189" i="5"/>
  <c r="AN213" i="5"/>
  <c r="AN233" i="5"/>
  <c r="AN559" i="5"/>
  <c r="AN583" i="5"/>
  <c r="AN160" i="5"/>
  <c r="AN164" i="5"/>
  <c r="AN654" i="5"/>
  <c r="AN634" i="5"/>
  <c r="AN88" i="5"/>
  <c r="AN56" i="5"/>
  <c r="AN24" i="5"/>
  <c r="AN489" i="5"/>
  <c r="AN457" i="5"/>
  <c r="AN425" i="5"/>
  <c r="AN371" i="5"/>
  <c r="AN339" i="5"/>
  <c r="AN617" i="5"/>
  <c r="AN67" i="5"/>
  <c r="AN35" i="5"/>
  <c r="AN496" i="5"/>
  <c r="AN464" i="5"/>
  <c r="AN432" i="5"/>
  <c r="AN378" i="5"/>
  <c r="AN346" i="5"/>
  <c r="AN644" i="5"/>
  <c r="AN78" i="5"/>
  <c r="AN38" i="5"/>
  <c r="AN483" i="5"/>
  <c r="AN439" i="5"/>
  <c r="AN373" i="5"/>
  <c r="AN329" i="5"/>
  <c r="AN655" i="5"/>
  <c r="AN615" i="5"/>
  <c r="AN49" i="5"/>
  <c r="AN5" i="5"/>
  <c r="AN462" i="5"/>
  <c r="AN392" i="5"/>
  <c r="AN348" i="5"/>
  <c r="AN653" i="5"/>
  <c r="AN210" i="5"/>
  <c r="AN560" i="5"/>
  <c r="AN161" i="5"/>
  <c r="AN191" i="5"/>
  <c r="AN235" i="5"/>
  <c r="AN581" i="5"/>
  <c r="AN167" i="5"/>
  <c r="AN216" i="5"/>
  <c r="AN558" i="5"/>
  <c r="K6" i="9"/>
  <c r="AN629" i="5"/>
  <c r="AN596" i="5"/>
  <c r="AN578" i="5"/>
  <c r="AN562" i="5"/>
  <c r="AN546" i="5"/>
  <c r="AN228" i="5"/>
  <c r="AN212" i="5"/>
  <c r="AN196" i="5"/>
  <c r="AN179" i="5"/>
  <c r="AN136" i="5"/>
  <c r="AN314" i="5"/>
  <c r="AN587" i="5"/>
  <c r="AN569" i="5"/>
  <c r="AN553" i="5"/>
  <c r="AN231" i="5"/>
  <c r="AN215" i="5"/>
  <c r="AN199" i="5"/>
  <c r="AN183" i="5"/>
  <c r="AN143" i="5"/>
  <c r="AN633" i="5"/>
  <c r="AN590" i="5"/>
  <c r="AN572" i="5"/>
  <c r="AN556" i="5"/>
  <c r="AN234" i="5"/>
  <c r="AN218" i="5"/>
  <c r="AN202" i="5"/>
  <c r="AN186" i="5"/>
  <c r="AN140" i="5"/>
  <c r="AN320" i="5"/>
  <c r="AN336" i="5"/>
  <c r="AN352" i="5"/>
  <c r="AN368" i="5"/>
  <c r="AN384" i="5"/>
  <c r="AN426" i="5"/>
  <c r="AN442" i="5"/>
  <c r="AN458" i="5"/>
  <c r="AN474" i="5"/>
  <c r="AN490" i="5"/>
  <c r="AN9" i="5"/>
  <c r="AN25" i="5"/>
  <c r="AN41" i="5"/>
  <c r="AN57" i="5"/>
  <c r="AN73" i="5"/>
  <c r="AN611" i="5"/>
  <c r="AN627" i="5"/>
  <c r="AN643" i="5"/>
  <c r="AN659" i="5"/>
  <c r="AN146" i="5"/>
  <c r="AN321" i="5"/>
  <c r="AN337" i="5"/>
  <c r="AN353" i="5"/>
  <c r="AN369" i="5"/>
  <c r="AN385" i="5"/>
  <c r="AN427" i="5"/>
  <c r="AN443" i="5"/>
  <c r="AN459" i="5"/>
  <c r="AN475" i="5"/>
  <c r="AN491" i="5"/>
  <c r="AN14" i="5"/>
  <c r="AN34" i="5"/>
  <c r="AN50" i="5"/>
  <c r="AN66" i="5"/>
  <c r="AN82" i="5"/>
  <c r="AN620" i="5"/>
  <c r="AN636" i="5"/>
  <c r="AN155" i="5"/>
  <c r="AN574" i="5"/>
  <c r="AN554" i="5"/>
  <c r="AN232" i="5"/>
  <c r="AN208" i="5"/>
  <c r="AN188" i="5"/>
  <c r="AN144" i="5"/>
  <c r="AN158" i="5"/>
  <c r="AN577" i="5"/>
  <c r="AN557" i="5"/>
  <c r="AN227" i="5"/>
  <c r="AN207" i="5"/>
  <c r="AN187" i="5"/>
  <c r="AN135" i="5"/>
  <c r="AN157" i="5"/>
  <c r="AN576" i="5"/>
  <c r="AN552" i="5"/>
  <c r="AN226" i="5"/>
  <c r="AN206" i="5"/>
  <c r="AN182" i="5"/>
  <c r="AN645" i="5"/>
  <c r="AN332" i="5"/>
  <c r="AN356" i="5"/>
  <c r="AN376" i="5"/>
  <c r="AN422" i="5"/>
  <c r="AN446" i="5"/>
  <c r="AN466" i="5"/>
  <c r="AN486" i="5"/>
  <c r="AN13" i="5"/>
  <c r="AN33" i="5"/>
  <c r="AN53" i="5"/>
  <c r="AN77" i="5"/>
  <c r="AN619" i="5"/>
  <c r="AN639" i="5"/>
  <c r="AN134" i="5"/>
  <c r="AN169" i="5"/>
  <c r="AN333" i="5"/>
  <c r="AN357" i="5"/>
  <c r="AN377" i="5"/>
  <c r="AN423" i="5"/>
  <c r="AN447" i="5"/>
  <c r="AN467" i="5"/>
  <c r="AN487" i="5"/>
  <c r="AN18" i="5"/>
  <c r="AN42" i="5"/>
  <c r="AN62" i="5"/>
  <c r="AN86" i="5"/>
  <c r="AN628" i="5"/>
  <c r="AN318" i="5"/>
  <c r="AN334" i="5"/>
  <c r="AN350" i="5"/>
  <c r="AN366" i="5"/>
  <c r="AN382" i="5"/>
  <c r="AN420" i="5"/>
  <c r="AN436" i="5"/>
  <c r="AN452" i="5"/>
  <c r="AN468" i="5"/>
  <c r="AN484" i="5"/>
  <c r="AN7" i="5"/>
  <c r="AN23" i="5"/>
  <c r="AN39" i="5"/>
  <c r="AN55" i="5"/>
  <c r="AN71" i="5"/>
  <c r="AN87" i="5"/>
  <c r="AN621" i="5"/>
  <c r="AN327" i="5"/>
  <c r="AN343" i="5"/>
  <c r="AN359" i="5"/>
  <c r="AN375" i="5"/>
  <c r="AN391" i="5"/>
  <c r="AN429" i="5"/>
  <c r="AN445" i="5"/>
  <c r="AN461" i="5"/>
  <c r="AN477" i="5"/>
  <c r="AN493" i="5"/>
  <c r="AN12" i="5"/>
  <c r="AN28" i="5"/>
  <c r="AN44" i="5"/>
  <c r="AN60" i="5"/>
  <c r="AN76" i="5"/>
  <c r="AN610" i="5"/>
  <c r="AN626" i="5"/>
  <c r="AN642" i="5"/>
  <c r="AN658" i="5"/>
  <c r="AN145" i="5"/>
  <c r="AN176" i="5"/>
  <c r="AN597" i="5"/>
  <c r="AN579" i="5"/>
  <c r="AN563" i="5"/>
  <c r="AN547" i="5"/>
  <c r="AN225" i="5"/>
  <c r="AN209" i="5"/>
  <c r="AN193" i="5"/>
  <c r="AN175" i="5"/>
  <c r="AN641" i="5"/>
  <c r="AN588" i="5"/>
  <c r="AN566" i="5"/>
  <c r="AN542" i="5"/>
  <c r="AN220" i="5"/>
  <c r="AN200" i="5"/>
  <c r="AN174" i="5"/>
  <c r="AN649" i="5"/>
  <c r="AN591" i="5"/>
  <c r="AN565" i="5"/>
  <c r="AN545" i="5"/>
  <c r="AN219" i="5"/>
  <c r="AN195" i="5"/>
  <c r="AN173" i="5"/>
  <c r="AN648" i="5"/>
  <c r="AN584" i="5"/>
  <c r="AN564" i="5"/>
  <c r="AN544" i="5"/>
  <c r="AN214" i="5"/>
  <c r="AN194" i="5"/>
  <c r="AN171" i="5"/>
  <c r="AN324" i="5"/>
  <c r="AN344" i="5"/>
  <c r="AN364" i="5"/>
  <c r="AN388" i="5"/>
  <c r="AN434" i="5"/>
  <c r="AN454" i="5"/>
  <c r="AN478" i="5"/>
  <c r="AN498" i="5"/>
  <c r="AN21" i="5"/>
  <c r="AN45" i="5"/>
  <c r="AN65" i="5"/>
  <c r="AN85" i="5"/>
  <c r="AN631" i="5"/>
  <c r="AN651" i="5"/>
  <c r="AN142" i="5"/>
  <c r="AN325" i="5"/>
  <c r="AN345" i="5"/>
  <c r="AN365" i="5"/>
  <c r="AN389" i="5"/>
  <c r="AN435" i="5"/>
  <c r="AN455" i="5"/>
  <c r="AN479" i="5"/>
  <c r="AN6" i="5"/>
  <c r="AN26" i="5"/>
  <c r="AN54" i="5"/>
  <c r="AN74" i="5"/>
  <c r="AN616" i="5"/>
  <c r="AN640" i="5"/>
  <c r="AN326" i="5"/>
  <c r="AN342" i="5"/>
  <c r="AN358" i="5"/>
  <c r="AN374" i="5"/>
  <c r="AN390" i="5"/>
  <c r="AN428" i="5"/>
  <c r="AN444" i="5"/>
  <c r="AN460" i="5"/>
  <c r="AN476" i="5"/>
  <c r="AN492" i="5"/>
  <c r="AN15" i="5"/>
  <c r="AN31" i="5"/>
  <c r="AN47" i="5"/>
  <c r="AN63" i="5"/>
  <c r="AN79" i="5"/>
  <c r="AN613" i="5"/>
  <c r="AN319" i="5"/>
  <c r="AN335" i="5"/>
  <c r="AN351" i="5"/>
  <c r="AN367" i="5"/>
  <c r="AN383" i="5"/>
  <c r="AN421" i="5"/>
  <c r="AN437" i="5"/>
  <c r="AN453" i="5"/>
  <c r="AN469" i="5"/>
  <c r="AN485" i="5"/>
  <c r="AN4" i="5"/>
  <c r="AN20" i="5"/>
  <c r="AN36" i="5"/>
  <c r="AN52" i="5"/>
  <c r="AN68" i="5"/>
  <c r="AN84" i="5"/>
  <c r="AN618" i="5"/>
  <c r="AL37" i="1"/>
  <c r="AM37" i="1" s="1"/>
  <c r="S46" i="1"/>
  <c r="S33" i="1" s="1"/>
  <c r="S20" i="1" s="1"/>
  <c r="S7" i="1" s="1"/>
  <c r="AL92" i="1"/>
  <c r="AM92" i="1" s="1"/>
  <c r="AL88" i="1"/>
  <c r="AM88" i="1" s="1"/>
  <c r="AL15" i="1"/>
  <c r="AM15" i="1" s="1"/>
  <c r="AL54" i="1"/>
  <c r="AM54" i="1" s="1"/>
  <c r="AL10" i="1"/>
  <c r="AM10" i="1" s="1"/>
  <c r="AL6" i="1"/>
  <c r="AM6" i="1" s="1"/>
  <c r="AL68" i="1"/>
  <c r="AM68" i="1" s="1"/>
  <c r="AL42" i="1"/>
  <c r="AM42" i="1" s="1"/>
  <c r="T46" i="1"/>
  <c r="T33" i="1" s="1"/>
  <c r="T20" i="1" s="1"/>
  <c r="T7" i="1" s="1"/>
  <c r="N86" i="40"/>
  <c r="AL16" i="1"/>
  <c r="AM16" i="1" s="1"/>
  <c r="AL84" i="1"/>
  <c r="AM84" i="1" s="1"/>
  <c r="AL57" i="1"/>
  <c r="AM57" i="1" s="1"/>
  <c r="AL52" i="1"/>
  <c r="AM52" i="1" s="1"/>
  <c r="AL45" i="1"/>
  <c r="AM45" i="1" s="1"/>
  <c r="AL7" i="1"/>
  <c r="AM7" i="1" s="1"/>
  <c r="AL44" i="1"/>
  <c r="AM44" i="1" s="1"/>
  <c r="AL40" i="1"/>
  <c r="AM40" i="1" s="1"/>
  <c r="AL29" i="1"/>
  <c r="AM29" i="1" s="1"/>
  <c r="AL23" i="1"/>
  <c r="AM23" i="1" s="1"/>
  <c r="AL14" i="1"/>
  <c r="AM14" i="1" s="1"/>
  <c r="AL90" i="1"/>
  <c r="AM90" i="1" s="1"/>
  <c r="AL86" i="1"/>
  <c r="AM86" i="1" s="1"/>
  <c r="AL64" i="1"/>
  <c r="AM64" i="1" s="1"/>
  <c r="AH34" i="1"/>
  <c r="AI34" i="1" s="1"/>
  <c r="S53" i="1"/>
  <c r="S42" i="1" s="1"/>
  <c r="S29" i="1" s="1"/>
  <c r="N145" i="40"/>
  <c r="N60" i="40"/>
  <c r="N52" i="40"/>
  <c r="N50" i="40"/>
  <c r="N119" i="40"/>
  <c r="E12" i="6"/>
  <c r="AL25" i="1"/>
  <c r="AM25" i="1" s="1"/>
  <c r="AL96" i="1"/>
  <c r="AM96" i="1" s="1"/>
  <c r="AL48" i="1"/>
  <c r="AM48" i="1" s="1"/>
  <c r="N179" i="40"/>
  <c r="N169" i="40"/>
  <c r="N152" i="40"/>
  <c r="N150" i="40"/>
  <c r="N141" i="40"/>
  <c r="N135" i="40"/>
  <c r="N118" i="40"/>
  <c r="N112" i="40"/>
  <c r="N101" i="40"/>
  <c r="N83" i="40"/>
  <c r="N79" i="40"/>
  <c r="N74" i="40"/>
  <c r="N68" i="40"/>
  <c r="N62" i="40"/>
  <c r="N45" i="40"/>
  <c r="N41" i="40"/>
  <c r="N9" i="40"/>
  <c r="J12" i="6"/>
  <c r="AE11" i="1"/>
  <c r="X11" i="1"/>
  <c r="AI75" i="1"/>
  <c r="AI96" i="1"/>
  <c r="Q89" i="6"/>
  <c r="N44" i="40"/>
  <c r="N23" i="40"/>
  <c r="N24" i="40"/>
  <c r="N153" i="40"/>
  <c r="N61" i="40"/>
  <c r="N43" i="40"/>
  <c r="N39" i="40"/>
  <c r="N37" i="40"/>
  <c r="N33" i="40"/>
  <c r="N6" i="6"/>
  <c r="N11" i="6"/>
  <c r="N10" i="6"/>
  <c r="N8" i="6"/>
  <c r="N4" i="6"/>
  <c r="C6" i="6"/>
  <c r="AI78" i="1"/>
  <c r="AI80" i="1"/>
  <c r="AI89" i="1"/>
  <c r="AI92" i="1"/>
  <c r="AI93" i="1"/>
  <c r="AI100" i="1"/>
  <c r="AI7" i="1"/>
  <c r="AI14" i="1"/>
  <c r="AI16" i="1"/>
  <c r="AI23" i="1"/>
  <c r="AI29" i="1"/>
  <c r="AI40" i="1"/>
  <c r="AI44" i="1"/>
  <c r="AI52" i="1"/>
  <c r="AI57" i="1"/>
  <c r="AI64" i="1"/>
  <c r="AI68" i="1"/>
  <c r="AI70" i="1"/>
  <c r="AI73" i="1"/>
  <c r="AI85" i="1"/>
  <c r="AI86" i="1"/>
  <c r="AI90" i="1"/>
  <c r="AI94" i="1"/>
  <c r="AI101" i="1"/>
  <c r="AI12" i="1"/>
  <c r="AI27" i="1"/>
  <c r="AI37" i="1"/>
  <c r="AI39" i="1"/>
  <c r="AI48" i="1"/>
  <c r="AI49" i="1"/>
  <c r="AI51" i="1"/>
  <c r="AI55" i="1"/>
  <c r="AI25" i="1"/>
  <c r="AI42" i="1"/>
  <c r="AI13" i="1"/>
  <c r="AI4" i="1"/>
  <c r="AI8" i="1"/>
  <c r="AI20" i="1"/>
  <c r="AI21" i="1"/>
  <c r="AI24" i="1"/>
  <c r="AI26" i="1"/>
  <c r="AI30" i="1"/>
  <c r="AI41" i="1"/>
  <c r="AI45" i="1"/>
  <c r="AI53" i="1"/>
  <c r="AI54" i="1"/>
  <c r="AI59" i="1"/>
  <c r="AI61" i="1"/>
  <c r="AI66" i="1"/>
  <c r="AI74" i="1"/>
  <c r="AI77" i="1"/>
  <c r="AI83" i="1"/>
  <c r="AI84" i="1"/>
  <c r="AI87" i="1"/>
  <c r="AI88" i="1"/>
  <c r="AI102" i="1"/>
  <c r="N29" i="40"/>
  <c r="N27" i="40"/>
  <c r="N21" i="40"/>
  <c r="N19" i="40"/>
  <c r="N13" i="40"/>
  <c r="N35" i="40"/>
  <c r="N8" i="40"/>
  <c r="N178" i="40"/>
  <c r="N170" i="40"/>
  <c r="N161" i="40"/>
  <c r="N144" i="40"/>
  <c r="N136" i="40"/>
  <c r="N128" i="40"/>
  <c r="N111" i="40"/>
  <c r="N102" i="40"/>
  <c r="N94" i="40"/>
  <c r="N77" i="40"/>
  <c r="N73" i="40"/>
  <c r="N69" i="40"/>
  <c r="N34" i="40"/>
  <c r="N30" i="40"/>
  <c r="N16" i="40"/>
  <c r="N10" i="40"/>
  <c r="R7" i="8"/>
  <c r="AL66" i="1"/>
  <c r="AM66" i="1" s="1"/>
  <c r="AL61" i="1"/>
  <c r="AM61" i="1" s="1"/>
  <c r="T51" i="1"/>
  <c r="T39" i="1" s="1"/>
  <c r="T25" i="1" s="1"/>
  <c r="T12" i="1" s="1"/>
  <c r="AL95" i="1"/>
  <c r="AM95" i="1" s="1"/>
  <c r="AA11" i="1"/>
  <c r="L11" i="1"/>
  <c r="AL8" i="1"/>
  <c r="AM8" i="1" s="1"/>
  <c r="T45" i="1"/>
  <c r="T32" i="1" s="1"/>
  <c r="T19" i="1" s="1"/>
  <c r="T6" i="1" s="1"/>
  <c r="S51" i="1"/>
  <c r="R6" i="8"/>
  <c r="N58" i="40"/>
  <c r="N56" i="40"/>
  <c r="N54" i="40"/>
  <c r="N48" i="40"/>
  <c r="BX7" i="8"/>
  <c r="N57" i="40"/>
  <c r="N53" i="40"/>
  <c r="BX8" i="8"/>
  <c r="AL4" i="1"/>
  <c r="AM4" i="1" s="1"/>
  <c r="AL30" i="1"/>
  <c r="AM30" i="1" s="1"/>
  <c r="AL22" i="1"/>
  <c r="AM22" i="1" s="1"/>
  <c r="AL87" i="1"/>
  <c r="AM87" i="1" s="1"/>
  <c r="AL81" i="1"/>
  <c r="AM81" i="1" s="1"/>
  <c r="AL74" i="1"/>
  <c r="AM74" i="1" s="1"/>
  <c r="T49" i="1"/>
  <c r="T37" i="1" s="1"/>
  <c r="T23" i="1" s="1"/>
  <c r="T10" i="1" s="1"/>
  <c r="AI5" i="1"/>
  <c r="AI6" i="1"/>
  <c r="AI9" i="1"/>
  <c r="AI10" i="1"/>
  <c r="T52" i="1"/>
  <c r="T40" i="1" s="1"/>
  <c r="T26" i="1" s="1"/>
  <c r="T13" i="1" s="1"/>
  <c r="AK24" i="6"/>
  <c r="AK95" i="1"/>
  <c r="AL59" i="1"/>
  <c r="AM59" i="1" s="1"/>
  <c r="AL53" i="1"/>
  <c r="AM53" i="1" s="1"/>
  <c r="AL41" i="1"/>
  <c r="AM41" i="1" s="1"/>
  <c r="AI95" i="1"/>
  <c r="B83" i="35"/>
  <c r="C83" i="35" s="1"/>
  <c r="AL12" i="1"/>
  <c r="AM12" i="1" s="1"/>
  <c r="AL83" i="1"/>
  <c r="AM83" i="1" s="1"/>
  <c r="AL46" i="1"/>
  <c r="AM46" i="1" s="1"/>
  <c r="Y11" i="1"/>
  <c r="S45" i="1"/>
  <c r="S32" i="1" s="1"/>
  <c r="S19" i="1" s="1"/>
  <c r="S6" i="1" s="1"/>
  <c r="AM11" i="8"/>
  <c r="AM12" i="8" s="1"/>
  <c r="N180" i="40"/>
  <c r="N176" i="40"/>
  <c r="N174" i="40"/>
  <c r="N172" i="40"/>
  <c r="N168" i="40"/>
  <c r="N166" i="40"/>
  <c r="N163" i="40"/>
  <c r="N159" i="40"/>
  <c r="N157" i="40"/>
  <c r="N155" i="40"/>
  <c r="N151" i="40"/>
  <c r="N149" i="40"/>
  <c r="N146" i="40"/>
  <c r="N142" i="40"/>
  <c r="N140" i="40"/>
  <c r="N138" i="40"/>
  <c r="N134" i="40"/>
  <c r="N132" i="40"/>
  <c r="N130" i="40"/>
  <c r="N126" i="40"/>
  <c r="N124" i="40"/>
  <c r="N122" i="40"/>
  <c r="N117" i="40"/>
  <c r="N115" i="40"/>
  <c r="N113" i="40"/>
  <c r="N109" i="40"/>
  <c r="N106" i="40"/>
  <c r="N104" i="40"/>
  <c r="N100" i="40"/>
  <c r="N98" i="40"/>
  <c r="N96" i="40"/>
  <c r="N92" i="40"/>
  <c r="N90" i="40"/>
  <c r="N88" i="40"/>
  <c r="N84" i="40"/>
  <c r="N82" i="40"/>
  <c r="N80" i="40"/>
  <c r="N75" i="40"/>
  <c r="N71" i="40"/>
  <c r="N67" i="40"/>
  <c r="N65" i="40"/>
  <c r="N63" i="40"/>
  <c r="N59" i="40"/>
  <c r="N55" i="40"/>
  <c r="N51" i="40"/>
  <c r="N49" i="40"/>
  <c r="N47" i="40"/>
  <c r="N181" i="40"/>
  <c r="N177" i="40"/>
  <c r="N175" i="40"/>
  <c r="N173" i="40"/>
  <c r="N171" i="40"/>
  <c r="N167" i="40"/>
  <c r="N165" i="40"/>
  <c r="N162" i="40"/>
  <c r="N160" i="40"/>
  <c r="N158" i="40"/>
  <c r="N156" i="40"/>
  <c r="N154" i="40"/>
  <c r="N147" i="40"/>
  <c r="N143" i="40"/>
  <c r="N139" i="40"/>
  <c r="N137" i="40"/>
  <c r="N133" i="40"/>
  <c r="N131" i="40"/>
  <c r="N129" i="40"/>
  <c r="N127" i="40"/>
  <c r="N125" i="40"/>
  <c r="N123" i="40"/>
  <c r="N120" i="40"/>
  <c r="N116" i="40"/>
  <c r="N114" i="40"/>
  <c r="N110" i="40"/>
  <c r="N108" i="40"/>
  <c r="N105" i="40"/>
  <c r="N103" i="40"/>
  <c r="N99" i="40"/>
  <c r="N97" i="40"/>
  <c r="N95" i="40"/>
  <c r="N93" i="40"/>
  <c r="N91" i="40"/>
  <c r="N89" i="40"/>
  <c r="N87" i="40"/>
  <c r="N81" i="40"/>
  <c r="N76" i="40"/>
  <c r="N72" i="40"/>
  <c r="N70" i="40"/>
  <c r="N66" i="40"/>
  <c r="N64" i="40"/>
  <c r="N42" i="40"/>
  <c r="N40" i="40"/>
  <c r="N38" i="40"/>
  <c r="N36" i="40"/>
  <c r="N32" i="40"/>
  <c r="N28" i="40"/>
  <c r="N22" i="40"/>
  <c r="N20" i="40"/>
  <c r="N18" i="40"/>
  <c r="N14" i="40"/>
  <c r="N12" i="40"/>
  <c r="L7" i="35"/>
  <c r="L13" i="35"/>
  <c r="W11" i="1"/>
  <c r="AK11" i="1" s="1"/>
  <c r="AK24" i="1"/>
  <c r="P38" i="35"/>
  <c r="P53" i="35" s="1"/>
  <c r="P68" i="35" s="1"/>
  <c r="D23" i="35"/>
  <c r="AJ24" i="6"/>
  <c r="AG99" i="1"/>
  <c r="AH99" i="1"/>
  <c r="W19" i="35"/>
  <c r="Q19" i="35"/>
  <c r="S100" i="1"/>
  <c r="S87" i="1" s="1"/>
  <c r="S75" i="1" s="1"/>
  <c r="S62" i="1" s="1"/>
  <c r="S50" i="1" s="1"/>
  <c r="S38" i="1" s="1"/>
  <c r="S24" i="1" s="1"/>
  <c r="S11" i="1" s="1"/>
  <c r="T50" i="1"/>
  <c r="T38" i="1" s="1"/>
  <c r="T24" i="1" s="1"/>
  <c r="T11" i="1" s="1"/>
  <c r="AL24" i="1"/>
  <c r="AM24" i="1" s="1"/>
  <c r="AL20" i="1"/>
  <c r="AM20" i="1" s="1"/>
  <c r="S97" i="1"/>
  <c r="S85" i="1" s="1"/>
  <c r="S73" i="1" s="1"/>
  <c r="S60" i="1" s="1"/>
  <c r="S48" i="1" s="1"/>
  <c r="S36" i="1" s="1"/>
  <c r="S22" i="1" s="1"/>
  <c r="S98" i="1"/>
  <c r="S89" i="1"/>
  <c r="S77" i="1" s="1"/>
  <c r="S64" i="1" s="1"/>
  <c r="S52" i="1" s="1"/>
  <c r="S40" i="1" s="1"/>
  <c r="S28" i="1" s="1"/>
  <c r="S41" i="1"/>
  <c r="T68" i="1"/>
  <c r="T54" i="1" s="1"/>
  <c r="T43" i="1" s="1"/>
  <c r="T17" i="1"/>
  <c r="AL17" i="1"/>
  <c r="AM17" i="1" s="1"/>
  <c r="AL101" i="1"/>
  <c r="AM101" i="1" s="1"/>
  <c r="S49" i="1"/>
  <c r="T18" i="1"/>
  <c r="T71" i="1"/>
  <c r="T59" i="1" s="1"/>
  <c r="T47" i="1" s="1"/>
  <c r="T35" i="1" s="1"/>
  <c r="T72" i="1"/>
  <c r="T41" i="1"/>
  <c r="T27" i="1" s="1"/>
  <c r="T14" i="1" s="1"/>
  <c r="S71" i="1"/>
  <c r="S59" i="1" s="1"/>
  <c r="S47" i="1" s="1"/>
  <c r="S72" i="1"/>
  <c r="AL13" i="1"/>
  <c r="AM13" i="1" s="1"/>
  <c r="T98" i="1"/>
  <c r="S18" i="1"/>
  <c r="S16" i="1"/>
  <c r="S4" i="1" s="1"/>
  <c r="CG3" i="8"/>
  <c r="DV3" i="8"/>
  <c r="I4" i="43"/>
  <c r="Q44" i="43"/>
  <c r="Q45" i="43" s="1"/>
  <c r="Q46" i="43" s="1"/>
  <c r="Q47" i="43" s="1"/>
  <c r="Q48" i="43" s="1"/>
  <c r="Q49" i="43" s="1"/>
  <c r="Q50" i="43" s="1"/>
  <c r="Q51" i="43" s="1"/>
  <c r="Q52" i="43" s="1"/>
  <c r="Q53" i="43" s="1"/>
  <c r="Q54" i="43" s="1"/>
  <c r="Q55" i="43" s="1"/>
  <c r="Q56" i="43" s="1"/>
  <c r="Q57" i="43" s="1"/>
  <c r="Q58" i="43" s="1"/>
  <c r="Q59" i="43" s="1"/>
  <c r="Q60" i="43" s="1"/>
  <c r="Q61" i="43" s="1"/>
  <c r="Q62" i="43" s="1"/>
  <c r="Q63" i="43" s="1"/>
  <c r="Q64" i="43" s="1"/>
  <c r="Q65" i="43" s="1"/>
  <c r="Q66" i="43" s="1"/>
  <c r="Q67" i="43" s="1"/>
  <c r="Q68" i="43" s="1"/>
  <c r="Q69" i="43" s="1"/>
  <c r="Q70" i="43" s="1"/>
  <c r="Q71" i="43" s="1"/>
  <c r="Q72" i="43" s="1"/>
  <c r="Q73" i="43" s="1"/>
  <c r="Q74" i="43" s="1"/>
  <c r="Q75" i="43" s="1"/>
  <c r="Q76" i="43" s="1"/>
  <c r="Q77" i="43" s="1"/>
  <c r="Q78" i="43" s="1"/>
  <c r="Q79" i="43" s="1"/>
  <c r="Q80" i="43" s="1"/>
  <c r="G4" i="43"/>
  <c r="O44" i="43"/>
  <c r="O45" i="43" s="1"/>
  <c r="O46" i="43" s="1"/>
  <c r="O47" i="43" s="1"/>
  <c r="O48" i="43" s="1"/>
  <c r="O49" i="43" s="1"/>
  <c r="O50" i="43" s="1"/>
  <c r="O51" i="43" s="1"/>
  <c r="O52" i="43" s="1"/>
  <c r="O53" i="43" s="1"/>
  <c r="O54" i="43" s="1"/>
  <c r="O55" i="43" s="1"/>
  <c r="O56" i="43" s="1"/>
  <c r="O57" i="43" s="1"/>
  <c r="O58" i="43" s="1"/>
  <c r="O59" i="43" s="1"/>
  <c r="O60" i="43" s="1"/>
  <c r="O61" i="43" s="1"/>
  <c r="O62" i="43" s="1"/>
  <c r="O63" i="43" s="1"/>
  <c r="O64" i="43" s="1"/>
  <c r="O65" i="43" s="1"/>
  <c r="O66" i="43" s="1"/>
  <c r="O67" i="43" s="1"/>
  <c r="O68" i="43" s="1"/>
  <c r="O69" i="43" s="1"/>
  <c r="O70" i="43" s="1"/>
  <c r="O71" i="43" s="1"/>
  <c r="O72" i="43" s="1"/>
  <c r="O73" i="43" s="1"/>
  <c r="O74" i="43" s="1"/>
  <c r="O75" i="43" s="1"/>
  <c r="O76" i="43" s="1"/>
  <c r="O77" i="43" s="1"/>
  <c r="O78" i="43" s="1"/>
  <c r="O79" i="43" s="1"/>
  <c r="O80" i="43" s="1"/>
  <c r="M44" i="43"/>
  <c r="M45" i="43" s="1"/>
  <c r="M46" i="43" s="1"/>
  <c r="M47" i="43" s="1"/>
  <c r="M48" i="43" s="1"/>
  <c r="M49" i="43" s="1"/>
  <c r="M50" i="43" s="1"/>
  <c r="M51" i="43" s="1"/>
  <c r="M52" i="43" s="1"/>
  <c r="M53" i="43" s="1"/>
  <c r="M54" i="43" s="1"/>
  <c r="M55" i="43" s="1"/>
  <c r="M56" i="43" s="1"/>
  <c r="M57" i="43" s="1"/>
  <c r="M58" i="43" s="1"/>
  <c r="M59" i="43" s="1"/>
  <c r="M60" i="43" s="1"/>
  <c r="M61" i="43" s="1"/>
  <c r="M62" i="43" s="1"/>
  <c r="M63" i="43" s="1"/>
  <c r="M64" i="43" s="1"/>
  <c r="M65" i="43" s="1"/>
  <c r="M66" i="43" s="1"/>
  <c r="M67" i="43" s="1"/>
  <c r="M68" i="43" s="1"/>
  <c r="M69" i="43" s="1"/>
  <c r="M70" i="43" s="1"/>
  <c r="M71" i="43" s="1"/>
  <c r="M72" i="43" s="1"/>
  <c r="M73" i="43" s="1"/>
  <c r="M74" i="43" s="1"/>
  <c r="M75" i="43" s="1"/>
  <c r="M76" i="43" s="1"/>
  <c r="M77" i="43" s="1"/>
  <c r="M78" i="43" s="1"/>
  <c r="M79" i="43" s="1"/>
  <c r="M80" i="43" s="1"/>
  <c r="R44" i="43"/>
  <c r="R45" i="43" s="1"/>
  <c r="R46" i="43" s="1"/>
  <c r="R47" i="43" s="1"/>
  <c r="R48" i="43" s="1"/>
  <c r="R49" i="43" s="1"/>
  <c r="R50" i="43" s="1"/>
  <c r="R51" i="43" s="1"/>
  <c r="R52" i="43" s="1"/>
  <c r="R53" i="43" s="1"/>
  <c r="R54" i="43" s="1"/>
  <c r="R55" i="43" s="1"/>
  <c r="R56" i="43" s="1"/>
  <c r="R57" i="43" s="1"/>
  <c r="R58" i="43" s="1"/>
  <c r="R59" i="43" s="1"/>
  <c r="R60" i="43" s="1"/>
  <c r="R61" i="43" s="1"/>
  <c r="R62" i="43" s="1"/>
  <c r="R63" i="43" s="1"/>
  <c r="R64" i="43" s="1"/>
  <c r="R65" i="43" s="1"/>
  <c r="R66" i="43" s="1"/>
  <c r="R67" i="43" s="1"/>
  <c r="R68" i="43" s="1"/>
  <c r="R69" i="43" s="1"/>
  <c r="R70" i="43" s="1"/>
  <c r="R71" i="43" s="1"/>
  <c r="R72" i="43" s="1"/>
  <c r="R73" i="43" s="1"/>
  <c r="R74" i="43" s="1"/>
  <c r="R75" i="43" s="1"/>
  <c r="R76" i="43" s="1"/>
  <c r="R77" i="43" s="1"/>
  <c r="R78" i="43" s="1"/>
  <c r="R79" i="43" s="1"/>
  <c r="R80" i="43" s="1"/>
  <c r="J4" i="43"/>
  <c r="K44" i="43"/>
  <c r="K45" i="43" s="1"/>
  <c r="K46" i="43" s="1"/>
  <c r="K47" i="43" s="1"/>
  <c r="K48" i="43" s="1"/>
  <c r="K49" i="43" s="1"/>
  <c r="K50" i="43" s="1"/>
  <c r="K51" i="43" s="1"/>
  <c r="K52" i="43" s="1"/>
  <c r="K53" i="43" s="1"/>
  <c r="K54" i="43" s="1"/>
  <c r="K55" i="43" s="1"/>
  <c r="K56" i="43" s="1"/>
  <c r="K57" i="43" s="1"/>
  <c r="K58" i="43" s="1"/>
  <c r="K59" i="43" s="1"/>
  <c r="K60" i="43" s="1"/>
  <c r="K61" i="43" s="1"/>
  <c r="K62" i="43" s="1"/>
  <c r="K63" i="43" s="1"/>
  <c r="K64" i="43" s="1"/>
  <c r="K65" i="43" s="1"/>
  <c r="K66" i="43" s="1"/>
  <c r="K67" i="43" s="1"/>
  <c r="K68" i="43" s="1"/>
  <c r="K69" i="43" s="1"/>
  <c r="K70" i="43" s="1"/>
  <c r="K71" i="43" s="1"/>
  <c r="K72" i="43" s="1"/>
  <c r="K73" i="43" s="1"/>
  <c r="K74" i="43" s="1"/>
  <c r="K75" i="43" s="1"/>
  <c r="K76" i="43" s="1"/>
  <c r="K77" i="43" s="1"/>
  <c r="K78" i="43" s="1"/>
  <c r="K79" i="43" s="1"/>
  <c r="K80" i="43" s="1"/>
  <c r="P44" i="43"/>
  <c r="P45" i="43" s="1"/>
  <c r="P46" i="43" s="1"/>
  <c r="P47" i="43" s="1"/>
  <c r="P48" i="43" s="1"/>
  <c r="P49" i="43" s="1"/>
  <c r="P50" i="43" s="1"/>
  <c r="P51" i="43" s="1"/>
  <c r="P52" i="43" s="1"/>
  <c r="P53" i="43" s="1"/>
  <c r="P54" i="43" s="1"/>
  <c r="P55" i="43" s="1"/>
  <c r="P56" i="43" s="1"/>
  <c r="P57" i="43" s="1"/>
  <c r="P58" i="43" s="1"/>
  <c r="P59" i="43" s="1"/>
  <c r="P60" i="43" s="1"/>
  <c r="P61" i="43" s="1"/>
  <c r="P62" i="43" s="1"/>
  <c r="P63" i="43" s="1"/>
  <c r="P64" i="43" s="1"/>
  <c r="P65" i="43" s="1"/>
  <c r="P66" i="43" s="1"/>
  <c r="P67" i="43" s="1"/>
  <c r="P68" i="43" s="1"/>
  <c r="P69" i="43" s="1"/>
  <c r="P70" i="43" s="1"/>
  <c r="P71" i="43" s="1"/>
  <c r="P72" i="43" s="1"/>
  <c r="P73" i="43" s="1"/>
  <c r="P74" i="43" s="1"/>
  <c r="P75" i="43" s="1"/>
  <c r="P76" i="43" s="1"/>
  <c r="P77" i="43" s="1"/>
  <c r="P78" i="43" s="1"/>
  <c r="P79" i="43" s="1"/>
  <c r="P80" i="43" s="1"/>
  <c r="N44" i="43"/>
  <c r="N45" i="43" s="1"/>
  <c r="N46" i="43" s="1"/>
  <c r="N47" i="43" s="1"/>
  <c r="N48" i="43" s="1"/>
  <c r="N49" i="43" s="1"/>
  <c r="N50" i="43" s="1"/>
  <c r="N51" i="43" s="1"/>
  <c r="N52" i="43" s="1"/>
  <c r="N53" i="43" s="1"/>
  <c r="N54" i="43" s="1"/>
  <c r="N55" i="43" s="1"/>
  <c r="N56" i="43" s="1"/>
  <c r="N57" i="43" s="1"/>
  <c r="N58" i="43" s="1"/>
  <c r="N59" i="43" s="1"/>
  <c r="N60" i="43" s="1"/>
  <c r="N61" i="43" s="1"/>
  <c r="N62" i="43" s="1"/>
  <c r="N63" i="43" s="1"/>
  <c r="N64" i="43" s="1"/>
  <c r="N65" i="43" s="1"/>
  <c r="N66" i="43" s="1"/>
  <c r="N67" i="43" s="1"/>
  <c r="N68" i="43" s="1"/>
  <c r="N69" i="43" s="1"/>
  <c r="N70" i="43" s="1"/>
  <c r="N71" i="43" s="1"/>
  <c r="N72" i="43" s="1"/>
  <c r="N73" i="43" s="1"/>
  <c r="N74" i="43" s="1"/>
  <c r="N75" i="43" s="1"/>
  <c r="N76" i="43" s="1"/>
  <c r="N77" i="43" s="1"/>
  <c r="N78" i="43" s="1"/>
  <c r="N79" i="43" s="1"/>
  <c r="N80" i="43" s="1"/>
  <c r="L44" i="43"/>
  <c r="L45" i="43" s="1"/>
  <c r="L46" i="43" s="1"/>
  <c r="L47" i="43" s="1"/>
  <c r="L48" i="43" s="1"/>
  <c r="L49" i="43" s="1"/>
  <c r="L50" i="43" s="1"/>
  <c r="L51" i="43" s="1"/>
  <c r="L52" i="43" s="1"/>
  <c r="L53" i="43" s="1"/>
  <c r="L54" i="43" s="1"/>
  <c r="L55" i="43" s="1"/>
  <c r="L56" i="43" s="1"/>
  <c r="L57" i="43" s="1"/>
  <c r="L58" i="43" s="1"/>
  <c r="L59" i="43" s="1"/>
  <c r="L60" i="43" s="1"/>
  <c r="L61" i="43" s="1"/>
  <c r="L62" i="43" s="1"/>
  <c r="L63" i="43" s="1"/>
  <c r="L64" i="43" s="1"/>
  <c r="L65" i="43" s="1"/>
  <c r="L66" i="43" s="1"/>
  <c r="L67" i="43" s="1"/>
  <c r="L68" i="43" s="1"/>
  <c r="L69" i="43" s="1"/>
  <c r="L70" i="43" s="1"/>
  <c r="L71" i="43" s="1"/>
  <c r="L72" i="43" s="1"/>
  <c r="L73" i="43" s="1"/>
  <c r="L74" i="43" s="1"/>
  <c r="L75" i="43" s="1"/>
  <c r="L76" i="43" s="1"/>
  <c r="L77" i="43" s="1"/>
  <c r="L78" i="43" s="1"/>
  <c r="L79" i="43" s="1"/>
  <c r="L80" i="43" s="1"/>
  <c r="D4" i="43"/>
  <c r="N31" i="40"/>
  <c r="N17" i="40"/>
  <c r="N15" i="40"/>
  <c r="AN8" i="8"/>
  <c r="AN7" i="8"/>
  <c r="Q8" i="8"/>
  <c r="Q9" i="8" s="1"/>
  <c r="AN10" i="8"/>
  <c r="AN9" i="8"/>
  <c r="AN6" i="8"/>
  <c r="CI3" i="8"/>
  <c r="BW10" i="8"/>
  <c r="BX10" i="8" s="1"/>
  <c r="CE3" i="8"/>
  <c r="N4" i="35"/>
  <c r="B19" i="35"/>
  <c r="S56" i="1"/>
  <c r="S54" i="1"/>
  <c r="S43" i="1" s="1"/>
  <c r="T16" i="1"/>
  <c r="T67" i="1"/>
  <c r="T53" i="1" s="1"/>
  <c r="T42" i="1" s="1"/>
  <c r="T29" i="1" s="1"/>
  <c r="T15" i="1" s="1"/>
  <c r="C27" i="35"/>
  <c r="D27" i="35" s="1"/>
  <c r="E27" i="35" s="1"/>
  <c r="F27" i="35" s="1"/>
  <c r="G27" i="35" s="1"/>
  <c r="H27" i="35" s="1"/>
  <c r="I27" i="35" s="1"/>
  <c r="O12" i="35"/>
  <c r="O27" i="35" s="1"/>
  <c r="O42" i="35" s="1"/>
  <c r="S65" i="1"/>
  <c r="S66" i="1"/>
  <c r="T28" i="1" l="1"/>
  <c r="T56" i="1"/>
  <c r="S35" i="1"/>
  <c r="S34" i="1"/>
  <c r="S21" i="1" s="1"/>
  <c r="S8" i="1" s="1"/>
  <c r="AN12" i="8"/>
  <c r="T5" i="1"/>
  <c r="N12" i="6"/>
  <c r="D38" i="35"/>
  <c r="S39" i="1"/>
  <c r="S25" i="1" s="1"/>
  <c r="S12" i="1" s="1"/>
  <c r="T34" i="1"/>
  <c r="T21" i="1" s="1"/>
  <c r="T8" i="1" s="1"/>
  <c r="D53" i="35"/>
  <c r="E53" i="35" s="1"/>
  <c r="F53" i="35" s="1"/>
  <c r="G53" i="35" s="1"/>
  <c r="H53" i="35" s="1"/>
  <c r="I53" i="35" s="1"/>
  <c r="J53" i="35" s="1"/>
  <c r="K53" i="35" s="1"/>
  <c r="S26" i="1"/>
  <c r="S13" i="1" s="1"/>
  <c r="AL11" i="1"/>
  <c r="AM11" i="1" s="1"/>
  <c r="S37" i="1"/>
  <c r="S23" i="1" s="1"/>
  <c r="S10" i="1" s="1"/>
  <c r="S27" i="1"/>
  <c r="S14" i="1" s="1"/>
  <c r="R19" i="35"/>
  <c r="U19" i="35"/>
  <c r="T19" i="35"/>
  <c r="S19" i="35"/>
  <c r="V19" i="35" s="1"/>
  <c r="C4" i="43"/>
  <c r="S9" i="1"/>
  <c r="T9" i="1"/>
  <c r="AM13" i="8"/>
  <c r="AN11" i="8"/>
  <c r="O57" i="35"/>
  <c r="C42" i="35"/>
  <c r="BW11" i="8"/>
  <c r="BX11" i="8" s="1"/>
  <c r="R8" i="8"/>
  <c r="N19" i="35"/>
  <c r="B34" i="35"/>
  <c r="Q10" i="8"/>
  <c r="R9" i="8"/>
  <c r="H4" i="43"/>
  <c r="P83" i="35"/>
  <c r="D83" i="35" s="1"/>
  <c r="D68" i="35"/>
  <c r="T4" i="1"/>
  <c r="F4" i="43"/>
  <c r="E4" i="43"/>
  <c r="AM14" i="8" l="1"/>
  <c r="AN14" i="8" s="1"/>
  <c r="AN13" i="8"/>
  <c r="Q11" i="8"/>
  <c r="R10" i="8"/>
  <c r="N34" i="35"/>
  <c r="N49" i="35"/>
  <c r="B49" i="35"/>
  <c r="B64" i="35"/>
  <c r="BW12" i="8"/>
  <c r="O72" i="35"/>
  <c r="O87" i="35"/>
  <c r="C87" i="35" s="1"/>
  <c r="C57" i="35"/>
  <c r="C72" i="35"/>
  <c r="AM15" i="8" l="1"/>
  <c r="AN15" i="8" s="1"/>
  <c r="BW13" i="8"/>
  <c r="BX13" i="8"/>
  <c r="BX12" i="8"/>
  <c r="B79" i="35"/>
  <c r="N79" i="35" s="1"/>
  <c r="N64" i="35"/>
  <c r="Q12" i="8"/>
  <c r="R11" i="8"/>
  <c r="AM16" i="8" l="1"/>
  <c r="AN16" i="8" s="1"/>
  <c r="Q13" i="8"/>
  <c r="R12" i="8"/>
  <c r="BW14" i="8"/>
  <c r="BX14" i="8" s="1"/>
  <c r="AM17" i="8" l="1"/>
  <c r="AN17" i="8"/>
  <c r="R13" i="8"/>
  <c r="Q14" i="8"/>
  <c r="BW15" i="8"/>
  <c r="BX15" i="8"/>
  <c r="AM18" i="8" l="1"/>
  <c r="AN18" i="8"/>
  <c r="Q15" i="8"/>
  <c r="Q16" i="8" s="1"/>
  <c r="R14" i="8"/>
  <c r="BW16" i="8"/>
  <c r="BX16" i="8" s="1"/>
  <c r="R15" i="8" l="1"/>
  <c r="AM19" i="8"/>
  <c r="AN19" i="8"/>
  <c r="BW17" i="8"/>
  <c r="R16" i="8"/>
  <c r="Q17" i="8"/>
  <c r="AM20" i="8" l="1"/>
  <c r="R17" i="8"/>
  <c r="Q18" i="8"/>
  <c r="BX18" i="8"/>
  <c r="BW18" i="8"/>
  <c r="BX17" i="8"/>
  <c r="AM21" i="8" l="1"/>
  <c r="AN21" i="8"/>
  <c r="AN20" i="8"/>
  <c r="BW19" i="8"/>
  <c r="Q19" i="8"/>
  <c r="R18" i="8"/>
  <c r="AM22" i="8" l="1"/>
  <c r="AN22" i="8"/>
  <c r="BW20" i="8"/>
  <c r="BX20" i="8"/>
  <c r="R19" i="8"/>
  <c r="Q20" i="8"/>
  <c r="Q21" i="8" s="1"/>
  <c r="BX19" i="8"/>
  <c r="AM23" i="8" l="1"/>
  <c r="AN23" i="8"/>
  <c r="R21" i="8"/>
  <c r="Q22" i="8"/>
  <c r="Q23" i="8" s="1"/>
  <c r="R20" i="8"/>
  <c r="BW21" i="8"/>
  <c r="BX21" i="8" s="1"/>
  <c r="AM24" i="8" l="1"/>
  <c r="AN24" i="8" s="1"/>
  <c r="Q24" i="8"/>
  <c r="Q25" i="8" s="1"/>
  <c r="R24" i="8"/>
  <c r="R23" i="8"/>
  <c r="BW22" i="8"/>
  <c r="R22" i="8"/>
  <c r="AM25" i="8" l="1"/>
  <c r="BW23" i="8"/>
  <c r="BX23" i="8" s="1"/>
  <c r="BX22" i="8"/>
  <c r="Q26" i="8"/>
  <c r="Q27" i="8" s="1"/>
  <c r="R25" i="8"/>
  <c r="R26" i="8" l="1"/>
  <c r="AM26" i="8"/>
  <c r="AN26" i="8"/>
  <c r="AN25" i="8"/>
  <c r="Q28" i="8"/>
  <c r="R27" i="8"/>
  <c r="BW24" i="8"/>
  <c r="BX24" i="8" s="1"/>
  <c r="AM27" i="8" l="1"/>
  <c r="BW25" i="8"/>
  <c r="BX25" i="8" s="1"/>
  <c r="Q29" i="8"/>
  <c r="R28" i="8"/>
  <c r="AM28" i="8" l="1"/>
  <c r="AN27" i="8"/>
  <c r="BW26" i="8"/>
  <c r="BX26" i="8" s="1"/>
  <c r="R29" i="8"/>
  <c r="Q30" i="8"/>
  <c r="AM29" i="8" l="1"/>
  <c r="AN28" i="8"/>
  <c r="Q31" i="8"/>
  <c r="Q32" i="8" s="1"/>
  <c r="R30" i="8"/>
  <c r="BW27" i="8"/>
  <c r="BX27" i="8"/>
  <c r="AM30" i="8" l="1"/>
  <c r="AN30" i="8" s="1"/>
  <c r="AN29" i="8"/>
  <c r="Q33" i="8"/>
  <c r="R33" i="8" s="1"/>
  <c r="R32" i="8"/>
  <c r="BW28" i="8"/>
  <c r="BX28" i="8" s="1"/>
  <c r="R31" i="8"/>
  <c r="AM31" i="8" l="1"/>
  <c r="AN31" i="8"/>
  <c r="BW29" i="8"/>
  <c r="BX29" i="8" s="1"/>
  <c r="Q34" i="8"/>
  <c r="AM32" i="8" l="1"/>
  <c r="AN32" i="8"/>
  <c r="BW30" i="8"/>
  <c r="Q35" i="8"/>
  <c r="Q36" i="8" s="1"/>
  <c r="R34" i="8"/>
  <c r="R35" i="8" l="1"/>
  <c r="AM33" i="8"/>
  <c r="AN33" i="8"/>
  <c r="Q37" i="8"/>
  <c r="R36" i="8"/>
  <c r="BW31" i="8"/>
  <c r="BX31" i="8" s="1"/>
  <c r="BX30" i="8"/>
  <c r="AM34" i="8" l="1"/>
  <c r="AN34" i="8" s="1"/>
  <c r="BW32" i="8"/>
  <c r="BX32" i="8" s="1"/>
  <c r="R37" i="8"/>
  <c r="Q38" i="8"/>
  <c r="AM35" i="8" l="1"/>
  <c r="Q39" i="8"/>
  <c r="R38" i="8"/>
  <c r="BX33" i="8"/>
  <c r="BW33" i="8"/>
  <c r="AM36" i="8" l="1"/>
  <c r="AN36" i="8"/>
  <c r="AN35" i="8"/>
  <c r="BX34" i="8"/>
  <c r="BW34" i="8"/>
  <c r="Q40" i="8"/>
  <c r="R40" i="8"/>
  <c r="R39" i="8"/>
  <c r="AM37" i="8" l="1"/>
  <c r="AM38" i="8" s="1"/>
  <c r="Q41" i="8"/>
  <c r="R41" i="8"/>
  <c r="BW35" i="8"/>
  <c r="BX35" i="8" s="1"/>
  <c r="AN37" i="8" l="1"/>
  <c r="AN38" i="8"/>
  <c r="AM39" i="8"/>
  <c r="AN39" i="8"/>
  <c r="BW36" i="8"/>
  <c r="BX36" i="8" s="1"/>
  <c r="Q42" i="8"/>
  <c r="R42" i="8" s="1"/>
  <c r="AM40" i="8" l="1"/>
  <c r="AN40" i="8" s="1"/>
  <c r="Q43" i="8"/>
  <c r="BW37" i="8"/>
  <c r="BX37" i="8" s="1"/>
  <c r="AM41" i="8" l="1"/>
  <c r="AN41" i="8" s="1"/>
  <c r="Q44" i="8"/>
  <c r="BW38" i="8"/>
  <c r="R43" i="8"/>
  <c r="AM42" i="8" l="1"/>
  <c r="AN42" i="8"/>
  <c r="BW39" i="8"/>
  <c r="BX38" i="8"/>
  <c r="Q45" i="8"/>
  <c r="R45" i="8"/>
  <c r="R44" i="8"/>
  <c r="AM43" i="8" l="1"/>
  <c r="AN43" i="8" s="1"/>
  <c r="Q46" i="8"/>
  <c r="BW40" i="8"/>
  <c r="BX40" i="8" s="1"/>
  <c r="BX39" i="8"/>
  <c r="AM44" i="8" l="1"/>
  <c r="AM45" i="8" s="1"/>
  <c r="BW41" i="8"/>
  <c r="Q47" i="8"/>
  <c r="R47" i="8" s="1"/>
  <c r="R46" i="8"/>
  <c r="AN44" i="8" l="1"/>
  <c r="AN45" i="8"/>
  <c r="AM46" i="8"/>
  <c r="AN46" i="8"/>
  <c r="BW42" i="8"/>
  <c r="BX42" i="8" s="1"/>
  <c r="Q48" i="8"/>
  <c r="BX41" i="8"/>
  <c r="AM47" i="8" l="1"/>
  <c r="AN47" i="8" s="1"/>
  <c r="Q49" i="8"/>
  <c r="R49" i="8" s="1"/>
  <c r="R48" i="8"/>
  <c r="BW43" i="8"/>
  <c r="BX43" i="8" s="1"/>
  <c r="AM48" i="8" l="1"/>
  <c r="AN48" i="8" s="1"/>
  <c r="BW44" i="8"/>
  <c r="BX44" i="8" s="1"/>
  <c r="Q50" i="8"/>
  <c r="AM49" i="8" l="1"/>
  <c r="AN49" i="8" s="1"/>
  <c r="BW45" i="8"/>
  <c r="Q51" i="8"/>
  <c r="R51" i="8" s="1"/>
  <c r="R50" i="8"/>
  <c r="AM50" i="8" l="1"/>
  <c r="AN50" i="8" s="1"/>
  <c r="Q52" i="8"/>
  <c r="Q53" i="8" s="1"/>
  <c r="BW46" i="8"/>
  <c r="BX46" i="8" s="1"/>
  <c r="BX45" i="8"/>
  <c r="AM51" i="8" l="1"/>
  <c r="AN51" i="8" s="1"/>
  <c r="BW47" i="8"/>
  <c r="BX47" i="8" s="1"/>
  <c r="Q54" i="8"/>
  <c r="R53" i="8"/>
  <c r="R52" i="8"/>
  <c r="AM52" i="8" l="1"/>
  <c r="AN52" i="8" s="1"/>
  <c r="Q55" i="8"/>
  <c r="R54" i="8"/>
  <c r="BW48" i="8"/>
  <c r="BX48" i="8" s="1"/>
  <c r="AM53" i="8" l="1"/>
  <c r="AN53" i="8" s="1"/>
  <c r="BW49" i="8"/>
  <c r="BX49" i="8" s="1"/>
  <c r="Q56" i="8"/>
  <c r="R55" i="8"/>
  <c r="R56" i="8" l="1"/>
  <c r="Q57" i="8"/>
  <c r="R57" i="8" l="1"/>
  <c r="Q58" i="8"/>
  <c r="Q59" i="8" l="1"/>
  <c r="R58" i="8"/>
  <c r="Q60" i="8" l="1"/>
  <c r="R59" i="8"/>
  <c r="R60" i="8" l="1"/>
  <c r="Q61" i="8"/>
  <c r="R61" i="8" l="1"/>
  <c r="Q62" i="8"/>
  <c r="Q63" i="8" l="1"/>
  <c r="R62" i="8"/>
  <c r="R63" i="8" l="1"/>
  <c r="Q64" i="8"/>
  <c r="Q65" i="8" l="1"/>
  <c r="R64" i="8"/>
  <c r="R65" i="8" l="1"/>
  <c r="Q66" i="8"/>
  <c r="Q67" i="8" l="1"/>
  <c r="R66" i="8"/>
  <c r="Q68" i="8" l="1"/>
  <c r="R67" i="8"/>
  <c r="Q69" i="8" l="1"/>
  <c r="R68" i="8"/>
  <c r="R69" i="8" l="1"/>
  <c r="Q70" i="8"/>
  <c r="Q71" i="8" l="1"/>
  <c r="R70" i="8"/>
  <c r="R71" i="8" l="1"/>
  <c r="Q72" i="8"/>
  <c r="R72" i="8"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Палихов Антон</author>
  </authors>
  <commentList>
    <comment ref="AX2" authorId="0" shapeId="0" xr:uid="{00000000-0006-0000-0B00-000002000000}">
      <text>
        <r>
          <rPr>
            <b/>
            <sz val="9"/>
            <color indexed="81"/>
            <rFont val="Tahoma"/>
            <family val="2"/>
            <charset val="204"/>
          </rPr>
          <t>Палихов Антон:</t>
        </r>
        <r>
          <rPr>
            <sz val="9"/>
            <color indexed="81"/>
            <rFont val="Tahoma"/>
            <family val="2"/>
            <charset val="204"/>
          </rPr>
          <t xml:space="preserve">
Class A Buildings: Class A buildings are always unique and distinctive landmarks of any scale. Most, however, are of a large and grandiose nature, almost built as much for show as for use. Examples include the city's public structures, major temples, and the nobles' villas.
Class B Buildings: Class B buildings cover the larger, more successful and elaborate single buildings within the city. They have up to six stories, and might have extensive cellars (usually connected to the sewers at some point). Most inns and guildhalls fall into this class. Examples include grand houses and mansions, prosperous businesses, large warehouses, and the guildhalls.
Class C Buildings: The great majority of buildings in Waterdeep are Class C - the tall row houses that line the streets to heights up to five stories. Row houses usually have shops on the ground floor, with offices.or apartments above that. While not always multi-story row houses, this class includes many of the better-kept taverns and rooming houses in the city as well.
Class D Buildings: Class D buildings are lesser buildings, usually one-story wooden buildings used as small warehouses, individual homes, and storage sheds for Waterdeep's lower classes. Such buildings are mainly found in Dock Ward, southernmost Castle Ward, and, in smaller numbers, in Southern Ward and Trades Ward.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Палихов Антон</author>
  </authors>
  <commentList>
    <comment ref="AL3" authorId="0" shapeId="0" xr:uid="{4E6A3604-37E8-404B-9B72-935436BB33FA}">
      <text>
        <r>
          <rPr>
            <b/>
            <sz val="9"/>
            <color indexed="81"/>
            <rFont val="Tahoma"/>
            <family val="2"/>
            <charset val="204"/>
          </rPr>
          <t>* - INFORMATION FROM 3.5 ED</t>
        </r>
      </text>
    </comment>
    <comment ref="AM3" authorId="0" shapeId="0" xr:uid="{19571C06-6EE8-4CD6-BB17-B379430A5C1E}">
      <text>
        <r>
          <rPr>
            <b/>
            <sz val="9"/>
            <color indexed="81"/>
            <rFont val="Tahoma"/>
            <family val="2"/>
            <charset val="204"/>
          </rPr>
          <t>* - INFORMATION FROM 3.5 ED</t>
        </r>
        <r>
          <rPr>
            <sz val="9"/>
            <color indexed="81"/>
            <rFont val="Tahoma"/>
            <family val="2"/>
            <charset val="204"/>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Палихов Антон</author>
  </authors>
  <commentList>
    <comment ref="N3" authorId="0" shapeId="0" xr:uid="{00000000-0006-0000-0B00-000001000000}">
      <text>
        <r>
          <rPr>
            <b/>
            <sz val="9"/>
            <color indexed="81"/>
            <rFont val="Tahoma"/>
            <family val="2"/>
            <charset val="204"/>
          </rPr>
          <t>Палихов Антон:</t>
        </r>
        <r>
          <rPr>
            <sz val="9"/>
            <color indexed="81"/>
            <rFont val="Tahoma"/>
            <family val="2"/>
            <charset val="204"/>
          </rPr>
          <t xml:space="preserve">
CITY OF SPLENDORS - BOXED SET</t>
        </r>
      </text>
    </comment>
    <comment ref="AN18" authorId="0" shapeId="0" xr:uid="{14FB6A32-11F8-4B52-B8DC-AB60CF7AA94E}">
      <text>
        <r>
          <rPr>
            <sz val="9"/>
            <color indexed="81"/>
            <rFont val="Tahoma"/>
            <family val="2"/>
            <charset val="204"/>
          </rPr>
          <t xml:space="preserve">DRAGON 430
</t>
        </r>
      </text>
    </comment>
    <comment ref="AN19" authorId="0" shapeId="0" xr:uid="{BF1F03D0-4F82-404A-8012-297794B3213A}">
      <text>
        <r>
          <rPr>
            <b/>
            <sz val="9"/>
            <color indexed="81"/>
            <rFont val="Tahoma"/>
            <family val="2"/>
            <charset val="204"/>
          </rPr>
          <t>DRAGON 430</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Палихов Антон</author>
  </authors>
  <commentList>
    <comment ref="U4" authorId="0" shapeId="0" xr:uid="{00000000-0006-0000-0E00-000001000000}">
      <text>
        <r>
          <rPr>
            <b/>
            <sz val="9"/>
            <color indexed="81"/>
            <rFont val="Tahoma"/>
            <family val="2"/>
            <charset val="204"/>
          </rPr>
          <t>Палихов Антон:</t>
        </r>
        <r>
          <rPr>
            <sz val="9"/>
            <color indexed="81"/>
            <rFont val="Tahoma"/>
            <family val="2"/>
            <charset val="204"/>
          </rPr>
          <t xml:space="preserve">
http://oakthorne.net/wiki/index.php?title=Waterdhavian_Gangs</t>
        </r>
      </text>
    </comment>
    <comment ref="M18" authorId="0" shapeId="0" xr:uid="{00000000-0006-0000-0E00-000002000000}">
      <text>
        <r>
          <rPr>
            <b/>
            <sz val="9"/>
            <color indexed="81"/>
            <rFont val="Tahoma"/>
            <family val="2"/>
            <charset val="204"/>
          </rPr>
          <t>Палихов Антон:</t>
        </r>
        <r>
          <rPr>
            <sz val="9"/>
            <color indexed="81"/>
            <rFont val="Tahoma"/>
            <family val="2"/>
            <charset val="204"/>
          </rPr>
          <t xml:space="preserv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Палихов Антон</author>
  </authors>
  <commentList>
    <comment ref="L3" authorId="0" shapeId="0" xr:uid="{00000000-0006-0000-0800-000001000000}">
      <text>
        <r>
          <rPr>
            <b/>
            <sz val="9"/>
            <color indexed="81"/>
            <rFont val="Tahoma"/>
            <family val="2"/>
            <charset val="204"/>
          </rPr>
          <t>Палихов Антон:</t>
        </r>
        <r>
          <rPr>
            <sz val="9"/>
            <color indexed="81"/>
            <rFont val="Tahoma"/>
            <family val="2"/>
            <charset val="204"/>
          </rPr>
          <t xml:space="preserve">
Class A Buildings: Class A buildings are always unique and distinctive landmarks of any scale. Most, however, are of a large and grandious nature, almost built as much for show as for use. Examples within Waterdeep include the city's public structures (e.g. the Palace, Castle Waterdeep, the Field of Triumph, the Cynosure, et al), major temples (the Plinth, the Spires of the Morning, et al), and the nobles' villas (all walled villa complexes with interior gardens or enclosed grounds).
Class B Buildings: Class B buildings cover the larger, more successful and elaborate single buildings within the city. They have up to five stories, and may have extensive cellars (usually connected to the sewers at some point). Most inns and guild halls in Waterdeep fall into this class. Examples include grand houses and mansions (private residences without extensive grounds or walled gardens), prosperous businesses, large warehouses, and the guild halls (randomly generating guild hall interiors is not recommended, as many have specific purposes and require special attention).
Class C Buildings: The great majority of buildings in Waterdeep are Class C—the tall row houses that line the streets to heights of two stories or more (some as high as five!). Row houses usually have shops on the ground floor, with offices or apartments above that. While not always multi-story row houses, this class includes many of the better-kept taverns and rooming houses in the city.
Class D Buildings: Class D buildings are lesser buildings, usually one-story wooden buildings used as small warehouses and individual homes and storage sheds for Waterdeep's poor. Such buildings are mainly found in Dock Ward (and the docks in southern Castle Ward), with a fair number in Southern Ward and Trades Ward.</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A2" authorId="0" shapeId="0" xr:uid="{00000000-0006-0000-1300-000001000000}">
      <text>
        <r>
          <rPr>
            <sz val="10"/>
            <color rgb="FF000000"/>
            <rFont val="Arial"/>
            <family val="2"/>
            <charset val="204"/>
          </rPr>
          <t>Could you add a column for 'school of magic?' Seems like it would be useful. Great work, and thank you for sharing!
	-Coty Coulter
Yes! That seems like a great idea. I'll get to it, thanks!
	-Thomas Appleton</t>
        </r>
      </text>
    </comment>
    <comment ref="H6" authorId="0" shapeId="0" xr:uid="{00000000-0006-0000-1300-000002000000}">
      <text>
        <r>
          <rPr>
            <sz val="10"/>
            <color rgb="FF000000"/>
            <rFont val="Arial"/>
            <family val="2"/>
            <charset val="204"/>
          </rPr>
          <t>I found this doc on reddit with a google search looking for material components of spells in 5e. It's the best result on the first page. Websites like roll20, the d20srd, and other compendiums only break down spells by class, level, or school, and it's tedious to sift through them or the PHB looking for components. 
I was looking for material components because I've been working on some homebrew modules and I am at the point of placing debris and detritus in various areas of the maps. I like to place useful debris that players can use for spellcasting, and flipping back and forth through the PHB was getting old.
	-Reuben Kendall</t>
        </r>
      </text>
    </comment>
    <comment ref="H7" authorId="0" shapeId="0" xr:uid="{00000000-0006-0000-1300-000003000000}">
      <text>
        <r>
          <rPr>
            <sz val="10"/>
            <color rgb="FF000000"/>
            <rFont val="Arial"/>
            <family val="2"/>
            <charset val="204"/>
          </rPr>
          <t>Adders live in peat bogs, if you want to make an interesting low level quest: The local magic shop is low on adder stomachs as their shipment is late, the players must go to a bullywug infested bog to catch the poisonous serpents for their stomachs while fending off the territorial masters of the swamp.
	-ratgirl34</t>
        </r>
      </text>
    </comment>
    <comment ref="H237" authorId="0" shapeId="0" xr:uid="{00000000-0006-0000-1300-000004000000}">
      <text>
        <r>
          <rPr>
            <sz val="10"/>
            <color rgb="FF000000"/>
            <rFont val="Arial"/>
            <family val="2"/>
            <charset val="204"/>
          </rPr>
          <t>Oils and unguents huh? Sort of like the Egyptian mummification process...
	-ratgirl34</t>
        </r>
      </text>
    </comment>
    <comment ref="H242" authorId="0" shapeId="0" xr:uid="{00000000-0006-0000-1300-000005000000}">
      <text>
        <r>
          <rPr>
            <sz val="10"/>
            <color rgb="FF000000"/>
            <rFont val="Arial"/>
            <family val="2"/>
            <charset val="204"/>
          </rPr>
          <t>I think the rules say that this can be on the character's person
	-Tucker Collins
So it could be written on their body like a tattoo? That's pretty cool.
	-ratgirl34
Had not thought of that but that is brilliant - it coutd work with a sort of tribal/shamanistic type cleric, or someone is highly devoted and has scripture on their body. Or something like memento, where the tattoos are each of crucial bits of reality they need to hold onto in pursuit of the goals of their deity
	-Tucker Collins
And the spell doesn't use up the 'component' so it's reuseable and they always have it 'on hand.' 
I would think that a DM would probably want to play it that it only works if the tattoo is applied through some sort of ritual... Because otherwise why wouldn't this be standard practice? lol
	-ratgirl34</t>
        </r>
      </text>
    </comment>
    <comment ref="H338" authorId="0" shapeId="0" xr:uid="{00000000-0006-0000-1300-000006000000}">
      <text>
        <r>
          <rPr>
            <sz val="10"/>
            <color rgb="FF000000"/>
            <rFont val="Arial"/>
            <family val="2"/>
            <charset val="204"/>
          </rPr>
          <t>Thanks. I've added this to my "story fodder" list.
	-J.F. Aster</t>
        </r>
      </text>
    </comment>
    <comment ref="H347" authorId="0" shapeId="0" xr:uid="{00000000-0006-0000-1300-000007000000}">
      <text>
        <r>
          <rPr>
            <sz val="10"/>
            <color rgb="FF000000"/>
            <rFont val="Arial"/>
            <family val="2"/>
            <charset val="204"/>
          </rPr>
          <t>I asked my GM what would happen if I substituted spit for water.  He's still thinking about it :)
	-James Spalding
Love it! Personally I really like the idea of using "close-but-no-cigar" spell components, but there should be a consequence. In this case, I'd say that the character needs to produce a LOT of spit -- equivalent to a full round's action -- which is disgusting, first of all, and might make a less effective Ice Knife as well. (Perhaps something closer to slush than ice?) Mechanically, that might just mean a minor penalty to the damage roll. Either way, I like the way you think!
	-Thomas Appleton
Hey - imagine the spit-elemental!  Yuk!
Thanks for putting the spreadsheet together.  I've found it really useful.
	-James Spalding
Ha!
I'm very glad to hear it. Thanks so much!
	-Thomas Appleton</t>
        </r>
      </text>
    </comment>
  </commentList>
</comments>
</file>

<file path=xl/sharedStrings.xml><?xml version="1.0" encoding="utf-8"?>
<sst xmlns="http://schemas.openxmlformats.org/spreadsheetml/2006/main" count="46834" uniqueCount="21660">
  <si>
    <t>NOBLE HOUSE</t>
  </si>
  <si>
    <t>HERALDRY</t>
  </si>
  <si>
    <t>TRADE &amp; INTERESTS</t>
  </si>
  <si>
    <t>ARMS</t>
  </si>
  <si>
    <t>MOTTO</t>
  </si>
  <si>
    <t>5E INFO UPDATED</t>
  </si>
  <si>
    <t>Nobles*</t>
  </si>
  <si>
    <t>Ethnicity</t>
  </si>
  <si>
    <t>Enobled</t>
  </si>
  <si>
    <t>Holdings*</t>
  </si>
  <si>
    <t>Adabrent</t>
  </si>
  <si>
    <t>Shipping, cartography, exploration</t>
  </si>
  <si>
    <t>Agundar</t>
  </si>
  <si>
    <t>Mercenary fighting, warrior training, sword forging</t>
  </si>
  <si>
    <t>Amcathra</t>
  </si>
  <si>
    <t>Wine, sword forging, horse breeding, and training</t>
  </si>
  <si>
    <t>We trample all troubles</t>
  </si>
  <si>
    <t>Ammakyl</t>
  </si>
  <si>
    <t>Farming, winemaking</t>
  </si>
  <si>
    <t>Anteos</t>
  </si>
  <si>
    <t>Trading, moneychanging and barter</t>
  </si>
  <si>
    <t>Artemel</t>
  </si>
  <si>
    <t>Hunting (boar, monsters, moneylending</t>
  </si>
  <si>
    <t>Assumbar</t>
  </si>
  <si>
    <t>Carpentry, designing exotic and splendid carriages</t>
  </si>
  <si>
    <t>Lord Halmor Assumbar (truculent, burly, his beard a flowing, styled and scented redish-brown jaw-fringe (E:DM 286)</t>
  </si>
  <si>
    <t>Merger of the Houses Belabranta, Eltorchul &amp; Phylund</t>
  </si>
  <si>
    <t>Bladesemmer</t>
  </si>
  <si>
    <t>Fencing, sword forging, designing exotic body armor</t>
  </si>
  <si>
    <t>regained noble status and property (SCAG 57)</t>
  </si>
  <si>
    <t>Brokengulf</t>
  </si>
  <si>
    <t>Exploration, guiding, and the hunting and procurement of exotic beasts</t>
  </si>
  <si>
    <t>Brossfeather</t>
  </si>
  <si>
    <t>Forestry, lumbering</t>
  </si>
  <si>
    <t>Cassalanter</t>
  </si>
  <si>
    <t>Banking, moneylending, information gathering rumormongering</t>
  </si>
  <si>
    <t>Much is asked. More is given</t>
  </si>
  <si>
    <t>Very influential since Caladorn's Open Lordship</t>
  </si>
  <si>
    <t>Cragsmere</t>
  </si>
  <si>
    <t>Landowning, moneylending</t>
  </si>
  <si>
    <t>Crommor</t>
  </si>
  <si>
    <t>Brasswork, including musical instruments</t>
  </si>
  <si>
    <t>De'spri</t>
  </si>
  <si>
    <t>Dezlentyr</t>
  </si>
  <si>
    <t>Caravan trading and shipping, exploration, island settlement, establishment of harbors</t>
  </si>
  <si>
    <t>Durinbold</t>
  </si>
  <si>
    <t>Mercenary fighting, cattle rearing, sheep farming</t>
  </si>
  <si>
    <t>Eagleshield</t>
  </si>
  <si>
    <t>Tack-making, mercenary fighting, animal husbandry</t>
  </si>
  <si>
    <t>has holdings in Amphail (SCAG 44)</t>
  </si>
  <si>
    <t>Eirontalar</t>
  </si>
  <si>
    <t>Hunting, tracking, guiding</t>
  </si>
  <si>
    <t>Eltorchul</t>
  </si>
  <si>
    <t>Emveolstone</t>
  </si>
  <si>
    <t>Ironmongery, curio trading</t>
  </si>
  <si>
    <t>Estelmer</t>
  </si>
  <si>
    <t>Heraldry, sage-lore, printing</t>
  </si>
  <si>
    <t>Gauntyl</t>
  </si>
  <si>
    <t>Mercenary fighting, exploring, mining</t>
  </si>
  <si>
    <t>Gost</t>
  </si>
  <si>
    <t>Caravan mastering, trading, armor forging</t>
  </si>
  <si>
    <t>Lady Myrathranda Gost, short, ancient and wrinkeld, but ramrod-straight woman (E:DM 264)</t>
  </si>
  <si>
    <t>Gralhund</t>
  </si>
  <si>
    <t>Mercenary fighting, weapon making</t>
  </si>
  <si>
    <t>We see both sides</t>
  </si>
  <si>
    <t>Gralleth</t>
  </si>
  <si>
    <t>Grifstone</t>
  </si>
  <si>
    <t>Gundgulf</t>
  </si>
  <si>
    <t>Haventree</t>
  </si>
  <si>
    <t>Hawkwinter</t>
  </si>
  <si>
    <t xml:space="preserve"> Soldiering, garrisons and guardianship</t>
  </si>
  <si>
    <t>At least one female (DS 197)</t>
  </si>
  <si>
    <t>Hedare</t>
  </si>
  <si>
    <t>Helmfast</t>
  </si>
  <si>
    <t>Shipping, shipwrights</t>
  </si>
  <si>
    <t>Lord Andalar Helmfast, older nobleman (E:DM 119)</t>
  </si>
  <si>
    <t>Hiilgauntlet</t>
  </si>
  <si>
    <t>Mercenary fighting, military outfitting</t>
  </si>
  <si>
    <t>Hothemer</t>
  </si>
  <si>
    <t>Trading, owning fleets of caravan wagons</t>
  </si>
  <si>
    <t>Hunabar</t>
  </si>
  <si>
    <t>Textiles, trading, importing fashions</t>
  </si>
  <si>
    <t>Lady Kastarra Hunabar, large, olive-skinned woman with blond hair, hails from Amn. (BT 239)</t>
  </si>
  <si>
    <t>Husteem</t>
  </si>
  <si>
    <t>Mercenary fighting, landowning, illicit goods,</t>
  </si>
  <si>
    <t>Ilitul</t>
  </si>
  <si>
    <t>Goat raising and herding, mercenary fighting</t>
  </si>
  <si>
    <t>Ilvastarr</t>
  </si>
  <si>
    <t>Beast taming and breeding, cooking of exotic meats</t>
  </si>
  <si>
    <t>Ilzimmer</t>
  </si>
  <si>
    <t>Horse breeding and racing, making and collecting maps, designing gowns and jewelry</t>
  </si>
  <si>
    <t>Irlingstar</t>
  </si>
  <si>
    <t xml:space="preserve"> Caravan running, shipbuilding</t>
  </si>
  <si>
    <t>Ahead the storm the ship sails quick</t>
  </si>
  <si>
    <t>Jardeth</t>
  </si>
  <si>
    <t>Soldiering, garrisons and guardianship</t>
  </si>
  <si>
    <t>Jhansczil</t>
  </si>
  <si>
    <t>Trading, horse breeding, mercenary fighting</t>
  </si>
  <si>
    <t>Khearen</t>
  </si>
  <si>
    <t>Dead house, hailed from Impiltur, lost all their family and fortunes with the Spellplague, their only legacy remaining is the Chamber Emerald, audience chamber of the Open Lord.</t>
  </si>
  <si>
    <t>Kormallis</t>
  </si>
  <si>
    <t>Recruiting, mercenary training, outfiting for travelers</t>
  </si>
  <si>
    <t>Kothont</t>
  </si>
  <si>
    <t>Herd farming, fur trapping</t>
  </si>
  <si>
    <t>Lanngolyn</t>
  </si>
  <si>
    <t>Textiles, shipping</t>
  </si>
  <si>
    <t>Lathkule</t>
  </si>
  <si>
    <t>Jewlery, gem mining and prospecting, gemcutting</t>
  </si>
  <si>
    <t>Maerklos</t>
  </si>
  <si>
    <t>Swinherding, beer brewing, seer</t>
  </si>
  <si>
    <t>Majarra</t>
  </si>
  <si>
    <t>Harping and harp training,instrument-making, silver mining</t>
  </si>
  <si>
    <t>Mandarth</t>
  </si>
  <si>
    <t>Disliked for its abusive ways and it’s whaling-derived riches.</t>
  </si>
  <si>
    <t>Manthar</t>
  </si>
  <si>
    <t>Lord Eskeneldur Manthar (sleekly fat, darkly handsome despite advanced years, like a greedy, overfed old cat (E:DM 286)</t>
  </si>
  <si>
    <t>Marchenor</t>
  </si>
  <si>
    <t>Ballinton Marchenor, a third son, officer of the guard, patrols the sewers, can be very sweet and eager around women, but is an utter bore and smells of the sewers (TGC 8)</t>
  </si>
  <si>
    <t>Margaster</t>
  </si>
  <si>
    <t xml:space="preserve"> Trading, shippping</t>
  </si>
  <si>
    <t>Nothing is beyond our grasp</t>
  </si>
  <si>
    <t>Markarl</t>
  </si>
  <si>
    <t>Mairgrave</t>
  </si>
  <si>
    <t>Massalan</t>
  </si>
  <si>
    <t>Jewelry</t>
  </si>
  <si>
    <t>Melshimber</t>
  </si>
  <si>
    <t>Sage-lore, research and information gathering, fine wines</t>
  </si>
  <si>
    <t>Moonstar</t>
  </si>
  <si>
    <t>Guiding, cartography, exploration, and caravan mastering</t>
  </si>
  <si>
    <t>Nandar</t>
  </si>
  <si>
    <t>House building, bridge building</t>
  </si>
  <si>
    <t>Neverember</t>
  </si>
  <si>
    <t>Nesher</t>
  </si>
  <si>
    <t xml:space="preserve"> Hawking, lumbering, woodmaking</t>
  </si>
  <si>
    <t>Phulbrinter</t>
  </si>
  <si>
    <t>Phull</t>
  </si>
  <si>
    <t>Phylund</t>
  </si>
  <si>
    <t>Training, breeding and procurement of fearsome monsters</t>
  </si>
  <si>
    <t>What you fear, we master</t>
  </si>
  <si>
    <t>Piiradost</t>
  </si>
  <si>
    <t>Horse breeding, cattle raising</t>
  </si>
  <si>
    <t>While foes lie fettered, we roam free</t>
  </si>
  <si>
    <t>Ralnarth</t>
  </si>
  <si>
    <t>Raventree</t>
  </si>
  <si>
    <t>Rare foods, prveying, shipbuilding</t>
  </si>
  <si>
    <t>Roaringhorn</t>
  </si>
  <si>
    <t>Horse raising, mercenary fighting</t>
  </si>
  <si>
    <t>We trumpet our triumphs</t>
  </si>
  <si>
    <t>Roarke</t>
  </si>
  <si>
    <t>Rosznar</t>
  </si>
  <si>
    <t>Landowning, windmaking, (poison, salves)</t>
  </si>
  <si>
    <t>We fly high and stoop swift</t>
  </si>
  <si>
    <t>Ruldegost</t>
  </si>
  <si>
    <t>Banking, mercenary fighting, bounty hunting, caravan mastering</t>
  </si>
  <si>
    <t>Sandhor</t>
  </si>
  <si>
    <t>Lord Ruldrin Sandhor, elf (DS 171)</t>
  </si>
  <si>
    <t>Silmerhelve</t>
  </si>
  <si>
    <t>Guardianship, warrior training, pandering</t>
  </si>
  <si>
    <t>Snome</t>
  </si>
  <si>
    <t>Brewing, distilling, beer and liqour importing</t>
  </si>
  <si>
    <t>Stormweather</t>
  </si>
  <si>
    <t>Shipping, naval exploration</t>
  </si>
  <si>
    <t>Sultlue</t>
  </si>
  <si>
    <t>Mercenary fighting, horse breeding and trading</t>
  </si>
  <si>
    <t>Beware our bite</t>
  </si>
  <si>
    <t>Lady Brandeleira Talost, wrinkeld old noblewoman, who knows Elminster intimately and has a terrible fashion sense (E:DM 79)</t>
  </si>
  <si>
    <t>Talmost</t>
  </si>
  <si>
    <t xml:space="preserve"> Textiles, fashion clothing, furs</t>
  </si>
  <si>
    <t>Has holdings in Amphail (SCAG 44)</t>
  </si>
  <si>
    <t>Tarm</t>
  </si>
  <si>
    <t>Caravan mastering, horse breeding and training</t>
  </si>
  <si>
    <t>Tchazzam</t>
  </si>
  <si>
    <t>Archery, hunting, bowyers and fletchers</t>
  </si>
  <si>
    <t>Tesper</t>
  </si>
  <si>
    <t>Guardianship, skill-at-arms</t>
  </si>
  <si>
    <t>Still exists</t>
  </si>
  <si>
    <t>Thann</t>
  </si>
  <si>
    <t>Landowning, Countries of shipping, fine wines, two citites trade</t>
  </si>
  <si>
    <t>We proudly look forward</t>
  </si>
  <si>
    <t>Thongolir</t>
  </si>
  <si>
    <t>Caligraphy, limning, printing</t>
  </si>
  <si>
    <t>Thorp</t>
  </si>
  <si>
    <t>Caravan mastering, mercenary fighting</t>
  </si>
  <si>
    <t>Thunderstaff</t>
  </si>
  <si>
    <t>Magecraft, mercenary fighting, caravan mastering</t>
  </si>
  <si>
    <t>Dead house</t>
  </si>
  <si>
    <t>Ulbrinter</t>
  </si>
  <si>
    <t>(E:DM 115)</t>
  </si>
  <si>
    <t>Urmbrusk</t>
  </si>
  <si>
    <t>Vesham</t>
  </si>
  <si>
    <t>Dead house, even their tomb was sold (CotD 24,71)</t>
  </si>
  <si>
    <t>Wands</t>
  </si>
  <si>
    <t>Mage schooling, magical research and adventuring</t>
  </si>
  <si>
    <t>Wavesilver</t>
  </si>
  <si>
    <t>Merchant shipping</t>
  </si>
  <si>
    <t>Zulpair</t>
  </si>
  <si>
    <t>Zun</t>
  </si>
  <si>
    <t>Cattle farming, mercenary fighting</t>
  </si>
  <si>
    <t>Hasard Family</t>
  </si>
  <si>
    <t>Mrays Family</t>
  </si>
  <si>
    <t>Stormont Family</t>
  </si>
  <si>
    <t>Raelantaver Family</t>
  </si>
  <si>
    <t>Enormously rich, wanted to become a noble house, but those plans where foiled by the ruling of Open Lord Laeral Silverhand, that noble titles can no longer be bought. (E:DM 73-74)</t>
  </si>
  <si>
    <t>Bandoun Family</t>
  </si>
  <si>
    <t>Family</t>
  </si>
  <si>
    <t>Trade &amp; Interests</t>
  </si>
  <si>
    <t>Annual Revenue (gp)</t>
  </si>
  <si>
    <t>Consort</t>
  </si>
  <si>
    <t>Heir</t>
  </si>
  <si>
    <t>Nobles</t>
  </si>
  <si>
    <t>Alignments</t>
  </si>
  <si>
    <t>Favored Diety</t>
  </si>
  <si>
    <t>Holdings</t>
  </si>
  <si>
    <t>Noble's lifestyle day</t>
  </si>
  <si>
    <t>Noble's lifestyle</t>
  </si>
  <si>
    <t>Royus</t>
  </si>
  <si>
    <t>None</t>
  </si>
  <si>
    <t>Alroy (eldest son)</t>
  </si>
  <si>
    <t>LG,NG,CG</t>
  </si>
  <si>
    <t>Valkur</t>
  </si>
  <si>
    <t>Chondathan</t>
  </si>
  <si>
    <t>1317 DR</t>
  </si>
  <si>
    <t>N39, New Waterdeep</t>
  </si>
  <si>
    <t>Modest</t>
  </si>
  <si>
    <t>Torres</t>
  </si>
  <si>
    <t>CN</t>
  </si>
  <si>
    <t>Talos</t>
  </si>
  <si>
    <t>Tethyrian</t>
  </si>
  <si>
    <t>1116 DR</t>
  </si>
  <si>
    <t>N33</t>
  </si>
  <si>
    <t>Comfortable</t>
  </si>
  <si>
    <t>Arilos</t>
  </si>
  <si>
    <t>Davros</t>
  </si>
  <si>
    <t>LG, NG, CG</t>
  </si>
  <si>
    <t>Tymora</t>
  </si>
  <si>
    <t>1142 DR</t>
  </si>
  <si>
    <t>M34, Amphail, Silverymoon</t>
  </si>
  <si>
    <t>Wealthy</t>
  </si>
  <si>
    <t>Luth</t>
  </si>
  <si>
    <t>Jadzia</t>
  </si>
  <si>
    <t>Gural</t>
  </si>
  <si>
    <t>NG</t>
  </si>
  <si>
    <t>Chauntea</t>
  </si>
  <si>
    <t>1248 DR</t>
  </si>
  <si>
    <t>$27, Amphail</t>
  </si>
  <si>
    <t>Dulbrawan</t>
  </si>
  <si>
    <t>Ranaya</t>
  </si>
  <si>
    <t>LN, LE</t>
  </si>
  <si>
    <t>Loviatar</t>
  </si>
  <si>
    <t>N3</t>
  </si>
  <si>
    <t>Bresnoss</t>
  </si>
  <si>
    <t>Lydda</t>
  </si>
  <si>
    <t>Ord</t>
  </si>
  <si>
    <t>CN, N, NE, CE</t>
  </si>
  <si>
    <t>Malar, Waukeen</t>
  </si>
  <si>
    <t>Illuskan</t>
  </si>
  <si>
    <t>1233 DR</t>
  </si>
  <si>
    <t>$26</t>
  </si>
  <si>
    <t>Laeros</t>
  </si>
  <si>
    <t>Kerri</t>
  </si>
  <si>
    <t>Myklos</t>
  </si>
  <si>
    <t>LG, LN</t>
  </si>
  <si>
    <t>Siamorphe</t>
  </si>
  <si>
    <t>1273 DR</t>
  </si>
  <si>
    <t>$47</t>
  </si>
  <si>
    <t>Belabranta</t>
  </si>
  <si>
    <t>Griffon breeding and taming, hunting</t>
  </si>
  <si>
    <t>Huld "Dark Enchanter"</t>
  </si>
  <si>
    <t>Alith</t>
  </si>
  <si>
    <t>Moedt</t>
  </si>
  <si>
    <t>NG, N</t>
  </si>
  <si>
    <t>Mielikki</t>
  </si>
  <si>
    <t>952 DR</t>
  </si>
  <si>
    <t>$52</t>
  </si>
  <si>
    <t>Taeros</t>
  </si>
  <si>
    <t>Onya</t>
  </si>
  <si>
    <t>Dhanna</t>
  </si>
  <si>
    <t>CG, NG, CN</t>
  </si>
  <si>
    <t>Tempus</t>
  </si>
  <si>
    <t>1158 DR</t>
  </si>
  <si>
    <t>$53</t>
  </si>
  <si>
    <t>Morus II</t>
  </si>
  <si>
    <t>Prandergast</t>
  </si>
  <si>
    <t>CN, N, LN, LG, NE</t>
  </si>
  <si>
    <t>$11</t>
  </si>
  <si>
    <t>Orbul</t>
  </si>
  <si>
    <t>Katya</t>
  </si>
  <si>
    <t>Pol</t>
  </si>
  <si>
    <t>N, NG</t>
  </si>
  <si>
    <t>Silvarnus</t>
  </si>
  <si>
    <t>1220 DR</t>
  </si>
  <si>
    <t>N2</t>
  </si>
  <si>
    <t>Ohrl</t>
  </si>
  <si>
    <t>Syull</t>
  </si>
  <si>
    <t>Panricon</t>
  </si>
  <si>
    <t>CG, NG, CN, N</t>
  </si>
  <si>
    <t>Waukeen</t>
  </si>
  <si>
    <t>$78, C71, $48</t>
  </si>
  <si>
    <t>Japhyl "The Hawk"</t>
  </si>
  <si>
    <t>Avren</t>
  </si>
  <si>
    <t>Shan "Lady Hawk"</t>
  </si>
  <si>
    <t>CG, CN</t>
  </si>
  <si>
    <t>N13</t>
  </si>
  <si>
    <t>Duth</t>
  </si>
  <si>
    <t>Brigit</t>
  </si>
  <si>
    <t>Kadiou</t>
  </si>
  <si>
    <t>CG, NG</t>
  </si>
  <si>
    <t>Lathander</t>
  </si>
  <si>
    <t>1222 DR</t>
  </si>
  <si>
    <t>N6, C51</t>
  </si>
  <si>
    <t>Arlos</t>
  </si>
  <si>
    <t>Erin Cassalanter</t>
  </si>
  <si>
    <t>Corin</t>
  </si>
  <si>
    <t>LN, CG</t>
  </si>
  <si>
    <t>Selune</t>
  </si>
  <si>
    <t>1230 DR</t>
  </si>
  <si>
    <t>$51, County of Starspur</t>
  </si>
  <si>
    <t>Buldos</t>
  </si>
  <si>
    <t>Caith</t>
  </si>
  <si>
    <t>BReton</t>
  </si>
  <si>
    <t>CN. N</t>
  </si>
  <si>
    <t>N28</t>
  </si>
  <si>
    <t>Nuthos</t>
  </si>
  <si>
    <t>Glenn</t>
  </si>
  <si>
    <t>Arundel</t>
  </si>
  <si>
    <t>CN, CG</t>
  </si>
  <si>
    <t>$50, Amphail</t>
  </si>
  <si>
    <t>Marlus</t>
  </si>
  <si>
    <t>Chalan</t>
  </si>
  <si>
    <t>Silas</t>
  </si>
  <si>
    <t>CC, NG, CN, NE</t>
  </si>
  <si>
    <t>Mieliki</t>
  </si>
  <si>
    <t>1282 DR</t>
  </si>
  <si>
    <t>$33</t>
  </si>
  <si>
    <t>Mage schooling, magical research and the procurement of rare substances and items</t>
  </si>
  <si>
    <t>Thesp</t>
  </si>
  <si>
    <t>Arus</t>
  </si>
  <si>
    <t>Fea</t>
  </si>
  <si>
    <t>LN, CG, LG, NG, CE</t>
  </si>
  <si>
    <t>Mystra</t>
  </si>
  <si>
    <t>1167 DR</t>
  </si>
  <si>
    <t>$22</t>
  </si>
  <si>
    <t>Lylar</t>
  </si>
  <si>
    <t>Dalene</t>
  </si>
  <si>
    <t>Alars</t>
  </si>
  <si>
    <t>LN, N</t>
  </si>
  <si>
    <t>Gond</t>
  </si>
  <si>
    <t>1205 DR</t>
  </si>
  <si>
    <t>$6</t>
  </si>
  <si>
    <t>Guldos</t>
  </si>
  <si>
    <t>Dorma</t>
  </si>
  <si>
    <t>Finn</t>
  </si>
  <si>
    <t>Oghma</t>
  </si>
  <si>
    <t>1293 DR</t>
  </si>
  <si>
    <t>N29</t>
  </si>
  <si>
    <t>Elemos</t>
  </si>
  <si>
    <t>Thica</t>
  </si>
  <si>
    <t>Vhaas</t>
  </si>
  <si>
    <t>1097 DR</t>
  </si>
  <si>
    <t>$9</t>
  </si>
  <si>
    <t>Djarrus</t>
  </si>
  <si>
    <t>Dundald</t>
  </si>
  <si>
    <t>NG, CG</t>
  </si>
  <si>
    <t>1197 DR</t>
  </si>
  <si>
    <t>N57</t>
  </si>
  <si>
    <t>Irg "Hund"</t>
  </si>
  <si>
    <t>Vajra</t>
  </si>
  <si>
    <t>Tam</t>
  </si>
  <si>
    <t>Gargauth</t>
  </si>
  <si>
    <t>1260 DR</t>
  </si>
  <si>
    <t>N20</t>
  </si>
  <si>
    <t>Gundwynd</t>
  </si>
  <si>
    <t>Capture, training, and breeding hippogriffs as steeds</t>
  </si>
  <si>
    <t>Murgosz</t>
  </si>
  <si>
    <t>none</t>
  </si>
  <si>
    <t>Myrnd</t>
  </si>
  <si>
    <t>LG</t>
  </si>
  <si>
    <t>Tyr</t>
  </si>
  <si>
    <t>1251 DR</t>
  </si>
  <si>
    <t>$24</t>
  </si>
  <si>
    <t>Eremoes</t>
  </si>
  <si>
    <t>Kyrin</t>
  </si>
  <si>
    <t>Genos</t>
  </si>
  <si>
    <t>Ng, CG, LG</t>
  </si>
  <si>
    <t>Helm</t>
  </si>
  <si>
    <t>N11</t>
  </si>
  <si>
    <t>Kelvar</t>
  </si>
  <si>
    <t>Ranya</t>
  </si>
  <si>
    <t>Edwind</t>
  </si>
  <si>
    <t>1292 DR</t>
  </si>
  <si>
    <t>N58, New Waterdeep</t>
  </si>
  <si>
    <t>Jassin</t>
  </si>
  <si>
    <t>Salu</t>
  </si>
  <si>
    <t>Jhassin II</t>
  </si>
  <si>
    <t>N, CN</t>
  </si>
  <si>
    <t>Kossuth, Tempus</t>
  </si>
  <si>
    <t>$7, tomb in UM L2</t>
  </si>
  <si>
    <t>Malas</t>
  </si>
  <si>
    <t>Citta</t>
  </si>
  <si>
    <t>Chynna</t>
  </si>
  <si>
    <t>Shaundakul, Waukeen</t>
  </si>
  <si>
    <t>N52</t>
  </si>
  <si>
    <t>Haskar</t>
  </si>
  <si>
    <t>Amonra</t>
  </si>
  <si>
    <t>Haskar II</t>
  </si>
  <si>
    <t>LG, N, CE</t>
  </si>
  <si>
    <t>1170 DR</t>
  </si>
  <si>
    <t>N35</t>
  </si>
  <si>
    <t>Orbos</t>
  </si>
  <si>
    <t>Luna</t>
  </si>
  <si>
    <t>Boreas</t>
  </si>
  <si>
    <t>LN, LE, N, NE</t>
  </si>
  <si>
    <t>$31, N59</t>
  </si>
  <si>
    <t>Zorene</t>
  </si>
  <si>
    <t>Zak</t>
  </si>
  <si>
    <t>N, LN</t>
  </si>
  <si>
    <t>$17</t>
  </si>
  <si>
    <t>Ulguth</t>
  </si>
  <si>
    <t>Mara</t>
  </si>
  <si>
    <t>Gotom</t>
  </si>
  <si>
    <t>N53</t>
  </si>
  <si>
    <t>Boroldan</t>
  </si>
  <si>
    <t>Xantha</t>
  </si>
  <si>
    <t>Thanvas</t>
  </si>
  <si>
    <t>CE, NE, N, CE, CN</t>
  </si>
  <si>
    <t>Talona</t>
  </si>
  <si>
    <t>$40, N74, Amphail, UM SLE</t>
  </si>
  <si>
    <t>Caravan running, shipbuilding</t>
  </si>
  <si>
    <t>Hulraven</t>
  </si>
  <si>
    <t>Nael</t>
  </si>
  <si>
    <t>Khralver of Luskan</t>
  </si>
  <si>
    <t>CG, CN, CE</t>
  </si>
  <si>
    <t>C62, $35</t>
  </si>
  <si>
    <t>Ulb</t>
  </si>
  <si>
    <t>Alys</t>
  </si>
  <si>
    <t>Koris</t>
  </si>
  <si>
    <t>LN</t>
  </si>
  <si>
    <t>N19, New Waterdeep</t>
  </si>
  <si>
    <t>Harkas</t>
  </si>
  <si>
    <t>Ariel</t>
  </si>
  <si>
    <t>Arrikes</t>
  </si>
  <si>
    <t>LN, N, CN</t>
  </si>
  <si>
    <t>$14, Amphail</t>
  </si>
  <si>
    <t>Help "The Torturer</t>
  </si>
  <si>
    <t>LN, LG</t>
  </si>
  <si>
    <t>Bane, Tyr</t>
  </si>
  <si>
    <t>1258 DR</t>
  </si>
  <si>
    <t>N38</t>
  </si>
  <si>
    <t>Alauos "Lord Goldbeard"</t>
  </si>
  <si>
    <t>Byllia</t>
  </si>
  <si>
    <t>Dragos</t>
  </si>
  <si>
    <t>N15</t>
  </si>
  <si>
    <t>Tresh</t>
  </si>
  <si>
    <t>Ormaes "Seamaster"</t>
  </si>
  <si>
    <t>Tryssia</t>
  </si>
  <si>
    <t>Lantanna</t>
  </si>
  <si>
    <t>1309 DR</t>
  </si>
  <si>
    <t>N17</t>
  </si>
  <si>
    <t>Aristocratic</t>
  </si>
  <si>
    <t>Nimor</t>
  </si>
  <si>
    <t>Larin</t>
  </si>
  <si>
    <t>Jacinth</t>
  </si>
  <si>
    <t>N</t>
  </si>
  <si>
    <t>N37</t>
  </si>
  <si>
    <t>Aldara Marrek</t>
  </si>
  <si>
    <t>Bastiabas Relekos</t>
  </si>
  <si>
    <t>Tehss Maerklos</t>
  </si>
  <si>
    <t>LG, LN, LE</t>
  </si>
  <si>
    <t>Mystra, Savras</t>
  </si>
  <si>
    <t>1332 DR</t>
  </si>
  <si>
    <t>N22</t>
  </si>
  <si>
    <t>Kelthul</t>
  </si>
  <si>
    <t>Regan</t>
  </si>
  <si>
    <t>Axor</t>
  </si>
  <si>
    <t>NG, CG, LN</t>
  </si>
  <si>
    <t>Oghma, Milil</t>
  </si>
  <si>
    <t>N31, silver mines in Mirabar, ice lake region</t>
  </si>
  <si>
    <t>Mercenary fighting, trading in metals and perfumes</t>
  </si>
  <si>
    <t>Ithnil</t>
  </si>
  <si>
    <t>Churyl</t>
  </si>
  <si>
    <t>Carn</t>
  </si>
  <si>
    <t>1265 DR</t>
  </si>
  <si>
    <t>$36</t>
  </si>
  <si>
    <t>Trading, shippping</t>
  </si>
  <si>
    <t>Thentias "Lord of Lords"</t>
  </si>
  <si>
    <t>Maryel</t>
  </si>
  <si>
    <t>Arilestar</t>
  </si>
  <si>
    <t>N41, ancestral Thornhold</t>
  </si>
  <si>
    <t>Iliaru</t>
  </si>
  <si>
    <t>Phorol</t>
  </si>
  <si>
    <t>Ne, N</t>
  </si>
  <si>
    <t>N14</t>
  </si>
  <si>
    <t>Hlanta</t>
  </si>
  <si>
    <t>Khallos</t>
  </si>
  <si>
    <t>NE, LE, N, LN, LG</t>
  </si>
  <si>
    <t>1190 DR</t>
  </si>
  <si>
    <t>$16</t>
  </si>
  <si>
    <t>Helve</t>
  </si>
  <si>
    <t>Wylynd</t>
  </si>
  <si>
    <t>Rober</t>
  </si>
  <si>
    <t>CG, CE</t>
  </si>
  <si>
    <t>Selune, Shar</t>
  </si>
  <si>
    <t>985 DR</t>
  </si>
  <si>
    <t>$57, D36, Vault of stars</t>
  </si>
  <si>
    <t>Chostal</t>
  </si>
  <si>
    <t>Horingar</t>
  </si>
  <si>
    <t>CN, CE</t>
  </si>
  <si>
    <t>Malar</t>
  </si>
  <si>
    <t>1182 DR</t>
  </si>
  <si>
    <t>N23</t>
  </si>
  <si>
    <t>Hawking, lumbering, woodmaking</t>
  </si>
  <si>
    <t>Laskar</t>
  </si>
  <si>
    <t>Stelar</t>
  </si>
  <si>
    <t>Kastonoph</t>
  </si>
  <si>
    <t>1291 DR</t>
  </si>
  <si>
    <t>$23</t>
  </si>
  <si>
    <t>Fishing</t>
  </si>
  <si>
    <t>Ulmassus</t>
  </si>
  <si>
    <t>Carina</t>
  </si>
  <si>
    <t>Aidan</t>
  </si>
  <si>
    <t>1310 DR</t>
  </si>
  <si>
    <t>N4, sponsor D57</t>
  </si>
  <si>
    <t>Urtos II</t>
  </si>
  <si>
    <t>Lythis</t>
  </si>
  <si>
    <t>LN, NG, NE</t>
  </si>
  <si>
    <t>1295 DR</t>
  </si>
  <si>
    <t>N40, Phylund hunting lodge</t>
  </si>
  <si>
    <t>Humbraz III</t>
  </si>
  <si>
    <t>Kymiko</t>
  </si>
  <si>
    <t>Humbraz IV</t>
  </si>
  <si>
    <t>1178 DR</t>
  </si>
  <si>
    <t>N7</t>
  </si>
  <si>
    <t>Nandos</t>
  </si>
  <si>
    <t>PErryn</t>
  </si>
  <si>
    <t>Surakh</t>
  </si>
  <si>
    <t>NG, N, CG</t>
  </si>
  <si>
    <t>$12, New waterdeep</t>
  </si>
  <si>
    <t>Vastarr</t>
  </si>
  <si>
    <t>Holver</t>
  </si>
  <si>
    <t>NG, CG, N, CN</t>
  </si>
  <si>
    <t>948 DR</t>
  </si>
  <si>
    <t>N42, Amphail, County of Valashar</t>
  </si>
  <si>
    <t>Poor</t>
  </si>
  <si>
    <t>Trellin</t>
  </si>
  <si>
    <t>Aryana</t>
  </si>
  <si>
    <t>Tobem</t>
  </si>
  <si>
    <t>CE, CN, NE, LE</t>
  </si>
  <si>
    <t>1252 DR</t>
  </si>
  <si>
    <t>$13, Imnescar</t>
  </si>
  <si>
    <t>Kara</t>
  </si>
  <si>
    <t>Detan</t>
  </si>
  <si>
    <t>Waukeen, Tempus</t>
  </si>
  <si>
    <t>1151 DR</t>
  </si>
  <si>
    <t>$29</t>
  </si>
  <si>
    <t>Laerlos</t>
  </si>
  <si>
    <t>Tannyth</t>
  </si>
  <si>
    <t>Tarkas</t>
  </si>
  <si>
    <t>1259 DR</t>
  </si>
  <si>
    <t>$28, Helvenblade House</t>
  </si>
  <si>
    <t>Dandobar</t>
  </si>
  <si>
    <t>Thyriellentha</t>
  </si>
  <si>
    <t>LG, NG, LN</t>
  </si>
  <si>
    <t>Lliira</t>
  </si>
  <si>
    <t>N5</t>
  </si>
  <si>
    <t>Jhardnet</t>
  </si>
  <si>
    <t>Harkan</t>
  </si>
  <si>
    <t>CN, N, CE</t>
  </si>
  <si>
    <t>Auril, Umberlee, Talos</t>
  </si>
  <si>
    <t>N24</t>
  </si>
  <si>
    <t>Asbrior "The Serpent"</t>
  </si>
  <si>
    <t>Pera</t>
  </si>
  <si>
    <t>Abrior II "The Asp"</t>
  </si>
  <si>
    <t>CE, NE, CN</t>
  </si>
  <si>
    <t>SSeth</t>
  </si>
  <si>
    <t>Tashlutan</t>
  </si>
  <si>
    <t>1138 DR</t>
  </si>
  <si>
    <t>N12, CD14</t>
  </si>
  <si>
    <t>Textiles, fashion clothing, furs</t>
  </si>
  <si>
    <t>Hyara II</t>
  </si>
  <si>
    <t>Pallin II</t>
  </si>
  <si>
    <t>LN, N, NE</t>
  </si>
  <si>
    <t>Sune</t>
  </si>
  <si>
    <t>942 DR</t>
  </si>
  <si>
    <t>N9, Talmost lands</t>
  </si>
  <si>
    <t>Thentivil</t>
  </si>
  <si>
    <t>Selpara</t>
  </si>
  <si>
    <t>Arum</t>
  </si>
  <si>
    <t>NG, CG, CN</t>
  </si>
  <si>
    <t>1249 DR</t>
  </si>
  <si>
    <t>N30, Amphail</t>
  </si>
  <si>
    <t>Ulboth</t>
  </si>
  <si>
    <t>Lara</t>
  </si>
  <si>
    <t>1149 DR</t>
  </si>
  <si>
    <t>$44</t>
  </si>
  <si>
    <t>Armult</t>
  </si>
  <si>
    <t>Nleera</t>
  </si>
  <si>
    <t>Charrin</t>
  </si>
  <si>
    <t>1235 DR</t>
  </si>
  <si>
    <t>$34</t>
  </si>
  <si>
    <t>Rhammas</t>
  </si>
  <si>
    <t>Cassandra</t>
  </si>
  <si>
    <t>Dartek</t>
  </si>
  <si>
    <t>NG, LN, LG, CG</t>
  </si>
  <si>
    <t>N10, N63, Elematar and Rivershire</t>
  </si>
  <si>
    <t>Bilaerus II</t>
  </si>
  <si>
    <t xml:space="preserve"> Eva</t>
  </si>
  <si>
    <t>Dolerphus IV</t>
  </si>
  <si>
    <t>Deneir</t>
  </si>
  <si>
    <t>$49</t>
  </si>
  <si>
    <t>Hulmara</t>
  </si>
  <si>
    <t>Hulameros</t>
  </si>
  <si>
    <t>1267 DR</t>
  </si>
  <si>
    <t>N36</t>
  </si>
  <si>
    <t>Baerom II</t>
  </si>
  <si>
    <t>Marle</t>
  </si>
  <si>
    <t>Arsten II</t>
  </si>
  <si>
    <t>1187 DR</t>
  </si>
  <si>
    <t>N8</t>
  </si>
  <si>
    <t>Nomus</t>
  </si>
  <si>
    <t>Karya</t>
  </si>
  <si>
    <t>Patrisa</t>
  </si>
  <si>
    <t>1112 DR</t>
  </si>
  <si>
    <t>N18</t>
  </si>
  <si>
    <t>Halam</t>
  </si>
  <si>
    <t>Anja</t>
  </si>
  <si>
    <t>Chimak</t>
  </si>
  <si>
    <t>LN, N, LE</t>
  </si>
  <si>
    <t>Bane</t>
  </si>
  <si>
    <t>1254 DR</t>
  </si>
  <si>
    <t>$46</t>
  </si>
  <si>
    <t>Maskar</t>
  </si>
  <si>
    <t>Hyacia</t>
  </si>
  <si>
    <t>Olanhar</t>
  </si>
  <si>
    <t>NG, LG, CG, LN, N, CN</t>
  </si>
  <si>
    <t>973 DR</t>
  </si>
  <si>
    <t>C63, N55, T41</t>
  </si>
  <si>
    <t>Bleskos</t>
  </si>
  <si>
    <t>Apryl</t>
  </si>
  <si>
    <t>Aristed</t>
  </si>
  <si>
    <t>$20</t>
  </si>
  <si>
    <t>Olomar</t>
  </si>
  <si>
    <t>Anyla</t>
  </si>
  <si>
    <t>Gerath</t>
  </si>
  <si>
    <t>Umberlee</t>
  </si>
  <si>
    <t>$32</t>
  </si>
  <si>
    <t>Lungar II</t>
  </si>
  <si>
    <t>Triine</t>
  </si>
  <si>
    <t>Olztel</t>
  </si>
  <si>
    <t>CN, N, CE, NE</t>
  </si>
  <si>
    <t>1103 DR</t>
  </si>
  <si>
    <t>N44</t>
  </si>
  <si>
    <t>field: gold star: red stalactites: purple cavern ceiling: purple</t>
  </si>
  <si>
    <t>field: sky blue lightning bolt: white cloud: purple</t>
  </si>
  <si>
    <t>field: red crescents: silver flame: blue</t>
  </si>
  <si>
    <t>field: white spears: brown shafts, silver heads impaled head: brown hair &amp; beard, pink flesh, red blood (lots)</t>
  </si>
  <si>
    <t>one of the three ruling noble families of Amphail (SCAG 45). the next House in line for the office of the Lord Warden in Amphail in 1492 DR (SCAG 44)</t>
  </si>
  <si>
    <t>field: sky blue ground: rich green water: blue &amp; silver tree: black cloud: white</t>
  </si>
  <si>
    <t>For some time House Gralleth controled all property/interests Lord Orond Gralhund (E:DM 286)</t>
  </si>
  <si>
    <t>Renaer ‘Ren’ Neverember (see Folk of Waterdeep) (BT) Coat of Arms: bear’s claw atop a diamond, all atop a field with three stripes from dexter to sinister. (BT 115)</t>
  </si>
  <si>
    <t>House Wands is reduced to only two Waterdhavian family members:Lord Torlyn Wands (see Folk of Waterdeep)Nharaen Wands (Torlyn’s younger sister, always after the next modern fashion)Hurnal Wands, the cousin of Torlyn and Nharaen was slain in 1479 DR because of his dealings with and by Khondar Naomal. (BT)</t>
  </si>
  <si>
    <t>Nazra Mrays, ‘Lady Loudbuckles’, a half-elf woman, a Masked Lord, protector of Ahghairon’s dragonstaff (TGC 314) (See Folk of Waterdeep) Antoum Mrays, Nazra’s young son, studies a the House of Wonders.</t>
  </si>
  <si>
    <t>Matriarch Kalandra: addicted to shape-changing potions;Haramond Bandoun, Kalandras son, a lich, was destroyed in a fight that involved Volothamp ‘Volo’Geddarm. (SAY 6,19)Emily Bandoun (Haramond’s much younger sister - who trailed around after him all the time— and wears magical boots that could “jump” her through walls and closed doors and any other sort of obstacle intended to keep her out. She never says anything. She just sits and watches with her huge dark eyes, and listens.) (SAY)</t>
  </si>
  <si>
    <t>The Moonstars are a noble family and faithful followers of Selune. Once prestigious, the family has suffered various hardships over the years. Much of the family has left Waterdeep. Recent activity indicates that Stedd Moonstar is making plans to restore the family’s wealth and standing in the city.House Moonstar’s primary sources of income are running caravans, exploration, and cartography.(WATE 2-2)Lord Stedd Moonstar from (WATE 1-1)</t>
  </si>
  <si>
    <t>Dead house, even their tomb was sold (CotD 24/71) House Gralleth controls all property/interests</t>
  </si>
  <si>
    <t>The houses Thorp and Kothont merged through marriage. Youngest Lady Korthornt (BT 241) **As House Kothont seems to still exist, maybe only House Thorp vanished through the merger?</t>
  </si>
  <si>
    <t>Ethnicity*</t>
  </si>
  <si>
    <t>Noble's lifestyle*</t>
  </si>
  <si>
    <t>Patriarck</t>
  </si>
  <si>
    <t xml:space="preserve">Dulbrawan II </t>
  </si>
  <si>
    <t>Lifestyle</t>
  </si>
  <si>
    <t>Price/year</t>
  </si>
  <si>
    <t>Wretched</t>
  </si>
  <si>
    <t>Squalid</t>
  </si>
  <si>
    <t>silver</t>
  </si>
  <si>
    <t>gold</t>
  </si>
  <si>
    <t>Ardeep Forest</t>
  </si>
  <si>
    <t>Duchy of Daggerford</t>
  </si>
  <si>
    <t>Waterdeep (capital)</t>
  </si>
  <si>
    <t>Delimbiyran</t>
  </si>
  <si>
    <t>Elembar</t>
  </si>
  <si>
    <t>Forlorn  Hills</t>
  </si>
  <si>
    <t>Lower  Dessarin  Vale</t>
  </si>
  <si>
    <t>The Selpir</t>
  </si>
  <si>
    <t>Mount Helimbrar</t>
  </si>
  <si>
    <t>Sword Mountains</t>
  </si>
  <si>
    <t>Mount Araddyn</t>
  </si>
  <si>
    <t>Mount Sar</t>
  </si>
  <si>
    <t>Mere of Dead Men</t>
  </si>
  <si>
    <t>Green Glade</t>
  </si>
  <si>
    <t>Talmost Lands</t>
  </si>
  <si>
    <t>field: brown, sting &amp; claw: metallic green, sparkles: silver</t>
  </si>
  <si>
    <t>field: purple, prow: gold, star: silver, spray: white, waves: navy blue</t>
  </si>
  <si>
    <t xml:space="preserve"> field: red (sky), waves: royal blue, spray: silver (one curl at bottom, curl and drop at top)</t>
  </si>
  <si>
    <t>field: purple
manche (sleeve): black
stars: gold</t>
  </si>
  <si>
    <t>mage schooling, magical research and adventuring, dweomercraft-for- hire</t>
  </si>
  <si>
    <t xml:space="preserve">field: white
waves: green
hull: brown
sail: light blue (with red
heart blazon)
masthead banner: red
ships lines, catwalks, shrouds, mast: black
</t>
  </si>
  <si>
    <t xml:space="preserve">field: green
sword: blue (blade), gold (hilt,
pommel), black (grip)
blood: crimson
monster: brown (body), white (fangs), purple (mouth)
</t>
  </si>
  <si>
    <t>field: red
weapons: silver (blades),
black (shafts)</t>
  </si>
  <si>
    <t>field: gold
mace: gray</t>
  </si>
  <si>
    <t>field: royal blue
scrolled border: silver</t>
  </si>
  <si>
    <t>field: green
horse: white (body), brown (eye)
crow: black (body), yellow (eye)</t>
  </si>
  <si>
    <t xml:space="preserve"> field: royal blue
bands (two): red
will o wisps: white</t>
  </si>
  <si>
    <t>field: royal blue
moon: white
fanciful arrow (including
speed-streaks): silver</t>
  </si>
  <si>
    <t xml:space="preserve"> field: red
band: white
bugle, candle-lamp, and
whip (including thong,
flame): gold
</t>
  </si>
  <si>
    <t>field: royal blue
serpent: light green (body),
yellow (eyes, fangs), red (mouth)</t>
  </si>
  <si>
    <t xml:space="preserve">field: sky blue
castle: gray
torch: gold
flame: orange
</t>
  </si>
  <si>
    <t>sky blue
waves: green
foam at top of wave: white
moon: white</t>
  </si>
  <si>
    <t>field: royal blue
falcon: white</t>
  </si>
  <si>
    <t xml:space="preserve">field: green
horn: gold (body), white
(blast of sound)
star: white
</t>
  </si>
  <si>
    <t>field: orange
water: green
tree: black
raven: black (body), red (eye)
sails: white
hull: brown</t>
  </si>
  <si>
    <t>field: red
portcullis: gray
chain &amp; collar: gray
skull: white and black</t>
  </si>
  <si>
    <t>field: orange
horn: yellow-green
eyes: glittering green
mouth: red (maw), white (fangs)</t>
  </si>
  <si>
    <t>field: green
fish: silver (body), yellow (eye)</t>
  </si>
  <si>
    <t>fishing</t>
  </si>
  <si>
    <t>field: green
hawk-bell: white</t>
  </si>
  <si>
    <t>field: sky blue
bridge: gray
star: silver
spear: black (shaft), silver
(head), royal blue (banner)</t>
  </si>
  <si>
    <t xml:space="preserve"> field: royal blue
moon and stars: silver</t>
  </si>
  <si>
    <t xml:space="preserve"> field: red
border: gold
stars: white</t>
  </si>
  <si>
    <t>field: gold
claw: white
talons: scarlet
feathers: brown</t>
  </si>
  <si>
    <t>field: royal blue
band: silver
swordtip: silver (blade),
red (bloodied tip)</t>
  </si>
  <si>
    <t xml:space="preserve">mercenary, fighting, trading in metals &amp; perfumes
</t>
  </si>
  <si>
    <t>field: deep green
bars: white
harp: brown (body), white (area of strings), silver (strings)
curtain: orange (fabric, in top comer), crimson (border)</t>
  </si>
  <si>
    <t>field: royal blue
spearpoints: silver
folded hands: pink flesh
sleeves: green</t>
  </si>
  <si>
    <t>Founder</t>
  </si>
  <si>
    <t>field: white
arm: pink flesh
gem: glistening gree</t>
  </si>
  <si>
    <t>field: purple
shell: pink
sea-worm: green</t>
  </si>
  <si>
    <t>field: sky blue
spear: brown (shaft),
silver (head)
banner: green
star: silver</t>
  </si>
  <si>
    <t xml:space="preserve">field: yellow
boot: brown
flower: blue (blossom), green (leaves and stem)
</t>
  </si>
  <si>
    <t>Recruiting, mercenary training, outfiting for travelers, former interests in slave trade</t>
  </si>
  <si>
    <t>field: green
weapons: silver (blades),
black (hilts, pommels,
and grips)</t>
  </si>
  <si>
    <t>field: gold
tower: purple
bird: black
tower window, road and
jagged opening in tower
base: gold</t>
  </si>
  <si>
    <t>field: silver, tears: crimson</t>
  </si>
  <si>
    <t>field: silver, sash: red, 
star: white</t>
  </si>
  <si>
    <t>field: gold, minidragon: metallic green, (body), orange (eye)</t>
  </si>
  <si>
    <t>field: orange, spears: red</t>
  </si>
  <si>
    <t xml:space="preserve"> field: tawny, scimitar: white (blade), crimson (tip), gold (hilt), blood drops: crimson, gauntlet: gray</t>
  </si>
  <si>
    <t>field: orange, star: white, reins: bronze</t>
  </si>
  <si>
    <t>field: green dragon: white (body), red (teeth and tongue), gold (eye)</t>
  </si>
  <si>
    <t>field: orange, flames: scarlet, chain: silver</t>
  </si>
  <si>
    <t xml:space="preserve">field: purple
moon: white
waves: bands of black and purple
foam: white
hull: crimson
sail: orange
</t>
  </si>
  <si>
    <t xml:space="preserve"> field: royal blue
star: silver
arms &amp; banners: black</t>
  </si>
  <si>
    <t xml:space="preserve"> field: white
spiral winds: red (outer),
orange (inner)
sun: gold</t>
  </si>
  <si>
    <t>field: gold
devils face: orange (eyes),
tawny (unshaded side),
scarlet (shaded side)</t>
  </si>
  <si>
    <t>field: yellow
snake: deep green (body),
white with red pupil (eye)</t>
  </si>
  <si>
    <t>field: orange
gauntlet: silver
spikes of gauntlet: crimson
slashes (three): crimson</t>
  </si>
  <si>
    <t>field: white
daggers: black (handles),
silver (blades)
gauntlet: green
shelf: brown with black
scrollwork
book &amp; skulls: white
half-shield: gold
quill pen: turquoise</t>
  </si>
  <si>
    <t>field: white
small shield: black
sun: gold</t>
  </si>
  <si>
    <t>field: white
wands: gold
hat: black</t>
  </si>
  <si>
    <t>field: light green
dragon (claw, tail, jaws): gray
flames (dragons breath): red</t>
  </si>
  <si>
    <t>field: sky blue
water: purple
sun: gold
bands of cloud: black
eagle: red</t>
  </si>
  <si>
    <t>field: white
battlements: gray
men in armor: silver
arrows: black
standard: red (banner), gold (ball on top), black (shaft)</t>
  </si>
  <si>
    <t xml:space="preserve"> field: (lower half) red,
(upper half) white
stripes: white
anchor: silver
border: royal blue
water: light blue
island with tree: rich green</t>
  </si>
  <si>
    <t xml:space="preserve"> field: purple
water &amp; stars: silver
crag: gold front, silver backslopes
ground: black
lower tip of shield: gold (rising sun)</t>
  </si>
  <si>
    <t xml:space="preserve"> field: white
yoke: green
bird: white with gold beak,
black feathers</t>
  </si>
  <si>
    <t>banking, moneylending, information-gathering, rumor-mongering (spreading rumors, for fees)</t>
  </si>
  <si>
    <t>field: gold
feathers: red
axe: blade silver, handle brown</t>
  </si>
  <si>
    <t>field: sky blue
mountain: gray
cavern and trail: red</t>
  </si>
  <si>
    <t>field: orange
blade: silver
hand: pink flesh
chevron: red
upper field: light green</t>
  </si>
  <si>
    <t>field: pink
goblet: silver
helm: silver, with gold crown-feathers
and green plume-feather</t>
  </si>
  <si>
    <t xml:space="preserve">owns many farms in Amphail (SCAG 45) </t>
  </si>
  <si>
    <t xml:space="preserve">formerly dissolved; some of it's property went to House Ralnarth, but the House was reinstalled (SCAG 57) </t>
  </si>
  <si>
    <t xml:space="preserve">(E:DM 263) </t>
  </si>
  <si>
    <t xml:space="preserve">one of the three ruling noble families of Amphail (SCAG 44) </t>
  </si>
  <si>
    <t>still exists; not as powerful **</t>
  </si>
  <si>
    <t>One of the three ruling noble families of Amphail (SCAG 44</t>
  </si>
  <si>
    <t xml:space="preserve">Wants to become a noble house (DS22) </t>
  </si>
  <si>
    <t>Larr (might be a Masked Lord) Sievers (younger brother of Larr)</t>
  </si>
  <si>
    <t>AndramburtMelauthaZaraela (only daughter), was recently killed by the mindflayer Suthool (E:DM 294)</t>
  </si>
  <si>
    <t xml:space="preserve">Gildeggh </t>
  </si>
  <si>
    <t xml:space="preserve">Zoar </t>
  </si>
  <si>
    <t>The Zoar family is still a bitter enemy of Waterdeeps rulers, its members dwelling in Luskan, Scornubel, and Amn, and rumored to be allied with the Knights of the Shield</t>
  </si>
  <si>
    <t xml:space="preserve"> red rose clutched in a silver gauntlet, on a green field. </t>
  </si>
  <si>
    <t>realistic, severed umber hulks head impaled on a bloody spear, on a scarlet field.</t>
  </si>
  <si>
    <t>FAITH*</t>
  </si>
  <si>
    <t>ALIGNMENT</t>
  </si>
  <si>
    <t>Floshin</t>
  </si>
  <si>
    <t xml:space="preserve"> Lord Elegal Nandar (E:DM 80), son of deceased LadyVelrosa Nandar  and Lord Drezlin Nandar (SKT)</t>
  </si>
  <si>
    <t>N1: Guard Barracks (city building, C, 3)</t>
  </si>
  <si>
    <t>N2: Brossfeather Villa (noble villa, A, 2s &amp; 3s)</t>
  </si>
  <si>
    <t>N3: Anteos Villa (noble villa, A, 1s &amp; 2s)</t>
  </si>
  <si>
    <t>N4: Phull Villa (noble villa, A, 1s &amp; 3s)</t>
  </si>
  <si>
    <t>N5: Snome Villa (noble villa, A, 2s)</t>
  </si>
  <si>
    <t>N6: Crommor Villa (noble villa, A, 2s)</t>
  </si>
  <si>
    <t>N7: Piiradost Villa (noble villa, A, 1s &amp; 2s)</t>
  </si>
  <si>
    <t>N8: Thunderstaff Villa (noble villa, A, 2s &amp; 4s)</t>
  </si>
  <si>
    <t>N9: Talmost Villa (noble villa, A, 2s &amp; 3s)</t>
  </si>
  <si>
    <t>N10: Thann Villa (noble villa, A, 3s)</t>
  </si>
  <si>
    <t>N11: Hawkwinter Villa (noble villa, A, 3s &amp; 4s)</t>
  </si>
  <si>
    <t>N12: Sultlue Villa (noble villa, A, 2s)</t>
  </si>
  <si>
    <t>N13: Cragsmere Villa (noble villa, A, 2s &amp; 3s)</t>
  </si>
  <si>
    <t>N14: Massalan Villa (noble villa, A, 1s &amp; 2s) '</t>
  </si>
  <si>
    <t>N15: Kothont Villa (noble villa, A, 1s &amp; 2s)</t>
  </si>
  <si>
    <t>N16: Holyhands House (inn/temple of many faiths/former noble villa, A, 3s &amp; 4s)</t>
  </si>
  <si>
    <t>N17: Lanngolyn Villa (noble villa, A, 1s &amp; 3s)</t>
  </si>
  <si>
    <t>N18: Ulbrinter Villa (noble villa, A, 2s &amp; 3s)</t>
  </si>
  <si>
    <t>N19: Jardeth Villa (noble villa, A, 2s)</t>
  </si>
  <si>
    <t>N20: Gralhund Villa (noble villa, A, 3s)</t>
  </si>
  <si>
    <t>N21: The Raging Lion (inn, B, 3)</t>
  </si>
  <si>
    <t>N22: Maerklos Villa (noble villa, A, 1s, 2s, &amp; 4s)</t>
  </si>
  <si>
    <t>N23: Nandar Villa (noble villa, A, 2s &amp; 3s)</t>
  </si>
  <si>
    <t>N24: Stormweather Villa (noble villa, A, 2s &amp; 5s)</t>
  </si>
  <si>
    <t>N25: A Maiden's Tears (tavern, B, 1)</t>
  </si>
  <si>
    <t>N26: Twilight Hunters (tavern, C, 2)</t>
  </si>
  <si>
    <t>N27: The Gentle Mermaid (festhall, B, 4)</t>
  </si>
  <si>
    <t>N28: Durinbold Villa (noble villa, A, 3s &amp; 4s)</t>
  </si>
  <si>
    <t>N29: Estelmer Villa (noble villa, A, 2s &amp; 3s)</t>
  </si>
  <si>
    <t>N30: Tarm Villa (noble villa, A, 3s)</t>
  </si>
  <si>
    <t>N31: Majarra Villa (noble villa, A, 3s &amp; 4s)</t>
  </si>
  <si>
    <t>N32: The Misty Beard (tavern, C, 4)</t>
  </si>
  <si>
    <t>N33: Agundar Villa (noble villa, A, 1s &amp; 3s)</t>
  </si>
  <si>
    <t>N34: Amcathra Villa (noble villa, A, 2s &amp; 4s)</t>
  </si>
  <si>
    <t>N35: Hunabar Villa (noble villa, A, 2s)</t>
  </si>
  <si>
    <t>N36: Thorp Villa (noble villa, A, 3s)</t>
  </si>
  <si>
    <t>N37: Lathkule Villa (noble villa, A, 3s)</t>
  </si>
  <si>
    <t>N38: Kormallis Villa (noble villa, A, 1s &amp; 2s)</t>
  </si>
  <si>
    <t>N39: Adarbrent Villa (noble villa, A, 3s &amp; 4s)</t>
  </si>
  <si>
    <t>N40: Phylund Villa (noble villa, A, 2s &amp; 3s)</t>
  </si>
  <si>
    <t>N4i: Margaster Villa (noble villa, A, 2s)</t>
  </si>
  <si>
    <t>N42: Roaringhorn Villa, "The High House of Roaririghorn" (noble villa, C, 4 [formerly A, 4})</t>
  </si>
  <si>
    <t>N43: Ragathan Furriers (business, C, 2)</t>
  </si>
  <si>
    <t>N44: Zun Villa (noble villa, A, 2s &amp; 4s)</t>
  </si>
  <si>
    <t>N45: House of Crystal Storage (warehouse, C, 4)</t>
  </si>
  <si>
    <t>N46: The House of Crystal (guildhall, B, 2)</t>
  </si>
  <si>
    <t>N47: The Galloping Minotaur (inn, B, 2s &amp; 3s)</t>
  </si>
  <si>
    <t>N48: Meraedos Fine Furs (business, C, 2)</t>
  </si>
  <si>
    <t>N49: Sulmest's Splendid Shoes &amp; Boots (business, C, 1)</t>
  </si>
  <si>
    <t>N50: Aurora's Realms Shop, High Road Catalogue Counter (business, C, 1)</t>
  </si>
  <si>
    <t>N51: The House of Healing (guildhall, C, 3)</t>
  </si>
  <si>
    <t>N52: Hothemer Villa (noble villa, A, 3s)</t>
  </si>
  <si>
    <t>N53: Ilvastarr Villa (noble villa, A, 2s &amp; 3s)</t>
  </si>
  <si>
    <t>N54: Fallen Stars Fish (business, C, 1)</t>
  </si>
  <si>
    <t>N55: Wands Villa (noble villa, A, 3s &amp; 5s)</t>
  </si>
  <si>
    <t>N56: The Grinning Lion (tavern, C, 1)</t>
  </si>
  <si>
    <t>N57: Gost Villa (noble villa, A, 3s &amp; 4s)</t>
  </si>
  <si>
    <t>N58: Helmfast Villa (noble villa, A, 3s)</t>
  </si>
  <si>
    <t>N59: Orlpar Husteem's residence (row house, B, 3)</t>
  </si>
  <si>
    <t>N60: Downybeard Tobacconist (business, B, 2)</t>
  </si>
  <si>
    <t>N61: Hriiat Fine Pastries (business, C, 2)</t>
  </si>
  <si>
    <t>N62: Irbryth Authamaun's residence (business/row house, B, 2)</t>
  </si>
  <si>
    <t>N63: Danilo Thann's residence (row house, A, 3)</t>
  </si>
  <si>
    <t>N64: Maerik Thaelcloak's residence (row house, A, 2)</t>
  </si>
  <si>
    <t>N65: Silent Shield (inn/storage, B, 4)</t>
  </si>
  <si>
    <t>N66: Taurntyrith Adornments (business, A, 2)</t>
  </si>
  <si>
    <t>N67: Bhephel's Bottles/Exotic Wines and Cordials (business, A, 2)</t>
  </si>
  <si>
    <t>N68: Sarsantyr's Tapestries &amp; Draperies (business, B, 2)</t>
  </si>
  <si>
    <t>N69: Tirelessly Turning Wheel/Caravan Curios From All Far Faerûn (business, B, 3)</t>
  </si>
  <si>
    <t>N70: Millomyr Harps (business, A, 2)</t>
  </si>
  <si>
    <t>N71: Greenglade Tower (rooming house, A, J)</t>
  </si>
  <si>
    <t>N72: Obelos "The Only" Braeril's residence (business/row house, A, 3)</t>
  </si>
  <si>
    <t>N73: Hospice of St. Laupsenn (temple, A, 3)</t>
  </si>
  <si>
    <t>N74: Simon Ilzimmer's residence (row house, A, 4)</t>
  </si>
  <si>
    <t>N75: Brianne's Tower (residence, A, 6)</t>
  </si>
  <si>
    <t>N76: Firesong Villa (villa, A, 4)</t>
  </si>
  <si>
    <t>N77: The Bent Nail (business, B, 3)</t>
  </si>
  <si>
    <t>N78: Northgate (city building, A, 4)</t>
  </si>
  <si>
    <t>N79: Farwatch Tower (city building, A, 5)</t>
  </si>
  <si>
    <t>N80: Endcliff Tower (city building, A, 3)</t>
  </si>
  <si>
    <t>N81: Cliffwatch Ruins (ruined inn, n/a)</t>
  </si>
  <si>
    <t>N82: Upper Towers (city building, A, 4)</t>
  </si>
  <si>
    <t>$1: Sated Satyr (tavern, C, 2)</t>
  </si>
  <si>
    <t>$2: Wyvern's Rest (inn, C, 2)</t>
  </si>
  <si>
    <t>$3: Selchoun's Sundries (business, B, 2)</t>
  </si>
  <si>
    <t>$4: Golden Harp Inn (inn, B, 2)</t>
  </si>
  <si>
    <t>$5: The Shrines of Nature (temple, B, 2s)</t>
  </si>
  <si>
    <t>$6: Emveolstone Villa (noble villa, A, 2s &amp; 3s)</t>
  </si>
  <si>
    <t>$7: Hiilgauntlet Villa (noble villa, A, 3s)</t>
  </si>
  <si>
    <t>$8: The Blue Alley (wizard's domicile, C, 1)</t>
  </si>
  <si>
    <t>$9: Gauntyl Villa (noble villa, A, 1s &amp; 2s)</t>
  </si>
  <si>
    <t>$10: The Temple of Beauty (temple, A, 3)</t>
  </si>
  <si>
    <t>$11: Brokengulf Villa (noble villa, A, 4s &amp; 3s)</t>
  </si>
  <si>
    <t>$12: Raventree Villa (noble villa, A, 3s &amp; 2s)</t>
  </si>
  <si>
    <t>$13: Rosznar Villa (noble villa, A, 5s &amp; 2s)</t>
  </si>
  <si>
    <t>$14: Jhansczil Villa (noble villa, A, 1s &amp; 3s)</t>
  </si>
  <si>
    <t>$15: Naingate (wizard's domicile, B, 4)</t>
  </si>
  <si>
    <t>$16: Melshimber' Villa (noble villa, A, 4s &amp; 5s)</t>
  </si>
  <si>
    <t>$17: Ilitul Villa (noble villa, A, 2s)</t>
  </si>
  <si>
    <t>$18: Aurora's Realms Shop, Singing Dolphin Catalog Counter (business, B, 1)</t>
  </si>
  <si>
    <t>$19: The Tower of Luck (temple, A, 2s &amp; 3s)</t>
  </si>
  <si>
    <t>$20: Wavesilver Villa (noble villa, A, 2s &amp; 4s)</t>
  </si>
  <si>
    <t>$21: The House of Wonder (temple, A, 5s)</t>
  </si>
  <si>
    <t>$22: Eltorchul Villa (noble villa, A, 1s &amp; 3s)</t>
  </si>
  <si>
    <t>$23: Nesher Villa (noble villa, A, 1s &amp; 2s)</t>
  </si>
  <si>
    <t>$24: Gundwynd Villa (noble villa, A, 2s &amp; 3s)</t>
  </si>
  <si>
    <t>$25: Tessalar's Tower (wizard's domicile, B, 4s)</t>
  </si>
  <si>
    <t>$26: Artemel Villa (noble villa, A, 2s)</t>
  </si>
  <si>
    <t>$27: Ammakyl Villa (noble villa, A, 1s &amp; 2s)</t>
  </si>
  <si>
    <t>$28: Silmerhelve Villa (noble villa, A, 3s)</t>
  </si>
  <si>
    <t>$29: Ruldegost Villa (noble villa, A, 3s &amp; 4s)</t>
  </si>
  <si>
    <t>$30: The Dragon Tower of Maaril (wizard's domicile, A, 4s)</t>
  </si>
  <si>
    <t>$31: Husteem Villa (noble villa, A, 3s &amp; 4s)</t>
  </si>
  <si>
    <t>$32: Zulpair Villa (noble villa, A, 3s)</t>
  </si>
  <si>
    <t>$33: Eirontalar Villa (noble villa, A, 2s)</t>
  </si>
  <si>
    <t>$34: Tesper Villa, "Tespergates" (noble villa, A, 2s &amp; 3s)</t>
  </si>
  <si>
    <t>$35: Irlingstar Villa (noble villa, A, 3s &amp; 4s)</t>
  </si>
  <si>
    <t>$36: Manthar Villa (noble villa, A, 1s &amp; 3s)</t>
  </si>
  <si>
    <t>$37: The Fiery Flagon (tavern, B, 1s)</t>
  </si>
  <si>
    <t>$38: The House of Inspired Hands (temple, B, 3s)</t>
  </si>
  <si>
    <t>$39: Dacer's Inn (inn, B, 3s)</t>
  </si>
  <si>
    <t>$40: Ilzimmer (noble villa, A, 1s &amp; 2s)</t>
  </si>
  <si>
    <t>$41: The Ship's Wheel (tavern, C, 2)</t>
  </si>
  <si>
    <t>$42: The Pilgrim's Rest (inn, B, 3)</t>
  </si>
  <si>
    <t>$43: The Wandering Wemic (inn, B, 3)</t>
  </si>
  <si>
    <t>$44: Tchazzam Villa (noble villa, A, 1s &amp; 2s)</t>
  </si>
  <si>
    <t>$45": Maerghoun's Inn (inn, B, 3)</t>
  </si>
  <si>
    <t>$46: Urmbrusk Villa (noble villa, A, 2s &amp; 3s)</t>
  </si>
  <si>
    <t>$47: Assumbar Villa (noble villa, A, Is &amp; 3s)</t>
  </si>
  <si>
    <t>$48: Cassalanter-Villa (noble villa, A, 3s &amp; 4s)</t>
  </si>
  <si>
    <t>$49: Thongolir Villa (noble villa, A, 1s &amp; 2s)</t>
  </si>
  <si>
    <t>$50: Eagleshield Villa (noble villa, A, 2s &amp; 4s)</t>
  </si>
  <si>
    <t>$51: Dezlentyr Villa (noble villa, A, 2s &amp; 4s)</t>
  </si>
  <si>
    <t>$52: Belabranta Villa (noble villa;, A, 3s &amp; 5s)</t>
  </si>
  <si>
    <t>$53: Bladesemmer Villa (noble villa, A, 1s &amp; 3s)</t>
  </si>
  <si>
    <t>$54: The House of Purple Silks (festhall, B, 4)</t>
  </si>
  <si>
    <t>$55: Gounar's Tavern (tavern, B, 2)</t>
  </si>
  <si>
    <t>$56: The House of the Moon (temple, A, 4)</t>
  </si>
  <si>
    <t>$57: Moonstar Villa (noble villa, A, 2s &amp; 4s)</t>
  </si>
  <si>
    <t>$58: The House of Heroes (temple, A, 3)</t>
  </si>
  <si>
    <t>$59: The Broken Lance (tavern, C, 1)</t>
  </si>
  <si>
    <t>$60: Halazar's Fine Gems (business, B, 2)</t>
  </si>
  <si>
    <t>$61: The Silken Slyph (tavern/inn, A, 4)</t>
  </si>
  <si>
    <t>$62: Gerin's Breads (business, B, 2)</t>
  </si>
  <si>
    <t>$63: Melvar's Chapbooks and Folios (business, B, 2)</t>
  </si>
  <si>
    <t>$64: Velatha's Delights (business, B, 2)</t>
  </si>
  <si>
    <t>$65: Tammerbund's Glasswares (business, B, 3)</t>
  </si>
  <si>
    <t>$66: Mystra's Arms (asylum, A, 6)</t>
  </si>
  <si>
    <t>$67: Furjur the Flippant's residence (house, A, 3)</t>
  </si>
  <si>
    <t>$68: Hlethvagi Anteos's residence (villa, A, 5)</t>
  </si>
  <si>
    <t>$69: Stagdown Manse (villa, A, 3)</t>
  </si>
  <si>
    <t>$70: Heroes' Garden (city building, n/a)</t>
  </si>
  <si>
    <t>$71: Seaseyes Tower (city building, A, 5)</t>
  </si>
  <si>
    <t>$72: West Gate (city building, A, 3)</t>
  </si>
  <si>
    <t>$73: Seawatch Tower (city building, A, 5)</t>
  </si>
  <si>
    <t>$74: North Tower, "The Trolltower" (city building, A, 4)</t>
  </si>
  <si>
    <t>$75: Armory (city building, A, 3)</t>
  </si>
  <si>
    <t>$76: High Flagon Gambling House (business, B, 3)</t>
  </si>
  <si>
    <t>$77: Field of Triumph (city building, A, 5)</t>
  </si>
  <si>
    <t>$78: Myrna Cassalanter's residence (house, A, 2)</t>
  </si>
  <si>
    <t>$79: Trollfort (city building, A, 4)</t>
  </si>
  <si>
    <t>C27: The Master Bakers' Hall (guildhall, B, 2)</t>
  </si>
  <si>
    <t>C28: Velstrode the Venturer's Row house (house, B, 3)</t>
  </si>
  <si>
    <t>C29: Olmhazan's Jewels (business; B, 1)</t>
  </si>
  <si>
    <t>C30: The Asp's Strike (tavern, C, 2)</t>
  </si>
  <si>
    <t>C31: Rebeleigh's Elegant Headwear (business, C, 1)</t>
  </si>
  <si>
    <t>C32: The Elfstone Tavern (tavern, B, 2)</t>
  </si>
  <si>
    <t>C33: Phalantar's Philtres &amp; Components (business, B, 2)</t>
  </si>
  <si>
    <t>C34: Pewterers' and Casters' Guildhall (guildhall, C, 1)</t>
  </si>
  <si>
    <t>C35: The Blue Jack (tavern, D, 1)</t>
  </si>
  <si>
    <t>C36: Guildhall of the Order (guildhall, B, 1)</t>
  </si>
  <si>
    <t>C37: Aurora's Realms Shop, Waterdeep Way Catalogue Count</t>
  </si>
  <si>
    <t>C39: Fellowship Hall (guildhall, B, 3)</t>
  </si>
  <si>
    <t>C40: The Map House (guildhall, B, 2)</t>
  </si>
  <si>
    <t>C41: Shyrrhr's House (row house, B, 3)</t>
  </si>
  <si>
    <t>C42: Loene the Fighter's House (row house, A, 3)</t>
  </si>
  <si>
    <t>C43: Mother Tathlom's House of Pleasure (festhall, B, 5)</t>
  </si>
  <si>
    <t>C44: The House of Gems (guildhall, C, 2) 1</t>
  </si>
  <si>
    <t>C45: Lady Naneatha Lhaurilstar's residence (row house, B, 3)</t>
  </si>
  <si>
    <t>C46: Bell Tower (city building, C, 3)</t>
  </si>
  <si>
    <t>C47: Guard Smithy (city building, C, 2)</t>
  </si>
  <si>
    <t>C48: The Yawning Portal (inn, C,.3)</t>
  </si>
  <si>
    <t>C49: The Red-eyed Owl (tavern, D, 2)</t>
  </si>
  <si>
    <t>C50: The Sleepy Slyph (tavern, C, 2)</t>
  </si>
  <si>
    <t>C51: Crommer's Warehouse (warehouse, C, 4)</t>
  </si>
  <si>
    <t>C52: Mirt's Mansion (villa, A, 3)</t>
  </si>
  <si>
    <t>C53: The Quaffing Quaggoth (tavern, C, 1)</t>
  </si>
  <si>
    <t>C54: The Sailor's Own (tavern, D, 1)</t>
  </si>
  <si>
    <t>C55: Eilean's Maztican Delights (business, B, 2)</t>
  </si>
  <si>
    <t>C56: Lightsinger Theater (business, A, 3)</t>
  </si>
  <si>
    <t>C57: Sorynth's Silverware (business, B, 2)</t>
  </si>
  <si>
    <t>C58: Jhural's Dance (festhall, C, 3)</t>
  </si>
  <si>
    <t>C59: Tavern of the Flagon Dragon (tavern, C, 2)</t>
  </si>
  <si>
    <t>C60: Sapphire House (rooming house/inn, B, 5)</t>
  </si>
  <si>
    <t>C61: Delzimmer residence (row house, B, 4)</t>
  </si>
  <si>
    <t>C62: Irlingstar residence, "Sablehearth" (row house, B, 4)</t>
  </si>
  <si>
    <t>C63: Syndra Wands' Tower (wizard's domicile, B, 3)</t>
  </si>
  <si>
    <t>C64: Old Knot Shop (business, B, 2)</t>
  </si>
  <si>
    <t>C65: "Sharkroar" Horth Shalark's Broadsheets (business, C, 1)</t>
  </si>
  <si>
    <t>C66: Pantheon Temple of the Seldarine (temple, A, 4)</t>
  </si>
  <si>
    <t>C67: Peaktop Aerie (city-building, A, S)</t>
  </si>
  <si>
    <t>C68: Watching Tower (city building, A, 6)</t>
  </si>
  <si>
    <t>C69: Watching Tower (city building, A, 6)</t>
  </si>
  <si>
    <t>C70: Thayan Embassy (embassy, A, 4)</t>
  </si>
  <si>
    <t>C71: Caladorn Cassalanter's residence (rowhouse, A, 3)</t>
  </si>
  <si>
    <t>C72: New Olamn (school, A, 4)</t>
  </si>
  <si>
    <t>C73: Azuth's Mug (tavern, B, 1)</t>
  </si>
  <si>
    <t>C74: House of Two Hands (monastery, A, 3),</t>
  </si>
  <si>
    <t>C75: Piergeiron's Palace (city building, A, 7)</t>
  </si>
  <si>
    <t>C76: Castle Waterdeep (city building, A, 10)</t>
  </si>
  <si>
    <t>C77: Larissa Neathal's residence (row house, A, 2)</t>
  </si>
  <si>
    <t>C78: Wyrmbones Inn (inn, A, 3)</t>
  </si>
  <si>
    <t>C79: Ahghairon's Tower (city building, A, 4)</t>
  </si>
  <si>
    <t>C80: Tolgar Anuvien's residence (villa, A, 3)</t>
  </si>
  <si>
    <t>C81: Blushing Nymph (festhall, B, 2)</t>
  </si>
  <si>
    <t>C82: Haerun Mhammaster's residence (rowhouse, C, 3)</t>
  </si>
  <si>
    <t>C83: Ammathair Hawkfeather's residence (house, C, 2)</t>
  </si>
  <si>
    <t>C84: Nurneene's Marvelous Masks (business, C, 4)</t>
  </si>
  <si>
    <t>CSS: The Curious Past (business, B, 2)</t>
  </si>
  <si>
    <t>C86: Paethier's Pipeweed (business, B, 2)</t>
  </si>
  <si>
    <t>C1: Spires of the Morning (temple, A, 3)</t>
  </si>
  <si>
    <t>C2: Fair Winds (villa, B, 2)</t>
  </si>
  <si>
    <t>C3: Silavene's (festhall, B, 3)</t>
  </si>
  <si>
    <t>C4: The Font of Knowledge (temple, B, 4)</t>
  </si>
  <si>
    <t>CS: The Halls of Justice (temple, C, 5)</t>
  </si>
  <si>
    <t>C6: Blackstaff Tower (wizard's domicile, B, 4)</t>
  </si>
  <si>
    <t>C7: The Cynosure (city building, A, 2)</t>
  </si>
  <si>
    <t>C8: The Market Hall (guildhall, B, 2)</t>
  </si>
  <si>
    <t>C9: The Singing Sword (tavern, C, 3)</t>
  </si>
  <si>
    <t>C10: The Smiling Siren (festhall, C, 2)</t>
  </si>
  <si>
    <t>C11: The Pampered Traveler (inn, B, 3)</t>
  </si>
  <si>
    <t>C12: Mighty Manticore Tavern (tavern, C, 1)</t>
  </si>
  <si>
    <t>C13: Diloontier's Apothecary (business, C, 1)</t>
  </si>
  <si>
    <t>C14: Balthorr's Rare &amp; Wondrous Treasures (business, C, 1)</t>
  </si>
  <si>
    <t>C15: Tower of the Order (guildhall, B, 4)</t>
  </si>
  <si>
    <t>C16: Palace Paddocks (city building, C, 2)</t>
  </si>
  <si>
    <t>C17: Palace Stables (city building, C, 2)</t>
  </si>
  <si>
    <t>C18: Palace Storage (warehouse, C, 2)</t>
  </si>
  <si>
    <t>C19: Guard Barracks (city building, C, 2)</t>
  </si>
  <si>
    <t>C20: The Crawling Spider (tavern, C, 2)</t>
  </si>
  <si>
    <t>C21: House of the Fine Carvers (guildhall, B, 3)</t>
  </si>
  <si>
    <t>C22: Hilmer Storage (warehouse, C, 2)</t>
  </si>
  <si>
    <t>C23: Halls of Hilmer, Master Armorer (business, C, 1)</t>
  </si>
  <si>
    <t>C24: The Dragon's Head Tavern (tavern, C, 2)</t>
  </si>
  <si>
    <t>C25: Halambar Lutes &amp; Harps (business, B, 2)</t>
  </si>
  <si>
    <t>C26: The Golden Key Locksmiths (business, C, 2)</t>
  </si>
  <si>
    <t>T1: The Underdark (tavern, C, 2)</t>
  </si>
  <si>
    <t>T2: Khammeral's Coins (business, C, 1)</t>
  </si>
  <si>
    <t>T3: Inn of the Dripping Dagger (inn, B, 4)</t>
  </si>
  <si>
    <t>T4: The Riven Shield Shop (business, B, 2)</t>
  </si>
  <si>
    <t>T5: Myrmith Splendors' residence (row house, B, 2}</t>
  </si>
  <si>
    <t>T6: Mhair's Tower (wizard's domicile, A, 5")</t>
  </si>
  <si>
    <t>T7: Saern's Fine Swords (business, B, 2)</t>
  </si>
  <si>
    <t>T8: Gondalim's (inn, B, 3)</t>
  </si>
  <si>
    <t>T9: Dunblast Roofing Company (business, C, 2)</t>
  </si>
  <si>
    <t>T10: Citadel of the Arrow (guildhall, B, 3)</t>
  </si>
  <si>
    <t>T11: Costumers' Hall (guildhall, B, 2)</t>
  </si>
  <si>
    <t>T12: Thentavva's Boots (business, C, 1)</t>
  </si>
  <si>
    <t>T13: Maelstrom's Notch (inn, B, 2)</t>
  </si>
  <si>
    <t>T14: The League Office (guildhall, C, 1)</t>
  </si>
  <si>
    <t>T15: The Unicorn's Horn (inn, B, 6)</t>
  </si>
  <si>
    <t>T16: Aurora's Realms Shop, Street of Tusks Catalogue Counter (business, B, 4)</t>
  </si>
  <si>
    <t>T17: Orsabbas's Fine Imports (business, C, 3)</t>
  </si>
  <si>
    <t>T18: Riautar's Weaponry (business, C, 2)</t>
  </si>
  <si>
    <t>T19: The House of Song (guildhall, B, 2)</t>
  </si>
  <si>
    <t>T20: Patient Fingers Fine work (business, C, 2)</t>
  </si>
  <si>
    <t>T21: League of Basketmakers &amp; Wickerworkers Storage (warehouse, C)</t>
  </si>
  <si>
    <t>T22: The House of Cleanliness (guildhall, C, 1)</t>
  </si>
  <si>
    <t>T23: Belmonder's Meats (business, C, 1)</t>
  </si>
  <si>
    <t>T24: Thond Glass and Glazing Shop (business, C, 2)</t>
  </si>
  <si>
    <t>T25: The Zoarstar (guildhall, temple, B, 3)</t>
  </si>
  <si>
    <t>T26: The Old Guildhall (guildhall, C, 3)</t>
  </si>
  <si>
    <t>T27: The House of Textiles (guildhall, B, 2)</t>
  </si>
  <si>
    <t>T28: Golden Horn Gambling House (festhall, B, 3)</t>
  </si>
  <si>
    <t>T29: The House of Light (guildhall, B, 3)</t>
  </si>
  <si>
    <t>T30: House of Light Storage (warehouse, C, 2)</t>
  </si>
  <si>
    <t>T31: Stationers'Hall (guildhall, C, 2)</t>
  </si>
  <si>
    <t>T32: The Gentle Rest (inn, B, 5)</t>
  </si>
  <si>
    <t>T33: The Gentle Rest Stables (business, C, 2)</t>
  </si>
  <si>
    <t>T34: The Guild Paddock (guildhall, G, 2)</t>
  </si>
  <si>
    <t>T35: Meiroth's Fine Silks (business, B, 3)</t>
  </si>
  <si>
    <t>T36: The Bowels of the Earth (tavern, C, 2)</t>
  </si>
  <si>
    <t>T37: Cobblers' and Corvisers' House (guildhall, C, 2)</t>
  </si>
  <si>
    <t>T38: The Plinth (city building/temple, A, 6)</t>
  </si>
  <si>
    <t>T39: Felzoun's Folly (tavern, C, 3)</t>
  </si>
  <si>
    <t>T40: Surtlan's Metalwares (business, C, 1)</t>
  </si>
  <si>
    <t>T41: Scirkhel Wands' residence (row house, B, 3)</t>
  </si>
  <si>
    <t>T42: Wheel Hall (guildhall, C, 2)</t>
  </si>
  <si>
    <t>T43: The Gray Serpent (inn, C, 3)</t>
  </si>
  <si>
    <t>T44: Blackstone House (row house, B, 4)</t>
  </si>
  <si>
    <t>T45: Rejviik's Mortuary (business, A, 3)</t>
  </si>
  <si>
    <t>T46: Monastery of the Sun (temple, A, 4)</t>
  </si>
  <si>
    <t>T47: Huulfor Manor (business, A, 3)</t>
  </si>
  <si>
    <t>T48: River Gate (city building, A, 4)</t>
  </si>
  <si>
    <t>T49: The Singed Bolt (tavern, C, 2)</t>
  </si>
  <si>
    <t>T50: Zeltabbar Iliphar's residence (row house, B, 3)</t>
  </si>
  <si>
    <t>T51: Henndever's Coffins and Coffers (business, B, 2)</t>
  </si>
  <si>
    <t>CD1: Roads' End (vault, C, 1)</t>
  </si>
  <si>
    <t>CD2: The House of the Homeless (tomb, C, 1)</t>
  </si>
  <si>
    <t>CD3: Ahghairon's Statue (tomb, A, 1)</t>
  </si>
  <si>
    <t>CD4: Merchants' Rest (tomb, B, 1)</t>
  </si>
  <si>
    <t>CD5: Warriors' Monument (tomb, B, 1)</t>
  </si>
  <si>
    <t>CD6: Lords' Respite (tomb, A, 1)</t>
  </si>
  <si>
    <t>CD7: The Hall of the Sages (tomb, B, 1)</t>
  </si>
  <si>
    <t>CD8: The Hall of Heroes (tomb, A, 1)</t>
  </si>
  <si>
    <t>CD9: Mariners' Rest (tomb, C, 1)</t>
  </si>
  <si>
    <t>CD10: Deepwinter Vault (tomb, B, 1)</t>
  </si>
  <si>
    <t>CD11: Watchway Tower (city building, A, 4),</t>
  </si>
  <si>
    <t>CD12: Guard Tower (city building, A, 4)</t>
  </si>
  <si>
    <t>CD13: Beacon Tower (city building, A, 7)</t>
  </si>
  <si>
    <t>CD14: Sultlue Vault (tomb, B, 1)</t>
  </si>
  <si>
    <t>D1: The Gray Griffon (tavern, C, 3)</t>
  </si>
  <si>
    <t>D2: Turnstone Plumbing and Pipefitting (business, C, 2)</t>
  </si>
  <si>
    <t>D3: The Metal House of Wonders (guildhall, C, 2)</t>
  </si>
  <si>
    <t>D4: Dhaermos Storage (warehouse, D, 5)</t>
  </si>
  <si>
    <t>D5: Whistling Blades (business, D, 1)</t>
  </si>
  <si>
    <t>D6: Selûne's Smile (tavern, C, 2)</t>
  </si>
  <si>
    <t>D7: The Rearing Hippocampus (inn, C, 2)</t>
  </si>
  <si>
    <t>D8: The Splintered Stair (inn, C, 3)</t>
  </si>
  <si>
    <t>D9: The Blackstar Inn (inn, C, 3)</t>
  </si>
  <si>
    <t>D10: Serpentil Books &amp; Folios (business, D, 3)</t>
  </si>
  <si>
    <t>D11: The Ship's Prow (inn, C, 4)</t>
  </si>
  <si>
    <t>D12: The Thirsty Sailor (tavern, D, 3)</t>
  </si>
  <si>
    <t>D13: The Thirsty Throat (tavern, D, 2)</t>
  </si>
  <si>
    <t>D14: Helmstar Warehouse (warehouse, C, 2)</t>
  </si>
  <si>
    <t>D15: Warm Beds (inn, C, 3)</t>
  </si>
  <si>
    <t>D16: Lanternmaker Zorth Ulmaril (business, D, 2)</t>
  </si>
  <si>
    <t>D17: The Bloody Fist (tavern, D, 1)</t>
  </si>
  <si>
    <t>D18: Three Pearls Nightclub (festhall, D, 1)</t>
  </si>
  <si>
    <t>D19: Shipwrights' House (guildhall, B, 2)</t>
  </si>
  <si>
    <t>D20: Red Sails (warehouse, C, 2)</t>
  </si>
  <si>
    <t>D21: Muleskull Tavern (tavern/guild, D, 2)</t>
  </si>
  <si>
    <t>D22: The Hanging Lantern (festhall, C, 6)</t>
  </si>
  <si>
    <t>D23: The Sleeping Wench (tavern, D, 3)</t>
  </si>
  <si>
    <t>D24: Aurora's Realms Shop, Slut Street Catalogue Counter (business, C, 3)</t>
  </si>
  <si>
    <t>D25: The Purple Palace (festhall, C, 4)</t>
  </si>
  <si>
    <t>D26: The Mermaid's Arms (festhall, C, 3)</t>
  </si>
  <si>
    <t>D27: The Blue Mermaid (tavern, D, 2)</t>
  </si>
  <si>
    <t>D28: Shippers' Hall (guildhall, C, 2)</t>
  </si>
  <si>
    <t>D29: Shippers' Storage (warehouse, D, 3)</t>
  </si>
  <si>
    <t>D30: The House of Tarmagus (warehouse, D, 4)</t>
  </si>
  <si>
    <t>D31: Coopers' Rest (guildhall, C, 2)</t>
  </si>
  <si>
    <t>D32: The Hanged Man (tavern, D, 1)</t>
  </si>
  <si>
    <t>D33: House of Pride Perfumes (business, C, 1)</t>
  </si>
  <si>
    <t>D34: Arnagu's the Shipwright's residence (row house, B, 3)</t>
  </si>
  <si>
    <t>D35: Full Sails (tavern/guildhall, C, 3)</t>
  </si>
  <si>
    <t>D36: The Blushing Mermaid (festhall, C, 2s &amp; 3s)</t>
  </si>
  <si>
    <t>D37: Felhaur's Fine Fish (business, D, 1)</t>
  </si>
  <si>
    <t>D38: Khostal Hannass, Fine Nuts (business, D, 1)</t>
  </si>
  <si>
    <t>D39: Seaswealth Hall (guildhall, C, 2)</t>
  </si>
  <si>
    <t>D40: Nestaur the Ropemaker (business, C, 2)</t>
  </si>
  <si>
    <t>D41: The Sleeping Snake (tavern, D, 1)</t>
  </si>
  <si>
    <t>D42: Shipmasters' Hall (inn, C, 3)</t>
  </si>
  <si>
    <t>D43: Watermens' Hall (guildhall, C, 3)</t>
  </si>
  <si>
    <t>D44: Mariners' Hall (guildhall, B, 3)</t>
  </si>
  <si>
    <t>D45: Torpus the Tanner (business, C, 2)</t>
  </si>
  <si>
    <t>D46: League Hall (guildhall, C, 2)</t>
  </si>
  <si>
    <t>D47: The Butchers' Guildhall (guildhall, C, 2)</t>
  </si>
  <si>
    <t>D48: Melgard's Fine Leathers (business, C, 1)</t>
  </si>
  <si>
    <t>D49: Thomm Storage (warehouse, C, 4)</t>
  </si>
  <si>
    <t>D50: Telethar Leatherworks (business, D, 2)</t>
  </si>
  <si>
    <t>D51: Fellowship Storage (warehouse, C, 4)</t>
  </si>
  <si>
    <t>D52: Smokehouse (business, D, 2)</t>
  </si>
  <si>
    <t>D53: Jemuril the DwarPs residence (rowhouse, C, 2)</t>
  </si>
  <si>
    <t>D54: The Copper Cup (festhall, C, 4s &amp; 5s)</t>
  </si>
  <si>
    <t>D55: Gelfuril the Trader (business, C, 1)</t>
  </si>
  <si>
    <t>D56: Guard Barracks (city building, C, 3)</t>
  </si>
  <si>
    <t>D57: Cookhouse Hall (city building, C, 2)</t>
  </si>
  <si>
    <t>D58: The Pickled Fisherman (tavern, D, 2)</t>
  </si>
  <si>
    <t>D59: The Soaring Pegasus (tavern, C, 2)</t>
  </si>
  <si>
    <t>D60: The Fishscale Smithy (business, C, 2)</t>
  </si>
  <si>
    <t>D61: Jester's Clubhouse (guildhall, D, 1)</t>
  </si>
  <si>
    <t>D62: Horizon's Sails (business, B, 2)</t>
  </si>
  <si>
    <t>D63: Mother Jatha's (business, D, 1)</t>
  </si>
  <si>
    <t>D64: Talnu's Ropeworks (business, D, 2)</t>
  </si>
  <si>
    <t>D65: Merlook Nets &amp; Knotware (business, D, 1)</t>
  </si>
  <si>
    <t>D66: Ralagut's Wheelhouse (business, D, 1)</t>
  </si>
  <si>
    <t>D67: The Angry Coxswain (tavern, D, 1)</t>
  </si>
  <si>
    <t>D68: Gathgaer Milomynt's residence (row house, D, 2)</t>
  </si>
  <si>
    <t>D69: Maernath Storage (warehouse, D, 2)</t>
  </si>
  <si>
    <t>D70: Alex Lenter's Storage (warehouse, D, 2)</t>
  </si>
  <si>
    <t>D71: Old Xoblob Shop (business, B, 3)</t>
  </si>
  <si>
    <t>D72: The Pavilion of Paving Stones (guildhall, C, 3)</t>
  </si>
  <si>
    <t>D73: Sailor's Corner (inn, D, 2)</t>
  </si>
  <si>
    <t>D74: Darth's Dolphyntyde (tavern, D, 1)</t>
  </si>
  <si>
    <t>S1: The Swords' Rest (tavern, C, 1)</t>
  </si>
  <si>
    <t>S2: The Stone House (guildhall, D, 1)</t>
  </si>
  <si>
    <t>S3: The House of Good Spirits (guildhall, B, 3)</t>
  </si>
  <si>
    <t>S4: The Redbridle Stables (business, C, 2)</t>
  </si>
  <si>
    <t>S5: The Coach and Wagon Hall (guildhall, B, 3)</t>
  </si>
  <si>
    <t>S6: Saddlers' &amp; Harness-Makers' Hall (guildhall, B, 2)</t>
  </si>
  <si>
    <t>S7: Brian the Swordmaster's Smithy (business, C, 2)</t>
  </si>
  <si>
    <t>S8: The Old Monster Shop (business, D, 4)</t>
  </si>
  <si>
    <t>S9: Midnight Sun (tavern, D, 1)</t>
  </si>
  <si>
    <t>S10: Flurmastyr residence (row house, C, 2)</t>
  </si>
  <si>
    <t>S11: Builders' Hall (guildhall, B, 2)</t>
  </si>
  <si>
    <t>S12: Nelkaush the Weaver (business, C, 1)</t>
  </si>
  <si>
    <t>S13: The Road House (guild house, B, 2)</t>
  </si>
  <si>
    <t>S14: The Full Cup (tavern, D, 1)</t>
  </si>
  <si>
    <t>S15: The Jade Dancer (festhall, B, 3)</t>
  </si>
  <si>
    <t>S16: Tehmak's Coaches (business, B, 3)</t>
  </si>
  <si>
    <t>S17: Hlakken Stables (business, C, 2)</t>
  </si>
  <si>
    <t>S18: The Spouting Fish (tavern, C, 4)</t>
  </si>
  <si>
    <t>S19: Nueth's Fine Nets (business, C, 1)</t>
  </si>
  <si>
    <t>S20: Metalmasters' Hall (guildhall, B, 3)</t>
  </si>
  <si>
    <t>S21: Aurora's Realms Shop, South High Road Catalogue Counter (business, C, 4)</t>
  </si>
  <si>
    <t>S22: The Red Gauntlet (tavern, D, 2)</t>
  </si>
  <si>
    <t>S23: Pelauvir's Counter (business, C, 5)</t>
  </si>
  <si>
    <t>S24: Bellister's Hand (business, C, 2)</t>
  </si>
  <si>
    <t>S25: Bellister's House (warehouse, C, 3)</t>
  </si>
  <si>
    <t>S26: Orm's Highbench (business, D, 4)</t>
  </si>
  <si>
    <t>S27: Athal's Stables (business, D, 2)</t>
  </si>
  <si>
    <t>S28: Essimuth's Equipment (business, C, 2)</t>
  </si>
  <si>
    <t>S29: Temple of Good Cheer (row house, C, 3)</t>
  </si>
  <si>
    <t>S30: Madame Garah's Boarding House (row house, B, 2)</t>
  </si>
  <si>
    <t>S31: Amrani's Laundry (business, C, 1)</t>
  </si>
  <si>
    <t>S32: Piatran's Clothiers (business, C, 1)</t>
  </si>
  <si>
    <t>S33: Rokkek Ingerr's residence (row house, B, 2)</t>
  </si>
  <si>
    <t>S34: Hemmerem's Stables (business, B, Is &amp; 2s)</t>
  </si>
  <si>
    <t>S35: Kolat's Towers (wizards' domiciles, B, 4s)</t>
  </si>
  <si>
    <t>S36: Watch Guardpost (city building, B, 2)</t>
  </si>
  <si>
    <t>S37: The Garrulous Grocer (home/business, B &amp; C, 1, 2, &amp; 3)</t>
  </si>
  <si>
    <t>S38: Krabbellor Silversmiths (business, C, 2)</t>
  </si>
  <si>
    <t>S39: Laran's Cartographers (business^ B, 2)</t>
  </si>
  <si>
    <t>S40: Waukeen's Wares (business, D, 2)</t>
  </si>
  <si>
    <t>S41: The Safehaven Inn (inn, B, 3)</t>
  </si>
  <si>
    <t>S42: Ingerr &amp; Ingerr Warehouses (warehouse, C, 2)</t>
  </si>
  <si>
    <t>S43: The Beer Golem (tavern, C, 2)</t>
  </si>
  <si>
    <t>S44: Phaulkonmere (noble villa, A, 2s &amp; 3s)</t>
  </si>
  <si>
    <t>S45: The Daily Trumpet (business, C, 3)</t>
  </si>
  <si>
    <t>S46: Helm's Hall (temple/house, C3</t>
  </si>
  <si>
    <t>S47: Tymora's Blessing (tavern, D, 1)</t>
  </si>
  <si>
    <t>S48: The Medusa's Glare (business, B, 2)</t>
  </si>
  <si>
    <t>S49: Flame of Hope (business, C, 2)</t>
  </si>
  <si>
    <t>S50: Berendarr's World of Words (business, D, 1)</t>
  </si>
  <si>
    <t>S55: Hlethvagi's Coins (business, B, 2)</t>
  </si>
  <si>
    <t>S52: The South Gate (city building, A, 4)</t>
  </si>
  <si>
    <t>S53: East Torch Tower (city building, A, 5)</t>
  </si>
  <si>
    <t>S54: Formerly Prestar's Furniture (ruined building, D, 1)</t>
  </si>
  <si>
    <t>H1: Harborwatch Tower (city building, A, 4)</t>
  </si>
  <si>
    <t>H2: Smugglers' Bane Tower (city building, A, 4)</t>
  </si>
  <si>
    <t>H3: Outer Fort (city building A, 3)</t>
  </si>
  <si>
    <t>H4: Inner Fort (city building, A, 3)</t>
  </si>
  <si>
    <t>H5: The Queenspire (temple, A, 6)</t>
  </si>
  <si>
    <t>H6: Sea Elf Trading Outpost (business, D, 1)</t>
  </si>
  <si>
    <t>H7: Deepwater Beacon (city building, A, 3)</t>
  </si>
  <si>
    <t>N1</t>
  </si>
  <si>
    <t>N4</t>
  </si>
  <si>
    <t>N6</t>
  </si>
  <si>
    <t>N9</t>
  </si>
  <si>
    <t>N10</t>
  </si>
  <si>
    <t>N12</t>
  </si>
  <si>
    <t>N16</t>
  </si>
  <si>
    <t>N19</t>
  </si>
  <si>
    <t>N21</t>
  </si>
  <si>
    <t>N25</t>
  </si>
  <si>
    <t>N26</t>
  </si>
  <si>
    <t>N27</t>
  </si>
  <si>
    <t>N30</t>
  </si>
  <si>
    <t>N31</t>
  </si>
  <si>
    <t>N32</t>
  </si>
  <si>
    <t>N34</t>
  </si>
  <si>
    <t>N39</t>
  </si>
  <si>
    <t>N40</t>
  </si>
  <si>
    <t>N42</t>
  </si>
  <si>
    <t>N43</t>
  </si>
  <si>
    <t>N45</t>
  </si>
  <si>
    <t>N46</t>
  </si>
  <si>
    <t>N47</t>
  </si>
  <si>
    <t>N48</t>
  </si>
  <si>
    <t>N49</t>
  </si>
  <si>
    <t>N50</t>
  </si>
  <si>
    <t>N51</t>
  </si>
  <si>
    <t>N54</t>
  </si>
  <si>
    <t>N55</t>
  </si>
  <si>
    <t>N56</t>
  </si>
  <si>
    <t>N58</t>
  </si>
  <si>
    <t>N59</t>
  </si>
  <si>
    <t>N60</t>
  </si>
  <si>
    <t>N61</t>
  </si>
  <si>
    <t>$1</t>
  </si>
  <si>
    <t>$2</t>
  </si>
  <si>
    <t>$3</t>
  </si>
  <si>
    <t>$4</t>
  </si>
  <si>
    <t>$5</t>
  </si>
  <si>
    <t>$7</t>
  </si>
  <si>
    <t>$8</t>
  </si>
  <si>
    <t>$10</t>
  </si>
  <si>
    <t>$12</t>
  </si>
  <si>
    <t>$13</t>
  </si>
  <si>
    <t>$14</t>
  </si>
  <si>
    <t>$15</t>
  </si>
  <si>
    <t>$18</t>
  </si>
  <si>
    <t>$19</t>
  </si>
  <si>
    <t>$21</t>
  </si>
  <si>
    <t>$25</t>
  </si>
  <si>
    <t>$27</t>
  </si>
  <si>
    <t>$28</t>
  </si>
  <si>
    <t>$30</t>
  </si>
  <si>
    <t>$31</t>
  </si>
  <si>
    <t>$35</t>
  </si>
  <si>
    <t>$37</t>
  </si>
  <si>
    <t>$38</t>
  </si>
  <si>
    <t>$39</t>
  </si>
  <si>
    <t>$40</t>
  </si>
  <si>
    <t>$41</t>
  </si>
  <si>
    <t>$42</t>
  </si>
  <si>
    <t>$43</t>
  </si>
  <si>
    <t>$48</t>
  </si>
  <si>
    <t>$50</t>
  </si>
  <si>
    <t>$51</t>
  </si>
  <si>
    <t>$54</t>
  </si>
  <si>
    <t>$55</t>
  </si>
  <si>
    <t>$56</t>
  </si>
  <si>
    <t>$57</t>
  </si>
  <si>
    <t>$58</t>
  </si>
  <si>
    <t>$59</t>
  </si>
  <si>
    <t>$60</t>
  </si>
  <si>
    <t>$61</t>
  </si>
  <si>
    <t>C1</t>
  </si>
  <si>
    <t>C2</t>
  </si>
  <si>
    <t>C3</t>
  </si>
  <si>
    <t>C4</t>
  </si>
  <si>
    <t>C6</t>
  </si>
  <si>
    <t>C7</t>
  </si>
  <si>
    <t>C8</t>
  </si>
  <si>
    <t>C9</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</si>
  <si>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</si>
  <si>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</si>
  <si>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</si>
  <si>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</si>
  <si>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</si>
  <si>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</si>
  <si>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</si>
  <si>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</si>
  <si>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</si>
  <si>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</si>
  <si>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</si>
  <si>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</si>
  <si>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</si>
  <si>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</si>
  <si>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</si>
  <si>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</si>
  <si>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</si>
  <si>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</si>
  <si>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</si>
  <si>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</si>
  <si>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</si>
  <si>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</si>
  <si>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</si>
  <si>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</si>
  <si>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C34</t>
  </si>
  <si>
    <t>C35</t>
  </si>
  <si>
    <t>C36</t>
  </si>
  <si>
    <t>C37</t>
  </si>
  <si>
    <t>C39</t>
  </si>
  <si>
    <t>C40</t>
  </si>
  <si>
    <t>C41</t>
  </si>
  <si>
    <t>C42</t>
  </si>
  <si>
    <t>C43</t>
  </si>
  <si>
    <t>C44</t>
  </si>
  <si>
    <t>C45</t>
  </si>
  <si>
    <t>C46</t>
  </si>
  <si>
    <t>C47</t>
  </si>
  <si>
    <t>C48</t>
  </si>
  <si>
    <t>C49</t>
  </si>
  <si>
    <t>C50</t>
  </si>
  <si>
    <t>C51</t>
  </si>
  <si>
    <t>C52</t>
  </si>
  <si>
    <t>C53</t>
  </si>
  <si>
    <t>C54</t>
  </si>
  <si>
    <t>T1</t>
  </si>
  <si>
    <t>T2</t>
  </si>
  <si>
    <t>T3</t>
  </si>
  <si>
    <t>T4</t>
  </si>
  <si>
    <t>T5</t>
  </si>
  <si>
    <t>T6</t>
  </si>
  <si>
    <t>T7</t>
  </si>
  <si>
    <t>T8</t>
  </si>
  <si>
    <t>T9</t>
  </si>
  <si>
    <t>T10</t>
  </si>
  <si>
    <t>T11</t>
  </si>
  <si>
    <t>T12</t>
  </si>
  <si>
    <t>T13</t>
  </si>
  <si>
    <t>T14</t>
  </si>
  <si>
    <t>T15</t>
  </si>
  <si>
    <t>T16</t>
  </si>
  <si>
    <t>T17</t>
  </si>
  <si>
    <t>T18</t>
  </si>
  <si>
    <t>T19</t>
  </si>
  <si>
    <t>T20</t>
  </si>
  <si>
    <t>T21</t>
  </si>
  <si>
    <t>T22</t>
  </si>
  <si>
    <t>T23</t>
  </si>
  <si>
    <t>T24</t>
  </si>
  <si>
    <t>T25</t>
  </si>
  <si>
    <t>T26</t>
  </si>
  <si>
    <t>T27</t>
  </si>
  <si>
    <t>T28</t>
  </si>
  <si>
    <t>T29</t>
  </si>
  <si>
    <t>T30</t>
  </si>
  <si>
    <t>T31</t>
  </si>
  <si>
    <t>T32</t>
  </si>
  <si>
    <t>T33</t>
  </si>
  <si>
    <t>T34</t>
  </si>
  <si>
    <t>T35</t>
  </si>
  <si>
    <t>T36</t>
  </si>
  <si>
    <t>T37</t>
  </si>
  <si>
    <t>T38</t>
  </si>
  <si>
    <t>T39</t>
  </si>
  <si>
    <t>T40</t>
  </si>
  <si>
    <t>T41</t>
  </si>
  <si>
    <t>T42</t>
  </si>
  <si>
    <t>T43</t>
  </si>
  <si>
    <t>T44</t>
  </si>
  <si>
    <t>S1</t>
  </si>
  <si>
    <t>S2</t>
  </si>
  <si>
    <t>S3</t>
  </si>
  <si>
    <t>S4</t>
  </si>
  <si>
    <t>S5</t>
  </si>
  <si>
    <t>S6</t>
  </si>
  <si>
    <t>S7</t>
  </si>
  <si>
    <t>S8</t>
  </si>
  <si>
    <t>S9</t>
  </si>
  <si>
    <t>S10</t>
  </si>
  <si>
    <t>S11</t>
  </si>
  <si>
    <t>S12</t>
  </si>
  <si>
    <t>S13</t>
  </si>
  <si>
    <t>S14</t>
  </si>
  <si>
    <t>S15</t>
  </si>
  <si>
    <t>S16</t>
  </si>
  <si>
    <t>S17</t>
  </si>
  <si>
    <t>S18</t>
  </si>
  <si>
    <t>S19</t>
  </si>
  <si>
    <t>S20</t>
  </si>
  <si>
    <t>S21</t>
  </si>
  <si>
    <t>S22</t>
  </si>
  <si>
    <t>S23</t>
  </si>
  <si>
    <t>S24</t>
  </si>
  <si>
    <t>S25</t>
  </si>
  <si>
    <t>S26</t>
  </si>
  <si>
    <t>S27</t>
  </si>
  <si>
    <t>D1</t>
  </si>
  <si>
    <t>D2</t>
  </si>
  <si>
    <t>D3</t>
  </si>
  <si>
    <t>D4</t>
  </si>
  <si>
    <t>D5</t>
  </si>
  <si>
    <t>D6</t>
  </si>
  <si>
    <t>D7</t>
  </si>
  <si>
    <t>D8</t>
  </si>
  <si>
    <t>D9</t>
  </si>
  <si>
    <t>D10</t>
  </si>
  <si>
    <t>D11</t>
  </si>
  <si>
    <t>D12</t>
  </si>
  <si>
    <t>D13</t>
  </si>
  <si>
    <t>D14</t>
  </si>
  <si>
    <t>D15</t>
  </si>
  <si>
    <t>D16</t>
  </si>
  <si>
    <t>D17</t>
  </si>
  <si>
    <t>D18</t>
  </si>
  <si>
    <t>D19</t>
  </si>
  <si>
    <t>D20</t>
  </si>
  <si>
    <t>D21</t>
  </si>
  <si>
    <t>D22</t>
  </si>
  <si>
    <t>D23</t>
  </si>
  <si>
    <t>D24</t>
  </si>
  <si>
    <t>D25</t>
  </si>
  <si>
    <t>D26</t>
  </si>
  <si>
    <t>D27</t>
  </si>
  <si>
    <t>D28</t>
  </si>
  <si>
    <t>D29</t>
  </si>
  <si>
    <t>D30</t>
  </si>
  <si>
    <t>D31</t>
  </si>
  <si>
    <t>D32</t>
  </si>
  <si>
    <t>D33</t>
  </si>
  <si>
    <t>D34</t>
  </si>
  <si>
    <t>D35</t>
  </si>
  <si>
    <t>D36</t>
  </si>
  <si>
    <t>D37</t>
  </si>
  <si>
    <t>D38</t>
  </si>
  <si>
    <t>D39</t>
  </si>
  <si>
    <t>D40</t>
  </si>
  <si>
    <t>D41</t>
  </si>
  <si>
    <t>D42</t>
  </si>
  <si>
    <t>D43</t>
  </si>
  <si>
    <t>D44</t>
  </si>
  <si>
    <t>D45</t>
  </si>
  <si>
    <t>D46</t>
  </si>
  <si>
    <t>D47</t>
  </si>
  <si>
    <t>D48</t>
  </si>
  <si>
    <t>D49</t>
  </si>
  <si>
    <t>D50</t>
  </si>
  <si>
    <t>D51</t>
  </si>
  <si>
    <t>D52</t>
  </si>
  <si>
    <t>D53</t>
  </si>
  <si>
    <t>D54</t>
  </si>
  <si>
    <t>D55</t>
  </si>
  <si>
    <t>D56</t>
  </si>
  <si>
    <t>D57</t>
  </si>
  <si>
    <t>Deseyna Majarra</t>
  </si>
  <si>
    <t>Secrets, cults etc</t>
  </si>
  <si>
    <t>Cultists of Asmodeus</t>
  </si>
  <si>
    <t>EXILES, DECEASED</t>
  </si>
  <si>
    <t>EXILES, living in Luskan, Everlund, Silverymoon</t>
  </si>
  <si>
    <t>TAG</t>
  </si>
  <si>
    <t>Building</t>
  </si>
  <si>
    <t>TYPE</t>
  </si>
  <si>
    <t>CLASS</t>
  </si>
  <si>
    <t>Guard Barracks (city building, C, 3)</t>
  </si>
  <si>
    <t>Brossfeather Villa (noble villa, A, 2s &amp; 3s)</t>
  </si>
  <si>
    <t>Anteos Villa (noble villa, A, 1s &amp; 2s)</t>
  </si>
  <si>
    <t>Phull Villa (noble villa, A, 1s &amp; 3s)</t>
  </si>
  <si>
    <t>Snome Villa (noble villa, A, 2s)</t>
  </si>
  <si>
    <t>Crommor Villa (noble villa, A, 2s)</t>
  </si>
  <si>
    <t>Piiradost Villa (noble villa, A, 1s &amp; 2s)</t>
  </si>
  <si>
    <t>Thunderstaff Villa (noble villa, A, 2s &amp; 4s)</t>
  </si>
  <si>
    <t>Talmost Villa (noble villa, A, 2s &amp; 3s)</t>
  </si>
  <si>
    <t>Thann Villa (noble villa, A, 3s)</t>
  </si>
  <si>
    <t>Hawkwinter Villa (noble villa, A, 3s &amp; 4s)</t>
  </si>
  <si>
    <t>Sultlue Villa (noble villa, A, 2s)</t>
  </si>
  <si>
    <t>Cragsmere Villa (noble villa, A, 2s &amp; 3s)</t>
  </si>
  <si>
    <t>Massalan Villa (noble villa, A, 1s &amp; 2s) '</t>
  </si>
  <si>
    <t>Kothont Villa (noble villa, A, 1s &amp; 2s)</t>
  </si>
  <si>
    <t>Holyhands House (inn/temple of many faiths/former noble villa, A, 3s &amp; 4s)</t>
  </si>
  <si>
    <t>Lanngolyn Villa (noble villa, A, 1s &amp; 3s)</t>
  </si>
  <si>
    <t>Ulbrinter Villa (noble villa, A, 2s &amp; 3s)</t>
  </si>
  <si>
    <t>Jardeth Villa (noble villa, A, 2s)</t>
  </si>
  <si>
    <t>Gralhund Villa (noble villa, A, 3s)</t>
  </si>
  <si>
    <t>The Raging Lion (inn, B, 3)</t>
  </si>
  <si>
    <t>Maerklos Villa (noble villa, A, 1s, 2s, &amp; 4s)</t>
  </si>
  <si>
    <t>Nandar Villa (noble villa, A, 2s &amp; 3s)</t>
  </si>
  <si>
    <t>Stormweather Villa (noble villa, A, 2s &amp; 5s)</t>
  </si>
  <si>
    <t>A Maiden's Tears (tavern, B, 1)</t>
  </si>
  <si>
    <t>Twilight Hunters (tavern, C, 2)</t>
  </si>
  <si>
    <t>The Gentle Mermaid (festhall, B, 4)</t>
  </si>
  <si>
    <t>Durinbold Villa (noble villa, A, 3s &amp; 4s)</t>
  </si>
  <si>
    <t>Estelmer Villa (noble villa, A, 2s &amp; 3s)</t>
  </si>
  <si>
    <t>Tarm Villa (noble villa, A, 3s)</t>
  </si>
  <si>
    <t>Majarra Villa (noble villa, A, 3s &amp; 4s)</t>
  </si>
  <si>
    <t>The Misty Beard (tavern, C, 4)</t>
  </si>
  <si>
    <t>Agundar Villa (noble villa, A, 1s &amp; 3s)</t>
  </si>
  <si>
    <t>Amcathra Villa (noble villa, A, 2s &amp; 4s)</t>
  </si>
  <si>
    <t>Hunabar Villa (noble villa, A, 2s)</t>
  </si>
  <si>
    <t>Thorp Villa (noble villa, A, 3s)</t>
  </si>
  <si>
    <t>Lathkule Villa (noble villa, A, 3s)</t>
  </si>
  <si>
    <t>Kormallis Villa (noble villa, A, 1s &amp; 2s)</t>
  </si>
  <si>
    <t>Adarbrent Villa (noble villa, A, 3s &amp; 4s)</t>
  </si>
  <si>
    <t>Phylund Villa (noble villa, A, 2s &amp; 3s)</t>
  </si>
  <si>
    <t>Margaster Villa (noble villa, A, 2s)</t>
  </si>
  <si>
    <t>Roaringhorn Villa, "The High House of Roaririghorn" (noble villa, C, 4 [formerly A, 4})</t>
  </si>
  <si>
    <t>Ragathan Furriers (business, C, 2)</t>
  </si>
  <si>
    <t>Zun Villa (noble villa, A, 2s &amp; 4s)</t>
  </si>
  <si>
    <t>House of Crystal Storage (warehouse, C, 4)</t>
  </si>
  <si>
    <t>The House of Crystal (guildhall, B, 2)</t>
  </si>
  <si>
    <t>The Galloping Minotaur (inn, B, 2s &amp; 3s)</t>
  </si>
  <si>
    <t>Meraedos Fine Furs (business, C, 2)</t>
  </si>
  <si>
    <t>Sulmest's Splendid Shoes &amp; Boots (business, C, 1)</t>
  </si>
  <si>
    <t>Aurora's Realms Shop, High Road Catalogue Counter (business, C, 1)</t>
  </si>
  <si>
    <t>The House of Healing (guildhall, C, 3)</t>
  </si>
  <si>
    <t>Hothemer Villa (noble villa, A, 3s)</t>
  </si>
  <si>
    <t>Ilvastarr Villa (noble villa, A, 2s &amp; 3s)</t>
  </si>
  <si>
    <t>Fallen Stars Fish (business, C, 1)</t>
  </si>
  <si>
    <t>Wands Villa (noble villa, A, 3s &amp; 5s)</t>
  </si>
  <si>
    <t>The Grinning Lion (tavern, C, 1)</t>
  </si>
  <si>
    <t>Gost Villa (noble villa, A, 3s &amp; 4s)</t>
  </si>
  <si>
    <t>Helmfast Villa (noble villa, A, 3s)</t>
  </si>
  <si>
    <t>Orlpar Husteem's residence (row house, B, 3)</t>
  </si>
  <si>
    <t>Downybeard Tobacconist (business, B, 2)</t>
  </si>
  <si>
    <t>Hriiat Fine Pastries (business, C, 2)</t>
  </si>
  <si>
    <t>N62</t>
  </si>
  <si>
    <t>Irbryth Authamaun's residence (business/row house, B, 2)</t>
  </si>
  <si>
    <t>N63</t>
  </si>
  <si>
    <t>Danilo Thann's residence (row house, A, 3)</t>
  </si>
  <si>
    <t>N64</t>
  </si>
  <si>
    <t>Maerik Thaelcloak's residence (row house, A, 2)</t>
  </si>
  <si>
    <t>N65</t>
  </si>
  <si>
    <t>Silent Shield (inn/storage, B, 4)</t>
  </si>
  <si>
    <t>N66</t>
  </si>
  <si>
    <t>Taurntyrith Adornments (business, A, 2)</t>
  </si>
  <si>
    <t>N67</t>
  </si>
  <si>
    <t>Bhephel's Bottles/Exotic Wines and Cordials (business, A, 2)</t>
  </si>
  <si>
    <t>N68</t>
  </si>
  <si>
    <t>Sarsantyr's Tapestries &amp; Draperies (business, B, 2)</t>
  </si>
  <si>
    <t>N69</t>
  </si>
  <si>
    <t>Tirelessly Turning Wheel/Caravan Curios From All Far Faerûn (business, B, 3)</t>
  </si>
  <si>
    <t>N70</t>
  </si>
  <si>
    <t>Millomyr Harps (business, A, 2)</t>
  </si>
  <si>
    <t>N71</t>
  </si>
  <si>
    <t>N72</t>
  </si>
  <si>
    <t>Obelos "The Only" Braeril's residence (business/row house, A, 3)</t>
  </si>
  <si>
    <t>N73</t>
  </si>
  <si>
    <t>Hospice of St. Laupsenn (temple, A, 3)</t>
  </si>
  <si>
    <t>N74</t>
  </si>
  <si>
    <t>Simon Ilzimmer's residence (row house, A, 4)</t>
  </si>
  <si>
    <t>N75</t>
  </si>
  <si>
    <t>Brianne's Tower (residence, A, 6)</t>
  </si>
  <si>
    <t>N76</t>
  </si>
  <si>
    <t>Firesong Villa (villa, A, 4)</t>
  </si>
  <si>
    <t>N77</t>
  </si>
  <si>
    <t>The Bent Nail (business, B, 3)</t>
  </si>
  <si>
    <t>N78</t>
  </si>
  <si>
    <t>Northgate (city building, A, 4)</t>
  </si>
  <si>
    <t>N79</t>
  </si>
  <si>
    <t>Farwatch Tower (city building, A, 5)</t>
  </si>
  <si>
    <t>N80</t>
  </si>
  <si>
    <t>Endcliff Tower (city building, A, 3)</t>
  </si>
  <si>
    <t>N81</t>
  </si>
  <si>
    <t>Cliffwatch Ruins (ruined inn, n/a)</t>
  </si>
  <si>
    <t>N82</t>
  </si>
  <si>
    <t>Upper Towers (city building, A, 4)</t>
  </si>
  <si>
    <t>Sated Satyr (tavern, C, 2)</t>
  </si>
  <si>
    <t>Wyvern's Rest (inn, C, 2)</t>
  </si>
  <si>
    <t>Selchoun's Sundries (business, B, 2)</t>
  </si>
  <si>
    <t>Golden Harp Inn (inn, B, 2)</t>
  </si>
  <si>
    <t>The Shrines of Nature (temple, B, 2s)</t>
  </si>
  <si>
    <t>Emveolstone Villa (noble villa, A, 2s &amp; 3s)</t>
  </si>
  <si>
    <t>Hiilgauntlet Villa (noble villa, A, 3s)</t>
  </si>
  <si>
    <t>The Blue Alley (wizard's domicile, C, 1)</t>
  </si>
  <si>
    <t>Gauntyl Villa (noble villa, A, 1s &amp; 2s)</t>
  </si>
  <si>
    <t>The Temple of Beauty (temple, A, 3)</t>
  </si>
  <si>
    <t>Brokengulf Villa (noble villa, A, 4s &amp; 3s)</t>
  </si>
  <si>
    <t>Raventree Villa (noble villa, A, 3s &amp; 2s)</t>
  </si>
  <si>
    <t>Rosznar Villa (noble villa, A, 5s &amp; 2s)</t>
  </si>
  <si>
    <t>Jhansczil Villa (noble villa, A, 1s &amp; 3s)</t>
  </si>
  <si>
    <t>Naingate (wizard's domicile, B, 4)</t>
  </si>
  <si>
    <t>Melshimber' Villa (noble villa, A, 4s &amp; 5s)</t>
  </si>
  <si>
    <t>Ilitul Villa (noble villa, A, 2s)</t>
  </si>
  <si>
    <t>Aurora's Realms Shop, Singing Dolphin Catalog Counter (business, B, 1)</t>
  </si>
  <si>
    <t>The Tower of Luck (temple, A, 2s &amp; 3s)</t>
  </si>
  <si>
    <t>Wavesilver Villa (noble villa, A, 2s &amp; 4s)</t>
  </si>
  <si>
    <t>The House of Wonder (temple, A, 5s)</t>
  </si>
  <si>
    <t>Eltorchul Villa (noble villa, A, 1s &amp; 3s)</t>
  </si>
  <si>
    <t>Nesher Villa (noble villa, A, 1s &amp; 2s)</t>
  </si>
  <si>
    <t>Gundwynd Villa (noble villa, A, 2s &amp; 3s)</t>
  </si>
  <si>
    <t>Tessalar's Tower (wizard's domicile, B, 4s)</t>
  </si>
  <si>
    <t>Artemel Villa (noble villa, A, 2s)</t>
  </si>
  <si>
    <t>Ammakyl Villa (noble villa, A, 1s &amp; 2s)</t>
  </si>
  <si>
    <t>Silmerhelve Villa (noble villa, A, 3s)</t>
  </si>
  <si>
    <t>Ruldegost Villa (noble villa, A, 3s &amp; 4s)</t>
  </si>
  <si>
    <t>The Dragon Tower of Maaril (wizard's domicile, A, 4s)</t>
  </si>
  <si>
    <t>Husteem Villa (noble villa, A, 3s &amp; 4s)</t>
  </si>
  <si>
    <t>Zulpair Villa (noble villa, A, 3s)</t>
  </si>
  <si>
    <t>Eirontalar Villa (noble villa, A, 2s)</t>
  </si>
  <si>
    <t>Tesper Villa, "Tespergates" (noble villa, A, 2s &amp; 3s)</t>
  </si>
  <si>
    <t>Irlingstar Villa (noble villa, A, 3s &amp; 4s)</t>
  </si>
  <si>
    <t>Manthar Villa (noble villa, A, 1s &amp; 3s)</t>
  </si>
  <si>
    <t>The Fiery Flagon (tavern, B, 1s)</t>
  </si>
  <si>
    <t>The House of Inspired Hands (temple, B, 3s)</t>
  </si>
  <si>
    <t>Dacer's Inn (inn, B, 3s)</t>
  </si>
  <si>
    <t>Ilzimmer (noble villa, A, 1s &amp; 2s)</t>
  </si>
  <si>
    <t>The Ship's Wheel (tavern, C, 2)</t>
  </si>
  <si>
    <t>The Pilgrim's Rest (inn, B, 3)</t>
  </si>
  <si>
    <t>The Wandering Wemic (inn, B, 3)</t>
  </si>
  <si>
    <t>Tchazzam Villa (noble villa, A, 1s &amp; 2s)</t>
  </si>
  <si>
    <t>$45"</t>
  </si>
  <si>
    <t>Maerghoun's Inn (inn, B, 3)</t>
  </si>
  <si>
    <t>Urmbrusk Villa (noble villa, A, 2s &amp; 3s)</t>
  </si>
  <si>
    <t>Assumbar Villa (noble villa, A, Is &amp; 3s)</t>
  </si>
  <si>
    <t>Cassalanter-Villa (noble villa, A, 3s &amp; 4s)</t>
  </si>
  <si>
    <t>Thongolir Villa (noble villa, A, 1s &amp; 2s)</t>
  </si>
  <si>
    <t>Eagleshield Villa (noble villa, A, 2s &amp; 4s)</t>
  </si>
  <si>
    <t>Dezlentyr Villa (noble villa, A, 2s &amp; 4s)</t>
  </si>
  <si>
    <t>Belabranta Villa (noble villa;, A, 3s &amp; 5s)</t>
  </si>
  <si>
    <t>Bladesemmer Villa (noble villa, A, 1s &amp; 3s)</t>
  </si>
  <si>
    <t>The House of Purple Silks (festhall, B, 4)</t>
  </si>
  <si>
    <t>Gounar's Tavern (tavern, B, 2)</t>
  </si>
  <si>
    <t>The House of the Moon (temple, A, 4)</t>
  </si>
  <si>
    <t>Moonstar Villa (noble villa, A, 2s &amp; 4s)</t>
  </si>
  <si>
    <t>The House of Heroes (temple, A, 3)</t>
  </si>
  <si>
    <t>The Broken Lance (tavern, C, 1)</t>
  </si>
  <si>
    <t>Halazar's Fine Gems (business, B, 2)</t>
  </si>
  <si>
    <t>The Silken Slyph (tavern/inn, A, 4)</t>
  </si>
  <si>
    <t>$62</t>
  </si>
  <si>
    <t>Gerin's Breads (business, B, 2)</t>
  </si>
  <si>
    <t>$63</t>
  </si>
  <si>
    <t>Melvar's Chapbooks and Folios (business, B, 2)</t>
  </si>
  <si>
    <t>$64</t>
  </si>
  <si>
    <t>Velatha's Delights (business, B, 2)</t>
  </si>
  <si>
    <t>$65</t>
  </si>
  <si>
    <t>Tammerbund's Glasswares (business, B, 3)</t>
  </si>
  <si>
    <t>$66</t>
  </si>
  <si>
    <t>Mystra's Arms (asylum, A, 6)</t>
  </si>
  <si>
    <t>$67</t>
  </si>
  <si>
    <t>Furjur the Flippant's residence (house, A, 3)</t>
  </si>
  <si>
    <t>$68</t>
  </si>
  <si>
    <t>Hlethvagi Anteos's residence (villa, A, 5)</t>
  </si>
  <si>
    <t>$69</t>
  </si>
  <si>
    <t>Stagdown Manse (villa, A, 3)</t>
  </si>
  <si>
    <t>$70</t>
  </si>
  <si>
    <t>Heroes' Garden (city building, n/a)</t>
  </si>
  <si>
    <t>$71</t>
  </si>
  <si>
    <t>Seaseyes Tower (city building, A, 5)</t>
  </si>
  <si>
    <t>$72</t>
  </si>
  <si>
    <t>West Gate (city building, A, 3)</t>
  </si>
  <si>
    <t>$73</t>
  </si>
  <si>
    <t>Seawatch Tower (city building, A, 5)</t>
  </si>
  <si>
    <t>$74</t>
  </si>
  <si>
    <t>North Tower, "The Trolltower" (city building, A, 4)</t>
  </si>
  <si>
    <t>$75</t>
  </si>
  <si>
    <t>Armory (city building, A, 3)</t>
  </si>
  <si>
    <t>$76</t>
  </si>
  <si>
    <t>High Flagon Gambling House (business, B, 3)</t>
  </si>
  <si>
    <t>$77</t>
  </si>
  <si>
    <t>Field of Triumph (city building, A, 5)</t>
  </si>
  <si>
    <t>$78</t>
  </si>
  <si>
    <t>Myrna Cassalanter's residence (house, A, 2)</t>
  </si>
  <si>
    <t>$79</t>
  </si>
  <si>
    <t>Trollfort (city building, A, 4)</t>
  </si>
  <si>
    <t>Spires of the Morning (temple, A, 3)</t>
  </si>
  <si>
    <t>Fair Winds (villa, B, 2)</t>
  </si>
  <si>
    <t>Silavene's (festhall, B, 3)</t>
  </si>
  <si>
    <t>The Font of Knowledge (temple, B, 4)</t>
  </si>
  <si>
    <t>CS</t>
  </si>
  <si>
    <t>The Halls of Justice (temple, C, 5)</t>
  </si>
  <si>
    <t>Blackstaff Tower (wizard's domicile, B, 4)</t>
  </si>
  <si>
    <t>The Cynosure (city building, A, 2)</t>
  </si>
  <si>
    <t>The Market Hall (guildhall, B, 2)</t>
  </si>
  <si>
    <t>The Singing Sword (tavern, C, 3)</t>
  </si>
  <si>
    <t>The Smiling Siren (festhall, C, 2)</t>
  </si>
  <si>
    <t>The Pampered Traveler (inn, B, 3)</t>
  </si>
  <si>
    <t>Mighty Manticore Tavern (tavern, C, 1)</t>
  </si>
  <si>
    <t>Diloontier's Apothecary (business, C, 1)</t>
  </si>
  <si>
    <t>Balthorr's Rare &amp; Wondrous Treasures (business, C, 1)</t>
  </si>
  <si>
    <t>Tower of the Order (guildhall, B, 4)</t>
  </si>
  <si>
    <t>Palace Paddocks (city building, C, 2)</t>
  </si>
  <si>
    <t>Palace Stables (city building, C, 2)</t>
  </si>
  <si>
    <t>Palace Storage (warehouse, C, 2)</t>
  </si>
  <si>
    <t>Guard Barracks (city building, C, 2)</t>
  </si>
  <si>
    <t>The Crawling Spider (tavern, C, 2)</t>
  </si>
  <si>
    <t>House of the Fine Carvers (guildhall, B, 3)</t>
  </si>
  <si>
    <t>Hilmer Storage (warehouse, C, 2)</t>
  </si>
  <si>
    <t>Halls of Hilmer, Master Armorer (business, C, 1)</t>
  </si>
  <si>
    <t>The Dragon's Head Tavern (tavern, C, 2)</t>
  </si>
  <si>
    <t>Halambar Lutes &amp; Harps (business, B, 2)</t>
  </si>
  <si>
    <t>The Golden Key Locksmiths (business, C, 2)</t>
  </si>
  <si>
    <t>The Master Bakers' Hall (guildhall, B, 2)</t>
  </si>
  <si>
    <t>Velstrode the Venturer's Row house (house, B, 3)</t>
  </si>
  <si>
    <t>The Asp's Strike (tavern, C, 2)</t>
  </si>
  <si>
    <t>Rebeleigh's Elegant Headwear (business, C, 1)</t>
  </si>
  <si>
    <t>The Elfstone Tavern (tavern, B, 2)</t>
  </si>
  <si>
    <t>Phalantar's Philtres &amp; Components (business, B, 2)</t>
  </si>
  <si>
    <t>Pewterers' and Casters' Guildhall (guildhall, C, 1)</t>
  </si>
  <si>
    <t>The Blue Jack (tavern, D, 1)</t>
  </si>
  <si>
    <t>Guildhall of the Order (guildhall, B, 1)</t>
  </si>
  <si>
    <t>Aurora's Realms Shop, Waterdeep Way Catalogue Count</t>
  </si>
  <si>
    <t>Fellowship Hall (guildhall, B, 3)</t>
  </si>
  <si>
    <t>The Map House (guildhall, B, 2)</t>
  </si>
  <si>
    <t>Shyrrhr's House (row house, B, 3)</t>
  </si>
  <si>
    <t>Loene the Fighter's House (row house, A, 3)</t>
  </si>
  <si>
    <t>Mother Tathlom's House of Pleasure (festhall, B, 5)</t>
  </si>
  <si>
    <t>The House of Gems (guildhall, C, 2) 1</t>
  </si>
  <si>
    <t>Lady Naneatha Lhaurilstar's residence (row house, B, 3)</t>
  </si>
  <si>
    <t>Bell Tower (city building, C, 3)</t>
  </si>
  <si>
    <t>Guard Smithy (city building, C, 2)</t>
  </si>
  <si>
    <t>The Yawning Portal (inn, C,.3)</t>
  </si>
  <si>
    <t>The Red-eyed Owl (tavern, D, 2)</t>
  </si>
  <si>
    <t>The Sleepy Slyph (tavern, C, 2)</t>
  </si>
  <si>
    <t>Crommer's Warehouse (warehouse, C, 4)</t>
  </si>
  <si>
    <t>Mirt's Mansion (villa, A, 3)</t>
  </si>
  <si>
    <t>The Quaffing Quaggoth (tavern, C, 1)</t>
  </si>
  <si>
    <t>The Sailor's Own (tavern, D, 1)</t>
  </si>
  <si>
    <t>C55</t>
  </si>
  <si>
    <t>Eilean's Maztican Delights (business, B, 2)</t>
  </si>
  <si>
    <t>C56</t>
  </si>
  <si>
    <t>Lightsinger Theater (business, A, 3)</t>
  </si>
  <si>
    <t>C57</t>
  </si>
  <si>
    <t>Sorynth's Silverware (business, B, 2)</t>
  </si>
  <si>
    <t>C58</t>
  </si>
  <si>
    <t>Jhural's Dance (festhall, C, 3)</t>
  </si>
  <si>
    <t>C59</t>
  </si>
  <si>
    <t>Tavern of the Flagon Dragon (tavern, C, 2)</t>
  </si>
  <si>
    <t>C60</t>
  </si>
  <si>
    <t>Sapphire House (rooming house/inn, B, 5)</t>
  </si>
  <si>
    <t>C61</t>
  </si>
  <si>
    <t>Delzimmer residence (row house, B, 4)</t>
  </si>
  <si>
    <t>C62</t>
  </si>
  <si>
    <t>Irlingstar residence, "Sablehearth" (row house, B, 4)</t>
  </si>
  <si>
    <t>C63</t>
  </si>
  <si>
    <t>Syndra Wands' Tower (wizard's domicile, B, 3)</t>
  </si>
  <si>
    <t>C64</t>
  </si>
  <si>
    <t>Old Knot Shop (business, B, 2)</t>
  </si>
  <si>
    <t>C65</t>
  </si>
  <si>
    <t>"Sharkroar" Horth Shalark's Broadsheets (business, C, 1)</t>
  </si>
  <si>
    <t>C66</t>
  </si>
  <si>
    <t>Pantheon Temple of the Seldarine (temple, A, 4)</t>
  </si>
  <si>
    <t>C67</t>
  </si>
  <si>
    <t>C68</t>
  </si>
  <si>
    <t>Watching Tower (city building, A, 6)</t>
  </si>
  <si>
    <t>C69</t>
  </si>
  <si>
    <t>C70</t>
  </si>
  <si>
    <t>Thayan Embassy (embassy, A, 4)</t>
  </si>
  <si>
    <t>C71</t>
  </si>
  <si>
    <t>Caladorn Cassalanter's residence (rowhouse, A, 3)</t>
  </si>
  <si>
    <t>C72</t>
  </si>
  <si>
    <t>New Olamn (school, A, 4)</t>
  </si>
  <si>
    <t>C73</t>
  </si>
  <si>
    <t>Azuth's Mug (tavern, B, 1)</t>
  </si>
  <si>
    <t>C74</t>
  </si>
  <si>
    <t>House of Two Hands (monastery, A, 3),</t>
  </si>
  <si>
    <t>C75</t>
  </si>
  <si>
    <t>Piergeiron's Palace (city building, A, 7)</t>
  </si>
  <si>
    <t>C76</t>
  </si>
  <si>
    <t>Castle Waterdeep (city building, A, 10)</t>
  </si>
  <si>
    <t>C77</t>
  </si>
  <si>
    <t>Larissa Neathal's residence (row house, A, 2)</t>
  </si>
  <si>
    <t>C78</t>
  </si>
  <si>
    <t>Wyrmbones Inn (inn, A, 3)</t>
  </si>
  <si>
    <t>C79</t>
  </si>
  <si>
    <t>Ahghairon's Tower (city building, A, 4)</t>
  </si>
  <si>
    <t>C80</t>
  </si>
  <si>
    <t>Tolgar Anuvien's residence (villa, A, 3)</t>
  </si>
  <si>
    <t>C81</t>
  </si>
  <si>
    <t>Blushing Nymph (festhall, B, 2)</t>
  </si>
  <si>
    <t>C82</t>
  </si>
  <si>
    <t>Haerun Mhammaster's residence (rowhouse, C, 3)</t>
  </si>
  <si>
    <t>C83</t>
  </si>
  <si>
    <t>Ammathair Hawkfeather's residence (house, C, 2)</t>
  </si>
  <si>
    <t>C84</t>
  </si>
  <si>
    <t>Nurneene's Marvelous Masks (business, C, 4)</t>
  </si>
  <si>
    <t>CSS</t>
  </si>
  <si>
    <t>The Curious Past (business, B, 2)</t>
  </si>
  <si>
    <t>C86</t>
  </si>
  <si>
    <t>Paethier's Pipeweed (business, B, 2)</t>
  </si>
  <si>
    <t>The Underdark (tavern, C, 2)</t>
  </si>
  <si>
    <t>Khammeral's Coins (business, C, 1)</t>
  </si>
  <si>
    <t>Inn of the Dripping Dagger (inn, B, 4)</t>
  </si>
  <si>
    <t>The Riven Shield Shop (business, B, 2)</t>
  </si>
  <si>
    <t>Myrmith Splendors' residence (row house, B, 2}</t>
  </si>
  <si>
    <t>Mhair's Tower (wizard's domicile, A, 5")</t>
  </si>
  <si>
    <t>Saern's Fine Swords (business, B, 2)</t>
  </si>
  <si>
    <t>Gondalim's (inn, B, 3)</t>
  </si>
  <si>
    <t>Dunblast Roofing Company (business, C, 2)</t>
  </si>
  <si>
    <t>Citadel of the Arrow (guildhall, B, 3)</t>
  </si>
  <si>
    <t>Costumers' Hall (guildhall, B, 2)</t>
  </si>
  <si>
    <t>Thentavva's Boots (business, C, 1)</t>
  </si>
  <si>
    <t>Maelstrom's Notch (inn, B, 2)</t>
  </si>
  <si>
    <t>The League Office (guildhall, C, 1)</t>
  </si>
  <si>
    <t>The Unicorn's Horn (inn, B, 6)</t>
  </si>
  <si>
    <t>Aurora's Realms Shop, Street of Tusks Catalogue Counter (business, B, 4)</t>
  </si>
  <si>
    <t>Orsabbas's Fine Imports (business, C, 3)</t>
  </si>
  <si>
    <t>Riautar's Weaponry (business, C, 2)</t>
  </si>
  <si>
    <t>The House of Song (guildhall, B, 2)</t>
  </si>
  <si>
    <t>Patient Fingers Fine work (business, C, 2)</t>
  </si>
  <si>
    <t>League of Basketmakers &amp; Wickerworkers Storage (warehouse, C)</t>
  </si>
  <si>
    <t>The House of Cleanliness (guildhall, C, 1)</t>
  </si>
  <si>
    <t>Belmonder's Meats (business, C, 1)</t>
  </si>
  <si>
    <t>Thond Glass and Glazing Shop (business, C, 2)</t>
  </si>
  <si>
    <t>The Zoarstar (guildhall, temple, B, 3)</t>
  </si>
  <si>
    <t>The Old Guildhall (guildhall, C, 3)</t>
  </si>
  <si>
    <t>The House of Textiles (guildhall, B, 2)</t>
  </si>
  <si>
    <t>Golden Horn Gambling House (festhall, B, 3)</t>
  </si>
  <si>
    <t>The House of Light (guildhall, B, 3)</t>
  </si>
  <si>
    <t>House of Light Storage (warehouse, C, 2)</t>
  </si>
  <si>
    <t>Stationers'Hall (guildhall, C, 2)</t>
  </si>
  <si>
    <t>The Gentle Rest (inn, B, 5)</t>
  </si>
  <si>
    <t>The Gentle Rest Stables (business, C, 2)</t>
  </si>
  <si>
    <t>The Guild Paddock (guildhall, G, 2)</t>
  </si>
  <si>
    <t>Meiroth's Fine Silks (business, B, 3)</t>
  </si>
  <si>
    <t>The Bowels of the Earth (tavern, C, 2)</t>
  </si>
  <si>
    <t>Cobblers' and Corvisers' House (guildhall, C, 2)</t>
  </si>
  <si>
    <t>The Plinth (city building/temple, A, 6)</t>
  </si>
  <si>
    <t>Felzoun's Folly (tavern, C, 3)</t>
  </si>
  <si>
    <t>Surtlan's Metalwares (business, C, 1)</t>
  </si>
  <si>
    <t>Scirkhel Wands' residence (row house, B, 3)</t>
  </si>
  <si>
    <t>Wheel Hall (guildhall, C, 2)</t>
  </si>
  <si>
    <t>The Gray Serpent (inn, C, 3)</t>
  </si>
  <si>
    <t>Blackstone House (row house, B, 4)</t>
  </si>
  <si>
    <t>T45</t>
  </si>
  <si>
    <t>Rejviik's Mortuary (business, A, 3)</t>
  </si>
  <si>
    <t>T46</t>
  </si>
  <si>
    <t>Monastery of the Sun (temple, A, 4)</t>
  </si>
  <si>
    <t>T47</t>
  </si>
  <si>
    <t>Huulfor Manor (business, A, 3)</t>
  </si>
  <si>
    <t>T48</t>
  </si>
  <si>
    <t>River Gate (city building, A, 4)</t>
  </si>
  <si>
    <t>T49</t>
  </si>
  <si>
    <t>The Singed Bolt (tavern, C, 2)</t>
  </si>
  <si>
    <t>T50</t>
  </si>
  <si>
    <t>Zeltabbar Iliphar's residence (row house, B, 3)</t>
  </si>
  <si>
    <t>T51</t>
  </si>
  <si>
    <t>Henndever's Coffins and Coffers (business, B, 2)</t>
  </si>
  <si>
    <t>CD1</t>
  </si>
  <si>
    <t>Roads' End (vault, C, 1)</t>
  </si>
  <si>
    <t>CD2</t>
  </si>
  <si>
    <t>The House of the Homeless (tomb, C, 1)</t>
  </si>
  <si>
    <t>CD3</t>
  </si>
  <si>
    <t>Ahghairon's Statue (tomb, A, 1)</t>
  </si>
  <si>
    <t>CD4</t>
  </si>
  <si>
    <t>Merchants' Rest (tomb, B, 1)</t>
  </si>
  <si>
    <t>CD5</t>
  </si>
  <si>
    <t>Warriors' Monument (tomb, B, 1)</t>
  </si>
  <si>
    <t>CD6</t>
  </si>
  <si>
    <t>Lords' Respite (tomb, A, 1)</t>
  </si>
  <si>
    <t>CD7</t>
  </si>
  <si>
    <t>The Hall of the Sages (tomb, B, 1)</t>
  </si>
  <si>
    <t>CD8</t>
  </si>
  <si>
    <t>The Hall of Heroes (tomb, A, 1)</t>
  </si>
  <si>
    <t>CD9</t>
  </si>
  <si>
    <t>Mariners' Rest (tomb, C, 1)</t>
  </si>
  <si>
    <t>CD10</t>
  </si>
  <si>
    <t>Deepwinter Vault (tomb, B, 1)</t>
  </si>
  <si>
    <t>CD11</t>
  </si>
  <si>
    <t>Watchway Tower (city building, A, 4),</t>
  </si>
  <si>
    <t>CD12</t>
  </si>
  <si>
    <t>Guard Tower (city building, A, 4)</t>
  </si>
  <si>
    <t>CD13</t>
  </si>
  <si>
    <t>Beacon Tower (city building, A, 7)</t>
  </si>
  <si>
    <t>CD14</t>
  </si>
  <si>
    <t>Sultlue Vault (tomb, B, 1)</t>
  </si>
  <si>
    <t>The Gray Griffon (tavern, C, 3)</t>
  </si>
  <si>
    <t>Turnstone Plumbing and Pipefitting (business, C, 2)</t>
  </si>
  <si>
    <t>The Metal House of Wonders (guildhall, C, 2)</t>
  </si>
  <si>
    <t>Dhaermos Storage (warehouse, D, 5)</t>
  </si>
  <si>
    <t>Whistling Blades (business, D, 1)</t>
  </si>
  <si>
    <t>Selûne's Smile (tavern, C, 2)</t>
  </si>
  <si>
    <t>The Rearing Hippocampus (inn, C, 2)</t>
  </si>
  <si>
    <t>The Splintered Stair (inn, C, 3)</t>
  </si>
  <si>
    <t>The Blackstar Inn (inn, C, 3)</t>
  </si>
  <si>
    <t>Serpentil Books &amp; Folios (business, D, 3)</t>
  </si>
  <si>
    <t>The Ship's Prow (inn, C, 4)</t>
  </si>
  <si>
    <t>The Thirsty Sailor (tavern, D, 3)</t>
  </si>
  <si>
    <t>The Thirsty Throat (tavern, D, 2)</t>
  </si>
  <si>
    <t>Helmstar Warehouse (warehouse, C, 2)</t>
  </si>
  <si>
    <t>Warm Beds (inn, C, 3)</t>
  </si>
  <si>
    <t>Lanternmaker Zorth Ulmaril (business, D, 2)</t>
  </si>
  <si>
    <t>The Bloody Fist (tavern, D, 1)</t>
  </si>
  <si>
    <t>Three Pearls Nightclub (festhall, D, 1)</t>
  </si>
  <si>
    <t>Shipwrights' House (guildhall, B, 2)</t>
  </si>
  <si>
    <t>Red Sails (warehouse, C, 2)</t>
  </si>
  <si>
    <t>Muleskull Tavern (tavern/guild, D, 2)</t>
  </si>
  <si>
    <t>The Hanging Lantern (festhall, C, 6)</t>
  </si>
  <si>
    <t>The Sleeping Wench (tavern, D, 3)</t>
  </si>
  <si>
    <t>Aurora's Realms Shop, Slut Street Catalogue Counter (business, C, 3)</t>
  </si>
  <si>
    <t>The Purple Palace (festhall, C, 4)</t>
  </si>
  <si>
    <t>The Mermaid's Arms (festhall, C, 3)</t>
  </si>
  <si>
    <t>The Blue Mermaid (tavern, D, 2)</t>
  </si>
  <si>
    <t>Shippers' Hall (guildhall, C, 2)</t>
  </si>
  <si>
    <t>Shippers' Storage (warehouse, D, 3)</t>
  </si>
  <si>
    <t>The House of Tarmagus (warehouse, D, 4)</t>
  </si>
  <si>
    <t>Coopers' Rest (guildhall, C, 2)</t>
  </si>
  <si>
    <t>The Hanged Man (tavern, D, 1)</t>
  </si>
  <si>
    <t>House of Pride Perfumes (business, C, 1)</t>
  </si>
  <si>
    <t>Arnagu's the Shipwright's residence (row house, B, 3)</t>
  </si>
  <si>
    <t>Full Sails (tavern/guildhall, C, 3)</t>
  </si>
  <si>
    <t>The Blushing Mermaid (festhall, C, 2s &amp; 3s)</t>
  </si>
  <si>
    <t>Felhaur's Fine Fish (business, D, 1)</t>
  </si>
  <si>
    <t>Khostal Hannass, Fine Nuts (business, D, 1)</t>
  </si>
  <si>
    <t>Seaswealth Hall (guildhall, C, 2)</t>
  </si>
  <si>
    <t>Nestaur the Ropemaker (business, C, 2)</t>
  </si>
  <si>
    <t>The Sleeping Snake (tavern, D, 1)</t>
  </si>
  <si>
    <t>Shipmasters' Hall (inn, C, 3)</t>
  </si>
  <si>
    <t>Watermens' Hall (guildhall, C, 3)</t>
  </si>
  <si>
    <t>Mariners' Hall (guildhall, B, 3)</t>
  </si>
  <si>
    <t>Torpus the Tanner (business, C, 2)</t>
  </si>
  <si>
    <t>League Hall (guildhall, C, 2)</t>
  </si>
  <si>
    <t>The Butchers' Guildhall (guildhall, C, 2)</t>
  </si>
  <si>
    <t>Melgard's Fine Leathers (business, C, 1)</t>
  </si>
  <si>
    <t>Thomm Storage (warehouse, C, 4)</t>
  </si>
  <si>
    <t>Telethar Leatherworks (business, D, 2)</t>
  </si>
  <si>
    <t>Fellowship Storage (warehouse, C, 4)</t>
  </si>
  <si>
    <t>Smokehouse (business, D, 2)</t>
  </si>
  <si>
    <t>Jemuril the DwarPs residence (rowhouse, C, 2)</t>
  </si>
  <si>
    <t>The Copper Cup (festhall, C, 4s &amp; 5s)</t>
  </si>
  <si>
    <t>Gelfuril the Trader (business, C, 1)</t>
  </si>
  <si>
    <t>Cookhouse Hall (city building, C, 2)</t>
  </si>
  <si>
    <t>D58</t>
  </si>
  <si>
    <t>The Pickled Fisherman (tavern, D, 2)</t>
  </si>
  <si>
    <t>D59</t>
  </si>
  <si>
    <t>The Soaring Pegasus (tavern, C, 2)</t>
  </si>
  <si>
    <t>D60</t>
  </si>
  <si>
    <t>The Fishscale Smithy (business, C, 2)</t>
  </si>
  <si>
    <t>D61</t>
  </si>
  <si>
    <t>Jester's Clubhouse (guildhall, D, 1)</t>
  </si>
  <si>
    <t>D62</t>
  </si>
  <si>
    <t>Horizon's Sails (business, B, 2)</t>
  </si>
  <si>
    <t>D63</t>
  </si>
  <si>
    <t>Mother Jatha's (business, D, 1)</t>
  </si>
  <si>
    <t>D64</t>
  </si>
  <si>
    <t>Talnu's Ropeworks (business, D, 2)</t>
  </si>
  <si>
    <t>D65</t>
  </si>
  <si>
    <t>Merlook Nets &amp; Knotware (business, D, 1)</t>
  </si>
  <si>
    <t>D66</t>
  </si>
  <si>
    <t>Ralagut's Wheelhouse (business, D, 1)</t>
  </si>
  <si>
    <t>D67</t>
  </si>
  <si>
    <t>The Angry Coxswain (tavern, D, 1)</t>
  </si>
  <si>
    <t>D68</t>
  </si>
  <si>
    <t>Gathgaer Milomynt's residence (row house, D, 2)</t>
  </si>
  <si>
    <t>D69</t>
  </si>
  <si>
    <t>Maernath Storage (warehouse, D, 2)</t>
  </si>
  <si>
    <t>D70</t>
  </si>
  <si>
    <t>Alex Lenter's Storage (warehouse, D, 2)</t>
  </si>
  <si>
    <t>D71</t>
  </si>
  <si>
    <t>Old Xoblob Shop (business, B, 3)</t>
  </si>
  <si>
    <t>D72</t>
  </si>
  <si>
    <t>The Pavilion of Paving Stones (guildhall, C, 3)</t>
  </si>
  <si>
    <t>D73</t>
  </si>
  <si>
    <t>Sailor's Corner (inn, D, 2)</t>
  </si>
  <si>
    <t>D74</t>
  </si>
  <si>
    <t>Darth's Dolphyntyde (tavern, D, 1)</t>
  </si>
  <si>
    <t>The Swords' Rest (tavern, C, 1)</t>
  </si>
  <si>
    <t>The Stone House (guildhall, D, 1)</t>
  </si>
  <si>
    <t>The House of Good Spirits (guildhall, B, 3)</t>
  </si>
  <si>
    <t>The Redbridle Stables (business, C, 2)</t>
  </si>
  <si>
    <t>The Coach and Wagon Hall (guildhall, B, 3)</t>
  </si>
  <si>
    <t>Saddlers' &amp; Harness-Makers' Hall (guildhall, B, 2)</t>
  </si>
  <si>
    <t>Brian the Swordmaster's Smithy (business, C, 2)</t>
  </si>
  <si>
    <t>The Old Monster Shop (business, D, 4)</t>
  </si>
  <si>
    <t>Midnight Sun (tavern, D, 1)</t>
  </si>
  <si>
    <t>Flurmastyr residence (row house, C, 2)</t>
  </si>
  <si>
    <t>Builders' Hall (guildhall, B, 2)</t>
  </si>
  <si>
    <t>Nelkaush the Weaver (business, C, 1)</t>
  </si>
  <si>
    <t>The Road House (guild house, B, 2)</t>
  </si>
  <si>
    <t>The Full Cup (tavern, D, 1)</t>
  </si>
  <si>
    <t>The Jade Dancer (festhall, B, 3)</t>
  </si>
  <si>
    <t>Tehmak's Coaches (business, B, 3)</t>
  </si>
  <si>
    <t>Hlakken Stables (business, C, 2)</t>
  </si>
  <si>
    <t>The Spouting Fish (tavern, C, 4)</t>
  </si>
  <si>
    <t>Nueth's Fine Nets (business, C, 1)</t>
  </si>
  <si>
    <t>Metalmasters' Hall (guildhall, B, 3)</t>
  </si>
  <si>
    <t>Aurora's Realms Shop, South High Road Catalogue Counter (business, C, 4)</t>
  </si>
  <si>
    <t>The Red Gauntlet (tavern, D, 2)</t>
  </si>
  <si>
    <t>Pelauvir's Counter (business, C, 5)</t>
  </si>
  <si>
    <t>Bellister's Hand (business, C, 2)</t>
  </si>
  <si>
    <t>Bellister's House (warehouse, C, 3)</t>
  </si>
  <si>
    <t>Orm's Highbench (business, D, 4)</t>
  </si>
  <si>
    <t>Athal's Stables (business, D, 2)</t>
  </si>
  <si>
    <t>S28</t>
  </si>
  <si>
    <t>Essimuth's Equipment (business, C, 2)</t>
  </si>
  <si>
    <t>S29</t>
  </si>
  <si>
    <t>Temple of Good Cheer (row house, C, 3)</t>
  </si>
  <si>
    <t>S30</t>
  </si>
  <si>
    <t>Madame Garah's Boarding House (row house, B, 2)</t>
  </si>
  <si>
    <t>S31</t>
  </si>
  <si>
    <t>Amrani's Laundry (business, C, 1)</t>
  </si>
  <si>
    <t>S32</t>
  </si>
  <si>
    <t>Piatran's Clothiers (business, C, 1)</t>
  </si>
  <si>
    <t>S33</t>
  </si>
  <si>
    <t>Rokkek Ingerr's residence (row house, B, 2)</t>
  </si>
  <si>
    <t>S34</t>
  </si>
  <si>
    <t>Hemmerem's Stables (business, B, Is &amp; 2s)</t>
  </si>
  <si>
    <t>S35</t>
  </si>
  <si>
    <t>Kolat's Towers (wizards' domiciles, B, 4s)</t>
  </si>
  <si>
    <t>S36</t>
  </si>
  <si>
    <t>Watch Guardpost (city building, B, 2)</t>
  </si>
  <si>
    <t>S37</t>
  </si>
  <si>
    <t>The Garrulous Grocer (home/business, B &amp; C, 1, 2, &amp; 3)</t>
  </si>
  <si>
    <t>S38</t>
  </si>
  <si>
    <t>Krabbellor Silversmiths (business, C, 2)</t>
  </si>
  <si>
    <t>S39</t>
  </si>
  <si>
    <t>S40</t>
  </si>
  <si>
    <t>Waukeen's Wares (business, D, 2)</t>
  </si>
  <si>
    <t>S41</t>
  </si>
  <si>
    <t>The Safehaven Inn (inn, B, 3)</t>
  </si>
  <si>
    <t>S42</t>
  </si>
  <si>
    <t>Ingerr &amp; Ingerr Warehouses (warehouse, C, 2)</t>
  </si>
  <si>
    <t>S43</t>
  </si>
  <si>
    <t>The Beer Golem (tavern, C, 2)</t>
  </si>
  <si>
    <t>S44</t>
  </si>
  <si>
    <t>Phaulkonmere (noble villa, A, 2s &amp; 3s)</t>
  </si>
  <si>
    <t>S45</t>
  </si>
  <si>
    <t>The Daily Trumpet (business, C, 3)</t>
  </si>
  <si>
    <t>S46</t>
  </si>
  <si>
    <t>S47</t>
  </si>
  <si>
    <t>Tymora's Blessing (tavern, D, 1)</t>
  </si>
  <si>
    <t>S48</t>
  </si>
  <si>
    <t>The Medusa's Glare (business, B, 2)</t>
  </si>
  <si>
    <t>S49</t>
  </si>
  <si>
    <t>Flame of Hope (business, C, 2)</t>
  </si>
  <si>
    <t>S50</t>
  </si>
  <si>
    <t>Berendarr's World of Words (business, D, 1)</t>
  </si>
  <si>
    <t>S55</t>
  </si>
  <si>
    <t>Hlethvagi's Coins (business, B, 2)</t>
  </si>
  <si>
    <t>S52</t>
  </si>
  <si>
    <t>The South Gate (city building, A, 4)</t>
  </si>
  <si>
    <t>S53</t>
  </si>
  <si>
    <t>East Torch Tower (city building, A, 5)</t>
  </si>
  <si>
    <t>S54</t>
  </si>
  <si>
    <t>Formerly Prestar's Furniture (ruined building, D, 1)</t>
  </si>
  <si>
    <t>H1</t>
  </si>
  <si>
    <t>Harborwatch Tower (city building, A, 4)</t>
  </si>
  <si>
    <t>H2</t>
  </si>
  <si>
    <t>Smugglers' Bane Tower (city building, A, 4)</t>
  </si>
  <si>
    <t>H3</t>
  </si>
  <si>
    <t>H4</t>
  </si>
  <si>
    <t>Inner Fort (city building, A, 3)</t>
  </si>
  <si>
    <t>H5</t>
  </si>
  <si>
    <t>The Queenspire (temple, A, 6)</t>
  </si>
  <si>
    <t>H6</t>
  </si>
  <si>
    <t>Sea Elf Trading Outpost (business, D, 1)</t>
  </si>
  <si>
    <t>H7</t>
  </si>
  <si>
    <t>Deepwater Beacon (city building, A, 3)</t>
  </si>
  <si>
    <t>city building</t>
  </si>
  <si>
    <t>C</t>
  </si>
  <si>
    <t>2s &amp; 3s</t>
  </si>
  <si>
    <t>1s &amp; 2s</t>
  </si>
  <si>
    <t>2s</t>
  </si>
  <si>
    <t>2s &amp; 4s</t>
  </si>
  <si>
    <t>3s &amp; 4s</t>
  </si>
  <si>
    <t>noble villa</t>
  </si>
  <si>
    <t>A</t>
  </si>
  <si>
    <t>NUMBER OF FLOORS</t>
  </si>
  <si>
    <t>BUILDING CLASS</t>
  </si>
  <si>
    <t>USAGE</t>
  </si>
  <si>
    <t>Outer Fort (city building, A, 3)</t>
  </si>
  <si>
    <t>B</t>
  </si>
  <si>
    <t>n/a</t>
  </si>
  <si>
    <t>D</t>
  </si>
  <si>
    <t>G</t>
  </si>
  <si>
    <t>Olmhazan's Jewels (business, B, 1)</t>
  </si>
  <si>
    <t>B&amp;C</t>
  </si>
  <si>
    <t>Laran's Cartographers (business, B, 2)</t>
  </si>
  <si>
    <t>shop</t>
  </si>
  <si>
    <t>business</t>
  </si>
  <si>
    <t>row house</t>
  </si>
  <si>
    <t>inn/temple of many faiths/former noble villa</t>
  </si>
  <si>
    <t>inn</t>
  </si>
  <si>
    <t>tavern</t>
  </si>
  <si>
    <t>festhall</t>
  </si>
  <si>
    <t>warehouse</t>
  </si>
  <si>
    <t>guildhall</t>
  </si>
  <si>
    <t>business/row house</t>
  </si>
  <si>
    <t>inn/storage</t>
  </si>
  <si>
    <t>rooming house</t>
  </si>
  <si>
    <t>temple</t>
  </si>
  <si>
    <t>residence</t>
  </si>
  <si>
    <t>villa</t>
  </si>
  <si>
    <t>ruined inn</t>
  </si>
  <si>
    <t>wizard's domicile</t>
  </si>
  <si>
    <t>tavern/inn</t>
  </si>
  <si>
    <t>house</t>
  </si>
  <si>
    <t>rooming house/inn</t>
  </si>
  <si>
    <t>school</t>
  </si>
  <si>
    <t>monastery</t>
  </si>
  <si>
    <t>vault</t>
  </si>
  <si>
    <t>tomb</t>
  </si>
  <si>
    <t>tavern/guild</t>
  </si>
  <si>
    <t>tavern/guildhall</t>
  </si>
  <si>
    <t>wizards' domiciles</t>
  </si>
  <si>
    <t>home/business</t>
  </si>
  <si>
    <t>temple/house</t>
  </si>
  <si>
    <t>ruined building</t>
  </si>
  <si>
    <t>4s &amp; 3s</t>
  </si>
  <si>
    <t>4s &amp; 5s</t>
  </si>
  <si>
    <t>4s</t>
  </si>
  <si>
    <t>1s, 2s, &amp; 4s</t>
  </si>
  <si>
    <t>CG</t>
  </si>
  <si>
    <t>Youngest Sisters of the family notorious for their shopping sprees. (BT 14)**As House Ulbrinter seems to still exist, maybe only House Phul vanished through the merger?</t>
  </si>
  <si>
    <t>Merger of the Houses Phul &amp; Ulbrinter</t>
  </si>
  <si>
    <t>EXILES</t>
  </si>
  <si>
    <t xml:space="preserve">Lord Dresdark Kormallis, a shambling, squat round bear of a man,balding, favors dark silks and wears monocles and sports a huge waxed mustache, a crashing bore (E:DM 80, 96)
</t>
  </si>
  <si>
    <t>LOST NOBLE STATUS</t>
  </si>
  <si>
    <t>Sun elf</t>
  </si>
  <si>
    <t>Brossfeather Villa</t>
  </si>
  <si>
    <t>BUILDING NAME</t>
  </si>
  <si>
    <t>3S</t>
  </si>
  <si>
    <t>1s &amp; 3s</t>
  </si>
  <si>
    <t>3s</t>
  </si>
  <si>
    <t>Helm's Hall (temple/house, C, 3)</t>
  </si>
  <si>
    <t>Peaktop Aerie (city-building, A,5)</t>
  </si>
  <si>
    <t>1s</t>
  </si>
  <si>
    <t>Greenglade Tower (rooming house, A, )</t>
  </si>
  <si>
    <t>Guard Barracks</t>
  </si>
  <si>
    <t>Phull Villa</t>
  </si>
  <si>
    <t>Crommor Villa</t>
  </si>
  <si>
    <t>Piiradost Villa</t>
  </si>
  <si>
    <t>Thunderstaff Villa</t>
  </si>
  <si>
    <t>Thann Villa</t>
  </si>
  <si>
    <t>Hawkwinter Villa</t>
  </si>
  <si>
    <t>Cragsmere Villa</t>
  </si>
  <si>
    <t>Kothont Villa</t>
  </si>
  <si>
    <t>Holyhands House</t>
  </si>
  <si>
    <t>Lanngolyn Villa</t>
  </si>
  <si>
    <t>Ulbrinter Villa</t>
  </si>
  <si>
    <t>Jardeth Villa</t>
  </si>
  <si>
    <t>Gralhund Villa</t>
  </si>
  <si>
    <t>The Raging Lion</t>
  </si>
  <si>
    <t>Maerklos Villa</t>
  </si>
  <si>
    <t>Nandar Villa</t>
  </si>
  <si>
    <t>A Maiden's Tears</t>
  </si>
  <si>
    <t>Twilight Hunters</t>
  </si>
  <si>
    <t>The Gentle Mermaid</t>
  </si>
  <si>
    <t>Durinbold Villa</t>
  </si>
  <si>
    <t>Estelmer Villa</t>
  </si>
  <si>
    <t>Majarra Villa</t>
  </si>
  <si>
    <t>The Misty Beard</t>
  </si>
  <si>
    <t>Agundar Villa</t>
  </si>
  <si>
    <t>Hunabar Villa</t>
  </si>
  <si>
    <t>Thorp Villa</t>
  </si>
  <si>
    <t>Lathkule Villa</t>
  </si>
  <si>
    <t>Kormallis Villa</t>
  </si>
  <si>
    <t>Adarbrent Villa</t>
  </si>
  <si>
    <t>Phylund Villa</t>
  </si>
  <si>
    <t>Margaster Villa</t>
  </si>
  <si>
    <t>Ragathan Furriers</t>
  </si>
  <si>
    <t>House of Crystal Storage</t>
  </si>
  <si>
    <t>The Galloping Minotaur</t>
  </si>
  <si>
    <t>Meraedos Fine Furs</t>
  </si>
  <si>
    <t>Sulmest's Splendid Shoes &amp; Boots</t>
  </si>
  <si>
    <t>Aurora's Realms Shop, High Road Catalogue Counter (bu</t>
  </si>
  <si>
    <t>Hothemer Villa</t>
  </si>
  <si>
    <t>Ilvastarr Villa</t>
  </si>
  <si>
    <t>Fallen Stars Fish</t>
  </si>
  <si>
    <t>The Grinning Lion</t>
  </si>
  <si>
    <t>Gost Villa</t>
  </si>
  <si>
    <t>Helmfast Villa</t>
  </si>
  <si>
    <t>Downybeard Tobacconist</t>
  </si>
  <si>
    <t>Hriiat Fine Pastries</t>
  </si>
  <si>
    <t>Irbryth Authamaun's residence</t>
  </si>
  <si>
    <t>Maerik Thaelcloak's residence</t>
  </si>
  <si>
    <t>Silent Shield</t>
  </si>
  <si>
    <t>Taurntyrith Adornments</t>
  </si>
  <si>
    <t>Bhephel's Bottles/Exotic Wines and Cordials</t>
  </si>
  <si>
    <t>Sarsantyr's Tapestries &amp; Draperies</t>
  </si>
  <si>
    <t>Tirelessly Turning Wheel/Caravan Curios From All Far Faerûn</t>
  </si>
  <si>
    <t>Millomyr Harps</t>
  </si>
  <si>
    <t>Hospice of St. Laupsenn</t>
  </si>
  <si>
    <t>Brianne's Tower</t>
  </si>
  <si>
    <t>Firesong Villa</t>
  </si>
  <si>
    <t>Northgate</t>
  </si>
  <si>
    <t>Farwatch Tower</t>
  </si>
  <si>
    <t>Endcliff Tower</t>
  </si>
  <si>
    <t xml:space="preserve">Cliffwatch </t>
  </si>
  <si>
    <t>Upper Towers</t>
  </si>
  <si>
    <t>Sated Satyr</t>
  </si>
  <si>
    <t>Wyvern's Rest</t>
  </si>
  <si>
    <t>Selchoun's Sundries</t>
  </si>
  <si>
    <t>Golden Harp Inn</t>
  </si>
  <si>
    <t>The Shrines of Nature</t>
  </si>
  <si>
    <t>Emveolstone Villa</t>
  </si>
  <si>
    <t>Hiilgauntlet Villa</t>
  </si>
  <si>
    <t>Gauntyl Villa</t>
  </si>
  <si>
    <t>The Temple of Beauty</t>
  </si>
  <si>
    <t>Brokengulf Villa</t>
  </si>
  <si>
    <t>Jhansczil Villa</t>
  </si>
  <si>
    <t>Naingate</t>
  </si>
  <si>
    <t>Ilitul Villa</t>
  </si>
  <si>
    <t>Aurora's Realms Shop, Singing Dolphin Catalog Counter (bu</t>
  </si>
  <si>
    <t>The Tower of Luck</t>
  </si>
  <si>
    <t>Eltorchul Villa</t>
  </si>
  <si>
    <t>Nesher Villa</t>
  </si>
  <si>
    <t>Gundwynd Villa</t>
  </si>
  <si>
    <t>Tessalar's Tower</t>
  </si>
  <si>
    <t>Artemel Villa</t>
  </si>
  <si>
    <t>Ammakyl Villa</t>
  </si>
  <si>
    <t>Eirontalar Villa</t>
  </si>
  <si>
    <t>Irlingstar Villa</t>
  </si>
  <si>
    <t>Manthar Villa</t>
  </si>
  <si>
    <t>The Fiery Flagon</t>
  </si>
  <si>
    <t>The House of Inspired Hands</t>
  </si>
  <si>
    <t>Dacer's Inn</t>
  </si>
  <si>
    <t>The Ship's Wheel</t>
  </si>
  <si>
    <t>The Pilgrim's Rest</t>
  </si>
  <si>
    <t>The Wandering Wemic</t>
  </si>
  <si>
    <t>Maerghoun's Inn</t>
  </si>
  <si>
    <t>Urmbrusk Villa</t>
  </si>
  <si>
    <t>Cassalanter-Villa</t>
  </si>
  <si>
    <t>Dezlentyr Villa</t>
  </si>
  <si>
    <t>Bladesemmer Villa</t>
  </si>
  <si>
    <t>The House of Purple Silks</t>
  </si>
  <si>
    <t>Gounar's Tavern</t>
  </si>
  <si>
    <t>Moonstar Villa</t>
  </si>
  <si>
    <t>The Broken Lance</t>
  </si>
  <si>
    <t>Halazar's Fine Gems</t>
  </si>
  <si>
    <t>The Silken Slyph</t>
  </si>
  <si>
    <t>Gerin's Breads</t>
  </si>
  <si>
    <t>Melvar's Chapbooks and Folios</t>
  </si>
  <si>
    <t>Velatha's Delights</t>
  </si>
  <si>
    <t>Tammerbund's Glasswares</t>
  </si>
  <si>
    <t>Mystra's Arms</t>
  </si>
  <si>
    <t>Hlethvagi Anteos's residence</t>
  </si>
  <si>
    <t>Stagdown Manse</t>
  </si>
  <si>
    <t>Seaseyes Tower</t>
  </si>
  <si>
    <t>West Gate</t>
  </si>
  <si>
    <t>Seawatch Tower</t>
  </si>
  <si>
    <t>Armory</t>
  </si>
  <si>
    <t>High Flagon Gambling House</t>
  </si>
  <si>
    <t>Field of Triumph</t>
  </si>
  <si>
    <t>Myrna Cassalanter's residence</t>
  </si>
  <si>
    <t>Trollfort</t>
  </si>
  <si>
    <t>Spires of the Morning</t>
  </si>
  <si>
    <t>Fair Winds</t>
  </si>
  <si>
    <t>Silavene's</t>
  </si>
  <si>
    <t>Blackstaff Tower</t>
  </si>
  <si>
    <t>The Singing Sword</t>
  </si>
  <si>
    <t>The Smiling Siren</t>
  </si>
  <si>
    <t>The Pampered Traveler</t>
  </si>
  <si>
    <t>Mighty Manticore Tavern</t>
  </si>
  <si>
    <t>Diloontier's Apothecary</t>
  </si>
  <si>
    <t>Balthorr's Rare &amp; Wondrous Treasures</t>
  </si>
  <si>
    <t>Palace Paddocks</t>
  </si>
  <si>
    <t>Palace Stables</t>
  </si>
  <si>
    <t>Palace Storage</t>
  </si>
  <si>
    <t>The Crawling Spider</t>
  </si>
  <si>
    <t>Hilmer Storage</t>
  </si>
  <si>
    <t>Halls of Hilmer, Master Armorer</t>
  </si>
  <si>
    <t>The Dragon's Head Tavern</t>
  </si>
  <si>
    <t>Halambar Lutes &amp; Harps</t>
  </si>
  <si>
    <t>Olmhazan's Jewels</t>
  </si>
  <si>
    <t>The Asp's Strike</t>
  </si>
  <si>
    <t>Rebeleigh's Elegant Headwear</t>
  </si>
  <si>
    <t>The Elfstone Tavern</t>
  </si>
  <si>
    <t>Phalantar's Philtres &amp; Components</t>
  </si>
  <si>
    <t>Pewterers' and Casters' Guildhall</t>
  </si>
  <si>
    <t>The Blue Jack</t>
  </si>
  <si>
    <t xml:space="preserve">Aurora's Realms Shop, Waterdeep Way </t>
  </si>
  <si>
    <t>Fellowship Hall</t>
  </si>
  <si>
    <t>Shyrrhr's House</t>
  </si>
  <si>
    <t>Mother Tathlom's House of Pleasure</t>
  </si>
  <si>
    <t>Lady Naneatha Lhaurilstar's residence</t>
  </si>
  <si>
    <t>Bell Tower</t>
  </si>
  <si>
    <t>Guard Smithy</t>
  </si>
  <si>
    <t>The Yawning Portal</t>
  </si>
  <si>
    <t>Crommer's Warehouse</t>
  </si>
  <si>
    <t>Mirt's Mansion</t>
  </si>
  <si>
    <t>The Quaffing Quaggoth</t>
  </si>
  <si>
    <t>Eilean's Maztican Delights</t>
  </si>
  <si>
    <t>Lightsinger Theater</t>
  </si>
  <si>
    <t>Sorynth's Silverware</t>
  </si>
  <si>
    <t>Jhural's Dance</t>
  </si>
  <si>
    <t>Tavern of the Flagon Dragon</t>
  </si>
  <si>
    <t>Sapphire House</t>
  </si>
  <si>
    <t>Delzimmer residence</t>
  </si>
  <si>
    <t>Irlingstar residence, "Sablehearth"</t>
  </si>
  <si>
    <t>Syndra Wands' Tower</t>
  </si>
  <si>
    <t>Old Knot Shop</t>
  </si>
  <si>
    <t>Peaktop Aeri</t>
  </si>
  <si>
    <t>Watching Tower</t>
  </si>
  <si>
    <t>Thayan Embassy</t>
  </si>
  <si>
    <t>Caladorn Cassalanter's residence</t>
  </si>
  <si>
    <t>New Olamn</t>
  </si>
  <si>
    <t>Azuth's Mug</t>
  </si>
  <si>
    <t>Piergeiron's Palace</t>
  </si>
  <si>
    <t>Castle Waterdeep</t>
  </si>
  <si>
    <t>Larissa Neathal's residence</t>
  </si>
  <si>
    <t>Wyrmbones Inn</t>
  </si>
  <si>
    <t>Ahghairon's Tower</t>
  </si>
  <si>
    <t>Tolgar Anuvien's residence</t>
  </si>
  <si>
    <t>Blushing Nymph</t>
  </si>
  <si>
    <t>Haerun Mhammaster's residence</t>
  </si>
  <si>
    <t>Ammathair Hawkfeather's residence</t>
  </si>
  <si>
    <t>Nurneene's Marvelous Masks</t>
  </si>
  <si>
    <t>Paethier's Pipeweed</t>
  </si>
  <si>
    <t>The Underdark</t>
  </si>
  <si>
    <t>Khammeral's Coins</t>
  </si>
  <si>
    <t>Myrmith Splendors' residence</t>
  </si>
  <si>
    <t xml:space="preserve">Mhair's Tower </t>
  </si>
  <si>
    <t>Saern's Fine Swords</t>
  </si>
  <si>
    <t>Gondalim's</t>
  </si>
  <si>
    <t>Dunblast Roofing Company</t>
  </si>
  <si>
    <t>Costumers' Hall</t>
  </si>
  <si>
    <t>Thentavva's Boots</t>
  </si>
  <si>
    <t>Maelstrom's Notch</t>
  </si>
  <si>
    <t>The Unicorn's Horn</t>
  </si>
  <si>
    <t>Aurora's Realms Shop, Street of Tusks Catalogue Counter</t>
  </si>
  <si>
    <t>Orsabbas's Fine Imports</t>
  </si>
  <si>
    <t>Riautar's Weaponry</t>
  </si>
  <si>
    <t>Patient Fingers Fine work</t>
  </si>
  <si>
    <t>League of Basketmakers &amp; Wickerworkers Stor</t>
  </si>
  <si>
    <t>Belmonder's Meats</t>
  </si>
  <si>
    <t>Thond Glass and Glazing Shop</t>
  </si>
  <si>
    <t>Golden Horn Gambling House</t>
  </si>
  <si>
    <t>House of Light Storage</t>
  </si>
  <si>
    <t>Stationers'Hall</t>
  </si>
  <si>
    <t>The Gentle Rest</t>
  </si>
  <si>
    <t>Meiroth's Fine Silks</t>
  </si>
  <si>
    <t>The Bowels of the Earth</t>
  </si>
  <si>
    <t>Cobblers' and Corvisers' House</t>
  </si>
  <si>
    <t>Felzoun's Folly</t>
  </si>
  <si>
    <t>Surtlan's Metalwares</t>
  </si>
  <si>
    <t>Scirkhel Wands' residence</t>
  </si>
  <si>
    <t>Wheel Hall</t>
  </si>
  <si>
    <t>The Gray Serpent</t>
  </si>
  <si>
    <t>Blackstone House</t>
  </si>
  <si>
    <t>Rejviik's Mortuary</t>
  </si>
  <si>
    <t>Monastery of the Sun</t>
  </si>
  <si>
    <t>Huulfor Manor</t>
  </si>
  <si>
    <t>River Gate</t>
  </si>
  <si>
    <t>The Singed Bolt</t>
  </si>
  <si>
    <t>Zeltabbar Iliphar's residence</t>
  </si>
  <si>
    <t>Henndever's Coffins and Coffers</t>
  </si>
  <si>
    <t>Roads' End</t>
  </si>
  <si>
    <t>Ahghairon's Statue</t>
  </si>
  <si>
    <t>Merchants' Rest</t>
  </si>
  <si>
    <t>Warriors' Monument</t>
  </si>
  <si>
    <t>Lords' Respite</t>
  </si>
  <si>
    <t>Mariners' Rest</t>
  </si>
  <si>
    <t>Deepwinter Vault</t>
  </si>
  <si>
    <t xml:space="preserve">Watchway Tower </t>
  </si>
  <si>
    <t>Guard Tower</t>
  </si>
  <si>
    <t>Beacon Tower</t>
  </si>
  <si>
    <t>Sultlue Vault</t>
  </si>
  <si>
    <t>The Gray Griffon</t>
  </si>
  <si>
    <t>Turnstone Plumbing and Pipefitting</t>
  </si>
  <si>
    <t>The Metal House of Wonders</t>
  </si>
  <si>
    <t>Dhaermos Storage</t>
  </si>
  <si>
    <t>Whistling Blades</t>
  </si>
  <si>
    <t>The Rearing Hippocampus</t>
  </si>
  <si>
    <t>The Splintered Stair</t>
  </si>
  <si>
    <t>The Blackstar Inn</t>
  </si>
  <si>
    <t>Serpentil Books &amp; Folios</t>
  </si>
  <si>
    <t>The Ship's Prow</t>
  </si>
  <si>
    <t>The Thirsty Sailor</t>
  </si>
  <si>
    <t>The Thirsty Throat</t>
  </si>
  <si>
    <t>Helmstar Warehouse</t>
  </si>
  <si>
    <t>Warm Beds</t>
  </si>
  <si>
    <t>Lanternmaker Zorth Ulmaril</t>
  </si>
  <si>
    <t>The Bloody Fist</t>
  </si>
  <si>
    <t>Three Pearls Nightclub</t>
  </si>
  <si>
    <t>Shipwrights' House</t>
  </si>
  <si>
    <t>Red Sails</t>
  </si>
  <si>
    <t>Muleskull Tavern</t>
  </si>
  <si>
    <t>The Hanging Lantern</t>
  </si>
  <si>
    <t>The Sleeping Wench</t>
  </si>
  <si>
    <t>Aurora's Realms Shop, Slut Street Catalogue Counter</t>
  </si>
  <si>
    <t>The Purple Palace</t>
  </si>
  <si>
    <t>The Mermaid's Arms</t>
  </si>
  <si>
    <t>The Blue Mermaid</t>
  </si>
  <si>
    <t>Shippers' Hall</t>
  </si>
  <si>
    <t>Shippers' Storage</t>
  </si>
  <si>
    <t>Coopers' Rest</t>
  </si>
  <si>
    <t>The Hanged Man</t>
  </si>
  <si>
    <t>House of Pride Perfumes</t>
  </si>
  <si>
    <t>Full Sails</t>
  </si>
  <si>
    <t>The Blushing Mermaid</t>
  </si>
  <si>
    <t>Felhaur's Fine Fish</t>
  </si>
  <si>
    <t>Khostal Hannass, Fine Nuts</t>
  </si>
  <si>
    <t>Seaswealth Hall</t>
  </si>
  <si>
    <t>The Sleeping Snake</t>
  </si>
  <si>
    <t>Shipmasters' Hall</t>
  </si>
  <si>
    <t>Watermens' Hall</t>
  </si>
  <si>
    <t>Mariners' Hall</t>
  </si>
  <si>
    <t>League Hall</t>
  </si>
  <si>
    <t>The Butchers' Guildhall</t>
  </si>
  <si>
    <t>Melgard's Fine Leathers</t>
  </si>
  <si>
    <t>Thomm Storage</t>
  </si>
  <si>
    <t>Telethar Leatherworks</t>
  </si>
  <si>
    <t>Fellowship Storage</t>
  </si>
  <si>
    <t>Smokehouse</t>
  </si>
  <si>
    <t>The Copper Cup</t>
  </si>
  <si>
    <t>Cookhouse Hall</t>
  </si>
  <si>
    <t>The Pickled Fisherman</t>
  </si>
  <si>
    <t>The Soaring Pegasus</t>
  </si>
  <si>
    <t>Jester's Clubhouse</t>
  </si>
  <si>
    <t>Horizon's Sails</t>
  </si>
  <si>
    <t>Mother Jatha's</t>
  </si>
  <si>
    <t>Talnu's Ropeworks</t>
  </si>
  <si>
    <t>Merlook Nets &amp; Knotware</t>
  </si>
  <si>
    <t>Ralagut's Wheelhouse</t>
  </si>
  <si>
    <t>The Angry Coxswain</t>
  </si>
  <si>
    <t>Gathgaer Milomynt's residence</t>
  </si>
  <si>
    <t>Maernath Storage</t>
  </si>
  <si>
    <t>Alex Lenter's Storage</t>
  </si>
  <si>
    <t>Old Xoblob Shop</t>
  </si>
  <si>
    <t>The Pavilion of Paving Stones</t>
  </si>
  <si>
    <t>Sailor's Corner</t>
  </si>
  <si>
    <t>Darth's Dolphyntyde</t>
  </si>
  <si>
    <t>The Swords' Rest</t>
  </si>
  <si>
    <t>Saddlers' &amp; Harness-Makers' Hall</t>
  </si>
  <si>
    <t>Midnight Sun</t>
  </si>
  <si>
    <t>Flurmastyr residence</t>
  </si>
  <si>
    <t>Builders' Hall</t>
  </si>
  <si>
    <t>The Full Cup</t>
  </si>
  <si>
    <t>The Jade Dancer</t>
  </si>
  <si>
    <t>Tehmak's Coaches</t>
  </si>
  <si>
    <t>Hlakken Stables</t>
  </si>
  <si>
    <t>The Spouting Fish</t>
  </si>
  <si>
    <t>Nueth's Fine Nets</t>
  </si>
  <si>
    <t>Metalmasters' Hall</t>
  </si>
  <si>
    <t>Aurora's Realms Shop, South High Road Catalogue Counter</t>
  </si>
  <si>
    <t>The Red Gauntlet</t>
  </si>
  <si>
    <t>Pelauvir's Counter</t>
  </si>
  <si>
    <t>Bellister's Hand</t>
  </si>
  <si>
    <t>Bellister's House</t>
  </si>
  <si>
    <t>Orm's Highbench</t>
  </si>
  <si>
    <t>Athal's Stables</t>
  </si>
  <si>
    <t>Essimuth's Equipment</t>
  </si>
  <si>
    <t>Temple of Good Cheer</t>
  </si>
  <si>
    <t>Madame Garah's Boarding House</t>
  </si>
  <si>
    <t>Amrani's Laundry</t>
  </si>
  <si>
    <t>Piatran's Clothiers</t>
  </si>
  <si>
    <t>Rokkek Ingerr's residence</t>
  </si>
  <si>
    <t>Kolat's Towers</t>
  </si>
  <si>
    <t>Watch Guardpost</t>
  </si>
  <si>
    <t>Krabbellor Silversmiths</t>
  </si>
  <si>
    <t>Laran's Cartographers</t>
  </si>
  <si>
    <t>Waukeen's Wares</t>
  </si>
  <si>
    <t>Ingerr &amp; Ingerr Warehouses</t>
  </si>
  <si>
    <t>The Beer Golem</t>
  </si>
  <si>
    <t>Phaulkonmere</t>
  </si>
  <si>
    <t>Helm's Hall</t>
  </si>
  <si>
    <t>Tymora's Blessing</t>
  </si>
  <si>
    <t>Flame of Hope</t>
  </si>
  <si>
    <t>Berendarr's World of Words</t>
  </si>
  <si>
    <t>Hlethvagi's Coins</t>
  </si>
  <si>
    <t>East Torch Tower</t>
  </si>
  <si>
    <t>Formerly Prestar's Furniture</t>
  </si>
  <si>
    <t>Harborwatch Tower</t>
  </si>
  <si>
    <t>Smugglers' Bane Tower</t>
  </si>
  <si>
    <t>Outer Fort</t>
  </si>
  <si>
    <t>Inner Fort</t>
  </si>
  <si>
    <t>The Queenspire</t>
  </si>
  <si>
    <t>Sea Elf Trading Outpost</t>
  </si>
  <si>
    <t>Deepwater Beacon</t>
  </si>
  <si>
    <t>GUILD</t>
  </si>
  <si>
    <t>Random Shops and Services for City Life</t>
  </si>
  <si>
    <t>Name</t>
  </si>
  <si>
    <t>Description</t>
  </si>
  <si>
    <t>Turin's Sundries</t>
  </si>
  <si>
    <t>Shop:  (general store)</t>
  </si>
  <si>
    <t>Dirufel's Potions &amp; Curatives</t>
  </si>
  <si>
    <t>Shop:  (potions &amp; herbs)</t>
  </si>
  <si>
    <t>Caer Noroch</t>
  </si>
  <si>
    <t>Shop:  (Moonshae Imports Shop)</t>
  </si>
  <si>
    <t>Garden of Delights</t>
  </si>
  <si>
    <t>Shop:  (Florist)</t>
  </si>
  <si>
    <t>Karios' Clothing Emporium</t>
  </si>
  <si>
    <t>Shop:</t>
  </si>
  <si>
    <t>Madame Talis' Crystal Ball</t>
  </si>
  <si>
    <t>Shop: (Fortune Telling)</t>
  </si>
  <si>
    <t>Three Blind Mice</t>
  </si>
  <si>
    <t>Shop:  (Cheese Shop)</t>
  </si>
  <si>
    <t>The Flying Cow</t>
  </si>
  <si>
    <t>Shop:  (Dairy)</t>
  </si>
  <si>
    <t>The Big Boot Shop</t>
  </si>
  <si>
    <t>Shop:  (boots &amp; shoes)</t>
  </si>
  <si>
    <t>The Anchor &amp; Sail</t>
  </si>
  <si>
    <t>Shop: (Seafood Restaurant)</t>
  </si>
  <si>
    <t>The Sleeping Mind</t>
  </si>
  <si>
    <t>Shop:  (Curiosities &amp; Treasures from abroad)</t>
  </si>
  <si>
    <t>The Speeding Sprite</t>
  </si>
  <si>
    <t>Service:  (Messenger &amp; Deliveries)</t>
  </si>
  <si>
    <t>Lorimar's Laundromat</t>
  </si>
  <si>
    <t>Service: (Launderer)</t>
  </si>
  <si>
    <t>The Glass Mantle</t>
  </si>
  <si>
    <t>Shop:  (Art Gallery)</t>
  </si>
  <si>
    <t>The Moondance</t>
  </si>
  <si>
    <t>Shop:  (Tailor &amp; Costume Shop)</t>
  </si>
  <si>
    <t>The Glass Slipper</t>
  </si>
  <si>
    <t>Shop: (Cobbler)</t>
  </si>
  <si>
    <t>The Slithering Serpent</t>
  </si>
  <si>
    <t>Shop:  (Tattoo &amp; Piercing)</t>
  </si>
  <si>
    <t>Haldun's Furniture</t>
  </si>
  <si>
    <t>The Town Crier</t>
  </si>
  <si>
    <t>Shop:  (Local Publisher) (2nd floor)</t>
  </si>
  <si>
    <t>The Weary Traveler</t>
  </si>
  <si>
    <t>Shop:  (Maps &amp; Adventurers Treasures)</t>
  </si>
  <si>
    <t>Ullutho's Fletch &amp; Arrows</t>
  </si>
  <si>
    <t>House of the Drunken Spider</t>
  </si>
  <si>
    <t>Shop:  (Winery)</t>
  </si>
  <si>
    <t>The Sturdy Oak</t>
  </si>
  <si>
    <t>Shop:  (Building Supplies &amp; Lumber)</t>
  </si>
  <si>
    <t>Nautical Endeavours</t>
  </si>
  <si>
    <t>Shop:  (Maps &amp; Charts of the Sea)</t>
  </si>
  <si>
    <t>Wandering Images</t>
  </si>
  <si>
    <t>Shop:  (Sign Shop)</t>
  </si>
  <si>
    <t>Candles &amp; Scents</t>
  </si>
  <si>
    <t>The Catered Prince</t>
  </si>
  <si>
    <t>Service:  (Food Caterers)</t>
  </si>
  <si>
    <t>The Waterclock</t>
  </si>
  <si>
    <t>Shop: (Clock Shop)</t>
  </si>
  <si>
    <t>Frontier Clothing Company</t>
  </si>
  <si>
    <t>Shop:  (Travel gear and Winter apparel)</t>
  </si>
  <si>
    <t>The Crooked Shelf</t>
  </si>
  <si>
    <t>Shop:  (General Store)</t>
  </si>
  <si>
    <t>The Shaved Yeti</t>
  </si>
  <si>
    <t>Shop: (Barber)</t>
  </si>
  <si>
    <t>Bellima's Boutique</t>
  </si>
  <si>
    <t>Shop:  (Women's Gowns and Shoes)</t>
  </si>
  <si>
    <t>Fanny's Farm Fresh Foods</t>
  </si>
  <si>
    <t>Shop:  (Grocers)</t>
  </si>
  <si>
    <t>Sugarhill's</t>
  </si>
  <si>
    <t>Shop:  (Sweets &amp; Candies)</t>
  </si>
  <si>
    <t>Stoutman's Pride</t>
  </si>
  <si>
    <t>Shop:  (Brewer)</t>
  </si>
  <si>
    <t>Halls of the Korrid</t>
  </si>
  <si>
    <t>Shop:  (Playhouse and Dancehall)</t>
  </si>
  <si>
    <t>Silver Stars</t>
  </si>
  <si>
    <t>Shop:  (Fine Clothing Shop)</t>
  </si>
  <si>
    <t>The Dancing Cyclops</t>
  </si>
  <si>
    <t>Inn:</t>
  </si>
  <si>
    <t>Brendallin's Fine Pastries</t>
  </si>
  <si>
    <t>Caf :</t>
  </si>
  <si>
    <t>The Silly Sphinx</t>
  </si>
  <si>
    <t>Caf :  (Poets Corner)</t>
  </si>
  <si>
    <t>Darith's Dry Storage</t>
  </si>
  <si>
    <t>Warehouse:  (rental)</t>
  </si>
  <si>
    <t>The Sturdy Oak Lumberyard</t>
  </si>
  <si>
    <t>Warehouse:</t>
  </si>
  <si>
    <t>Fanny's Food Storage</t>
  </si>
  <si>
    <t>Stoutman's Pride Storage</t>
  </si>
  <si>
    <t>Warehouse:  (distillery)</t>
  </si>
  <si>
    <t>The Moonshae Meadows</t>
  </si>
  <si>
    <t>Stables:</t>
  </si>
  <si>
    <t>The Stabled Mount</t>
  </si>
  <si>
    <t>SHOP NAMES</t>
  </si>
  <si>
    <t>Adjl</t>
  </si>
  <si>
    <t>Adj 2</t>
  </si>
  <si>
    <t>Creature</t>
  </si>
  <si>
    <t>Item</t>
  </si>
  <si>
    <t>Fat</t>
  </si>
  <si>
    <t>Dying/ Killing</t>
  </si>
  <si>
    <t>Goblin</t>
  </si>
  <si>
    <t>Rod</t>
  </si>
  <si>
    <t>Bent</t>
  </si>
  <si>
    <t>Wandering</t>
  </si>
  <si>
    <t>Lady</t>
  </si>
  <si>
    <t>Sword</t>
  </si>
  <si>
    <t>Green</t>
  </si>
  <si>
    <t>Hanged</t>
  </si>
  <si>
    <t>Mule</t>
  </si>
  <si>
    <t>Noose</t>
  </si>
  <si>
    <t>Silver</t>
  </si>
  <si>
    <t>Dozing</t>
  </si>
  <si>
    <t>Boy</t>
  </si>
  <si>
    <t>Wagon</t>
  </si>
  <si>
    <t>Homely</t>
  </si>
  <si>
    <t>Fighting</t>
  </si>
  <si>
    <t>Dwarf</t>
  </si>
  <si>
    <t>Mug</t>
  </si>
  <si>
    <t>Fabulous</t>
  </si>
  <si>
    <t>Dancing</t>
  </si>
  <si>
    <t>Elf</t>
  </si>
  <si>
    <t>Pie</t>
  </si>
  <si>
    <t>Cormyrean</t>
  </si>
  <si>
    <t>Pilfering</t>
  </si>
  <si>
    <t>Lord</t>
  </si>
  <si>
    <t>Table</t>
  </si>
  <si>
    <t>Dandy</t>
  </si>
  <si>
    <t>Marauding</t>
  </si>
  <si>
    <t>Wizard</t>
  </si>
  <si>
    <t>Throne</t>
  </si>
  <si>
    <t>Hungry</t>
  </si>
  <si>
    <t>Bantering</t>
  </si>
  <si>
    <t>Dragon</t>
  </si>
  <si>
    <t>Boot</t>
  </si>
  <si>
    <t>Blasted</t>
  </si>
  <si>
    <t>Eating</t>
  </si>
  <si>
    <t>Ogre</t>
  </si>
  <si>
    <t>Pot</t>
  </si>
  <si>
    <t>Vermilion</t>
  </si>
  <si>
    <t>Salty</t>
  </si>
  <si>
    <t>Giant</t>
  </si>
  <si>
    <t>Banner</t>
  </si>
  <si>
    <t>Wide</t>
  </si>
  <si>
    <t>Smoking</t>
  </si>
  <si>
    <t>Manticore</t>
  </si>
  <si>
    <t>Cart</t>
  </si>
  <si>
    <t>White</t>
  </si>
  <si>
    <t>Heavy</t>
  </si>
  <si>
    <t>Drake</t>
  </si>
  <si>
    <t>Barrel</t>
  </si>
  <si>
    <t>Black</t>
  </si>
  <si>
    <t>Icy</t>
  </si>
  <si>
    <t>Porcupine</t>
  </si>
  <si>
    <t>Moon</t>
  </si>
  <si>
    <t>Splendid</t>
  </si>
  <si>
    <t>Striped</t>
  </si>
  <si>
    <t>Knight</t>
  </si>
  <si>
    <t>Brazier</t>
  </si>
  <si>
    <t>Silky</t>
  </si>
  <si>
    <t>Sleepy</t>
  </si>
  <si>
    <t>Minotaur</t>
  </si>
  <si>
    <t>Dagger</t>
  </si>
  <si>
    <t>Proud</t>
  </si>
  <si>
    <t>Hissing</t>
  </si>
  <si>
    <t>Halfling</t>
  </si>
  <si>
    <t>Axe</t>
  </si>
  <si>
    <t>Vicious</t>
  </si>
  <si>
    <t>Defiant</t>
  </si>
  <si>
    <t>Devil</t>
  </si>
  <si>
    <t>Lance</t>
  </si>
  <si>
    <t>Screeching</t>
  </si>
  <si>
    <t>Ugly</t>
  </si>
  <si>
    <t>Girl</t>
  </si>
  <si>
    <t>Crown</t>
  </si>
  <si>
    <t>Smiling</t>
  </si>
  <si>
    <t>Lucky</t>
  </si>
  <si>
    <t>Treant</t>
  </si>
  <si>
    <t>Star</t>
  </si>
  <si>
    <t>SHOP FUNCTIONS</t>
  </si>
  <si>
    <t>Architect</t>
  </si>
  <si>
    <t>Alchemist</t>
  </si>
  <si>
    <t>Abattoir</t>
  </si>
  <si>
    <t>Apothecary</t>
  </si>
  <si>
    <t>Art gallery</t>
  </si>
  <si>
    <t>Armorer</t>
  </si>
  <si>
    <t>Brewery</t>
  </si>
  <si>
    <t>Bakery</t>
  </si>
  <si>
    <t>Artist</t>
  </si>
  <si>
    <t>Botanist</t>
  </si>
  <si>
    <t>Cafe</t>
  </si>
  <si>
    <t>Astrologer</t>
  </si>
  <si>
    <t>Cooper</t>
  </si>
  <si>
    <t>Chandler</t>
  </si>
  <si>
    <t>Barber</t>
  </si>
  <si>
    <t>Cobbler</t>
  </si>
  <si>
    <t>Fletcher/ bo wye r</t>
  </si>
  <si>
    <t>Festhall</t>
  </si>
  <si>
    <t>Herbalist</t>
  </si>
  <si>
    <t>Inkmaker</t>
  </si>
  <si>
    <t>Carpenter</t>
  </si>
  <si>
    <t>Inn</t>
  </si>
  <si>
    <t>Mapmaker</t>
  </si>
  <si>
    <t>Laundry</t>
  </si>
  <si>
    <t>Jeweler</t>
  </si>
  <si>
    <t>Potter</t>
  </si>
  <si>
    <t>Moneylender</t>
  </si>
  <si>
    <t>Lawyer</t>
  </si>
  <si>
    <t>Roofer</t>
  </si>
  <si>
    <t>Pawn shop</t>
  </si>
  <si>
    <t>Ropemaker</t>
  </si>
  <si>
    <t>Food</t>
  </si>
  <si>
    <t>Milliner</t>
  </si>
  <si>
    <t>Sailmaker</t>
  </si>
  <si>
    <t>Smith</t>
  </si>
  <si>
    <t>Sage</t>
  </si>
  <si>
    <t>Scribe</t>
  </si>
  <si>
    <t>Stable</t>
  </si>
  <si>
    <t>General</t>
  </si>
  <si>
    <t>Salon</t>
  </si>
  <si>
    <t>Shipwright</t>
  </si>
  <si>
    <t>Stonemason</t>
  </si>
  <si>
    <t>Wheelwright</t>
  </si>
  <si>
    <t>Tailor</t>
  </si>
  <si>
    <t>Citywide*</t>
  </si>
  <si>
    <t>Theater</t>
  </si>
  <si>
    <t>Weaver</t>
  </si>
  <si>
    <t>Upper*</t>
  </si>
  <si>
    <t>Tavern</t>
  </si>
  <si>
    <t>Lower*</t>
  </si>
  <si>
    <t>Male</t>
  </si>
  <si>
    <t>Female</t>
  </si>
  <si>
    <t>Surname A</t>
  </si>
  <si>
    <t>Surname B</t>
  </si>
  <si>
    <t>Acton</t>
  </si>
  <si>
    <t>Agathe</t>
  </si>
  <si>
    <t>Dunbeigh</t>
  </si>
  <si>
    <t>Appledown</t>
  </si>
  <si>
    <t>Allyck</t>
  </si>
  <si>
    <t>Allayn</t>
  </si>
  <si>
    <t>Bernstowe</t>
  </si>
  <si>
    <t>Baird</t>
  </si>
  <si>
    <t>Benson</t>
  </si>
  <si>
    <t>Chesserie</t>
  </si>
  <si>
    <t>Fiddle</t>
  </si>
  <si>
    <t>Tallfellow</t>
  </si>
  <si>
    <t>Devlin</t>
  </si>
  <si>
    <t>Eleasias</t>
  </si>
  <si>
    <t>Grain</t>
  </si>
  <si>
    <t>Crofter</t>
  </si>
  <si>
    <t>Ettvard</t>
  </si>
  <si>
    <t>Elendra</t>
  </si>
  <si>
    <t>Miller</t>
  </si>
  <si>
    <t>Warden</t>
  </si>
  <si>
    <t>Federic</t>
  </si>
  <si>
    <t>Margritte</t>
  </si>
  <si>
    <t>Mander</t>
  </si>
  <si>
    <t>Maed</t>
  </si>
  <si>
    <t>Ravek</t>
  </si>
  <si>
    <t>Prulasyk</t>
  </si>
  <si>
    <t>Redhatch</t>
  </si>
  <si>
    <t>Trailbender</t>
  </si>
  <si>
    <t>Sigur</t>
  </si>
  <si>
    <t>Tilda</t>
  </si>
  <si>
    <t>Smythe</t>
  </si>
  <si>
    <t>Vintner</t>
  </si>
  <si>
    <t>Thildon</t>
  </si>
  <si>
    <t>Skie</t>
  </si>
  <si>
    <t>Shielder</t>
  </si>
  <si>
    <t>Duel</t>
  </si>
  <si>
    <t>Wallen</t>
  </si>
  <si>
    <t>Valena</t>
  </si>
  <si>
    <t>Waters</t>
  </si>
  <si>
    <t>Stodge</t>
  </si>
  <si>
    <t>RANDOM STREET ENCOUNTERS</t>
  </si>
  <si>
    <t>You can use the table below to add color to the characters’ wanderings or inspire full encounters. Roll a d20 in the Upper City, a d20 + 10 in the Lower City, and a d20 + 20 in the Outer City</t>
  </si>
  <si>
    <t>1.      Patriars on their way to the High Hall or a party</t>
  </si>
  <si>
    <t>2.      A Watch patrol</t>
  </si>
  <si>
    <t>3.      A priest of Gond</t>
  </si>
  <si>
    <t>4.      Patriar servants on an errand</t>
  </si>
  <si>
    <t>5.      A visiting merchant on the way to a meeting</t>
  </si>
  <si>
    <t>6.      A courting pair of patriars</t>
  </si>
  <si>
    <t>7.      A guild member lecturing an apprentice</t>
  </si>
  <si>
    <t>8.      A barrister</t>
  </si>
  <si>
    <t>9.      An artist painting a street scene</t>
  </si>
  <si>
    <t>10.        A cook and some assistants rushing to transport a meal somewhere</t>
  </si>
  <si>
    <t>11.        A courier</t>
  </si>
  <si>
    <t>12.        Stray cats</t>
  </si>
  <si>
    <t>13.        Lamp lads and lasses looking for work</t>
  </si>
  <si>
    <t>14.        A cobble party</t>
  </si>
  <si>
    <t>15.        A nightsoil collector with a heavy load in his cart</t>
  </si>
  <si>
    <t>16.        A marriage procession</t>
  </si>
  <si>
    <t>17.        A Watch or Fist patrol escorting a prisoner</t>
  </si>
  <si>
    <t>18.        A somber funerary procession</t>
  </si>
  <si>
    <t>19.        A pole-carrier heavily laden with a swaying burden</t>
  </si>
  <si>
    <t>20.        A guild apprentice late for work</t>
  </si>
  <si>
    <t>21.        A group of children playing in the street</t>
  </si>
  <si>
    <t>22.        A group of sailors taking offerings to the Water Queen’s House</t>
  </si>
  <si>
    <t>23.        A Flaming Fist recruiter looking to enlist tough looking people</t>
  </si>
  <si>
    <t>24.        A tax collector accompanied by Flaming Fist guards</t>
  </si>
  <si>
    <t>25.        A Flaming Fist patrol</t>
  </si>
  <si>
    <t>26.        A merchant marching to the Wide with porters carrying her goods</t>
  </si>
  <si>
    <t>27.        A Flaming Fist patrol pursuing a fleeing criminal</t>
  </si>
  <si>
    <t>28.        Drunken patriar youths out slumming</t>
  </si>
  <si>
    <t>30.        A Guild enforcer</t>
  </si>
  <si>
    <t>31.        A few off-duty and out-of-uniform Flaming Fist members</t>
  </si>
  <si>
    <t>32.        A flock or herd of animals on the move</t>
  </si>
  <si>
    <t>33.        A crier for Baldur’s Mouth</t>
  </si>
  <si>
    <t>34.        Stray dogs</t>
  </si>
  <si>
    <t>35.        A group of rowdy, bullying dockhands prowling for trouble</t>
  </si>
  <si>
    <t>36.        A wagon stuck in the mud or with a broken wheel</t>
  </si>
  <si>
    <t>37.        Beggars acting as a distraction for cutpurses</t>
  </si>
  <si>
    <t>38.        People digging through a collapsed building (for survivors or for loot?)</t>
  </si>
  <si>
    <t>39.        A trade caravan loading or unloading</t>
  </si>
  <si>
    <t>40.        A Calishite minstrel playing a flute as his pet monkey dances</t>
  </si>
  <si>
    <t>29.        A street performer (roll a d6:1, juggler; 2, clown; 3, magician; 4, musician; 5, animal handler; or 6, puppeteer)</t>
  </si>
  <si>
    <t>Warden of Waterdeep</t>
  </si>
  <si>
    <t>Rank</t>
  </si>
  <si>
    <t>Trusty</t>
  </si>
  <si>
    <t>Vigilant</t>
  </si>
  <si>
    <t>Shieldlar</t>
  </si>
  <si>
    <t>Aumarr</t>
  </si>
  <si>
    <t>Major</t>
  </si>
  <si>
    <t>Valabrar</t>
  </si>
  <si>
    <t>Torsin</t>
  </si>
  <si>
    <t>Major General</t>
  </si>
  <si>
    <t>Commander</t>
  </si>
  <si>
    <t>Services</t>
  </si>
  <si>
    <t>1. “There’s a dragon is living in a nearby coastal cave. They say it has a huge mound of gold hidden deep inside. Scale color? I’ve heard black or blue, but my bud who’s a sailer says he’s found green scales on the beach.”</t>
  </si>
  <si>
    <t>2. “One of the Masked Lords is gravely ill. Perhaps they’ll begin elections to recruit a new one soon. Who do you think they’ll select?”</t>
  </si>
  <si>
    <t>3. “I think Thomas the Beggar is a Masked Lord… No, really, hear me out. Have you noticed how he disappears for days at a time and has more information than he should be privy to? I’m just sayin’, think about it. Kind of makes sense…”</t>
  </si>
  <si>
    <t>4. “Spouse problems? Yeah, me too… But you know, they say that if you wander through the Trade District’s back alleys while carrying a black rose you’ll stumble across a witch’s shop who specializes in ‘romantical remedies’.”</t>
  </si>
  <si>
    <t>5. “The c-c-coffee at the Weeping Maiden is really g-good. It’s expensive but I swear one cup will keep you up for d-days. Wha-whaddya mean I’m j-jittering? You’re the one who all sh-shaky and blurry.” [Proceeds to vibrate out of reality]</t>
  </si>
  <si>
    <t>6. “Isn’t it a little weird how well that tailor on 5th street is doing? I see nobles going in there all the time and coming out with these… pretty plain looking clothes. What’s up with that?”</t>
  </si>
  <si>
    <t>7. “The blacksmith’s 10 year old daughter disappeared last week. They found her body just a few days ago washed up on the pier. She supposedly died of old age…”</t>
  </si>
  <si>
    <t>8. “People have been disappearing from the Field Ward recently. I’d steer clear of the area.”</t>
  </si>
  <si>
    <t>9. “Did you see that ‘The Majestic Eagle’ docked in town yesterday? I always feel safer when that ship is around.”</t>
  </si>
  <si>
    <t>10. “There's a manor up in the North Ward that they're selling for really cheap, but no one seems to be buying it. I wonder why. Gods know that I'd snag it in a heartbeat if I had a few hundred gold sitting around.”</t>
  </si>
  <si>
    <t>11. “A traveling doctor is in town that claims he can cure any ailment. Look, he even got rid of my warg-warts! And all he wants in return is a flask of blood. Great deal I say!”</t>
  </si>
  <si>
    <t>12. “The jeweler on the next street over has a pearl as large as your first. He claims he ‘found’ it on the beach. But there's no way a pearl that big comes about naturally.”</t>
  </si>
  <si>
    <t>13. “The guards up in the Sea Ward are being extra strict. Just be extra careful not to break any laws, even the stupid unspoken ones.”</t>
  </si>
  <si>
    <t>14. “There’s an insidious organization that operates in even more absolute secrecy with the goals of total world domination! The Illusionati! The Masked Lords are just a farce to hide this group’s evil agenda! They’ve already begun replacing influential people with Doppelgangers! Their next step is to put Mimics in everyone’s brains!” [The ranting conspiracy theorist continues on for hours]</t>
  </si>
  <si>
    <t>15. “Aye, I swear tis’ true! A mermaid saved me life out in the harbor. I was fumbling ‘bout in the water chokin’ for breath then I felt her soft scaly lips upon mine. Wha? Yeah, I was drunk but I don’t see how that matters...”</t>
  </si>
  <si>
    <t>16. “Ghostly moans can be heard at night in the City of the Dead. The guards aren’t doing anything about it. Maybe they’re covering something up.”</t>
  </si>
  <si>
    <t>17. “Have you seen those dark clouds brewing to the West? I heard some foolish ships disappeared into it. Say, isn’t it about time we got our centurial hurricane?”</t>
  </si>
  <si>
    <t>18. “The Menagerie just got in some new critters. They’re so cute! Did you see the Blink Dog with the smushed snout and curly tail?!”</t>
  </si>
  <si>
    <t>19. “The Hippogryphs in the Guard’s Aviary are acting up. Maybe they’re ‘sensing’ something coming with their animal instincts.”</t>
  </si>
  <si>
    <t>20. “Drow have been seen sulking around at night. Probably trying to steal people away for their slave pits. You’d better keep your doors locked.”</t>
  </si>
  <si>
    <t>NAME</t>
  </si>
  <si>
    <t>WARD</t>
  </si>
  <si>
    <t>DESCRIPTION</t>
  </si>
  <si>
    <t>BADGE</t>
  </si>
  <si>
    <t>ENEMIES</t>
  </si>
  <si>
    <t>ALLIES</t>
  </si>
  <si>
    <t>TREATIED</t>
  </si>
  <si>
    <t>BASE</t>
  </si>
  <si>
    <t>NUMBERS</t>
  </si>
  <si>
    <t>The Adders</t>
  </si>
  <si>
    <t>Dock Ward</t>
  </si>
  <si>
    <t>A stunningly vicious and violent gang, the Adders are fond of using poison and are frequently hired as torturers. They are said to have backing of some kind from the church of Talona. They also have established a powerful allied bloc of gangs, alongside the Basilisk Boys and the Six Hands.</t>
  </si>
  <si>
    <t>A gang well-known for its mastery of Waterdeeps sewers, the Basilisk Boys were on the verge of being wiped out by enemies to either side. They gratefully accepted the Adders' offer of alliance a decade ago.</t>
  </si>
  <si>
    <t>Dock Ward • Castle Ward</t>
  </si>
  <si>
    <t>Possessing a sinister reputation, the Blackcoats are masters of violent crime, from mugging and home invasions to assassination. They are said to have ties to some dark faith - Mask or Loviatar according to some, or Bhaal according to others.</t>
  </si>
  <si>
    <t>South Ward</t>
  </si>
  <si>
    <t>Made up of the sons of those caravan-workers who settled in the area south of Caravan Court, the Caravan Boys are known for their smuggling and horse-thievery.</t>
  </si>
  <si>
    <t>So named for their original proximity to Castle Waterdeep, the Watch has successfully driven the Fire Kings back over the years. They are known to employ several alchemists, and do not hesitate to use the substances those craftsmen create for them. They deal extensively in drug processing and sales, as well as kidnapping and blackmail.</t>
  </si>
  <si>
    <t>A gang that formed when the mercenary company by the same name lost its official commission twenty years ago, the Blades have a reptutation as well-armed and -armored in comparison to other gangs, a likely reason why they have no current enemies. They run protection rackets and illegal gambling operations.</t>
  </si>
  <si>
    <t>A gang with its roots in adventuring, this gang sprang out of the force of minions once used by the wizard Kerrigan, in the 1240s. After Ahghairon slew the renegade (who turned out to be one of the Lords of Waterdeep), his band of thugs survived and started to make a living shaking down the folk in the neighborhood they dwelt in. Though the original "Sons" are long gone, the skills they passed on are not: Kerrigan's Sons are well-known for their skilled blade work and tactical acumen. They also seem to have superb negotiation skills, having made allies of virtually every other gang adjacent to them, and even fostering alliances between some of them.</t>
  </si>
  <si>
    <t>A gang that mostly consists of fairly dangerous thugs and leg-breakers, the Marrowsons are said to have gained their name because they're not happy in breaking the bones of their enemies "until they see the marrow."</t>
  </si>
  <si>
    <t>Trades Ward</t>
  </si>
  <si>
    <t>A gang originally based around the Court of the White Bull, the Minotaurs are made up of smugglers, muggers, and burglars, for the most part, although they do occasional leg-breaking as well.</t>
  </si>
  <si>
    <t>Dock Ward • Sea Ward • Trades Ward</t>
  </si>
  <si>
    <t>Originally based around Book Street, the Red Readers have earned their nickname by maintaining the largest number of wizards among their crew. It is also how they've managed to extend their influence so far beyond their original territory, though they've made powerful enemies in doing so.</t>
  </si>
  <si>
    <t>One of the oldest gangs in Waterdeep, the Seawolves have made a number of enemies in their time. They also dabble in nearly every kind of gang crime; its members occasionally dabble in piracy as well, hiring aboard pirate vessels for a few years before returning to the gang. Those who've done so form the leadership of the gang.</t>
  </si>
  <si>
    <t>Though their symbol is a fairly sinister-appearing circle of six hands (fingers outward), their name comes from their founders: six deckhands who eventually tired of shipboard life and took to helping themselves to the cargos along the docks. To this day, the Six Hands still run the biggest cargo-theft and smuggling operations of any of the gangs.</t>
  </si>
  <si>
    <t>A gang originally based around the Street of Tusks in the Trades Wards, the Tusk Street Boys do extensive sales of drugs, as well as acting as bodyguards and warehouse guards for many of the fences in Waterdeep.</t>
  </si>
  <si>
    <t xml:space="preserve">Джерело: &lt;http://oakthorne.net/wiki/index.php?title=Waterdeep_Goods_and_Services&gt; </t>
  </si>
  <si>
    <t>Category</t>
  </si>
  <si>
    <t>Location (key)</t>
  </si>
  <si>
    <t>Decipher Script</t>
  </si>
  <si>
    <t>Gather Information</t>
  </si>
  <si>
    <t>Knowledge</t>
  </si>
  <si>
    <t>(architecture/engineering)</t>
  </si>
  <si>
    <t>Knowledge (geography)</t>
  </si>
  <si>
    <t>PRICE</t>
  </si>
  <si>
    <t>SAVE</t>
  </si>
  <si>
    <t>EFFECT</t>
  </si>
  <si>
    <t>CATEGORY</t>
  </si>
  <si>
    <t>Alindluth</t>
  </si>
  <si>
    <t>INTERVAL</t>
  </si>
  <si>
    <t>Chaunsel</t>
  </si>
  <si>
    <t>Upon contact with bare skin, chaunsel makes the affected area extremely sensitive for up to about twenty minutes. It is often used by thieves or others working in darkness, applied to their fingertips to make them able to feel tiny details, seams, and such. Overdosing causes days of numbness in the affected area.</t>
  </si>
  <si>
    <t>Effect: The user's sensitivity spikes, causing an increase in tactile awareness.</t>
  </si>
  <si>
    <t>Immediate: The user suffers 1d4 psychic damage.</t>
  </si>
  <si>
    <t>While in Effect: The user gains advantage on Intelligence (Investigation), Wisdom (Perception), and on thieves' tools checks.</t>
  </si>
  <si>
    <t>Overdose: A user that takes a second dose within twelve hours of the first must make a Wisdom save DC 16 or overstimulate his nerves, suffering 2d6 poison damage and taking disadvantage on all Intelligence (Investigation), Wisdom (Perception), and thieves' tools checks for 1d4 days.</t>
  </si>
  <si>
    <t>Addiction: Low (Wisdom)</t>
  </si>
  <si>
    <t>Haunspeir</t>
  </si>
  <si>
    <t>Named after a wizard from Neverwinter, haunspeir is sold as a tobacco-like paste or dried in a pill form. It is used by wizards and others who need to rapidly boast their intelligence.</t>
  </si>
  <si>
    <t>Effect: While on haunspeir, a user's intellect and cognition spike, with nose-bleeds as a side effect. During this time, the user's skin is very sensitive to sharp injuries, causing them to bleed viciously.</t>
  </si>
  <si>
    <t>Immediate: 1d4 points of psychic damage.</t>
  </si>
  <si>
    <t>Until First Interval: Advantage to all Intelligence ability checks and +2 to Intelligence-based spell save DCs.</t>
  </si>
  <si>
    <t>While in Effect: All slashing and piercing attacks against the target deal an additional 1 point of damage.</t>
  </si>
  <si>
    <t>Overdose: If more than one dose is taken in a 24-hour period, the target immediately suffers 2d4 points of psychic damage (no save), Save DC increases by +4, and the side effect is doubled.</t>
  </si>
  <si>
    <t>Jhuild</t>
  </si>
  <si>
    <t>Also known as "Thrallwine", Jhuild is a dark reddish brew made from certain grapes, fruits and herbs grown near Surmarsh. Slaveholders and overseers use this drink to to strengthen captives engage in hard labor while dulling their wills and minds.</t>
  </si>
  <si>
    <t>Effect: While on jhuild, a user is jumpy and nervous, finding relief and distraction in hard physical labor.</t>
  </si>
  <si>
    <t>Immediate: 1 point of psychic damage.</t>
  </si>
  <si>
    <t>While in Effect: Advantage on all Strength ability checks and saves for the duration.</t>
  </si>
  <si>
    <t>While in Effect: The imbiber is fearful and extremely susceptible to suggestion, suffering disadvantage to all Wisdom saves while under its influence. Creatures gain advantage on their attempts to use Intimidation against the imbiber.</t>
  </si>
  <si>
    <t>Overdose: None</t>
  </si>
  <si>
    <t>Addiction: None</t>
  </si>
  <si>
    <t>Tansabra</t>
  </si>
  <si>
    <t>When injected (it must reach the bloodstream), this mixture of particular creature venoms causes complete “system shutdown” in mammals. This means that breathing is suspended, the body temperature “holds,” the need for oxygen ceases, bleeding stops, any internal bleeding and tearing is healed (unless fresh wounds are induced), acids and toxins suspend their operations on the body, and the recipient loses consciousness. In effect, the body is placed in stasis. Certain little-known arcane and divine spells can force release from “tansabra sleep,” and there are rumors that certain rare gem powders and herbs can shock someone out of tansabra sleep, but otherwise, an affected being emerges from the effects of tansabra at a random time. Creatures in tansabra sleep don’t heal naturally, and magical healing doesn’t affect them. Repeated exposure to tansabra can kill an individual, but how much exposure is lethal varies randomly from being to being. A lethal dose is not related to the amount of the drug administered — it depends on a person’s tolerance for the number of distinct times his body undergoes the effects.</t>
  </si>
  <si>
    <t>Effect:</t>
  </si>
  <si>
    <t>Immediate: The user gains the Unconscious condition; the user appears dead to all non-magical examination. The user may immediately spend up to half his available hit dice as healing, but can benefit from no other healing, magical or otherwise. This condition lasts for 1d6 days.</t>
  </si>
  <si>
    <t>Overdose: Each individual has a secret number of times they may enter into tansabra sleep; the DM rolls a single die, of the type that is the largest hit die for the creature in question when it first if affected by this drug. This is the maximum number of times the creature may ever enter such sleep; when it uses tansabra one time more than this limit, it enters the sleep and then dies in 1d4 hours.</t>
  </si>
  <si>
    <t>Kammarth</t>
  </si>
  <si>
    <t>Sold as a stimulant powder or beige-colored jelly, Kammarth is made from the combination of a rare forest root and an Underdark fungus. It causes a temporary increase in speed and reaction time.</t>
  </si>
  <si>
    <t>Effect: While on kammarth, a user feels a sense of boundless energy and well-being.</t>
  </si>
  <si>
    <t>Immediate: Gain a +10' bonus to Speed for 1d4+1 rounds.</t>
  </si>
  <si>
    <t>While in Effect: Gain advantage on Initiative checks.</t>
  </si>
  <si>
    <t>While in Effect: Those on kammarth are very trusting, apt to see the best in everyone. This gives anyone using Deception or Persuasion against them advantage on those checks.</t>
  </si>
  <si>
    <t>Overdose: If more than one dose is taken in an 8-hour period, the user suffers the 1d4 points of poison damage and the Paralyzed condition until they overcome the second dosage. Using it more than three times in any 24-hour period causes 4d4 poison damage, increases the interval to one hour, and inflicts the Paralyzed condition until they overcome that dosage.</t>
  </si>
  <si>
    <t>Addiction: Medium (Constitution, Wisdom)</t>
  </si>
  <si>
    <t>Katakuda</t>
  </si>
  <si>
    <t>Also known as "Dragonskin". Imported from the distant Kara-Tur, this drug was developed by an order of fighting monks of that land. It is a brown paste that hardens the user's skin. Because of it's side-effects it was rarely used duing training, but was saved for times when the monks expected a great battle.</t>
  </si>
  <si>
    <t>Effect: While on katakuda, a user's flesh is toughtened, though this gives away to wracking pains and spasms.</t>
  </si>
  <si>
    <t>Until First Interval: User gains resistance 3 to bludgeoning, slashing, and piercing attacks.</t>
  </si>
  <si>
    <t>At First Interval: 1d4+1 points of poison damage.</t>
  </si>
  <si>
    <t>After First Interval: User suffers disadvantage on Dexterity checks and saves.</t>
  </si>
  <si>
    <t>Overdose: Additional doses taken within a tenday of the first dose increase the DC by +2 per dose, and reduce the damage resistance by 1 per dose.</t>
  </si>
  <si>
    <t>Mordayn Vapor</t>
  </si>
  <si>
    <t>Also known as "Dreammist". Made from roughly ground leaves of a rare herb found in southern forests, Mordayn is so potent that it is made from steeping a small amount into boiling water and then inhaling the vapors of the resulting tea. Raw Mordayn power and Mordayn-tainted water are a deadly poison; taking the powder directly or drinking the tea produces an immediate overdose.</t>
  </si>
  <si>
    <t>Effect: Exotic visions of incredible beauty enthrall the user, but when this wears off, the user's life seems drab and futile, instilling in him the desire to recapture the transcendent beauty of his trip.</t>
  </si>
  <si>
    <t>Until First Interval: Stunned condition.</t>
  </si>
  <si>
    <t>Ending: The user must make a Wisdom save DC 15 or fall under a compulsion to do whatever is necessary to repeat the dreammist dose. This lasts for 1d4 hours before fading.</t>
  </si>
  <si>
    <t>Oruighen</t>
  </si>
  <si>
    <t>Also called "Phantomdust," Oruighen is made by refining rare cacti found in the alkaline sands of Azulduth, the Lake of Salt. It is a gray, fine-grained dust normally carried in small paper envelopes. It can temporarily blind and disable anyone unfortunate enough to inhale a pinch, and is popular with rogues and assassins who want a quick way to discourage those who interfere with their work. Phantomdust is normally employed by casting a pinch in an opponent's face (performed as a normal attack, with proficiency if the character is proficient with improvised weapons or a poisoner's kit).</t>
  </si>
  <si>
    <t>Effect: The victim suffers from extremely painful stinging in the nostrils and eyes.</t>
  </si>
  <si>
    <t>Immediate: Inhaler must make an immediate Constitution save DC 14. If successful, there are no effects.</t>
  </si>
  <si>
    <t>While in Effect: Victim suffers the Blinded condition.</t>
  </si>
  <si>
    <t>At First Interval: Effect ends, with no save necessary.</t>
  </si>
  <si>
    <t>Panaeolo</t>
  </si>
  <si>
    <t>This herb was well-known in the time of Netheril, but its secret was lost when that empire fell. Some merchants have re-discovered the drug, and rescued small amounts of it from oases in Anauroch, beginning to sell it in small quantities.</t>
  </si>
  <si>
    <t>Effect: Panacolo's leathery-tasting leaves attune the user to the Weave, and boost the power of arcane spells. They make the user ill-tempered and surly, however.</t>
  </si>
  <si>
    <t>While in Effect: Increase the spell save DC of all arcane spells cast by the user by +1.</t>
  </si>
  <si>
    <t>While in Effect: The user takes Disadvantage on all Charisma ability checks.</t>
  </si>
  <si>
    <t>Overdose: If a second dose of panaeolo is taken within an hour of the first, the increase to the spell save DCs becomes +2, but the drug also gains the following:</t>
  </si>
  <si>
    <t>Immediate: The user takes 2d6 psychic damage that cannot be healed until the drug's effects have worn off.</t>
  </si>
  <si>
    <t>Addiction: Low (Constitution, Wisdom)</t>
  </si>
  <si>
    <t>Redflower Leaves</t>
  </si>
  <si>
    <t>These crushed leaves of a tiny red bog flower native to Cormyr, Sembia and the Dragon Coast are known for their ability to improve hand-eye coordination.</t>
  </si>
  <si>
    <t>Effect: The user's hand-eye coordination becomes sharpened, but he tends to miss anything happening beyond his immediate point of attention.</t>
  </si>
  <si>
    <t>While in Effect: The user may take a bonus action to focus on an enemy. He gains advantage on his next attack against that creature, as long as that attack happens in the same or next turn.</t>
  </si>
  <si>
    <t>While in Effect: The user suffers disadvantage to all Intelligence (Investigation), Wisdom (Insight), or Wisdom (Perception) checks.</t>
  </si>
  <si>
    <t>Overdose: Taking a second dose before the first has worn off causes the user to take the Poisoned condition for the next hour.</t>
  </si>
  <si>
    <t>Rhul</t>
  </si>
  <si>
    <t>A spicy red fluid with a bitter after-taste, Rhul (also known as "Battlewine") causes increased physical prowess and aggression at the expense of caution and agility.</t>
  </si>
  <si>
    <t>Effect: The user attacks wildly, hitting enemies but uncaring of attacks against him.</t>
  </si>
  <si>
    <t>Immediate: The user gains 5 temporary hit points.</t>
  </si>
  <si>
    <t>Until First Interval: The user has advantage on all Strength-based attack rolls.</t>
  </si>
  <si>
    <t>While in Effect: Enemies have advantage on their attack rolls against the user.</t>
  </si>
  <si>
    <t>While in Effect: The user must make a Wisdom save DC 14 to choose to make ranged attacks against a foe. On a failed save, the user instead rushes to get close to the enemy, or chooses another target with whom he can immediately engage in melee combat.</t>
  </si>
  <si>
    <t>Overdose: If more than one dose of rhul is taken in a period of one hour, the user takes 1d6 points of poison damage, and suffers disadvantage on Intelligence and Wisdom checks for 24 hours.</t>
  </si>
  <si>
    <t>Sakrash</t>
  </si>
  <si>
    <t>Better known as "Twilight Mind," this sweet, oily concoction of wines, rare tree saps and certain herbs is only manufactured in Thay and Mulhorand. It protects the user's mind and thoughts.</t>
  </si>
  <si>
    <t>Effect: The user is dazzled by the strange sensation of the drug, but enjoys a period of immunity to mind-probing afterward.</t>
  </si>
  <si>
    <t>Immediate: User suffers the Stunned Condition for one minute.</t>
  </si>
  <si>
    <t>While in Effect: User cannot be detected by effects that read or alter thoughts or emotions. The user cannot even voluntarily permit such contact.</t>
  </si>
  <si>
    <t>Overdose: If the user imbibes a second dose within twelve hours of using the first, the Immediate effect instead lasts until the first interval. Each additional dose taken within that same period extends the duration of the Stunned condition an additional interval.</t>
  </si>
  <si>
    <t>Sezarad Root</t>
  </si>
  <si>
    <t>The sezarad is a broad, vivid flower with a short, briddle root. When chewed the root breaks into soft splinters (like a carrot). It increases vitality.</t>
  </si>
  <si>
    <t>Effect: The user feels a surge in his health and vitality, but common sense and perceptiveness are dulled.</t>
  </si>
  <si>
    <t>Immediate: User gains 10 temporary hit points.</t>
  </si>
  <si>
    <t>On a Failed Interval Save: The user gains 10 temporary hit points.</t>
  </si>
  <si>
    <t>While in Effect: The user takes disadvantage on all Wisdom ability checks and saves.</t>
  </si>
  <si>
    <t>Addiction: Low (Constitution)</t>
  </si>
  <si>
    <t>White cloaks and hats with a light blue chevron on
the left shoulder or brim of each</t>
  </si>
  <si>
    <t>Entrance</t>
  </si>
  <si>
    <t>Dues</t>
  </si>
  <si>
    <t>10 gp; by application to the Master Bakers: the
ten senior (longest registered) guild members, plus the
Master</t>
  </si>
  <si>
    <t xml:space="preserve"> 5 sp/month</t>
  </si>
  <si>
    <t>TABLE 5–2: COMMON SEWER ENCOUNTERS</t>
  </si>
  <si>
    <t>d% d% d% Sewer Number</t>
  </si>
  <si>
    <t>Prim. Sec. Tert. Feature Encounter Encountered</t>
  </si>
  <si>
    <t>01–02 01–03 01–03 01–05 Bat swarm 1d2</t>
  </si>
  <si>
    <t>03–05 04–06 04–06 06–08 Aquatic ooze, 1</t>
  </si>
  <si>
    <t xml:space="preserve"> bloodbloaterFF</t>
  </si>
  <si>
    <t>06–09 07–09 07–08 09–10 Carrion crawler 1d3</t>
  </si>
  <si>
    <t>10–19 10–14 09 11–18 Cellarer See text</t>
  </si>
  <si>
    <t>20–22 15–17 10–12 19–21 Centipede swarm 1d2</t>
  </si>
  <si>
    <t>23–25 18–21 13–15 22–25 Choker 1</t>
  </si>
  <si>
    <t>26–27 22–23 16–19 26–27 Eyeball beholderkinMF 1d4</t>
  </si>
  <si>
    <t>28–31 24–26 20–21 28–31 FihyrMM2 1d4</t>
  </si>
  <si>
    <t>32–35 27–30 22–25 32–35 Flotsam oozeFF 1</t>
  </si>
  <si>
    <t>36–38 31–33 26–28 36–38 Gray ooze 1</t>
  </si>
  <si>
    <t>39–40 34–36 29–31 39–41 Grick 1</t>
  </si>
  <si>
    <t>41–43 37–40 32–34 42–43 LurkerUnd 1</t>
  </si>
  <si>
    <t>44–45 41–42 35–38 44–46 MeazelMF 1</t>
  </si>
  <si>
    <t>46–50 43 — — Merfolk See text</t>
  </si>
  <si>
    <t>51–52 44–46 39–41 — Mimic 1</t>
  </si>
  <si>
    <t>53–55 47–49 42–44 47–49 Ochre jelly 1</t>
  </si>
  <si>
    <t>56–57 50–52 45–49 50–52 OsquipRac 1d2</t>
  </si>
  <si>
    <t>58–59 53–56 50–54 53–54 Shadow 1d3</t>
  </si>
  <si>
    <t>60–62 57–59 55–58 55–57 SewermSK 1</t>
  </si>
  <si>
    <t>63–65 60–62 59–61 58–61 Rat swarm 1d12</t>
  </si>
  <si>
    <t>66–67 63–65 62–65 62–63 Shrieker 1d4</t>
  </si>
  <si>
    <t>68–69 66–67 66–67 64–65 Skum 1d4+1</t>
  </si>
  <si>
    <t>70–72 68–70 68–70 66–69 Spider swarm 1d4</t>
  </si>
  <si>
    <t>73–74 71–73 71–74 70–71 SplinterwaifMM3 See text</t>
  </si>
  <si>
    <t>75–77 74–76 75–76 72–74 Stirge 1d4+4</t>
  </si>
  <si>
    <t>78–81 77–80 77–79 75–78 Thief See text</t>
  </si>
  <si>
    <t>82–83 81–82 80–81 79–81 Twig blightMM2 1</t>
  </si>
  <si>
    <t>84–85 83–85 82–86 82–83 Violet fungi 1d4</t>
  </si>
  <si>
    <t>86–87 86–87 87–88 84–86 Wasp swarmFF 1</t>
  </si>
  <si>
    <t>88–90 88–90 89–90 87–90 Wererat See text</t>
  </si>
  <si>
    <t>91–95 91–95 91–95 91–95 Roll twice on this table n/a</t>
  </si>
  <si>
    <t>96–100 96–100 96–100 96–100 Roll once on Table 5–3 n/a</t>
  </si>
  <si>
    <t>CASTLE WARD</t>
  </si>
  <si>
    <t>DOCK WARD</t>
  </si>
  <si>
    <t>CITY OF THE DEAD</t>
  </si>
  <si>
    <t>SEA WARD</t>
  </si>
  <si>
    <t>NORTH WARD</t>
  </si>
  <si>
    <t>TRADES WARD</t>
  </si>
  <si>
    <t>SOUTHERN WARD</t>
  </si>
  <si>
    <t>RUMORS</t>
  </si>
  <si>
    <t>LOREMASTER</t>
  </si>
  <si>
    <t>Humans</t>
  </si>
  <si>
    <t>Dwarves</t>
  </si>
  <si>
    <t>Halflings</t>
  </si>
  <si>
    <t>Half-elves</t>
  </si>
  <si>
    <t>Elves</t>
  </si>
  <si>
    <t>Half-orcs</t>
  </si>
  <si>
    <t>Gnomes</t>
  </si>
  <si>
    <t>Other</t>
  </si>
  <si>
    <t>Salary</t>
  </si>
  <si>
    <t>Perfumer/dyer</t>
  </si>
  <si>
    <t>Food merchant</t>
  </si>
  <si>
    <t>Magical goods</t>
  </si>
  <si>
    <t>General goods</t>
  </si>
  <si>
    <t>Tannery/furrier</t>
  </si>
  <si>
    <t>Furniture maker</t>
  </si>
  <si>
    <t>Wine merchant</t>
  </si>
  <si>
    <t>Goldsmith/silversmith</t>
  </si>
  <si>
    <t>Glassblower</t>
  </si>
  <si>
    <t>Fortune teller</t>
  </si>
  <si>
    <t>Gambling hall</t>
  </si>
  <si>
    <t>OVERDOSE</t>
  </si>
  <si>
    <t>1             City Guard, patrol of 6</t>
  </si>
  <si>
    <t>3             Local merchant</t>
  </si>
  <si>
    <t>4             Wagon unloading supplies</t>
  </si>
  <si>
    <t>5             4-5 porters</t>
  </si>
  <si>
    <t>6             Non-human (orc, ogre) porter</t>
  </si>
  <si>
    <t>7             Two merchants haggling</t>
  </si>
  <si>
    <t>8             Innocent bystander</t>
  </si>
  <si>
    <t>9             Barman or restauranteur buying supplies</t>
  </si>
  <si>
    <t>11          Hard currency girls</t>
  </si>
  <si>
    <t>12          Beggar (10% chance thief level 1-4)</t>
  </si>
  <si>
    <t>13          Innocent bystander</t>
  </si>
  <si>
    <t>14          Runner in the livery of Waterdeep</t>
  </si>
  <si>
    <t>15          Wagon unloading supplies</t>
  </si>
  <si>
    <t>16          Noble in travel chair</t>
  </si>
  <si>
    <t>17          Street vendor</t>
  </si>
  <si>
    <t>18          Concerned citizen</t>
  </si>
  <si>
    <t>19          Trotting cart with 2 passengers</t>
  </si>
  <si>
    <t>20          2-3 fishwives arguing</t>
  </si>
  <si>
    <t>21          Magic-User (level 1-6)</t>
  </si>
  <si>
    <t>22          Group of thugs</t>
  </si>
  <si>
    <t>23          Broken cart or wagon</t>
  </si>
  <si>
    <t>24          Two guildsmen in discussion</t>
  </si>
  <si>
    <t>25          Apprentice in the livery of a guild</t>
  </si>
  <si>
    <t>26          Innocent bystander</t>
  </si>
  <si>
    <t>27          Foreign merchant</t>
  </si>
  <si>
    <t>28          Empty wagon</t>
  </si>
  <si>
    <t>29          Moneychanger with 3 guards</t>
  </si>
  <si>
    <t>30          Hard currency girls</t>
  </si>
  <si>
    <t>31          Cryer advertising a merchant's wares</t>
  </si>
  <si>
    <t>32          Street vendor</t>
  </si>
  <si>
    <t>33          Merchant making a sale</t>
  </si>
  <si>
    <t>34          Trotting cart, empty of passengers</t>
  </si>
  <si>
    <t>35          Group of mendicants cadging for coins</t>
  </si>
  <si>
    <t>36          Concerned citizen</t>
  </si>
  <si>
    <t>37          Runner in the livery of a noble house</t>
  </si>
  <si>
    <t>38          Minor official of Waterdeep (scribe or clerk)</t>
  </si>
  <si>
    <t>39          Non-human merchant (dwarf, elf, halfling, gnome)</t>
  </si>
  <si>
    <t>40          Children playing</t>
  </si>
  <si>
    <t>41          Street vendor</t>
  </si>
  <si>
    <t>42          Porters unloading a wagon</t>
  </si>
  <si>
    <t>43          Gridlock—a number of wagons narrowing traffic</t>
  </si>
  <si>
    <t>44          Cryer advertising a tavern or festhall</t>
  </si>
  <si>
    <t>45          Fishwives engaged in gossip</t>
  </si>
  <si>
    <t>46          Journeyman in the livery of a guild</t>
  </si>
  <si>
    <t>47          Old war veteran watching the world</t>
  </si>
  <si>
    <t>48          Street vendor</t>
  </si>
  <si>
    <t>49          4-5 human porters carrying goods</t>
  </si>
  <si>
    <t>50          Two merchants in heated discussion</t>
  </si>
  <si>
    <t>51          Beggars (10% thief level 1-4)</t>
  </si>
  <si>
    <t>52          Small children</t>
  </si>
  <si>
    <t>53          Jongleur/Minstrel/Entertainer</t>
  </si>
  <si>
    <t>54          Cryer for entertainer or theater</t>
  </si>
  <si>
    <t>55          Innocent bystander (10% thief level 2-8)</t>
  </si>
  <si>
    <t>56          Obvious tourists from the hinterlands</t>
  </si>
  <si>
    <t>57          Street vendor</t>
  </si>
  <si>
    <t>Political speaker with crowd</t>
  </si>
  <si>
    <t>59          Cleric (levels 1-6)</t>
  </si>
  <si>
    <t>60          Foreign merchant</t>
  </si>
  <si>
    <t>61          Concerned citizen</t>
  </si>
  <si>
    <t>62          Detachment of the Guard-12 soldiers</t>
  </si>
  <si>
    <t>63          Fighter (level 1-8)</t>
  </si>
  <si>
    <t>64          Porters unloading a wagon</t>
  </si>
  <si>
    <t>65          Cryer in palace livery</t>
  </si>
  <si>
    <t>66          Unremarkable messenger</t>
  </si>
  <si>
    <t>67          Grocer directing wagon unloading</t>
  </si>
  <si>
    <t>68          Carriage with livery of noble house</t>
  </si>
  <si>
    <t>69          Construction on nearby building</t>
  </si>
  <si>
    <t>70          Dungsweepers</t>
  </si>
  <si>
    <t>71          Artist sketching</t>
  </si>
  <si>
    <t>72          Merchant fawning over a noble</t>
  </si>
  <si>
    <t>73          Old coots</t>
  </si>
  <si>
    <t>75          Obvious tourists from the hinterlands</t>
  </si>
  <si>
    <t>76          Innocent bystanders</t>
  </si>
  <si>
    <t>77          Messenger wearing the device of a guild</t>
  </si>
  <si>
    <t>78          Young couple oblivious to the world</t>
  </si>
  <si>
    <t>79          Two men making a secret transaction</t>
  </si>
  <si>
    <t>80          Wagon pulled by oxen</t>
  </si>
  <si>
    <t>89          Bearers carrying large cloth burdens</t>
  </si>
  <si>
    <t>90          Cryer for eatery or tavern</t>
  </si>
  <si>
    <t>91          Minor, harried official</t>
  </si>
  <si>
    <t>92          Merchant in front of his store</t>
  </si>
  <si>
    <t>93          Shady individual lurking near corner</t>
  </si>
  <si>
    <t>94          Innocent bystander</t>
  </si>
  <si>
    <t>95          Band of ruffians</t>
  </si>
  <si>
    <t>96          Old drunk propped against a wall</t>
  </si>
  <si>
    <t>97          Horses tied up in front of building</t>
  </si>
  <si>
    <t>98          Obvious tourists from the hinterlands</t>
  </si>
  <si>
    <t>100        Flying creature (hippogriff, griffon, pegasus, carpet, etc.)</t>
  </si>
  <si>
    <t>101        Lamplighters</t>
  </si>
  <si>
    <t>102       2-3 men dressed in black</t>
  </si>
  <si>
    <t>103        Hard currency girls</t>
  </si>
  <si>
    <t>104        Ruffians</t>
  </si>
  <si>
    <t>105        Innocent bystanders, out too late</t>
  </si>
  <si>
    <t>106       Runner for some guild</t>
  </si>
  <si>
    <t>107        Wizard (level 9-15)</t>
  </si>
  <si>
    <t>108        Drunken rowdies</t>
  </si>
  <si>
    <t>109        Party of tourists with guide</t>
  </si>
  <si>
    <t>110        Monster encounter</t>
  </si>
  <si>
    <t>110        Lamplighters</t>
  </si>
  <si>
    <t>112        Party of tourists with guide</t>
  </si>
  <si>
    <t>113        3-4 men in shadows</t>
  </si>
  <si>
    <t>114        Lone horseman</t>
  </si>
  <si>
    <t>115        Courting lovers</t>
  </si>
  <si>
    <t>116        Carriage with drawn curtains</t>
  </si>
  <si>
    <t>117        Lamplighters</t>
  </si>
  <si>
    <t>119        Drunken foreigner</t>
  </si>
  <si>
    <t>120        Monster encounter</t>
  </si>
  <si>
    <t>2             Messenger in the livery of a noble guild</t>
  </si>
  <si>
    <t>3             Noble party</t>
  </si>
  <si>
    <t>4             Wagon making deliveries</t>
  </si>
  <si>
    <t>6             Strolling minstrel</t>
  </si>
  <si>
    <t>7             Two nobles in discussion</t>
  </si>
  <si>
    <t>9             Clerical instructor and group of 4-16 students</t>
  </si>
  <si>
    <t>11          Noblewomen out for a stroll</t>
  </si>
  <si>
    <t>15          Wagon moving towards one of the gates</t>
  </si>
  <si>
    <t>16          Noble in portage chair</t>
  </si>
  <si>
    <t>19          4-5 human porters</t>
  </si>
  <si>
    <t>20          2-3 gladiators in demonstration</t>
  </si>
  <si>
    <t>22          2 clerics in religious discussion</t>
  </si>
  <si>
    <t>25          Young nobleman</t>
  </si>
  <si>
    <t>30          Children at play</t>
  </si>
  <si>
    <t>31          Cryer advertising an upcoming gala</t>
  </si>
  <si>
    <t>33          Merchant making a delivery</t>
  </si>
  <si>
    <t>34          Trotting cart with 1 passenger</t>
  </si>
  <si>
    <t>35          Group of clerics exhorting to the masses</t>
  </si>
  <si>
    <t>43          Craftsmen arguing over a noble's business</t>
  </si>
  <si>
    <t>44          Cryer advertising a tavern</t>
  </si>
  <si>
    <t>45          Servants engaged in gossip</t>
  </si>
  <si>
    <t>Servants running an errand</t>
  </si>
  <si>
    <t>Street vendor</t>
  </si>
  <si>
    <t>4-5 human porters carrying goods</t>
  </si>
  <si>
    <t>Ragged cleric (level 2-8) looking to convert others</t>
  </si>
  <si>
    <t>1-4 beggars (5% thief level 1-4)</t>
  </si>
  <si>
    <t>Small children, playing with dogs</t>
  </si>
  <si>
    <t>Jongleur / Minstrel / Entertainer</t>
  </si>
  <si>
    <t>Cryer for entertainer or theater</t>
  </si>
  <si>
    <t>Innocent bystander (10% thief level 2-8)</t>
  </si>
  <si>
    <t>Obvious tourists from the hinterlands</t>
  </si>
  <si>
    <t>Gardeners working on trees</t>
  </si>
  <si>
    <t>Religious speaker with crowd</t>
  </si>
  <si>
    <t>Cleric (levels 1-6) with group of followers</t>
  </si>
  <si>
    <t>Foreign merchant</t>
  </si>
  <si>
    <t>Concerned citizen</t>
  </si>
  <si>
    <t>Fighter (level 1-8)</t>
  </si>
  <si>
    <t>Porters unloading a wagon</t>
  </si>
  <si>
    <t>Cryer in noble livery</t>
  </si>
  <si>
    <t>Unremarkable messenger</t>
  </si>
  <si>
    <t>Noblewoman directing construction</t>
  </si>
  <si>
    <t>Carriage with livery of noble house</t>
  </si>
  <si>
    <t>Construction on nearby building</t>
  </si>
  <si>
    <t>Dungsweepers</t>
  </si>
  <si>
    <t>Artist working on a wall mural</t>
  </si>
  <si>
    <t>Merchant fawning over a noble</t>
  </si>
  <si>
    <t>old coots</t>
  </si>
  <si>
    <t>Innocent bystanders</t>
  </si>
  <si>
    <t>Messenger wearing the device of a guild</t>
  </si>
  <si>
    <t>Young couple oblivious to the world</t>
  </si>
  <si>
    <t>Iwo young nobles in a loud, angry discussion</t>
  </si>
  <si>
    <t>Wagon loaded with furniture</t>
  </si>
  <si>
    <t>Bearers carrying large cloth burdens</t>
  </si>
  <si>
    <t>Cryer for restaurant</t>
  </si>
  <si>
    <t>Minor, harried official</t>
  </si>
  <si>
    <t>Merchant making a delivery, with wagon</t>
  </si>
  <si>
    <t>Shady individual watching a nearby noble home</t>
  </si>
  <si>
    <t>Innocent bystander</t>
  </si>
  <si>
    <t>Band of young nobles</t>
  </si>
  <si>
    <t>Old man eating</t>
  </si>
  <si>
    <t>Young man with bulky object, looking over his shoul­</t>
  </si>
  <si>
    <t>der</t>
  </si>
  <si>
    <t>Obvious tourists with guide</t>
  </si>
  <si>
    <t>Flying creature (hippogriff, griffon, Pegasus, flying</t>
  </si>
  <si>
    <t>carpet, etc.)</t>
  </si>
  <si>
    <t>Lamplighters</t>
  </si>
  <si>
    <t>2-3 men dressed in black</t>
  </si>
  <si>
    <t>Courtesans en route home</t>
  </si>
  <si>
    <t>Noble ruffians</t>
  </si>
  <si>
    <t>Innocent bystanders, out too late</t>
  </si>
  <si>
    <t>Gang of low level (l-3) thieves climbing over a wall</t>
  </si>
  <si>
    <t>Nobles out for an evening stroll</t>
  </si>
  <si>
    <t>Cleric (level 9-15)</t>
  </si>
  <si>
    <t>Drunken noble rowdies</t>
  </si>
  <si>
    <t>Party of tourists with guide</t>
  </si>
  <si>
    <t>Monster encounter</t>
  </si>
  <si>
    <t>3-4 men in shadows</t>
  </si>
  <si>
    <t>Lone horseman</t>
  </si>
  <si>
    <t>Courting lovers</t>
  </si>
  <si>
    <t>Carriage with drawn curtains</t>
  </si>
  <si>
    <t>Drunken foreigner</t>
  </si>
  <si>
    <t>City Guard, patrol of 6</t>
  </si>
  <si>
    <t>Messenger in the livery of a noble house</t>
  </si>
  <si>
    <t>Local merchant</t>
  </si>
  <si>
    <t>Wagon unloading supplies</t>
  </si>
  <si>
    <t>4-5 porters</t>
  </si>
  <si>
    <t>6 laborers on a break</t>
  </si>
  <si>
    <t>Two nobles in intense discussion</t>
  </si>
  <si>
    <t>Barman or restauranteur buying supplies</t>
  </si>
  <si>
    <t>Hard currency girls</t>
  </si>
  <si>
    <t>Beggar (20% chance thief level 1-4)</t>
  </si>
  <si>
    <t>Runner in the livery of Waterdeep</t>
  </si>
  <si>
    <t>Noble in portage chair</t>
  </si>
  <si>
    <t>Noblewoman returning from shopping with 4 bearers</t>
  </si>
  <si>
    <t>2-3 mercenaries arguing</t>
  </si>
  <si>
    <t>Magic-User (level 1-6)</t>
  </si>
  <si>
    <t>Group of mangy-looking thugs</t>
  </si>
  <si>
    <t>Broken cart or wagon</t>
  </si>
  <si>
    <t>Two guildsmen in casual discussion</t>
  </si>
  <si>
    <t>Apprentice in the livery of a guild</t>
  </si>
  <si>
    <t>Foreign merchant, lost</t>
  </si>
  <si>
    <t>Empty wagon</t>
  </si>
  <si>
    <t>Moneychanger with 3 guards</t>
  </si>
  <si>
    <t>3-4 servants, gossiping</t>
  </si>
  <si>
    <t>Cryer advertising am upcoming noble festivity</t>
  </si>
  <si>
    <t>Merchant making a sale</t>
  </si>
  <si>
    <t>Trotting cart with 1 passenger</t>
  </si>
  <si>
    <t>Group of beggars</t>
  </si>
  <si>
    <t>Runner in the livery of a noble house</t>
  </si>
  <si>
    <r>
      <t>38</t>
    </r>
    <r>
      <rPr>
        <sz val="7"/>
        <color rgb="FF000000"/>
        <rFont val="Times New Roman"/>
        <family val="1"/>
        <charset val="204"/>
      </rPr>
      <t xml:space="preserve">          </t>
    </r>
    <r>
      <rPr>
        <sz val="9"/>
        <color rgb="FF000000"/>
        <rFont val="Book Antiqua"/>
        <family val="1"/>
        <charset val="204"/>
      </rPr>
      <t>Minor official of Waterdeep (scribe or clerk)</t>
    </r>
  </si>
  <si>
    <r>
      <t>39</t>
    </r>
    <r>
      <rPr>
        <sz val="7"/>
        <color rgb="FF000000"/>
        <rFont val="Times New Roman"/>
        <family val="1"/>
        <charset val="204"/>
      </rPr>
      <t xml:space="preserve">          </t>
    </r>
    <r>
      <rPr>
        <sz val="9"/>
        <color rgb="FF000000"/>
        <rFont val="Book Antiqua"/>
        <family val="1"/>
        <charset val="204"/>
      </rPr>
      <t>Non-human mercenary (dwarf, elf, half'ling, gnome)</t>
    </r>
  </si>
  <si>
    <r>
      <t>40</t>
    </r>
    <r>
      <rPr>
        <sz val="7"/>
        <color rgb="FF000000"/>
        <rFont val="Times New Roman"/>
        <family val="1"/>
        <charset val="204"/>
      </rPr>
      <t xml:space="preserve">          </t>
    </r>
    <r>
      <rPr>
        <sz val="9"/>
        <color rgb="FF000000"/>
        <rFont val="Book Antiqua"/>
        <family val="1"/>
        <charset val="204"/>
      </rPr>
      <t>Children playing</t>
    </r>
  </si>
  <si>
    <r>
      <t>41</t>
    </r>
    <r>
      <rPr>
        <sz val="7"/>
        <color rgb="FF000000"/>
        <rFont val="Times New Roman"/>
        <family val="1"/>
        <charset val="204"/>
      </rPr>
      <t xml:space="preserve">          </t>
    </r>
    <r>
      <rPr>
        <sz val="9"/>
        <color rgb="FF000000"/>
        <rFont val="Book Antiqua"/>
        <family val="1"/>
        <charset val="204"/>
      </rPr>
      <t>Street vendor</t>
    </r>
  </si>
  <si>
    <r>
      <t>42</t>
    </r>
    <r>
      <rPr>
        <sz val="7"/>
        <color rgb="FF000000"/>
        <rFont val="Times New Roman"/>
        <family val="1"/>
        <charset val="204"/>
      </rPr>
      <t xml:space="preserve">          </t>
    </r>
    <r>
      <rPr>
        <sz val="9"/>
        <color rgb="FF000000"/>
        <rFont val="Book Antiqua"/>
        <family val="1"/>
        <charset val="204"/>
      </rPr>
      <t>Porters unloading a wagon</t>
    </r>
  </si>
  <si>
    <r>
      <t>43</t>
    </r>
    <r>
      <rPr>
        <sz val="7"/>
        <color rgb="FF000000"/>
        <rFont val="Times New Roman"/>
        <family val="1"/>
        <charset val="204"/>
      </rPr>
      <t xml:space="preserve">          </t>
    </r>
    <r>
      <rPr>
        <sz val="9"/>
        <color rgb="FF000000"/>
        <rFont val="Book Antiqua"/>
        <family val="1"/>
        <charset val="204"/>
      </rPr>
      <t>Collision—Two wagons or carriages, owners are argu­</t>
    </r>
    <r>
      <rPr>
        <vertAlign val="superscript"/>
        <sz val="9"/>
        <color rgb="FF000000"/>
        <rFont val="Book Antiqua"/>
        <family val="1"/>
        <charset val="204"/>
      </rPr>
      <t>in</t>
    </r>
    <r>
      <rPr>
        <sz val="9"/>
        <color rgb="FF000000"/>
        <rFont val="Book Antiqua"/>
        <family val="1"/>
        <charset val="204"/>
      </rPr>
      <t>g</t>
    </r>
  </si>
  <si>
    <r>
      <t>44</t>
    </r>
    <r>
      <rPr>
        <sz val="7"/>
        <color rgb="FF000000"/>
        <rFont val="Times New Roman"/>
        <family val="1"/>
        <charset val="204"/>
      </rPr>
      <t xml:space="preserve">          </t>
    </r>
    <r>
      <rPr>
        <sz val="9"/>
        <color rgb="FF000000"/>
        <rFont val="Book Antiqua"/>
        <family val="1"/>
        <charset val="204"/>
      </rPr>
      <t>Cryer advertising a tavern or festhall</t>
    </r>
  </si>
  <si>
    <r>
      <t>45</t>
    </r>
    <r>
      <rPr>
        <sz val="7"/>
        <color rgb="FF000000"/>
        <rFont val="Times New Roman"/>
        <family val="1"/>
        <charset val="204"/>
      </rPr>
      <t xml:space="preserve">          </t>
    </r>
    <r>
      <rPr>
        <sz val="9"/>
        <color rgb="FF000000"/>
        <rFont val="Book Antiqua"/>
        <family val="1"/>
        <charset val="204"/>
      </rPr>
      <t>Servants engaged in gossip</t>
    </r>
  </si>
  <si>
    <r>
      <t>47</t>
    </r>
    <r>
      <rPr>
        <sz val="7"/>
        <color rgb="FF000000"/>
        <rFont val="Times New Roman"/>
        <family val="1"/>
        <charset val="204"/>
      </rPr>
      <t xml:space="preserve">          </t>
    </r>
    <r>
      <rPr>
        <sz val="9"/>
        <color rgb="FF000000"/>
        <rFont val="Book Antiqua"/>
        <family val="1"/>
        <charset val="204"/>
      </rPr>
      <t>Raggedy priest talking to himself</t>
    </r>
  </si>
  <si>
    <r>
      <t>48</t>
    </r>
    <r>
      <rPr>
        <sz val="7"/>
        <color rgb="FF000000"/>
        <rFont val="Times New Roman"/>
        <family val="1"/>
        <charset val="204"/>
      </rPr>
      <t xml:space="preserve">          </t>
    </r>
    <r>
      <rPr>
        <sz val="9"/>
        <color rgb="FF000000"/>
        <rFont val="Book Antiqua"/>
        <family val="1"/>
        <charset val="204"/>
      </rPr>
      <t>Street vendor</t>
    </r>
  </si>
  <si>
    <r>
      <t>49</t>
    </r>
    <r>
      <rPr>
        <sz val="7"/>
        <color rgb="FF000000"/>
        <rFont val="Times New Roman"/>
        <family val="1"/>
        <charset val="204"/>
      </rPr>
      <t xml:space="preserve">          </t>
    </r>
    <r>
      <rPr>
        <sz val="9"/>
        <color rgb="FF000000"/>
        <rFont val="Book Antiqua"/>
        <family val="1"/>
        <charset val="204"/>
      </rPr>
      <t>4-5 human porters carrying goods</t>
    </r>
  </si>
  <si>
    <r>
      <t>50</t>
    </r>
    <r>
      <rPr>
        <sz val="7"/>
        <color rgb="FF000000"/>
        <rFont val="Times New Roman"/>
        <family val="1"/>
        <charset val="204"/>
      </rPr>
      <t xml:space="preserve">          </t>
    </r>
    <r>
      <rPr>
        <sz val="9"/>
        <color rgb="FF000000"/>
        <rFont val="Book Antiqua"/>
        <family val="1"/>
        <charset val="204"/>
      </rPr>
      <t>Two nobles in heated discussion</t>
    </r>
  </si>
  <si>
    <r>
      <t>51</t>
    </r>
    <r>
      <rPr>
        <sz val="7"/>
        <color rgb="FF000000"/>
        <rFont val="Times New Roman"/>
        <family val="1"/>
        <charset val="204"/>
      </rPr>
      <t xml:space="preserve">          </t>
    </r>
    <r>
      <rPr>
        <sz val="9"/>
        <color rgb="FF000000"/>
        <rFont val="Book Antiqua"/>
        <family val="1"/>
        <charset val="204"/>
      </rPr>
      <t>Beggars (10% thief level 1-4)</t>
    </r>
  </si>
  <si>
    <r>
      <t>52</t>
    </r>
    <r>
      <rPr>
        <sz val="7"/>
        <color rgb="FF000000"/>
        <rFont val="Times New Roman"/>
        <family val="1"/>
        <charset val="204"/>
      </rPr>
      <t xml:space="preserve">          </t>
    </r>
    <r>
      <rPr>
        <sz val="9"/>
        <color rgb="FF000000"/>
        <rFont val="Book Antiqua"/>
        <family val="1"/>
        <charset val="204"/>
      </rPr>
      <t>Small children</t>
    </r>
  </si>
  <si>
    <r>
      <t>53</t>
    </r>
    <r>
      <rPr>
        <sz val="7"/>
        <color rgb="FF000000"/>
        <rFont val="Times New Roman"/>
        <family val="1"/>
        <charset val="204"/>
      </rPr>
      <t xml:space="preserve">          </t>
    </r>
    <r>
      <rPr>
        <sz val="9"/>
        <color rgb="FF000000"/>
        <rFont val="Book Antiqua"/>
        <family val="1"/>
        <charset val="204"/>
      </rPr>
      <t>Jongleur/Minstrel/Entertainer</t>
    </r>
  </si>
  <si>
    <r>
      <t>54</t>
    </r>
    <r>
      <rPr>
        <sz val="7"/>
        <color rgb="FF000000"/>
        <rFont val="Times New Roman"/>
        <family val="1"/>
        <charset val="204"/>
      </rPr>
      <t xml:space="preserve">          </t>
    </r>
    <r>
      <rPr>
        <sz val="9"/>
        <color rgb="FF000000"/>
        <rFont val="Book Antiqua"/>
        <family val="1"/>
        <charset val="204"/>
      </rPr>
      <t>Cryer for entertainer or theater</t>
    </r>
  </si>
  <si>
    <r>
      <t>55</t>
    </r>
    <r>
      <rPr>
        <sz val="7"/>
        <color rgb="FF000000"/>
        <rFont val="Times New Roman"/>
        <family val="1"/>
        <charset val="204"/>
      </rPr>
      <t xml:space="preserve">          </t>
    </r>
    <r>
      <rPr>
        <sz val="9"/>
        <color rgb="FF000000"/>
        <rFont val="Book Antiqua"/>
        <family val="1"/>
        <charset val="204"/>
      </rPr>
      <t>Innocent bystander (10% thief level 2-8)</t>
    </r>
  </si>
  <si>
    <r>
      <t>56</t>
    </r>
    <r>
      <rPr>
        <sz val="7"/>
        <color rgb="FF000000"/>
        <rFont val="Times New Roman"/>
        <family val="1"/>
        <charset val="204"/>
      </rPr>
      <t xml:space="preserve">          </t>
    </r>
    <r>
      <rPr>
        <sz val="9"/>
        <color rgb="FF000000"/>
        <rFont val="Book Antiqua"/>
        <family val="1"/>
        <charset val="204"/>
      </rPr>
      <t>Dancing bear or other animal with owner</t>
    </r>
  </si>
  <si>
    <r>
      <t>57</t>
    </r>
    <r>
      <rPr>
        <sz val="7"/>
        <color rgb="FF000000"/>
        <rFont val="Times New Roman"/>
        <family val="1"/>
        <charset val="204"/>
      </rPr>
      <t xml:space="preserve">          </t>
    </r>
    <r>
      <rPr>
        <sz val="9"/>
        <color rgb="FF000000"/>
        <rFont val="Book Antiqua"/>
        <family val="1"/>
        <charset val="204"/>
      </rPr>
      <t>Street musician</t>
    </r>
  </si>
  <si>
    <r>
      <t>58</t>
    </r>
    <r>
      <rPr>
        <sz val="7"/>
        <color rgb="FF000000"/>
        <rFont val="Times New Roman"/>
        <family val="1"/>
        <charset val="204"/>
      </rPr>
      <t xml:space="preserve">          </t>
    </r>
    <r>
      <rPr>
        <sz val="9"/>
        <color rgb="FF000000"/>
        <rFont val="Book Antiqua"/>
        <family val="1"/>
        <charset val="204"/>
      </rPr>
      <t>Laborers cleaning up a wall</t>
    </r>
  </si>
  <si>
    <r>
      <t>59</t>
    </r>
    <r>
      <rPr>
        <sz val="7"/>
        <color rgb="FF000000"/>
        <rFont val="Times New Roman"/>
        <family val="1"/>
        <charset val="204"/>
      </rPr>
      <t xml:space="preserve">          </t>
    </r>
    <r>
      <rPr>
        <sz val="9"/>
        <color rgb="FF000000"/>
        <rFont val="Book Antiqua"/>
        <family val="1"/>
        <charset val="204"/>
      </rPr>
      <t>Cleric (levels 1-6)</t>
    </r>
  </si>
  <si>
    <r>
      <t>60</t>
    </r>
    <r>
      <rPr>
        <sz val="7"/>
        <color rgb="FF000000"/>
        <rFont val="Times New Roman"/>
        <family val="1"/>
        <charset val="204"/>
      </rPr>
      <t xml:space="preserve">          </t>
    </r>
    <r>
      <rPr>
        <sz val="9"/>
        <color rgb="FF000000"/>
        <rFont val="Book Antiqua"/>
        <family val="1"/>
        <charset val="204"/>
      </rPr>
      <t>Foreign merchant</t>
    </r>
  </si>
  <si>
    <r>
      <t>61</t>
    </r>
    <r>
      <rPr>
        <sz val="7"/>
        <color rgb="FF000000"/>
        <rFont val="Times New Roman"/>
        <family val="1"/>
        <charset val="204"/>
      </rPr>
      <t xml:space="preserve">          </t>
    </r>
    <r>
      <rPr>
        <sz val="9"/>
        <color rgb="FF000000"/>
        <rFont val="Book Antiqua"/>
        <family val="1"/>
        <charset val="204"/>
      </rPr>
      <t>Concerned citizen</t>
    </r>
  </si>
  <si>
    <r>
      <t>62</t>
    </r>
    <r>
      <rPr>
        <sz val="7"/>
        <color rgb="FF000000"/>
        <rFont val="Times New Roman"/>
        <family val="1"/>
        <charset val="204"/>
      </rPr>
      <t xml:space="preserve">          </t>
    </r>
    <r>
      <rPr>
        <sz val="9"/>
        <color rgb="FF000000"/>
        <rFont val="Book Antiqua"/>
        <family val="1"/>
        <charset val="204"/>
      </rPr>
      <t>Detachment of the Guard—12 soldiers</t>
    </r>
  </si>
  <si>
    <r>
      <t>63</t>
    </r>
    <r>
      <rPr>
        <sz val="7"/>
        <color rgb="FF000000"/>
        <rFont val="Times New Roman"/>
        <family val="1"/>
        <charset val="204"/>
      </rPr>
      <t xml:space="preserve">          </t>
    </r>
    <r>
      <rPr>
        <sz val="9"/>
        <color rgb="FF000000"/>
        <rFont val="Book Antiqua"/>
        <family val="1"/>
        <charset val="204"/>
      </rPr>
      <t>Fighter (level 1-8)</t>
    </r>
  </si>
  <si>
    <r>
      <t>64</t>
    </r>
    <r>
      <rPr>
        <sz val="7"/>
        <color rgb="FF000000"/>
        <rFont val="Times New Roman"/>
        <family val="1"/>
        <charset val="204"/>
      </rPr>
      <t xml:space="preserve">          </t>
    </r>
    <r>
      <rPr>
        <sz val="9"/>
        <color rgb="FF000000"/>
        <rFont val="Book Antiqua"/>
        <family val="1"/>
        <charset val="204"/>
      </rPr>
      <t>Porters unloading a wagon</t>
    </r>
  </si>
  <si>
    <r>
      <t>65</t>
    </r>
    <r>
      <rPr>
        <sz val="7"/>
        <color rgb="FF000000"/>
        <rFont val="Times New Roman"/>
        <family val="1"/>
        <charset val="204"/>
      </rPr>
      <t xml:space="preserve">          </t>
    </r>
    <r>
      <rPr>
        <sz val="9"/>
        <color rgb="FF000000"/>
        <rFont val="Book Antiqua"/>
        <family val="1"/>
        <charset val="204"/>
      </rPr>
      <t>Cryer in noble house-livery</t>
    </r>
  </si>
  <si>
    <r>
      <t>66</t>
    </r>
    <r>
      <rPr>
        <sz val="7"/>
        <color rgb="FF000000"/>
        <rFont val="Times New Roman"/>
        <family val="1"/>
        <charset val="204"/>
      </rPr>
      <t xml:space="preserve">          </t>
    </r>
    <r>
      <rPr>
        <sz val="9"/>
        <color rgb="FF000000"/>
        <rFont val="Book Antiqua"/>
        <family val="1"/>
        <charset val="204"/>
      </rPr>
      <t>Unremarkable messenger</t>
    </r>
  </si>
  <si>
    <r>
      <t>67</t>
    </r>
    <r>
      <rPr>
        <sz val="7"/>
        <color rgb="FF000000"/>
        <rFont val="Times New Roman"/>
        <family val="1"/>
        <charset val="204"/>
      </rPr>
      <t xml:space="preserve">          </t>
    </r>
    <r>
      <rPr>
        <sz val="9"/>
        <color rgb="FF000000"/>
        <rFont val="Book Antiqua"/>
        <family val="1"/>
        <charset val="204"/>
      </rPr>
      <t>Merchant making deliveries to noble house</t>
    </r>
  </si>
  <si>
    <r>
      <t>68</t>
    </r>
    <r>
      <rPr>
        <sz val="7"/>
        <color rgb="FF000000"/>
        <rFont val="Times New Roman"/>
        <family val="1"/>
        <charset val="204"/>
      </rPr>
      <t xml:space="preserve">          </t>
    </r>
    <r>
      <rPr>
        <sz val="9"/>
        <color rgb="FF000000"/>
        <rFont val="Book Antiqua"/>
        <family val="1"/>
        <charset val="204"/>
      </rPr>
      <t>Carriage with livery of noble house</t>
    </r>
  </si>
  <si>
    <r>
      <t>69</t>
    </r>
    <r>
      <rPr>
        <sz val="7"/>
        <color rgb="FF000000"/>
        <rFont val="Times New Roman"/>
        <family val="1"/>
        <charset val="204"/>
      </rPr>
      <t xml:space="preserve">          </t>
    </r>
    <r>
      <rPr>
        <sz val="9"/>
        <color rgb="FF000000"/>
        <rFont val="Book Antiqua"/>
        <family val="1"/>
        <charset val="204"/>
      </rPr>
      <t>Construction on nearby building</t>
    </r>
  </si>
  <si>
    <r>
      <t>70</t>
    </r>
    <r>
      <rPr>
        <sz val="7"/>
        <color rgb="FF000000"/>
        <rFont val="Times New Roman"/>
        <family val="1"/>
        <charset val="204"/>
      </rPr>
      <t xml:space="preserve">          </t>
    </r>
    <r>
      <rPr>
        <sz val="9"/>
        <color rgb="FF000000"/>
        <rFont val="Book Antiqua"/>
        <family val="1"/>
        <charset val="204"/>
      </rPr>
      <t>Dungsweepers</t>
    </r>
  </si>
  <si>
    <r>
      <t>71</t>
    </r>
    <r>
      <rPr>
        <sz val="7"/>
        <color rgb="FF000000"/>
        <rFont val="Times New Roman"/>
        <family val="1"/>
        <charset val="204"/>
      </rPr>
      <t xml:space="preserve">          </t>
    </r>
    <r>
      <rPr>
        <sz val="9"/>
        <color rgb="FF000000"/>
        <rFont val="Book Antiqua"/>
        <family val="1"/>
        <charset val="204"/>
      </rPr>
      <t>Artist doing portraits</t>
    </r>
  </si>
  <si>
    <r>
      <t>72</t>
    </r>
    <r>
      <rPr>
        <sz val="7"/>
        <color rgb="FF000000"/>
        <rFont val="Times New Roman"/>
        <family val="1"/>
        <charset val="204"/>
      </rPr>
      <t xml:space="preserve">          </t>
    </r>
    <r>
      <rPr>
        <sz val="9"/>
        <color rgb="FF000000"/>
        <rFont val="Book Antiqua"/>
        <family val="1"/>
        <charset val="204"/>
      </rPr>
      <t>Merchant fawning over a noble</t>
    </r>
  </si>
  <si>
    <r>
      <t>73</t>
    </r>
    <r>
      <rPr>
        <sz val="7"/>
        <color rgb="FF000000"/>
        <rFont val="Times New Roman"/>
        <family val="1"/>
        <charset val="204"/>
      </rPr>
      <t xml:space="preserve">          </t>
    </r>
    <r>
      <rPr>
        <sz val="9"/>
        <color rgb="FF000000"/>
        <rFont val="Book Antiqua"/>
        <family val="1"/>
        <charset val="204"/>
      </rPr>
      <t>Old coots</t>
    </r>
  </si>
  <si>
    <r>
      <t>75</t>
    </r>
    <r>
      <rPr>
        <sz val="7"/>
        <color rgb="FF000000"/>
        <rFont val="Times New Roman"/>
        <family val="1"/>
        <charset val="204"/>
      </rPr>
      <t xml:space="preserve">          </t>
    </r>
    <r>
      <rPr>
        <sz val="9"/>
        <color rgb="FF000000"/>
        <rFont val="Book Antiqua"/>
        <family val="1"/>
        <charset val="204"/>
      </rPr>
      <t>Lower-class Waterdhavians from Docks Ward</t>
    </r>
  </si>
  <si>
    <r>
      <t>76</t>
    </r>
    <r>
      <rPr>
        <sz val="7"/>
        <color rgb="FF000000"/>
        <rFont val="Times New Roman"/>
        <family val="1"/>
        <charset val="204"/>
      </rPr>
      <t xml:space="preserve">          </t>
    </r>
    <r>
      <rPr>
        <sz val="9"/>
        <color rgb="FF000000"/>
        <rFont val="Book Antiqua"/>
        <family val="1"/>
        <charset val="204"/>
      </rPr>
      <t>Innocent bystanders</t>
    </r>
  </si>
  <si>
    <r>
      <t>77</t>
    </r>
    <r>
      <rPr>
        <sz val="7"/>
        <color rgb="FF000000"/>
        <rFont val="Times New Roman"/>
        <family val="1"/>
        <charset val="204"/>
      </rPr>
      <t xml:space="preserve">          </t>
    </r>
    <r>
      <rPr>
        <sz val="9"/>
        <color rgb="FF000000"/>
        <rFont val="Book Antiqua"/>
        <family val="1"/>
        <charset val="204"/>
      </rPr>
      <t>Messenger wearing the device of a guild</t>
    </r>
  </si>
  <si>
    <r>
      <t>78</t>
    </r>
    <r>
      <rPr>
        <sz val="7"/>
        <color rgb="FF000000"/>
        <rFont val="Times New Roman"/>
        <family val="1"/>
        <charset val="204"/>
      </rPr>
      <t xml:space="preserve">          </t>
    </r>
    <r>
      <rPr>
        <sz val="9"/>
        <color rgb="FF000000"/>
        <rFont val="Book Antiqua"/>
        <family val="1"/>
        <charset val="204"/>
      </rPr>
      <t>Young couple oblivious to the world</t>
    </r>
  </si>
  <si>
    <r>
      <t>79</t>
    </r>
    <r>
      <rPr>
        <sz val="7"/>
        <color rgb="FF000000"/>
        <rFont val="Times New Roman"/>
        <family val="1"/>
        <charset val="204"/>
      </rPr>
      <t xml:space="preserve">          </t>
    </r>
    <r>
      <rPr>
        <sz val="9"/>
        <color rgb="FF000000"/>
        <rFont val="Book Antiqua"/>
        <family val="1"/>
        <charset val="204"/>
      </rPr>
      <t>Man buying a small item from another man</t>
    </r>
  </si>
  <si>
    <r>
      <t>80</t>
    </r>
    <r>
      <rPr>
        <sz val="7"/>
        <color rgb="FF000000"/>
        <rFont val="Times New Roman"/>
        <family val="1"/>
        <charset val="204"/>
      </rPr>
      <t xml:space="preserve">          </t>
    </r>
    <r>
      <rPr>
        <sz val="9"/>
        <color rgb="FF000000"/>
        <rFont val="Book Antiqua"/>
        <family val="1"/>
        <charset val="204"/>
      </rPr>
      <t>Wagon moving furniture</t>
    </r>
  </si>
  <si>
    <r>
      <t>89</t>
    </r>
    <r>
      <rPr>
        <sz val="7"/>
        <color rgb="FF000000"/>
        <rFont val="Times New Roman"/>
        <family val="1"/>
        <charset val="204"/>
      </rPr>
      <t xml:space="preserve">          </t>
    </r>
    <r>
      <rPr>
        <sz val="9"/>
        <color rgb="FF000000"/>
        <rFont val="Book Antiqua"/>
        <family val="1"/>
        <charset val="204"/>
      </rPr>
      <t>Bearers carrying large cloth burdens</t>
    </r>
  </si>
  <si>
    <r>
      <t>90</t>
    </r>
    <r>
      <rPr>
        <sz val="7"/>
        <color rgb="FF000000"/>
        <rFont val="Times New Roman"/>
        <family val="1"/>
        <charset val="204"/>
      </rPr>
      <t xml:space="preserve">          </t>
    </r>
    <r>
      <rPr>
        <sz val="9"/>
        <color rgb="FF000000"/>
        <rFont val="Book Antiqua"/>
        <family val="1"/>
        <charset val="204"/>
      </rPr>
      <t>Religious parade or procession</t>
    </r>
  </si>
  <si>
    <r>
      <t>91</t>
    </r>
    <r>
      <rPr>
        <sz val="7"/>
        <color rgb="FF000000"/>
        <rFont val="Times New Roman"/>
        <family val="1"/>
        <charset val="204"/>
      </rPr>
      <t xml:space="preserve">          </t>
    </r>
    <r>
      <rPr>
        <sz val="9"/>
        <color rgb="FF000000"/>
        <rFont val="Book Antiqua"/>
        <family val="1"/>
        <charset val="204"/>
      </rPr>
      <t>Minor; harried official</t>
    </r>
  </si>
  <si>
    <r>
      <t>92</t>
    </r>
    <r>
      <rPr>
        <sz val="7"/>
        <color rgb="FF000000"/>
        <rFont val="Times New Roman"/>
        <family val="1"/>
        <charset val="204"/>
      </rPr>
      <t xml:space="preserve">          </t>
    </r>
    <r>
      <rPr>
        <sz val="9"/>
        <color rgb="FF000000"/>
        <rFont val="Book Antiqua"/>
        <family val="1"/>
        <charset val="204"/>
      </rPr>
      <t>Noble woman with three bodyguards</t>
    </r>
  </si>
  <si>
    <r>
      <t>93</t>
    </r>
    <r>
      <rPr>
        <sz val="7"/>
        <color rgb="FF000000"/>
        <rFont val="Times New Roman"/>
        <family val="1"/>
        <charset val="204"/>
      </rPr>
      <t xml:space="preserve">          </t>
    </r>
    <r>
      <rPr>
        <sz val="9"/>
        <color rgb="FF000000"/>
        <rFont val="Book Antiqua"/>
        <family val="1"/>
        <charset val="204"/>
      </rPr>
      <t>Shady individual lurking near corner</t>
    </r>
  </si>
  <si>
    <r>
      <t>94</t>
    </r>
    <r>
      <rPr>
        <sz val="7"/>
        <color rgb="FF000000"/>
        <rFont val="Times New Roman"/>
        <family val="1"/>
        <charset val="204"/>
      </rPr>
      <t xml:space="preserve">          </t>
    </r>
    <r>
      <rPr>
        <sz val="9"/>
        <color rgb="FF000000"/>
        <rFont val="Book Antiqua"/>
        <family val="1"/>
        <charset val="204"/>
      </rPr>
      <t>Innocent bystander</t>
    </r>
  </si>
  <si>
    <r>
      <t>95</t>
    </r>
    <r>
      <rPr>
        <sz val="7"/>
        <color rgb="FF000000"/>
        <rFont val="Times New Roman"/>
        <family val="1"/>
        <charset val="204"/>
      </rPr>
      <t xml:space="preserve">          </t>
    </r>
    <r>
      <rPr>
        <sz val="9"/>
        <color rgb="FF000000"/>
        <rFont val="Book Antiqua"/>
        <family val="1"/>
        <charset val="204"/>
      </rPr>
      <t>Band of ruffians</t>
    </r>
  </si>
  <si>
    <r>
      <t>96</t>
    </r>
    <r>
      <rPr>
        <sz val="7"/>
        <color rgb="FF000000"/>
        <rFont val="Times New Roman"/>
        <family val="1"/>
        <charset val="204"/>
      </rPr>
      <t xml:space="preserve">          </t>
    </r>
    <r>
      <rPr>
        <sz val="9"/>
        <color rgb="FF000000"/>
        <rFont val="Book Antiqua"/>
        <family val="1"/>
        <charset val="204"/>
      </rPr>
      <t>Minor city official taking a nap</t>
    </r>
  </si>
  <si>
    <r>
      <t>97</t>
    </r>
    <r>
      <rPr>
        <sz val="7"/>
        <color rgb="FF000000"/>
        <rFont val="Times New Roman"/>
        <family val="1"/>
        <charset val="204"/>
      </rPr>
      <t xml:space="preserve">          </t>
    </r>
    <r>
      <rPr>
        <sz val="9"/>
        <color rgb="FF000000"/>
        <rFont val="Book Antiqua"/>
        <family val="1"/>
        <charset val="204"/>
      </rPr>
      <t>Horses tied up in front of building</t>
    </r>
  </si>
  <si>
    <r>
      <t>98</t>
    </r>
    <r>
      <rPr>
        <sz val="7"/>
        <color rgb="FF000000"/>
        <rFont val="Times New Roman"/>
        <family val="1"/>
        <charset val="204"/>
      </rPr>
      <t xml:space="preserve">          </t>
    </r>
    <r>
      <rPr>
        <sz val="9"/>
        <color rgb="FF000000"/>
        <rFont val="Book Antiqua"/>
        <family val="1"/>
        <charset val="204"/>
      </rPr>
      <t>Obvious tourists from the hinterlands</t>
    </r>
  </si>
  <si>
    <r>
      <t>100</t>
    </r>
    <r>
      <rPr>
        <sz val="7"/>
        <color rgb="FF000000"/>
        <rFont val="Times New Roman"/>
        <family val="1"/>
        <charset val="204"/>
      </rPr>
      <t xml:space="preserve">       </t>
    </r>
    <r>
      <rPr>
        <sz val="9"/>
        <color rgb="FF000000"/>
        <rFont val="Book Antiqua"/>
        <family val="1"/>
        <charset val="204"/>
      </rPr>
      <t>Flying creature (hippogriff, griffon, pegasus, flying carpet, etc.)</t>
    </r>
  </si>
  <si>
    <r>
      <t>101</t>
    </r>
    <r>
      <rPr>
        <sz val="7"/>
        <color rgb="FF000000"/>
        <rFont val="Times New Roman"/>
        <family val="1"/>
        <charset val="204"/>
      </rPr>
      <t xml:space="preserve">       </t>
    </r>
    <r>
      <rPr>
        <sz val="9"/>
        <color rgb="FF000000"/>
        <rFont val="Book Antiqua"/>
        <family val="1"/>
        <charset val="204"/>
      </rPr>
      <t>Lamplighters</t>
    </r>
  </si>
  <si>
    <r>
      <t>102</t>
    </r>
    <r>
      <rPr>
        <sz val="7"/>
        <color rgb="FF000000"/>
        <rFont val="Times New Roman"/>
        <family val="1"/>
        <charset val="204"/>
      </rPr>
      <t xml:space="preserve">       </t>
    </r>
    <r>
      <rPr>
        <sz val="9"/>
        <color rgb="FF000000"/>
        <rFont val="Book Antiqua"/>
        <family val="1"/>
        <charset val="204"/>
      </rPr>
      <t>2-3 men dressed in black</t>
    </r>
  </si>
  <si>
    <r>
      <t>103</t>
    </r>
    <r>
      <rPr>
        <sz val="7"/>
        <color rgb="FF000000"/>
        <rFont val="Times New Roman"/>
        <family val="1"/>
        <charset val="204"/>
      </rPr>
      <t xml:space="preserve">       </t>
    </r>
    <r>
      <rPr>
        <sz val="9"/>
        <color rgb="FF000000"/>
        <rFont val="Book Antiqua"/>
        <family val="1"/>
        <charset val="204"/>
      </rPr>
      <t>Courtesans with escort</t>
    </r>
  </si>
  <si>
    <r>
      <t>104</t>
    </r>
    <r>
      <rPr>
        <sz val="7"/>
        <color rgb="FF000000"/>
        <rFont val="Times New Roman"/>
        <family val="1"/>
        <charset val="204"/>
      </rPr>
      <t xml:space="preserve">       </t>
    </r>
    <r>
      <rPr>
        <sz val="9"/>
        <color rgb="FF000000"/>
        <rFont val="Book Antiqua"/>
        <family val="1"/>
        <charset val="204"/>
      </rPr>
      <t>Ruffians</t>
    </r>
  </si>
  <si>
    <r>
      <t>105</t>
    </r>
    <r>
      <rPr>
        <sz val="7"/>
        <color rgb="FF000000"/>
        <rFont val="Times New Roman"/>
        <family val="1"/>
        <charset val="204"/>
      </rPr>
      <t xml:space="preserve">       </t>
    </r>
    <r>
      <rPr>
        <sz val="9"/>
        <color rgb="FF000000"/>
        <rFont val="Book Antiqua"/>
        <family val="1"/>
        <charset val="204"/>
      </rPr>
      <t>Innocent bystanders, out too late</t>
    </r>
  </si>
  <si>
    <r>
      <t>105</t>
    </r>
    <r>
      <rPr>
        <sz val="7"/>
        <color rgb="FF000000"/>
        <rFont val="Times New Roman"/>
        <family val="1"/>
        <charset val="204"/>
      </rPr>
      <t xml:space="preserve">       </t>
    </r>
    <r>
      <rPr>
        <sz val="9"/>
        <color rgb="FF000000"/>
        <rFont val="Book Antiqua"/>
        <family val="1"/>
        <charset val="204"/>
      </rPr>
      <t>Gang of low level (1-3) thieves</t>
    </r>
  </si>
  <si>
    <r>
      <t>106</t>
    </r>
    <r>
      <rPr>
        <sz val="7"/>
        <color rgb="FF000000"/>
        <rFont val="Times New Roman"/>
        <family val="1"/>
        <charset val="204"/>
      </rPr>
      <t xml:space="preserve">       </t>
    </r>
    <r>
      <rPr>
        <sz val="9"/>
        <color rgb="FF000000"/>
        <rFont val="Book Antiqua"/>
        <family val="1"/>
        <charset val="204"/>
      </rPr>
      <t>Runner for some noble house</t>
    </r>
  </si>
  <si>
    <r>
      <t>107</t>
    </r>
    <r>
      <rPr>
        <sz val="7"/>
        <color rgb="FF000000"/>
        <rFont val="Times New Roman"/>
        <family val="1"/>
        <charset val="204"/>
      </rPr>
      <t xml:space="preserve">       </t>
    </r>
    <r>
      <rPr>
        <sz val="9"/>
        <color rgb="FF000000"/>
        <rFont val="Book Antiqua"/>
        <family val="1"/>
        <charset val="204"/>
      </rPr>
      <t>Wizard (level 9-15)</t>
    </r>
  </si>
  <si>
    <r>
      <t>108</t>
    </r>
    <r>
      <rPr>
        <sz val="7"/>
        <color rgb="FF000000"/>
        <rFont val="Times New Roman"/>
        <family val="1"/>
        <charset val="204"/>
      </rPr>
      <t xml:space="preserve">       </t>
    </r>
    <r>
      <rPr>
        <sz val="9"/>
        <color rgb="FF000000"/>
        <rFont val="Book Antiqua"/>
        <family val="1"/>
        <charset val="204"/>
      </rPr>
      <t>Drunken rowdies</t>
    </r>
  </si>
  <si>
    <r>
      <t>109</t>
    </r>
    <r>
      <rPr>
        <sz val="7"/>
        <color rgb="FF000000"/>
        <rFont val="Times New Roman"/>
        <family val="1"/>
        <charset val="204"/>
      </rPr>
      <t xml:space="preserve">       </t>
    </r>
    <r>
      <rPr>
        <sz val="9"/>
        <color rgb="FF000000"/>
        <rFont val="Book Antiqua"/>
        <family val="1"/>
        <charset val="204"/>
      </rPr>
      <t>Party of tourists with guide</t>
    </r>
  </si>
  <si>
    <r>
      <t>110</t>
    </r>
    <r>
      <rPr>
        <sz val="7"/>
        <color rgb="FF000000"/>
        <rFont val="Times New Roman"/>
        <family val="1"/>
        <charset val="204"/>
      </rPr>
      <t xml:space="preserve">       </t>
    </r>
    <r>
      <rPr>
        <sz val="9"/>
        <color rgb="FF000000"/>
        <rFont val="Book Antiqua"/>
        <family val="1"/>
        <charset val="204"/>
      </rPr>
      <t>Monster encounter</t>
    </r>
  </si>
  <si>
    <r>
      <t>110</t>
    </r>
    <r>
      <rPr>
        <sz val="7"/>
        <color rgb="FF000000"/>
        <rFont val="Times New Roman"/>
        <family val="1"/>
        <charset val="204"/>
      </rPr>
      <t xml:space="preserve">       </t>
    </r>
    <r>
      <rPr>
        <sz val="9"/>
        <color rgb="FF000000"/>
        <rFont val="Book Antiqua"/>
        <family val="1"/>
        <charset val="204"/>
      </rPr>
      <t>Lamplighters</t>
    </r>
  </si>
  <si>
    <r>
      <t>112</t>
    </r>
    <r>
      <rPr>
        <sz val="7"/>
        <color rgb="FF000000"/>
        <rFont val="Times New Roman"/>
        <family val="1"/>
        <charset val="204"/>
      </rPr>
      <t xml:space="preserve">       </t>
    </r>
    <r>
      <rPr>
        <sz val="9"/>
        <color rgb="FF000000"/>
        <rFont val="Book Antiqua"/>
        <family val="1"/>
        <charset val="204"/>
      </rPr>
      <t>Party of tourists with guide</t>
    </r>
  </si>
  <si>
    <r>
      <t>113</t>
    </r>
    <r>
      <rPr>
        <sz val="7"/>
        <color rgb="FF000000"/>
        <rFont val="Times New Roman"/>
        <family val="1"/>
        <charset val="204"/>
      </rPr>
      <t xml:space="preserve">       </t>
    </r>
    <r>
      <rPr>
        <sz val="9"/>
        <color rgb="FF000000"/>
        <rFont val="Book Antiqua"/>
        <family val="1"/>
        <charset val="204"/>
      </rPr>
      <t>3-4 men in shadows</t>
    </r>
  </si>
  <si>
    <r>
      <t>114</t>
    </r>
    <r>
      <rPr>
        <sz val="7"/>
        <color rgb="FF000000"/>
        <rFont val="Times New Roman"/>
        <family val="1"/>
        <charset val="204"/>
      </rPr>
      <t xml:space="preserve">       </t>
    </r>
    <r>
      <rPr>
        <sz val="9"/>
        <color rgb="FF000000"/>
        <rFont val="Book Antiqua"/>
        <family val="1"/>
        <charset val="204"/>
      </rPr>
      <t>Lone horseman</t>
    </r>
  </si>
  <si>
    <r>
      <t>115</t>
    </r>
    <r>
      <rPr>
        <sz val="7"/>
        <color rgb="FF000000"/>
        <rFont val="Times New Roman"/>
        <family val="1"/>
        <charset val="204"/>
      </rPr>
      <t xml:space="preserve">       </t>
    </r>
    <r>
      <rPr>
        <sz val="9"/>
        <color rgb="FF000000"/>
        <rFont val="Book Antiqua"/>
        <family val="1"/>
        <charset val="204"/>
      </rPr>
      <t>Courting lovers</t>
    </r>
  </si>
  <si>
    <r>
      <t>116</t>
    </r>
    <r>
      <rPr>
        <sz val="7"/>
        <color rgb="FF000000"/>
        <rFont val="Times New Roman"/>
        <family val="1"/>
        <charset val="204"/>
      </rPr>
      <t xml:space="preserve">       </t>
    </r>
    <r>
      <rPr>
        <sz val="9"/>
        <color rgb="FF000000"/>
        <rFont val="Book Antiqua"/>
        <family val="1"/>
        <charset val="204"/>
      </rPr>
      <t>Carriage with drawn curtains</t>
    </r>
  </si>
  <si>
    <r>
      <t>117</t>
    </r>
    <r>
      <rPr>
        <sz val="7"/>
        <color rgb="FF000000"/>
        <rFont val="Times New Roman"/>
        <family val="1"/>
        <charset val="204"/>
      </rPr>
      <t xml:space="preserve">       </t>
    </r>
    <r>
      <rPr>
        <sz val="9"/>
        <color rgb="FF000000"/>
        <rFont val="Book Antiqua"/>
        <family val="1"/>
        <charset val="204"/>
      </rPr>
      <t>Lamplighters</t>
    </r>
  </si>
  <si>
    <r>
      <t>118</t>
    </r>
    <r>
      <rPr>
        <sz val="7"/>
        <color rgb="FF000000"/>
        <rFont val="Times New Roman"/>
        <family val="1"/>
        <charset val="204"/>
      </rPr>
      <t xml:space="preserve">       </t>
    </r>
    <r>
      <rPr>
        <sz val="9"/>
        <color rgb="FF000000"/>
        <rFont val="Book Antiqua"/>
        <family val="1"/>
        <charset val="204"/>
      </rPr>
      <t>Noble en route home, drunk</t>
    </r>
  </si>
  <si>
    <r>
      <t>119</t>
    </r>
    <r>
      <rPr>
        <sz val="7"/>
        <color rgb="FF000000"/>
        <rFont val="Times New Roman"/>
        <family val="1"/>
        <charset val="204"/>
      </rPr>
      <t xml:space="preserve">       </t>
    </r>
    <r>
      <rPr>
        <sz val="9"/>
        <color rgb="FF000000"/>
        <rFont val="Book Antiqua"/>
        <family val="1"/>
        <charset val="204"/>
      </rPr>
      <t>Lost, confused foreigner</t>
    </r>
  </si>
  <si>
    <r>
      <t>120</t>
    </r>
    <r>
      <rPr>
        <sz val="7"/>
        <color rgb="FF000000"/>
        <rFont val="Times New Roman"/>
        <family val="1"/>
        <charset val="204"/>
      </rPr>
      <t xml:space="preserve">       </t>
    </r>
    <r>
      <rPr>
        <sz val="9"/>
        <color rgb="FF000000"/>
        <rFont val="Book Antiqua"/>
        <family val="1"/>
        <charset val="204"/>
      </rPr>
      <t>Monster encounter</t>
    </r>
  </si>
  <si>
    <t>2             Messenger in the livery of a merchant guild</t>
  </si>
  <si>
    <t>3             Group of tradesmen</t>
  </si>
  <si>
    <t>4             Wagon being loaded</t>
  </si>
  <si>
    <t>6             Drunken old sot</t>
  </si>
  <si>
    <t>7             Merchant haggling with customer</t>
  </si>
  <si>
    <t>9             Guildsman with 4 apprentices</t>
  </si>
  <si>
    <t>16          Innkeep and customer arguing about a bill</t>
  </si>
  <si>
    <t>20          2-3 common laborers on a break</t>
  </si>
  <si>
    <t>22          2 clerics in peaceful religious discussion</t>
  </si>
  <si>
    <t>24          Two guildsmen in discussion with a merchant</t>
  </si>
  <si>
    <t>25          Children playing</t>
  </si>
  <si>
    <t>29          Moneychanger with</t>
  </si>
  <si>
    <t>30          Street vendor</t>
  </si>
  <si>
    <t>31          Cryer advertising a local shop</t>
  </si>
  <si>
    <t>32          Messenger in guild garb</t>
  </si>
  <si>
    <t>33          Merchant making</t>
  </si>
  <si>
    <t>34          Trotting cart with</t>
  </si>
  <si>
    <t>35          Wild-eyed speaker yelling from a soapbox</t>
  </si>
  <si>
    <t>42          Porters loading a wagon</t>
  </si>
  <si>
    <t>43          Craftsmen arguing over a piece of work</t>
  </si>
  <si>
    <t>45          Townspeople engaged in gossip</t>
  </si>
  <si>
    <t>47          Trotting cart without passengers</t>
  </si>
  <si>
    <t>50          Ragged cleric (level 2-8) looking convert others</t>
  </si>
  <si>
    <t>51          1-4 beggars (5% thief level 1-4)</t>
  </si>
  <si>
    <t>52          Small children, playing with dogs</t>
  </si>
  <si>
    <t>57          Laborers patching the cobblestone street</t>
  </si>
  <si>
    <t>58          Cryer with news of the city</t>
  </si>
  <si>
    <t>59          Cleric (levels 1-6) with group of followers</t>
  </si>
  <si>
    <t>65          Foreign merchant</t>
  </si>
  <si>
    <t>67          Two foreign merchants arguing in different languages</t>
  </si>
  <si>
    <t>68          Wagon overloaded with supplies</t>
  </si>
  <si>
    <t>71          Moneylender with</t>
  </si>
  <si>
    <t>72          Merchant fawning</t>
  </si>
  <si>
    <t>78          Bad-tempered mercenaries</t>
  </si>
  <si>
    <t>79          Two young lovers in a loud, angry discussion</t>
  </si>
  <si>
    <t>80          Wagon loaded with street-sweepings, heading out of</t>
  </si>
  <si>
    <t>the city</t>
  </si>
  <si>
    <t>90          Cryer for tavern or festhall</t>
  </si>
  <si>
    <t>92          Merchant loading a wagon</t>
  </si>
  <si>
    <t>93          Caravan driver dickering with a local merchant</t>
  </si>
  <si>
    <t>94                  Innocent bystander</t>
  </si>
  <si>
    <t>95          Band of young nobles</t>
  </si>
  <si>
    <t>96          Non-human fighters (elf, dwarf, gnome, etc.)</t>
  </si>
  <si>
    <t>97                  Inebriated sell-sword</t>
  </si>
  <si>
    <t>98          Obvious tourists with guide</t>
  </si>
  <si>
    <t>100        Flying creature (hippogriff, griffon, Pegasus, flying carpet, etc.)</t>
  </si>
  <si>
    <t>103       Hard currency girls</t>
  </si>
  <si>
    <t>104       Ruffians</t>
  </si>
  <si>
    <t>105       Innocent bystanders, out too late</t>
  </si>
  <si>
    <t>105       Gang of low level (1-3) thieves breaking into a building</t>
  </si>
  <si>
    <t>106       Townspeople out for an evening stroll</t>
  </si>
  <si>
    <t>107        Cleric (level 2-8)</t>
  </si>
  <si>
    <t>109        Merchants talking at doorway to shop, after closing hours</t>
  </si>
  <si>
    <t>112        Party of adventurers</t>
  </si>
  <si>
    <t>115        Torchlight celebration</t>
  </si>
  <si>
    <t>118        Courting lovers</t>
  </si>
  <si>
    <t>2             Messenger in guild livery</t>
  </si>
  <si>
    <t>7             Two townspeople haggling with merchant</t>
  </si>
  <si>
    <t>9             Barman buying supplies</t>
  </si>
  <si>
    <t>12          Beggar (20% chance thief level 1-4)</t>
  </si>
  <si>
    <t>14          Representative of a trading coster</t>
  </si>
  <si>
    <t>101 Lamplighters</t>
  </si>
  <si>
    <t>Messenger in the livery of a merchant guild</t>
  </si>
  <si>
    <t>Dock workers</t>
  </si>
  <si>
    <t>7             Two townsfolk in discussion</t>
  </si>
  <si>
    <t>11          Drunken adventurers</t>
  </si>
  <si>
    <t>15          Wagon moving towards one of the docks</t>
  </si>
  <si>
    <t>16          Sailors on leave</t>
  </si>
  <si>
    <t>20          2-3 young toughs in a fight</t>
  </si>
  <si>
    <t>23          Broken and abandoned cart or wagon</t>
  </si>
  <si>
    <t>24          Group of youths gambling with dice</t>
  </si>
  <si>
    <t>25          Snooty young nobleman</t>
  </si>
  <si>
    <t>29          Moneychanger with 8 guards</t>
  </si>
  <si>
    <t>31          Cryer announcing arrival of a ship</t>
  </si>
  <si>
    <t>35          Group of tough-looking townsfolk, betting on a dog­fight</t>
  </si>
  <si>
    <t>43          Craftsmen arguing</t>
  </si>
  <si>
    <t>46          Journeymen in the livery of a guild</t>
  </si>
  <si>
    <t>47          Servant running an errand</t>
  </si>
  <si>
    <t>49          Non-human porters carrying goods</t>
  </si>
  <si>
    <t>50          Old man with book under his arm (perhaps a sage or mage, or merely an accountant or moneylender)</t>
  </si>
  <si>
    <t>51          1-4 Beggars (20% thief level 1-4)</t>
  </si>
  <si>
    <t>53          Juggler being harassed by his audience</t>
  </si>
  <si>
    <t>57          Dockworkers on a break</t>
  </si>
  <si>
    <t>58          Political speaker with crowd</t>
  </si>
  <si>
    <t>62          Single drunken adventurer</t>
  </si>
  <si>
    <t>63          Mermen making a purchase from a human merchant</t>
  </si>
  <si>
    <t>64          Trotting cart without passengers</t>
  </si>
  <si>
    <t>65          Cryer for a tavern or festhall</t>
  </si>
  <si>
    <t>67          Newly-demolished building</t>
  </si>
  <si>
    <t>68          Carriage with drawn curtains and livery of a noble house</t>
  </si>
  <si>
    <t>69          Workmen replacing a destroyed wall or window</t>
  </si>
  <si>
    <t>71          Children writing graffiti on a wall</t>
  </si>
  <si>
    <t>72          Two merchants haggling</t>
  </si>
  <si>
    <t>75          Nervous tourists from the hinterlands</t>
  </si>
  <si>
    <t>78          Young couple oblivious to the world (10% pair of thieves)</t>
  </si>
  <si>
    <t>79          Two young men in a loud, angry discussion</t>
  </si>
  <si>
    <t>80          Wagon loaded with furniture</t>
  </si>
  <si>
    <t>92          Merchant making a delivery, with wagon</t>
  </si>
  <si>
    <t>93          Shady individual watching a nearby merchant home</t>
  </si>
  <si>
    <t>95          Band of young toughs</t>
  </si>
  <si>
    <t>96          Old man eating</t>
  </si>
  <si>
    <t>97          Young man with bulky object, looking over his shoul­der</t>
  </si>
  <si>
    <t>99          Mangy dog</t>
  </si>
  <si>
    <t>100       Flying creature (hippogriff, griffon, pegasus, flying carpet, etc.)</t>
  </si>
  <si>
    <t>101       Lamplighters</t>
  </si>
  <si>
    <t>104       Young toughs</t>
  </si>
  <si>
    <t>105       Monster encounter</t>
  </si>
  <si>
    <t>105       Gang of low level (1-3) thieves climbing over a wall</t>
  </si>
  <si>
    <t>111        Young vandals</t>
  </si>
  <si>
    <t>112        5-7 men dressed in black</t>
  </si>
  <si>
    <t xml:space="preserve">113       </t>
  </si>
  <si>
    <t>Carriage of a noble, the arms blackened out</t>
  </si>
  <si>
    <t>114       Lone horseman</t>
  </si>
  <si>
    <t>115       Courting lovers</t>
  </si>
  <si>
    <t>116       Carriage with drawn curtains</t>
  </si>
  <si>
    <t>117        Monster encounter</t>
  </si>
  <si>
    <t>118        Private warehouse guard</t>
  </si>
  <si>
    <t>2             Mourners visiting a tomb</t>
  </si>
  <si>
    <t>3             Cleric (level 4-7) with class of students</t>
  </si>
  <si>
    <t>4             Gardeners trimming the topiary</t>
  </si>
  <si>
    <t>5             Two merchants having a quiet discussion</t>
  </si>
  <si>
    <t>6             Beggar (10% chance thief level 1-6)</t>
  </si>
  <si>
    <t>7             Two townswoman talking</t>
  </si>
  <si>
    <t>9             Ragged priest exhorting to the masses to repent</t>
  </si>
  <si>
    <t>11          Sleeping adventurer (10% chance dead)</t>
  </si>
  <si>
    <t>12          Beggar (10% chance thief level 1-6)</t>
  </si>
  <si>
    <t>14          Mourners visiting a tomb</t>
  </si>
  <si>
    <t>15          Two tourists in trotting cart</t>
  </si>
  <si>
    <t>16          Children playing</t>
  </si>
  <si>
    <t>19          Young couple with picnic</t>
  </si>
  <si>
    <t>21          Magic-User (level 1-6) studying his books</t>
  </si>
  <si>
    <t>23          Pile of broken branches and uprooted plants, to be removed</t>
  </si>
  <si>
    <t>29          Funeral procession, led by cleric level 1-4</t>
  </si>
  <si>
    <t>31          Children at play</t>
  </si>
  <si>
    <t>33          Stonemasons polishing buildings and statuary</t>
  </si>
  <si>
    <t>35          Gardeners replanting uprooted flowers</t>
  </si>
  <si>
    <t>42          Noble funeral procession, led by cleric level 4-7</t>
  </si>
  <si>
    <t>43         Craftsmen arguing quietly</t>
  </si>
  <si>
    <t>45         Townspeople engaged in gossip</t>
  </si>
  <si>
    <t>46         Journeyman in the livery of a guild, taking a nap</t>
  </si>
  <si>
    <t>47         Servant running an errand</t>
  </si>
  <si>
    <t>48         Hard currency girls</t>
  </si>
  <si>
    <t>49         4-5 human porters carrying goods</t>
  </si>
  <si>
    <t>50         Old man with book under his arm (perhaps a sage or mage, or merely an accountant or moneylender)</t>
  </si>
  <si>
    <t>51         1-4 Beggars (20% thief level 1-4)</t>
  </si>
  <si>
    <t>52         Small children, playing with dogs</t>
  </si>
  <si>
    <t>53         Orator, speaking well of the dead</t>
  </si>
  <si>
    <t>55         Innocent bystander (10% thief level 2-8)</t>
  </si>
  <si>
    <t>56         Obvious tourists from the hinterlands</t>
  </si>
  <si>
    <t>57         Workers on a break</t>
  </si>
  <si>
    <t>58         Political speaker with crowd</t>
  </si>
  <si>
    <t>59         Cleric (levels 1-6) with group of followers</t>
  </si>
  <si>
    <t>60         Foreign merchant</t>
  </si>
  <si>
    <t>61         Concerned citizen</t>
  </si>
  <si>
    <t>62         Single young woman</t>
  </si>
  <si>
    <t>64         Trotting cart without passengers</t>
  </si>
  <si>
    <t>65         Quiet cryer handing out pamphlets for a tavern</t>
  </si>
  <si>
    <t>66         Unremarkable messenger</t>
  </si>
  <si>
    <t>67         Mourners en route to a tomb</t>
  </si>
  <si>
    <t>68         Carriage with drawn curtains and livery of a noble house</t>
  </si>
  <si>
    <t>69         Workers refinishing the surface of a building</t>
  </si>
  <si>
    <t>70         Dungsweepers</t>
  </si>
  <si>
    <t>71         Children writing graffiti on a wall</t>
  </si>
  <si>
    <t>72         Two merchants haggling</t>
  </si>
  <si>
    <t>73         Old coot, taking a nap</t>
  </si>
  <si>
    <t>75         Tourists from the hinterlands</t>
  </si>
  <si>
    <t>76         Innocent bystanders</t>
  </si>
  <si>
    <t>77         Messenger wearing the device of a guild</t>
  </si>
  <si>
    <t>78         Young couple oblivious to the world</t>
  </si>
  <si>
    <t>79         Two young men in a loud, angry discussion</t>
  </si>
  <si>
    <t>80         Funeral procession, led by cleric level 1-3</t>
  </si>
  <si>
    <t>89         Bearers carrying large cloth burdens</t>
  </si>
  <si>
    <t>90        Messenger scanning the crowd for some particular person</t>
  </si>
  <si>
    <t>91         Minor, harried official</t>
  </si>
  <si>
    <t>92         Two old men playing cards</t>
  </si>
  <si>
    <t>93         Shady individual</t>
  </si>
  <si>
    <t>94         Innocent bystander</t>
  </si>
  <si>
    <t>96         Old man eating</t>
  </si>
  <si>
    <t>97        Young man with bulky object, looking over his shoul­der</t>
  </si>
  <si>
    <t>98         Obvious tourists with guide</t>
  </si>
  <si>
    <t>99         Dog</t>
  </si>
  <si>
    <t>100       Flying creature (hippogriff, griffon, pegasus, flying</t>
  </si>
  <si>
    <t>102      2-3 men dressed in black</t>
  </si>
  <si>
    <t>105      Gang of low level (-3) thieves looking for an easy mug­ging</t>
  </si>
  <si>
    <t>106      Young lovers making a night-time rendezvous</t>
  </si>
  <si>
    <t>107       Cleric (level 2-8)</t>
  </si>
  <si>
    <t>109       Magic-user (level 1-8) hustling to make an appointment</t>
  </si>
  <si>
    <t>110       Monster encounter</t>
  </si>
  <si>
    <t>111       Young vandals</t>
  </si>
  <si>
    <t>112       5-7 men dressed in black</t>
  </si>
  <si>
    <t>113       Hard currency girls</t>
  </si>
  <si>
    <t>114       Lone adventurer, sleeping (20% chance dead)</t>
  </si>
  <si>
    <t>118        Townsperson buying something from a thief</t>
  </si>
  <si>
    <t>RUFFIANS and THUGS of various descriptions: Treat as 1st or 2d level fighters (50% chance each) armed with short swords, daggers, saps, and/or cudgel-like clubs.</t>
  </si>
  <si>
    <t>MONSTER ENCOUNTERS: See page 25</t>
  </si>
  <si>
    <t>CONCERNED CITIZENS: These are like Innocent Bystanders, but if they witness any crimes or wrongdoing, will immedi­ately try to summon the authorities, will lend aid to the</t>
  </si>
  <si>
    <t>NIGHT-TIME ENCOUNTERS</t>
  </si>
  <si>
    <t>1       in 10 chance per hour on the streets</t>
  </si>
  <si>
    <t>Roll</t>
  </si>
  <si>
    <t>Encounter</t>
  </si>
  <si>
    <t>2                      Monster Encounter</t>
  </si>
  <si>
    <t>3                      Unfriendly Fighter (levels</t>
  </si>
  <si>
    <t>11-20)</t>
  </si>
  <si>
    <t>4                      Unfriendly Cleric (levels</t>
  </si>
  <si>
    <t>5                      Unfriendly Thief (levels</t>
  </si>
  <si>
    <t>1-10)</t>
  </si>
  <si>
    <t>6                      Friendly Paladin (levels</t>
  </si>
  <si>
    <t>1-10)*</t>
  </si>
  <si>
    <t>7                      Friendly Cleric (levels</t>
  </si>
  <si>
    <t>8                      Unfriendly Nobleman</t>
  </si>
  <si>
    <t>9                      Friendly Merchant (selling</t>
  </si>
  <si>
    <t>wares)</t>
  </si>
  <si>
    <t>I        0</t>
  </si>
  <si>
    <t>City Watch</t>
  </si>
  <si>
    <t>II                     Friendly Drunk</t>
  </si>
  <si>
    <t>12                   Friendly Street Vendor</t>
  </si>
  <si>
    <t>13                   Friendly City Official</t>
  </si>
  <si>
    <t>1 4</t>
  </si>
  <si>
    <t>Unfriendly City Official*</t>
  </si>
  <si>
    <t>15                   Unfriendly Drunk</t>
  </si>
  <si>
    <t>16                   Unfriendly Cleric (levels</t>
  </si>
  <si>
    <t>17                   Unfriendly Magic-User (levels 1-10)</t>
  </si>
  <si>
    <t>18                   Unfriendly Thief (levels</t>
  </si>
  <si>
    <t>19                   Unfriendly Wizard (levels</t>
  </si>
  <si>
    <t>20                   Monster Encounter*</t>
  </si>
  <si>
    <t>* = Monster Encounter if at night</t>
  </si>
  <si>
    <t>MONSTER ENCOUNTERS</t>
  </si>
  <si>
    <t>1                      1-2 Dopplegangers</t>
  </si>
  <si>
    <t>2                      1-2 Spectres</t>
  </si>
  <si>
    <t>3                      1-3 Will-O-Wisps</t>
  </si>
  <si>
    <t>4                      1-10 Mongrelmen</t>
  </si>
  <si>
    <t>5                      1-4</t>
  </si>
  <si>
    <t>Weretigers</t>
  </si>
  <si>
    <t>6                      1-3</t>
  </si>
  <si>
    <t>Wraiths</t>
  </si>
  <si>
    <t>7                      1-2</t>
  </si>
  <si>
    <t>Wights</t>
  </si>
  <si>
    <t>8                      1-4 Wererats</t>
  </si>
  <si>
    <t>9                      2-8 Unfriendly fighters (levels 1-6)</t>
  </si>
  <si>
    <t>10                   2-8 Unfriendly thieves (levels 1-6)</t>
  </si>
  <si>
    <t>11                   Drunken mercenary (level 1-10)</t>
  </si>
  <si>
    <t>12                   2-12</t>
  </si>
  <si>
    <t>Wild dogs</t>
  </si>
  <si>
    <t>13                       2-5</t>
  </si>
  <si>
    <t>Werewolves</t>
  </si>
  <si>
    <t>14                       2-5</t>
  </si>
  <si>
    <t>Ghouls</t>
  </si>
  <si>
    <t>15                   2-5 Ghouls led by a ghast</t>
  </si>
  <si>
    <t>16                   1 Fox woman</t>
  </si>
  <si>
    <t>17                   1-3</t>
  </si>
  <si>
    <t>Gargoyles</t>
  </si>
  <si>
    <t>18                   1-2</t>
  </si>
  <si>
    <t>Ghosts</t>
  </si>
  <si>
    <t>19                   1-2</t>
  </si>
  <si>
    <t>Vampires</t>
  </si>
  <si>
    <t>UNCOMMON</t>
  </si>
  <si>
    <t>Troglodytes</t>
  </si>
  <si>
    <t>Dark Elves</t>
  </si>
  <si>
    <t>Giants, hill and frost</t>
  </si>
  <si>
    <t>Ogres</t>
  </si>
  <si>
    <t>Wereboars</t>
  </si>
  <si>
    <t>Kobolds</t>
  </si>
  <si>
    <t>W earbears</t>
  </si>
  <si>
    <t>Ores (bands of 20-40)</t>
  </si>
  <si>
    <t>Ape, carnivorous</t>
  </si>
  <si>
    <t>Mermen</t>
  </si>
  <si>
    <t>Centipedes, giant</t>
  </si>
  <si>
    <t>Minotaurs Raven, giant</t>
  </si>
  <si>
    <t>RARE</t>
  </si>
  <si>
    <t>Will-O-Wisps</t>
  </si>
  <si>
    <t>Carrion crawlers</t>
  </si>
  <si>
    <t>Mongrelmen</t>
  </si>
  <si>
    <t>Bugbears</t>
  </si>
  <si>
    <t>Weasels, giant</t>
  </si>
  <si>
    <t>Foxwomen</t>
  </si>
  <si>
    <t>Seawolf (greater or lesser)</t>
  </si>
  <si>
    <t>Wereshark</t>
  </si>
  <si>
    <t>Lizard men</t>
  </si>
  <si>
    <t>Common Item (Subtable</t>
  </si>
  <si>
    <t>81-95</t>
  </si>
  <si>
    <t>Valuable (Subtable B)</t>
  </si>
  <si>
    <t>96-       00</t>
  </si>
  <si>
    <t>Special</t>
  </si>
  <si>
    <t>Common Items (DM may add or delete from the list as he sees fit, given the area of the encounter).</t>
  </si>
  <si>
    <t>Single Key</t>
  </si>
  <si>
    <t>Comb</t>
  </si>
  <si>
    <t>Brush</t>
  </si>
  <si>
    <t>14-15</t>
  </si>
  <si>
    <t>Blank Parchment</t>
  </si>
  <si>
    <t>16-       18</t>
  </si>
  <si>
    <t>Waterskin</t>
  </si>
  <si>
    <t>19-24</t>
  </si>
  <si>
    <t>Laundry Ticket</t>
  </si>
  <si>
    <t>25-35</t>
  </si>
  <si>
    <t>36-39</t>
  </si>
  <si>
    <t>Holy Symbol</t>
  </si>
  <si>
    <t>40-       41</t>
  </si>
  <si>
    <t>Pieces of Chalk</t>
  </si>
  <si>
    <t>41-                 44</t>
  </si>
  <si>
    <t>Toy (Dice, ball and jacks, etc)</t>
  </si>
  <si>
    <t>45-48 Small flute or musical instrument 49-52</t>
  </si>
  <si>
    <t>Talis Deck (playing cards)</t>
  </si>
  <si>
    <t>53-56</t>
  </si>
  <si>
    <t>Soap (Bar or in a pot)</t>
  </si>
  <si>
    <t>57-58</t>
  </si>
  <si>
    <t>Perfume or Cologne (in potion</t>
  </si>
  <si>
    <t>59-60</t>
  </si>
  <si>
    <t>1-8 Needles</t>
  </si>
  <si>
    <t>61-64</t>
  </si>
  <si>
    <t>Tobacco and pipe</t>
  </si>
  <si>
    <t>65-66</t>
  </si>
  <si>
    <t>Ink in vial</t>
  </si>
  <si>
    <t>67-68</t>
  </si>
  <si>
    <t>Spectacles or Magnifier</t>
  </si>
  <si>
    <t>69-72</t>
  </si>
  <si>
    <t>Printed Hand-out, badly smudged</t>
  </si>
  <si>
    <t>73-80</t>
  </si>
  <si>
    <t>Knife</t>
  </si>
  <si>
    <t>81-85</t>
  </si>
  <si>
    <t>Soft cap or</t>
  </si>
  <si>
    <t>86-88</t>
  </si>
  <si>
    <t>1-4 Darts</t>
  </si>
  <si>
    <t>89-                94</t>
  </si>
  <si>
    <t>Handkerchief</t>
  </si>
  <si>
    <t>95-96</t>
  </si>
  <si>
    <t>Note with unimportant writing</t>
  </si>
  <si>
    <t>herring to distract PCs or lead them into new adventures)</t>
  </si>
  <si>
    <t>97-                 00</t>
  </si>
  <si>
    <t>Thief trap—Small mousetrap-like device, cost 10 gp, placed in</t>
  </si>
  <si>
    <t>pocket to catch fingers of the casual thief (unless traps are cor­rectly detected for). 1 point damage, and thief is immediately detected.</t>
  </si>
  <si>
    <t>Valuable Items % Roll</t>
  </si>
  <si>
    <t>1-6 cp</t>
  </si>
  <si>
    <t>Above and</t>
  </si>
  <si>
    <t>17-       23</t>
  </si>
  <si>
    <t>24-29</t>
  </si>
  <si>
    <t>30-34</t>
  </si>
  <si>
    <t>35-37</t>
  </si>
  <si>
    <t>Gem worth 100-600 gp</t>
  </si>
  <si>
    <t>38-39</t>
  </si>
  <si>
    <t>Jewelry worth 200-800 gp</t>
  </si>
  <si>
    <t>40-41 Key Ring of 2-20 keys, one of which is a skeleton key (10% working on locked doors)</t>
  </si>
  <si>
    <t>42-        50</t>
  </si>
  <si>
    <t>Small sack of 50 gp</t>
  </si>
  <si>
    <t>51-52</t>
  </si>
  <si>
    <t>Small sack of 50 pp</t>
  </si>
  <si>
    <t>53-63</t>
  </si>
  <si>
    <t>1-4 10 gp Trade Bars</t>
  </si>
  <si>
    <t>64-70</t>
  </si>
  <si>
    <t>1-6 25 gp Trade Bars</t>
  </si>
  <si>
    <t>71-74</t>
  </si>
  <si>
    <t>1-3 50 gp Trade Bars</t>
  </si>
  <si>
    <t>75-86</t>
  </si>
  <si>
    <t>1-10 Toals (2 gp coin of Waterdeep)</t>
  </si>
  <si>
    <t>87-90</t>
  </si>
  <si>
    <t>1-6 Harbor Moon (50</t>
  </si>
  <si>
    <t>91-94</t>
  </si>
  <si>
    <t>1-4 Iron Trade Bars (5 gp trade bar of Mirabar)</t>
  </si>
  <si>
    <t>1-6 Electrum Moons (1 ep coin of Silverymoon)</t>
  </si>
  <si>
    <t>97-98</t>
  </si>
  <si>
    <t>Valuable message</t>
  </si>
  <si>
    <t>99-00</t>
  </si>
  <si>
    <t>Small non-magical book</t>
  </si>
  <si>
    <t>NOTES</t>
  </si>
  <si>
    <t>DEEPWATER HARBOR</t>
  </si>
  <si>
    <t>SOUTH WARD</t>
  </si>
  <si>
    <t>№</t>
  </si>
  <si>
    <t>The Basilisk Boys</t>
  </si>
  <si>
    <t>The Blackcoats</t>
  </si>
  <si>
    <t>The Caravan Boys</t>
  </si>
  <si>
    <t>The Fire Kings</t>
  </si>
  <si>
    <t>Grambar's Blades</t>
  </si>
  <si>
    <t>Kerrigan's Sons</t>
  </si>
  <si>
    <t>The Marrowsons</t>
  </si>
  <si>
    <t>The Minotaurs</t>
  </si>
  <si>
    <t>The Red Readers</t>
  </si>
  <si>
    <t>The Seawolves</t>
  </si>
  <si>
    <t>The Six Hands</t>
  </si>
  <si>
    <t>The Tusk Street Boys</t>
  </si>
  <si>
    <t>Snake tattoos, the heads of which end over the backs of the hands, and up the arms. The longer-lasting and more successful Adders get their "serpents stretched," the tattoos expanded, with the bodies eventually twining down arms, over shoulders, and coiling together down the spine.</t>
  </si>
  <si>
    <t>Simple chokers of small, sharp teeth (originally basilisk teeth, but now taken from a wide variety of sources) mark the Basilisk Boys.</t>
  </si>
  <si>
    <t>True to their name, the Blackcoats all wear long black coats, and some of them wear black headwear of some kind as well.</t>
  </si>
  <si>
    <t>A pendant of a pewter wagon-wheel, hung from a simple leather cord.</t>
  </si>
  <si>
    <t>X-style leather bandoliers, fitting with bright brass rivets, are the mark of the Fire Kings.</t>
  </si>
  <si>
    <t>The curved kukri blades of gangmembers are their badges, their hilts hung with thin leader cords done up in intricate knots that are a language known among the gang telling of an individual member's accomplishments.</t>
  </si>
  <si>
    <t>The badge of the old wizard Kerrigan - a kobold skull worn as a shoulder pad - continues among the leaders of the Sons. Members all wear a simple white leather pauldron with two black marks approximating sockets on it.</t>
  </si>
  <si>
    <t>The Marrowsons all carry bone-hilted knives prominently displayed, and when they "go to work," they often carry with them bludgeoning weapons with bone hilts or bone inlay.</t>
  </si>
  <si>
    <t>The Minotaurs all wear septum ring piercings, and many of them carry bull's horn drinking horns at their sides.</t>
  </si>
  <si>
    <t>Red Readers all wear red on their heads, from simple scarves and bandannas to more elaborate headwear, all with red bands or other marks.</t>
  </si>
  <si>
    <t>Seawolves all wear bosun's whistles around their necks, displayed prominently.</t>
  </si>
  <si>
    <t>A deep green sash, with six white hands embroidered to it, tied about the waist.</t>
  </si>
  <si>
    <t>A leather cord around the neck, from which hangs a small boar's tusk pendant.</t>
  </si>
  <si>
    <t> The Red Readers, Kerrigan's Sons, the Seawolves</t>
  </si>
  <si>
    <t> The Seawolves</t>
  </si>
  <si>
    <t> The Fire Kings, the Six Hands</t>
  </si>
  <si>
    <t> The Marrowsons</t>
  </si>
  <si>
    <t> The Six Hands, the Blackcloaks</t>
  </si>
  <si>
    <t> None</t>
  </si>
  <si>
    <t> The Adders, The Red Readers</t>
  </si>
  <si>
    <t> The Caravan Boys</t>
  </si>
  <si>
    <t> The Tusk Street Boys</t>
  </si>
  <si>
    <t> The Adders, Kerrigan's Sons</t>
  </si>
  <si>
    <t> The Six Hands, the Basilisk Boys, the Adders</t>
  </si>
  <si>
    <t> The Fire Kings, the Blackcloaks, the Seawolves</t>
  </si>
  <si>
    <t> The Minotaurs</t>
  </si>
  <si>
    <t>he Basilisk Boys, the Six Hands</t>
  </si>
  <si>
    <t>The Six Hands, the Adders</t>
  </si>
  <si>
    <t>Grambar's Blades, The Marrowsons, The Seawolves</t>
  </si>
  <si>
    <t>The Basilisk Boys, the Adders</t>
  </si>
  <si>
    <t>The Minotaurs, Kerrigan's Sons</t>
  </si>
  <si>
    <t>The Seawolves, the Marrowsons</t>
  </si>
  <si>
    <t>None)</t>
  </si>
  <si>
    <t>Captain</t>
  </si>
  <si>
    <t>Lieutenant</t>
  </si>
  <si>
    <t>Sergeant</t>
  </si>
  <si>
    <t>Balthorrs Rare and Wondrous Treasures</t>
  </si>
  <si>
    <t>Olmhazans Jewels</t>
  </si>
  <si>
    <t>obacco (5 cp/pouch) and
drinks can be bought at the bar
but aside from sausage rolls (4
cp/platter or 2cp/ handplate)
and stew (1cp/bowl), theres little
food to be had here. Drinks are 1
cp/tankard for ale, 2 cp for stout,
2 cp/tallglass for wine, and 3 cp for zzar. The bar has an extensive
selection of brandies, liqueurs,
and rarities (such as firewine
and elverquisst), which are sold
by the glass. These cost from 7
sp/glass for brandy to 9 gp/glass
for elverquisst or Tashlutan
amberthroat.</t>
  </si>
  <si>
    <t>The Red-Eyed Owl</t>
  </si>
  <si>
    <t>Drink is 1 cp/tankard for ale, 2
cp for bitters, 3 cp for stout, 4 cp/
tallglass for zzar or red wine, and
5 cp for the rather sour white
wine that is brought in from the
proprietor's own land, and
which hes inordinately fond of.
It goes well with all sorts of
cheese, though (especially the
firmer, heartier sorts), and he
sells it for carry-out at 2 sp/bottle
or 1 gp for a half-anker keg.</t>
  </si>
  <si>
    <t>The Sleepy Sylph</t>
  </si>
  <si>
    <t>The Jade Jug</t>
  </si>
  <si>
    <t>Festhall &amp; Spa</t>
  </si>
  <si>
    <t>Asmaghs Alley</t>
  </si>
  <si>
    <t>Buckle Alley</t>
  </si>
  <si>
    <t>Cat Alley, a.k.a. Cats Alley</t>
  </si>
  <si>
    <t>Duirs Alley</t>
  </si>
  <si>
    <t>Elsambuls Lane</t>
  </si>
  <si>
    <t>Howling Cat Court</t>
  </si>
  <si>
    <t>Jesters Court</t>
  </si>
  <si>
    <t>Lemontree Alley</t>
  </si>
  <si>
    <t>Lhoril's Alley</t>
  </si>
  <si>
    <t>Sevenlamps Cut</t>
  </si>
  <si>
    <t>Shadows Alley</t>
  </si>
  <si>
    <t>Zeldan's Alley</t>
  </si>
  <si>
    <t>Halazars Pine Gems</t>
  </si>
  <si>
    <t>Selchoun's Sundries Shop</t>
  </si>
  <si>
    <t>Gounar'sTavern</t>
  </si>
  <si>
    <t>Dacers Inn</t>
  </si>
  <si>
    <t>Maerghouns Inn</t>
  </si>
  <si>
    <t>Pilgrims Rest</t>
  </si>
  <si>
    <t>Cloaksweep Alley</t>
  </si>
  <si>
    <t>Sea Ward</t>
  </si>
  <si>
    <t>Gondwatch Lane</t>
  </si>
  <si>
    <t>Kulzar's Alley</t>
  </si>
  <si>
    <t>Moarinskoar Alley</t>
  </si>
  <si>
    <t>Moonstar Alley</t>
  </si>
  <si>
    <t>Prayer Alley</t>
  </si>
  <si>
    <t>Roguerun Alley</t>
  </si>
  <si>
    <t>Rook Alley</t>
  </si>
  <si>
    <t xml:space="preserve">Runers Alley </t>
  </si>
  <si>
    <t>Sabbar's Alley</t>
  </si>
  <si>
    <t>Satchel Alley</t>
  </si>
  <si>
    <t>Seawind Alley</t>
  </si>
  <si>
    <t>Shank Alley</t>
  </si>
  <si>
    <t>Sharras Flight</t>
  </si>
  <si>
    <t>Sniff Alley</t>
  </si>
  <si>
    <t xml:space="preserve">Wagonslide Alley </t>
  </si>
  <si>
    <t>Maerados Fine Furs</t>
  </si>
  <si>
    <t>Sulmests Splendid Shoes &amp; Boots</t>
  </si>
  <si>
    <t>A Maidens Tears</t>
  </si>
  <si>
    <t>The Cliffwatch</t>
  </si>
  <si>
    <t>Black Dog Alley</t>
  </si>
  <si>
    <t>Catchthief Alley</t>
  </si>
  <si>
    <t>Manycats Alley</t>
  </si>
  <si>
    <t>Shattercrock Alley</t>
  </si>
  <si>
    <t>Stabbed Sailor Alley</t>
  </si>
  <si>
    <t>Trollskull Alley</t>
  </si>
  <si>
    <t>Tavern &amp; Inn</t>
  </si>
  <si>
    <t>Belmonders Meats</t>
  </si>
  <si>
    <t>Thentavvas Boots</t>
  </si>
  <si>
    <t>Orsabbass Fine Imports</t>
  </si>
  <si>
    <t>Riautars Weaponry</t>
  </si>
  <si>
    <t>Felzouns Folly</t>
  </si>
  <si>
    <t>Gondalims</t>
  </si>
  <si>
    <t>Atkiss Alley</t>
  </si>
  <si>
    <t>Blackhorn Alley</t>
  </si>
  <si>
    <t>Brindul Alley</t>
  </si>
  <si>
    <t>Chelors Alley</t>
  </si>
  <si>
    <t>Dark Alley</t>
  </si>
  <si>
    <t>Deloun Alley</t>
  </si>
  <si>
    <t>Hunters Alley</t>
  </si>
  <si>
    <t>Lathins Cut</t>
  </si>
  <si>
    <t>Mhaers Alley</t>
  </si>
  <si>
    <t>Spendthrift Alley</t>
  </si>
  <si>
    <t>Quill Alley</t>
  </si>
  <si>
    <t>Quaff Alley</t>
  </si>
  <si>
    <t>Spoils Alley</t>
  </si>
  <si>
    <t>Theln Lane</t>
  </si>
  <si>
    <t>Tsarnen Alley</t>
  </si>
  <si>
    <t>Tuckpurse Alley</t>
  </si>
  <si>
    <t>Urcandle Alley</t>
  </si>
  <si>
    <t>Tavern, Inn, Winery &amp; Headquarters of the Vintners', Distillers', and Brewers Guild</t>
  </si>
  <si>
    <t>Tavern &amp; Festhall</t>
  </si>
  <si>
    <t>Nueths Fine Nets</t>
  </si>
  <si>
    <t>Pelauvirs Counter</t>
  </si>
  <si>
    <t>Blacklock Alley</t>
  </si>
  <si>
    <t>Ilisar's Alley</t>
  </si>
  <si>
    <t>Mouse Alley</t>
  </si>
  <si>
    <t>Rednose Alley</t>
  </si>
  <si>
    <t>Ruids Stroll</t>
  </si>
  <si>
    <t>Matchmaker &amp; Festhall</t>
  </si>
  <si>
    <t>Serpent Books &amp; Folios</t>
  </si>
  <si>
    <t>Red Sails Warehouse</t>
  </si>
  <si>
    <t>Aruns Alley</t>
  </si>
  <si>
    <t>Black Wagon Alley</t>
  </si>
  <si>
    <t xml:space="preserve">Black Well Court </t>
  </si>
  <si>
    <t>Candle Lane</t>
  </si>
  <si>
    <t>Caedermons Walk</t>
  </si>
  <si>
    <t>Fishnet Alley</t>
  </si>
  <si>
    <t>Manysteps Alley</t>
  </si>
  <si>
    <t>Melinters Court</t>
  </si>
  <si>
    <t>Philosophers Court</t>
  </si>
  <si>
    <t>Round Again Alley</t>
  </si>
  <si>
    <t>Theltens Alley</t>
  </si>
  <si>
    <t>Alley</t>
  </si>
  <si>
    <t>Three Thrown Daggers Alley</t>
  </si>
  <si>
    <t>Trollcrook Alley</t>
  </si>
  <si>
    <t>Twoflask Alley</t>
  </si>
  <si>
    <t>Watchrun Alley</t>
  </si>
  <si>
    <t>Castle Ward</t>
  </si>
  <si>
    <t>Ward</t>
  </si>
  <si>
    <t>Carpenters, Roofers &amp; Plasterers Guild</t>
  </si>
  <si>
    <t>Cellarers &amp; Plumbers Guild</t>
  </si>
  <si>
    <t>Coopers' Guild</t>
  </si>
  <si>
    <t>Council of Farmer-Grocers</t>
  </si>
  <si>
    <t>Council of Musicians, Instrument-Makers, &amp; Choristers</t>
  </si>
  <si>
    <t>Dungsweepers' Guild</t>
  </si>
  <si>
    <t>Fellowship of Bowers &amp; Fletchers</t>
  </si>
  <si>
    <t>Fellowship of Carters &amp; Coachmen</t>
  </si>
  <si>
    <t>Fellowship of Innkeepers</t>
  </si>
  <si>
    <t>Fellowship of Salters, Packers, &amp; Joiners</t>
  </si>
  <si>
    <t>Fishmongers' Fellowship</t>
  </si>
  <si>
    <t>Guild of Apothecaries &amp; Physicians</t>
  </si>
  <si>
    <t>Guild of Butchers</t>
  </si>
  <si>
    <t>Guild of Chandlers &amp; Lamplighters</t>
  </si>
  <si>
    <t>Guild of Fine Carvers</t>
  </si>
  <si>
    <t>Guild of Glassblowers, Glaziers, &amp; Speculum-makers</t>
  </si>
  <si>
    <t>Guild of Stonecutters, Masons, Potters, &amp; Tile-makers</t>
  </si>
  <si>
    <t>Guild of Trusted Pewterers &amp; Casters</t>
  </si>
  <si>
    <t>Guild of Watermen</t>
  </si>
  <si>
    <t>Jewelers' Guild</t>
  </si>
  <si>
    <t>Launderers' Guild</t>
  </si>
  <si>
    <t>League of Basketmakers &amp; Wickerworkers</t>
  </si>
  <si>
    <t>League of Skinners &amp; Tanners</t>
  </si>
  <si>
    <t>Loyal Order of Street Laborers</t>
  </si>
  <si>
    <t>Master Mariners' Guild</t>
  </si>
  <si>
    <t>Most Careful Order of Skilled Smiths &amp; Metalforgers</t>
  </si>
  <si>
    <t>Most Diligent League of Sail-makers &amp; Cordwainers</t>
  </si>
  <si>
    <t>Most Excellent Order of Weavers &amp; Dyers</t>
  </si>
  <si>
    <t>Order of Cobblers &amp; Corvisers</t>
  </si>
  <si>
    <t>Order of Master Shipwrights</t>
  </si>
  <si>
    <t>Order of Master Tailors, Glovers, &amp; Mercers</t>
  </si>
  <si>
    <t>Saddlers &amp; Harness-Makers' Guild</t>
  </si>
  <si>
    <t>Scriveners', Scribes', &amp; Clerks' Guild</t>
  </si>
  <si>
    <t>Solemn Order of Recognized Furriers &amp; Woolmen</t>
  </si>
  <si>
    <t>Splendid Order of Armorers, Locksmiths, &amp; Finesmiths</t>
  </si>
  <si>
    <t>Stablemasters' &amp; Farriers' Guild</t>
  </si>
  <si>
    <t>Stationers' Guild</t>
  </si>
  <si>
    <t>Surveyors', Map &amp; Chart-makers' Guild</t>
  </si>
  <si>
    <t>Vintners', Distillers', &amp; Brewers' Guild</t>
  </si>
  <si>
    <t>Wagonmakers' &amp; Coach Builders' Guild</t>
  </si>
  <si>
    <t>Watchful Order of Magists &amp; Protectors</t>
  </si>
  <si>
    <t>The Master Bakers Hall, The Street of the Sword, Castle Ward (C27)</t>
  </si>
  <si>
    <t>HQ</t>
  </si>
  <si>
    <t>DEAD</t>
  </si>
  <si>
    <t>VOLO GUIDE TO WATERDEEP</t>
  </si>
  <si>
    <t>RACE</t>
  </si>
  <si>
    <t>NUMBER</t>
  </si>
  <si>
    <t>%</t>
  </si>
  <si>
    <t>TOTAL</t>
  </si>
  <si>
    <t>HISTORY</t>
  </si>
  <si>
    <t>RELIGION</t>
  </si>
  <si>
    <t>ARCANA - planes</t>
  </si>
  <si>
    <t>ARCANA</t>
  </si>
  <si>
    <t>Shrines of Nature (), ask for Mirrormul Tszul</t>
  </si>
  <si>
    <t>Tower of the Order (C15)</t>
  </si>
  <si>
    <t xml:space="preserve">House of Wonder ($21); </t>
  </si>
  <si>
    <t xml:space="preserve">ask skum servitors of the Skum Lord for an escort through Skullport’s sewers (good luck!); </t>
  </si>
  <si>
    <t>Cassalanter Villa ($48), ask for any noble;</t>
  </si>
  <si>
    <t xml:space="preserve">Amcathra Villa (N34), ask for Galinda Raventree Amcathra;  </t>
  </si>
  <si>
    <t>Mirrormul Tszul</t>
  </si>
  <si>
    <t>Yawning Portal (C48)</t>
  </si>
  <si>
    <t>Grinning Lion (N56), ask for Vlorn Keenear;</t>
  </si>
  <si>
    <t xml:space="preserve">Ammathair Hawkfeather’s residence (C83); </t>
  </si>
  <si>
    <t xml:space="preserve"> Various temples</t>
  </si>
  <si>
    <t>New Olamn (C72)</t>
  </si>
  <si>
    <t xml:space="preserve">Font of Knowledge (C4), ask for Javroun Lithkind; </t>
  </si>
  <si>
    <t xml:space="preserve">Melshimber Villa ($16); </t>
  </si>
  <si>
    <t xml:space="preserve">Selune’s Smile (D6) (winter months only), ask for Jasmal; </t>
  </si>
  <si>
    <t>NATURE</t>
  </si>
  <si>
    <t>Irbryth Authamaun’s residence (N62);</t>
  </si>
  <si>
    <t xml:space="preserve"> New Olamn (C72)</t>
  </si>
  <si>
    <t>HISTORY - local Waterdeep</t>
  </si>
  <si>
    <t xml:space="preserve">Elfstone Tavern (C32), ask about Haerun Mhammaster and be directed to his home (C82); </t>
  </si>
  <si>
    <t xml:space="preserve">Font of Knowledge (C4), ask for Ilighast Chamnabbar or Javroun Lithkind; </t>
  </si>
  <si>
    <t>Zeltabbar Iliphar’s residence (T50)</t>
  </si>
  <si>
    <t xml:space="preserve"> Irbryth Authamaun’s residence (N62); </t>
  </si>
  <si>
    <t>LORE - dungeoneering</t>
  </si>
  <si>
    <t>Galinda Raventree Amcathra</t>
  </si>
  <si>
    <t xml:space="preserve">The Queenspire (H5), ask for ; </t>
  </si>
  <si>
    <t>Meritid Archneie</t>
  </si>
  <si>
    <t xml:space="preserve">Ruldegost Villa ($29), ask for </t>
  </si>
  <si>
    <t>Lord Bly Ruldegost</t>
  </si>
  <si>
    <t>Myrna Cassalanter</t>
  </si>
  <si>
    <t>Myrna Cassalanter’s residence (</t>
  </si>
  <si>
    <t xml:space="preserve">Elfstone Tavern (C32), ask for ; </t>
  </si>
  <si>
    <t>Narthund Delzhour</t>
  </si>
  <si>
    <t>LORE - nobility/royalty</t>
  </si>
  <si>
    <t xml:space="preserve"> Font of Knowledge (C4), ask for </t>
  </si>
  <si>
    <t>Ilighast Chamnabbar or Sulphon</t>
  </si>
  <si>
    <t xml:space="preserve">Elfstone Tavern (C32), </t>
  </si>
  <si>
    <t>ask about Haerun Mhammaster and be directed to his home (C82);</t>
  </si>
  <si>
    <t xml:space="preserve">Selune’s Smile (D6) (winter months only), ask for </t>
  </si>
  <si>
    <t>Jasmal</t>
  </si>
  <si>
    <t xml:space="preserve">Font of Knowledge (C4), ask for  </t>
  </si>
  <si>
    <t>Sulphon</t>
  </si>
  <si>
    <t>Ammathair Hawkfeather</t>
  </si>
  <si>
    <t xml:space="preserve">Haerun Mhammaster </t>
  </si>
  <si>
    <t xml:space="preserve">Ilighast Chamnabbar or Javroun Lithkind; </t>
  </si>
  <si>
    <t>Zeltabbar Iliphar</t>
  </si>
  <si>
    <t>Melshimber Villa ($16)</t>
  </si>
  <si>
    <t xml:space="preserve"> Irbryth Authamaun</t>
  </si>
  <si>
    <t>Vlorn Keenear</t>
  </si>
  <si>
    <t>Grinning Lion (N56), ask for;</t>
  </si>
  <si>
    <t xml:space="preserve"> Vlorn Keenear</t>
  </si>
  <si>
    <t>Ammathair Hawkfeather’s residence (C83)</t>
  </si>
  <si>
    <t>Ammathair Hawkfeather’</t>
  </si>
  <si>
    <t>NOTES 5E</t>
  </si>
  <si>
    <t xml:space="preserve">Livery </t>
  </si>
  <si>
    <t>LOREMASTERS (3E)</t>
  </si>
  <si>
    <t>1 Derelict, boarded up (possibly in use as a secret meeting place by thieves, intrigue groups, monsters, or adventurers); </t>
  </si>
  <si>
    <t>2 Ramshackle, badly in need of repair;</t>
  </si>
  <si>
    <t>3 Well-worn and in heavy daily use, with evidence of some recent repair work with more minor work needed;</t>
  </si>
  <si>
    <t>4 Well-kept and clean, in good condition;</t>
  </si>
  <si>
    <t>5 New or pristine condition, freshly decorated or carefully-maintained, perhaps with ornate trim and furnishings;</t>
  </si>
  <si>
    <t>6 Currently under construction or extensive repair (includes recent damage by fire, collapse, weather, explosion, etc.).</t>
  </si>
  <si>
    <t>Warehouse (with elevator or interior hoist)</t>
  </si>
  <si>
    <t>Warehouse</t>
  </si>
  <si>
    <t>Row House, Offices above Ground Floor Shop</t>
  </si>
  <si>
    <t>Business Offices</t>
  </si>
  <si>
    <t>Row House, Apartments above Ground Floor Shop</t>
  </si>
  <si>
    <t>Row House, Storage or Apartments above Ground Floor and Second Floor Shops</t>
  </si>
  <si>
    <t>Private Family Residence, Lesser Merchant or Laborer</t>
  </si>
  <si>
    <t>Boarding/Rooming House</t>
  </si>
  <si>
    <t>Row House, Offices &amp; Apartments above Ground Floor Shop</t>
  </si>
  <si>
    <t>Shop</t>
  </si>
  <si>
    <t>Row House, Apartments above Ground Floor Offices</t>
  </si>
  <si>
    <t>Office(s)</t>
  </si>
  <si>
    <t>Private Family Residence, Lesser Noble or Merchant</t>
  </si>
  <si>
    <t>Row House, Ground Floor &amp; Upper Level Apartments</t>
  </si>
  <si>
    <t>Multiple Family Residence, Lesser Merchant or Laborer</t>
  </si>
  <si>
    <t>Private Individual Residence, Lesser Noble or Merchant</t>
  </si>
  <si>
    <t>Individual Residence with Rental Storage</t>
  </si>
  <si>
    <t>1d10</t>
  </si>
  <si>
    <t>Castle</t>
  </si>
  <si>
    <t>North</t>
  </si>
  <si>
    <t>Sea</t>
  </si>
  <si>
    <t>Trades</t>
  </si>
  <si>
    <t>South</t>
  </si>
  <si>
    <t>Dock</t>
  </si>
  <si>
    <t>2.        Two stories without basement</t>
  </si>
  <si>
    <t>3.        Three stories without basement</t>
  </si>
  <si>
    <t>4.        Four stories, without basement</t>
  </si>
  <si>
    <t>5.        One story, with basement</t>
  </si>
  <si>
    <t>6.        Two stories, with basement</t>
  </si>
  <si>
    <t>7.        Three stories with basement</t>
  </si>
  <si>
    <t>8.        Four stories, basement, tower with additional floors possible</t>
  </si>
  <si>
    <t>1.        Two stories without basement</t>
  </si>
  <si>
    <t>2.        Three stories without basement</t>
  </si>
  <si>
    <t>3.        Three stories with basement</t>
  </si>
  <si>
    <t>4.        Two stories with basement</t>
  </si>
  <si>
    <t>1-2. One story, without basement</t>
  </si>
  <si>
    <t>3.        One story, with basement</t>
  </si>
  <si>
    <t>4.        One story, with tower or partial upper level.</t>
  </si>
  <si>
    <t>0-1 Derelict, boarded up, abandoned</t>
  </si>
  <si>
    <t>2 Ramshackle, in need of repair</t>
  </si>
  <si>
    <t>3-4 Well-worn, heavy daily use, some need of repairs</t>
  </si>
  <si>
    <t>5-6 In good condition, well-kept, and clean</t>
  </si>
  <si>
    <t>7 Under construction, or extensive repair</t>
  </si>
  <si>
    <t>8-9 New, well-cared for, and freshly redecorated.</t>
  </si>
  <si>
    <t>SF1:</t>
  </si>
  <si>
    <t>SF2:</t>
  </si>
  <si>
    <t>SF4:</t>
  </si>
  <si>
    <t>SF5:</t>
  </si>
  <si>
    <t>SF6:</t>
  </si>
  <si>
    <t>SF7:</t>
  </si>
  <si>
    <t>SF8:</t>
  </si>
  <si>
    <t>SF9:</t>
  </si>
  <si>
    <t>SF10</t>
  </si>
  <si>
    <t>SF11</t>
  </si>
  <si>
    <t>SF12</t>
  </si>
  <si>
    <t>SF13</t>
  </si>
  <si>
    <t>SF14</t>
  </si>
  <si>
    <t>SF15</t>
  </si>
  <si>
    <t>SF16</t>
  </si>
  <si>
    <t>SF17</t>
  </si>
  <si>
    <t>SF18</t>
  </si>
  <si>
    <t>SF19</t>
  </si>
  <si>
    <t>SF20</t>
  </si>
  <si>
    <t>SF21</t>
  </si>
  <si>
    <t>SF22</t>
  </si>
  <si>
    <t>SF23</t>
  </si>
  <si>
    <t>SF24</t>
  </si>
  <si>
    <t>SF25</t>
  </si>
  <si>
    <t>SF26</t>
  </si>
  <si>
    <t>SF27</t>
  </si>
  <si>
    <t>SF28</t>
  </si>
  <si>
    <t>SF29</t>
  </si>
  <si>
    <t>SF30</t>
  </si>
  <si>
    <t>SF31</t>
  </si>
  <si>
    <t>SF32</t>
  </si>
  <si>
    <t>SF33</t>
  </si>
  <si>
    <t>SF34</t>
  </si>
  <si>
    <t>SF35</t>
  </si>
  <si>
    <t>SF36</t>
  </si>
  <si>
    <t>SF37</t>
  </si>
  <si>
    <t>SF38</t>
  </si>
  <si>
    <t>SF39</t>
  </si>
  <si>
    <t>SF40</t>
  </si>
  <si>
    <t>SF41</t>
  </si>
  <si>
    <t>SF42</t>
  </si>
  <si>
    <t>SF43</t>
  </si>
  <si>
    <t>SF44</t>
  </si>
  <si>
    <t>SF45</t>
  </si>
  <si>
    <t>SF46</t>
  </si>
  <si>
    <t>SF47</t>
  </si>
  <si>
    <t>SF48</t>
  </si>
  <si>
    <t>SF49</t>
  </si>
  <si>
    <t>SF50</t>
  </si>
  <si>
    <t>SF51</t>
  </si>
  <si>
    <t>SF52</t>
  </si>
  <si>
    <t>SF53</t>
  </si>
  <si>
    <t>SF54</t>
  </si>
  <si>
    <t>SP55</t>
  </si>
  <si>
    <t>SF56</t>
  </si>
  <si>
    <t>SF57</t>
  </si>
  <si>
    <t>SF58</t>
  </si>
  <si>
    <t>SF59</t>
  </si>
  <si>
    <t>SF60</t>
  </si>
  <si>
    <t>SF61</t>
  </si>
  <si>
    <t>SF62</t>
  </si>
  <si>
    <t>SF63</t>
  </si>
  <si>
    <t>SF64</t>
  </si>
  <si>
    <t>SF65</t>
  </si>
  <si>
    <t>SF66</t>
  </si>
  <si>
    <t>SF67</t>
  </si>
  <si>
    <t>SF68</t>
  </si>
  <si>
    <t>SF69</t>
  </si>
  <si>
    <t>SF70</t>
  </si>
  <si>
    <t>SF71</t>
  </si>
  <si>
    <t>SF72</t>
  </si>
  <si>
    <t>SF73</t>
  </si>
  <si>
    <t>SF74</t>
  </si>
  <si>
    <t>SF75</t>
  </si>
  <si>
    <t xml:space="preserve"> Surface Shaft</t>
  </si>
  <si>
    <t xml:space="preserve"> Junction Room with Surface Shaft</t>
  </si>
  <si>
    <t>Surface Shaft</t>
  </si>
  <si>
    <t>Junction Room with Surface Shaft</t>
  </si>
  <si>
    <t>entrance located in a cul-de-sac opening north off Horn Street, between Tower March and Whaelgund Way.</t>
  </si>
  <si>
    <t>entrance located in a cul-de-sac opening northeast of Toalar's Lane.</t>
  </si>
  <si>
    <t>entrance located where Gothal Street meets Calamastyr Lane.</t>
  </si>
  <si>
    <t>Junction Room (no surface connection)</t>
  </si>
  <si>
    <t>entrance located in Turnback Court.</t>
  </si>
  <si>
    <t>entrance located halfway down Belzound Street.</t>
  </si>
  <si>
    <t>Surface. Shaft</t>
  </si>
  <si>
    <t>entrance located in Spindle Street, just south of Selduuth Street.</t>
  </si>
  <si>
    <t>entrance located halfway down Beacon Street.</t>
  </si>
  <si>
    <t>under Grocer's Lane where it meets Snake Alley.</t>
  </si>
  <si>
    <t>entrance located in Rednose Alley, just east of Saddlers' &amp; Harness-Makers' Hall (S6)</t>
  </si>
  <si>
    <t>Secret Door</t>
  </si>
  <si>
    <t>Lair of the Xanathar</t>
  </si>
  <si>
    <t>North Entrance to the Citadel of the Bloody Hand</t>
  </si>
  <si>
    <t>South Entrance to the Citadel of the Bloody Hand</t>
  </si>
  <si>
    <t>Drain of Madness</t>
  </si>
  <si>
    <t>SEWER LOCALE</t>
  </si>
  <si>
    <t>WATERDEEP SEWERS</t>
  </si>
  <si>
    <t>#</t>
  </si>
  <si>
    <t>CITY GUARD</t>
  </si>
  <si>
    <t>CITY WATCH</t>
  </si>
  <si>
    <t>NAMES</t>
  </si>
  <si>
    <t>STATUS 5E</t>
  </si>
  <si>
    <t>KNOWN MEMBERS (5E)</t>
  </si>
  <si>
    <t>0. Determination of building type</t>
  </si>
  <si>
    <t>1B. CLASS B BUILDING HEIGHT</t>
  </si>
  <si>
    <t>1C. CLASS C BUILDING HEIGHT</t>
  </si>
  <si>
    <t>1D. CLASS D BUILDING HEIGHT</t>
  </si>
  <si>
    <t>1. DETERMINATION OF BUILDING HEIGHT</t>
  </si>
  <si>
    <t>2. Building Conditions A</t>
  </si>
  <si>
    <t>BUILDING CONDITIONS DETERMNIATION</t>
  </si>
  <si>
    <t>2. Building Conditions B (variant)</t>
  </si>
  <si>
    <t>3. BUILDING FUNCTION DETERMINATION</t>
  </si>
  <si>
    <t>Red caps, pierced in the brow with a row of three brass nails</t>
  </si>
  <si>
    <t>25 gp per individual</t>
  </si>
  <si>
    <t>10 gp/year (member); 5 gp/year (apprentice)</t>
  </si>
  <si>
    <t>Elemos the Hand Dunblast (LE hm T3), Dunblast Roofing, Ironpost Street, Trades Ward (T9)</t>
  </si>
  <si>
    <t>The Old Guildhall, Gaustus Street, Trades Ward (T26)</t>
  </si>
  <si>
    <t>Deep orange caps and cloaks, with a red line trim border around all hems and cuffs</t>
  </si>
  <si>
    <t>5 gp; acceptance by the guild master only</t>
  </si>
  <si>
    <t>7 sp/month</t>
  </si>
  <si>
    <t>Jhalossan Turnstone (LG hm F0), Turnstone Plumbing and Pipefitting, Belnimbras Street, Dock Ward (D2)</t>
  </si>
  <si>
    <t>CONTACT (CoF - BS)</t>
  </si>
  <si>
    <t>CONTACTS 5E</t>
  </si>
  <si>
    <t>MASTER</t>
  </si>
  <si>
    <t>MASTER 5E</t>
  </si>
  <si>
    <t>MEMBERS 5E</t>
  </si>
  <si>
    <t>Coopers Rest, Pressbow Lane, Dock Ward (D31)</t>
  </si>
  <si>
    <t>Brown caps and cloaks, with blue and green trim lines at the hems</t>
  </si>
  <si>
    <t>30 gp; upon acceptance by majority vote of the members</t>
  </si>
  <si>
    <t>3 gp/month</t>
  </si>
  <si>
    <t>the Master</t>
  </si>
  <si>
    <t>Rugglar TossarimMaster Cooper (LG hm F0)</t>
  </si>
  <si>
    <t>The Market Hall, Traders Way, Castle Ward (C8)</t>
  </si>
  <si>
    <t>Cloaks or sashes of bright green; in early summer, fresh floral blossoms worn at the left shoulder</t>
  </si>
  <si>
    <t>1 gp/year, or 25 gp for life membership; none refused</t>
  </si>
  <si>
    <t>5 sp/month</t>
  </si>
  <si>
    <t>Baalbaas PartallVoice of the Master (CG hm F0), The Market Hall</t>
  </si>
  <si>
    <t>The House of Song, Rivon Street, Trades Ward (T19)</t>
  </si>
  <si>
    <t>Scarlet jackets, with slashed sleeves of white and purple, and deep green long cloaks and matching hats, with white and purple plumes</t>
  </si>
  <si>
    <t>30 gp</t>
  </si>
  <si>
    <t>25 gp annually (members); 15 gp (apprentices)</t>
  </si>
  <si>
    <t>the Master, or Maxeene the Flute RhiosannLady Voice of the Council (NG hf F0), The House of Song</t>
  </si>
  <si>
    <t>Muleskull Tavern, Ship Street, Dock Ward (D21)</t>
  </si>
  <si>
    <t>Cap with red and orange feathers</t>
  </si>
  <si>
    <t>1 gp; by application to the Elder Dungsweepers 6 senior memberstheir decision is absolute, but may be questioned 1 year after being made or reversed</t>
  </si>
  <si>
    <t>1 gp/year</t>
  </si>
  <si>
    <t>The Citadel of the Arrow, Burnt Wagon Way, Trades Ward (T10)</t>
  </si>
  <si>
    <t>White jackets or cloaks with red diagonal stripes</t>
  </si>
  <si>
    <t>5 gp to join; readily accepts new members; registry only at headquarters</t>
  </si>
  <si>
    <t>8 sp/month</t>
  </si>
  <si>
    <t>Zorondar the Nimble Riautar (LN hm F8, STR &amp; CHA 16, DEX 18); Riautars Weaponry, The High Road, Trades Ward (T18)</t>
  </si>
  <si>
    <t>The Road House, Carters Way, Southern Ward (S13)</t>
  </si>
  <si>
    <t>Dark blue cloaks and long-peaked caps, with silver trim</t>
  </si>
  <si>
    <t>25 gp (for the owner of a coach or more than one conveyance), or 10 gp (for the owner of a single cart or litter); by application to the Master (few are refused)</t>
  </si>
  <si>
    <t>Jasril MalakarMaster Carter (NE hm F0)</t>
  </si>
  <si>
    <t>Fellowship Hall, Waterdeep Way, Castle Ward (C39)</t>
  </si>
  <si>
    <t>NOBE</t>
  </si>
  <si>
    <t>25 gp (by majority vote of the membership)</t>
  </si>
  <si>
    <t>20 gp/year</t>
  </si>
  <si>
    <t>Shippers Hall, Oar Alley, Dock Ward (D28)</t>
  </si>
  <si>
    <t>Yellow cloaks and high-peaked caps with a black-spoked carriage wheel on the breast and center brim, with a black sail curved around it</t>
  </si>
  <si>
    <t>5 gp; acceptance only by the Master</t>
  </si>
  <si>
    <t>3 sp/month</t>
  </si>
  <si>
    <t>Baerlos Dunthar (N hm F0), Shippers Hall</t>
  </si>
  <si>
    <t>The House of Healing, The High Road, North Ward (N51)</t>
  </si>
  <si>
    <t>Cloaks and tunics (never caps) of black, gray, and white bands, with a large white diamond, bordered in gray with the long points vertical, on chest and back</t>
  </si>
  <si>
    <t>50 gp; acceptance by the Master only</t>
  </si>
  <si>
    <t>10 gp/year (member), 5 gp/year (apprentice)</t>
  </si>
  <si>
    <t>The Butchers Guildhall, The Way of the Dragon, Dock Ward (D47)</t>
  </si>
  <si>
    <t>Crimson cloaks with purple lining</t>
  </si>
  <si>
    <t>25 gp</t>
  </si>
  <si>
    <t>The House of Light, Scroll Street, Trades Ward (T29)</t>
  </si>
  <si>
    <t>Black caps with a gold flame device on both sides of the head (and, for ceremonies only, black tunics with a gold flame inside a gold circle on the breast)</t>
  </si>
  <si>
    <t>5 gp, upon acceptance by the Master (who keeps the membership limited in size)</t>
  </si>
  <si>
    <t>House of the Fine Carvers, The High Road, Castle Ward (C21)</t>
  </si>
  <si>
    <t>Royal blue cloaks with red and brown lines as borders</t>
  </si>
  <si>
    <t>10 gp (member); 3 gp (apprentice)</t>
  </si>
  <si>
    <t xml:space="preserve"> 4 gp/year (member); 2 gp/year (prentice)</t>
  </si>
  <si>
    <t>The House of Crystal, Copper Street, North Ward (N46)</t>
  </si>
  <si>
    <t>Pink cloaks or robes with a large white circle on the breast</t>
  </si>
  <si>
    <t>20 gp; acceptance by majority vote of the entire membership</t>
  </si>
  <si>
    <t>15 gp/year (member); 9 gp/year (apprentice)</t>
  </si>
  <si>
    <t>Jhalassan ThondSpeaker for the Guild (N hf F0), Thond Glass and Glazing Shop, Sleepers Walk, Trades Ward (T24)</t>
  </si>
  <si>
    <t>Builders Hall, Coach Street, Southern Ward (S11)</t>
  </si>
  <si>
    <t>Gray cloaks and caps with an orange pickaxe, handle vertical and blade at the top</t>
  </si>
  <si>
    <t>30 gp; upon examination by the Master</t>
  </si>
  <si>
    <t>5 gp/month</t>
  </si>
  <si>
    <t>Pewterers and Casters Guild Hall, The High Road, Castle Ward (C34)</t>
  </si>
  <si>
    <t>White sleeveless surcoats and aprons with the green silhouette of a tankard, handle to the viewers right, beneath a bell</t>
  </si>
  <si>
    <t>20 gp; upon acceptance by the Master</t>
  </si>
  <si>
    <t xml:space="preserve"> 1 gp/month</t>
  </si>
  <si>
    <t>Baerhar SurtlanVoice of the Guild (CN hm F0), Surtlans Metalwares, River Street, Trades Ward (T40)</t>
  </si>
  <si>
    <t>Watermens Hall, Dock Street, Dock Ward (D43)</t>
  </si>
  <si>
    <t>Blue shoulder-raincloaks, white shapeless hats</t>
  </si>
  <si>
    <t>10 gp; upon acceptance by the Master</t>
  </si>
  <si>
    <t>Jaster ThulGuild Spokesman (LN hm F0), Watermens Hall</t>
  </si>
  <si>
    <t>The House of Cleanliness, Slipstone Street, Trades Ward (T22)</t>
  </si>
  <si>
    <t>White caps and cloaks with an open human hand, fingers uppermost and spread, in silver on the breast of the cloak and center peak of the cap</t>
  </si>
  <si>
    <t>5 gp; registry at the House of Cleanliness (nonerefused)</t>
  </si>
  <si>
    <t>1 gp/month</t>
  </si>
  <si>
    <t>Ulraen CaulborSoap Master (LG hm F0), The House of Cleanliness</t>
  </si>
  <si>
    <t>League Hall, Tower Trail, Dock Ward (D46)</t>
  </si>
  <si>
    <t>Leather armbands (almost a foot long, worn on upper left arm) of gleaming brown, with a red diamond representing a hide cut into it, a black skinning knife raised up in the center of this diamond</t>
  </si>
  <si>
    <t>15 gp</t>
  </si>
  <si>
    <t>5 gp/year</t>
  </si>
  <si>
    <t>Ilimar ChantrethLeague Spokesman (LN hm F0), League Hall</t>
  </si>
  <si>
    <t xml:space="preserve"> The League Office, Wall Way, Trades Ward (T14)</t>
  </si>
  <si>
    <t>Cloaks of gold, with red and purple diagonal lines forming a cross-hatch pattern on breast and back</t>
  </si>
  <si>
    <t>15 gp; upon acceptance by the Master</t>
  </si>
  <si>
    <t>The Streets Office of the Loyal Order, at Piergeirons Palace, Castle Ward (A guild hall is under construction in Dock Ward on Dretch Lane with adjoining warehouses for stone storage.)</t>
  </si>
  <si>
    <t>Red caps, gray cloaks and tunics with red pickaxe on right breast (point high, handle down), red trim lines at hems and cuffs</t>
  </si>
  <si>
    <t xml:space="preserve"> 15 gp (member), 5 gp (prentice); acceptance by agreement of Streetsmaster and Council (five annually elected members)</t>
  </si>
  <si>
    <t>3 gp/month (member); 1 gp/month (prentice)</t>
  </si>
  <si>
    <t>Reina ThrasimVoice of the Streets (CG hf T3), Fetlock Court, Castle Ward</t>
  </si>
  <si>
    <t>Mariners Hall, Cedar Street, Dock Ward (D44)</t>
  </si>
  <si>
    <t>Red hats with white plumes, red shoulder cloaks</t>
  </si>
  <si>
    <t>25 gp (none refused)</t>
  </si>
  <si>
    <t>10 gp/year</t>
  </si>
  <si>
    <t xml:space="preserve"> Metalmasters Hall, the High Road, Southern Ward (S20)</t>
  </si>
  <si>
    <t>Gray caps with black plumes, red tunics with a black vertical hammer, head uppermost, on the breast</t>
  </si>
  <si>
    <t>Full Sails (the League-run tavern and guild hall), Dock Street, Dock Ward (D35)</t>
  </si>
  <si>
    <t>White cloaks and caps, and sky-blue robes; on the breast of the robes, two darker blue wavy horizontal lines (waves), and three silver stars above them</t>
  </si>
  <si>
    <t>15 gp (none refused)</t>
  </si>
  <si>
    <t>Jelhuld AlaerTavernmaster (CE hm F3), Full Sails</t>
  </si>
  <si>
    <t xml:space="preserve"> The House of Textiles, Nethpranters Street, Trades Ward (T27)</t>
  </si>
  <si>
    <t>Rainbow-hue dyed overcloaks and overgowns</t>
  </si>
  <si>
    <t>Mellor RhagustSpeaker of the Order (LN hm F0), The House of Textiles</t>
  </si>
  <si>
    <t>Cobblers &amp; Corvisers House, Soothsayers Way, Trades Ward (T37)</t>
  </si>
  <si>
    <t>Gray cloaks or caps, with a brown human footprint (right foot, bare), toes uppermost, on the right shoulder or cap-front</t>
  </si>
  <si>
    <t>25 gp (member), by application to the Council of Senior Merchants (members of the guild who have been members for 15 continuous years, or more)</t>
  </si>
  <si>
    <t>10 gp/year (members), 15 gp/year (apprentices)</t>
  </si>
  <si>
    <t>Darion Sulmest (Ln hm F0, INT &amp; WIS 17, DEX 18), Sulmests Splendid Shoes &amp; Boots, the High Road, North Ward (N49)</t>
  </si>
  <si>
    <t>Shipwrights House, Dock Street and Asterils Way, Dock Ward (D19)</t>
  </si>
  <si>
    <t>Cloaks and robes of blue, dun, and red, in three broad vertical stripes</t>
  </si>
  <si>
    <t>30 gp; only upon acceptance by the Master (there is no room for new members at present)</t>
  </si>
  <si>
    <t>15 gp/year</t>
  </si>
  <si>
    <t xml:space="preserve"> Zabardan BarparSpeaker for the Shipwrights (F0), Shipwrights House</t>
  </si>
  <si>
    <t>Costumers Hall, the High Road and Spend-thrift Alley, Trades Ward (T11)</t>
  </si>
  <si>
    <t>White glove, arm, and half-cloak (one piece garment), decorated with blue and green sequins in a repeating pattern of interwoven thread, leading to a
threaded needle picked out in sequins along the wearers forearm; this is worn on the left arm, hand, and shoulder, and is removed to do work of any sort</t>
  </si>
  <si>
    <t>12 gp/year</t>
  </si>
  <si>
    <t xml:space="preserve"> the Lady Master</t>
  </si>
  <si>
    <t>Saddlers &amp; Harness-Makers Hall, Tulmasters Street, Southern Ward (S6)</t>
  </si>
  <si>
    <t>20 gp; acceptance by the Guildmistress High Dues: 7 gp/year</t>
  </si>
  <si>
    <t>the Guildmistress High</t>
  </si>
  <si>
    <t>7 gp/year</t>
  </si>
  <si>
    <t>The Zoarstar, Quill Alley, Trades Ward (T25)</t>
  </si>
  <si>
    <t>Guild Hall of the Order, Waterdeep Way, Castle Ward (C36)</t>
  </si>
  <si>
    <t xml:space="preserve"> Royal blue berets with silver quills on them</t>
  </si>
  <si>
    <t>10 gp</t>
  </si>
  <si>
    <t>Gray woolen cloaks trimmed with fur (winter), skullcaps of gray wool with a fur fringe (summer)</t>
  </si>
  <si>
    <t>25 gp fee upon application to the Master; refunded if application refused</t>
  </si>
  <si>
    <t>2 gp/month</t>
  </si>
  <si>
    <t>Shalrin MeraedosGentleman Keeper of the Order (LN(E) hm F0), Meraedos Fine Furs, the High Road, North Ward (N48)</t>
  </si>
  <si>
    <t>The Metal House of Wonders, Belnimbras Street and Gut Alley, Dock Ward (D3)</t>
  </si>
  <si>
    <t>Gray cloaks with a single blue star on the left shoulder</t>
  </si>
  <si>
    <t>35 gp</t>
  </si>
  <si>
    <t>The Guild Paddock, Walltower Walk, Trades Ward (T34)</t>
  </si>
  <si>
    <t>Deep blue hats with white plumes</t>
  </si>
  <si>
    <t>Stationers Hall, the High Road and the Way of the Dragon, Trades Ward (T31)</t>
  </si>
  <si>
    <t>White robes, with a black quill pen on the breast</t>
  </si>
  <si>
    <t>The Map House, Waterdeep Way, Castle Ward (C40)</t>
  </si>
  <si>
    <t>Green robes with a crossed chalk and dividers on the breast, green hats with white plumes</t>
  </si>
  <si>
    <t>20 gp; acceptance by the Master</t>
  </si>
  <si>
    <t>1 sp/month</t>
  </si>
  <si>
    <t>Doroun LhaerzorSpeaker for the Guild (CN hm F0), the Map House</t>
  </si>
  <si>
    <t>The House of Good Spirits, the Rising Ride, Southern Ward (S3)</t>
  </si>
  <si>
    <t>Purple robes with an upright drinking jack in white silhouette on the breast</t>
  </si>
  <si>
    <t>30 gp; acceptance by the Master</t>
  </si>
  <si>
    <t>The Coach &amp; Wagon Hall, the High Road, Southern Ward (S5)</t>
  </si>
  <si>
    <t>Brown cloaks with four white wheels on each front shoulder</t>
  </si>
  <si>
    <t>20 gp</t>
  </si>
  <si>
    <t>Tower of the Order, The Street of Bells, Castle Ward (C15)</t>
  </si>
  <si>
    <t>Dark purple cloaks, with a white human hand, fingers together and uppermost, on the left shoulder</t>
  </si>
  <si>
    <t>35 gp; majority vote of the members</t>
  </si>
  <si>
    <t>7 gp/month</t>
  </si>
  <si>
    <t>Orlar ThammasSpeaker for the Order (CG hm W11), Tower of the Order</t>
  </si>
  <si>
    <t>The House of Gems, Gem Street, Castle Ward (C44)</t>
  </si>
  <si>
    <t>Deep purple robes with a triangular, crown-cut white gem, point downward, on the breast, purple hats with white plumes</t>
  </si>
  <si>
    <t>40 gp</t>
  </si>
  <si>
    <t xml:space="preserve"> 25 gp/year</t>
  </si>
  <si>
    <t>Jhauntar OlmhazanGentleman Speaker for the Jewelers (NE hm F0), Olmhazans Jewels, The High Road, Castle Ward (C29)</t>
  </si>
  <si>
    <t>Seaswealth Hall, Seaswealth Hall Wharf, Dock Ward (D39)</t>
  </si>
  <si>
    <t>Silver caps, with blue eyes upon either side, or sashes of silver with a single blue eye, worn hanging straight down from the left shoulder</t>
  </si>
  <si>
    <t>5 gp</t>
  </si>
  <si>
    <t>2 gp/year</t>
  </si>
  <si>
    <t>TAG OF HQ</t>
  </si>
  <si>
    <t>The Stone House, Telshambras Street, Southern Ward (S2)</t>
  </si>
  <si>
    <t>FIELD OF LORE</t>
  </si>
  <si>
    <t>Font of Knowledge (C4), ask for</t>
  </si>
  <si>
    <t xml:space="preserve"> Javroun Lithkind</t>
  </si>
  <si>
    <t xml:space="preserve">Melshimber </t>
  </si>
  <si>
    <t>Javroun Lithkind</t>
  </si>
  <si>
    <t>Warm Beds (D15), ask for</t>
  </si>
  <si>
    <t>Kromnlor Sernar</t>
  </si>
  <si>
    <t xml:space="preserve">Shrines of Nature ($5), ask for ; </t>
  </si>
  <si>
    <t>Mirrormul Tszul or almost anyone</t>
  </si>
  <si>
    <t xml:space="preserve">Selune’s Smile (D6) (winter months only), ask for  </t>
  </si>
  <si>
    <t>Blackrabbas Khuulthund</t>
  </si>
  <si>
    <t>Irbryth Authamaun</t>
  </si>
  <si>
    <t xml:space="preserve">Thongolir Villa ($49), ask for ; </t>
  </si>
  <si>
    <t>Thestus Thongolir</t>
  </si>
  <si>
    <t xml:space="preserve">Tower of the Order (C15); </t>
  </si>
  <si>
    <t xml:space="preserve">Font of Knowledge (C4), ask for ; </t>
  </si>
  <si>
    <t>Ilighast Chamnabbar</t>
  </si>
  <si>
    <t>Zeltabbar Ilipha</t>
  </si>
  <si>
    <t>Average Prices for Goods &amp;Services in Waterdeep</t>
  </si>
  <si>
    <t>In the brief summary below, prices are provided for items player  characters may well desire or require. DMs should use these as guidelines only, following certain strictures:l If something is in great demand and short supply, prices rise.l If there is a glut, prices fall.l If a guild is involved in the price-setting, that is men-tioned at the end of the entry (independent operators usually undercut the Guild by 5-10% unless their prod-uct is in such demand that they need not compete with guild prices).l Prices given within the Players Handbook and the DUNGEON MASTER Guide are considered to hold true, in general, for Waterdeep, and are not duplicatedhere unless special modifications apply.l Prices for unusual servicesbounty hunting, for exam-ple, or for the sale of monsters and monster eggs oryoungare not given herein, as it is recommended thata DM determine these on a case-by-case basis, role-play-ing all deal-making.</t>
  </si>
  <si>
    <t xml:space="preserve"> see Bookkeeping</t>
  </si>
  <si>
    <t xml:space="preserve"> 1 sp to 10 sp (varies with quality)</t>
  </si>
  <si>
    <t xml:space="preserve"> see Weapon-harness</t>
  </si>
  <si>
    <t xml:space="preserve"> 5 sp to 5 gp, depending on size (Guild)</t>
  </si>
  <si>
    <t xml:space="preserve"> 24 cp depending on size, durability (Guild)</t>
  </si>
  <si>
    <t xml:space="preserve"> (dark stout), full quaff: 2 sp; 1 barrel: 20 gp (Guild)</t>
  </si>
  <si>
    <t xml:space="preserve"> wooden: 5 cp/cast metal: 15 gp, depending on size and tone (Guild)</t>
  </si>
  <si>
    <t xml:space="preserve"> 1 gp per day or portion of day spent on accounts (Guild)</t>
  </si>
  <si>
    <t xml:space="preserve"> new: 3 gp/repair: 5-15 sp (Guild) a bonus of up to 5 gp is customarily paid for immediate (same day) service.</t>
  </si>
  <si>
    <t xml:space="preserve"> 5 sp to 20 sp (markets)</t>
  </si>
  <si>
    <t xml:space="preserve"> new: 1 gp per bottle, matching sets; 3-6 cp per bottle, odd bottles (Guild)/secondhand 1 or 2 cp</t>
  </si>
  <si>
    <t xml:space="preserve"> average price 2 cp (increases with size, finer workmanship, materials)</t>
  </si>
  <si>
    <t xml:space="preserve"> average price 2 sp (increases with size, finer workmanship, materials) (Guild)</t>
  </si>
  <si>
    <t xml:space="preserve"> 1-4 cp/loaf (depending on size, quality)/waybread (older, hard baked): 2 cp/loaf</t>
  </si>
  <si>
    <t/>
  </si>
  <si>
    <t xml:space="preserve"> 10 gp/day per Guild workman and 3 gp/day per assistant plus 10 gp daily crew expenses fee, plus materi-als (Guild). See also Stone.</t>
  </si>
  <si>
    <t xml:space="preserve"> 1 gp per man per day, plus 5 gp for a surveyor-chartist, plus 5 gp for a Guild engineer plus materials plus 10 gp/day crew needs fee (Guild). See also Lum-ber. (does not include Excavations, q.v.)</t>
  </si>
  <si>
    <t xml:space="preserve"> 2 sp each (Guild), used: 1-3cp (for nobles stubs; i.e. ends)</t>
  </si>
  <si>
    <t xml:space="preserve"> 1 cp for a half-hour or less ride anywherewithin city walls, in an open trotting-cart (and up, forbetter conveyance) (Guild)</t>
  </si>
  <si>
    <t xml:space="preserve"> 25 gp to 60 gp depending on sizeall have twowheels (plus a spare underneath), an open carrying bed,and trails for beasts; the more ornate have a seat for thedriver, removable sides, etc. (Guild)</t>
  </si>
  <si>
    <t xml:space="preserve"> 1 gp/yard (ornamental) to 5 gp/yard (harbor orgate) depending on size and strength (weight andmethod of joining links) (Guild)</t>
  </si>
  <si>
    <t xml:space="preserve"> 10 sp-1 gp/chimney (wealthy arecharged more)</t>
  </si>
  <si>
    <t xml:space="preserve"> 5 sp to 10 gp per bolt, depending uponmaterials, demand, imported or local (Guild) (does notinclude Wool; q.v.)</t>
  </si>
  <si>
    <t xml:space="preserve"> 5-20 gp/garment (Guild) Off the rack: 2-15 cp/garment (depending on amount of mater-</t>
  </si>
  <si>
    <t> 2-15 cp/garment (depending on amount of mater-ial, workmanship, materials used, style); secondhand: 2sp to 4 gp per garment if tailored, 2 cp to 10 cp if not</t>
  </si>
  <si>
    <t xml:space="preserve"> 1 cp-6 cp per item, depending onglazing, size, complexity, and durability</t>
  </si>
  <si>
    <t xml:space="preserve"> 4-8 gp, depending on size (plus enspellingfee)</t>
  </si>
  <si>
    <t xml:space="preserve"> many prices, many methods; most whocan afford it purchase clerical magic</t>
  </si>
  <si>
    <t xml:space="preserve"> medicinal: 1-8 gp/bottle (includes bottle, contentsyield 3-6 doses, usually 4) (Guild)</t>
  </si>
  <si>
    <t xml:space="preserve"> 5 sp to 10 gp/bolt, depending on complexity and difficulty of desired result (Guild)</t>
  </si>
  <si>
    <t xml:space="preserve"> 2 gp per man per day (or part of day) plusmaterials, plus 10 gp/day crew head fee (Guild)</t>
  </si>
  <si>
    <t xml:space="preserve"> 2 cpper trip per person carried, plus an additional 1 cp perpassenger if any accompanying luggage, pets, or goodsare not wholly carried by the passenger (Guild)</t>
  </si>
  <si>
    <t xml:space="preserve"> 5 gp/wagonload (manure), 7 gp/wagonload (fishor bone meal) (Guild)</t>
  </si>
  <si>
    <t xml:space="preserve"> 10 gp perbuilding, regardless of success (Guild)</t>
  </si>
  <si>
    <t xml:space="preserve"> 5 sp to 1 gp/face cord (known in Waterdeep as aStand), ranging according to the type and dryness ofwood, and difficulty of procuring it (i.e. higher in deep-est winter)</t>
  </si>
  <si>
    <t xml:space="preserve"> 1 cp to 12 cp per fish, depending onspecies, sizes, and condition</t>
  </si>
  <si>
    <t xml:space="preserve"> 1 sp to 15 gp per piece, depending onsize, workmanship, and materials used; most normalchairs, standing shelves, and plain tables cost about 2-4gp each (Guild)</t>
  </si>
  <si>
    <t xml:space="preserve"> 4 cp for 4-inch-square pane to 6 gp for a 4-foot-square pane (Guild); for blown vessels, see Bottles</t>
  </si>
  <si>
    <t xml:space="preserve"> 33-99 gp, plus cost of materials and perhaps gems, provided or selected by client (Guild)</t>
  </si>
  <si>
    <t xml:space="preserve"> 2 cp by day, 4 cp by night (Guild)</t>
  </si>
  <si>
    <t xml:space="preserve"> metal work (latches, hinges, needles, spikes) sold by weight, usually 1 cp per ounce (Guild)</t>
  </si>
  <si>
    <t xml:space="preserve"> 5 cp to 8 gp/dry ounce (saffron is 40 gp/dry ounce)</t>
  </si>
  <si>
    <t xml:space="preserve"> 1 cp (fishhook) to 4 gp (grappling or meat) (Guild)</t>
  </si>
  <si>
    <t xml:space="preserve"> 1 gp per shoe (includes making or fitting and shoeing) (Guild)</t>
  </si>
  <si>
    <t xml:space="preserve"> 1 gp to 3 gp/night (includes night watch,feeding, watering, cleaning, and rubdown, exercise ifnecessary) (Guild)</t>
  </si>
  <si>
    <t xml:space="preserve"> see Horses, shoeing (value of a used/foundshoe is 1 cp to 3 cp, based on size and condition)</t>
  </si>
  <si>
    <t xml:space="preserve"> sold by the 2 ounce bottle, 10 sp-4 gp per bottleaccording to ingredients, such as gilding pigments;always includes bottle (Guild)</t>
  </si>
  <si>
    <t xml:space="preserve"> varies widely according to value of materials, fromcostume jewelry employing much brass, at 2-4 cp perpiece, to elaborate pectorals worth up to 400,000 gp(Guild); many Waterdhavians wear rings or belt bucklesof worked gold worth 2-4 gp</t>
  </si>
  <si>
    <t xml:space="preserve"> 3 sp for a 2 ounce bottle, or 1 gp/flask (as perPlayers Handbook), or 10 gp/small key (sealed with tar)</t>
  </si>
  <si>
    <t xml:space="preserve"> 4 cp (hand clay lamp) to 50 gp (waterproof lantern)(Guild)</t>
  </si>
  <si>
    <t xml:space="preserve"> 2 sp/garment while you wait, 1 sp/garmentovernight (Guild)</t>
  </si>
  <si>
    <t xml:space="preserve"> professional witness, assistance of: 10 gp per day (dou-ble if hired to state against charges of severe crimes),payable in advance</t>
  </si>
  <si>
    <t xml:space="preserve"> 10 gp/page (includes materials) (Guild)</t>
  </si>
  <si>
    <t xml:space="preserve"> 3 cp/trip (if guid-ing, use Guiding entry) (Guild)</t>
  </si>
  <si>
    <t xml:space="preserve"> 3 gp/suit, plus materials (Guild)</t>
  </si>
  <si>
    <t xml:space="preserve"> 1 sp per man per hour, 2 sp perman per hour if cargo is dangerous (Guild)</t>
  </si>
  <si>
    <t xml:space="preserve"> 1 cp/board (2 × 4 × 8 long) and 2 cp/bar (4 ×4 × 8 long) to 1 sp/board and 12 sp/bar depending ontype and condition; prices will vary with nonstandardsizes</t>
  </si>
  <si>
    <t xml:space="preserve"> 5-10 gp each (Guild)</t>
  </si>
  <si>
    <t xml:space="preserve"> 25 gp in nine days, delivery to Waterdeep addressincluded; rush jobs 18 gp. Cost may increase if mapunusually large (Guild)</t>
  </si>
  <si>
    <t xml:space="preserve"> 10 gp (whole carcass, average price), 17 gp(smoked carcass), varying with condition and size of car-cass, type of animal (Guild)</t>
  </si>
  <si>
    <t xml:space="preserve"> 10-20 gp daily (includes nursing, splints,dressings, emergency medicines, etc.) (Guild)</t>
  </si>
  <si>
    <t xml:space="preserve"> 10% interest (for princi-pal of 100 gp or less) to 15% interest</t>
  </si>
  <si>
    <t xml:space="preserve"> 6 sp/day or occasion (whichever isthe lesser time) for each musician (Guild)</t>
  </si>
  <si>
    <t xml:space="preserve"> 1 gp each/night, per building watched(unarmed; for armed men, bodyguard rates apply; seetext under Wages)</t>
  </si>
  <si>
    <t xml:space="preserve"> 3 gp for 1 hour of crating and packing 1 personstypical belongings, readied for extended travel (Guild)</t>
  </si>
  <si>
    <t xml:space="preserve"> scrip: 2 cp/ream; parchment: 5 cp/ream (1 ream isroughly 10 x 14, a two-sided sheet) (Guild)</t>
  </si>
  <si>
    <t xml:space="preserve"> masks and suits of metal, 600 to 2,000 gp(Guild); 20-75 gp for ornate metal masks only</t>
  </si>
  <si>
    <t xml:space="preserve"> 1 cp each, or if small, a dozen for 2 cp</t>
  </si>
  <si>
    <t xml:space="preserve"> 2 cp each (quill), 2-4 sp (metal nib; varying withdesign) (Guild)</t>
  </si>
  <si>
    <t xml:space="preserve"> sold by the 2-ounce bottle, always including thebottle (sometimes quite ornate) and varying in cost from1 cp to 30 gp, depending on quality and demand</t>
  </si>
  <si>
    <t xml:space="preserve"> 2 gp each to 6 gp each (Guild)</t>
  </si>
  <si>
    <t xml:space="preserve"> 5 gp each, average price (with lid, varieswith size, quality) (Guild)</t>
  </si>
  <si>
    <t xml:space="preserve"> 100 coil of thin black waxed cord: 17 sp; 100 coil ofornamental, silk braided cord: 25 gp (Guild)</t>
  </si>
  <si>
    <t xml:space="preserve"> single lateen sail 500 to 700 gp (30% less if severalmonths notice given) (Guild); non-Guild no guaran-tees sails sell as low as 200 gp for full rigging; refer totext under the Most Diligent League of Sail-Makersand Cordwainers</t>
  </si>
  <si>
    <t xml:space="preserve"> see Spells if magical, Paper if not (price is perream, stitched together)</t>
  </si>
  <si>
    <t xml:space="preserve"> of metal, 12 gp for each design or likeness (Guild)</t>
  </si>
  <si>
    <t xml:space="preserve"> see Night watchmen, Spell guard, and textunder Wages for bodyguards</t>
  </si>
  <si>
    <t xml:space="preserve"> 5,000 to 7,000 gp (minus 1,000 to 1,500 gp ifused); for breakdown by type, see text under TheOrder of Master Shipwrights (Guild)</t>
  </si>
  <si>
    <t xml:space="preserve"> see Boots; reduce all costs by half</t>
  </si>
  <si>
    <t xml:space="preserve"> see Seals</t>
  </si>
  <si>
    <t xml:space="preserve"> 5 gp/day (or part of a day) (Guild)</t>
  </si>
  <si>
    <t xml:space="preserve"> 70 gp (full and proper assortment; fine tem-pering is required)</t>
  </si>
  <si>
    <t xml:space="preserve"> 3 gp per 10 gallon barrel to non-members (Guild)</t>
  </si>
  <si>
    <t xml:space="preserve"> 5-10 gp each pair (Guild)</t>
  </si>
  <si>
    <t xml:space="preserve"> 10 gp/day (Guild)</t>
  </si>
  <si>
    <t xml:space="preserve"> see text under The Watchful Order ofMagists &amp; Protectors (Guild) for prices; typically a75% mark-up to non members (sold by individual Guildmembers, not by the Guild)</t>
  </si>
  <si>
    <t xml:space="preserve"> 500 gp per divination spell cast, paidby city if cast upon order of a city official</t>
  </si>
  <si>
    <t xml:space="preserve"> see Herbs</t>
  </si>
  <si>
    <t xml:space="preserve"> 2 cp/block if purchased to do own work; 3 cp/blocklaid by Guild for repairs or additions; 4 cp/block laid byGuild when new structures built; 5 cp/block laid byGuild if marble, obsidian, or other finestone (Guild)</t>
  </si>
  <si>
    <t xml:space="preserve"> 2 cp each set</t>
  </si>
  <si>
    <t xml:space="preserve"> 10 sp to 1 gp, depending on size and work-manship (new) (Guild); 3 cp (secondhand)</t>
  </si>
  <si>
    <t xml:space="preserve"> new: 1 cp to 3 cp each (varies with quality), laid: 1cp each extra (or daily rate) (Guild)</t>
  </si>
  <si>
    <t xml:space="preserve"> 3 cp/strap (Guild)</t>
  </si>
  <si>
    <t xml:space="preserve"> 5 cp to 5 gp (Guild)</t>
  </si>
  <si>
    <t xml:space="preserve"> 2 gp/day (2 weeks to 1 monthrequired, depending on desired result)</t>
  </si>
  <si>
    <t xml:space="preserve"> 75-200 gp, varying with size, durability, style, andlength of time given to build; custom or unusual sizesand style more expensive (Guild)</t>
  </si>
  <si>
    <t xml:space="preserve"> 1 gp per piece (e.g. belt, scabbard, baldric= 3 pieces) (Guild)</t>
  </si>
  <si>
    <t xml:space="preserve"> cost as per Players Handbook, plus 1 gpcity fee (various Guilds)</t>
  </si>
  <si>
    <t xml:space="preserve"> 2 gp to 6 gpper wheel, depending on size, design, difficulty of joband materials required; double if job is a rush or a dan-gerous one, involving travel outside the city walls(Guild)</t>
  </si>
  <si>
    <t xml:space="preserve"> 1 cp/piece (Guild)</t>
  </si>
  <si>
    <t xml:space="preserve"> wooden: see Building; metal, custom-made to fit: 5 sp-10 sp unbarred, depending on size, 2gp-10 gp if barred, depending on size, aesthetic design ofthe bars, and sturdiness (Guild)</t>
  </si>
  <si>
    <t xml:space="preserve"> see Glass</t>
  </si>
  <si>
    <t xml:space="preserve"> 7 sp/jack, 1 gp/bottle, 20 gp/barrel to 4 gp/jack, 12gp/bottle, 70 gp/barrel depending on quality, rarity,fashionability (Guild)</t>
  </si>
  <si>
    <t xml:space="preserve"> 7 gp per bolt, fine spun but undyed (Guild)</t>
  </si>
  <si>
    <t xml:space="preserve"> 2 gp/jack, 7 gp/bottle, 40 gp/small key (Guild)</t>
  </si>
  <si>
    <t>Accounting</t>
  </si>
  <si>
    <t>Ale, tankard</t>
  </si>
  <si>
    <t>Baldric</t>
  </si>
  <si>
    <t>Basket, wicker</t>
  </si>
  <si>
    <t>Beer</t>
  </si>
  <si>
    <t>Bells</t>
  </si>
  <si>
    <t>Bookkeeping</t>
  </si>
  <si>
    <t>Boots</t>
  </si>
  <si>
    <t>Secondhand boots</t>
  </si>
  <si>
    <t>Bottles (glass)</t>
  </si>
  <si>
    <t>Bowl, carved wooden</t>
  </si>
  <si>
    <t>Bowl, cast metal</t>
  </si>
  <si>
    <t>Bread, fresh baked</t>
  </si>
  <si>
    <t>Building (including repairs or additions)</t>
  </si>
  <si>
    <t>Stone</t>
  </si>
  <si>
    <t>Wood</t>
  </si>
  <si>
    <t>Candles, scented and colored</t>
  </si>
  <si>
    <t>Carrying fare</t>
  </si>
  <si>
    <t>Cart, new</t>
  </si>
  <si>
    <t>Chain</t>
  </si>
  <si>
    <t>Chimney-cleaning</t>
  </si>
  <si>
    <t>Cloth, new-woven</t>
  </si>
  <si>
    <t>Clothing, tailored new</t>
  </si>
  <si>
    <t xml:space="preserve"> Off the rack</t>
  </si>
  <si>
    <t>Crockery, earthenware</t>
  </si>
  <si>
    <t>Crystal balls</t>
  </si>
  <si>
    <t>Divination, folk</t>
  </si>
  <si>
    <t>Drugs</t>
  </si>
  <si>
    <t>Dyeing, of cloth, provided by the client</t>
  </si>
  <si>
    <t>Excavations</t>
  </si>
  <si>
    <t>Ferrying (about harbor, to and from ship and shore)</t>
  </si>
  <si>
    <t>Fertilizer</t>
  </si>
  <si>
    <t>Firefighting, magical (if no Fire guard hired)</t>
  </si>
  <si>
    <t>Firewood</t>
  </si>
  <si>
    <t>Fish, fresh-caught</t>
  </si>
  <si>
    <t>Furniture, wooden</t>
  </si>
  <si>
    <t>Glass</t>
  </si>
  <si>
    <t>Gowns, fine</t>
  </si>
  <si>
    <t>Guiding through city</t>
  </si>
  <si>
    <t>Hardware</t>
  </si>
  <si>
    <t>Herbs</t>
  </si>
  <si>
    <t>Hooks, metal</t>
  </si>
  <si>
    <t>Horses, shoeing</t>
  </si>
  <si>
    <t>Horses, stabling</t>
  </si>
  <si>
    <t>Horseshoes</t>
  </si>
  <si>
    <t>Ink</t>
  </si>
  <si>
    <t>Lamp oil</t>
  </si>
  <si>
    <t>Lamps</t>
  </si>
  <si>
    <t>Law</t>
  </si>
  <si>
    <t>Letters, written</t>
  </si>
  <si>
    <t>Lighting through city (without guiding)</t>
  </si>
  <si>
    <t>Livery, Guild or other</t>
  </si>
  <si>
    <t>Loading/unloading, docks</t>
  </si>
  <si>
    <t>Lumber</t>
  </si>
  <si>
    <t>Magnifying glasses</t>
  </si>
  <si>
    <t>Maps</t>
  </si>
  <si>
    <t>Meat, fresh</t>
  </si>
  <si>
    <t>Medical care</t>
  </si>
  <si>
    <t>Moneylending, Moneychanging</t>
  </si>
  <si>
    <t>Musicians, performing</t>
  </si>
  <si>
    <t>Night watchmen</t>
  </si>
  <si>
    <t>Packing</t>
  </si>
  <si>
    <t>Paper</t>
  </si>
  <si>
    <t>Party costumes</t>
  </si>
  <si>
    <t>Pastries</t>
  </si>
  <si>
    <t>Pens</t>
  </si>
  <si>
    <t>Perfume</t>
  </si>
  <si>
    <t>Pictures and likenesses</t>
  </si>
  <si>
    <t>Pots, cast metal</t>
  </si>
  <si>
    <t>Rope</t>
  </si>
  <si>
    <t>Sail</t>
  </si>
  <si>
    <t>Scrolls</t>
  </si>
  <si>
    <t>Seals</t>
  </si>
  <si>
    <t>Security</t>
  </si>
  <si>
    <t>Ships</t>
  </si>
  <si>
    <t>Shoes</t>
  </si>
  <si>
    <t>Signet rings</t>
  </si>
  <si>
    <t>Signs, lettering</t>
  </si>
  <si>
    <t>Smiths tools</t>
  </si>
  <si>
    <t>Soap</t>
  </si>
  <si>
    <t>Spectacles</t>
  </si>
  <si>
    <t>Spell guard, magical</t>
  </si>
  <si>
    <t>Spells (scrolls)</t>
  </si>
  <si>
    <t>Spellcasting, at trials</t>
  </si>
  <si>
    <t>Spices</t>
  </si>
  <si>
    <t>Stamp-marks</t>
  </si>
  <si>
    <t>Suspenders</t>
  </si>
  <si>
    <t>Tankards, cast</t>
  </si>
  <si>
    <t>Tiles</t>
  </si>
  <si>
    <t>Tote straps</t>
  </si>
  <si>
    <t>Toys, metal</t>
  </si>
  <si>
    <t>Training, of mounts</t>
  </si>
  <si>
    <t>Wagons</t>
  </si>
  <si>
    <t>Weapon-harness</t>
  </si>
  <si>
    <t>Weapons, bladed</t>
  </si>
  <si>
    <t>Wheels, replacement (for wagons and carts)</t>
  </si>
  <si>
    <t>Wickerwork, small</t>
  </si>
  <si>
    <t>Window frame</t>
  </si>
  <si>
    <t>Windowpanes</t>
  </si>
  <si>
    <t>Wine</t>
  </si>
  <si>
    <t>Wool</t>
  </si>
  <si>
    <t>Zzar</t>
  </si>
  <si>
    <t>GOOD&amp;SERVICES</t>
  </si>
  <si>
    <t>COST</t>
  </si>
  <si>
    <t>COINAGE</t>
  </si>
  <si>
    <t>TAXES</t>
  </si>
  <si>
    <t>If something is in great demand and short supply, prices rise.If there is a glut, prices fall.If a guild is involved in the price-setting, that is mentioned at the end of the entry (independent operators usually undercut the Guild by 5-10% unless their product is in such demand that they need not compete with guild prices).Prices for unusual services - bounty hunting, for example, or for the sale of monsters and monster eggs or youngare not given herein.</t>
  </si>
  <si>
    <t>PRICING</t>
  </si>
  <si>
    <t>Waterdeep honors all coinage, trade bars and electrum in 10-, 25- and 50-gold piece weights from throughout the Realms, as well as gems (which are traded as currency, rather than simple art objects, due to generations of dwarven influence).Toal (2gp): A square, flat brass coin issued and honored by the Lords' treasury. Very little value elsewhere.Harbor Moon (50 gp): Technically worth 25 taols, harbor moons are crafted of platinum inset with electrum, in the shape of a crescent with a hole cut into the center of its curve. Traditionally used for buying large amounts of cargo. Worth about 2 platinum outside Waterdeep.</t>
  </si>
  <si>
    <t>Alchemical Goods</t>
  </si>
  <si>
    <t>Business Goods</t>
  </si>
  <si>
    <t>Construction Goods</t>
  </si>
  <si>
    <t>Conveyance Goods</t>
  </si>
  <si>
    <t>Food &amp; Drink</t>
  </si>
  <si>
    <t>Garments</t>
  </si>
  <si>
    <t>Household Wares</t>
  </si>
  <si>
    <t>Luxuries</t>
  </si>
  <si>
    <t>Martial Goods</t>
  </si>
  <si>
    <t>Pouches &amp; Purses</t>
  </si>
  <si>
    <t>Religious Goods</t>
  </si>
  <si>
    <t>Roguish Goods</t>
  </si>
  <si>
    <t>Traveling Goods</t>
  </si>
  <si>
    <t>Business Services</t>
  </si>
  <si>
    <t>Coin &amp; Wealth Services</t>
  </si>
  <si>
    <t>Construction Services</t>
  </si>
  <si>
    <t>Conveyance Services</t>
  </si>
  <si>
    <t>Domestic Services</t>
  </si>
  <si>
    <t>Lore Services</t>
  </si>
  <si>
    <t>Luxury Services</t>
  </si>
  <si>
    <t>Magical Services</t>
  </si>
  <si>
    <t>A jack and bottle hold roughly the same amount; a small key holds 2 gallons; a cask holds 12 gallons; a barrel holds 30 gallons; a buttholds 100 gallons; a tun holds 250 gallons</t>
  </si>
  <si>
    <t>Acid (vial)</t>
  </si>
  <si>
    <t>Alchemist's Fire (flask)</t>
  </si>
  <si>
    <t>Antitoxin (vial)</t>
  </si>
  <si>
    <t>Abacus</t>
  </si>
  <si>
    <t>Artisan's Tools</t>
  </si>
  <si>
    <t>Book</t>
  </si>
  <si>
    <t>Quarto (12" x 9")</t>
  </si>
  <si>
    <t>Octavo (9" x 6")</t>
  </si>
  <si>
    <t>Folio (15" x 12")</t>
  </si>
  <si>
    <t>Cover, Leather</t>
  </si>
  <si>
    <t>Cover, Cloth</t>
  </si>
  <si>
    <t> Clothboard: -10% of cost; Ragcloth: -15% of cost</t>
  </si>
  <si>
    <t>Cover, Wood</t>
  </si>
  <si>
    <t>Cover, Metals</t>
  </si>
  <si>
    <t>Gilding</t>
  </si>
  <si>
    <t> Silver: +10% of cost; Gold: +20% of cost</t>
  </si>
  <si>
    <t>Precious Metal &amp; Gem Accents</t>
  </si>
  <si>
    <t>Cover Artwork</t>
  </si>
  <si>
    <t> varies</t>
  </si>
  <si>
    <t>Other Additions</t>
  </si>
  <si>
    <t>Block and Tackle</t>
  </si>
  <si>
    <t>Bucket</t>
  </si>
  <si>
    <t> 5cp</t>
  </si>
  <si>
    <t>Case</t>
  </si>
  <si>
    <t> (Guild)</t>
  </si>
  <si>
    <t>Ornamental</t>
  </si>
  <si>
    <t>Harbor or Gate</t>
  </si>
  <si>
    <t>Chalk</t>
  </si>
  <si>
    <t> 1 cp/piece, or 1sp/dozen</t>
  </si>
  <si>
    <t>Cloth</t>
  </si>
  <si>
    <t>Non-Wool</t>
  </si>
  <si>
    <t>Drugs, medicinal</t>
  </si>
  <si>
    <t>Manure</t>
  </si>
  <si>
    <t>Fish or Bone Meal</t>
  </si>
  <si>
    <t>Healer's Kit</t>
  </si>
  <si>
    <t>Fishhook</t>
  </si>
  <si>
    <t>Grappling or Meat</t>
  </si>
  <si>
    <t> sold in 2oz bottles (Guild)</t>
  </si>
  <si>
    <t>Plain Black</t>
  </si>
  <si>
    <t>Colors</t>
  </si>
  <si>
    <t> Sheets tend to be 12" x 20" in size (Guild)</t>
  </si>
  <si>
    <t>Scrip or Rag-paper</t>
  </si>
  <si>
    <t> 2 cp/sheet</t>
  </si>
  <si>
    <t>Parchment, average</t>
  </si>
  <si>
    <t>Parchment, vellum</t>
  </si>
  <si>
    <t>Quill</t>
  </si>
  <si>
    <t> 2 cp each</t>
  </si>
  <si>
    <t>Metal Nib</t>
  </si>
  <si>
    <t> 2-4 sp (varying with design)</t>
  </si>
  <si>
    <t>Thin black waxed hempen cord</t>
  </si>
  <si>
    <t>Silk braided cord</t>
  </si>
  <si>
    <t>Scale, merchant's</t>
  </si>
  <si>
    <t>Sealing wax</t>
  </si>
  <si>
    <t>Signal whistle</t>
  </si>
  <si>
    <t>Tome</t>
  </si>
  <si>
    <t>Common Lore (DC 15)</t>
  </si>
  <si>
    <t>Uncommon Lore (DC 20)</t>
  </si>
  <si>
    <t>Rare Lore (DC 25)</t>
  </si>
  <si>
    <t>Crowbar</t>
  </si>
  <si>
    <t>Glass pane</t>
  </si>
  <si>
    <t>Hammer</t>
  </si>
  <si>
    <t>Sledge</t>
  </si>
  <si>
    <t>Ladder (10')</t>
  </si>
  <si>
    <t> 1 cp/board (2 × 4 × 8 long) and 2 cp/bar (4 × 4 × 8 long) to 1 sp/board and 12 sp/bar depending on type and condition; prices will vary with nonstandard sizes</t>
  </si>
  <si>
    <t>Miner's Pick</t>
  </si>
  <si>
    <t>Pole (10')</t>
  </si>
  <si>
    <t>Shovel</t>
  </si>
  <si>
    <t>Spike, Iron</t>
  </si>
  <si>
    <t> 2 cp/block if purchased to do own work; 3 cp/block laid by Guild for repairs or additions; 4 cp/block laid by Guild when new structures built; 5 cp/block laid by Guild if marble, obsidian, or other finestone (Guild)</t>
  </si>
  <si>
    <t xml:space="preserve"> new: 1 cp to 3 cp each (varies with quality), laid: 1 cp each extra (or daily rate) (Guild)</t>
  </si>
  <si>
    <t>Horse</t>
  </si>
  <si>
    <t>Horseshoes, found</t>
  </si>
  <si>
    <t> 1 cp to 3 cp, based on size and condition</t>
  </si>
  <si>
    <t> 3 cp/strap (Guild)</t>
  </si>
  <si>
    <t>Ale, Beer, Cider, Stout</t>
  </si>
  <si>
    <t> (Guild, except Poor)</t>
  </si>
  <si>
    <t>Fair</t>
  </si>
  <si>
    <t>Good</t>
  </si>
  <si>
    <t> 1-4 cp/loaf (depending on size, quality)/waybread (older, hard baked): 2 cp/loaf</t>
  </si>
  <si>
    <t> 1 cp to 12 cp per fish, depending on species, sizes, and condition</t>
  </si>
  <si>
    <t>Liquors</t>
  </si>
  <si>
    <t> 1-2sp/jack, 5-10sp/small key</t>
  </si>
  <si>
    <t> 3-6sp/jack, 15-30sp/small key</t>
  </si>
  <si>
    <t>Fine</t>
  </si>
  <si>
    <t> 1 cp each, or if small, a dozen for 2 cp</t>
  </si>
  <si>
    <t>New</t>
  </si>
  <si>
    <t>Repair</t>
  </si>
  <si>
    <t>Secondhand</t>
  </si>
  <si>
    <t> 5 sp to 20 sp (markets)</t>
  </si>
  <si>
    <t>Clothing, Common</t>
  </si>
  <si>
    <t>Stock construction</t>
  </si>
  <si>
    <t> 2-15 sp/outfit</t>
  </si>
  <si>
    <t> 5 cp to 4 sp per outfit</t>
  </si>
  <si>
    <t>Clothing, Fine</t>
  </si>
  <si>
    <t>Tailored, new</t>
  </si>
  <si>
    <t>Clothing, Traveler's</t>
  </si>
  <si>
    <t>Costumes</t>
  </si>
  <si>
    <t>Simple outfit</t>
  </si>
  <si>
    <t>Ornate mask</t>
  </si>
  <si>
    <t>Masks and suits of metal</t>
  </si>
  <si>
    <t>Costume Jewelry</t>
  </si>
  <si>
    <t> cost in copper pieces</t>
  </si>
  <si>
    <t>Simple Jewelry</t>
  </si>
  <si>
    <t> cost in silver pieces, plus cost of gems used</t>
  </si>
  <si>
    <t>Fine Jewelry</t>
  </si>
  <si>
    <t> cost in gold pieces, plus cost of gems used</t>
  </si>
  <si>
    <t>Noble Jewelry</t>
  </si>
  <si>
    <t> cost in tens-to-hundreds of gold pieces, plus cost of gems used</t>
  </si>
  <si>
    <t>Robes</t>
  </si>
  <si>
    <t>Basic</t>
  </si>
  <si>
    <t> 2 sp to 10 sp (markets)</t>
  </si>
  <si>
    <t> 2 cp each set</t>
  </si>
  <si>
    <t> 24 cp depending on size, durability (Guild)</t>
  </si>
  <si>
    <t>Wooden</t>
  </si>
  <si>
    <t> 5 cp</t>
  </si>
  <si>
    <t>Cast metal</t>
  </si>
  <si>
    <t>Blanket</t>
  </si>
  <si>
    <t> average price 2 cp (increases with size, finer workmanship, materials)</t>
  </si>
  <si>
    <t> average price 2 sp (increases with size, finer workmanship, materials) (Guild)</t>
  </si>
  <si>
    <t>Candles</t>
  </si>
  <si>
    <t>simple tallow</t>
  </si>
  <si>
    <t>simple beeswax</t>
  </si>
  <si>
    <t>fine (scented and colored)</t>
  </si>
  <si>
    <t> 2 sp each</t>
  </si>
  <si>
    <t>used stubs (6)</t>
  </si>
  <si>
    <t> 1-3 cp</t>
  </si>
  <si>
    <t> 1 cp-6 cp per item, depending on glazing, size, complexity, and durability</t>
  </si>
  <si>
    <t>Fishing Tackle Kit</t>
  </si>
  <si>
    <t>Flask</t>
  </si>
  <si>
    <t>Hardware</t>
  </si>
  <si>
    <t> metal work (latches, hinges, needles, spikes) sold by weight, usually 1 cp per ounce (Guild)</t>
  </si>
  <si>
    <t>Jug</t>
  </si>
  <si>
    <t>Lamps &amp; Lanterns</t>
  </si>
  <si>
    <t>Hand clay lamp</t>
  </si>
  <si>
    <t>Lantern, basic</t>
  </si>
  <si>
    <t>Lantern, bullseye</t>
  </si>
  <si>
    <t>Lantern, hooded</t>
  </si>
  <si>
    <t>Lantern, waterproof</t>
  </si>
  <si>
    <t>Oil, Lamp</t>
  </si>
  <si>
    <t>Bottle (2oz)</t>
  </si>
  <si>
    <t>Small Key</t>
  </si>
  <si>
    <t> 1-10 sp, depending on size and quality (Guild)</t>
  </si>
  <si>
    <t>Sack</t>
  </si>
  <si>
    <t>Personal Supply</t>
  </si>
  <si>
    <t>Barrel (10 gal)</t>
  </si>
  <si>
    <t>Tinderbox</t>
  </si>
  <si>
    <t>Torch</t>
  </si>
  <si>
    <t> 1cp, or 1sp/dozen</t>
  </si>
  <si>
    <t>Vial</t>
  </si>
  <si>
    <t>Whetstone</t>
  </si>
  <si>
    <t> 1 cp/piece (Guild)</t>
  </si>
  <si>
    <t>Gaming Set</t>
  </si>
  <si>
    <t>Hourglass</t>
  </si>
  <si>
    <t>Locks</t>
  </si>
  <si>
    <t>Basic (DC 15)</t>
  </si>
  <si>
    <t>Good (DC 20)</t>
  </si>
  <si>
    <t>High Quality (DC 25)</t>
  </si>
  <si>
    <t>Mirrors</t>
  </si>
  <si>
    <t>Steel, handheld</t>
  </si>
  <si>
    <t>Musical instruments</t>
  </si>
  <si>
    <t>Custom</t>
  </si>
  <si>
    <t>Component Pouch</t>
  </si>
  <si>
    <t>Spell Inks</t>
  </si>
  <si>
    <t>Orb</t>
  </si>
  <si>
    <t>Parchment, Spellbook</t>
  </si>
  <si>
    <t> x</t>
  </si>
  <si>
    <t> see Spells if magical, Paper if not (price is per ream, stitched together)</t>
  </si>
  <si>
    <t> see text under The Watchful Order of Magists &amp; Protectors (Guild) for prices; typically a 75% mark-up to non members (sold by individual Guild members, not by the Guild)</t>
  </si>
  <si>
    <t>Spellbook</t>
  </si>
  <si>
    <t> Blank books of finest parchment (Guild)</t>
  </si>
  <si>
    <t>Spellbook Enchantments</t>
  </si>
  <si>
    <t>Minor Property</t>
  </si>
  <si>
    <t>Arcane Locking</t>
  </si>
  <si>
    <t>Arcane Words</t>
  </si>
  <si>
    <t>Immunity</t>
  </si>
  <si>
    <t>Illusory Appearance</t>
  </si>
  <si>
    <t>Levitating</t>
  </si>
  <si>
    <t>Staff</t>
  </si>
  <si>
    <t>Wand</t>
  </si>
  <si>
    <t>Adventurer's Kit</t>
  </si>
  <si>
    <t>Ammunition</t>
  </si>
  <si>
    <t>Armor</t>
  </si>
  <si>
    <t>Light Armors</t>
  </si>
  <si>
    <t>Medium Armors</t>
  </si>
  <si>
    <t>Heavy Armors</t>
  </si>
  <si>
    <t>Shields</t>
  </si>
  <si>
    <t>Bludgeoning Weapons</t>
  </si>
  <si>
    <t>Simple</t>
  </si>
  <si>
    <t>Martial</t>
  </si>
  <si>
    <t>Caltrops (bag)</t>
  </si>
  <si>
    <t>Piercing Weapons</t>
  </si>
  <si>
    <t>Melee</t>
  </si>
  <si>
    <t>Ram, portable</t>
  </si>
  <si>
    <t>Slashing Weapons</t>
  </si>
  <si>
    <t>Purse on Straps</t>
  </si>
  <si>
    <t>Leather Satchel, with Drawstrings</t>
  </si>
  <si>
    <t>Pouch with Wooden Toggle Fastening</t>
  </si>
  <si>
    <t>Pocket</t>
  </si>
  <si>
    <t>Pickpocket Defenses</t>
  </si>
  <si>
    <t>Chainmail Lining</t>
  </si>
  <si>
    <t>Wire-bound Catch</t>
  </si>
  <si>
    <t>Wire-cored Straps</t>
  </si>
  <si>
    <t>Purse Bells</t>
  </si>
  <si>
    <t>Thiefsnapper</t>
  </si>
  <si>
    <t>Simple Amulet</t>
  </si>
  <si>
    <t>Consecrated</t>
  </si>
  <si>
    <t>Holy Water (flask)</t>
  </si>
  <si>
    <t>Potion of Healing</t>
  </si>
  <si>
    <t>Ball Bearings (100)</t>
  </si>
  <si>
    <t>Disguise Kit</t>
  </si>
  <si>
    <t>Grappling Hook</t>
  </si>
  <si>
    <t>Manacles</t>
  </si>
  <si>
    <t>Poison, basic</t>
  </si>
  <si>
    <t>Poisoner's Kit</t>
  </si>
  <si>
    <t>Thieves' tools</t>
  </si>
  <si>
    <t>Backpack</t>
  </si>
  <si>
    <t>Bedroll</t>
  </si>
  <si>
    <t>Climber's Kit</t>
  </si>
  <si>
    <t>Hunting Trap</t>
  </si>
  <si>
    <t>Mess Kit</t>
  </si>
  <si>
    <t>Navigator's Tools</t>
  </si>
  <si>
    <t>Piton</t>
  </si>
  <si>
    <t>Rations</t>
  </si>
  <si>
    <t>Spyglass</t>
  </si>
  <si>
    <t>Tent</t>
  </si>
  <si>
    <t>Wages, Unskilled</t>
  </si>
  <si>
    <t>Wages, Unskilled, Strong</t>
  </si>
  <si>
    <t> 3 sp/day. Basic, unskilled tasks requiring strength, such as loading and unloading goods.</t>
  </si>
  <si>
    <t>Wages, Bearers of Responsibility</t>
  </si>
  <si>
    <t> 5sp/day. For messengers and similar folk.</t>
  </si>
  <si>
    <t>Wages, Hired Bodyguards</t>
  </si>
  <si>
    <t> 1 sp per man per hour, 2 sp per man per hour if cargo is dangerous (Guild)</t>
  </si>
  <si>
    <t> see "Night watchmen," "Spell guard," and text under "Wages" for bodyguards</t>
  </si>
  <si>
    <t>Moneychanging</t>
  </si>
  <si>
    <t> 10% fee, keeping "one coin in ten", for smaller amounts. Larger amounts tend to be nearer to 5%. Explicitly includes all minted currencies, gems, trade bars, furs and similar goods.</t>
  </si>
  <si>
    <t>Moneylending, under 100 gp</t>
  </si>
  <si>
    <t> 15% interest, for one or two months. Written promise of collateral in the form of property required.</t>
  </si>
  <si>
    <t>Moneylending, over 100 gp</t>
  </si>
  <si>
    <t> up to 30% interest, for one or two months. Written promise of collateral in the form of property required.</t>
  </si>
  <si>
    <t>Builders (including repairs or additions)</t>
  </si>
  <si>
    <t> 1 cp for a half-hour or less ride anywhere within city walls, in an open trotting-cart (and up, for better conveyance) (Guild)</t>
  </si>
  <si>
    <t> 2 cp per trip per person carried, plus an additional 1 cp per passenger if any accompanying luggage, pets, or goods are not wholly carried by the passenger (Guild)</t>
  </si>
  <si>
    <t> 2 cp by day, 4 cp by night (Guild)</t>
  </si>
  <si>
    <t>Horses</t>
  </si>
  <si>
    <t>Shoeing</t>
  </si>
  <si>
    <t>Stabling</t>
  </si>
  <si>
    <t> 3 cp/trip (if guiding, use "Guiding" entry) (Guild)</t>
  </si>
  <si>
    <t> 2 sp/garment "while you wait," 1 sp/garment overnight (Guild)</t>
  </si>
  <si>
    <t>Sage Consultation</t>
  </si>
  <si>
    <t>Sage Research</t>
  </si>
  <si>
    <t> 6 sp/day or occasion (whichever is the lesser time) for each musician (Guild)</t>
  </si>
  <si>
    <t> many prices, many methods; most who can afford it purchase clerical magic</t>
  </si>
  <si>
    <t>Baker’s Guild (C27)</t>
  </si>
  <si>
    <t>Carpenters’, Roofers’, &amp; Plaisterers’ Guild (S2)</t>
  </si>
  <si>
    <t>Cellarers’ &amp; Plumbers’ Guild (T26)</t>
  </si>
  <si>
    <t>Coopers’ Guild (D31)</t>
  </si>
  <si>
    <t>Council of Farmer-Grocers (C8)</t>
  </si>
  <si>
    <t>Council of Musicians, Instrument-Makers, &amp; Choristers (T19)</t>
  </si>
  <si>
    <t>Dungsweepers’ Guild (D21)</t>
  </si>
  <si>
    <t>Fellowship of Bowers &amp; Fletchers (T10)</t>
  </si>
  <si>
    <t>Fellowship of Carters &amp; Coachmen (S13)</t>
  </si>
  <si>
    <t>Fellowship of Innkeepers (C39)</t>
  </si>
  <si>
    <t>Fellowship of Salters, Packers, &amp; Joiners (D28)</t>
  </si>
  <si>
    <t>Fishmongers’ Fellowship (D39)</t>
  </si>
  <si>
    <t>Guild of Apothecaries &amp; Physicians (N51)</t>
  </si>
  <si>
    <t>Guild of Butchers (D47)</t>
  </si>
  <si>
    <t>Guild of Chandlers &amp; Lamplighters (T29)</t>
  </si>
  <si>
    <t>Guild of Fine Carvers (C21)</t>
  </si>
  <si>
    <t>Guild of Glassblowers, Glaziers, &amp; Speculum-makers (N46)</t>
  </si>
  <si>
    <t>Guild of Stonecutters, Masons, Potters, &amp; Tile-makers (S11)</t>
  </si>
  <si>
    <t>Guild of Trusted Pewterers &amp; Casters (C34)</t>
  </si>
  <si>
    <t>Guild of Watermen (D43)</t>
  </si>
  <si>
    <t>Jewelers’ Guild</t>
  </si>
  <si>
    <t>Launderers’ Guild</t>
  </si>
  <si>
    <t>League of Basketmakers &amp; Wickerworkers (T14)</t>
  </si>
  <si>
    <t>League of Skinners &amp; Tanners (D50)</t>
  </si>
  <si>
    <t>Loyal Order of Street Laborers (D72)</t>
  </si>
  <si>
    <t>Master Mariners’ Guild (D44)</t>
  </si>
  <si>
    <t>Most Careful Order of Skilled Smiths &amp; Metalforgers (S20)</t>
  </si>
  <si>
    <t>Most Diligent League of Sail-makers &amp; Cordwainers (D35)</t>
  </si>
  <si>
    <t>Most Excellent Order of Weavers &amp; Dyers (T27)</t>
  </si>
  <si>
    <t>Order of Cobblers &amp; Corvisers (T37)</t>
  </si>
  <si>
    <t>Order of Master Shipwrights (D19)</t>
  </si>
  <si>
    <t>Order of Master Tailors, Glovers, &amp; Mercers (T11)</t>
  </si>
  <si>
    <t>Saddlers’ &amp; Harness-Makers’ Guild (S6)</t>
  </si>
  <si>
    <t>Scriveners’, Scribes’, &amp; Clerks’ Guild (T25)</t>
  </si>
  <si>
    <t>Solemn Order of Recognized Furriers &amp; Woolmen (C36)</t>
  </si>
  <si>
    <t>Splendid Order of Armorers, Locksmiths, &amp; Finesmiths (D3)</t>
  </si>
  <si>
    <t>Stablemasters’ &amp; Farriers’ Guild (T34)</t>
  </si>
  <si>
    <t>Stationers’ Guild (T31)</t>
  </si>
  <si>
    <t>Surveyors’, Map &amp; Chart-makers’ Guild (C40)</t>
  </si>
  <si>
    <t>Vintners’, Distillers’, &amp; Brewers’ Guild (S3)</t>
  </si>
  <si>
    <t>Wagonmakers’ &amp; Coach Builders’ Guild (S5)</t>
  </si>
  <si>
    <t>Watchful Order of Magists &amp; Protectors (C15</t>
  </si>
  <si>
    <t xml:space="preserve"> Narthund Delzhour</t>
  </si>
  <si>
    <t xml:space="preserve"> Blackrabbas Khuulthund</t>
  </si>
  <si>
    <t>Haerun Mhammaster</t>
  </si>
  <si>
    <t>Knowledge (local Waterdeep), specializing in the minutiae of Waterdeep’s broadsheets, and Knowledge (history), specializing in the history of Waterdeep</t>
  </si>
  <si>
    <t>Knowledge (arcana), specializing in magic traditions, Knowledge (the planes), specializing in the Astral Plane, the Ethereal Plane, and the Elemental Planes, and Knowledge (history), specializing in the histories of dwarves, elves, gnomes, and halﬂ ings along the Sword Coast and across the North</t>
  </si>
  <si>
    <t>Knowledge (arcana), specializing in astrology, astronomy, and numerology, and Knowledge (geography), spe-cializing in geology and mineralogy</t>
  </si>
  <si>
    <t>Knowledge (architecture and engi-neering), specializing in stonecraft and weaponry, Knowledge (history), specializing in dwarfkind, and Knowledge (nature), specializing in fauna of the Sword Coast and the North</t>
  </si>
  <si>
    <t>Knowledge (history), special-izing in the folklore, history, languages, legends, and politics of halﬂ ingkind, and the politics and history of humankind along the Sword Coast, and Knowledge (religion), specializing in the mythology of halﬂ ingkind</t>
  </si>
  <si>
    <t>Knowledge (nature), specializing in the fauna (birds, insects) and ﬂora (ﬂowers, herbs) of the Sword Coast and the North</t>
  </si>
  <si>
    <t>Knowledge (geography), Knowledge (history), specializing in the history and politics of humankind, and Knowledge (nobility and royalty), specializing in the genealogy of humankind</t>
  </si>
  <si>
    <t>Knowledge (history), specializing in the art, folklore, legends, and music of elves, dwarves, halﬂings, and gnomes, and Knowledge (architecture and engineering), specializing in dungeons and other underground construction</t>
  </si>
  <si>
    <t>Healing and Knowledge (nature), specializing in ﬂora (fungi, herbs) of the Sword Coast, the North, and the Heartlandsdwarves, halﬂings, and gnomes, and Knowledge (architecture and engineering), specializing in dungeons and other underground construction</t>
  </si>
  <si>
    <t>Knowledge (nature), specializing in the biology of humanoids and giantkind. He also speaks many humanoid and giant languages and can ably Decipher Script. engineering), specializing in dungeons and other underground construction</t>
  </si>
  <si>
    <t>Knowledge (arcana), specializing in the study of magical beasts, and Knowledge (dungeoneering), specializing in the study of aberrations.</t>
  </si>
  <si>
    <t>BUILDING</t>
  </si>
  <si>
    <t>Patrolperson</t>
  </si>
  <si>
    <t>Corporal</t>
  </si>
  <si>
    <t>Colonel</t>
  </si>
  <si>
    <t>Lieutenant General</t>
  </si>
  <si>
    <t>Blade, Patrolman or Watchman/Watchwoman</t>
  </si>
  <si>
    <t>Sword or Armar</t>
  </si>
  <si>
    <t>Guardsword</t>
  </si>
  <si>
    <t>Commander of the Watch</t>
  </si>
  <si>
    <t>patrol leader</t>
  </si>
  <si>
    <t>envoy to guilds, citizen groups, noble families; also serves as prisoner escorts and in honor guards</t>
  </si>
  <si>
    <t>duty head for shifts patrolling the city docks and gates</t>
  </si>
  <si>
    <t>'officer of the shift'</t>
  </si>
  <si>
    <t>the heads of the watch, usually three or four officers who hold special titles personally bestowed on them by Open Lord</t>
  </si>
  <si>
    <t>commander of a patrol or gauntlet [fighting or duty group, equivalent to what some real-world armies call a "squad"]</t>
  </si>
  <si>
    <t>who make up the majority of VIP escorts, honor guards, and bodyguards</t>
  </si>
  <si>
    <t>equivalent to a general</t>
  </si>
  <si>
    <t>City of the Dead</t>
  </si>
  <si>
    <t>Initial payment</t>
  </si>
  <si>
    <t>25 gp upon joining, plus a free uniform, a pair of boots, training, and one weapon</t>
  </si>
  <si>
    <t>After mustered in</t>
  </si>
  <si>
    <t xml:space="preserve"> free room and board is assigned to him or her at a Watch barracks. his benefit includes a bunk, a small beer, simple meal fare, bath access, and weapon oil.</t>
  </si>
  <si>
    <t>City Watch Salary</t>
  </si>
  <si>
    <t>1 gp per day plus 4 sp per patrol for private. Amd 1 gp per day plus 5-10 sp in dependance of officer's rank per patrol.</t>
  </si>
  <si>
    <t>Replacement equipment</t>
  </si>
  <si>
    <t xml:space="preserve"> A replacement uniform, replacement boots, and an additional weapon are given to each member of the Watch once per year</t>
  </si>
  <si>
    <t>Uniform</t>
  </si>
  <si>
    <t>The Watch wears a suit of chainmail with a blue surcoat emblazed with a simplified version of the "crescent moon reflected in the water" arms of Waterdeep on the breast and back-a crest more commonly known as the double moon.</t>
  </si>
  <si>
    <t>Several</t>
  </si>
  <si>
    <t>Blood of Dragonspear</t>
  </si>
  <si>
    <t>ribbon</t>
  </si>
  <si>
    <t>Justice of Amphail</t>
  </si>
  <si>
    <t>Doom of Myrkul's Legion</t>
  </si>
  <si>
    <t>Bane of Orcfastings</t>
  </si>
  <si>
    <t>Flame of the Everlasting One</t>
  </si>
  <si>
    <t>medal</t>
  </si>
  <si>
    <t>Thorn of Evereska</t>
  </si>
  <si>
    <t>Scourge of the Sea</t>
  </si>
  <si>
    <t>Bane of the Black Claw</t>
  </si>
  <si>
    <t>Flight of the Black Horde</t>
  </si>
  <si>
    <t>Title (Watch)</t>
  </si>
  <si>
    <t>Swordcaptain or Amlar, Civilar</t>
  </si>
  <si>
    <t>Orsar, Civilar</t>
  </si>
  <si>
    <t>Title (Guard)</t>
  </si>
  <si>
    <t>(1,5 gp / day)</t>
  </si>
  <si>
    <t>1,5 gp / day</t>
  </si>
  <si>
    <t>8-12</t>
  </si>
  <si>
    <t>2-3</t>
  </si>
  <si>
    <t>Number of Watchmen in patrol</t>
  </si>
  <si>
    <t xml:space="preserve">Silmerhelve is one of the older noble houses; traditionally their trade and business interest include guardianship, warrior-training and pandering. (WATE 1-1) The unseen guardian of House Silmerhelve is Nymmurh, the Wyrm Who Watches. Helvenblade House (OotA), guarded by Umsheryoth (adult male bronze dragon) </t>
  </si>
  <si>
    <t>Better than others' best</t>
  </si>
  <si>
    <t xml:space="preserve">The Vigilant Citizen </t>
  </si>
  <si>
    <t xml:space="preserve">The Blue Unicorn </t>
  </si>
  <si>
    <t xml:space="preserve">The Mocking Minstrel </t>
  </si>
  <si>
    <t xml:space="preserve">Daily Luck </t>
  </si>
  <si>
    <t xml:space="preserve">North Wind </t>
  </si>
  <si>
    <t xml:space="preserve">Merchant's Friend </t>
  </si>
  <si>
    <t xml:space="preserve">Waterdeep Wartrumpet </t>
  </si>
  <si>
    <t xml:space="preserve">Horkle's Gossip Cauldron </t>
  </si>
  <si>
    <t>version</t>
  </si>
  <si>
    <t> One story without basement</t>
  </si>
  <si>
    <t>STATUS</t>
  </si>
  <si>
    <t>WATERDEEP GANGS</t>
  </si>
  <si>
    <t>Silver trade bars</t>
  </si>
  <si>
    <t>1 pound</t>
  </si>
  <si>
    <t>10 pounds</t>
  </si>
  <si>
    <t>25 pounds</t>
  </si>
  <si>
    <t>50 pounds</t>
  </si>
  <si>
    <t>harbor moon</t>
  </si>
  <si>
    <t>taol</t>
  </si>
  <si>
    <t>sun</t>
  </si>
  <si>
    <t>dragon</t>
  </si>
  <si>
    <t>shard</t>
  </si>
  <si>
    <t>nib</t>
  </si>
  <si>
    <t>50 gp/30 gp outside</t>
  </si>
  <si>
    <t>2 gp/nothing outside</t>
  </si>
  <si>
    <t>1 gp</t>
  </si>
  <si>
    <t>1 sp</t>
  </si>
  <si>
    <t>1 cp</t>
  </si>
  <si>
    <t>gp</t>
  </si>
  <si>
    <t>SEVERE</t>
  </si>
  <si>
    <t>Treason (including Assault Upon a Lord)</t>
  </si>
  <si>
    <t>Death (instant)</t>
  </si>
  <si>
    <t>CRIME</t>
  </si>
  <si>
    <t>SENTENCE</t>
  </si>
  <si>
    <t>Crimes Against the Lords</t>
  </si>
  <si>
    <t>Death (upon conviction)</t>
  </si>
  <si>
    <t>Mutilation (loss of offending extremities, branding)</t>
  </si>
  <si>
    <t>E</t>
  </si>
  <si>
    <t>F</t>
  </si>
  <si>
    <t>Imprisonment (dungeon)</t>
  </si>
  <si>
    <t>Imprisonment (light work in Castle compound)</t>
  </si>
  <si>
    <t>H</t>
  </si>
  <si>
    <t>I</t>
  </si>
  <si>
    <t>J</t>
  </si>
  <si>
    <t>Edict Against Convicted (public pronouncement forbidding convicted to do something; e.g. continue in present business, repeat circumstances that led to an offense, etc.)</t>
  </si>
  <si>
    <t>Sentences</t>
  </si>
  <si>
    <t>OFFENSES</t>
  </si>
  <si>
    <t>PLAINT</t>
  </si>
  <si>
    <t>PLAINT #</t>
  </si>
  <si>
    <t>TYPICAL CRIMES</t>
  </si>
  <si>
    <t>treason, impersonation, forgery of official documents, destruction of city property, assault, willful disobedience of edicts, and blasphemy against a government official</t>
  </si>
  <si>
    <t>Crimes Against the City</t>
  </si>
  <si>
    <t>poisoning of wells, murder, spying, sabotage, fraud, fencing, unlawful dueling, bribery, unlawful entry into the city, vagrancy, littering, brandishing a weapon without cause, and reckless driving</t>
  </si>
  <si>
    <t>Crimes Against the Gods</t>
  </si>
  <si>
    <t>defiling of a holy place, theft of temple goods, tomb-robbing, assault on a religious person, public blasphemy of a god or priesthood, and disorderly conduct at worship</t>
  </si>
  <si>
    <t>Crimes Against Citizens</t>
  </si>
  <si>
    <t>arson, rape, bodily harm, magical assault, forgery, slavery, robbery, burglary, theft/killing of livestock, usury, property damage, assault, hindrance of business, and excessive noise</t>
  </si>
  <si>
    <t>Crimes Against The City</t>
  </si>
  <si>
    <t>Death (upon conviction) after flogging</t>
  </si>
  <si>
    <t>Crimes Against The Gods</t>
  </si>
  <si>
    <t>SERIOUS</t>
  </si>
  <si>
    <t>LESSER</t>
  </si>
  <si>
    <t>MINOR</t>
  </si>
  <si>
    <t>Impersonation of a Lord</t>
  </si>
  <si>
    <t>Impersonation of a Magister</t>
  </si>
  <si>
    <t>Death (upon conviction) or Exile plus Mutiliation</t>
  </si>
  <si>
    <t>Death (upon conviction) or Enforced Hard Labor for 10 years</t>
  </si>
  <si>
    <t>Enforced Hard Labor (as Jusctice demands) and Fine (2000 dragons and cost of repairs)</t>
  </si>
  <si>
    <t>Imprisonment (dungeon)(overnight)</t>
  </si>
  <si>
    <t>Imprisonment (dungeon)(1 week) plus Fine (as justice demands; usually based on ability to pay; flogging if unable to pay anything)</t>
  </si>
  <si>
    <t xml:space="preserve"> Imprisonment (light work in Castle compound) (1 week) and/or Fine (ammount of bribe or attempted bribe)</t>
  </si>
  <si>
    <t xml:space="preserve"> Exile or Ban Against Future Entry (up to 5 years) or Enforced Hard Labor (up to 3 years)</t>
  </si>
  <si>
    <t xml:space="preserve"> Exile or Ban Against Future Entry (up to 20 years) and confiscation of all property except one weapon, one week's rations, and clothes worn by the offender</t>
  </si>
  <si>
    <t xml:space="preserve"> Exile or Ban Against Future Entry (up to 10 years) and flogging if shackling, cruelty, whipping, branding, or physical indignities are observed</t>
  </si>
  <si>
    <t xml:space="preserve"> Death (upon conviction) or Enforced Hard Labor (10-15 years)</t>
  </si>
  <si>
    <t>Imprisonment (dungeon)(up to 1 month) and I(double the estimated value of goods) and Edict Against Convicted</t>
  </si>
  <si>
    <t xml:space="preserve"> Exile or Ban Against Future Entry (5 years) and Damages (as justice demands) or Enforced Hard Labor (up to 5 years) andImprisonment (dungeon)or Imprisonment (light work in Castle compound) (up to 3 years) and Damages</t>
  </si>
  <si>
    <t xml:space="preserve"> Imprisonment (light work in Castle compound) (up to 2 years) and Fine (typically twice the price the goods were sold for) and Edict Against Convicted</t>
  </si>
  <si>
    <t xml:space="preserve"> Exile or Ban Against Future Entry (permanent) and Damages (as justice demands) orImprisonment (dungeon)(up to 10 years) and Damages, and Edict Against Convicted</t>
  </si>
  <si>
    <t>Forgery of an Official Document</t>
  </si>
  <si>
    <t>Assault Upon a Magister</t>
  </si>
  <si>
    <t>Theft, Vandalism, or Arson Against the Palace or any part of the City Walls</t>
  </si>
  <si>
    <t>Impersonation of a Guardsman or Officer of the Watch</t>
  </si>
  <si>
    <t>Repetition of any Lesser or Minor Offense Against this Plaint</t>
  </si>
  <si>
    <t>Willful Disobedience of any Edict Uttered Against One By a Lord</t>
  </si>
  <si>
    <t>Assault Upon a City Officer Who is Acting In the Line Of Duty</t>
  </si>
  <si>
    <t>Blasphemy Against Lord, Magister, or any City Officer</t>
  </si>
  <si>
    <t>Poisoning of Water (City Wells; includes attempted blockage or attempts to control public access, or charge fees for such access)</t>
  </si>
  <si>
    <t>Murder</t>
  </si>
  <si>
    <t>Spying, Sabotage</t>
  </si>
  <si>
    <t>Fraud</t>
  </si>
  <si>
    <t>Fencing Stolen Goods</t>
  </si>
  <si>
    <t>Unlawful Duelling (Manslaughter)</t>
  </si>
  <si>
    <t>Murder With Justification</t>
  </si>
  <si>
    <t>Repetition of Any Lesser or Minor Offense Against This Plaint</t>
  </si>
  <si>
    <t>Bribery of a City Officer or Official (attempted or apprehended)</t>
  </si>
  <si>
    <t>Unlawful Entry Into the Harbor (1 charge per vessel per occasion)</t>
  </si>
  <si>
    <t>Unlawful Duelling (apprehended; i.e. no fatality)</t>
  </si>
  <si>
    <t>Bribery</t>
  </si>
  <si>
    <t>Unlawful Flight Intrusion (into City airspace, of intelligent being flying by means of an aerial mount or magic)</t>
  </si>
  <si>
    <t>Blasphemy Against Foreign Ambasadors</t>
  </si>
  <si>
    <t>Vagrancy</t>
  </si>
  <si>
    <t>Littering (includes Relief of Human Wastes in Public)</t>
  </si>
  <si>
    <t>Brandishing a Weapon Dangerously or Threateningly Without Due Cause (note</t>
  </si>
  <si>
    <t>Dangerous Operation of a Coach, Wagon, Litter or other Conveyance (including Airborne)</t>
  </si>
  <si>
    <t>Defiling of a Holy Place (Temple Burglary, Temple Arson, or Temple Vandalism)</t>
  </si>
  <si>
    <t>Theft of Temple Goods or Offerings (includes spoilage or consumption of same)</t>
  </si>
  <si>
    <t>Tomb-Robbing (or Unlawful Entry and/or Vandalism of a Tomb)</t>
  </si>
  <si>
    <t>Assault Upon a Priest or Lay Worshipper</t>
  </si>
  <si>
    <t>Public Blasphemy of a God or Priesthood</t>
  </si>
  <si>
    <t>Drunkenness (and Disorderly Conduct) at Worship</t>
  </si>
  <si>
    <t>Arson (of Ship, Structure, or Stored Property)</t>
  </si>
  <si>
    <t>Rape</t>
  </si>
  <si>
    <t>Assault Resulting in Mutilation or Crippling</t>
  </si>
  <si>
    <t>Magical Assault</t>
  </si>
  <si>
    <t>Forgery (not including official City documents)</t>
  </si>
  <si>
    <t>Slavery</t>
  </si>
  <si>
    <t>Robbery</t>
  </si>
  <si>
    <t>Burglary</t>
  </si>
  <si>
    <t>Theft or Killing of Livestock</t>
  </si>
  <si>
    <t>Usury</t>
  </si>
  <si>
    <t>Damage to Property</t>
  </si>
  <si>
    <t>Assault (Wounding)</t>
  </si>
  <si>
    <t>Assault on Livestock (non-fatal)</t>
  </si>
  <si>
    <t>Unlawful Hindrance of Business</t>
  </si>
  <si>
    <t>Assault (without wounding or robbery)</t>
  </si>
  <si>
    <t>Excessive Noise (interfering with sleep or business)</t>
  </si>
  <si>
    <t xml:space="preserve"> Enforced Hard Labor or Imprisonment (dungeon)(1 month) and/or Fine(up to 1,000 dragons)</t>
  </si>
  <si>
    <t xml:space="preserve"> Fine (up to 1,000 dragons) and/or Exile or Ban Against Future Entry (up to 5 years)</t>
  </si>
  <si>
    <t xml:space="preserve"> Imprisonment (light work in Castle compound) (4 days) plus Fine (20 dragons)</t>
  </si>
  <si>
    <t xml:space="preserve"> Death (upon conviction) or Exile or Ban Against Future Entry (permanent) plus Fine (costs of repairs plus 2,000 - 5,000 dragons) or Imprisonment(dungeon) (up to 10 years) and Damages, and Edict Against Convicted</t>
  </si>
  <si>
    <t>Imprisonment (dungeon)(1 month) and Fine (up to 1,000 dragons) and Edict Against Convicted</t>
  </si>
  <si>
    <t xml:space="preserve"> Exile or Ban Against Future Entry (1 year) and Fine(500 dragons)</t>
  </si>
  <si>
    <t xml:space="preserve"> Imprisonment (light work in Castle compound) (1 week) and Fine (100 dragons) and Edict Against Convicted</t>
  </si>
  <si>
    <t xml:space="preserve"> Imprisonment (light work in Castle compound) (up to 1 week), Fine (50 dragons) and Edict Against Convicted</t>
  </si>
  <si>
    <t>Imprisonment (dungeon)(overnight) and Fine (2 sp to 1 dragons based on ability to pay) and Edict Against Convicted</t>
  </si>
  <si>
    <t xml:space="preserve"> being in a brawl is not "due cause" unless one is menaced with a weapon):Imprisonment (dungeon)(overnight) and Fine (1 dragons)</t>
  </si>
  <si>
    <t xml:space="preserve"> Fine (5-50 dragons as justice demands; note that this will be in addition to the sentence for any charges placed under The Fourth Plaint)</t>
  </si>
  <si>
    <t xml:space="preserve"> Imprisonment (light work in Castle compound) (up to 1 week) and Damages (costs of repairs and replacements plus up to 500 dragons, payable to whoever maintains the tomb - temple, guild, City or family) and Edict Against Convicted</t>
  </si>
  <si>
    <t xml:space="preserve"> Imprisonment (light work in Castle compound) (up to 1 week) and Fine (up to 1,000 dragons) and Edict Against Convicted</t>
  </si>
  <si>
    <t xml:space="preserve"> Damages (of up to 500 dragons; payable to temple and usually based on ability to pay) and Edict Against Convicted (in addition to charges placed under the Fourth Plaint arising from such an assault)</t>
  </si>
  <si>
    <t xml:space="preserve"> Damages (up to 10 dragons, based on ability to pay) and Edict Against Convicted</t>
  </si>
  <si>
    <t xml:space="preserve"> Damages (up to 5 dragons, based on ability to pay) and Edict Against Convicted</t>
  </si>
  <si>
    <t xml:space="preserve"> Enforced Hard Labor (up to 3 months) and Damages (value lost plus up to 500 dragons), and/or Exile or Ban Against Future Entry (up to 10 years) and Damages</t>
  </si>
  <si>
    <t> D and Damages (up to 2,000 dragons) or Enforced Hard Labor (up to 5 years) and Damages, or Imprisonment (dungeon)(up to 10 years) and Damages</t>
  </si>
  <si>
    <t> D and Damages (up to 2,000 dragons) or Enforced Hard Labor (up to 3 years) and Damages</t>
  </si>
  <si>
    <t xml:space="preserve"> Fine (up to 1,000 dragons) and Damages (up to 2,000 dragons) and Edict Against Convicted</t>
  </si>
  <si>
    <t>Imprisonment (dungeon)(up to 3 months) and Damages (value of goods lost plus up to 500 dragons)</t>
  </si>
  <si>
    <t xml:space="preserve"> Damages (cost of medical attention plus up to 500 dragons) and Edict Against Convicted</t>
  </si>
  <si>
    <t xml:space="preserve"> Damages (cost of medical attention plus up to 500 dragons; maximum damages always apply if livestock's breeding capability is impaired)</t>
  </si>
  <si>
    <t xml:space="preserve"> Damages (up to 200 dragons) and Edict Against Convicted (this charge includes instances of blocking access to a place of business without permission of owner or a Magister; and trying to frighten, disgust, or drive away customers in or in front of another's shop)</t>
  </si>
  <si>
    <t>Imprisonment (dungeon)(overnight) and Damages (up to 50 dragons)</t>
  </si>
  <si>
    <t xml:space="preserve"> Damages (up to 25 dragons) and Edict Against Convicted</t>
  </si>
  <si>
    <t>Imprisonment (dungeon)(up to 1 week) and Damages (double normal), or Imprisonment (light work in Castle compound) (up to 2 weeks) and Damages (double normal)</t>
  </si>
  <si>
    <t>Imprisonment (dungeon)(as justice demands) plus Fine (5,000 dragons) and flogging</t>
  </si>
  <si>
    <t xml:space="preserve"> Fine (300 dragons) and Edict Against Convicted (in peacetime; in wartime, sentence can be Death(Instant)</t>
  </si>
  <si>
    <t>Unlawful Observation or Copying of an Official Document</t>
  </si>
  <si>
    <t>Enforced Hard Labor (3 weeks) plus Fine (300gp)</t>
  </si>
  <si>
    <t>city watch (3E)</t>
  </si>
  <si>
    <t>City guard (3E)</t>
  </si>
  <si>
    <t>MEDALS OF CITY WATCH AND CITY GUARD (POWER OF FAERUN)</t>
  </si>
  <si>
    <t>HQ 3E</t>
  </si>
  <si>
    <t>3E = 2E</t>
  </si>
  <si>
    <t>a.v.palikhov@outlook.com</t>
  </si>
  <si>
    <t>Author</t>
  </si>
  <si>
    <t>Anton Palikhov</t>
  </si>
  <si>
    <t>Daerovus ‘The Wolfhound’ Tallmantle</t>
  </si>
  <si>
    <t>MS 58-59</t>
  </si>
  <si>
    <t>E:DM 270, 289</t>
  </si>
  <si>
    <t>E:DM 346</t>
  </si>
  <si>
    <t>Taeliia Hammaerhart</t>
  </si>
  <si>
    <t>Senechal of Castle Waterdeep</t>
  </si>
  <si>
    <t>Hardaunt Maskridge</t>
  </si>
  <si>
    <t>Watchlord of the North Towers</t>
  </si>
  <si>
    <t>Rashemel Steeldrover</t>
  </si>
  <si>
    <t>BT 20</t>
  </si>
  <si>
    <t>BT 97</t>
  </si>
  <si>
    <t>Morrath Varbrent</t>
  </si>
  <si>
    <t>Delnar Kleeandur</t>
  </si>
  <si>
    <t>Bors Jarthay</t>
  </si>
  <si>
    <t>DS 42,45</t>
  </si>
  <si>
    <t>Araezra ‘Rayse’ Hondyl</t>
  </si>
  <si>
    <t>Talanna ‘Tal’ Taenfeather</t>
  </si>
  <si>
    <t>Daily</t>
  </si>
  <si>
    <t>Monthly</t>
  </si>
  <si>
    <t>caustic, sarcastic and widely read DS22-23,37</t>
  </si>
  <si>
    <t>DS39</t>
  </si>
  <si>
    <t>DS86</t>
  </si>
  <si>
    <t>S:TA The Adversary (HC)</t>
  </si>
  <si>
    <t>E:DM (Death Masks)</t>
  </si>
  <si>
    <t>SCAG (Sword Coast Adventurer's Guide)</t>
  </si>
  <si>
    <t>FRCG (Forgotten Realms Campaign Guide 4ed)</t>
  </si>
  <si>
    <t>CoSp/WiW (City of Splendors Boxed Set Who is Who)</t>
  </si>
  <si>
    <t>CW (City of Splendors: Waterdeep)</t>
  </si>
  <si>
    <t>Dr (Dragon Magazine)</t>
  </si>
  <si>
    <t>ED (Ed Greenwood via the Hooded One on Candlekeep Forums)</t>
  </si>
  <si>
    <t>BRJ (Brian R. James unofficial timeline)</t>
  </si>
  <si>
    <t>All of the Rosznar imports come from the family's extensive vineyards in Imnescar, Amn, and pressed at their Whitehawk Winery, which gathers the various crops of all those vineyards</t>
  </si>
  <si>
    <t>Straight Talk from the Docks</t>
  </si>
  <si>
    <t>Rats of waterdeep</t>
  </si>
  <si>
    <t>Dunflagon</t>
  </si>
  <si>
    <t>Lord Chostal Dunflagon, recently passed away (WATE 2-1)</t>
  </si>
  <si>
    <t>Bowgentra Summertaen (Lady Master of the Watchful Order, tall, imposing, strikingly beautiful, with long hair) (E:DM 274, 294-296)</t>
  </si>
  <si>
    <t>Guildmaster Malaerigo Hasard (BT)</t>
  </si>
  <si>
    <t xml:space="preserve">Harug Shieldsunder (old dwarf tunneler of the guild) (BT)
Dorn Strongcraft (dwarf, Harug’s nephew) (BT)
Firebeard (dwarf, works in the City of Dead part of the sewer-system) (CotD 169)
Tollemar (gnome, works in the City of Dead part of the sewer-system) (CotD 169)
Steploe Nestletoe (halfling) (HoU 31)
</t>
  </si>
  <si>
    <t>Last Guildmaster Brenlar Boltcavvan (fat,fringe-bearded, jovial, always sweating and dressed in green satin, that does not flatter him) was murdered by Masked Lord Cazondur (E:DM 275, 278-280)</t>
  </si>
  <si>
    <t>Last Guildmaster Talstren Telfeather (a mountainously tall, wide and deep-voiced man with hands as big as shovels) was murdered by Masked Lord Cazondur (E:DM 275, 278-280)</t>
  </si>
  <si>
    <t>Last Guildmaster Dardreth Malasper was murdered by Masked Lord Cazondur(E:DM 275, 278-280)</t>
  </si>
  <si>
    <t>Last Guildmaster Tesker Malverth was murdered by Masked Lord Cazondur (E:DM 275, 279-280)</t>
  </si>
  <si>
    <t>Guildmaster Andral Thaerendral (E:DM 324)</t>
  </si>
  <si>
    <t>Guildmaster Belren Xorandur (E:DM 324)</t>
  </si>
  <si>
    <t>Guildmistress Felmaera Undrenneth (E:DM 324)</t>
  </si>
  <si>
    <t>Last Guildmaster Tarelver Rashenstaff was murdered (E:DM 20-21, 36)</t>
  </si>
  <si>
    <t>Guildmaster Gundor Raevrel (E:DM 121)</t>
  </si>
  <si>
    <t>Sargasso the Waterman (a male half elf) (WATE 1-4)</t>
  </si>
  <si>
    <t xml:space="preserve">Master First Mariner, Guildmaster Master Brendan, is a muscular older man  </t>
  </si>
  <si>
    <t xml:space="preserve">Unicorn Hall </t>
  </si>
  <si>
    <t xml:space="preserve">Charistor </t>
  </si>
  <si>
    <t xml:space="preserve">Jhurlan’s Jewels </t>
  </si>
  <si>
    <t xml:space="preserve">Bright Mounts Stables </t>
  </si>
  <si>
    <t xml:space="preserve">Knight’n Shadow </t>
  </si>
  <si>
    <t>Swordshire House</t>
  </si>
  <si>
    <t>Khelben the Elders Tomb</t>
  </si>
  <si>
    <t>Carved from the marbel cliffs of Mount Khimbarr amid the Lonely Hills, actually no tomb but a safehold of the Blackstaff (BT)</t>
  </si>
  <si>
    <t>The Pellamcopse</t>
  </si>
  <si>
    <t>Once a pleasant little wood good for hunting game within a short walk from Northgate, it was corrupted by the Spellplague into a spell-warped forest, home to strange animals like six-legged bears with white manes, perytones, green owls, two-headed deer and the tentacled buarala whose limbs are coved with maws and who fear light, Plants like conifers with blazing red needles, that glow slightly in the moonlight. (BT) Located in the middle is a stonecircle that’s connected to the portal-network of Varad (Brandarth Manor, Varadras, Ordalth House, Pellamcopse) Also found within the forest is the Lair of the Nameless Haunt (see Folk of Waterdeep).</t>
  </si>
  <si>
    <t>Mother Tamra’s House of Graces</t>
  </si>
  <si>
    <t>Mendever Street, Castle Ward, Clientele: Young ladies of ambitious families, being taught how to wash and groom themselves, how to develop a fashion sense and how to keep a wardrobe looking fresh (including washing and sewing for repairs), etiquette and carriage (how to walk, sit, and hold one’s hands), how to write polite messages, how to politely and with dignity encour­age or discourage social entreaties, dancing, and the right thing to say in difficult situations.
Secret Clientele: Men who need to impersonate women, and nobles about to appear in drag at a revel, who desire to learn how to look and act like a lady of quality.</t>
  </si>
  <si>
    <t>Corondorr’s Countinghouse</t>
  </si>
  <si>
    <t>The Spires of Morning</t>
  </si>
  <si>
    <t>The Plinth: Interdenominational Temple. The tallest building in the Trades Ward at six stories, which acts as an open temple for all faiths, as well as a landing place for the Guards' griffon steeds.</t>
  </si>
  <si>
    <t>Starry Cradles Orphanage: A Selûnite-sponsored orphanage.</t>
  </si>
  <si>
    <t>Order Of The Aster</t>
  </si>
  <si>
    <t>Order of the Sun Soul</t>
  </si>
  <si>
    <t>Order of the Blue Moon</t>
  </si>
  <si>
    <t>Vanrakdoom</t>
  </si>
  <si>
    <t>Order of the Even-Handed</t>
  </si>
  <si>
    <t>Ibrandul</t>
  </si>
  <si>
    <t>Milil</t>
  </si>
  <si>
    <t>Temple of Good Cheer (Waterdeep)</t>
  </si>
  <si>
    <t>Shar</t>
  </si>
  <si>
    <t>Plague Rats (Rat Hills, Waterdeep)</t>
  </si>
  <si>
    <t>The Chapel and Chalice of the Divine Right (Waterdeep)</t>
  </si>
  <si>
    <t>Pantheon Temple of the Seldarine (Waterdeep)</t>
  </si>
  <si>
    <t>Sehanine Moonbow</t>
  </si>
  <si>
    <t>Sailor's Last Request [Shrine] (Waterdeep)</t>
  </si>
  <si>
    <t>Hulfast</t>
  </si>
  <si>
    <t>Waterdeep collects no annual taxes, but raises its revenues by the charging of fees, as follows:, collected between sunrise and sunset by any city watch patrol, who issue receipts for fees (to show later patrols the fee has been paid). This buys the exclusive use of that location from sunrise to sunset, security patrols by the watch, and freedom to sell goods at whatever the market will bear, rather than at prices set by guilds. Guilds pay these fees for members, out of guild dues.1 silver piece (above any fines) from any person convicted in a Magisterial or Lords Court, per conviction.1 gold piece per caravan wagon leaving the city, empty or full.1 gold piece per sword sold (fee included in the price, and submitted by the vendor to a Magister or the watch within ten days); all blades sold in Waterdeep are thus taxed and registered, and Magisters deem anything with a blade over one foot long to be a sword. Other weapons are not so taxed; hence, many citizens of Waterdeep use clubs and daggers (shady characters use garrotes, hidden daggers, and lassos).5 gold pieces per ship that docks in Waterdeep, collected from the captain. It covers a stay of up to fourteen days, provided the ship does not leave the harbor and return during that time, which ends the stay and begins a new one. This fee covers watch patrols, the dock space, fresh water, ballast supplied if desired, and the right to dump ballast or spoiled cargoes in an agreed-upon area under the direction of the watch (and a complement of mermen guards).In times of trouble, direct taxes may be imposed:a fire tax (1 gp per household), levied whenever fire destroys a large portion of Waterdeepa wall tax or harbor tax (1 gp per household), raised to pay for needed repairs or expansionsa lance tax, raised for a payroll for mercenaries hired by the City when required (usually 1 silver piece per household each week until the Lords repeal the tax).</t>
  </si>
  <si>
    <t>1 copper piece per market stall per day</t>
  </si>
  <si>
    <t>1 silver piece (above any fines) from any person convicted in a Magisterial or Lords Court, per conviction.1 gold piece per caravan wagon leaving the city, empty or full.1 gold piece per sword sold (fee included in the price, and submitted by the vendor to a Magister or the watch within ten days); all blades sold in Waterdeep are thus taxed and registered, and Magisters deem anything with a blade over one foot long to be a sword. Other weapons are not so taxed; hence, many citizens of Waterdeep use clubs and daggers (shady characters use garrotes, hidden daggers, and lassos).5 gold pieces per ship that docks in Waterdeep, collected from the captain. It covers a stay of up to fourteen days, provided the ship does not leave the harbor and return during that time, which ends the stay and begins a new one. This fee covers watch patrols, the dock space, fresh water, ballast supplied if desired, and the right to dump ballast or spoiled cargoes in an agreed-upon area under the direction of the watch (and a complement of mermen guards).</t>
  </si>
  <si>
    <t>1 gold piece per caravan wagon leaving the city, empty or full.</t>
  </si>
  <si>
    <t>1 gold piece per sword sold (fee included in the price, and submitted by the vendor to a Magister or the watch within ten days); all blades sold in Waterdeep are thus taxed and registered, and Magisters deem anything with a blade over one foot long to be a sword. Other weapons are not so taxed; hence, many citizens of Waterdeep use clubs and daggers (shady characters use garrotes, hidden daggers, and lassos).</t>
  </si>
  <si>
    <t>5 gold pieces per ship that docks in Waterdeep, collected from the captain. It covers a stay of up to fourteen days, provided the ship does not leave the harbor and return during that time, which ends the stay and begins a new one. This fee covers watch patrols, the dock space, fresh water, ballast supplied if desired, and the right to dump ballast or spoiled cargoes in an agreed-upon area under the direction of the watch (and a complement of mermen guards)</t>
  </si>
  <si>
    <t>1 gp per household), levied whenever fire destroys a large portion of Waterdeepa wall tax</t>
  </si>
  <si>
    <t>fire tax ( or harbor tax (1 gp per household), raised to pay for needed repairs or expansions</t>
  </si>
  <si>
    <t>1 silver piece (above any fines) from any person convicted in a Magisterial or Lords Court, per conviction..In times of trouble, direct taxes may be imposed:a </t>
  </si>
  <si>
    <t>a lance tax, raised for a payroll for mercenaries hired by the City when required (usually 1 silver piece per household each week until the Lords repeal the tax).</t>
  </si>
  <si>
    <t>PATROL</t>
  </si>
  <si>
    <t>diagonal slash (lower left to upper right)</t>
  </si>
  <si>
    <t>diagonal slash (upper left to lower right)</t>
  </si>
  <si>
    <t>X shape (crossed diagonal slashes)</t>
  </si>
  <si>
    <t>horizontal dagger (hilt on left)</t>
  </si>
  <si>
    <t>vertical open human right hand, fingers uppermost and palm showing</t>
  </si>
  <si>
    <t>two horizontal swords, upper one with hilt right, lower one with hilt left</t>
  </si>
  <si>
    <t>two staring eyes, horizontal sword beneath them (hilt on left)</t>
  </si>
  <si>
    <t>Watchlord -  Watchlords usually have special titles bestowed upon them by the Commander of the Watch (a title held by the Open Lord of Waterdeep), Ward civilar</t>
  </si>
  <si>
    <t>Rorden,Senior Civilar</t>
  </si>
  <si>
    <t>minor officer of patrol</t>
  </si>
  <si>
    <t>in charge of a Watchpost or Barracks, or either five or six Patrols</t>
  </si>
  <si>
    <t>Captain of the Watch, Grand Civilar, Mage Civilar, Senior Armsmaster (Lord Armorer), Senechal of Castle Waterdeep</t>
  </si>
  <si>
    <t>Swordcaptain, 1d2 Swords, 2d4+2 Blades</t>
  </si>
  <si>
    <t>Swordcaptain, 1d2 Swords, 2d4+2 Blades, priest of Torm, Helm or Tyr</t>
  </si>
  <si>
    <t>Swordcaptain, 1d2 Swords, 2d4+2 Blades, Watch Wizard</t>
  </si>
  <si>
    <t>Swordcaptain, 1d2 Swords, 2d4+2 Blades, Watch Wizard. Priest of Helm, Tyr or Torm</t>
  </si>
  <si>
    <t>city watch random encounter</t>
  </si>
  <si>
    <t>bandit</t>
  </si>
  <si>
    <t>thug</t>
  </si>
  <si>
    <t>spy</t>
  </si>
  <si>
    <t>bandit captain</t>
  </si>
  <si>
    <t>gladiator</t>
  </si>
  <si>
    <t>veteran</t>
  </si>
  <si>
    <t>berserker</t>
  </si>
  <si>
    <t>apprentice wizard</t>
  </si>
  <si>
    <t>acolyte</t>
  </si>
  <si>
    <t>cult fanatic</t>
  </si>
  <si>
    <t>priest</t>
  </si>
  <si>
    <t>scout</t>
  </si>
  <si>
    <t>Martial Arts Adept</t>
  </si>
  <si>
    <t>Swashbuckler</t>
  </si>
  <si>
    <t>Archer</t>
  </si>
  <si>
    <t>Master Thief</t>
  </si>
  <si>
    <t>Gang Leadership</t>
  </si>
  <si>
    <t>Bandits</t>
  </si>
  <si>
    <t>Thugs</t>
  </si>
  <si>
    <t>Spies</t>
  </si>
  <si>
    <t>Small</t>
  </si>
  <si>
    <t xml:space="preserve">Medium </t>
  </si>
  <si>
    <t>Large</t>
  </si>
  <si>
    <t>1d4</t>
  </si>
  <si>
    <t>2d6</t>
  </si>
  <si>
    <t>3d6</t>
  </si>
  <si>
    <t>1d6</t>
  </si>
  <si>
    <t>1d4-1</t>
  </si>
  <si>
    <t>Scouts</t>
  </si>
  <si>
    <t>2d4</t>
  </si>
  <si>
    <t>mage</t>
  </si>
  <si>
    <t>cult fanatic*</t>
  </si>
  <si>
    <t>priest**</t>
  </si>
  <si>
    <t>Spy</t>
  </si>
  <si>
    <t>Spellcasting allies</t>
  </si>
  <si>
    <t>GANGS TROOPS</t>
  </si>
  <si>
    <t>Special allies</t>
  </si>
  <si>
    <t>http://enneadgames.com/generators/urban-gang-details-generator/</t>
  </si>
  <si>
    <t>https://www.reddit.com/r/DnD/comments/31d9ia/what_a_good_name_for_a_dd_street_gang/</t>
  </si>
  <si>
    <t>d100</t>
  </si>
  <si>
    <t>1d6 cats</t>
  </si>
  <si>
    <t>1 commoner with 1d6 goats</t>
  </si>
  <si>
    <t>2d10 rats</t>
  </si>
  <si>
    <t>1 raven perched on a signpost</t>
  </si>
  <si>
    <t>1 commoner on a draft horse</t>
  </si>
  <si>
    <t>2d4 mastiffs</t>
  </si>
  <si>
    <t>1d2 commoners leading 1d4 mules or 1d4 ponies</t>
  </si>
  <si>
    <t>1 pseudodragon</t>
  </si>
  <si>
    <t>1 spy</t>
  </si>
  <si>
    <t>1d8+1 acolytes</t>
  </si>
  <si>
    <t>1d6+6 flying snakes</t>
  </si>
  <si>
    <t>3d6 kobolds</t>
  </si>
  <si>
    <t>2d4 giant centipedes</t>
  </si>
  <si>
    <t>1d8+1 skeletons</t>
  </si>
  <si>
    <t>1d6+2 swarms of rats</t>
  </si>
  <si>
    <t>1d12 zombies</t>
  </si>
  <si>
    <t>A peddler weighed down with a load of pots, pans, and other basic supplies</t>
  </si>
  <si>
    <t>1 giant wasp</t>
  </si>
  <si>
    <t>1 warhorse</t>
  </si>
  <si>
    <t>2d8 cultists</t>
  </si>
  <si>
    <t>3d4 giant rats</t>
  </si>
  <si>
    <t>2d8 stirges</t>
  </si>
  <si>
    <t>1d3+2 giant poisonous snakes</t>
  </si>
  <si>
    <t>1d4+2 swarms of bats</t>
  </si>
  <si>
    <t>2d4 winged kobolds</t>
  </si>
  <si>
    <t>A wagon loaded with apples that has a broken wheel and holds up traffic</t>
  </si>
  <si>
    <t>1 crocodile</t>
  </si>
  <si>
    <t>1 swarm of insects</t>
  </si>
  <si>
    <t>3d6 bandits</t>
  </si>
  <si>
    <t>1d3+2 nobles on riding horses with an escort of 1d10 guards</t>
  </si>
  <si>
    <t>2d4 kenku</t>
  </si>
  <si>
    <t>1d6+2 smoke mephits</t>
  </si>
  <si>
    <t>1d8+1 swarms of ravens</t>
  </si>
  <si>
    <t>1 wererat</t>
  </si>
  <si>
    <t>1d3 half-ogres</t>
  </si>
  <si>
    <t>1 mimic</t>
  </si>
  <si>
    <t>1d4 specters</t>
  </si>
  <si>
    <t>1d10 shadows</t>
  </si>
  <si>
    <t>Someone empties a chamber pot onto the street from a second-floor window</t>
  </si>
  <si>
    <t>66-67</t>
  </si>
  <si>
    <t>1 ghast</t>
  </si>
  <si>
    <t>68-69</t>
  </si>
  <si>
    <t>1 priest</t>
  </si>
  <si>
    <t>70-71</t>
  </si>
  <si>
    <t>1 will-o'-wisp</t>
  </si>
  <si>
    <t>1d3 giant-spiders</t>
  </si>
  <si>
    <t>1d4 yuan-ti purebloods</t>
  </si>
  <si>
    <t>2d4 thugs</t>
  </si>
  <si>
    <t>A doomsayer who preaches the end of the world from a street corner</t>
  </si>
  <si>
    <t>1 cambion</t>
  </si>
  <si>
    <t>1 vampire spawn</t>
  </si>
  <si>
    <t>1 couatl</t>
  </si>
  <si>
    <t>1 ghost</t>
  </si>
  <si>
    <t>1 succubus or 1 incubus</t>
  </si>
  <si>
    <t>1 bandit captain with 3d6 bandits</t>
  </si>
  <si>
    <t>1d4+1 cult fanatics</t>
  </si>
  <si>
    <t>1 knight or 1 veteran</t>
  </si>
  <si>
    <t>1 water weird</t>
  </si>
  <si>
    <t>1 wight</t>
  </si>
  <si>
    <t>1 mage</t>
  </si>
  <si>
    <t>1 shield guardian</t>
  </si>
  <si>
    <t>1 gladiator</t>
  </si>
  <si>
    <t>1 revenant</t>
  </si>
  <si>
    <t>2d4 gargoyles</t>
  </si>
  <si>
    <t>1d4 doppelgangers</t>
  </si>
  <si>
    <t>1 oni</t>
  </si>
  <si>
    <t>1 invisible stalker</t>
  </si>
  <si>
    <t>1d3+1 phase spiders</t>
  </si>
  <si>
    <t>1 assassin</t>
  </si>
  <si>
    <t>1d10 kenku</t>
  </si>
  <si>
    <t>2d6 giant centipedes</t>
  </si>
  <si>
    <t>2d8 skeletons</t>
  </si>
  <si>
    <t>1d6 swarms of bats and 1d6 swarms of rats</t>
  </si>
  <si>
    <t>3d6 winged kobolds</t>
  </si>
  <si>
    <t>2d4 specters</t>
  </si>
  <si>
    <t>14-16</t>
  </si>
  <si>
    <t>1d4 wights</t>
  </si>
  <si>
    <t>17-19</t>
  </si>
  <si>
    <t>4d4 acolytes on draft horses</t>
  </si>
  <si>
    <t>20-22</t>
  </si>
  <si>
    <t>3d6 giant centipedes</t>
  </si>
  <si>
    <t>23-25</t>
  </si>
  <si>
    <t>A talkative urchin, badgering passersby to serve as their guide through the community for a price of 1 sp</t>
  </si>
  <si>
    <t>26-28</t>
  </si>
  <si>
    <t>1d10 spies</t>
  </si>
  <si>
    <t>29-31</t>
  </si>
  <si>
    <t>3d6 crocodiles</t>
  </si>
  <si>
    <t>32-34</t>
  </si>
  <si>
    <t>1d6+2 swarms of insects</t>
  </si>
  <si>
    <t>2d4 smoke mephits</t>
  </si>
  <si>
    <t>38-40</t>
  </si>
  <si>
    <t>A noble shouts \</t>
  </si>
  <si>
    <t>41-43</t>
  </si>
  <si>
    <t>44-46</t>
  </si>
  <si>
    <t>1d10 half-ogres</t>
  </si>
  <si>
    <t>47-49</t>
  </si>
  <si>
    <t>2d10 giant wasps</t>
  </si>
  <si>
    <t>50-51</t>
  </si>
  <si>
    <t>4d10 zombies</t>
  </si>
  <si>
    <t>52-53</t>
  </si>
  <si>
    <t>1d4 knights on warhorses</t>
  </si>
  <si>
    <t>54-55</t>
  </si>
  <si>
    <t>1d4+1 water weirds</t>
  </si>
  <si>
    <t>56-57</t>
  </si>
  <si>
    <t>1d8+1 mimics</t>
  </si>
  <si>
    <t>58-59</t>
  </si>
  <si>
    <t>2d8 giant spiders</t>
  </si>
  <si>
    <t>60-61</t>
  </si>
  <si>
    <t>3d6 shadows</t>
  </si>
  <si>
    <t>62-65</t>
  </si>
  <si>
    <t>An actor leans out from a second-story window to call to passersby, announcing a show</t>
  </si>
  <si>
    <t>1 bandit captain with 3d8 bandits</t>
  </si>
  <si>
    <t>1d10 will-o'-wisps</t>
  </si>
  <si>
    <t>2d4 priests</t>
  </si>
  <si>
    <t>72-74</t>
  </si>
  <si>
    <t>3d6 yuan-ti purebloods</t>
  </si>
  <si>
    <t>75-76</t>
  </si>
  <si>
    <t>2d10 thugs</t>
  </si>
  <si>
    <t>77-80</t>
  </si>
  <si>
    <t>A fortune-teller reads cards for those who pay a price of 1 sp</t>
  </si>
  <si>
    <t>1d3 gladiators</t>
  </si>
  <si>
    <t>1d4+1 couatls</t>
  </si>
  <si>
    <t>1d8 ghosts</t>
  </si>
  <si>
    <t>2d4 doppelgangers</t>
  </si>
  <si>
    <t>1d6+2 phase spiders</t>
  </si>
  <si>
    <t>2d4 veterans</t>
  </si>
  <si>
    <t>1d8 ghasts with 2d6 ghouls</t>
  </si>
  <si>
    <t>3d6 gargoyles</t>
  </si>
  <si>
    <t>2d10 cult fanatics</t>
  </si>
  <si>
    <t>3d6 wererats</t>
  </si>
  <si>
    <t>1d3 invisible stalkers</t>
  </si>
  <si>
    <t>1 gray slaad</t>
  </si>
  <si>
    <t>1 young silver dragon</t>
  </si>
  <si>
    <t>1d4 cambions or 1d4 revenants</t>
  </si>
  <si>
    <t>3d6 wights</t>
  </si>
  <si>
    <t>1 archmage</t>
  </si>
  <si>
    <t>2d4 vampire spawn or 1d4 oni</t>
  </si>
  <si>
    <t>1 mage with 1 shield guardian</t>
  </si>
  <si>
    <t>1 rakshasa or 1 vampire</t>
  </si>
  <si>
    <t>non human</t>
  </si>
  <si>
    <t>kenku</t>
  </si>
  <si>
    <t>kobolds</t>
  </si>
  <si>
    <t>goblinoids</t>
  </si>
  <si>
    <t>special</t>
  </si>
  <si>
    <t>wererat</t>
  </si>
  <si>
    <t>werewolf</t>
  </si>
  <si>
    <t>demon cultist</t>
  </si>
  <si>
    <t>devil cultist</t>
  </si>
  <si>
    <t>dark god cultist</t>
  </si>
  <si>
    <t>1d6 wererats</t>
  </si>
  <si>
    <t>1d4 werewolves</t>
  </si>
  <si>
    <t>1d6 cultist + cult fanatics</t>
  </si>
  <si>
    <t>1d8 cultists + 1d4 acolytes + priest</t>
  </si>
  <si>
    <t>beasts</t>
  </si>
  <si>
    <t>mastiffs</t>
  </si>
  <si>
    <t>flying snakes</t>
  </si>
  <si>
    <t>mephit</t>
  </si>
  <si>
    <t>doppleganger</t>
  </si>
  <si>
    <t>cultist</t>
  </si>
  <si>
    <t>half-ogre</t>
  </si>
  <si>
    <t>Uthgardt shaman</t>
  </si>
  <si>
    <t>kobold</t>
  </si>
  <si>
    <t>goblin</t>
  </si>
  <si>
    <t>bugbear</t>
  </si>
  <si>
    <t>bard</t>
  </si>
  <si>
    <t>d20 The gang's colors are...</t>
  </si>
  <si>
    <t>1. Black.</t>
  </si>
  <si>
    <t>2. Red / scarlet.</t>
  </si>
  <si>
    <t>3. Gold.</t>
  </si>
  <si>
    <t>4. Forest green.</t>
  </si>
  <si>
    <t>5. Royal blue.</t>
  </si>
  <si>
    <t>6. Violet.</t>
  </si>
  <si>
    <t>7. Silver / light grey.</t>
  </si>
  <si>
    <t>8. Bronze.</t>
  </si>
  <si>
    <t>9. Tan / khaki.</t>
  </si>
  <si>
    <t>10. Brown / beaver.</t>
  </si>
  <si>
    <t>11. Dark grey / gunmetal.</t>
  </si>
  <si>
    <t>12. White.</t>
  </si>
  <si>
    <t>13. Maroon.</t>
  </si>
  <si>
    <t>14. Sky blue.</t>
  </si>
  <si>
    <t>15. Navy blue.</t>
  </si>
  <si>
    <t>16. Dark brown / chocolate.</t>
  </si>
  <si>
    <t>17. Teal / turquoise.</t>
  </si>
  <si>
    <t>18. Steel / blue grey.</t>
  </si>
  <si>
    <t>19. Orange.</t>
  </si>
  <si>
    <t>20. Olive green.</t>
  </si>
  <si>
    <t>d10 The gang's leader is...</t>
  </si>
  <si>
    <t>1. A dangerous megalomaniac.</t>
  </si>
  <si>
    <t>2. A charismatic demagogue.</t>
  </si>
  <si>
    <t>3. A mysterious foreigner.</t>
  </si>
  <si>
    <t>4. A talented thief.</t>
  </si>
  <si>
    <t>5. A well-known public figure.</t>
  </si>
  <si>
    <t>6. A ruthless killer.</t>
  </si>
  <si>
    <t>7. A femme fatale.</t>
  </si>
  <si>
    <t>8. A charming rogue.</t>
  </si>
  <si>
    <t>9. A dashing swashbuckler.</t>
  </si>
  <si>
    <t>10. A brutish thug.</t>
  </si>
  <si>
    <t>d10 Gangmembers typically arm themselves with...</t>
  </si>
  <si>
    <t>1. Wooden clubs.</t>
  </si>
  <si>
    <t>2. Throwing knives.</t>
  </si>
  <si>
    <t>3. Over-sized daggers.</t>
  </si>
  <si>
    <t>4. Serrated daggers.</t>
  </si>
  <si>
    <t>5. Daggers and crossbows.</t>
  </si>
  <si>
    <t>6. Hammers and daggers.</t>
  </si>
  <si>
    <t>7. Sticks and stones.</t>
  </si>
  <si>
    <t>8. Shortswords.</t>
  </si>
  <si>
    <t>9. Brass knuckles.</t>
  </si>
  <si>
    <t>10. Bare fists.</t>
  </si>
  <si>
    <t>d10 Gangmembers typically fight with...</t>
  </si>
  <si>
    <t>1. Swarm tactics.</t>
  </si>
  <si>
    <t>2. Hit-and-run tactics.</t>
  </si>
  <si>
    <t>3. Ambush tactics.</t>
  </si>
  <si>
    <t>4. Choreographed maneuvers.</t>
  </si>
  <si>
    <t>5. Unpredictable maneuvers.</t>
  </si>
  <si>
    <t>6. Lots of smiles and jokes.</t>
  </si>
  <si>
    <t>7. Lots of fancy footwork.</t>
  </si>
  <si>
    <t>8. Lots of screaming and shouting.</t>
  </si>
  <si>
    <t>9. Kicking and stomping.</t>
  </si>
  <si>
    <t>10. Lots of head-butting.</t>
  </si>
  <si>
    <t>d12 The gang's headquarters is hidden in or near...</t>
  </si>
  <si>
    <t>1. The residence of the leader or a senior gangmember.</t>
  </si>
  <si>
    <t>2. An artisan's shop or guildhall.</t>
  </si>
  <si>
    <t>3. A merchant's office.</t>
  </si>
  <si>
    <t>4. A tavern.</t>
  </si>
  <si>
    <t>5. A brothel.</t>
  </si>
  <si>
    <t>6. A warehouse or shipyard.</t>
  </si>
  <si>
    <t>7. A temple complex.</t>
  </si>
  <si>
    <t>8. The city's sewers.</t>
  </si>
  <si>
    <t>9. The town hall.</t>
  </si>
  <si>
    <t>10. An abandoned guildhall or warehouse.</t>
  </si>
  <si>
    <t>11. A shantytown</t>
  </si>
  <si>
    <t>12. The residence of a wealthy individual.</t>
  </si>
  <si>
    <t>d12 The gang is feared or respected by...</t>
  </si>
  <si>
    <t>1. Fishermen and sailors.</t>
  </si>
  <si>
    <t>2. Beggars and thieves.</t>
  </si>
  <si>
    <t>3. Merchants and moneychangers.</t>
  </si>
  <si>
    <t>4. Jewelers and gemcutters.</t>
  </si>
  <si>
    <t>5. Politicians and magistrates.</t>
  </si>
  <si>
    <t>6. Guards and sheriffs.</t>
  </si>
  <si>
    <t>7. Soldiers and warriors.</t>
  </si>
  <si>
    <t>8. Gladiators and pugilists.</t>
  </si>
  <si>
    <t>9. Peasants and farmers.</t>
  </si>
  <si>
    <t>10. Servants and slaves.</t>
  </si>
  <si>
    <t>11. Priests and sages.</t>
  </si>
  <si>
    <t>12. Women and children.</t>
  </si>
  <si>
    <t>d12 Distinguishing feature for an individual: The gangmember has...</t>
  </si>
  <si>
    <t>1. A nose ring.</t>
  </si>
  <si>
    <t>2. Shiny leather boots.</t>
  </si>
  <si>
    <t>3. A hole in the toe of one boot.</t>
  </si>
  <si>
    <t>4. A dagger in each boot.</t>
  </si>
  <si>
    <t>5. A heavy gold chain around the neck.</t>
  </si>
  <si>
    <t>6. A wide-brimmed hat.</t>
  </si>
  <si>
    <t>7. A dagger tattoo on the forearm.</t>
  </si>
  <si>
    <t>8. A snake tattoo around the arm.</t>
  </si>
  <si>
    <t>9. A maniacal laugh.</t>
  </si>
  <si>
    <t>10. A long, hooked nose.</t>
  </si>
  <si>
    <t>11. An open shirt and a very hairy chest.</t>
  </si>
  <si>
    <t>12. Extravagant mustaches.</t>
  </si>
  <si>
    <t>d8 The gang's money-making schemes include...</t>
  </si>
  <si>
    <t>1. Distributing drugs (d4): 1. smokeleaf; 2. hallucinogenic mushrooms; 3. sleepysalt (a downer); 4. sharpsugar (an upper).</t>
  </si>
  <si>
    <t>2. Running heists of and/or fencing stolen gems and precious metals.</t>
  </si>
  <si>
    <t>3. Petty theft, burglary, and/or pickpocketing.</t>
  </si>
  <si>
    <t>4. Assassinations that look like accidents or that frame someone else.</t>
  </si>
  <si>
    <t>5. Running brothels (d3): 1. exotic; 2. low; 3. high-class.</t>
  </si>
  <si>
    <t>6. Shaking down legitimate local businesses and/or city officials.</t>
  </si>
  <si>
    <t>7. Serving as muscle for shady merchants and/or brothel-keepers.</t>
  </si>
  <si>
    <t>8. Holding up outgoing ships or wagons.</t>
  </si>
  <si>
    <t>d20 The gang's symbol is...</t>
  </si>
  <si>
    <t>1. A skull.</t>
  </si>
  <si>
    <t>2. A ghost.</t>
  </si>
  <si>
    <t>3. An open hand.</t>
  </si>
  <si>
    <t>4. A clenched fist.</t>
  </si>
  <si>
    <t>5. An arrow.</t>
  </si>
  <si>
    <t>6. A dagger.</t>
  </si>
  <si>
    <t>7. A sword.</t>
  </si>
  <si>
    <t>8. A hammer.</t>
  </si>
  <si>
    <t>9. A crown.</t>
  </si>
  <si>
    <t>10. A goblet.</t>
  </si>
  <si>
    <t>11. The moon.</t>
  </si>
  <si>
    <t>12. A star.</t>
  </si>
  <si>
    <t>13. A fish.</t>
  </si>
  <si>
    <t>14. A snake.</t>
  </si>
  <si>
    <t>15. A badger.</t>
  </si>
  <si>
    <t>16. A spider.</t>
  </si>
  <si>
    <t>17. A rat.</t>
  </si>
  <si>
    <t>18. A wolf.</t>
  </si>
  <si>
    <t>19. A bear.</t>
  </si>
  <si>
    <t>20. An eagle.</t>
  </si>
  <si>
    <t>d10 The guard is...</t>
  </si>
  <si>
    <t>1. A farm boy.</t>
  </si>
  <si>
    <t>2. The son of a miner or fisherman.</t>
  </si>
  <si>
    <t>3. A veteran of warfare.</t>
  </si>
  <si>
    <t>4. A foreigner.</t>
  </si>
  <si>
    <t>5. The son of a poor man.</t>
  </si>
  <si>
    <t>6. A drunk.</t>
  </si>
  <si>
    <t>7. A reformed criminal.</t>
  </si>
  <si>
    <t>8. A thug.</t>
  </si>
  <si>
    <t>9. A failed craftsman.</t>
  </si>
  <si>
    <t>10. A favorite among the ladies.</t>
  </si>
  <si>
    <t>d6 The guard works for...</t>
  </si>
  <si>
    <t>1. The steady pay.</t>
  </si>
  <si>
    <t>2. A chance to deal out sadistic punishment.</t>
  </si>
  <si>
    <t>3. Gold to repay debts.</t>
  </si>
  <si>
    <t>4. Gold to aid a family member.</t>
  </si>
  <si>
    <t>5. A chance to escape from life imprisonment.</t>
  </si>
  <si>
    <t>6. Patriotic devotion.</t>
  </si>
  <si>
    <t>d12 On the guard’s face is...</t>
  </si>
  <si>
    <t>1. A large wart.</t>
  </si>
  <si>
    <t>2. An unsightly scar.</t>
  </si>
  <si>
    <t>3. A look of determination.</t>
  </si>
  <si>
    <t>4. A foolish grin.</t>
  </si>
  <si>
    <t>5. A stupid stare.</t>
  </si>
  <si>
    <t>6. A look of confusion.</t>
  </si>
  <si>
    <t>7. A bulbous nose.</t>
  </si>
  <si>
    <t>8. Bushy eyebrows.</t>
  </si>
  <si>
    <t>9. Fearsome sideburns.</t>
  </si>
  <si>
    <t>10. An unruly beard.</t>
  </si>
  <si>
    <t>11. A neatly-trimmed mustache.</t>
  </si>
  <si>
    <t>12. A waxed mustache.</t>
  </si>
  <si>
    <t>d10 The guard carries...</t>
  </si>
  <si>
    <t>1. A blade with soft leather tassels dangling from the pommel.</t>
  </si>
  <si>
    <t>2. A blade with an inscription.</t>
  </si>
  <si>
    <t>3. A highly polished blade.</t>
  </si>
  <si>
    <t>4. A token from a favorite harlot.</t>
  </si>
  <si>
    <t>5. A trophy from a criminal.</t>
  </si>
  <si>
    <t>6. A ribbon from a noble maiden.</t>
  </si>
  <si>
    <t>7. A silk handkerchief.</t>
  </si>
  <si>
    <t>8. A flask of wine.</t>
  </si>
  <si>
    <t>9. A lucky charm (d4): 1. rabbit’s foot; 2. old coin; 3. shiny coin; 4. four-leaf clover.</t>
  </si>
  <si>
    <t>10. A grocery list.</t>
  </si>
  <si>
    <t>d12 The watch’s captain is...</t>
  </si>
  <si>
    <t>1. A religious zealot.</t>
  </si>
  <si>
    <t>2. A scion from a prominent family.</t>
  </si>
  <si>
    <t>3. An outcast from a prominent family.</t>
  </si>
  <si>
    <t>4. A dashing swashbuckler.</t>
  </si>
  <si>
    <t>5. A brutish thug.</t>
  </si>
  <si>
    <t>6. A celebrated war hero.</t>
  </si>
  <si>
    <t>7. An anointed knight.</t>
  </si>
  <si>
    <t>8. A career soldier.</t>
  </si>
  <si>
    <t>9. A grizzled veteran.</t>
  </si>
  <si>
    <t>10. An adept investigator.</t>
  </si>
  <si>
    <t>11. An erudite detective.</t>
  </si>
  <si>
    <t>12. A devoted public servant.</t>
  </si>
  <si>
    <t>d6 The watch’s attitude toward their captain is...</t>
  </si>
  <si>
    <t>1. Friendly and loyal.</t>
  </si>
  <si>
    <t>2. Respectful and business-like.</t>
  </si>
  <si>
    <t>3. Completely indifferent.</t>
  </si>
  <si>
    <t>4. Cautious and uncertain.</t>
  </si>
  <si>
    <t>5. Terrified and tight-lipped.</t>
  </si>
  <si>
    <t>6. Disappointed and disrespectful.</t>
  </si>
  <si>
    <t>d10 The watch has a reputation for...</t>
  </si>
  <si>
    <t>1. High morals.</t>
  </si>
  <si>
    <t>2. Efficiency.</t>
  </si>
  <si>
    <t>3. Reliability.</t>
  </si>
  <si>
    <t>4. Brutality.</t>
  </si>
  <si>
    <t>5. Taking bribes.</t>
  </si>
  <si>
    <t>6. Shaking down shopkeepers and artisans.</t>
  </si>
  <si>
    <t>7. Frequenting brothels.</t>
  </si>
  <si>
    <t>8. Cowardice.</t>
  </si>
  <si>
    <t>9. Incompetence.</t>
  </si>
  <si>
    <t>10. Intoxication.</t>
  </si>
  <si>
    <t>spellcasting support</t>
  </si>
  <si>
    <t>1 level spells</t>
  </si>
  <si>
    <t>2 levels spells</t>
  </si>
  <si>
    <t>3 levels spells</t>
  </si>
  <si>
    <t>5 levels spells</t>
  </si>
  <si>
    <t>DM Discretion</t>
  </si>
  <si>
    <t>3d6+3</t>
  </si>
  <si>
    <t>1d6+3</t>
  </si>
  <si>
    <t>1d4+2</t>
  </si>
  <si>
    <t>leader</t>
  </si>
  <si>
    <t>support forces</t>
  </si>
  <si>
    <t>6 apprentices</t>
  </si>
  <si>
    <t>5 acolytes</t>
  </si>
  <si>
    <t>SPECIAL</t>
  </si>
  <si>
    <t>CASTERS</t>
  </si>
  <si>
    <t>Assassin</t>
  </si>
  <si>
    <t>STRONG ONES</t>
  </si>
  <si>
    <t>MAIN FORCES</t>
  </si>
  <si>
    <t>NON HUMANS</t>
  </si>
  <si>
    <t>GANG LEADER</t>
  </si>
  <si>
    <t>BEASTS</t>
  </si>
  <si>
    <t>DUNGEONS &amp; DRAGONS, D&amp;D, Wizards of the Coast, Forgotten Realms, the dragon ampersand, Player’s Handbook, Monster Manual, Dungeon Master’s Guide, D&amp;D Adventurers League, all other Wizards of the Coast product names, and their respective logos are trademarks of Wizards of the Coast in the USA and other countries. All characters and their distinctive likenesses are property of Wizards of the Coast. This material is protected under the copyright laws of the United States of America. Any reproduction or unauthorized use of the material or artwork contained herein is prohibited without the express written permission of Wizards of the Coast.
©2016 Wizards of the Coast LLC, PO Box 707, Renton, WA 98057-0707, USA. Manufactured by Hasbro SA, Rue Emile-Boéchat 31, 2800 Delémont, CH. Represented by Hasbro Europe, 4 The Square, Stockley Park, Uxbridge, Middlesex, UB11 1ET, UK.</t>
  </si>
  <si>
    <t>The Skewered Dragon</t>
  </si>
  <si>
    <t>Cost (Coins)</t>
  </si>
  <si>
    <t>Very inexpensive. Costs are included in a Squalid Lifestyle or better.
Common drinks are usually 1 cp/tankard, hard liquor is 2 cp/handglass and wine and liqueurs are 2 cp/tallglass.
A small meal is usually 1-2 cp/meal, and larger meals may run up to 2-3 cp/meal.
Accommodations are usually 1-2 cp for a space in the common room, and 3-5 cp for a bed (possibly slightly more if the bed is the only one in a room).</t>
  </si>
  <si>
    <t>Inexpensive. Costs are included in a Poor Lifestyle or better.
Common drinks are usually 2 cp/tankard, hard liquor is 5-8 cp/handglass and wine and liqueurs are 4-6 cp/tallglass.
A small meal is usually 1-3 cp/meal, and larger meals may run up to 4-5 cp/meal.
Accommodations are usually 2-3 cp for a space in the common room, and 4-6 cp for a bed (possibly slightly more if the bed is the only one in a room).</t>
  </si>
  <si>
    <t>Fairly priced. Costs are included in a Modest Lifestyle or better.
Common drinks are usually 3 cp/tankard, hard liquor is 1-3 sp/handglass and wine and liqueurs are 1-2 sp/tallglass.
A small meal is usually 2-4 cp/meal, larger meals may run up to 5-8 cp/meal and kingly meals usually cost 1-3 sp/meal.
Accommodations are usually 3-4 cp for a space in the common room, and 5-8 cp for a bed (possibly slightly more if the bed is the only one in a room).</t>
  </si>
  <si>
    <t>Spendy. Costs are included in a Comfortable Lifestyle or better.
Common drinks are usually 5 cp/tankard, hard liquor is 3-5 sp/handglass and wine and liqueurs are 3-4 sp/tallglass.
A small meal is usually 5-6 cp/meal, larger meals may run up to 1-2 sp/meal and kingly meals usually cost 3-5 sp/meal.
Accommodations are usually 5-6 cp for a space in the common room, and 1-3 sp for a bed (possibly slightly more if the bed is the only one in a room).</t>
  </si>
  <si>
    <t>Extravagant. Costs are included in an Wealthy Lifestyle or better.
Common drinks are usually 7-10 cp/tankard, hard liquor is 8-10 sp/handglass and wine and liqueurs are 5-8 sp/tallglass. They are likely to have specialized vintages costing 1 gp or more per serving, as well.
A small meal is usually 6-8 cp/meal, larger meals may run up to 2-4 sp/meal and kingly meals usually cost 8-10 sp/meal.
Accommodations are usually 7-8 cp for a space in the common room, and 4-10 sp for a bed (possibly slightly more if the bed is the only one in a room).</t>
  </si>
  <si>
    <t>Provender (Pints)</t>
  </si>
  <si>
    <t>Swill. The drink is abhorrent: common drinks are like muddy water, hard liquors are burning rotgut and the wines are more like vinegars.
The food is barely edible, likely consisting of pots of mush that simply have new ingredients added to them daily, cooking them down into a hot, unrecognizable mess that is edible and nourishing, if just barely.</t>
  </si>
  <si>
    <t>Mediocre. The drink is uninspired: common drinks are alright, hard liquors still burn going down, and the wines are basic cooking and table wines.
The food is simple, but filling and unlikely to offend the senses.</t>
  </si>
  <si>
    <t>Decent. The drink is worth having: common drinks are hearty and flavorful, hard liquors are smoother, and the wines are full-bodied and complement the meals well.
The food is good, with portions that won't leave a patron hungry, and well-prepared and -seasoned besides.</t>
  </si>
  <si>
    <t>Good. The drink is delightful: common drinks are rich and likely unique, memorable brews, hard liquors are finely crafted, and the wines are usually expensive and poured from bottles rather than decanters or pitchers.
The food is quite memorable, and often the establishment has a signature meal of some kind. Even the poorer fare here is quite good.</t>
  </si>
  <si>
    <t>Renowned. The drink is divine: common drinks are powerful and heady, the hard liquors are enlivening and rich-flavored, and the wines are complex and potent.
The food is remarkable, and its head cook (or "chef" in the Cormyrean fashion) is likely well-known in the community at least. Banquets are among the kinds of food served, with complex and nuanced preparation, served in embarrassing plenitude.</t>
  </si>
  <si>
    <t>Poor. Sleeping accommodations are thin, dirty mattresses, probably bug-infested.
Baths are never included in the basic prices, if they're available at all.
Fairly dirty.
Common rooms are most common, and private rooms unlikely to be offered.</t>
  </si>
  <si>
    <t>Modest. Sleeping accommodations are old straw mattresses on rope-supported bunks, mostly clean.
Baths are usually still extra.
Common rooms are common as are rooms (though they usually place multiple beds in a single room).</t>
  </si>
  <si>
    <t>Comfortable. Sleeping accommodations are good, newer straw mattresses on fair-sized frames, with both sheet and blanket, all of it clean.
Baths are included in the price, but washing is extra.
Common rooms are less likely here, and there is a split between private and multiple-bed rooms.</t>
  </si>
  <si>
    <t>Wealthy. Sleeping accommodations are very nice, full feather mattresses on wide bedframes, with multiple layers of pristine bedclothes.
Baths are included, likely in-room, and other washing is done for free as well.
Common rooms are almost unheard of (except for servants or guards), and most rooms are private. There are some suites as well.</t>
  </si>
  <si>
    <t xml:space="preserve">Aristocratic. Not many places have this level of quality to offer, but the accommodations involve multiple layers of feather mattresses and the finest bedlinens.
Bathing is not just free, but servants to bath the guest are common, and washing, repair of clothing and many other services are included free of charge.
No common rooms, and only a few single-room accommodations; most of the rooms are elegantly appointed suites.
</t>
  </si>
  <si>
    <t>Accommodation (Pipes)</t>
  </si>
  <si>
    <t>A quiet, homelike inn with little more than what its name guarantees. (North Ship Street &amp; South Snail Street)</t>
  </si>
  <si>
    <t>Provender
None, though the owner does permit boarders to bring food in.
Services
• Single Bed: 2 sp/night (rooms have 2-4 beds) • 3sp/night (single bed room)
Staff
• Shalath Lythryn, proprietress (hf)
• Jamis, assistant (hlfm)</t>
  </si>
  <si>
    <t>Stormcloak Inn</t>
  </si>
  <si>
    <t>Though it once skirted the edge of being truly a despicable dive, the Inn has long since leapt over that edge and over the cliff since the death of its owner several years ago, and its inheritance by his son. The Stormcloak is now known as a filthy pit that serves only swill. Its taproom floor is long-soaked with blood, and the place smells of it - it is the haunt of local thugs, and only the most desperate or drunken of sailors and roughneck dock-hands come here at all.</t>
  </si>
  <si>
    <t>Provender
• Swill: The Stormcloak now serves only its house swill, crafted haphazardly by the new owner when he can be bothered to tend to the barrels of the stuff, or when he can purchase (or steal) some vile cheap mixture or another.
Services
• Rooms: Though the rooms are plentiful, they are largely inhabited by vicious sorts who may or may not actually pay to dwell there. No folk with any sense inquire about rooms here.
Staff
• Suthann Stormcloak, the new owner that inherited the Stormcloak from his now passed father (hm).</t>
  </si>
  <si>
    <t>Linking Snail Street and Slut Street, this relatively open, safe passage is today much used by cartersrushing wagons are its chief danger. Of old, it was frequented at night by a vicious gang of trolls dwelling in the citys sewers. They slew many citizens before being hunted down. Some sages misname this alley Trollcrush Alley.</t>
  </si>
  <si>
    <t>Street of Curtains</t>
  </si>
  <si>
    <t>The street with the greatest number of row houses in the neighborhood, this alley earned its name due to the residents' tendency to keep curtains drawn in their dwellings to keep out the dust from the ample cart traffic that courses along this alley most times of the day.</t>
  </si>
  <si>
    <t>Sometimes called Candle Alley, this winding way links Book Street and the Way of the Dragon. Its name comes from its extreme gloominess (its overhung by tall houses), which made bookish sorts lit targets for thieves. It is now heavily patrolled. The Thirsty Throat tavern stands at its eastern end.</t>
  </si>
  <si>
    <t>Book Street</t>
  </si>
  <si>
    <t>The singular destination for scribes, scriveners and other sorts, Book Street is so named for the many shops along its length that produce some of the more malodorous goods required by those who make books. Though the goods here can often be purchased elsewhere, it is almost always more expensive to do so, making it common to find clerks, sages, wizards, priests and all other sorts who have need of the goods produced here: parchment, paper, bookbinding goods, large amounts of ink, finely crafted quills and the like.</t>
  </si>
  <si>
    <t>Street</t>
  </si>
  <si>
    <t>A local tavern that thrives on simple seafood fare, favored by the locals and almost unknown to visitors.</t>
  </si>
  <si>
    <t>Goods &amp; Services
• Scrolls: prices vary
• Minor Magic Items: prices vary
• Fire Guard: 5 gp per night
• Spell Guard: 10 gp per day</t>
  </si>
  <si>
    <t>The House of Song, Rivon Street, Trades Ward</t>
  </si>
  <si>
    <t>Provender
• Ales &amp; stouts on tap: 2 cp/tankard
• Zzar: 5 cp/pint
Services
• Bed in Common Room: 6 cp/night
Staff
• Alard Belaerl, proprietor (hm)
• Kadya, bartender (hof)</t>
  </si>
  <si>
    <t>Sumptuous Masque</t>
  </si>
  <si>
    <t>First Floor
Dance hall
Stage
Bar &amp; Stores
Rental quarters (back building)
Second Floor
Gallery
Curtained booths
Front offices
Rental quarters (back building)
Third Floor
Rooftop garden (back building)
Upper salon
Fest rooms
Staff
Proprietress: Odelinda Plaicher, a lady of class and wit
Soft Traders: x
Other Staff: x
Fourth Floor
Fest rooms
Worker quarters
Fifth Floor
Owner's suites
Party suites
Worker quarters</t>
  </si>
  <si>
    <t>Provender
• Thorl Deldarakul ("Old Trickster" dwarven ale: 5 sp/handglass or 1gp/tall flagon
• Shondath elven mint icewine: 5 sp/handglass or 1gp/tall flagon
• Al &amp; Tal's Slurp Syrup (spiked cherry syrup): 5 sp/handglass or 1gp/tall flagon
• Fool's Thirst Quencher (mix of six beers and winter wine): 5 sp/handglass or 1gp/tall flagon
• Zzar (double strength): 5 sp/handglass or 1gp/tall flagon
• Bowls of well-salted nuts: Free
• Hot garlic-buttered bread: 2 sp/roundloaf
• Skewered Roast Fowl: 3 sp/skewer
• Other "Fees": 2 cp per glass or flagon thrown or broken, 1 sp per plant eaten or destroyed, 1 gp per piece of furniture set afire or destroyed
Services
• Room Key: 1 gp per hour (max 10 gp)
• Escorts: 6 - 12 gp per half-hour (room included)
Staff
• Cathalishaera, proprietress (hf)
• Selcharoon Nrim, watch-wizard (hm)
• Khalou Mazestar, head bartender and chief gossip (hf)
• 20 female, 12 male escorts (half of whom are on-shift on any given night)
• 10 bar &amp; kitchen staff</t>
  </si>
  <si>
    <t>Cathalishaera's Rooming House</t>
  </si>
  <si>
    <t>The Crown &amp; Heron</t>
  </si>
  <si>
    <t>A favorite evening haunt of some of the local nobles, the Crown &amp; Heron is very "highnose" - they turn away those who are dressed too shabbily and have a very high opinion of their services. Of course, this opinion is somewhat well-deserved, with the quality of the provender they serve. There are always minstrels on hand in the small corner stage, as well, hoping to not just earn coin for their playing here, but to also perhaps land a noble patron.</t>
  </si>
  <si>
    <t xml:space="preserve">Sapphire House
</t>
  </si>
  <si>
    <t>Inn &amp; Rooming House</t>
  </si>
  <si>
    <t>Lazy Dragon</t>
  </si>
  <si>
    <t>Provender
• Breakfast: A small bit of baked goodness, with a side of cheese and fruit, awaits hungry patrons in the morning.
• Luncheon Stew: A rich and hearty stew, with good baked rolls, are ladled up from the kettle-hook in the taproom's hearth at midday.
• Evening Meal (Small): A slice of dinner pie and a bit of cheese.
• Evening Meal (Large): A fine roast or shank of meat, usually with turnips or potatoes, and another side item.
• Common Drinks: A dark stout, a tart cider, and a good rich beer.
• Hard Liquor: Whiskey, bourbon, vodka, and rum.
• Wine: A basic red table wine served in pitcher, or bottles of a cheaper tart white.
Services
• Common Room Cot: A space for those without much coin (Poor Lifestyle) or those who pass out drunk in the taproom at end of day.
• Bed (Shared Room): A decent room and relatively fresh linens (Modest Lifestyle), in a room shared with another (companions, or with strangers only if the inn is full).
• Bed (Single Room): A small but personal room (Modest Lifestyle), these rooms fill up quickly.
• Room (Long Term): A set of larger, finer rooms for those who keep rooms over the long term, living out of the inn (Modest Lifestyle)
Staff
• Ace Greystone, owner (hm)
• Remis Davenport, the innkeep (hm)
• Roy, cook (hm)
• Aberforth, cook's assistant (hm)
• Yanis, barback and bouncer (hm)
• Aeva, chambermaid (hm)
• Olga, server (hm)
• Chandra, server (hm)</t>
  </si>
  <si>
    <t xml:space="preserve">Flagon Dragon
</t>
  </si>
  <si>
    <t>Layout
[edit]Street Level
Viewing Gallery: The entrance off of the Street of the Sword, it is paneled in dark woods with bronze fixtures. This entry is a full eight or so feet above the rest of the tavern, with a railed balcony that looks down on the main taproom. A favorite area for customers who want to enjoy the decor without actually getting "down in it."
Taproom: Featuring a massive "dwarven-sized" hearth (some fifteen feet wide by ten feet high) and a circular bar built around a faux stone column (as formations where stalactites and stalagmites grow together are called), the taproom is all done up in a cavern motif, using liberally applied plaster with stone dust mixed into it.
Rock rubble makes the floor uneven, and slightly luminous mosses and lichens hang from ceilings and walls. Netted glowing globes help illuminate particularly dark corners, and decorative stuffed spiders are everywhere. Where most are the size of a hand or so, the tavern takes great pride in Old Wooly, a massive stuffed spider the literal size of a man, clinging to the ceiling at the top of the bar-column.
The Tunnels: There are two cavern-style tunnels that lead off of the taproom, yawning portals some ten-foot wide in the walls beneath the edge of the viewing gallery. The northernmost descends into the tavern's jakes, while the southernmost tunnel curves down into the cellars below.
Kitchens: A set of kitchens, with plenty of cooking hearth-space and a set of stairs down to ample cellars.
[edit]Cellars
Dancing Cellars: Welvreene pays minstrels and musicians most nights of the week to provide fine dancing music of the sort preferred by dwarves: plenty of percussion and brass, reminding most folk of drinking shanties and the like. The celebration here can get raucous. While folk do show up here to dance with one another, at least half of those present are there to dance with the staff, a small expenditure of a single shiny coin.
The Hearth Room: This place is the unofficial dwarven gathering place at the Crawling Spider, with a number of stone-wrought chairs facing the roaring hearth. The walls are decorated with decorations in the style preferred by the shield dwarves of the North, and it is a fine place for the stout folk to sit and listen to the music, chatting amiably, without the franticness of the dancing cellar.
Private Caverns: Scattered throughout the cellars are these small "caverns" whose primary allure is that they are dark and private, for those who find the company of their dancing partners to be too much for public viewing. Of course, as such things go, these caverns have been used for everything from outright passionate assignations to a meeting place for infidelitous people to scheming places for assassins, thieves and adventurers. Each room has a single glow globe and a door that can be barred from the inside.
Kitchen Cellars: These cellars hold the immense amounts of alcohol - usually in large tuns or tapped barrels - that the tavern is known for. It is also a place where kitchen staff sometimes escape to in order to get away from the customers for a short break.
[edit]Upper Floor
Storage: x
Welvreene's Private Chambers: A significant chunk of the second floor serves as Welvreene's personal quarters. It is known to be divided into several rooms, though generally speaking neither staff nor customers have seen the interior. Only those few adventurers Welvreene has taken to her bed can claim to have seen it.
Lounge: Intended for the use of staff who aren't on duty, for Welvreene herself and for any customers who've paid custom for use of one of the upstairs rooms. It's a quieter place that one of the waitstaff visits twice an hour or so to provide drinks and the like.
Staff Quarters: There are ten staff rooms. These rooms have a main purpose, allowing the staff to take paying customers to a comfortable, private place. But Welvreene also permits her staff to stay in these rooms if they have nowhere else to stay or simply prefer to live on-site. The rooms must be vacated and available for use by customers by the time the tavern opens, however, and remain so during business hours.
[edit]Staff
Welvreene Thalmit: Proprietress. Alluringly dark-eyed and dusky-skinned, with a smoky voice, Welvreene owns the Crawling Spider and is quite enamored of dungeon- and Underdark-delving and those who do it. She can listen endlessly to stories of such, and has been known to sit with adventurers and buy their drinks through the night in exchange for their stories. She is also well-known for taking mostly such adventurers for her occasional lovers.
The Dark Lords and Ladies: The majority of the Crawling Spider's waitstaff are slender men and women (human and half-elf, mostly) who dress in black stocking bodysuits and leather, with veiled masks that are meant to make them look like drow; frequently, the women also bear coiled leather whips at their hips. They are all sensuous and can be hired for an hour's or an evening's companionship. Dwarves who come here chortle at the idea of being served by drow, and many humans show up here to ogle or outright hire the athletic, slim "dark ones" of the Crawling Spider. They do not use their real names, but instead dabble in playful and sometimes silly versions of real drown names, such as Xilicha and Vaenia for women, and Parnael and Wilithis for men.
Teshura &amp; Dainar: Two dwarven women on the waitstaff, these dwarf-ladies are both robust and very curvy. Teshura bears a light beard of red hue, trimmed neatly in dwarf-maid fashion, while Dainar is smooth-cheeked and tall enough that she might almost be mistaken for a very short human.
The Bouncers: There are two bouncers who work the evenings here. Durn One-Eye is a short, gruff gold dwarf in an eyepatch who splits his work time between the harbor and the tavern. Dagg Tuskson is a half-orc who usually works the nights that Durn does not. The two pretend to a fierce rivalry, but in truth they are good friends.
[edit]Clientele
The Crawling Spider draws a variety of clientele. Very nearly the only thing that draws them together is their nearly-fanatical devotion to the Spider. Most of the customers are in most nights of the week, and will traverse the entire city's length, ignoring other establishments, to stop in at the Spider.
Dwarves: The Crawling Spider is a favorite place for many of Waterdeep's dwarves, who find the playfully themed decor hilarious rather than tacky. They are also said to be frequently drawn here by the charms of Teshura and Dainar.
Half-orcs: One of the few places that doesn't cast a jaundiced eye on half-orcs, the Crawling Spider has more than a few loyal half-orc customers. They can be rowdy and are very fond of strong drink, but they are no more responsible for the frequent bar fights than the dwarves who frequently egg them on.
Priests: Humorously, there are many priests of Waterdhavian temples that make the Crawling Spider their preferred evening. Many of them tend to take tables in the Viewing Gallery, where it's not uncommon to see priests of many different creeds sitting together and laughing uproarously over their pints. They also tend to be willing to wade in and help break up bar fights and heal those in need of it after.
Adventurers: Welvreene's affection for adventurers stands her tavern in good stead, and there are a good handful of adventurers - both current and retired - who frequent her establishment.
Sightseers: Lastly - and in a minority - are those who've heard of the exciting rumors about the Crawling Spider, and come to see for themselves.
Provender
• Meal: (meat, soup, bread, greens) 1sp
• Ale: 2cp/tankard
• Stout: 4cp/tankard
• Zzar or Wine: 5cp/tallglass
• Whiskey: 1sp/flagon
Services
• Dance: 1sp (free with Companionship)
• Companionship: 5sp to 2gp/hour
Staff
• Welvreene Thalmit, proprietress (hf)
• Dark Lords &amp; Ladies, drow-masquerading waitstaff and companions
• Teshura and Dainar, waitlasses &amp; companions (df)
• Durn One-Eye(dm) and Dagg Tuskson (hom), bouncers</t>
  </si>
  <si>
    <t>Southern Street of the Sword sauce, pickles, handwheels of
cheese, and hot biscuits covered
with melted butter are available
(1 cp per serving, each).
The drinkables are similarly
limited: ale at 1 cp/jack, bitters at
2 cp, stout at 3 cp, zzar at 4 cp, and
wine at 4 cp/tallglass (either
Neverwinter white or red wine
from Amn).</t>
  </si>
  <si>
    <t>Provender
• Stew and Bread: Poor Meal The Cliffwatch always offers a relatively cheap meal that makes it tempting to folk who work labor or service jobs in the North Ward, but cannot generally afford to eat at North Ward places. His specialties are oxtail and mushroom stew, and an artichokes-and-peppers soup, all served with piping hot cheese-filled rolls
• Roasts and Salads: Modest Meal The Cliffwatch's most common meals are a roast meat of somekind, alongside a mixed salad of some sort; he is best known for his horseradish-steeped roast beef or salmon baked on wood planks, and salads of summer greens or slivered apple, cabbage, peppers, and vinegar.
• Drinks: The Cliffwatch keeps a fine lager and pale ale on tap (both Modest), a dark but semi-sweet house ale (Poor), and excellent bottles of both whiskey and elverqist wine (Comfortable).
Services
• Common Room: Poor Lifestyle. Those who need to sleep off too much drink or are simply ill-equipped to afford better space are given a cot or pallet in the common room, with its large, warm hearth.
• Caravan Hand Rooms: Poor Lifestyle. Above the stables are a set of small bunkrooms, capable of sleeping four men to a room, usually used for caravan guards and hands.
• Single Bed Rooms (1b): Modest Lifestyle. The Cliffwatch maintains a large number of these small rooms, with single bed and beside stand, a chair and a trunk (user must provide his own lock) for storage.
• Luxury Rooms: Comfortable Lifestyle. The house's "Luxury Rooms" are much larger chambers, with larger comfortable beds that can sleep two (or three if they are cozy), with good furnishings.
• Master Suites: Wealthy Lifestyle. These two-room chambers live up to their names, with lavish furnishings, in-room food service, and a servant constantly waiting beside the chamber's outer door. They include a sitting room style setup for the outer room (with fold-away cots that can sleep two guards or servants), and a rich bedroom space with massive beds and all the amenities (including a bath tub and water brought into the room at no extra charge).
• Baths: The large tub baths filled with piping hot water are a free part of any Modest Lifestyle or higher visitors, or can be had by visitors and common room residents for 6 coppers.
Staff
• Felstan Spindrivver, stout but otherwise largely unremarkable proprietor (hm)</t>
  </si>
  <si>
    <t xml:space="preserve">Vintner's Crown Fairgrounds
</t>
  </si>
  <si>
    <t xml:space="preserve">
The party is a midday party in the courtyards of the Spires of the Morning temple. It is without a doubt the social event of Greengrass, and many people are seeking to be present for it.
The courtyard is filled with wooden stands, constructed by the various Houses (and guild).
Each one has a pavilion over it, a table with simple wooden cups, servants behind that table dipping from open casks behind them.
Most of the stands also have seats arranged in front of them for musicians to sit performing, to lure folk over, or large open areas with benches to provide seating under the pavilion, and the like.
The judging will be performed by a secret panel of judges, led by the High Radiance Ghentilara, high priestess of the Spires.
There are also a variety of Lathandran acolytes circulating bearing platters of smallfoods from the kitchens: small wedges of cheese, pieces of fruitcake, bits of stewed or broiled meats on slices of bread, and the like.</t>
  </si>
  <si>
    <t>The Guild Stands
Each vintage represented by the Vintners', Distillers, and Brewers' Guild is given its own small stand, all gathered in a great circle that is entered via an arch. Everyone within wears the livery of the guild. Stands serve:
Waterdhavian Fields Finest: A Fine dandelion, rose hips, violets and other herbs flower wine, all the rage for serving in garden or hunting parties of late, manned by a trio of guildsmen with violet-and-rosehip boutonnieres at their breast.
Dark Delights: A Fine resinated bloodwine, redolent of shadowtop resin and other woodland scents and flavors, attended by a guildwoman with long dark hair and showing plenty of cleavage.
Taste of the East: A Fine conditium fortified red wine
Zzar: The Good white mistwine fortified with almond alcohol, fiery orange in color
Good Spirits Scarlet: A Good red wine, overseen by younger-looking guildsmen, under the watchful eye of the guildmaster Razaar Slissin
Old Devil Firewine: A Good firewine, tended by a pair of Calishite brothers
Sweetruff Sweetwine: A Good hill-wine, crafted of carrots flavored with sweetruff and lemongrass, the product of the Sweetruff halflings who tend the stand.
[edit]The Ammakyl Pavilions
Two stands, with plain canvas pavilions, but banners marked with the green-hills-and-blue-sky heraldry of the House.
One stand features their Maiden's Tomb Tor vintages: Dancing Maiden, an amazing Fine red wine, and Red Tor Sweetest, a flavorful Good strawberry wine.
Another stand features their Ardeep Emerald Wine, a deep green Fine tart fortified apple wine, with rich aromatic herbs and some fortifying alcohol; and Elfin Hill Amphail, a Good mistwine (sparkling white wine)
[edit]The Rosznar "Houses"
Two stands, both designed very differently from the others.
One, the "House of Decadence" is a large pavilion tent, in which delicate resin incenses burn, lightly scenting the air and augmenting the intoxicating qualities of the vintages they serve there: Whitehawk Greatwine, a Fine xera-fortified red wine; Whitehawk Spicewine, a Fine conditium; and Whitehawk Black, a Good chessentan-fortified bloodwine, deeply rich and highly intoxicating
The other, the "House of Spring" is also a large pavilion tent, decorated with standing trellises of woven hothouse plants, and delicately playing musicians, and featuring: Laradael Honey Wine, the Good honey wine actually made in the Rosznar villa in Waterdeep, from the honey of their apiary there; and White Magic, their Good white artwine.
[edit]The Amcathra Pavilions
Three stands, all with blue-and-red pavilions, with three silver moons emblazoned on the fronts of the stands.
One stand provides tastes of its Horseshoe Gold, a Fine honey wine. This stand has space for a revolving set of bards, who all sing springtime love songs and elven ballads.
Another is set up for two kinds of Good gooseberry-and-huckleberry wines, Maeldmar's Finest and Maeldmar's Magical (the last of which is an artwine).
The last is for three other Good vintages: Brightblade Bitterwine, a hibiscus, lavender and wormwood herbal wine; Three Moons Dawnwine, a dawnwine of a beautiful pink hue; and Horseshoe Haelracras, a strong, spicy drink redolent of cinnamon, clove, ginger and other spices. There are no particular entertainments there.
[edit]The Melshimber Pavilions
Three stands, with pearlescent grey pavilion canopies, and elegant furnishings set out on large carpets in front of each, providing comfortable seating. Each stand has a Fine highlight, and supporting vintages.
One offers Manycherries Bold, a fine red wine redolent of cherries as its highlight, with First Frost, a Good quality wine of purple-blue color and far Northern provenance.
Another features High Pulass, a fortified wine that is dry, somewhat salty and pleasantly nutty, supported by Clarry Superior, the House's Good dawnwine incorporating raspberries, rosemary and bee pollen.
The last is the Coin Stand, featuring Gold Coin, a Fine white wine the color of liquid gold, supported by Copper Coin, a Good white wine the color of copper.
[edit]The Thann Castle
House Thann has erected a faux castle, with 15' tall square towers and walls, all wood with painted facades to make them look like stone, featuring several panes of stained glass with the Thann heraldry, and vines that drape down over the top of the "battlements".
Upon the "throne" dias is the House's Wintermist vintage, a Fine ice mistwine (ice champagne), rich and served incredibly cold.
Around the dias are other tables, serving Arbor Coast White, their Good white wine; Radamandar Sweet, a white clarry sweetened with honey, cardamom and other spices; and their Bridgewater Claret, a sweet claret wine.
[edit]The Bardic Circle
Nestled in the eastern cradle of towers is the Bardic Circle, a simple arrangement of stools and benches, with a slightly elevated stand for musicians to play facing the temple itself, allowing their performance to be magnified and echoed off the walls of the great spires. The Temple of Lathander has offered a prize purse for the finest performance of the day, inviting all the musicians who are there either as guests or working for one of the exhibitors to try their talent.</t>
  </si>
  <si>
    <t>Waterdeep's plushest inn with luxury in every detail, and well worth the expensive price.</t>
  </si>
  <si>
    <t>An expensive rooming five-story house across Swords Street from Blackstaff Tower that has provided room and board for more than one of the Blackstaff's apprentices who found the Tower to be a little too confining. (Northern Swords Street) Provender
• Ale, Cider &amp; Stout: 5cp/tankard
• Wine, Icewine &amp; Zzar: 3sp/tallglass
• Stew &amp; Bread: 5cp/bowl
• Dinner Platter: 2sp/platter
• Tenday's Worth of Meals (one stew, one platter): 2 gp/week
Services
• Bed in Shared Room (Rooms 1a-1e) 8 cp/night, 6 sp/tenday
• Large Bed (Rooms 2a-2g,3a-3g): 1 sp/night, 8 sp/tenday
• Suite (Rooms 4a-4d) 3 gp/tenday
Staff
• Laedman Vendail Proprietor and barkeep
• Andria Vendail Proprietress and cook
• Dhovis Head of Servants
• Kaella Irontongue Bouncer</t>
  </si>
  <si>
    <t>A tavern for subterraneans that pine for their homes (as well as regulars who like the thrilling atmosphere), decorated as if underground with serving folk dressed as drow elves. Well known for its subterranean dancing floor, and the many small "caverns" that lead off of it whose dark recesses are best left alone by the curious. (Southern Street of the Sword) The fare differs each night, but its always 1 sp/head, and always includes soup, a loaf of bread, meat, and fried greens. Drinks are extra. Ale is 2 cp/tankard, stout 4 cp, and zzar or wine is 5  cp/tallglass. Whiskey is 1 sp/ flagon, and its vile!</t>
  </si>
  <si>
    <t>A modest but comfortable tavern; a favorite among the clerks, bureaucrats, and visitors of nearby Castle Waterdeep. (Southern Castle Ward)</t>
  </si>
  <si>
    <t>Here elves gather to drink
Evereskan clearwater (2 gp/
tallglass), moonwine (4 gp/
tallglass), elverquisst (14 gp/
29 Location #20 on the color map. Its floor plan appears on Map 3 in the City System boxed set.
24
tallglass), guldathen nectar (16
gp/glass) and maerlathen blue
wine (17 gp/glass), and dine on
biscuits spread with roe, shrimp,
spiced silverfin, crab meat, or
mint jelly (all 1 gp/platter). You
can also eat skewers of sizzled
squirrel, rabbit, or venison done
in a green sauce (2 gp each). An old earthy tavern, with live trees in the walls and the bar, that caters to elves and half-elves, and is a rare source of such delicacies as elverquisst, guldathen nectar and maerlathen blue wine. (Southern Street of the Sword)</t>
  </si>
  <si>
    <t>A rough-and-tumble beer-hall. Later in the eve, it often sees visits from some of the unattached ladies from Mother Salinka's next door, looking to lure some of the drinkers back to their boudoirs. (Southern Castle Ward)</t>
  </si>
  <si>
    <t>A dwarf-owned tavern and a growing favorite among the city's sailors, merchants and young nobles. The tavern is well-known for the house specialty: a thick-brewed stout mixed with an unknown liquor that is called the Quaggoth for its rumored ability to cure every hair on a quaggoth and then some.</t>
  </si>
  <si>
    <t>A comfortable, unimpressive local ale-house that is a favorite of the average Waterdhavian locals, well-loved for its cheap ale and heavily spiced coast chowder. (Southern Castle Ward)</t>
  </si>
  <si>
    <t>A popular tavern for visitors to Waterdeep, featuring driftglobe lights and scantily clad waitstaff dressed as fairies. (Southern Castle Ward)</t>
  </si>
  <si>
    <t xml:space="preserve">Festhall </t>
  </si>
  <si>
    <t>Mother Salinka's House of Pleasure:</t>
  </si>
  <si>
    <t>A shabby, low-coin festhall.</t>
  </si>
  <si>
    <t>A festhall that specializes in small plays and the hosting of traveling troupes (burlesque and otherwise). 
Provender
• Ale: 3cp per tankard
• Stout: 6cp per tankard
• Zzar or Wine: 7sp per bottle
Services
• Admission (Weekly Revue): 4cp per head, performed by locals.
• Admission (Traveling Troupe): 2sp/head to 8sp/head.
• Admission (Burlesque Troupe): 1gp/head to 6gp/head.
• Private Venue Rental: 100 gp/night to 250 gp/night, depending on desired performance.
Staff
• Perendel Wintamer (hm), a young, earnest, mustachioed mage who runs the festhall.
• Evelara the Siren: (hf), a captivating and sensuous dancer, the top-earning festlass of the Smiling Siren.</t>
  </si>
  <si>
    <t>Festhall &amp; Theater</t>
  </si>
  <si>
    <t>An inn well-favored among visiting merchants that has had to expand its operations to two other buildings and implement Waterdeep's first advance bookings system. Known as a busy place with lots of overstuffed merchants, bustling messengers, and secret passages by which the servants get around.</t>
  </si>
  <si>
    <t>An inn decorated with various adventuring equipment and battle trophies, the Twilight Hunter is named for the company that own it. The tropies are actually those gathered by the company from its days of adventuring. The inn's taproom is gaining some notice for its "orangeberry wine," a sweet and fiery drink.</t>
  </si>
  <si>
    <t xml:space="preserve"> A raucous tavern favored by less adventurous young nobles who dare not visit the Dock Ward.</t>
  </si>
  <si>
    <t>A spectacular tavern for thrill-seekers, since the staff is made up of rare and exotic monsters all carefully controlled by the owners.</t>
  </si>
  <si>
    <t>One of the largest gambling houses in all of Faerun, and a luxurious place to see and be seen among the fabulously wealthy and powerful.</t>
  </si>
  <si>
    <t>House of Good Spirits</t>
  </si>
  <si>
    <t>A brewery, winery and inn noted for its wide variety of liquors and strong drink from across the Realms. Its specialty is Waterdhavian zzar, and it serves as the guildhouse for the Vintners' Guild as well.</t>
  </si>
  <si>
    <t>Vintners' Distillers' &amp; Brewers Guild, Inn, Tavern (2c•5p•2a)</t>
  </si>
  <si>
    <t xml:space="preserve"> A loud, rambunctious tavern that owes its success to its relentless street-cryer advertising and its location by South Gate.</t>
  </si>
  <si>
    <t>Shipmaster's Hall:</t>
  </si>
  <si>
    <t>A private inn and dining club for captains, first mates and ship owners and their guests, with an interior elegance that far outweighs its exterior. It is sponsored by the Master Mariners' Guild. (Southeast Dock Street)</t>
  </si>
  <si>
    <t>An inn well known among sailors of the Sword Coast and easily found as it is actually a converted ship's prow that now juts into Fish Street and Ship Street. The prices and services in this four-story inn are reasonable, though its clientele often isn't.</t>
  </si>
  <si>
    <t>Mother Tathlorn's House of Pleasure &amp; Healing</t>
  </si>
  <si>
    <t>Genmura's Stage</t>
  </si>
  <si>
    <t>A bawdy burlesque palace with two floors of small, cheap, stinking rooms above its taphall, Genmura's sees plenty of seedy sorts, criminals, dock hands, and sailors just come a'shore. (Old Temple).</t>
  </si>
  <si>
    <t>Nowhere near as raucous as many festhalls, Jhrual prides himself on the seductive, intimate environment he fosters in his hall. Plenty of alcoves and nooks to hide in with someone in close company, all surrounding a stage where his festhall workers dance to advertise their wares. His festhall is also notable for its equal proportion of men and women performers. (Northern Swords Street)</t>
  </si>
  <si>
    <t>Pilgrims Rest</t>
  </si>
  <si>
    <t>A comfortable but modest inn that provides affordable stabling and lodgings for many visitors of Waterdeep's temples.</t>
  </si>
  <si>
    <t>A comfortable two-story stone and slate inn, cheery and well lit at all times and noted for the magical harp that appears in mid-air at odd times to sing and play ancient ballads by itself.</t>
  </si>
  <si>
    <t>The Silken Sylph</t>
  </si>
  <si>
    <t>Inn, Festhall </t>
  </si>
  <si>
    <t xml:space="preserve">Mercenary and caravan guard tavern. </t>
  </si>
  <si>
    <t xml:space="preserve"> A tavern for strong drink, strong arms and thick skulls (for when that burly fighter cracks a mug over your head - which is often!).</t>
  </si>
  <si>
    <t>A seedy dive frequented by caravan drovers and noted for all-too-frequent brawls.</t>
  </si>
  <si>
    <t>The Grog House</t>
  </si>
  <si>
    <t>Often called a "swill hall" by those who've heard of it, it is a place that literally does nothing else but serve terribly cheap alcoholic swill for sailors to drink away their coins. It offers no accommodations, but no one cares if its patrons pass out under their tables.</t>
  </si>
  <si>
    <t>Three old three- and four-story warehouses linked and converted into one of Waterdeep's busiest and most famous nightlife spots.</t>
  </si>
  <si>
    <t>A popular festhall with nightly stage acts such as comedians, trained animal acts, illusionists' displays, recitals by famed bards and orators and exotic dance.</t>
  </si>
  <si>
    <t xml:space="preserve">Nightclub </t>
  </si>
  <si>
    <t>Mother Athue's</t>
  </si>
  <si>
    <t>A clean but clearly quite old establishment, Mother Athue's is a favorite among sailors and those who crave variety: Mother Athue hires her soft traders from all over Faerûn.</t>
  </si>
  <si>
    <t>A festhall famed for its stunning escorts and its skilled matchmakers, as well as a side business in costume rental.</t>
  </si>
  <si>
    <t>Mother Marra’s House </t>
  </si>
  <si>
    <t>Pamhael’s Inn </t>
  </si>
  <si>
    <t>BT227</t>
  </si>
  <si>
    <t>Zarlhard’s Swordsmithy </t>
  </si>
  <si>
    <t>Filleted Filliar Hearthouse </t>
  </si>
  <si>
    <t>BT115</t>
  </si>
  <si>
    <t xml:space="preserve">Mansion turned brothel, where one may only enter disguised (E:DM pg. 331)
</t>
  </si>
  <si>
    <t xml:space="preserve">Moneylender Alrasklan </t>
  </si>
  <si>
    <t xml:space="preserve">far from the first choice of people in need of a loan(E:DM pg. 306)
</t>
  </si>
  <si>
    <t xml:space="preserve">Maerammon's Net's and Tassels 
</t>
  </si>
  <si>
    <t xml:space="preserve">Meldar Merammon(E:DM pg. 37)
</t>
  </si>
  <si>
    <t xml:space="preserve">Sword Coast Trader's Bank </t>
  </si>
  <si>
    <t xml:space="preserve">Magicaly connected to similar locations in Baldur's Gate and Daggerford) (SCAG pg. 47-48)
** probably supervised or owned by House Anteos, probably located in South or Trade Ward </t>
  </si>
  <si>
    <t xml:space="preserve">Castlegate </t>
  </si>
  <si>
    <t>big, impressive and richly furnished (E:DM pg.31)</t>
  </si>
  <si>
    <t>Tavern BT20</t>
  </si>
  <si>
    <t>Ordalth House</t>
  </si>
  <si>
    <t xml:space="preserve">Diloontier’s &amp; Sons Apothecary </t>
  </si>
  <si>
    <t xml:space="preserve">Curious Past </t>
  </si>
  <si>
    <t xml:space="preserve">An upscale brothel known for its exotic pleasures. (Southern Castle Ward) Festhall, an alley near it leads to a tunnel to Downshadow near the Grim Statue. DS272 
</t>
  </si>
  <si>
    <t xml:space="preserve">Nathalan's Menagerie </t>
  </si>
  <si>
    <t xml:space="preserve">Bright Bell </t>
  </si>
  <si>
    <t>near Ahghairon's Tower (E:DM pg. 343</t>
  </si>
  <si>
    <t>Aumur Vraskalan's Fine Wine and Spirits </t>
  </si>
  <si>
    <t>Home of Maruttur "Mutter" Thalekin </t>
  </si>
  <si>
    <t xml:space="preserve">Home of Saerpryn "Old Coldeyes" Thulomhreigh 
</t>
  </si>
  <si>
    <t>Mermaid on a Dolphin </t>
  </si>
  <si>
    <t xml:space="preserve">Valkur’s Tempel </t>
  </si>
  <si>
    <t>Heroes' Garden</t>
  </si>
  <si>
    <t>Slaked Sylph</t>
  </si>
  <si>
    <t>(Tavern in Darselune Street, near Gulzindar Street)
at the edge of the sea and Castle wards, patron’s are a wide array of Waterdhavians, dark ale, night black loaves, shelves with broadsheets, Tavernmaid Arlanna BT11-17</t>
  </si>
  <si>
    <t xml:space="preserve">Demondraught </t>
  </si>
  <si>
    <t xml:space="preserve">Taverne, Corner of Morningstar Way, (Grey-stoned) Stormstar Ride, Aurrenar Street crossing) BT88
</t>
  </si>
  <si>
    <t xml:space="preserve">Brandarth Hall (formerly Neverember Hall) </t>
  </si>
  <si>
    <t>Roarke House</t>
  </si>
  <si>
    <t xml:space="preserve">Halaerim Club </t>
  </si>
  <si>
    <t xml:space="preserve">Kendall’s Gallery </t>
  </si>
  <si>
    <t>Gildenfires Festhall</t>
  </si>
  <si>
    <t>The God Catcher</t>
  </si>
  <si>
    <t>Queen of Hearts Bathhouse</t>
  </si>
  <si>
    <t>Sparaunt Tower </t>
  </si>
  <si>
    <t>tavern, a popular gathering place for the young and wealthy, near the corner of Stormstar's Ride and Street of Glances, on northwestern corner (CoS pg. 52-53)</t>
  </si>
  <si>
    <t>Ohmtalakar's Fine Gems </t>
  </si>
  <si>
    <t>Chanszobur's Manywares </t>
  </si>
  <si>
    <t>Brightboots cleaning service </t>
  </si>
  <si>
    <t>Highroost </t>
  </si>
  <si>
    <t>Raventree Manor </t>
  </si>
  <si>
    <t>Saerfynn Manor </t>
  </si>
  <si>
    <t>Mountainside</t>
  </si>
  <si>
    <t>Wildhound Court </t>
  </si>
  <si>
    <t>Home of Parlek Lateriff </t>
  </si>
  <si>
    <t>College of New Olamm </t>
  </si>
  <si>
    <t>Knight’n Shadow </t>
  </si>
  <si>
    <t>Corner of Fish and Snail Streets DS14
Two-story tavern, on the site of the former Sea Knight tavern (which collapsed in 1425DR due to spellplague or mage-duel)
Connects Waterdeep and Downshadow DS15</t>
  </si>
  <si>
    <t>Untidy tavern on the northwestern corner of the moot of Snail Street, Shrimp Alley and Presper Street (E:DM pg. 228)</t>
  </si>
  <si>
    <t xml:space="preserve">Angette’s </t>
  </si>
  <si>
    <t>A popular tavern for visitors to Waterdeep, featuring driftglobe lights and scantily clad waitstaff dressed as fairies. Tavern, on Snailstreet, DS74</t>
  </si>
  <si>
    <t xml:space="preserve">Rhalgut's Wheelhouse </t>
  </si>
  <si>
    <t>tavern&amp;inn</t>
  </si>
  <si>
    <t>Inn? Rowdy. DS146</t>
  </si>
  <si>
    <t>Velvet Tentacles aka. No Liches Allowed Festhall</t>
  </si>
  <si>
    <t>Brain Food </t>
  </si>
  <si>
    <t>Tavern SAY5</t>
  </si>
  <si>
    <t>Arrowclad Jester </t>
  </si>
  <si>
    <t>Tavern, where ‘Mirt underwent his unexpected pregnancy, and the place Fzoul Chembryl groomed his mustache a time or two’. SAY6
Has poor-performing minstrels at the door and a tasteless interior SAY9</t>
  </si>
  <si>
    <t>A brothel on Ship street. Du184</t>
  </si>
  <si>
    <t>Haldark's Shiphaven Shop </t>
  </si>
  <si>
    <t>Jhannastra House </t>
  </si>
  <si>
    <t xml:space="preserve">Magpie &amp; Gannon 
</t>
  </si>
  <si>
    <t xml:space="preserve">Dancing Mermaid 
</t>
  </si>
  <si>
    <t xml:space="preserve">Tavern WATE1-4
</t>
  </si>
  <si>
    <t>Knotted Rope Tavern</t>
  </si>
  <si>
    <t>sports a memorial in the dedicated to those captains who’ve died from sea wraiths attacking Waterdeep’s harbor. WATE1-4</t>
  </si>
  <si>
    <t>Tavern on the corner of Fish and Ship Streets. This decrepit old tavern has boarded-up windows and careless repairs. The interior is smoky and the repulsive odor of tar, stale beer, sour wine, sweat, and worse fills the air. 
The patrons divide their time here by drinking, singing bawdy songs (off-key) and brawling. No female staff or patrons grace the Thirsty Sailor, not even female sailors or dockworkers. WATE1-1</t>
  </si>
  <si>
    <t>`</t>
  </si>
  <si>
    <t>Found on the corner of Candle Lane and Slut Street, this ramshackle assembly of wood amazes all by not fallen down. The tavern is crowded and dimly lit. The tables and chairs are bolted down. WATE1-1 A ramshackle dive known for its massive tankards of cheap ale and its taproom full of quiet drinking men.</t>
  </si>
  <si>
    <t>The Blue Mermaid tavern is a respectable establishment with decent food at a good price whose clientele is normally sailors and dockworkers looking for a quiet place to eat. The manager is a man named Stevian. WATE1-5 &amp;1-7</t>
  </si>
  <si>
    <t>House of Dust</t>
  </si>
  <si>
    <t>Brant’s General Goods and Gear</t>
  </si>
  <si>
    <t xml:space="preserve">Shureene’s Clothiers 
</t>
  </si>
  <si>
    <t>Inn of Spirits</t>
  </si>
  <si>
    <t>Kolatch'(not actuall name)</t>
  </si>
  <si>
    <t>A festhall, Jard le Karn, proprietor of the festhall, is a relative newcomer to the city. His festhall has been open six months and has been very successful, considering it sticks to entertainment and dining (no gambling).
The Club uses local and traveling entertainers. Originally a warehouse, the main floor includes three different entertainment halls, a spacious entry hall, a cloak room, a series of privies and a kitchen. A veritable warren of access corridors allows waiters and entertainers to move between the rooms unobserved. The second floor
offers private rooms for dinner and entertainment, accessible by Club members or for a one-time fee. WATE1-2
Seala, hostess, female half elf, 
Kar, host, male half-elf, 
Sigrud, waitress, Jester’s Room, female human
Hector waiter, Bard’s Theater, male human</t>
  </si>
  <si>
    <t>Legendary Pottery</t>
  </si>
  <si>
    <t xml:space="preserve">Temple of Umberlee 
</t>
  </si>
  <si>
    <t>Temple to Finder Wyvernspur</t>
  </si>
  <si>
    <t>Egetha</t>
  </si>
  <si>
    <t>Tavern, somewhere midway of north front Ironpost Street (E:DM pg. 308) </t>
  </si>
  <si>
    <t xml:space="preserve">Ravenwyndar Representations 
</t>
  </si>
  <si>
    <t>brew-tavern.converted into festhall. Formerly known as 'The Foaming Tankard' Du184</t>
  </si>
  <si>
    <t>Ten Trolls Fallen </t>
  </si>
  <si>
    <t xml:space="preserve">Mrayvren's Superior Castings </t>
  </si>
  <si>
    <t>The Gentle Rest is an old, large, comfortable inn on High Road, where it bends to meet Waterdeep Way. The inn has five floors and a stable located on an alley behind the inn. The current proprietor is Marlak Buckman, a jovial, stout, middle-aged man of average height. Sports stables that can house wagons. WATE1-1</t>
  </si>
  <si>
    <t>Weeping Gate </t>
  </si>
  <si>
    <t>Coffinmarchgate</t>
  </si>
  <si>
    <t>Andamaargate</t>
  </si>
  <si>
    <t xml:space="preserve">Dead End Gate 
</t>
  </si>
  <si>
    <t>Dead End House</t>
  </si>
  <si>
    <t xml:space="preserve">Ten Bells </t>
  </si>
  <si>
    <t xml:space="preserve">Dailantha’s Herbs and Exotic Plants 
</t>
  </si>
  <si>
    <t xml:space="preserve">Breerdil’s Fine Wines </t>
  </si>
  <si>
    <t xml:space="preserve">Cerest Elenithils’ Home
</t>
  </si>
  <si>
    <t>Hedare Mansion</t>
  </si>
  <si>
    <t>Pages Curious</t>
  </si>
  <si>
    <t>Inn, new and rather spartan (E:DM pg.)</t>
  </si>
  <si>
    <t xml:space="preserve">Thantilvur Investments
</t>
  </si>
  <si>
    <t>Mrayvren's Bountiful Rest </t>
  </si>
  <si>
    <t>Strongcroft Smithy </t>
  </si>
  <si>
    <t>Downshadow and The Warrens</t>
  </si>
  <si>
    <t xml:space="preserve">Temple of Baravar Cloakshadow </t>
  </si>
  <si>
    <t>Shrine of Selvetarm</t>
  </si>
  <si>
    <t>Environs of Waterdeep</t>
  </si>
  <si>
    <t>Last Guildmaster Ismur Klaveth (short, lond-nosed, heavy spectacled) was murdered by Masked Lord Cazondur (E:DM pg. 274, 278-280)</t>
  </si>
  <si>
    <t>Last Guildmaster Aldemur Scrope was murdered (E:DM pg.20)</t>
  </si>
  <si>
    <t>Last Guildmaster Roysark Cuthbarrel was killed due to his part in the Masked Lords murders (E:DM pg.74)</t>
  </si>
  <si>
    <t>Guildmistresses The Dyre Sisters (E:DM pg. 38)
BT 188</t>
  </si>
  <si>
    <t>(E:DM pg. 38)</t>
  </si>
  <si>
    <t>Cere-Clothiers, Ossurists and Gravedigger’s Guild </t>
  </si>
  <si>
    <t>BT 49 ** as the Guild apparently still exists and is called when dead people are found in the City, but as the Carver family seems to taken over the care for the graveyards of Waterdeep, the guild apparently lost many responsibilities to the Carvers. Either the guild closely works with the Carvers or is a bitter rival.</t>
  </si>
  <si>
    <t>BT 18</t>
  </si>
  <si>
    <t>Lord Armorer </t>
  </si>
  <si>
    <t>Belarkyn Vanjelarr </t>
  </si>
  <si>
    <t>Captain </t>
  </si>
  <si>
    <t>Kahlem Ralnarth </t>
  </si>
  <si>
    <t>Watch Commander </t>
  </si>
  <si>
    <t>Kersh Tegerin </t>
  </si>
  <si>
    <t>Watchman</t>
  </si>
  <si>
    <t>Commander </t>
  </si>
  <si>
    <t>Beautiful ravenhaired DS7, Likes to paint as a hobby DS43, Would like to marry a Masked lord to archive things for Waterdeep DS46</t>
  </si>
  <si>
    <t>Araezras best friend , red haired, fast runner DS7, Got a ring of feather flight as a gift from Open Lord Neverember DS46</t>
  </si>
  <si>
    <t xml:space="preserve">Watchlord </t>
  </si>
  <si>
    <t xml:space="preserve"> Hawkguard</t>
  </si>
  <si>
    <t>Watchsword</t>
  </si>
  <si>
    <t>RANK</t>
  </si>
  <si>
    <t>Lady Stellephosa (human Paladin of Kelemvore (HoU pg. 31)</t>
  </si>
  <si>
    <t>Palonya, priestress of Jergal (HoU pg. 47-48) </t>
  </si>
  <si>
    <t>Barthelby, priest of Jergal (HoU pg. 48) </t>
  </si>
  <si>
    <t>Schonert, priest of Ilmater (HoU pg. 57-58)</t>
  </si>
  <si>
    <t>Graven Lavoldson, dwarf metalsmith, has a wife and four children (HoU pg42)</t>
  </si>
  <si>
    <t>Keeper Gordryn Haeront of Waterdeep (EFR pg.159)</t>
  </si>
  <si>
    <t>Meldar Merammon(E:DM pg. 37)</t>
  </si>
  <si>
    <t>Caxlant Wintertal, merchant of paint and dye(E:DM pg. 37)</t>
  </si>
  <si>
    <t>Urdreath Telfeather, sells and repairs coaches(E:DM pg. 37)</t>
  </si>
  <si>
    <t>Shrine of Jergal </t>
  </si>
  <si>
    <t xml:space="preserve"> </t>
  </si>
  <si>
    <t xml:space="preserve">Ulbrinter family's city Mansion, stands on Delzorin Street, soaring towers, conical turret-tops (E:DM pg. 115)
 </t>
  </si>
  <si>
    <t xml:space="preserve">(IDWFR1) </t>
  </si>
  <si>
    <t xml:space="preserve">Family Mansion of House Nandar, fills an entire city block (E:DM 78)
was recently rebuilt from villa to mansion (E:DM 85)
 </t>
  </si>
  <si>
    <t xml:space="preserve">Inn, new and rather spartan (E:DM) </t>
  </si>
  <si>
    <t xml:space="preserve"> (Aveen Street, North Ward)
Clientele: Young guild members and unguilded shopkeepers desiring to learn number skills and “how business is really practiced” from a cyni­cal, veteran clerk-of-coin retired from Piergeiron’s palace.
Secret Clientele: Swindlers who want to learn all about dodges, and what clerks like the sarcastic old Corondorr are alert for when business is done in Waterdeep. </t>
  </si>
  <si>
    <t xml:space="preserve">The sunelves Ristlara and Shenan are well known dealers in antipuities and magic. Their private mansion resembles more of a museum, stocked with artifacts either stolen or recovered from tombs across Faerûn, all carefully tagged and catalogued. MS 44-45, 305 </t>
  </si>
  <si>
    <t xml:space="preserve">Festhall? On Brondar’s Way. Has female dancers. BT82 </t>
  </si>
  <si>
    <t xml:space="preserve">Copper Street, linked through a footbridge with Breerdil’s Fine Wines, the stream below the bridge is enchanted to appear midnight blue. MS 51 </t>
  </si>
  <si>
    <t xml:space="preserve">On Copper Street, MS 51 </t>
  </si>
  <si>
    <t xml:space="preserve">A very grand neighbourhood, only the finest families of Waterdeep have mansions here. The mansions are remodelled in the newest style, gatehouses and courtyards completely enclosed so people entering here are not plagued by rain. CotD 114 </t>
  </si>
  <si>
    <t xml:space="preserve">On Sammarin Street, Home of the late gold-elf merchant Cerest Elenithil. The elf merchant, who died in 1479 DR during an confrontation with the adventuress Icelin Tearn, is believed to have had ties to Waterdeeps underworld. The blocky stone structure sports a single tower braced against the main building and a private garden. The private garden includes a gladehouse with panteflowers, yellow orchids and varieties of roses and a fish pond under which a former servent of Cerest, who stared to long at the elfs’ disfigured face, is entombed MS44, 46-47  </t>
  </si>
  <si>
    <t xml:space="preserve">Home of Lord and Lady Hedare, The mansions room are named after magical beasts like Griffon Room and Phoenix Room. (TGC pg. 8,11)
 </t>
  </si>
  <si>
    <t xml:space="preserve">Bookshop on Suldown Street, owned by Maranyuss, called Mara, a night hag exiled to live among mortals, who maintains an illusion of beauty among the citizens of Waterdeep (CoS pg. 22-23,81) </t>
  </si>
  <si>
    <t xml:space="preserve">Ilzantul Street, near Delzorin Street. 
Called the Bountiful by locals. Feature: the Gryphonsar room (additional from Ed):
“Gryphonshar” was the name of a wealthy, successful, ethical, and much-loved Waterdhavian merchant who was a sometime sponsor, patron, and eventually business partner of Haeldrar Mrayvren. Andremon Gryphonsar died in the autumn of 1454 DR, but is remembered with fond nostalgia by many traders, and several rooms and features around Waterdeep have been named for him (all since his death). ED </t>
  </si>
  <si>
    <t xml:space="preserve">a former wealthy citizens private mansion, recently renovated, the third building in from the High Road, on the South side of Tarnath Street, secret hideout for the traitor Masked Lord Cozandur, was destroyed durind the Open Lord's spell duel with two mages on the payroll of Braethan Cazondur(E:DM pg. 334)  </t>
  </si>
  <si>
    <t xml:space="preserve"> The temple of Mystra turned into a college of wizardry after Mystra's death.
** With Mystra's return the House of Wonders probably houses the college as well as the temple of Mystra. 
Master Bastun Nesraan of Rashemen, his eyes are blue orbs of glowing ice set into a too-pale face, long braids cover his shoulders, is unnaturally cold to the touch, wears dark robes covered in ancient barbaric runes, accented by guards of leather; carries a staff and a strange wavy-bladed sword (CoS pg.45, 300-301)</t>
  </si>
  <si>
    <t xml:space="preserve"> Haunted nobel house at the southern End of Senarl’s cut BT</t>
  </si>
  <si>
    <t xml:space="preserve">Has fallen into disrepair, well known spot to hire sellswords &amp; adventurers BT 25 </t>
  </si>
  <si>
    <t xml:space="preserve">expensive restaurant on the southeastern corner of the moot of Vondil and Feather Streets (E:DM pg. 305) </t>
  </si>
  <si>
    <t xml:space="preserve">(on Sul Street)
The last Wavemaster was killed in 1491DR by Lord Mirt the Moneylender in a fit of rage (E:DM pg. 336) 
Wavetamer Garyn Raventree (Priest of Valkur, peaceful eyes) BT </t>
  </si>
  <si>
    <t xml:space="preserve">Kulzar’s Alley
BT44-46 (Rook’s Hold) </t>
  </si>
  <si>
    <t xml:space="preserve">Directly across Kulzar’s Alley BT44  </t>
  </si>
  <si>
    <t xml:space="preserve">BT 61, slate-tilted, Khulzar’s Alley
 </t>
  </si>
  <si>
    <t xml:space="preserve">In need of repairs BT43
Abandoned, scorched BT63 </t>
  </si>
  <si>
    <t xml:space="preserve">A song’s walk away from the God Catcher, clean, reputable and well run, but also terribly public. (TGC pg. 73)
 </t>
  </si>
  <si>
    <t xml:space="preserve">To the north of the Godcatcher, a former Walking Statue, a tall and listing silhouette, it’s hawklike beak is illuminated by a line of magical lights (TGC pg. 61) </t>
  </si>
  <si>
    <t xml:space="preserve">Located on the second floor of the first west-side Sul Street building north of Chanszobur's Manywares. ED </t>
  </si>
  <si>
    <t xml:space="preserve">On NW corner of Sul and Vondil Streets. Glittering and highly regarded store; favorite of nobles; expensive but superior merchandise. ED
 </t>
  </si>
  <si>
    <t xml:space="preserve">Run by Rhavilra Gryphonshar, whose teams clean many lodgings and polish many boots for laboring and shopkeeping Waterdhavians ED
 </t>
  </si>
  <si>
    <t xml:space="preserve">CoS pg. 2 </t>
  </si>
  <si>
    <t xml:space="preserve">CoS pg. 4, 30 Callak and Rilyana Saerfynn, siblings, both died during the failed 'Ritual of the First Flensing' in 1480DR (CoS pg. 57)
 </t>
  </si>
  <si>
    <t xml:space="preserve">A large beaver statue with a wooden placard identifies an ornate stone two-story building as the Guildhall (WATE 1-3) </t>
  </si>
  <si>
    <t>The Yawning Portal Inn stands on Rainrun Street in Castle Ward. It is named after the Yawning Portal, the only well-known public access to Downshadow. 
Durnan the Sixth, a big Chondathan, direct descendant of the original founder of the Yawning Portal. (HoU 10)
Kelsie, Durnan's wife, sturdy and pleasant-faced, daughter of the previous cook (HoU 10) 
Durnan the Seventh, Durnan and Kelsie's oldest son, a strong and capable young man of about 30 years (assuming HoU is set aroung 1480DR) (HoU 10)
Minnet, Durnan and Kelsie's oldest daughter, a lively and intelligent woman of about 28 Years (HoU 10)
Seven other children of Durnan and Kelsie, the youngest being about 11 years.
Regular Patrons:
Corporal Enoreth Knag of the Watch, an elderly officer who hates mysteries (HoU 11)
The White Lady, elderly female elf, wears plain white robes, who whispers to herself, parts of her body have turned to crystal maybe as a result of abyssal plague. (HoU 11)
 Near the docks in Waterdeep, at the southern edge of the Castle Ward where it meets the Docks Ward, there sits the Yawning Portal. Once the site of the long-vanished tower of Halaster Blackcloak, the Yawning Portal's singular feature is the massive, forty-foot across well that descends some one hundred and forty feet into the first level of Undermountain.
Other than this, the Yawning Portal is a dingy wooden tavern/inn frequented by adventurers and those who're interested in such. The rooms are usually let to adventurers, and similar folk. 
The Well
Down the Well, a Song
Chorus:
Down, down, down the well!
Strappen up and sharp thy blade!
Down, down, down the well!
Oh strapping lad or venturer maid!
Down, down, down the well!
And back again, once Durnan's paid!
It costs 1gp to head down the well, and another to get hauled back up (which folk can signal for with the bell-rope that hangs down the side of the bell). Block and tackle is used to lower and raise folk - this doing is invariably cause for great commotion in the tavern, as the locals cheer on those who're descending with wagers to their neighbors and by a rousing tavern-wide rendition of "Down the Well", a bit of pub song that the locals love. Torches line the top of the well, providing light for the first fifty feet or so down the well before a plunge into the darkness of Undermountain. The faint light can be seen at the top of the well from the room at the bottom of it.
While a lowering into the depths is cause for celebration, there is a heart-stopping moment when the bell rings from below, signaling that someone - or something - wishes to be let up. Because there's no way of knowing exactly who or what is down there, everyone waits with bated breath, peering over the edge to see exactly what rises up out of the darkness. It's almost never a monster of some sort, of course, and even when it is, Durnan simply kicks the stops off the block-and-tackle to let it plunge back into the depths. More than one monster has scrambled up the rope faster than anticipated before, however, or particularly capable creatures might come crawling up the sides of the well. And everyone still talks about the time the beholder come floating up out of the well!
[edit]Personages
Durnan: Owner. A warrior and retired adventurer, Durnan owns the Yawning Portal. Well-known as a taciturn (but not surly) fellow who is a great judge of character, the man is filled with advice for those who would venture below. Most don't ask it, however, and he keeps his peace. What he doesn't stand for is raucous behavior in his bar, and does not hesitate to wade in and clack some skulls if necessary.
The Deep Delvers: Adventurers. The Deep Delvers are favorites in the Yawning Portal. A company made up of jaded young Waterdhavian nobles, the Deep Delvers are a nearly-permanent fixture in the Yawning Portal. Indeed, they retain the southeastern set of rooms on the second floor for their purposes: ostensibly to use for recovering from delvings down the well, but more frequently as a place to stumble to after a night of Dock or South Ward carousing. They take a great deal of enjoyment from descending down into Undermountain in groups of two-to-five, with their fellows taking bets on who'll come back with more new scars, more loot and the most kills. It seems foreign to them that one of their own should come back dead - which is fair, considering that the one time one of their own disappeared, the Delvers as whole took to Undermountain to recover him. They are: Regnet Amcathra, Bleys Crommor, Corinna Dezlentyr, Dundald Gost, Myrnd Gundwynd, Horth Hunabar, Jandar Ilzimmer, Morgunn Lathkule, Shauban Zulpair.
[edit]Undermountain Lore
It's easy to pick up all manner of lore from the folk about Undermountain here. The trouble is figuring out which of it is correct, was once correct but has changed and which of it is plain false. Despite having a long history of hosting adventuring companies delving down into the depths, there are no complete maps to the place, for a couple of reasons. The first is that most adventurers don't want the competition; the second is the folklore that warns of the nasty endings that people who do try to sell relatively complete maps of the place come to. It is generally agreed that there are forces in Undermountain that don't want their secrets told.
That said, it is occasionally possible to purchase partial maps - a scrap that someone recovers from a moldering corpse while down the well, or a bit that one group that has no intention of "ever going back down into that place again" are willing to sell. These scraps can be had for as cheap as a gold piece, all the way to as much as a hundred gold pieces, depending on the completeness of the map.
The one map that Durnan has posted, however, is the map of Undermountain Levels. This can be found here and there tacked up to the wall and on tables, and it's not uncommon to find partial maps are sold sketched onto the back of these sheets. 
Provender
• ales, stouts &amp; ciders on tap: 3 cp/tankard
• wines &amp; liquers: 1sp/tallglass
• hard liquors: 1-3sp per handglass
• bowl of pottage: 2 cp
• stew &amp; bread: 4 cp
• roast, greens &amp; bread: 1sp
Services
• well ascent or descent: 1gp
• healing from priest: 20 gp per spell
• adventuring kit: 10 gp
• potion of healing: 50 gp
• private dining chamber: 2 sp per hour
• rooms: 3 sp per single bed, 5 sp per double bed, 1gp per suite
Staff
• Durnan, proprietor (hm)
• Mhaere Dryndilstann: proprietor's wife and cleric of Tymora (hf)
• Tamsil Dryndilstann: proprietor's daughter (hf)
• Luranla Dreer: barmaid and former street rat (hf)
• Marruada Belaskurth: barkeep &amp; head of kitchens (hf)
• Jarandur Tallstand: head cook &amp; retired mercenary (hm)
• Parth Melander: cook (hm)
• Tarlgarth Vathar: stablemaster (hm)
• Chambermaids: Netha Darra, Hendra Stornshar, Pheldelopae Eleintwind, Yamra Stelkyn
• Clerics of Tymora: Adama Miiralin (hm), Orbrin Baerent (hm), paid a retainer by Durnan to be on-hand to aid adventurers.</t>
  </si>
  <si>
    <t xml:space="preserve">Bardic college, located in two Cliffside villas overlooking the sea near Waterdeep, can be reached via the Cliffride, a gravelpath up Mt. Waterdeeps northern spur or the Mount Melody Walk, a tunnel through the mountain itself. (SCAG 123) 
Streets: 
Mandarth Lane/ Ambergrislide seawards slopes of Mount Waterdeep. Bright blue doors on every building and white stone tiles on the roofs. (BT)
Goral’s Way parallel to and one block east of Tybrun Ridge (BT)
Trellamp Court: Between Sulvan’s Way and Three Lord’s Crossing (BT)
(Down) Shyrrhr’s Steps, northeast on the Garmarl’s Dash over to (dark-bricked) Windless Way (BT) 
The Cliffride, a gravelpath up Mt. Waterdeep’s northern spur and Mount Melody Walk, a tunnel through the mountain itself. (SCAG 123) 
 </t>
  </si>
  <si>
    <t xml:space="preserve"> Senechal of the Palace Talen Telfeather (E:DM pg. 66)</t>
  </si>
  <si>
    <t xml:space="preserve"> Now topped by a Walking Statue in the form of a stone griffin, making the tower the tallest building of the Castle Ward, surrounded by spellwards. BT288 
Guildsenior Khondar ‘Ten-Rings’ Naomal, Traitor to the Watchful Order, died in 1479 DR when he tried to gain access to Aghairon's Tower. His ghostly skeletal remains can still be seen within the newest spellward surrounding Aghairon’s Tower, endlessly re-enacting the guildsenior’s death BT</t>
  </si>
  <si>
    <t xml:space="preserve">(BT 63) </t>
  </si>
  <si>
    <t xml:space="preserve">Looming three stories tall over the intersection with of Sword Street, ‘Gargoyle infested’ (BT 18) </t>
  </si>
  <si>
    <t xml:space="preserve">Tchozal’s Race, squat white building with quaint Old Cormyrean wall merlons atop it’s roof. (BT 18) </t>
  </si>
  <si>
    <t xml:space="preserve">The only place in the city that has griffon and hippogriff mounts for rent. Renting a hippogriff costs 100 gp per day with another 100 gp as a security deposit. A hippogriff may be purchased for 4,200 gp. If one wishes to buy a griffon it’s possible for 9,000 gp. Griffons are not available for rent. (WATE 2-3)
** Probably connected to the former noble house Gundgulf, the merger of the Houses Brokengulf and Gundwynd, who both caught and trained exotic animals.
 </t>
  </si>
  <si>
    <t xml:space="preserve">Marbel Four-story grandhouse, owned by Raenar Neverember BT
 </t>
  </si>
  <si>
    <t xml:space="preserve">Near Ordalth House, BT </t>
  </si>
  <si>
    <t xml:space="preserve">Shop, Street of Silks, over a century old, sells oddities, antiques and chapbooks (including Arita's 'Silver Fox' Series) DS86-87
 </t>
  </si>
  <si>
    <t xml:space="preserve">beauty/dress salon, owned by Lady Ilira Nathalan, DS 139-145
 </t>
  </si>
  <si>
    <t xml:space="preserve">hearth-house (i.e. restaurant) with good, plentiful, moderately expensive food, DS 219
 </t>
  </si>
  <si>
    <t xml:space="preserve">Street of Bells, sells Masks DS157/ Dragon321
 </t>
  </si>
  <si>
    <t xml:space="preserve">Aumur Vraskalan (his cellar expansions caused a sinkhole that tore three neighbouring shops down into Downshadow (E:DM pg. 72)  </t>
  </si>
  <si>
    <t xml:space="preserve">Seller of maps, charts and books, knows much of the last century of seafaring activity in Waterdeep vicinity; doesn't do Skullport or Seacaves. ED </t>
  </si>
  <si>
    <t xml:space="preserve">Moneylender on Rainrun Street ED </t>
  </si>
  <si>
    <t xml:space="preserve">a large beaver statue with a wooden placard identifies an ornate stone two-story building as
the Guildhall WATE1-3 </t>
  </si>
  <si>
    <t xml:space="preserve"> The Gentle Rest is an old, large, comfortable inn on High Road, where it bends to meet Waterdeep Way. The inn has five floors and a stable located on an alley behind the inn. The current proprietor is Marlak Buckman, a jovial, stout, middle-aged man of average height. Sports stables that can house wagons. WATE1-1</t>
  </si>
  <si>
    <t xml:space="preserve"> The Plinth was destroyed during the chaos of the Spellplague.(FRCG pg.196)
</t>
  </si>
  <si>
    <t xml:space="preserve"> Felzoun’s Folly Tavern is on River’s Square. The staff is a mix of humans and dwarves. Patrons are a mix of merchants and shoppers with a smattering of mercenaries. The food and drink here is of good quality and modest prices. The Barkeep Heljara, a female dwarf is an information broker, calls the dwarfen bouncer ‘Sonny’ WATE1-1</t>
  </si>
  <si>
    <t xml:space="preserve"> modest temple, formerly a streetshop and two floors ofliving suits, since 1372DR (EFR pg.146)</t>
  </si>
  <si>
    <t xml:space="preserve"> On Coffinmarch, wizard, old woman, some think she is a crazy mad witch, “never did much more than sell beauty charms to old maids and protections for young men with mischief on their minds”, most of Egetha’s stock is not for minors. CotD32</t>
  </si>
  <si>
    <t xml:space="preserve"> Factors/trade agents; of Blackmul Street ED</t>
  </si>
  <si>
    <t xml:space="preserve"> A tavern in Trades Ward. Has named rooms such as the Brazen Doors room. ED</t>
  </si>
  <si>
    <t xml:space="preserve"> Given to four younger sons so that Mrayvren's Bountiful Rest could be opened. ED</t>
  </si>
  <si>
    <t xml:space="preserve"> Front door sometimes speaks out loud. The inn is sometimes haunted. ED
The old inn was known as 'Dagger’s Rest' for some time but recently changed it's name back to the original 'Inn of the Dripping Dagger'. ** Was mentioned as Dagger's Rest in WATE and as Inn of the Dripping Dagger by ED
The walls of the inn are fieldstone at street level and timber for three upper floors. The owner of the inn, a former adventurer named Tessele Swiftwater, employs an extensive staff of waitresses, kitchen staff, chambermaids, hostlers and a minotaur bouncer named Thoat. 
The food is tasty and plentiful. Notable are pan-fried lout (a local small brown fish) and baked shalass (a local trout-like fish). Notable drinks include Moonshae almond brandy, elverquisst (the exotic drink of many elves), and a famed Waterdeep wine, zzar, which is fiery orange with a distinctive almond scent. They do have rooms available WATE1-1</t>
  </si>
  <si>
    <t xml:space="preserve"> functions, CotD61</t>
  </si>
  <si>
    <t xml:space="preserve"> CotD10</t>
  </si>
  <si>
    <t xml:space="preserve"> Leads from Mhalsymber's Way into the City of the Dead, Haunted by an sobbing, unidentified ghost on the new moon BT</t>
  </si>
  <si>
    <t xml:space="preserve"> CotD40/58, guarded by the Watch
</t>
  </si>
  <si>
    <t xml:space="preserve"> CotD40, guarded by the Watch</t>
  </si>
  <si>
    <t xml:space="preserve"> functions, CotD61
</t>
  </si>
  <si>
    <t xml:space="preserve"> CotD, Carver family’s private Gate CotD9</t>
  </si>
  <si>
    <t xml:space="preserve"> (actually outside the City of the Dead) 
In front of the Dead End Gate, public gate leads to Zendulth Street) CotD2,13
Home of the Carver Family, the gravediggers and guardians of the City of the Dead
“Carvers can’t get lost” CotD5
Make coffins and gravestones CotD2
Have a multitude of black and white cats CotD3,12
Astute Carver (Leaplow, Runewright and Sophraea’s father, a giant of a man, bushy beard, master stonecarver) CotD7-9, 15-16
Reye C. (Leaplow, Runewright and Sophraea’s mother) CotD7-9
Leaplow and Runewright C. (Sophraea’s brothers) CotD3,13
Bentnor and Cadriffel C. (Sophraea’s cousins, twins) CotD3,12
Perspicacity, Sagacious, Vigilant and Judicious C. (Leaplow, Runewright and Sophraea’s uncles) CotD7-8
Sophraea Carver (youngest in a mostly male family, 17 years old, young girl with black curly hair) CotD3,32
Gustin Bone (friend of Sophraea, A tall thin man, dresses in faded tan leathers, brown hair , a close-trimmed beard, sharp long nose and bright green eyes with lashes long enough to envy any girl. About twenty. CotD13-14, a wizard, animating statues being his specialty (which he uses to con people into believing his stonestatue to be a spell-petrified hero), usually makes his living by ‘displaying the rare artifacts of a more magical time’CotD55. Currently lives at Dead End house and works of a dept for a statue made by Astute by moving statues to their designated positions within the City of the Dead. CotD301-302 Owns a Guidebook to Waterdeep, that’s from a time before the spellplague. CotD 126-127
**Maybe the guidebook is a copy of “Volo’s Guide to Waterdeep” ?</t>
  </si>
  <si>
    <t xml:space="preserve">The Blue Mermaid tavern is a respectable establishment with decent food at a good price whose clientele is normally sailors and dockworkers looking for a quiet place to eat. The manager is a man named Stevian. (WATE 1-5, 1-7) </t>
  </si>
  <si>
    <t xml:space="preserve">Shop, MS47
 </t>
  </si>
  <si>
    <t xml:space="preserve">Tavern, on Snailstreet, DS74 </t>
  </si>
  <si>
    <t xml:space="preserve">Shop, on Snailstreet, DS74 </t>
  </si>
  <si>
    <t xml:space="preserve">on Ship Street,SAY3,4
Patron Dusk Lanvyl of High Healers Everywhere, a weary-looking—but smiling—man. SAY5 
The place serves even the most exotic customers. The hellhound pelt that decorates the floor of its back hall is sentient and howls and belches fire when stepped on. SAY9 </t>
  </si>
  <si>
    <t xml:space="preserve">on Ship Street , near the Velvet Tentacles Festhall. Melvar ‘the Mouth’ is a halfling who sells information SAY11 </t>
  </si>
  <si>
    <t xml:space="preserve">On Ship Street, raw-fish-balls eatery, largely notorious for being owned by a mind flayer. SAY </t>
  </si>
  <si>
    <t xml:space="preserve">On Sternpost Street. ED </t>
  </si>
  <si>
    <t xml:space="preserve">Turned into a fortress of sorts after being broken into. Three ground floor shops occupy the space beneath her living quarters. ED
 </t>
  </si>
  <si>
    <t xml:space="preserve">the largest and best store for books, charts, and maps in Waterdeep. Although Gannon is not a sage as such, he is reputed to be a follower of Oghma. Some believe Magpie travels and acquires rare books, but no one is really sure if that is all she does. WATE2-2 </t>
  </si>
  <si>
    <t xml:space="preserve">The Blue Mermaid tavern is a respectable establishment with decent food at a good price whose clientele is normally sailors and dockworkers looking for a quiet place to eat. The manager is a man named Stevian. WATE1-5 &amp;1-7
 </t>
  </si>
  <si>
    <t xml:space="preserve">Seawatch Street, Sea Ward
Clientele: Persons desiring to learn how to fence or defend themselves with or against a light long- sword or smaller blade, and a dagger.
Secret Clientele: Young nobles desiring to learn how to duel and to meet young ladies for amo­rous purposes. Tartel encourages young and beautiful women to become clients by offering them half rates. </t>
  </si>
  <si>
    <t xml:space="preserve"> Way of the Dragon/Blacklock Alley
Tavern Keeper Sintus Farlhor , MS</t>
  </si>
  <si>
    <t xml:space="preserve"> Propritor Brant Tearn was murdered in 1479 DR, MS</t>
  </si>
  <si>
    <t xml:space="preserve"> Tulmaster’s street, Two streets north of High road? MS</t>
  </si>
  <si>
    <t xml:space="preserve"> Currently empty flower shop, but someone is watering the violets outside the shop. Next to Shureene’s Clothiers, MS
</t>
  </si>
  <si>
    <t xml:space="preserve"> Two ‘condemned’ warehouses, made unstable through Spellplague workings, separate the Inn from the Lone Rose shop. MS
</t>
  </si>
  <si>
    <t xml:space="preserve"> Shop near south gate in or near street of silver (between way of dragon and snail street?) DS 7/12
Ellis Kolatch , a fat, greasy unpleasant man,
Sells jewelry and fine silks (and its rumoured also knives flints and small crossbows) Arrogant, hates elves and spellscarred DS10-12
Purple hair and beard after an encounter with fey'ri Fayne the Trickster DS 37
Had an encounter with Shadowbane (while on a trademeet in Downshadow with thieves)
Turned himself over to the guard to be arrested for trade violations and dirty dealing after his encounter with Shadowbane DS43
** probably free again in 1491DR</t>
  </si>
  <si>
    <t xml:space="preserve"> The shop is filled with quite unusual and ornate pottery. The Sembian shopkeeper, Narvin, is a short, thin, black-haired man with a goatee. He is a high-energy, nervous individual who strokes his goatee when thinking.
He bargains over the value of each pot. WATE1-2</t>
  </si>
  <si>
    <t xml:space="preserve"> Mainly staffed by widows of sailors lost at sea (SCAG pg.41)
Note: Location guessed, but probably Queenspire from before the Spellplague.</t>
  </si>
  <si>
    <t xml:space="preserve"> BT188-189 
Runs down the eastern slope of Mount Waterdeep to Mountainside)
The initial straight run-stair was reworked into angled stairs with four resting platforms along the way.
The first landing of the Stair is called the ‘Lover’s Landing’ because it’s a favourite meeting spot of Mountainside’s nobles for amorous adventures. The second landing is called ‘Dragon’s Spout’ because of the magically maintained stone fountain with fresh clear water, which has the form of a dragon’s head. The head once topped the Dragontower of Maaril, which was destroyed during the Spellplague.</t>
  </si>
  <si>
    <t xml:space="preserve"> Cursed place where all stray dogs gather at night and turn into a wild pack, no matter how good-natured the dogs might be at other times. BT176
</t>
  </si>
  <si>
    <t xml:space="preserve"> Side-alley of Windless Way
Sage, sorcerer and smith of the highest order BT</t>
  </si>
  <si>
    <t xml:space="preserve"> A former Walking Statue, depicting a warrior, became a series of houses. (TGC pg. 61)</t>
  </si>
  <si>
    <t xml:space="preserve"> Bardic college, located in two Cliffside villas overlooking the sea near Waterdeep, can be reached via the Cliffride, a gravelpath up Mt. Waterdeeps northern spur or the Mount Melody Walk, a tunnel through the mountain itself.(SCAG pg. 123) </t>
  </si>
  <si>
    <t xml:space="preserve"> Dragon attacks turned the Field Ward to ashes (E:DM pg.34)
** the Field Ward was apparently not under the protection of the city's dragonward. Probably during the 'Rise of Tiamat'-Adv. arc?
The Field Ward is now home to many of the poorest citizens (SCAG pg.54)
In 1491 DR the city is approached with a proposal of growing a tree grove 'temple' sacred to Eilistraee in ruined Field Ward. (E:DM pg. 116)</t>
  </si>
  <si>
    <t xml:space="preserve"> Owned by a cousin of Dorn Strongcroft BT87
** a stubborn dwarf probably rebuilt after a dragon attack</t>
  </si>
  <si>
    <t xml:space="preserve"> Southernmost cavern of the complex was a shanty-town DS25</t>
  </si>
  <si>
    <t xml:space="preserve"> DS272-276</t>
  </si>
  <si>
    <t xml:space="preserve"> as described in the 3.5 Return to Undermountain sourcebook, except the floor functions intermittently as a result of long-ago tampering by a thief attempting to disable it, DS 69-71</t>
  </si>
  <si>
    <t xml:space="preserve"> were home to many gnomes, halflings, and dwarves. The district is completely underground and consists of 5-foot high ceiling rooms and suites opening off a few winding street tunnels. The district was in the process of expanding under the City of the Dead. These tunnels occasionally disturbed old burial sites located in the City of the Dead.</t>
  </si>
  <si>
    <t xml:space="preserve"> Part of the Warrens. Home of Omphar Daegrech (see Folk of Waterdeep) ** Probably was deserted like the rest of the Warrens. BT
</t>
  </si>
  <si>
    <t xml:space="preserve"> In Downshadow (HoU pg. 48) 
** Probably was deserted like the rest of Downshadow. </t>
  </si>
  <si>
    <t xml:space="preserve"> in Downshadow (HoU pg. 80)</t>
  </si>
  <si>
    <t xml:space="preserve"> Carved from the marbel cliffs of Mount Khimbarr amid the Lonely Hills, actually no tomb but a safehold of the Blackstaff BT
</t>
  </si>
  <si>
    <t xml:space="preserve"> BT, Once a pleasant little wood good for hunting game within a short walk from Northgate, it was corrupted by the Spellplague into a spell-warped forest, home to strange animals like six-legged bears with white manes, perytones, green owls, two-headed deer and the tentacled buarala whose limbs are coved with maws and who fear light, Plants like conifers with blazing red needles, that glow slightly in the moonlight.
Located in the middle is a stonecircle that’s connected to the portal-network of Varad (Brandarth Manor, Varadras, Ordalth House, Pellamcopse) Also found within the forest is the Lair of the Nameless Haunt (see Folk of Waterdeep).</t>
  </si>
  <si>
    <t>5E NOTES</t>
  </si>
  <si>
    <t>Shieldrar</t>
  </si>
  <si>
    <r>
      <t>46</t>
    </r>
    <r>
      <rPr>
        <sz val="7"/>
        <color rgb="FF000000"/>
        <rFont val="Times New Roman"/>
        <family val="1"/>
        <charset val="204"/>
      </rPr>
      <t xml:space="preserve">  </t>
    </r>
    <r>
      <rPr>
        <sz val="9"/>
        <color rgb="FF000000"/>
        <rFont val="Book Antiqua"/>
        <family val="1"/>
        <charset val="204"/>
      </rPr>
      <t>Journeyman in the livery of a guild</t>
    </r>
  </si>
  <si>
    <t>PRESS OF WATERDEEP</t>
  </si>
  <si>
    <t>BROADSHEET</t>
  </si>
  <si>
    <t>SOURCE</t>
  </si>
  <si>
    <t>DEITY</t>
  </si>
  <si>
    <t>This guild has only 44 members, but it produces a prodigious amount of drink for Waterdhavians and for export. Guild members annually turn out thousands upon thousands of barrels of wine, beer, and various liquors, including the distinctive zzar: a Waterdhavian fortified wine that is fiery, orange, slightly almond flavored, and equivalent to sherry. The Vintners' guildsmen are the absolute masters of creating zzar, though many of the vintner Houses have tried to pry that guild secret from the guildsmen in times past.
The Master is careful to keep membership low so competition does not hurt guild members. This is a difficult guild to join; years of apprenticeship to a member are necessary (or outstanding credentials in other brewing guilds around the Realms). Waterdhavian nobles and those connected to them are never permitted entry.
For a long time, there has been something of an informal "split" between the guild and those Houses that produce drink. The guild has produced "everyman's tipple," those drinks of quality and price range that make them the drinks purchased at myriad inns and taverns, while the "vintner Houses" (Houses Amcathra, Ammakyl, Melshimber, Rosznar and Thann) produced extremely fine wines for refined palates and heavy purses. Over the last generation or so, that has changed, with guildsmen interested in the art of producing truly exceptional wines, and the Houses finding a market in inns and taverns for their less-refined vintages.
The guild has also gone a long way towards standardizing sizes of alcohol for sale:
Jacks are large drinking horns sealed with wax, usually purchased for a household's consumption
Bottles are ceramic or glass, with wax-sealed corks; they are about the equivalent of a jack in volume, but inevitable are for finer brews
Small Keys are small hand-kegs of 2 gallons; about 10 lbs, 12" long and 8" across
Casks hold 12 gallons; about 2' long and 18" across
Barrels hold 30 gallons and are the most common containers for shipping; 3-5' long, 2-3' across
Butts are 100 gallon barrels; 6-7' long and 3-5' across
Tuns are the massive 250 gallon barrels usually set directly into the walls of a taproom, with taps driven directly into the tun; 8-10' long and 6-7' across</t>
  </si>
  <si>
    <t>Goods &amp; Services
• Ales, Beers, Ciders &amp; Stouts, Fair: 4cp/jack, 12-15cp/small key, 6-8sp/cask, 2gp/barrel, 6-7gp/butt, 10-15gp/tun
• Ales, Beers, Ciders &amp; Stouts, Good: 1sp/jack, 2-3sp/small key, 1-2gp/cask, 25sp-5gp/barrel, 8-15gp/butt, 16-30gp/tun
• Liquors, Fair: 3-6sp/jack, 15-30sp/small key
• Liquors, Good: 3-6gp/bottle, 15-30gp/small key
• Liquors, Fine: 15+gp/bottle
• Wines, Fair: 8-14cp/jack, 4-7sp/small key, 2-4gp/cask, 5-8gp/barrel, 10-30gp/butt, 40-70gp/tun
• Wines, Good: 3-6sp/bottle, 15-30sp/small key, 4-8gp/cask, 10-30gp/barrel, 30-60gp/butt
• Wines, Fine: 10+gp/bottle, 50+gp/small key
• Zzar: 2sp/jack, 7sp/bottle, 40gp/small key</t>
  </si>
  <si>
    <t>GOOD &amp; SERVICES</t>
  </si>
  <si>
    <t>GUILD LIST 5E</t>
  </si>
  <si>
    <t>Temple to Gond. An enterprising temple to Gond that frequently abounds with new and noisy inventions of its faithful. (Central Street of the Singing Dolphin)</t>
  </si>
  <si>
    <t>Temple to Mystra. The ornate tower for the faithful of Mystra with her holy symbol in mosaics on the courtyard, with the tower rising from the center of the starburst. (North Diamond Street)</t>
  </si>
  <si>
    <t> Shrines to Mielikki and Silvanus. A walled and forested complex that holds unpretentious "shrines" the size of some small temples to Mielikki (called "The Lady's Hands") and Silvanus (unnamed).</t>
  </si>
  <si>
    <t>Cyric</t>
  </si>
  <si>
    <t>Font of Knowledge</t>
  </si>
  <si>
    <t>House of the Moon and Selûne's Smile</t>
  </si>
  <si>
    <t>Mount Waterdeep as holy place</t>
  </si>
  <si>
    <t>Dues 50 gp/month</t>
  </si>
  <si>
    <t>Dues 2 gp/month</t>
  </si>
  <si>
    <t>Dues 10 gp/month</t>
  </si>
  <si>
    <t>Dues 25 gp/month</t>
  </si>
  <si>
    <t>Dues 5 gp/month</t>
  </si>
  <si>
    <t>Clergy of Tyr</t>
  </si>
  <si>
    <t>Holy Order Of The Knights Of Samular</t>
  </si>
  <si>
    <t>Dues 50 gp/month (500 gp to join)</t>
  </si>
  <si>
    <t>Dues 1 gp/month</t>
  </si>
  <si>
    <t>Dues 20 gp/month</t>
  </si>
  <si>
    <t>Clergy of Lathander</t>
  </si>
  <si>
    <t>Dues 2 gp/month </t>
  </si>
  <si>
    <t>CHURCH or ORGANIZATION</t>
  </si>
  <si>
    <t>MEMBERSHIP</t>
  </si>
  <si>
    <t>DUES / MONTH</t>
  </si>
  <si>
    <t>A walled garden compound with eight beautiful gilded towers that reflect Lathander's dawn. </t>
  </si>
  <si>
    <t>The second largest temple in Waterdeep is a large walled tower, its clergy funneling its weighty resources into improving the complex and undermining the city of Arabel's claim as the center for Tymoran worship. </t>
  </si>
  <si>
    <t>The ornate tower for the faithful of Mystra with her holy symbol in mosaics on the courtyard, with the tower rising from the center of the starburst. (North Diamond Street)</t>
  </si>
  <si>
    <t>The largest of the temples in the city is dedicated to Tempus, the Lord of Battle, and attracts spectators and combatants alike from the nearby Field of Triumph.</t>
  </si>
  <si>
    <t>A silver-gilded temple of fine white and blue stone, the House of the Moon is the oldest temple in Waterdeep.</t>
  </si>
  <si>
    <t>The tallest building in the Trades Ward at six stories, which acts as an open temple for all faiths, as well as a landing place for the Guards' griffon steeds.</t>
  </si>
  <si>
    <t xml:space="preserve">Key: </t>
  </si>
  <si>
    <t xml:space="preserve">BT (Blackstaff Tower &amp; Candelkeep-Forum replies by Steven E. Schend) </t>
  </si>
  <si>
    <t xml:space="preserve">MS (Mistshore) </t>
  </si>
  <si>
    <t xml:space="preserve">DS (Downshadow) </t>
  </si>
  <si>
    <t xml:space="preserve">CotD (City of the Dead) </t>
  </si>
  <si>
    <t xml:space="preserve">TGC (The God Catcher) </t>
  </si>
  <si>
    <t xml:space="preserve">CoS (Circle of Skulls) </t>
  </si>
  <si>
    <t>EFR (Elminster's Forgotten Realms)</t>
  </si>
  <si>
    <t>*Note: The sourcebook draws on material from different times, so I included only those infos that stated a current or no date</t>
  </si>
  <si>
    <t xml:space="preserve">HoU (Halls of Undermountain) </t>
  </si>
  <si>
    <t>*Note: I left out the adventures adversaries, considering them to be dead, and adventurers, as they might no longer live in Waterdeep, but kept neutral NPC's who could have allied or could have been rescued by the heroes</t>
  </si>
  <si>
    <t xml:space="preserve">Dra2 (Draconomicon2) </t>
  </si>
  <si>
    <t xml:space="preserve">Du (Dungeon Magazine) </t>
  </si>
  <si>
    <t xml:space="preserve">SAY (Spin a Yarn 2008) </t>
  </si>
  <si>
    <t xml:space="preserve">IDWFR1 (Forgotten Realms Comic #1 from IDW) </t>
  </si>
  <si>
    <t>*Note: it's unclear in which time the comic takes place</t>
  </si>
  <si>
    <t>WATE (LFR-Adv.)</t>
  </si>
  <si>
    <r>
      <t>*</t>
    </r>
    <r>
      <rPr>
        <i/>
        <sz val="8"/>
        <color rgb="FF000000"/>
        <rFont val="Verdana"/>
        <family val="2"/>
        <charset val="204"/>
      </rPr>
      <t>Note: These adventures are not seen as canon by many</t>
    </r>
  </si>
  <si>
    <t>(S:TA pg.68-69)  Looks a little bit like a temple, connects Waterdeep to Suzail and vice versa. The service to use the gate is quite expensive, the portal was used to help Cormyr during it's war with Netheril. </t>
  </si>
  <si>
    <t>Undermountian, beneath Waterdeep</t>
  </si>
  <si>
    <t>none, Deep Hunting Grounds</t>
  </si>
  <si>
    <t>The Tel'Teukiira</t>
  </si>
  <si>
    <t>FETLOCK COURT</t>
  </si>
  <si>
    <t>THE MARKET</t>
  </si>
  <si>
    <t>The largest open space in the city is an open marketplace surrounded by stone buildings (many moneylenders and pawnshops among them) that enclose the maze of temporary stalls and carts that appear here day and night. The Market is the best place to haggle for the lowest prices on almost any trade good imaginable, though there's no guarantee of finding anything.</t>
  </si>
  <si>
    <t>MOUNT WATERDEEP</t>
  </si>
  <si>
    <t>The mountain on which the city is built is a bald, rough crag with a peak some 1,500 feet above sea level. A lookout tower and griffon-steed eyrie sit atop this mountain. On its seaward flanks are emplaced eleven gigantic triple-catapults for hurling loads of rock and burning material out to sea against attacking ships. Several sea caves pierce the base of its western flank, connecting it to Undermountain and various points under the city by tunnels of great antiquity (once used for smuggling). The City Guard now watches these sea caves, allowing the Lords to use them for secretive operations. The South Seacave is connected by a set of hoists down into the mountain to the River Sargauth and Skullport.</t>
  </si>
  <si>
    <t>In just a few short years, New Olamn has become a prominent center of education and bardcraft in Waterdeep and up and down the Sword Coast. It can be reached by means of the Cliffride, a steep, treacherous gravel track that runs along the western edge of Mount Waterdeep's northern spur and is constantly exposed to the sea winds and spray of the ocean below. A more pleasant path passes through Mount Melody Walk, a continual flame-lit tunnel dug through Mount.Waterdeep's northern spur and staffed by a four-person contingent of the Guard at all times. (See New Olamn Bard College.)</t>
  </si>
  <si>
    <t>CLIFFWATCH</t>
  </si>
  <si>
    <t>This sheer 100-foot cliff presents a beautiful view of the countryside east and south of Waterdeep, and it provides a valuable defense against invading ores and trolls. Guards in Endcliff Tower (N80),and the Watchway Tower carefully watch the cliffs edge, which is unobstructed by walls or rails.</t>
  </si>
  <si>
    <t>COURT OF THE WHITE BULL</t>
  </si>
  <si>
    <t>This place is a packed-dirt plaza named for the birth of an albino calf on this site when it lay outside the city walls. The calf's owner eventually built the White Bull tavern, which thrived for years until destroyed by Thongalar the Mighty and Shile Rauretilar in a great spell battle that tore a rapidly widening planar breach to the Astral Plane. Azuth, god of mages, repaired the breach, but this area intermittently acquires the planar trait of wild magic. As a result, no one has ever dared build on the location, making it a natural meeting place and market for caravan owners to peddle their wares from wagons.</t>
  </si>
  <si>
    <t>THE PLINTH (T38)</t>
  </si>
  <si>
    <t>Once a wizard's tower and the center of Selunite worship in Waterdeep, the Plinth is now a temple open to any faith and employed by worshipers of gods who lack sizable congregations in the City of Splendors. This mighty, needlelike tower resembles a tall, thin, pyramid with the top cut off. Small balconies spiral around the tower in slow descent. City laws forbid the sacrifice of intelligent beings to any god, but a lot of folk leap (or are "helped" to fall) from these heights each year. The flat roof is often used as a landing place for aerial steeds by the city's wealthy and powerful.</t>
  </si>
  <si>
    <t>VIRGIN'S SQUARE</t>
  </si>
  <si>
    <t>This market and traditional hiring place for warriors is named for a local legend that virgins were sacrificed to dragons on this spot, long before the founding of Waterdeep. Whenever Cult of the Dragon agents visit the city, this is their traditional meeting place.</t>
  </si>
  <si>
    <t>THE WARRENS</t>
  </si>
  <si>
    <t>Beneath the heart of Dock Ward lies one of Waterdeep's lesser-known neighborhoods. Reachable through narrow winding tunnels leading off various dark alleys, the Warrens have been centuries in the making, starting with ancient stone houses built along hilly streets. From time to time a higher floor has been added to a building, or a walkway built to add living space or to connect houses, even those across a street from each other. Over time, parts of streets have been completely hidden from the sun, and the lowest floors of many buildings have become cellars. Subsequent rebuildings have shored up the lowest inhabited floors and worked from there. The slow result of Waterdeep's reach for the grander and larger and taller is the forgotten layer known as the Warrens, home to many of Waterdeep's small folk. Many gnomes, halflings, and even the occasional dwarves have found congenial and discreet housing amid the dark cellars and narrow tunnels, for stout halfling warriors guard most entrances, keeping the Warrens free of humans and their ilk.</t>
  </si>
  <si>
    <t>THE KEELHAULED DWARF</t>
  </si>
  <si>
    <t>In the cavernous cellar beneath the warehouse known as the House of Tarmagus (D30) lies The Keelhauled Dwarf, a subterranean tavern favored by duergar and their ilk, as well as many of the city's half-orcs, thugs, and ruffians.</t>
  </si>
  <si>
    <t>THE MONSTER PIT</t>
  </si>
  <si>
    <t>Beneath the Fishscale Smithy (D60) building and the neighboring Thirsty Sailor (D12) lies an abandoned gladiatorial arena once owned (indirectly) by Elaith Craulnober. Various Dock Ward gangs sometimes use the place for settling their differences.</t>
  </si>
  <si>
    <t>This curiosity shop is filled with lots of battle trophies and souvenirs from Undermountain. The shop is untidy and ill-organized but worth a look, if only to see the stuffed beholder for which the shop is named (hanging by the main counter). The proprietor, Dandalus Ruell, loves to tell the tale of his victory over Old Xoblob.</t>
  </si>
  <si>
    <t>CARAVAN COURT</t>
  </si>
  <si>
    <t>This place is usually a dust-shrouded melee of cursing, whip-wielding drovers, bawling beasts of burden, and creaking wagons and carts. Most caravans entering or leaving through the Southern Gate muster or disband in Caravan Court, making it a scene of nonstop activity and chaos.</t>
  </si>
  <si>
    <t>WAYMOOT</t>
  </si>
  <si>
    <t>At the southern intersection of the High Road and the Way of the Dragon, the Waymoot is a high signpost mounted in the middle of the crossroads with hanging arrows pointing toward the harbor and city gates. Created by the Watchful Order and funded by local merchants, the signpost magically directs travelers to locations spoken into a crystal on the post. Once a site is spoken, the Waymoot writes the destination onto the relevant arrow and indicates is distance from Waterdeep; therefore folk are sent out the appropriate gate leading north, east, or south, depending on their destinations.</t>
  </si>
  <si>
    <t xml:space="preserve">Lady Harriana Hawkwinter (LG female Chondathan knight of Helm) (SKT), </t>
  </si>
  <si>
    <t>Dasharra Keldabar </t>
  </si>
  <si>
    <t>retired civilar (captain) of Waterdeep's Griffon Cavalry</t>
  </si>
  <si>
    <t>girl named Thestryl Mellardin (LG female Chondathan human mage).</t>
  </si>
  <si>
    <t>Miros Xelbrin,</t>
  </si>
  <si>
    <t> Chazlauth Yarghorn</t>
  </si>
  <si>
    <t>, Darz Helgar,</t>
  </si>
  <si>
    <t>former member of xanathar</t>
  </si>
  <si>
    <t xml:space="preserve">Harpers </t>
  </si>
  <si>
    <t>High Harper Tam Zawad, called 'the Shepard', older calishite, became high harper around 1480 DR, still wears the plain grey garments of an itinerant priest of Selûne. Has offices above a harper-run tavern (S:TA 37, 39) (E:DM 101)</t>
  </si>
  <si>
    <t>Dahl Peredur (S:TA 37)</t>
  </si>
  <si>
    <t>Khochen, petite tuigan woman (S:TA 37)</t>
  </si>
  <si>
    <t>were believed to be gone, many were killed while fighting a coven of vampire-wizards in Stump Bog. (BT 303)</t>
  </si>
  <si>
    <t xml:space="preserve">During the Sundering Moonstar sleeper agents reactivated the organisation on a surprising massive scale in Waterdeep, Candlekeep and Myth Drannor. The organisation has since gone underground again, their relations to the Harpers, Open Lord Laeral Silverhand and Vajra the Blackstaff remain unclear. (SCAG 124) </t>
  </si>
  <si>
    <t>Renaer ‘Ren’ Neverember (see Folk of Waterdeep)</t>
  </si>
  <si>
    <t>Laraelra ‘Elra’ Hasard (daughter, sorcerer, skinny, pale, black hair, heir of the Blackstaff)</t>
  </si>
  <si>
    <t>Vajra ‚Blackstaff’ Safahr (see Folk of Waterdeep)</t>
  </si>
  <si>
    <t>Harug Shieldsunder (old dwarf tunneler of the guild)</t>
  </si>
  <si>
    <t>Eiruk Weskur (wizard of the Watchful Order, black hair, worn as skullcap, loves Vajra but she only offers friendship to him, a possible heir of the Blackstaff)</t>
  </si>
  <si>
    <t>Meloon Wardragon (Sell-sword, Long blond hair, pale blond beard, tall, musclar, wields the axe Azuredge)</t>
  </si>
  <si>
    <t>Lord Torlyn Wands (see Folk of Waterdeep)</t>
  </si>
  <si>
    <t>Parlek Lateriff (sage, sorcerer, smith )</t>
  </si>
  <si>
    <t>Osco Salibuck (Halfling, grandson of Madrak)</t>
  </si>
  <si>
    <t>Vahrem Kuthcutter (dead, posthumous member, buried beneath Roarke House)</t>
  </si>
  <si>
    <t>Faxhal Xoram (dead, posthumous member, buried beneath Roarke House)</t>
  </si>
  <si>
    <t xml:space="preserve">Haven of the Scarred </t>
  </si>
  <si>
    <t>Consortium of healers and priests tending to those run afoul of spellplague and other magical maladies. Cellica, Shadowbane’s helper, was a member prior to her death and Lady Ilira Nathalan is a patron. (DS 140)</t>
  </si>
  <si>
    <t>** The 'Haven' is one of the nice public faces of the Order of Blue Fire. It isn't necessarily as peaceful as it sounds. On paper, they're all about relieving suffering, but scratch the surface...and even then you probably wouldn't notice, that it's connected to the Order.</t>
  </si>
  <si>
    <t>Recent History of Waterdeep </t>
  </si>
  <si>
    <t>1374 DR Tsarra ‘Autumfire’ Chaadren takes up the mantel of the Blackstaff, but hides under illusions of Khelben Arunsun.</t>
  </si>
  <si>
    <t>???? DR The first outbreak of the Spellplague is held at bay by Tsarra ‘Blackstaff’ Chaadren.</t>
  </si>
  <si>
    <t>???? DR The second outbreak of the Spellplage in Waterdeep resurges from Undermountain and forces Tsarra to drop her disguise as Khelben Blackstaff.</t>
  </si>
  <si>
    <t>The Retributive Years (xxxx/xxxx DR): The revelation of Khelben’s death draws his enemies to Waterdeep, but all are soundly defeated by Tsarra. </t>
  </si>
  <si>
    <t>???? DR the towering Plinth in Trades Ward is destroyed during the chaos of the Spellplague.(FRCG pg.196)</t>
  </si>
  <si>
    <t>1388DR House Gundwynd is destroyed when most it’s members where transformed into giants and trolls by the Spellplague. The few survivors merged with the Brokengulfs into House Gundgulf.</t>
  </si>
  <si>
    <t>1395 DR Plaguebringer's Blight - Sickness and pestilence spreads throughout the North, unleashed by the Putrescent Anathema. (BRJ)</t>
  </si>
  <si>
    <t>The Putrescent Anathema was unleashed from Stump Bog to the northeast of Waterdeep to spread sickness and pestilence throughout the region, hitting the temple-farm of Goldenfields particularly hard. (FRCG 194)</t>
  </si>
  <si>
    <t>1399 DR Tsarra Blackstaff Chaadren, her heir and many of the Tel’Teukiira die fighting a coven of vampire-wizards of the Stump Bog. Kyriani Agrivar risks her sanity by bearing the Staff and the powers of the Blackstaff back to Waterdeep.</t>
  </si>
  <si>
    <t>1399 DR Kyriani Agrivar becomes Blackstaff. To acknowledge her legitimacy as the city’s archmage, she proclaims it from atop Blackstaff Tower, with Open Lord Caladorn at her side. This form of proclamation of the inheritance to the titel of Blackstaff becomes tradition.</t>
  </si>
  <si>
    <t>1400 DR Krehlan Arunsun becomes Blackstaff</t>
  </si>
  <si>
    <t>The Tarnsmoke Declaration (concerning the status of bounty hunters in Waterdeep) (EFR pg. 106)</t>
  </si>
  <si>
    <t>1424 DR Chartham Dellenvol kills Krehlan ‘Blackstaff’Arunsun</t>
  </si>
  <si>
    <t>(Ches) Ashemmon of Rymanthiin becomes Blackstaff </t>
  </si>
  <si>
    <t>1425DR The tavern ‘Sea Knight’ collapses due to Spellplague or mage-duel</t>
  </si>
  <si>
    <t>???? DR (Probably within the last 30 years from 1479DR backwards). The featherlung epidemic kills many of Waterdeep's citizens. TGC</t>
  </si>
  <si>
    <t>1452 DR first Noble Houses sell their titels. (EFR pg.53)</t>
  </si>
  <si>
    <t>1464 DR Samark Dhanzscul becomes Blackstaff</t>
  </si>
  <si>
    <t>1478 DR The Black Robes, a quorum of city judges in Waterdeep, welcomes the tiefling Kylynne Silmerhelve into their ranks. (BRJ)</t>
  </si>
  <si>
    <t>1479 DR Samark ‘Blackstaff’ Dhanzscul is murdered by Khondar ‘Ten Rings’ Naomal, the Guildmaster of the Watchful Order. Naomal's plot to turn Waterdeep into a magocracy under his rule fails and the traitorous Guildmaster is slain. Samark's heir Vajra Safahr becomes Blackstaff. BT</t>
  </si>
  <si>
    <t>1480 DR </t>
  </si>
  <si>
    <t>Noble titles are publicly offered for sale. (EFR pg.53)</t>
  </si>
  <si>
    <t>Nightal: The Vigilant Order, a cult dedicated to Asmodeus is destroyed and a dark ritual involving several ritual murders is prevented from succeeding. Master Talus, an archmage from the House of Wonders is killed during the ritual and Sathariel, an angel of Asmodeus is slain by the deva Jinnaoth. (CoS)</t>
  </si>
  <si>
    <t>1485 DR Dragon attacks turned the Field Ward to ashes (E:DM pg.34) </t>
  </si>
  <si>
    <t>** the year of the Tyranny of Dragons/ Rise of Tiamat adv.arc is difficult to place, but according to information gathered from the Salvatore novels, I placed them here.</t>
  </si>
  <si>
    <t>1489 DR Laeral Silverhand replaces Dagult Neverember as Open Lord of Waterdeep. (TRoT Adv. pg 14). Dagult, after losing Waterdeep, consolidates his power by concentrating his efforts as Lord-Protector of Neverwinter (TRoT Adv.pg. 15). Many nobles and guildmasters of the city are vying for the attention of or conspire against the new Open Lord Laeral Silverhand, while trying to use the transition to get rid of rivals This political chaos, that many of the city's residents consider 'business as usual', will still not be resolved in 1491 DR (PotA Adv. pg. 38) ** The year is guessed</t>
  </si>
  <si>
    <t>1490 DR Laeral Silverhand gatheres enough support to restore noble titles and property to noble families who lost them through misfortune or folly and takes them from those who bought them, like the Wild Lords (Du 190) and foreign agents. (SCAG pg. 57) </t>
  </si>
  <si>
    <t>1491 DR </t>
  </si>
  <si>
    <t>The Melairshield (CW pg.20) seems to be damaged, as houses collapse into Downshadow (E:DM pg.72) </t>
  </si>
  <si>
    <t>Mistshore burns down and the harbor is returned to it's original function (E:DM pg.)</t>
  </si>
  <si>
    <t>Cloud Giants lead by a giant named Burrult visit Waterdeep in their cloud castle in search of Princess Irie, daughter of storm giant king Skyvald (E:DM pg.59) ** probably foreshadowing the events of 'The Storm King's Thunder'-Adventure</t>
  </si>
  <si>
    <t>Masked Lord Braethan Cazondur's tries to become ruler of Waterdeep. His bid for power claims the lives of several of his fellow Masked Lords as well as those of about a dozen guildmasters. During his fight with Open Lord Laeral Silverhand, Cazondur is slain by his own allies, after those received orders from their master, the Xanathar to stop the Masked Lord, whose ambitions didn't sit well with the crimelord's goals. (E:DM)</t>
  </si>
  <si>
    <t>Open Lord Silverhand opens the assemblies of the Lords of Waterdeep to all guildmasters and nobles who want to attend to watch and listen.(E:DM pg.381)</t>
  </si>
  <si>
    <t>The Final Years of the Spellplague and the Sundering </t>
  </si>
  <si>
    <t>1450 DR Year of Holy Thunder </t>
  </si>
  <si>
    <t>Marpenoth </t>
  </si>
  <si>
    <t>Vasen Cale, son of Erevis Cale is born. His mother Varra dies during childbirth. (S:TG pg.3, 12-13)</t>
  </si>
  <si>
    <t>1451 DR Year of Knowledge Unearthed </t>
  </si>
  <si>
    <t>1452 DR Year of the Impatient Son </t>
  </si>
  <si>
    <t>Waterdeep: first Noble Houses sell their titels. (EFR pg.53)</t>
  </si>
  <si>
    <t>1453 DR Year of the Strangled Jester </t>
  </si>
  <si>
    <t>1454 DR Year of the Emerald Sun </t>
  </si>
  <si>
    <t>1455 DR Year of the King's Repentance </t>
  </si>
  <si>
    <t>1456 DR Year of the Mithral Hammer </t>
  </si>
  <si>
    <t>1457 DR Year of the Lightning Strikes </t>
  </si>
  <si>
    <t>1458 DR Year of the Plotting Priests </t>
  </si>
  <si>
    <t>1459 DR Year of the Forged Sigil </t>
  </si>
  <si>
    <t>1460 DR Year of the Malachite Shadows </t>
  </si>
  <si>
    <t>1461 DR Year of the Three Goddesses Blessing </t>
  </si>
  <si>
    <t>1462 DR Year of the Elves' Weeping </t>
  </si>
  <si>
    <t>1463 DR Year of the Reborn Hero </t>
  </si>
  <si>
    <t>The Companions of the Hall are reborn. (S:TC pg 41-58)</t>
  </si>
  <si>
    <t>1464 DR Year of the Six-armed Elf </t>
  </si>
  <si>
    <t>Samark Dhanzscul becomes Blackstaff, taking over from his mentor Ashemmon of Rymanthiin (W:BT)</t>
  </si>
  <si>
    <t>1465 DR Year of the Elven Swords Returned </t>
  </si>
  <si>
    <t>1466 DR Year of the Mages in Amber </t>
  </si>
  <si>
    <t>1467 DR Year of the Three Heroes United </t>
  </si>
  <si>
    <t>1468 DR Year of the First Circel </t>
  </si>
  <si>
    <t>1469 DR Year of the Splendors Burning </t>
  </si>
  <si>
    <t>Arkanûl: Airspur discovers Faerun's only known mine of the magical metal of arambarium (a metal that amplifies primordial magic) on the isle of Ithimir (SoL, audio) (Note: In 1479 the mine has been discovered for a decade)</t>
  </si>
  <si>
    <t>1470 DR Year of the Second Circle </t>
  </si>
  <si>
    <t>1471 DR Year of the Plagued Lords </t>
  </si>
  <si>
    <t>1472 DR Year of the Third Circel </t>
  </si>
  <si>
    <t>1473 DR Year of the Wave / Heretic's Rampage </t>
  </si>
  <si>
    <t>1474 DR Year of the Fourth Circle </t>
  </si>
  <si>
    <t>Cormyr/Suzail: Szass Tam, greatly weakened by his bid for godhood during the Spellplague, tries to gain access to the magical items within the vaults below the cormyrean royal palace in Suzail from afar, but only manages to breach the outer ward. (E:S pg. 42)</t>
  </si>
  <si>
    <t>(Note: The year is pure guess.) </t>
  </si>
  <si>
    <t>1475 DR Year of the Final Stand </t>
  </si>
  <si>
    <t>Cormyr/Suzail: After Szass Tam's failed attempt the Shadovar try to breach the wards below the cormyrean royal palace, waking the guardian dragons and the ghost of Alusair. Although the shades are defeated, the song dragon Ammaratha Cyndusk perishes, Myrmeen Lhal is forced back into human form and Vangerdhast only survives by the intervention of Laspeera who forcibly merges him with a spiderlike Guardian monster. (E:S pg. 42-43)</t>
  </si>
  <si>
    <t>(Note: The year is pure guess. But it must be before 1479DR as Vangey is described in his weakend conditon in 'Elminster must die' taking place in 1479DR)</t>
  </si>
  <si>
    <t>1476 DR Year of the Fifth Circle </t>
  </si>
  <si>
    <t>1477 DR Year of the Purloined Statue </t>
  </si>
  <si>
    <t>1478 DR Year of the Dark Circle </t>
  </si>
  <si>
    <t>Waterdeep: The Black Robes, a quorum of city judges in Waterdeep, welcomes the tiefling Kylynne Silmerhelve into their ranks. (FRCG4)</t>
  </si>
  <si>
    <t>Aglarond/Thay: The Brotherhood of the Griffon turns against its employers, the Simbarchs of Aglarond and leads the forces of Wizard's Reach into a costly and seemingly failed invasion of Thay. (BotG I pg 24)</t>
  </si>
  <si>
    <t>Eleint </t>
  </si>
  <si>
    <t>Murghôm: The vampiric dragon Brimstone requests audience with the dragon rulers of Murghôm, binding them into a magical game of xorvintaal ('The Captive Flame' begins)</t>
  </si>
  <si>
    <t>Raven's Bluff: The drow and their surface world agents infiltrate the corrupt power structure of Raven's Bluff. They also secretly start to enslave and kill hundreds of people to further their excavations below Raven's Bluff. (PoR audio)</t>
  </si>
  <si>
    <t>(Note: The novel takes place in 1479 DR and Lord Norwood states that the attacks took place within the last year.)</t>
  </si>
  <si>
    <t>1479 DR Year of the Ageless One </t>
  </si>
  <si>
    <t>Raven's Bluff: While trying to repair the darkelven wild mythal below Ravens Bluff, the drow accidently free Jack Ravenwild and Myrkyssa Jelan, the Warlord of the Vast from stasis within the mythals heartstone. The noble Cailek Balathorp turns out to be the slaver 'Fetterfist', who's in league with the drow of Tower Chumavhraele below the city. Balathrop and his ally Marquise Dresimil Chumavh are defeated by Jack Ravenwild and his allies. (PoR)</t>
  </si>
  <si>
    <t>Mirtul The Red Dragon Tchazzar returns to Chessenta ('The Captive Flame' ends/ 'Whisper of Venom' begins)</t>
  </si>
  <si>
    <t>20th Mirtul </t>
  </si>
  <si>
    <t>Chessenta: Shala Karanok offers her office as war-hero to Tchazzar. The red dragon crowns himself war-hero of Chessenta, proclaims his own divinity to his people, ordering to built him a grand temple. He also lifts the laws against wizards.(BotG II pg.17-19)</t>
  </si>
  <si>
    <t>???? Arkanûl: Airspur discovers the motherload of arambarium within their mine on Ithimir (SoL, audio) (Note: A few months before Marpenoth)</t>
  </si>
  <si>
    <t>5th Kythorn </t>
  </si>
  <si>
    <t>Chessenta: Tchazzar's forces are victorious at Soolabax (BotG II pg.123)</t>
  </si>
  <si>
    <t>Kythorn </t>
  </si>
  <si>
    <t>Cormyr: Manshoon plans to conquer Cormyr via a conspiracy of unsatisfied nobles he influences, as Cormyr is on the brink of civil war. To further his goals he also secretly starts killing War Wizards.(E: EE)</t>
  </si>
  <si>
    <t>Elminster having been 'slain' by Manshoon travels the Underdark below Cormyr as an sentient ashcloud. He discovers that the drow try to harvest silver fire by killing Chosen, among them Simrustar Aglamir. Her silver fire invigorates Elminster and both share the body of a she-drow as a vessel for their spirits.(E: EE)</t>
  </si>
  <si>
    <t>Cormyr: The 'Council of Dragons' is canceled and Cormyr tethers on the brink of civil war.(E: EE)</t>
  </si>
  <si>
    <t>Cormyr: Storm Silverhand travels through the Forest Kingdom, recruiting new Harpers. Meanwhile her sister, the Simbul uses bluefire artifacts to close planar rifts. (E: EE)</t>
  </si>
  <si>
    <t>Cormyr: Castle Urlingstar, a prison for sentenced nobles, suffers a string of murders. Events turn catastrophic as the southern tower is destroyed. In the end the few surviving staff and noble inmates flee the castle, teleporting directly to the royal gardens in Suzail. Rumors speak of a black dragon attacking, mage duels involving the likes of Elminster and Manshoon, drow assassins, and even state-sanctioned killings of the troublesome noble inmates (who are the source of that particular rumor). (E: EE)</t>
  </si>
  <si>
    <t>Cormyr: House Delcastle is attacked by nobles influenced by Manshoon, Delcastles' Matriarch and retainers are killed in the fight, but most of the attacking nobles die as well. (E: EE)</t>
  </si>
  <si>
    <t>Cormyr: The Simbul sacrifices herself to restore Elminster. Empowered by the collected magical energies and enraged over the losses he had to suffer, Elminster goes on a rampage, killing and punishing several deserving villians and ending Manshoon's plan for conquering Cormyr. In the end he uses the power to restore the vestige of Mystra back to full divinity. (E: EE)</t>
  </si>
  <si>
    <t>Storm, Elminster and Mirt the Moneylender start training the new Harpers. (E: EE)</t>
  </si>
  <si>
    <t>As the Spellplague ends, the post-Weeping spells stop to function and the old ways of magic return. Spellscars start to lose their powers. ('Summer started', S:TC pg.260)</t>
  </si>
  <si>
    <t>5th Flamerule Tchazzar and his allies destroy the body of the dracolich Alasklerbanbastos the Great Bone Wyrm of Threskal. (BotG II pg. 297)</t>
  </si>
  <si>
    <t>7th Flamerule Kassur Jedea, nominal monarch of Threskal surrenders to Tchazzar, who accepts him as a vassal king. The war between Threskal and Chessenta over, Tchazzar immediately declares war on the dragonborn of Tymanther, with Queen Arathane of Akanûl offering an alliance to Chessenta.(BotG II pg.301-303)</t>
  </si>
  <si>
    <t>15th Flamerule Alasklerbanbastos is brought back to unlife by the Brotherhood of the Griffon for questioning (BotG II pg.317-319)</t>
  </si>
  <si>
    <t>Chessenta: Tchazzar is slain in battle with the Brotherhood of the Griffon and it's dragon allies. Also the Bonewyrm's Alasklerbanbastos body is destroyed again. Shala Karanok resumes control of Chessenta, reenforcing the laws against wizards again. </t>
  </si>
  <si>
    <t>Murghôm: The vampire dragon Brimstone is forced to release the other draconic players from his spell. ('The Spectral Blaze' ends)(BotG III pg. 356-357, 361-363, 367)</t>
  </si>
  <si>
    <t>???? Arkanûl/High Imaskar: Carmenere, the niece of Queen Arathane, becomes diplomat in High Imaskar (SoL, audio) (Note: After Sword of the Gods)</t>
  </si>
  <si>
    <t>10th Marpenoth Arkanûl: Airspur loses contact to it's arambarium mine on the isle of Ithimir. The two squads of peacekeepers send to investigate do not return. (SoL, audio) </t>
  </si>
  <si>
    <t>16th Marpenoth Arkanûl: In Airspur pictures are stolen from the gallery of House Norjara. In relation to this event the windsoul genasi thief Riltana and the deva Demascus are attacked by genasi vampires of House Norjara. (SoL, audio) (Spinner of Lies begins)</t>
  </si>
  <si>
    <t>17th Marpenoth Airspur: Queen Arathane asks the deva Demascus to investigate what happened to the arambarium mine on Ithimir. The Queen fears that her four stewards might start a war. In a fight with Demascus, 'Lord Pashra', a watersoul genasi and merchant of vegetables, is revealed to be an oni mage, who is in league with the drow priestress Chenraya Xorlarrin. (SoL, audio) </t>
  </si>
  <si>
    <t>18th Marpenoth Arkanûl/Airspur: Demascus and his companions discover that the drow repaired an old Chondathan gate which now leads to the Demonweb. They and a band of vampires of House Norjara separately enter the Demonweb to investigate. (SoL, audio) </t>
  </si>
  <si>
    <t>19th Marpenoth Arkanûl/Airspur: During the flight from the Demonweb the vampiress Lady Essention of the Runecourt, unloved ally of Vampirelord Castrian of House Norjara, and the genasi vampires who accompanied her are destroyed. (SoL, audio) </t>
  </si>
  <si>
    <t>20th Marpenoth </t>
  </si>
  <si>
    <t>Waterdeep: Samark ‘Blackstaff’ Dhanzscul is murdered by Khondar ‘Ten Rings’ Naomal, the Guildmaster of the Watchful Order. Khondar's son Centiv disguises as Samark to cover the murder. Khondar's wants to turn Waterdeep into a magocracy under his rule. (W:BT)</t>
  </si>
  <si>
    <t>Arkanûl: Queen Arathene herself and Demascus lead and expedition to the isle of Ithimir, where they fight drow within the arambarium mine.(SoL, audio) </t>
  </si>
  <si>
    <t>21th Marpenoth Arkanûl: The drow on Ithimir use a gigantic spider-shaped balloon to carry away the arambarium motherload towards Airspur, where they plan to use it to open a new portal to Menzoberranzan. Queen Arathene leads an attack into the Demonweb. The motherload is transformed into a staff and the new portal opens. Demascus manages to shatter the arambarium staff and keep the larger headpiece, while the drow priestress Chenreya Xorlarrin is left with the smaller rest on the Menzoberran-side of the now closed portal.(SoL, audio) </t>
  </si>
  <si>
    <t>22th Marpenoth Arkanûl (SoL, audio) (Spinner of Lies ends)</t>
  </si>
  <si>
    <t>12th Nightal Waterdeep: Samark's apprentice and heir Vajra Safahr assumes the mantle of the Blackstaff. Khondar Naomal ist defeated and slain by the magics of Ahghairons Tower. (W:BT)</t>
  </si>
  <si>
    <t>1480 DR Year of the Deep Water Drifting </t>
  </si>
  <si>
    <t>Lolth starts to create the Demonweave. Drow mages rise in status. (Menzo pg. 13)</t>
  </si>
  <si>
    <t>Waterdeep: Noble titles are publicly offered for sale. (EFR pg.53)</t>
  </si>
  <si>
    <t>Mirtul </t>
  </si>
  <si>
    <t>Moonshae Isles/Sarifal: Queen Ordalf leShay discovers, that Lady Amaranth leShay, her younger half-sister and the rightful heiress to the throne of Karador, is still alive. Queen Ordalf plots to have her killed, but in the end Lady Amaranth forges an alliance with her nephew, Ordalf's son Prince Araithe, Lord of Winterglen and the Citadel Umbra. Amaranth herself has the loyalty of several eldarin lords and the knights of Llewyrr, while Araithe's forces consists of eladrin and even heretic drow, who want to redeem Lolth as Araushnee.</t>
  </si>
  <si>
    <t>Moonshae Isles/ Moray: Malar the Beastlord returns to the Moonshaes. His Wild Hunt, consisting of lycanthropes and wild beasts destroy several villages of the Northlanders on Moray. (RoS pg. 174-175) The wild hunt under Malar's personal leadership besieges the ruins of Caer Moray, where the surviving humans took refugee. (RoS pg 184-185) The goddess Chauntea aids the refugees by summoning a tsunami, washing away the lycanthropes, but Moray as a whole falls to the Black Blood of Malar. (RoS pg 190-191)</t>
  </si>
  <si>
    <t>(Mirtul, 'month of melting', RoS pg 57 )</t>
  </si>
  <si>
    <t>(*Note: The year of RoS is a pure guess of mine, but as the status quo of the Campaign Guide/ 1479 DR Year of the Ageless One is put aside it must be in or after that year. I suppose that the return of Malar to the Moonshaes might be interpreted as one of the first signs of the Sundering.)</t>
  </si>
  <si>
    <t>Nightal </t>
  </si>
  <si>
    <t>Waterdeep: The Vigilant Order, a cult dedicated to Asmodeus is destroyed and a dark ritual involving several ritual murders is prevented from succeeding. Master Talus, an archmage from the House of Wonders is killed during the ritual and Sathariel, an angel of Asmodeus is slain by the deva Jinnaoth. (CoS)</t>
  </si>
  <si>
    <t>1481 DR Year of the Grinning Halfling (S:TC)/Thoughtless Suitor (FRPG4) </t>
  </si>
  <si>
    <t>Aglarond/Delthuntle: 'Grandfather' (of Assassins) Pericolo Topolino discovers the 'lichwreck', the resting place of the lich Ebonsoul. His protege Spider dives for the treasures, accidently freeing the lich. The next night Grandfather Topolino is slain by Ebonsoul and Spider flees for his life.</t>
  </si>
  <si>
    <t>1482 DR Year of the Narthex Murders </t>
  </si>
  <si>
    <t>Baldurs Gate: Duke Abdel Adrian of Baldur's Gate and son of Bhall is attacked by his last remaining sibling and as one slays the other, the god Bhall returns to the Realms in the body of the victor. One of the other three dukes of the city, Torlin Silvershield, becomes Chosen of Bhaal. (MiBG Adv. / SCAG pg.)</t>
  </si>
  <si>
    <t>(*Note: Torlin Silvershield was named the most likely candidate for being Chosen of Bhall in the adventure 'Dead in Thay'.)</t>
  </si>
  <si>
    <t>1483 DR Year of the Tasked Weasel </t>
  </si>
  <si>
    <t>Baldurs Gate: Ulder Ravengard, Blaze of the Flaming Fist and right hand of former Duke Abdel Adrian, takes Duke Adrians place in the Council of Four. (LoBG-ToD #4)</t>
  </si>
  <si>
    <t>(Note: In the comic Ravengard is asked 'how he is shouldering his new position (as Duke)' so it seems that he only recently took over the position. As he is holding 'court' within the Watch Citadel and wears Flaming Fist armor it seems that he inherited his former superiors duties as Marshall of the Flaming Fist as well.)</t>
  </si>
  <si>
    <t>1484 DR Year of the Awakend Sleepers </t>
  </si>
  <si>
    <t>The Sembian armies of Netheril march against the Dalelands. Archingdale is attacked and conquered. (S:TG pg. )</t>
  </si>
  <si>
    <t>Ches </t>
  </si>
  <si>
    <t>19th Ches The reborn Companions of the Hall are reunited with Drizzt on Kelvin's Cairn on the night of the Spring Equinox. Clerics of Lolth sense the anger of their goddess.(S:TC pg.372-373)(D:NotH pg.14&gt;)</t>
  </si>
  <si>
    <t>20th Ches Menzoberranzan: On the Festival of the Founding, House Baenre and Fey-Branche forge an alliance. An avatar of Lolth appears to show her approval. The alliance is sealed by the secret marriage of archmage Gromph Baenre with Minolin Fey, now Fey-Baenre.(D:NotH pg.53-63,98)</t>
  </si>
  <si>
    <t>Luskan: Jarlaxle is ordered back to Menzoberranzan by Matron Mother Quenthel Baenre, leaving Bregan Daerths dealings in Luskan in the hands of Beniago Baenre aka. High Captain Kurth of Ship Kurth. (D:NotH 107-109)</t>
  </si>
  <si>
    <t>Port Llast is attacked by a force of drow lead by Tiago Baenre, some citizens are take to Gauntlegrym/Q'Xorrlarin's mines as slaves. Only a few of the prisoners return later, having been freed by the Companions of the Hall. (D:NotH pg 126&gt;)</t>
  </si>
  <si>
    <t>Menzoberranzan: House Do'Urden is to be recreated on the orders of Lolth for the purpose of leading an army against the Silver Marches. House Xorlarrin leaves Menzoberranzan for it's new-founded sister-city of Q'Xorlarrin.(D:NotH pg. )</t>
  </si>
  <si>
    <t>Icewind Dale: The dwarves of Kelvin's Cairn are attacked by a host of drow under the command of Tiago Baenre and Ravel Xorlarrin. Although the Xorlarrin weapons master Jearth falls in the first assault of the dwarves, Dain Stokely Silverstream and his warriors are defeated and many are taken to Q'Xorrlarin as slaves. (D:NotH pg. 290-301)</t>
  </si>
  <si>
    <t>Luruar: The drow begin to darken the skies over the Silver Marches through the ritual of the Darkening, preparing the battlefield for their warriors. The drow plan to fight a proxy war, with the reborn House of Do'Urden leading forces of all drow noble houses and the orcs of Many-Arrows against the Silver Marches. (D:NotH pg.378-379)</t>
  </si>
  <si>
    <t>Dhalia, Drizzt's former lover and companion is named Matron Mother of House Do'urden, 8th House of Menzoberranzan. To'sun Armgo and his daughter Doum'wielle join House Do'Urden, with Tiago Baenre taking the position of the weapons master. (D:NotH pg.380)(D:RotK pg.5)</t>
  </si>
  <si>
    <t>Luruar: The drow trick giants to follow their banner by presenting them with three fake brothers of the giant's god Thrym as leaders.(D:RotK pg.9)</t>
  </si>
  <si>
    <t>Faerûn/Luruar: The chromatic dragons begin to gather a hoard to reach the Nine Hells. The drow of Menzoberranzan buy the loyalty of the white dragon Arauthator 'The Old White Death' and his children by promises of plunder in their war. (HotDQ Adv. / D:RotK pg. 10)</t>
  </si>
  <si>
    <t>(Note: The dragons actions seem to connected to the 'Hoard of the Dragon Queen' Adventure)</t>
  </si>
  <si>
    <t>Many-Arrows: The rather moderate royal line of Obould is eliminated due to drow intrigues. The bloodthirsty Warlord Hartusk becomes the new leader of the orcs and agrees to an alliance with the drow. Lorgru, son of the last Obould is sent into exile to the Spine of the World. (D:RotK pg.11-13, 336)</t>
  </si>
  <si>
    <t>Luruar: The drow under the banner of House Do'Urden lead an army of orcs, giants and white dragons against the cities of Luruar through the Upper Surbrin Valley, pressing Moonwood first, </t>
  </si>
  <si>
    <t>King Harnoth of Adbar, one of the newly crowned twin kings of Adbar, leads a dwarvish legion via the Underdark to aid besieged Felbarr and Mithril Hall. (D:RotK pg 18, 21)</t>
  </si>
  <si>
    <t>Luruar: Silverymoon, Sundabar and Nesmé as well as the dwarfholds of Adbar, Felbarr and Mithril Hall are besieged by the orc horde. </t>
  </si>
  <si>
    <t>Doum'wielle Do'Urden (Armgo), posing as an emissary of her mother Lady Sinnafein of Glimmerwood leads Twin King Bromm of Citadel Adbar, and his 200 dwarves into a trap. The king is slain by Tiago Baenre and his head is send to Dark Arrow Keep.(D:RotK pg.1, 41-42, 44-51, 335)</t>
  </si>
  <si>
    <t>6th of Eleint Luruar: Sundabar is conquered. King Firehelm is slain by Tiago Do'Urden (Baenre). Thousands of Sundabar's citizens are slain or enslaved. But many Sundabarans fled into the city's citadel and from there escaped into the Everfire Caverns. Sundabar is rebuilt as Hartusk Keep. The Horde plans to use Hartusk Keep to uphold the siege of Silverymoon over the winter month. (D:RotK pg 270-279, 335)</t>
  </si>
  <si>
    <t>Damara: Jarlaxle tries to secure the aid of the dragon sisters Tazmikella and Ilnezhara against the white dragons who fight for the drow in Luruar.(D:RotK pg. 288-290)</t>
  </si>
  <si>
    <t>Luruar: Nesmé is conquered by the Horde. The defenses of the riders of Nesmé are shattered by Tiago Do'Urden astride the white dragon Arauthator 'The Old White Death'.(D:RotK pg.345) Tiago and his wife Saribel Do'Urden (Xorlarrin) proclaim themselves as Duke and Duchess of Nesmé.(D:RotK pg.346) The Horde takes 600 prisoners of which Tiago orders the hardier half to be enslaved, while the other half is left to the 'mercies' of his underlings.(D:RotK pg.348)</t>
  </si>
  <si>
    <t>Luruar: The reborn King Bruenor Battlehammer and his companions reach besieged Mithril Hall and there reveals himself to his people. (D:RotK pg. 354)</t>
  </si>
  <si>
    <t>Sembia: Sembian villages suffer as in addition to the hardships of the ever gloomy, monster-infested sembian plainlands, ever more mercenaries are called upon by Sembia for it's war.(S:TG pg 62)</t>
  </si>
  <si>
    <t>Sembian forces block the road between Daerlun and Cormyr and are massed all along the borders of the Dalelands (S:TG pg 46/55)</t>
  </si>
  <si>
    <t>The Dales have already endured months of attacks by sembian forces. (S:TG pg 125)</t>
  </si>
  <si>
    <t>The sanctuary 'Abby of the Sword' within the Valley of the Rose is destroyed by minions of Mephistopheles, although only the Oracle Elden Corrinthal alone is killed, as he sent the remaining brothers away to Arabel. (S:TG 140/244)</t>
  </si>
  <si>
    <t>The god Mask returns into the Realms through his Chosen Riven. Shar's Cycle of Night is broken and the Ordulin-Maelstrom is closed. (S:TG pg 316)</t>
  </si>
  <si>
    <t>The Sakkors Enclave crashes into the ruins of Ordulin. The Netherese princes Brennus Tanthul and Rivalen Tanthul, Shar's Nightseer, are killed by the falling city. (S:TG pg 319)</t>
  </si>
  <si>
    <t>Although the shroud over Sembia remains, cracks begin to show in its gloom. (S:TG pg 323)</t>
  </si>
  <si>
    <t>Netheril: The High Prince orders the capture of the Chosen. (S:TG: pg.324)</t>
  </si>
  <si>
    <t>Ireabor: The Land is struck by an earthquake. (SCAG pg.)</t>
  </si>
  <si>
    <t>Amn: Locusts afflicted Amn. "...tales began to spread of individuals [...] so-called Chosen [...]</t>
  </si>
  <si>
    <t>at the root of the conflicts that grip the land..." (SCAG pg.)</t>
  </si>
  <si>
    <t>Baldurs Gate: A statue of Minsc 'the Beloved Ranger' and his miniature giant space hamster Boo, heroes from the time before the Spellplague, is transformed into the actual Minsk and Boo by a wild magic surge. (LoBG-ToD #1)</t>
  </si>
  <si>
    <t>Uktar</t>
  </si>
  <si>
    <t>11th Uktar ('Vengeance of the Iron Dwarf' begins, D:VotID pg.1 )</t>
  </si>
  <si>
    <t>1485 DR Year of the Iron Dwarf's Vengeance (LotCs Adv. pg 4 )</t>
  </si>
  <si>
    <t>'Tyranny of Dragons' begins</t>
  </si>
  <si>
    <t>(Note: According to information from the Adventurer's League the 'Tyranny of Dragons' arc takes place in 1489 DR and according to pg.10 of the TRoT Adv. the adventures take place 'after the Sundering'. But the novel 'Archmage' tells us, that Tiamat's gamble for power had already failed at the end of 1485DR. [See D: A pg. 2] Additionally the Adventure mentions Connerad Brawnanvil as ambassador of the dwarves to the 'Lord's Alliance', but Connerad dies in 'Archmage'/ 1486 DR. [See: D: A pg.282/ 356] The mentioning of Connerad stepping down as king (TRoT Adv. pg.15) is also wrong, as he is still king at the time of his death. [See D: A pg 282])</t>
  </si>
  <si>
    <t>Swordcoast: One of the three red dragon siblings who rule the island of Tuern is slain by adventurers who look for the Red Dragon Mask. Enraged the two remaining siblings terrorize their subjects, the islands barbaric inhabitants, before turning on each other. (ToD WC pg4)</t>
  </si>
  <si>
    <t>Waterdeep: Dragon attacks turned the Field Ward to ashes (E:DM pg.34) </t>
  </si>
  <si>
    <t>Well of Dragons: An army of unlikely allies, lead by heroes, thwart the machinations of the Cult of the Dragon and Red Wizards of Thay to free Tiamat from the Nine Hells and bring about an new age of dragons.(TRoT Adv.pg.88)</t>
  </si>
  <si>
    <t>(Note: Tyranny of Dragons / The Rise of Tiamat Adventure ends. As the year of the Tyranny of Dragons/ Rise of Tiamat adv.arc is difficult to place, but according to information gathered from the Salvatore novels, I placed them here.) </t>
  </si>
  <si>
    <t>Anauroch: The Bedine rebel. (SCAG pg.)</t>
  </si>
  <si>
    <t>Hammer </t>
  </si>
  <si>
    <t>Beginning of Hammer (D:VotID pg.85 )</t>
  </si>
  <si>
    <t>Around 17th of Hammer (D:VotID pg.87)</t>
  </si>
  <si>
    <t>Alturiak</t>
  </si>
  <si>
    <t>Ches</t>
  </si>
  <si>
    <t>Around 19th of Ches (D:VotID pg.160)</t>
  </si>
  <si>
    <t>Tarsakh</t>
  </si>
  <si>
    <t>Around 1st of Tarsakh (D:VotID pg.174)</t>
  </si>
  <si>
    <t>Mirtul</t>
  </si>
  <si>
    <t>Battle of Hilltop (D:VotID pg.221)</t>
  </si>
  <si>
    <t>Around 15th of Mirtul (D:VotID pg.221)</t>
  </si>
  <si>
    <t>Citadel Felbar is freed (D:VotID pg.227)</t>
  </si>
  <si>
    <t>18th of Mirtul Battle of Silver Arrows (D: VotID pg.230)</t>
  </si>
  <si>
    <t>Kythorn</t>
  </si>
  <si>
    <t>Dwarves take Dark Arrow Keep without a fight (D:VotID pg.328)</t>
  </si>
  <si>
    <t>Flamerule </t>
  </si>
  <si>
    <t>1st of Flamerule (D:VotID pg.330)</t>
  </si>
  <si>
    <t>2nd of Flamerule Battle of Everlund (D:VotID pg.334)</t>
  </si>
  <si>
    <t>6th of Flamerule (D:VotID pg.336)</t>
  </si>
  <si>
    <t>The remaing hordes of Many-Arrows are defeated when returning home to dark Arrow Keep find it occupied by the dwarves and their allies. King Bruenor slays Warlord Hartusk. ( D:VotID pg.336-339)</t>
  </si>
  <si>
    <t>Dark Arrow Keep is razed and it's wooden logs send down the Subrin river to be burned in the forges of Mithril Hall. King Bruenor doesn't reclaim the throne of Mithril Hall but instead asks his fellow dwarfkings to lend him fighters to free Gauntlegrym from the drow. ('Vengeance of the Iron Dwarf' ends, D:VotID pg.344-345 &amp; 'Archmage' begins D: A pg.23)</t>
  </si>
  <si>
    <t>Silver Marches: Heroes from Luruar stop Lolth from creating the Demonweave (WoDE Adv.)</t>
  </si>
  <si>
    <t>Sea of Fallen Stars: Autum The Great Rain begins. (Started Months ago, S:TR pg.323, SCAG pg 17)</t>
  </si>
  <si>
    <t>1486 DR Year of the Nether Mountain Scrolls </t>
  </si>
  <si>
    <t>26th Ches High Forest/Lost Peaks: Chosen prisoners of Netheril, aided by Harper agents, free themselves from their prison amid the Lost Peaks. (S:TA Pg.389)</t>
  </si>
  <si>
    <t>5th of Mirtul Fire in the Blood begins (BA III pg 1)</t>
  </si>
  <si>
    <t>Flamerule</t>
  </si>
  <si>
    <t>5th of Eleint: King Foril Obarskyr dies in his sleep. (BA III pg.252)</t>
  </si>
  <si>
    <t>Turmish: The Chosen of Lathander Stedd Whitehorn heals the mental deterioration of the Emerald Enclave's elven leader Lady Cindermoon, now Shadowmoon, longtime Chosen of Silvanus. (S:TR pg.254). Due to the Great Rain the holy island of Ilighôn is reborn and Turmish's capital Alaghôn becomes a port again. (S:TR pg. 263-264)</t>
  </si>
  <si>
    <t>The Turmish fleet battles an pirate armada under the command of Umberlee's Chosen, the undead pirate Evendure. The pirates are beaten and Evendur is apparently killed by the turmish pirate captain Anton Marivaldi.(S:TR pg.321)</t>
  </si>
  <si>
    <t>Sea of Fallen Stars: After months the 'Great Rain' comes to an end. The waters of the Sea of Fallen Stars have swollen so greatly, that it's shores now resemble something akin to the shoreline from before the Spellplague again. (S:TR pg 323/ S:TH pg. 180)</t>
  </si>
  <si>
    <t>Faerûn: The Earthmotes begin to drop from the sky (Note: In Uktar it is already many tendays ago)(S:TS pg. 243) The Earthmotes of the city of Airspur strangely resist this effect (SCAG pg.11)</t>
  </si>
  <si>
    <t>Marpenoth</t>
  </si>
  <si>
    <t>Uktar </t>
  </si>
  <si>
    <t>Cormyr: The shadow fiends of Wheloon escape their prison and march on Marsember. (S:TS pg.6)</t>
  </si>
  <si>
    <t>Myth Drannor: The elven city is under siege by the forces of Netheril. (S:TS pg.6)</t>
  </si>
  <si>
    <t>2nd Uktar Cormyr: The city of Marsember is sacked by the Shadovar. Grand Duke Farninger Seasilver wants to flee to Elversult but is slain by Prince Yder Tanthul of Netheril.(S:TS 1&gt;, 62)</t>
  </si>
  <si>
    <t>Vilhon Wilds/Reach: The river Arrabar is in slow flood as the Sea of Fallen Stars seeps back into the Vilhon Reach, only slowed by a line of earthmotes the goddess Chauntea had dropped across the valley, allowing her faithful time to bring in the harvest. (S:TS pg.155)</t>
  </si>
  <si>
    <t>Underchasm: The god Helm returns to the Realms due to the faith of his Chosen Kleef Kenric.(S:TS pg.264-266)Prince Yder Tanthul is slain in battle against Helm's Chosen Kleef Kenric. (S:TS pg.279) Lady Arietta Seasilver, Chosen of Siamorphe and her fellow Chosen convince the primodial Grumbar to remain in the Realms and block Shar's attempt to bring the Shadowfell into the Realms via the Underchasm. Joelle Emmeline, chosen of Sune sacrifices herself to seal the pact with Grumbar. The Underchasm is filled with earth in the process. Lady Seasilver, now Grand Duchess of Marsember and Kleef Kenric return home to Marsember. (S:TS pg.295)</t>
  </si>
  <si>
    <t>(*Note: The East Rift is probably not filled up, as the earth does not rise higher then Sadrak's Splinter, which lay on lower ground than the Rift before the Spellplague.)</t>
  </si>
  <si>
    <t>14th Uktar (BA III pg 435 )</t>
  </si>
  <si>
    <t>Cormyr: King Irvil Obarskyr of Cormyr dies (BA III pg 443)</t>
  </si>
  <si>
    <t>24th Uktar </t>
  </si>
  <si>
    <t>Cormyr: Shadowwalkers from the Hall of Shadows reinforce the Shadowvar army besieging Suzail. Suzails walls are briefly breached by the shades. Although the shadow warriors kill many not one of them is able to open the gates before being slain. (BA III pg 447)</t>
  </si>
  <si>
    <t>Cormyr: War wizards close the portal within the Forgotten Keep, cutting of Netheril's supplies in the region, breaking the siege of Arabel.(BA III pg 448)</t>
  </si>
  <si>
    <t>Festival of the Feast of the Moon </t>
  </si>
  <si>
    <t>Cormyr: At dawn the Army of the Western Marches rides down from Arabel, crushing what remains of Netheril's army at the walls of Suzail. Not a single soldier of the shadovar is spared. The siege of Suzail ends. It is expected that Marsember can now be quickly liberated between two cormyrean armies. (BA III pg 448)</t>
  </si>
  <si>
    <t>Nightal</t>
  </si>
  <si>
    <t>5th of Nightal </t>
  </si>
  <si>
    <t>Crown prince Baerovus abdicts the throne in favor of his sister Raedra Obarskyr, who is to be officially crowned in a tenday.</t>
  </si>
  <si>
    <t>(BA III : Fire in the Blood ends.)</t>
  </si>
  <si>
    <t>15th Nightal</t>
  </si>
  <si>
    <t>Cormyr: planed crowning of Queen Raedra Obarskyr</t>
  </si>
  <si>
    <t>Gauntlgrym: The dwarven forces claim victory in Gauntlgrym. King Connerad Brawnanvil of Mithril Hall is posthumously crowned 1st king of Gauntlgrym. King Emerus Warcrown dies while being proclaimed the 2nd king of Gauntlgrym. Shortly after on the day Bruenor Battlehammer is crowned 3rd king of Gauntlgrym. (D: A pg.356-357)</t>
  </si>
  <si>
    <t>('Archmage' ends)</t>
  </si>
  <si>
    <t>Tymanther: (Ashes of the Tyrant begins)</t>
  </si>
  <si>
    <t>26th Nightal </t>
  </si>
  <si>
    <t>Tymanther/ Unther: The untherite god Enlil answers to the dragonborn Dumuzi's plea for help and comes to the aid of Djerad Thymar. Gilgeam and Unther return to Toril. Gilgeam decides to reclaim his land from the dragonborn (BA IV pg.420-42, SCAG pg.13-14)</t>
  </si>
  <si>
    <t>Imaskar/Mulhorand: The old gods of Mulhorand manifest among their people and lead a rebellion against their Imaskari rulers, who flee to the Plains of Purple Dust or extraplanar safeholds. Unlike other Chosen, the mulhorandi manifestations of the gods remain to rule their people after the Sundering. (SCAG pg.12)</t>
  </si>
  <si>
    <t>Note: I assume that the gods of Mulhorand returned about the same time, the pantheon of Unther returned.</t>
  </si>
  <si>
    <t>1487 DR Year of the Rune Lords Triumphant (S:TH pg.9) </t>
  </si>
  <si>
    <t>Early Spring: Maestro begins( D: M pg.24)</t>
  </si>
  <si>
    <t>Spring and Summer</t>
  </si>
  <si>
    <t>Earthquakes and volcanic eruptions abound (as Abeir begins to separate from Toril) (S:TH pg.5)</t>
  </si>
  <si>
    <t>Stars fell reportedly from the sky, gods long thought dead walk the land and armies lead by Chosen clash everywhere (S:TH pg.7)</t>
  </si>
  <si>
    <t>The Island Kingdoms: ships claiming to be from Evermeet, Lantan and Nimbral sail into ports along the Sword Coast and the Shining South (SCAG pg.18)</t>
  </si>
  <si>
    <t>Chessenta: The capitol Luthcheq loses control over the realm and Chessenta becomes a collection of city-states bound by common culture and mutual defense. (SCAG pg.11)</t>
  </si>
  <si>
    <t>Note: year is pure guess</t>
  </si>
  <si>
    <t>The Shining South: Halruaa returns from Abeir to Toril (SCAG pg.10-11)</t>
  </si>
  <si>
    <t>(Note concerning 'Legacy of the Crystalshard': Although a note placed the Adventure in 1485DR, this makes little sense, as 'Archmage' states, that Dain Stokley Silverstream is only freed from drow slavery in Nightal 1486 DR (D: A pg.348) and the Hosttower of Luskan is about to be restored (D: A pg.360). )</t>
  </si>
  <si>
    <t>Luskan: The Arcane Brotherhood is revived in Luskan (LotCs Adv. pg.2)</t>
  </si>
  <si>
    <t>Elesias</t>
  </si>
  <si>
    <t>Icewind Dale: The People of Icewind Dale are threatened by the machinations of the Arcane Brotherhood, the wight of Akar Kessel and Hedrune the Ice Witch, Chosen of Auril. (LotCs Adv. pg.3)</t>
  </si>
  <si>
    <t>Eleint</t>
  </si>
  <si>
    <t>15th Eleint Icewind Dale: The dwarven community of Icewind Dale lead by Dain Stokely Silverstream is threatened to be torn apart due to the corrupting influence of the black ice, a legacy of the crystal shard. (LotCs Adv. pg.3)</t>
  </si>
  <si>
    <t>25th Eleint The Legacy of the Crystal Shard Adventure begins.(LotCs Adv. pg.4)</t>
  </si>
  <si>
    <t>28th Eleint Icewind Dale: Caer-Konig is raided by the pirate crew of the 'Howling Fiend' (LotCs Adv. pg.5)</t>
  </si>
  <si>
    <t>Highharvesttide: Icewind Dale: Stokely Silverstream and the dwarves loyal to him flee the dwarven valley.</t>
  </si>
  <si>
    <t>1st Marpenoth Icewind Dale: Dwarven zombies emerge from the mines below Kelvin's Cairn.</t>
  </si>
  <si>
    <t>Ship Rethnor from Luskan establishes a protection racket in Caer-Konig and Caer-Dineval.(LotCs Adv. pg.5/6)</t>
  </si>
  <si>
    <t>3rd Marpenoth Icewind Dale: The Pirates of the Howling Fiend attack Easthavn.(LotCs Adv. pg.6)</t>
  </si>
  <si>
    <t>10th Marpenoth Icewind Dale: Dain Stokley Silverstream and King Jarund Elkhardt declare war on Hedrune the Ice Witch.</t>
  </si>
  <si>
    <t>Early Marpenoth 'The Herald' Begins (S:TH pg 9)</t>
  </si>
  <si>
    <t>The groundshackings begin to ebb down. (S:TH pg)</t>
  </si>
  <si>
    <t>Nights grow longer.(S:TH pg.5)</t>
  </si>
  <si>
    <t>The shores of Cormyr are still flooded because of the Great Rain (S:TH pg 180)</t>
  </si>
  <si>
    <t>Telamont Tanthul becomes Chosen of Shar. Chosen of other gods are to be destroyed by Netheril. (S:TH pg.23-24) Telamont is finally feeling his age, contemplates of becoming a shadow-lich. (S:TH pg.26) Hadrhune is dead. Telamont forbade the use of resurrection and mind-magic as dead shades and other dead spellcasters spirits trapped in the Weave are trying to take over spell-users they were close to in life. (S:TH pg.29)</t>
  </si>
  <si>
    <t>9th Marpenoth </t>
  </si>
  <si>
    <t>Elminster enters Candlekeep to secretly look for writings of Khelben Arunsun on the Weave(S:TH pg 48)</t>
  </si>
  <si>
    <t>Netheres agents start slaying the baelnorn of Myth Drannor and draining the ancient elven magics.(S:TH pg.)</t>
  </si>
  <si>
    <t>12th Marpenoth </t>
  </si>
  <si>
    <t>Cormyr: Rumors that Myth Drannor and the Dales have fallen reach Suzail, but not everyone believes in them. (S:TH pg.178)</t>
  </si>
  <si>
    <t>Shade Enclave: The city of Shade itself is moved against Myth Drannor. (S:TH pg.312)</t>
  </si>
  <si>
    <t>The Battle for Candelkeep</t>
  </si>
  <si>
    <t>Netherese sleeper-agents among the monks of Candlekeep are activated and attack the other monks, only to discover that among these are agents of the Moonstars and Red Wizards. Laeral and Alustriel of the Seven Sisters are revealed to be among those monks. Elminster tricks the Netherese by posing as High Prince Tanthul. Elminster is convinced by Larloch to help him use the energies of Candlekeeps wards to strengthen the Weave.</t>
  </si>
  <si>
    <t>The wards of Candlekeep are destroyed, but their energies absorbed by Larloch. Larloch leaves for Myth Drannor with the betrayed Elminster, Laeral and Alustriel in pursuit. (S:TH pg.)</t>
  </si>
  <si>
    <t>After the fight Dove Falconhand appears to collect the surving Moonstar agents of Candlekeep and leads them into battle in Myth Drannor. (S:TH pg.)</t>
  </si>
  <si>
    <t>13th Marpenoth</t>
  </si>
  <si>
    <t>The Second Fall of Myth Drannor</t>
  </si>
  <si>
    <t>Larloch attacks the baelnorns and magics of Myth Drannor. (S:TH pg.)</t>
  </si>
  <si>
    <t>High Prince Tanthul and his arcanist begin the ward-drain ritual devised by Prince Drathan Tanthul to drain the Mythal of Myth Drannor. (S:TH pg.)</t>
  </si>
  <si>
    <t>Terrible monsters appear within the lines of the netherese mercenaries.(S:TH pg.280&gt;)</t>
  </si>
  <si>
    <t>Prince Vattick Tanthul of Netheril is killed by Dove Falconhand (S:TH pg)</t>
  </si>
  <si>
    <t>Dove Falconhand succumbs to her injuries after she called the baelnorns of Myth Drannors' tombs to defend the city. (S:TH pg316, 321,323,325)</t>
  </si>
  <si>
    <t>The Srinshee appears to defend Myth Drannor. (S:TH pg 246, 326-327)</t>
  </si>
  <si>
    <t>Prince Mattick Thantul, witnessing the power of the Srinshee, flees the fight of Myth Drannor (S:TH pg.328)</t>
  </si>
  <si>
    <t>As the baelnorn of Myth Drannor fight the mercenary army, the dead of Myth Drannor begin to sing.(S:TH pg 325, 329)</t>
  </si>
  <si>
    <t>Larloch shatters the minds of many of shade's finest arcanists, among them Prince Aglarel. (S:TH pg. 336-338)</t>
  </si>
  <si>
    <t>The Shrinshee orders the baelnorn to protect the 'Tree of Souls'. They form a magical shield around the tree, that even shields the tree from the later impact of the Shade Enclave. (FtR:TDaCF)</t>
  </si>
  <si>
    <t>The Srinshee sacrifices herself to wrest the magical energies from Larloch and High Prince Tanthul and strengthens the Weave with the power of the city's mythal and the wards of Candlekeep. (S:TH pg.348-349)</t>
  </si>
  <si>
    <t>Shade Enclave crashes onto Myth Drannor. Elminster ensures the death of High Prince Telamont Tanthul as the Shade Enclave crashes onto Myth Drannor. Elminster himself is saved by Mystra, who gained full control over the Weave again, stopping Shar from turning it into a new Shadowweave. (S:TH pg350-352)</t>
  </si>
  <si>
    <t>The last remaining defenders of the City of Song, among them Coronal Ilsevele Miritar and her consort Flar Starbrow, were rescued by the Srinshee and transported to Semberholme. (S:TH pg.352) The living elves temporarily abandon Myth Drannor. (FtR:TDaCF) </t>
  </si>
  <si>
    <t>Only few Shadovar survive the fall of their city, among them the sisters Manarlume and Lelavdra Tanthul and the arcanist Gwelt (S:TH pg. 353) who later form a secret society, collecting surviving Thulthantans within the 'Court of the Three', which is located within the least damaged ruins of the former Citadel of the Raven. They also plan to retake surving netherese cities. (FtR:TDaCF)</t>
  </si>
  <si>
    <t>Tabra, a female archmage and last apprentice of the netherese arcanist Ioulaum, who had been captured, tortured and disfigured by Telamont Tantul, is freed from stasis by the death of the High Prince. In revenge she sets out to destroy surviving Shadovar arcanists. (E:S pg.45)</t>
  </si>
  <si>
    <t>14th Marpenoth 'The Herald' Ends (S:TH pg)</t>
  </si>
  <si>
    <t>Vangerdhast is returned to human form by Mystra (S:TH pg.358)</t>
  </si>
  <si>
    <t>Abeir and Toril are apart again. The Sundering has ended. (S:TH pg.355)</t>
  </si>
  <si>
    <t>30th Marpenoth Waterdeep: the half-drow sorceress Lirdolin Lacûva of Dambrath begins to set up a timeline of the finale years of the Spellplague and the Time of the Sundering. (Non-Offical)</t>
  </si>
  <si>
    <t>1488 DR Year of Dwarvenkind Reborn </t>
  </si>
  <si>
    <t>Throughout much of Faerun, the winter of 1487 and 1488 lasted longer than any on record. The solstices and equinoxes had somehow drifted. Later seasons followed suit, with each starting and ending later than expected. (SCAG pg.18)</t>
  </si>
  <si>
    <t>Late Tarsakh (Spellstorm Begins)</t>
  </si>
  <si>
    <t>Cormyr/Suzail: The Dragon Rampant Club is burned to the ground after a wild spell duel between Manshoon and Shaaan the Serpent Queen. They fought over the mind of Lord Sardasper Halaunt who came to Suzail, offering to sell the legendary Lost Spell of the god Azuth. Lord Halaunt is left a drooling idiot and is returned to his home by his servants. (E:S pg.27)</t>
  </si>
  <si>
    <t>Cormyr: Drawn by rumors, that the legendary Lost Spell of the late god Azuth has been found several archmages meet at 'Oldspires', the home of Lord Sardasper Halaunt. The manor is curtained by a Spellstorm and the wizards find that they can't leave and that their magic is diminished by the storm. The archmages assembled are Elminster of Shadowdale, Manshoon (once of the Zhentarim), Malchor Harpel (once of Longsaddle and still of the returned Twilight Tower), Tabra, Maraunth Torr, Skouloun and Yusendre (two surviving Elders of Nimbral), Runemaster Calathlarra of the Twisted Rune, Shaaan the Serpent Queen, Alastra Hathwinter of the Harpers, Laragunt of Threskel and an unnamed Red Wizard. The later two, spooked by their loss of magical power flee back into the Spellstorm and are turned insane by it. (E:S pg.56-63). The 'negotiations' for the ownership of the Lost Spell that take place inside 'Oldspires' claim the lives of archmages Maraunth Torr, Skouloun and Yusendre of Nimbral, Runemaster Calathlarra, Shaaan the Serpent Queen and Alastra Hathwinter.</t>
  </si>
  <si>
    <t>(Spellstorm Ends)</t>
  </si>
  <si>
    <t>Luruar: The League of the Silver Marches disbands due to ill feelings among it members caused by failures during the war against the orcs. (SCAG pg. 18)</t>
  </si>
  <si>
    <t>Netheril: The remaining netherese settlements battle the Bedine. At a battle for the Memory Spire a hive of phaerimm is reawakend, who use their magics to drain life and magic from the lands below the spire.(SCAG pg.18)</t>
  </si>
  <si>
    <t>Sembia: Sembia dissolves into a collection of city-states. (SCAG pg. 18)</t>
  </si>
  <si>
    <t>1489 DR Year of the Warrior Princess </t>
  </si>
  <si>
    <t>Many of the wars begun in the Sundering come to a close. (SCAG pg.18)</t>
  </si>
  <si>
    <t>Following Flamerule, Vhaeraun and Eilistraee are separate deities with the same powers and portfolios they had before 1375, but a new understanding, respect, and even friendship for each other. Some of their followers still war with each other, but the two deities do not. Thus far, Eilistraee’s teachings after the Sundering are the same as before the Sundering. (Source ED)</t>
  </si>
  <si>
    <t>Eilistraee, the Dark Dancer is seen dancing and speaking to mortals up and down the Sword Coast (E:DM pg. 106)</t>
  </si>
  <si>
    <t>Waterdeep: Laeral Silverhand replaces Dagult Neverember as Open Lord of Waterdeep. (TRoT Adv. pg 14). Dagult, after losing Waterdeep, consolidates his power by concentrating his efforts as Lord-Protector of Neverwinter (TRoT Adv.pg. 15). Many nobles and guildmasters of the city are vying for the attention of or conspire against the new Open Lord Laeral Silverhand, while trying to use the transition to get rid of rivals This political chaos, that many of the city's residents consider 'business as usual', will still not be resolved in 1491 DR (PotA Adv. pg. 38)</t>
  </si>
  <si>
    <t>(Note: According to 'The Herald' Laeral spend most of her time searching for clues about Khelbens work concerning the Weave at Candlekeep. So her appearance in the Tiamat adventure is wrong assuming my corrections concerning the date of that adventure derived from the dates taken from the Salvatore novels are correct. As the adventure was placed within this year I placed Laeral's appearance as Open Lord here.)</t>
  </si>
  <si>
    <t>1490 DR Year of the Star Walker's Return </t>
  </si>
  <si>
    <t>Dessarin Valley: Cultist of the Elemental Eye try to add Nurvureem, the 'Dark Lady' of Rundeth Manor, to their ranks, but the 'drow dragon' declines the offer by killing most of the cult's envoys. (PotA Adv. pg.36, 179-180) (Note: several months before the adventure begins)</t>
  </si>
  <si>
    <t>Waterdeep: Laeral Silverhand gatheres enough support to restore noble titles and property to noble families who lost them through misfortune or folly and takes them from those who bought them, like the Wild Lords (Du 190) and foreign agents. (SCAG pg. 57) </t>
  </si>
  <si>
    <t>1491 DR Year of the Scarlet Witch </t>
  </si>
  <si>
    <t>The woodelf Morgwais, called the 'Red Lady' or 'Lady of the Wood', seeks to unite the disparate elftribes of the High Forest through the Caerilcarn (Council of the Wood) to resurrect the ancient kingdom of Eaerlann. In 1491 DR first steps have been taken by allying various elven settlements. (PotA Adv. pg.16)</t>
  </si>
  <si>
    <t>(Note: 'Princes of the Apocalypse'Adv. begins) (PotA Adv. pg.19)</t>
  </si>
  <si>
    <t>(Note 'Princes of the Apocalypse'Adv. Ends)</t>
  </si>
  <si>
    <t>( Note: 'Death Masks' begins) (E: DM, pg.15)</t>
  </si>
  <si>
    <t>Waterdeep: A plague chases most residents from Downshadoe and the Warrens (SCAG pg 55, E:DM pg 86)</t>
  </si>
  <si>
    <t>Lord Mirt the Moneylender returns to Waterdeep after over a century. (E:DM pg.7)</t>
  </si>
  <si>
    <t>The floating shanty-town district Mistshore burns (E: DM, pg.22) and the harbor is returned to it's original function (SCAG pg.55, E:DM pg.). The Melairshield (CW pg.20) seems to be damaged, as houses collapse into Downshadow Digging below the city without permission is declared illegal. (SCAG pg. 55, E:DM pg.72-73)</t>
  </si>
  <si>
    <t>Cloud Giants lead by a giant named Burrult visit Waterdeep in their cloud castle in search of Princess Irie, daughter of storm giant king Skyvald (E:DM pg.59) </t>
  </si>
  <si>
    <t>(Note: probably foreshadowing the events of 'The Storm King's Thunder'-Adventure)</t>
  </si>
  <si>
    <t>Open Lord Silverhand orders to restore the Guard, Watch, Navy and it's Griffon Cavalry to it's original functions. But Laeral doesn't want to refound Force Grey just yet. (SCAG pg 55, E:DM pg. 64, 144-146)</t>
  </si>
  <si>
    <t>Masked Lord Braethan Cazondur's tries to become ruler of Waterdeep. His bid for power claims the lives of several of his fellow Masked Lords as well as those of about a dozen guildmasters. During his fight with Open Lord Laeral Silverhand, Cazondur is slain by his own allies, after those received orders from their master, the Xanathar to stop the Masked Lord, whose ambitions didn't sit well with the crimelord's goals. (E:DM pg.370-371)</t>
  </si>
  <si>
    <t>( Note: 'Death Masks' ends)</t>
  </si>
  <si>
    <t>1492 DR Year of Three Ships Sailing</t>
  </si>
  <si>
    <t>1493 DR Year of the Purple Dragons</t>
  </si>
  <si>
    <t>Flagon Dragon Inn
Corner of Tharleon Street, Three Stories high, stone dragons at the base of the walls are all gouting fire, two dragon helmed guards at the door. Caters more to the less-than-noble class. BT19 A modest neighborhood pub renowned for its zzar (Waterdhavian mulled wine) and talyths (a palm-sized cracker with a thin slice of sausage on top, and a mixture of cheese, herbs, mashed root vegetables and other ingredients whose recipe is a house secret) (Northern Swords Street) The local tavern for most of Northern Swords Street, it's not unusual to find apprentices from Blackstaff Tower, a priest or two from the Spires of Morning and a couple of local craftsmen and other workers from around the neighborhood in here on any given night. 
Provender
• Stew in bread bowl: 4cp
• Roast, greens &amp; fresh bread: 7cp
• Ale: 3cp/tankard
• Cider: 4cp/tankard
• Wine (Good): 5cp/tallglass
• Zzar or Wine (Fine): 1sp/tallglass
Services
None
Staff
• Khorvis Manders, bartender &amp; owner (hm)</t>
  </si>
  <si>
    <t>Festhall, well lit windows, BT20, 
visited by gurdsmen (Bors and Kalen) DS49,88-89
Sanchel, dwarf madam of the Sirene DS89Layout
[edit]First Floor
Theater
Backstage
Workshop
Costumes &amp; Props
Perendel's quarters
Star quarters/patrons' lounge
[edit]Second Floor
Catwalks above stage
Performers rooms
Lounge
Festhall, well lit windows, BT20, 
visited by gurdsmen DS49,88-89
Sanchel, dwarf madam of the Sirene DS89</t>
  </si>
  <si>
    <t>Corner of Fish and Snail Streets (DS14)
Two-story tavern, on the site of the former Sea Knight tavern (which collapsed in 1425 DR due to spellplague or mage-duel)
Connects Waterdeep and Downshadow (DS 15)
 The Knight ‘n Shadow is a two story tavern in Dock Ward (near the intersection of Fish Street and Snail Street). The tavern is shabby and populated by criminals and others who wish to hide their business. The two burly half-orc bouncers must be either bribed (25 gp per PC), impressed that the PC would not be out of place (for example, spellscarred, rogues, orcs, gnolls, shadar-kai, or drow), or Intimidated DC 21 before allowing access to the lower level of the tavern. A rickety set of stairs through a sloped tunnel leads to the lower level of the tavern. From here the PCs can enter Downshadow via rope lift manned by a spellscarred half-orc. Tip well for smooth trip.
WATE1-6</t>
  </si>
  <si>
    <t xml:space="preserve"> Tavern on the corner of Fish and Ship Streets. This decrepit old tavern has boarded-up windows and careless repairs. The interior is smoky and the repulsive odor of tar, stale beer, sour wine, sweat, and worse fills the air. 
The patrons divide their time here by drinking, singing bawdy songs (off-key) and brawling. No female staff or patrons grace the Thirsty Sailor, not even female sailors or dockworkers. WATE1-1</t>
  </si>
  <si>
    <t xml:space="preserve"> Found on the corner of Candle Lane and Slut Street, this ramshackle assembly of wood amazes all by not fallen down. The tavern is crowded and dimly lit. The tables and chairs are bolted down. In the front left hand side of the room, a small group is playing darts WATE1-1</t>
  </si>
  <si>
    <t xml:space="preserve"> A festhall, Jard le Karn, proprietor of the festhall, is a relative newcomer to the city. His festhall has been open six months and has been very successful, considering it sticks to entertainment and dining (no gambling).
The Club uses local and traveling entertainers. Originally a warehouse, the main floor includes three different entertainment halls, a spacious entry hall, a cloak room, a series of privies and a kitchen. A veritable warren of access corridors allows waiters and entertainers to move between the rooms unobserved. The second floor
offers private rooms for dinner and entertainment, accessible by Club members or for a one-time fee. WATE1-2
Seala, hostess, female half elf, 
Kar, host, male half-elf, 
Sigrud, waitress, Jester’s Room, female human
Hector waiter, Bard’s Theater, male human</t>
  </si>
  <si>
    <t xml:space="preserve"> The old inn stands on the east side of High Road. Was formerly know as the Inn of the Dripping Dagger The walls of the inn are fieldstone at street level and timber for three upper floors. The owner of the inn, a former adventurer named Tessele Swiftwater, employs an extensive staff of waitresses, kitchen staff, chambermaids, hostlers and a minotaur bouncer named Thoat. 
The food is tasty and plentiful. Notable are pan-fried lout (a local small brown fish) and baked shalass (a local trout-like fish). Notable drinks include Moonshae almond brandy, elverquisst (the exotic drink of many elves), and a famed Waterdeep wine, zzar, which is fiery orange with a distinctive almond scent. They do have rooms available WATE1-1</t>
  </si>
  <si>
    <t xml:space="preserve"> The Moonstars are a noble family and faithful followers of Selune. Once prestigious, the family has suffered various hardships over the years. Much of the family has left Waterdeep. Recent activity indicates that Stedd Moonstar is making plans to restore the family’s wealth and standing in the city. 
House Moonstar’s primary sources of income are running caravans, exploration, and cartography. 
WATE2-2
Lord Stedd Moonstar WATE1-1</t>
  </si>
  <si>
    <t>Ezender Drayth was recently murdered by agents of the traitorous Masked Lord Cazondur (E:DM pg. 270, 289, ) </t>
  </si>
  <si>
    <t xml:space="preserve">Warden of the Watch </t>
  </si>
  <si>
    <t>Kalen Dren</t>
  </si>
  <si>
    <t>Vigilant guardsman and Araezras chief aide. Has strange, colourless eyes.
Sickly, wears glasses and a ring bearing the sigil of Helm. Currently missing, after his secret identy ‘Shadowbane’ was compromised (See Folk of Waterdeep)</t>
  </si>
  <si>
    <t>BT</t>
  </si>
  <si>
    <t>Lady Ilira Nathalan, Midnight hair, eyes of pure gold without iris or pupil, a moonelf (DS170-171)
has Dethek/dwarven runes tattooed across her collarbone, 'Gargan vathkelke kaugathal', vathkel- meaning 'lost' (DS173-174). Actually the script seems to be Gol-Kaa, the language of the goliaths, that also uses Dethek. And the inscription seems to be the the name of Fox-at-Twilight's goliath friend 'Gargan the Dispossed' in it's native tongue. 
Shared a deep friendship with Lorien Dawnbringer. Her death lead to the discovery of Iliras secret. Currently suspected to be a shade spy and in hiding, due to false news spread by Fayne the Trickster.
Ilira wears a star sapphire pendant looped around her her left wrist DS166 
Spellscarred: Her touch burns living flesh. Her shadow is/can become a separate entity, probably the remains of her former goliath-companion. 
Ilira killed Fayne’s mother Cythara Nathalan in a duel. 
**Probably the former adventuress Fox-at-Twilight, who took the family name of her dead friend Yldar Nathalan (Cythara’s brother) as her own.
**Probably writes the 'Silver Fox'-books under the name Arita (elvish:'silver fox').
** might her star sapphire pendant be ‘Erevan’s Shroud’?</t>
  </si>
  <si>
    <t>Shadowbane (Kalen Dren)</t>
  </si>
  <si>
    <t>DS1-6
Wears Grey cloak DS24 black armour and sword sheet. Magic boots DS99
A Paladin, has healing touch and protection. Prays to the Threefold God of the Church of the Eye (a heresy revering Tyr-torm and Helm as a single entity, it's first crusaders recruited from the ranks of the Night Masks of Westgate to confront the thieves guilds vampiric masters). His teacher, the half-elf Levia, used spells to heal. DS99
Spell-scared: Kalen seems to be of sickly health, but is resistant to pain and has toughend flesh, but his body will increasingly lose feeling and perish eventually. DS98
Myrin transfered some Life-energy into him, allowing him 'to live a little longer' DS309
He inherited his sword 'Vindicator' from the famous knight Gedrin Shadowbane, shortly before Gedrin died in Luskan.DS98/Short-story Shadowbane 
Gedrin himself received the blade after he awoke from a dream about the duell between Helm and Tyr, Vindicator being Helm's sword from the dream. DS98
**Speculation: It might be possible, that Vindicator holds a small part of Helm's divine essence. Maybe it would be possible to ressurect Helm with the blades help?</t>
  </si>
  <si>
    <t>Myrin</t>
  </si>
  <si>
    <t>Spellscared girl, when active her body is coverd in blue glowing runes and her hair seems to be blue fire, not beautiful, but terrible, death embodied DS102
Myrin is barely more then a girl and litle more than bone and skin DS102
Deeply tanned skin, blue eyes DS102
Myrin was already present when Lady Ilira battled Fayne's mother Cythara, almost 100 years in the past and Ilira was looking for her back then. DS253/256
Fayne is afraid that she might run into an archmage or plaguechanged and 'absorbe something to powerful to control' DS257
** Speculation: Maybe Fayne's joke about 'Myrin being a goddess' (DS258) will prove to prophetic? Maybe she is the 'seed' a new Mystra was supposed to born from? Lilten mentioned something about a great mad mage from Waterdeep, who wanted to stop the Spellplague (Halaster)DS216. Maybe Myrin was 'made' by Halaster to absorbe the Weave?
Fayne remembers, that 'the girl wreathed in blue flames flickered into being just as Faynes mothers magic burned her from the inside out'(DS242). That could either mean, that Myrin was created by Fayne's act of magic or that her mother's magic, concealling Myrin from Ilira, failed that moment.</t>
  </si>
  <si>
    <t>Fayne the Trickster</t>
  </si>
  <si>
    <t>Often appears as a half-elf girl, writes her exploits under the alias of Satin Rutshear for the Mocking Minstrel (a caustic, sarcastic and widely read broadsheet) DS 22-23, other alter egos inclued: Lueth, which means ‘Riddle’ in elven, a half-elf boy and Charl(atan) a red haired girl). Fayne (who has in her natural form) also at one point called herself "Rien" which means "trick" in Elvish (DS 236) and "Ellyne" ("sorrow"DS239), which appears to be her actual name (as Lilten calls her that at the end of the novel DS 307, and the voice that tried to stop her from using her mother's wand on Ilira DS255).
Fayne is also the one who caused Kolatch to have purple hair and beard (by magic) and when Talantress Roaringhorn was caught in a compromising/public scandal, it was Fayne, using her shapeshifting abilities to become a very handsome and kinky hunk of a man, which was then outed in the Minstrel (again, by Fayne, writing as Satin Rutshear). This is what Fayne does professionally--mischief and scandal--she's sort of a political/social catspaw you hire to cause your opponents grief. 
In her true form she has pale skin, bright red hair, gleaming eyes of silver, long elf-ears, delicate features, sharp teeth, a scar on her cheek(caused by the bolt that killed her mother DS255), leathery wings and a long tail tipped with a spade-shaped ridge of bone. DS 304 (Probably a fey’ri).
** Speculation: Fayne's mother Cythara might not be dead at all, as Cellica recognized her in terror(when Fayne took her mother's form) as the 'golden elf lady with the eyes of darkness' who was part of the demon cult that held Cellica as a slave in Luskan. Cythara had three succubus servants, who occasionally took her place, so the Cythara Ilira killed could have been an imposter. Or someone else took Cythara's form (maybe Lilten's 'old friend'?)</t>
  </si>
  <si>
    <t>Lilten the Turncloak</t>
  </si>
  <si>
    <t>Golden skinned, eyed and haired elf DS20/303/306
Patron and (adoptive?) father of Fayne, Also called Lilianviaten (master fate spinner) and ‘Last Heir’ DS306
Fayne suspects, that he might be a Masked Lord DS303
Once served Erevan Ilesere as high-priest, but abandoned his faith in favour of Beshaba.DS307
His personal seal is a silver shooting star surrounded by a ring of tiny flames. DS21
He plays a game of 'wits' with an 'old friend' who covets a 'plaything' (probably Myrin), so Lilten planned to obtain it himself. DS215
** Speculation: Lilten himself might be a fey’ri (Last Heir of his house), the demonlord Grazz’t (the cult Fayne’s mother had joined, or the god Erevan Ilesere himself (due to his personal sigil, which is somewhat similar to the gods symbol and the connection to Fox-at-Twilight/Lady Ilira)He might also be the person Fox-at-Twilight called ‘Uncle Nemesis’.</t>
  </si>
  <si>
    <t xml:space="preserve">Kirenkirsalai </t>
  </si>
  <si>
    <t xml:space="preserve">A ‘shadowman’ with black eyes who is looking for ‘a child’ for over 80 years. A child (his foe) Gedrin Shadowbane promised him to deliver over 80 years ago (GS)
His sword is a long thin blade composed of pure midnight (GS)
** might be Lilten’s ‘old friend’ 
** Kirenkirsalai’s true name starts with ‘Ne-‘ (GS) Maybe he is Neveren Darkdance? Neveren was a Nightmask operative from Westgate, the same group Gedrin Shadowbane recruited his first followers from. Neveren was also an onetime ally of Fox-at-Twilight and a shadowdancer (explaining his movements in the shadow ). Maybe he’s also a vampire (explaining his long life and the fact, that he could turn Gedrin’s wife Sivgena into a ‘creature’ Gedrin had to destroy).
** Kirenkirsalai might be no man at all, as he said ‘you men are all alike’ as if it didn’t include himself (GS) might be a disguise of Cythara Nathalan or the person who took her form and headed the demon cult in Luskan. Both have shadowy black eyes. But then again Kirenkirsalai considers himself a higher being.
** Neveren Darkdance might have joined forces with Cythara Nathalan to regain possession of ‘Erevan’s Shroud’ and the rapier 'Neveren’s Betrayal' from Fox-at-Twilight. 
</t>
  </si>
  <si>
    <t>Ravencourt</t>
  </si>
  <si>
    <t>Mouth of Scarlet’s Well Street</t>
  </si>
  <si>
    <t>Vorgan Drulth</t>
  </si>
  <si>
    <t>(BT 266, Lord’s Champion, the bodyguard of the Open Lord Neverember, giant bulldog of a man, wear’s many weapons on his person, among them metal sleeves over his index fingers, both shaped like claws.</t>
  </si>
  <si>
    <t>Olimbur Dardulph </t>
  </si>
  <si>
    <t xml:space="preserve">Volo’s fat and cigar-chewing publisher. Publisher of Broadsheets. A journalist even in the face of dire danger. SAY1, 3
</t>
  </si>
  <si>
    <t>Lord Bones</t>
  </si>
  <si>
    <t>Crime-Lord, visits seedy festhalls. An intelligent undead formed by a conglomerate of crawling claws and dretches. SAY4-5
** a plaguechanged creature?</t>
  </si>
  <si>
    <t>The Bandoun Family</t>
  </si>
  <si>
    <t>Matriarch Kalandra, who is addicted to shape-changing potions SAY6,19</t>
  </si>
  <si>
    <t>Haramond Bandoun, a lich, SAY6</t>
  </si>
  <si>
    <t>Emily Bandoun, Bandouns’s much younger sister who trails around after him all the time—and wears magical boots that could “jump” her through walls and closed doors and any other sort of obstacle intended to keep her out. She never says anything. She just sits and watches with her huge dark eyes, and listenes. </t>
  </si>
  <si>
    <t xml:space="preserve">Verity Morninglady </t>
  </si>
  <si>
    <t>Dragonborn pirate captain in the employment of the lich Haramond Bandoun. She always growls, if she remembes to, because she thinks pirates should growl, and because she was a dragonborn. She wears a cursed magical girdle —not entirely by choice; because of the curse – which not only grants an armorlike protection, but also kept her figure breathtakingly buxom…and as short as a halfling child. Verity regards the world through lowered eyelids, looking perpetually bored, because she has a lazy eye and preferred that not all the Realms knew that. She also had a purple peg leg because the skin of the gigantic red dragon she’d once slain had faded to a fetching purple hue, because as a matter of style a pirate captain should have a peg leg, and because the dragon had helpfully removed her own right leg at the knee during their fight to the death. She worked with Haramond Bandoun because an obsessed lich was perhaps the most powerful but biddable creature she could think of for getting her whatever she wanted in Waterdeep, so long as his obsessions remained unfulfilled. SAY6</t>
  </si>
  <si>
    <t xml:space="preserve"> Young ladies of ambitious families, 
being taught how to wash and groom themselves, 
how to develop a fashion sense and how to keep 
a wardrobe looking fresh (including washing and 
sewing for repairs), etiquette and carriage (how to 
walk, sit, and hold one’s hands), how to write polite 
messages, how to politely and with dignity encour-
age or discourage social entreaties, dancing, and 
the right thing to say in difficult situations.
Secret Clientele: Men who need to impersonate 
women, and nobles about to appear in drag at a 
revel, who desire to learn how to look and act like 
a lady of quality.</t>
  </si>
  <si>
    <t>Gordryn Haeront of Waterdeep</t>
  </si>
  <si>
    <t>Adventurers Quarter</t>
  </si>
  <si>
    <t>See also: AG p. 36-64, and SC 1-16.</t>
  </si>
  <si>
    <t>AQ1 Business: Essimuths Equipment</t>
  </si>
  <si>
    <t>2-story Class C building</t>
  </si>
  <si>
    <t>CG p. 94; WW p. 28, 64, 68.</t>
  </si>
  <si>
    <t>AQ2 Row House: Temple of Good Cheer</t>
  </si>
  <si>
    <t>3-story Class C building</t>
  </si>
  <si>
    <t>CG p. 100; WW p. 68.</t>
  </si>
  <si>
    <t>AQ3 Row House: Madame Garahs Boarding House</t>
  </si>
  <si>
    <t>2-story Class B building</t>
  </si>
  <si>
    <t>CG p. 100.</t>
  </si>
  <si>
    <t>AQ4 Business: Amranis Laundry</t>
  </si>
  <si>
    <t>1-story Class C building</t>
  </si>
  <si>
    <t>AQ5 Business: Piatrans Clothiers</t>
  </si>
  <si>
    <t>AQ6 House: Home of Rokkek Ingerr</t>
  </si>
  <si>
    <t>AQ7 Business: Hemmerems Stables</t>
  </si>
  <si>
    <t>4 1- and 2-story Class B buildings</t>
  </si>
  <si>
    <t>AQ8 Wizards Tower: Kolat Towers</t>
  </si>
  <si>
    <t>2 4+-story Class B buildings</t>
  </si>
  <si>
    <t>Known as Thriftowers or Collapse Towers.</t>
  </si>
  <si>
    <t>CG p. 34, 53, 87, 88-91, 94-96, 100,108; WW</t>
  </si>
  <si>
    <t>p. 20.</t>
  </si>
  <si>
    <t>AQ9 City Building: Watch Guardpost</t>
  </si>
  <si>
    <t>2-story Class B Building</t>
  </si>
  <si>
    <t>A Q 1 0 Home/Business: The Garrulous Grocer</t>
  </si>
  <si>
    <t>3 1-, 2-, and 3-story Class B &amp; C buildings</t>
  </si>
  <si>
    <t>Known as Jalbuck Tower. CG p. 53, 70, 81.</t>
  </si>
  <si>
    <t>AQ11 Business: Krabbellor Silversmiths</t>
  </si>
  <si>
    <t>A Q 1 2 Business: Larans Cartographers</t>
  </si>
  <si>
    <t>WW p. 9.</t>
  </si>
  <si>
    <t>AQ13 Business: Waukeens Wares</t>
  </si>
  <si>
    <t>2-story Class D building</t>
  </si>
  <si>
    <t>WW p. 37, 86, 96.</t>
  </si>
  <si>
    <t>AQ14 Inn: The Safehaven Inn</t>
  </si>
  <si>
    <t>3-story Class B building</t>
  </si>
  <si>
    <t>CG p. 94, 98; WW p. 19, 65, 68.</t>
  </si>
  <si>
    <t>AQ15 Warehouse: Ingerr &amp; Ingerr Warehouses</t>
  </si>
  <si>
    <t>2-story Class C Building</t>
  </si>
  <si>
    <t>A Q 1 6 Tavern: The Beer Golem</t>
  </si>
  <si>
    <t>AQ17 Noble villa: Phaulkonmere</t>
  </si>
  <si>
    <t>2- and 3-story Class A buildings</t>
  </si>
  <si>
    <t>CG 33, 34; WW p. 87.</t>
  </si>
  <si>
    <t>A Q l 8 Business: The Daily Trumpet Building</t>
  </si>
  <si>
    <t>A Q 1 9 Temple/House: Helms Hall</t>
  </si>
  <si>
    <t>AQ20 Tavern: Tymoras Blessing</t>
  </si>
  <si>
    <t>1-story Class D building</t>
  </si>
  <si>
    <t>(D20) Roll</t>
  </si>
  <si>
    <t>2-12 Land Lampreys</t>
  </si>
  <si>
    <t>1 Mimic</t>
  </si>
  <si>
    <t>1-6 Skeletons</t>
  </si>
  <si>
    <t>5-20 Rot Grubs (in carrion)</t>
  </si>
  <si>
    <t>1 Otyugh</t>
  </si>
  <si>
    <t>1-4 Jackalweres</t>
  </si>
  <si>
    <t>4-16 Wild Dogs</t>
  </si>
  <si>
    <t>4-24 Wererats</t>
  </si>
  <si>
    <t>5-50 Giant Rats</t>
  </si>
  <si>
    <t>2-24 Giant Centipedes</t>
  </si>
  <si>
    <t>2-20 Animal Skeletons</t>
  </si>
  <si>
    <t>1-12 Huge Spiders</t>
  </si>
  <si>
    <t>1-2 Nyth</t>
  </si>
  <si>
    <t>1-4 Leucrotta</t>
  </si>
  <si>
    <t>1 Shambling Mound</t>
  </si>
  <si>
    <t>2-12 Poisonous Frogs</t>
  </si>
  <si>
    <t>1-12 Zombies (or 2-8 Sea Zombies)</t>
  </si>
  <si>
    <t>1 Neo-Otyugh</t>
  </si>
  <si>
    <t>1 Catoblepas</t>
  </si>
  <si>
    <t>Special Encounter: DM's choice</t>
  </si>
  <si>
    <t>Buildings</t>
  </si>
  <si>
    <t>Cost</t>
  </si>
  <si>
    <t>Simple house</t>
  </si>
  <si>
    <t>1,000 gp</t>
  </si>
  <si>
    <t>Grand house</t>
  </si>
  <si>
    <t>5,000 gp</t>
  </si>
  <si>
    <t>Mansion</t>
  </si>
  <si>
    <t>100,000 gp</t>
  </si>
  <si>
    <t>Tower</t>
  </si>
  <si>
    <t>50,000 gp</t>
  </si>
  <si>
    <t>Keep</t>
  </si>
  <si>
    <t>150,000 gp</t>
  </si>
  <si>
    <t>500,000 gp</t>
  </si>
  <si>
    <t>Huge castle</t>
  </si>
  <si>
    <t>1,000,000 gp</t>
  </si>
  <si>
    <t>Moat with bridge</t>
  </si>
  <si>
    <t>Simple House: This one-to three-room house is made of wood and has a thatched roof. </t>
  </si>
  <si>
    <t>Grand House: This four to ten-room house is made of wood and has a thatched roof. </t>
  </si>
  <si>
    <t>Mansion: This ten- to twenty-room residence has two or three stories and is made of wood and brick. It has a slate roof. </t>
  </si>
  <si>
    <t>Tower: This round or square, three-level tower is made of stone. </t>
  </si>
  <si>
    <t>Keep: This fortified stone building has fifteen to twenty-five rooms. </t>
  </si>
  <si>
    <t>Castle: A castle is a keep surrounded by a 15-foot stone wall with four towers. The wall is 10 feet thick. </t>
  </si>
  <si>
    <t>Huge Castle: A huge castle is a particularly large keep with numerous associated buildings (stables, forge, granaries, and so on) and an elaborate 20-foot-high wall that creates bailey and courtyard areas. The wall has six towers and is 10 feet thick. </t>
  </si>
  <si>
    <t>Moat with Bridge: The moat is 15 feet deep and 30 feet wide. The bridge may be a wooden drawbridge or a permanent stone structure.</t>
  </si>
  <si>
    <t>Aurora's Catalog</t>
  </si>
  <si>
    <t>Rangers' Field</t>
  </si>
  <si>
    <t>Animal Call (specify creature)</t>
  </si>
  <si>
    <t>Leash - dire wolf</t>
  </si>
  <si>
    <t>Leash - medium dog</t>
  </si>
  <si>
    <t>5 sp</t>
  </si>
  <si>
    <t>Leash - small dog</t>
  </si>
  <si>
    <t>4 sp</t>
  </si>
  <si>
    <t>Leash - wolf</t>
  </si>
  <si>
    <t>6 sp</t>
  </si>
  <si>
    <t>Lobster trap</t>
  </si>
  <si>
    <t>3 lb.</t>
  </si>
  <si>
    <t>Mallet, Cording</t>
  </si>
  <si>
    <t>25 lb.</t>
  </si>
  <si>
    <t>Provision Bag</t>
  </si>
  <si>
    <t>Rope Ladder (special order, price pr 4' section)</t>
  </si>
  <si>
    <t>Saw, Folding</t>
  </si>
  <si>
    <t>Sleigh, Body</t>
  </si>
  <si>
    <t>8 lb.</t>
  </si>
  <si>
    <t>Target, 1' diameter</t>
  </si>
  <si>
    <t>3 sp</t>
  </si>
  <si>
    <t>Target, 2' diameter</t>
  </si>
  <si>
    <t>Target, pivoting</t>
  </si>
  <si>
    <t>Tree Bed</t>
  </si>
  <si>
    <t>Tree Bed with cover</t>
  </si>
  <si>
    <t>9 lb.</t>
  </si>
  <si>
    <t>Leash - cat</t>
  </si>
  <si>
    <t>2 sp</t>
  </si>
  <si>
    <t>Hunting Trap - Live small</t>
  </si>
  <si>
    <t>Axe, full size woodman's</t>
  </si>
  <si>
    <t>6 lb.</t>
  </si>
  <si>
    <t>Backpack (Equipment) Frame</t>
  </si>
  <si>
    <t>5 lb.</t>
  </si>
  <si>
    <t>Cage, fowler - Bamboo</t>
  </si>
  <si>
    <t>Cage, fowler - Brass</t>
  </si>
  <si>
    <t>Dagger Boots</t>
  </si>
  <si>
    <t>Eel trap</t>
  </si>
  <si>
    <t>Field Glass</t>
  </si>
  <si>
    <t>Fishing Tackle</t>
  </si>
  <si>
    <t>Fowlers' Snare (large)</t>
  </si>
  <si>
    <t>Fowlers' Snare (small)</t>
  </si>
  <si>
    <t>Hatchet, woodman's</t>
  </si>
  <si>
    <t>2 gp</t>
  </si>
  <si>
    <t>Hunting knives (set of 5)</t>
  </si>
  <si>
    <t>Hunting Trap - lethal</t>
  </si>
  <si>
    <t>15 lb.</t>
  </si>
  <si>
    <t>Hunting Trap - Live large</t>
  </si>
  <si>
    <t>Hunting Trap - Live medium</t>
  </si>
  <si>
    <t>Tree Seat</t>
  </si>
  <si>
    <t>Items ordered generally arrive at the Outlet in two to three days.</t>
  </si>
  <si>
    <t>Rogues' Corner</t>
  </si>
  <si>
    <t>Wired Cane, Oak</t>
  </si>
  <si>
    <t>Silk Bodysuit</t>
  </si>
  <si>
    <t>Silent Shoes</t>
  </si>
  <si>
    <t>Rosin</t>
  </si>
  <si>
    <t>Rope Set</t>
  </si>
  <si>
    <t>Poison (fake death)</t>
  </si>
  <si>
    <t>Pebbles w roller pockets</t>
  </si>
  <si>
    <t>Mini-Blade</t>
  </si>
  <si>
    <t>Mask, basic black</t>
  </si>
  <si>
    <t>Marbles (bag of 100)</t>
  </si>
  <si>
    <t>Sleep Gas, large</t>
  </si>
  <si>
    <t>Sleep Gas, man-size</t>
  </si>
  <si>
    <t>Wired Cane, Ivory</t>
  </si>
  <si>
    <t>Wired Cane, Bronze</t>
  </si>
  <si>
    <t>Weapon Black</t>
  </si>
  <si>
    <t>Thieving Helmet</t>
  </si>
  <si>
    <t>Thief Powder</t>
  </si>
  <si>
    <t>Tar Makeup</t>
  </si>
  <si>
    <t>Spider Poles</t>
  </si>
  <si>
    <t>Snaptraps (100)</t>
  </si>
  <si>
    <t>Sleep Gas, small</t>
  </si>
  <si>
    <t>Lockpicks</t>
  </si>
  <si>
    <t>Liniment</t>
  </si>
  <si>
    <t>Keymaking Set</t>
  </si>
  <si>
    <t>Disappearing Ink, Red</t>
  </si>
  <si>
    <t>Disappearing Ink, Black</t>
  </si>
  <si>
    <t>Dice, weighted</t>
  </si>
  <si>
    <t>Climbing Irons</t>
  </si>
  <si>
    <t>Clamp Gauntlets &amp; Chisel Boots</t>
  </si>
  <si>
    <t>Card Deck, marked</t>
  </si>
  <si>
    <t>Caltrops</t>
  </si>
  <si>
    <t>Bladeboots</t>
  </si>
  <si>
    <t>2 lb.</t>
  </si>
  <si>
    <t>Bamsmack</t>
  </si>
  <si>
    <t>Earblade</t>
  </si>
  <si>
    <t>Hinge-Removing Set</t>
  </si>
  <si>
    <t>Hacksaw, superior</t>
  </si>
  <si>
    <t>Hacksaw, common</t>
  </si>
  <si>
    <t>Gnomish Cloak, small</t>
  </si>
  <si>
    <t>Gnomish Cloak, large</t>
  </si>
  <si>
    <t>Glass Cutter</t>
  </si>
  <si>
    <t>Gigwhorl</t>
  </si>
  <si>
    <t>Garotte</t>
  </si>
  <si>
    <t>File</t>
  </si>
  <si>
    <t>Aniseed (vial)</t>
  </si>
  <si>
    <t>Bards' Emporium</t>
  </si>
  <si>
    <t>Bladder (5)</t>
  </si>
  <si>
    <t>Common Strings: Bandore</t>
  </si>
  <si>
    <t>Common Strings: Cittern</t>
  </si>
  <si>
    <t>Common Strings: Dulcimer, Full-size</t>
  </si>
  <si>
    <t>Common Strings: Dulcimer, Half-size</t>
  </si>
  <si>
    <t>Common Strings: Lute, Chitaroone</t>
  </si>
  <si>
    <t>Common Strings: Lute, Common</t>
  </si>
  <si>
    <t>Common Strings: Lute, Mandora</t>
  </si>
  <si>
    <t>Common Strings: Lute, Theorbo</t>
  </si>
  <si>
    <t>Common Strings: Mandolin</t>
  </si>
  <si>
    <t>Common Strings: Psaltery, Square</t>
  </si>
  <si>
    <t>Common Strings: Psaltery, Triangular</t>
  </si>
  <si>
    <t>Common Strings: Yarting</t>
  </si>
  <si>
    <t>Common Strings: Zither</t>
  </si>
  <si>
    <t>Elite Strings: Harp, full-scale wood</t>
  </si>
  <si>
    <t>Elite Strings: Harp, half-scale silver</t>
  </si>
  <si>
    <t>Elite Strings: Harp, half-scale wood</t>
  </si>
  <si>
    <t>Elite Strings: Harp, quarter-scale silver</t>
  </si>
  <si>
    <t>Elite Strings: Harp, quarter-scale wood</t>
  </si>
  <si>
    <t>Elite Strings: Harpsichord</t>
  </si>
  <si>
    <t>Elite Strings: Lyre</t>
  </si>
  <si>
    <t>Elite Strings: Rebec</t>
  </si>
  <si>
    <t>Elite Strings: Viol</t>
  </si>
  <si>
    <t>Elite Strings: Violin, low-price</t>
  </si>
  <si>
    <t>Elite Strings: Violin, masters quality</t>
  </si>
  <si>
    <t>Jester Clothing, belled collar</t>
  </si>
  <si>
    <t>Jester Clothing, belled hat</t>
  </si>
  <si>
    <t>Jester Clothing, bright stockings</t>
  </si>
  <si>
    <t>Jester Clothing, buffoonish shoes</t>
  </si>
  <si>
    <t>Jester Clothing, bunchy pantaloons</t>
  </si>
  <si>
    <t>Jester Clothing, satin shirt</t>
  </si>
  <si>
    <t>Jester Clothing, set</t>
  </si>
  <si>
    <t>Jester Clothing, white gloves</t>
  </si>
  <si>
    <t>Jugglables, bean-bags</t>
  </si>
  <si>
    <t>Jugglables, brass stars</t>
  </si>
  <si>
    <t>Jugglables, clubs</t>
  </si>
  <si>
    <t>Jugglables, juggling knives</t>
  </si>
  <si>
    <t>Jugglables, leather balls</t>
  </si>
  <si>
    <t>Jugglables, wooden plates</t>
  </si>
  <si>
    <t>Ladder of Elminster, 10 ft.</t>
  </si>
  <si>
    <t>Ladder of Elminster, 5 ft.</t>
  </si>
  <si>
    <t>Ladder of Elminster, 8 ft.</t>
  </si>
  <si>
    <t>Leaping Lever</t>
  </si>
  <si>
    <t>Makeup</t>
  </si>
  <si>
    <t>Marionette: Bard</t>
  </si>
  <si>
    <t>Marionette: Crone</t>
  </si>
  <si>
    <t>Marionette: Cutpurse</t>
  </si>
  <si>
    <t>Marionette: Farmer</t>
  </si>
  <si>
    <t>Marionette: Herdsman</t>
  </si>
  <si>
    <t>Marionette: King</t>
  </si>
  <si>
    <t>Marionette: Mage</t>
  </si>
  <si>
    <t>Marionette: Maiden</t>
  </si>
  <si>
    <t>Marionette: Merchant</t>
  </si>
  <si>
    <t>Marionette: Mother</t>
  </si>
  <si>
    <t>Marionette: Nobleman</t>
  </si>
  <si>
    <t>Marionette: Orc</t>
  </si>
  <si>
    <t>Marionette: Peasant</t>
  </si>
  <si>
    <t>Marionette: Priest</t>
  </si>
  <si>
    <t>Marionette: Prince</t>
  </si>
  <si>
    <t>Marionette: Princess</t>
  </si>
  <si>
    <t>Marionette: Queen</t>
  </si>
  <si>
    <t>Marionette: Skeleton</t>
  </si>
  <si>
    <t>Marionette: Slave</t>
  </si>
  <si>
    <t>Marionette: Soldier</t>
  </si>
  <si>
    <t>Mask,</t>
  </si>
  <si>
    <t>Mask, bear</t>
  </si>
  <si>
    <t>Mask, black pantomime</t>
  </si>
  <si>
    <t>Mask, cat</t>
  </si>
  <si>
    <t>Mask, death</t>
  </si>
  <si>
    <t>Mask, disease</t>
  </si>
  <si>
    <t>Mask, dog</t>
  </si>
  <si>
    <t>Mask, fate</t>
  </si>
  <si>
    <t>Mask, ghost</t>
  </si>
  <si>
    <t>Mask, hawk</t>
  </si>
  <si>
    <t>Mask, king</t>
  </si>
  <si>
    <t>Mask, melancholy</t>
  </si>
  <si>
    <t>Mask, mercant</t>
  </si>
  <si>
    <t>Mask, mouse</t>
  </si>
  <si>
    <t>Mask, noble</t>
  </si>
  <si>
    <t>Mask, orc</t>
  </si>
  <si>
    <t>Mask, peasant</t>
  </si>
  <si>
    <t>Mask, queen</t>
  </si>
  <si>
    <t>Mask, rage</t>
  </si>
  <si>
    <t>Mask, slave</t>
  </si>
  <si>
    <t>Mask, snake</t>
  </si>
  <si>
    <t>Mask, traditional comedy</t>
  </si>
  <si>
    <t>Mask, traditional tragedy</t>
  </si>
  <si>
    <t>Mask, trickster</t>
  </si>
  <si>
    <t>Percussion: Chimes, full rack</t>
  </si>
  <si>
    <t>Percussion: Chimes, hand held set</t>
  </si>
  <si>
    <t>Percussion: Hand-Drum</t>
  </si>
  <si>
    <t>Percussion: Rattle, large</t>
  </si>
  <si>
    <t>Percussion: Rattle, moderate</t>
  </si>
  <si>
    <t>Percussion: Rattle, small</t>
  </si>
  <si>
    <t>Percussion: Tantan</t>
  </si>
  <si>
    <t>Percussion: Tocken</t>
  </si>
  <si>
    <t>Percussion: Wargong</t>
  </si>
  <si>
    <t>Plate Spinner, 8 inch spinner pins (ea)</t>
  </si>
  <si>
    <t>Plate Spinner, plates (ea)</t>
  </si>
  <si>
    <t>Plate Spinner, stand</t>
  </si>
  <si>
    <t>Prestidigitation: Flowering Rod</t>
  </si>
  <si>
    <t>Prestidigitation: Foldable Cane</t>
  </si>
  <si>
    <t>Prestidigitation: Hollow-topped hat</t>
  </si>
  <si>
    <t>Prestidigitation: Marked Cards</t>
  </si>
  <si>
    <t>Prestidigitation: Pocketed Scarf</t>
  </si>
  <si>
    <t>Prestidigitation: Retractable Knife</t>
  </si>
  <si>
    <t>Prestidigitation: Strung cards</t>
  </si>
  <si>
    <t>Puppet: Bard</t>
  </si>
  <si>
    <t>Puppet: Crone</t>
  </si>
  <si>
    <t>Puppet: Cutpurse</t>
  </si>
  <si>
    <t>Puppet: Farmer</t>
  </si>
  <si>
    <t>Puppet: Herdsman</t>
  </si>
  <si>
    <t>Puppet: King</t>
  </si>
  <si>
    <t>Puppet: Mage</t>
  </si>
  <si>
    <t>Puppet: Maiden</t>
  </si>
  <si>
    <t>Puppet: Merchant</t>
  </si>
  <si>
    <t>Puppet: Mother</t>
  </si>
  <si>
    <t>Puppet: Nobleman</t>
  </si>
  <si>
    <t>Puppet: Orc</t>
  </si>
  <si>
    <t>Puppet: Peasant</t>
  </si>
  <si>
    <t>Puppet: Priest</t>
  </si>
  <si>
    <t>Puppet: Prince</t>
  </si>
  <si>
    <t>Puppet: Princess</t>
  </si>
  <si>
    <t>Puppet: Queen</t>
  </si>
  <si>
    <t>Puppet: Skeleton</t>
  </si>
  <si>
    <t>Puppet: Slave</t>
  </si>
  <si>
    <t>Puppet: Soldier</t>
  </si>
  <si>
    <t>Puppet; Silk Dragon</t>
  </si>
  <si>
    <t>Smoker</t>
  </si>
  <si>
    <t>Speaking Horn, foldable leather</t>
  </si>
  <si>
    <t>Speaking Horn, rigid birchwood</t>
  </si>
  <si>
    <t>Stilts, complex - 1 ft.</t>
  </si>
  <si>
    <t>Stilts, complex - 12 ft.</t>
  </si>
  <si>
    <t>Stilts, complex - 2 ft.</t>
  </si>
  <si>
    <t>Stilts, complex - 20 ft.</t>
  </si>
  <si>
    <t>Stilts, complex - 4 ft.</t>
  </si>
  <si>
    <t>Stilts, complex - 8 ft.</t>
  </si>
  <si>
    <t>Stilts, simple - 1 ft.</t>
  </si>
  <si>
    <t>Stilts, simple - 12 ft.</t>
  </si>
  <si>
    <t>Stilts, simple - 2 ft.</t>
  </si>
  <si>
    <t>Stilts, simple - 20 ft.</t>
  </si>
  <si>
    <t>Stilts, simple - 4 ft.</t>
  </si>
  <si>
    <t>Stilts, simple - 8 ft.</t>
  </si>
  <si>
    <t>Tightrope</t>
  </si>
  <si>
    <t>Walking Ball</t>
  </si>
  <si>
    <t>Winds: Birdpipe</t>
  </si>
  <si>
    <t>Winds: Fanfare Horn</t>
  </si>
  <si>
    <t>Winds: Glaur, brass</t>
  </si>
  <si>
    <t>Winds: Glaur, electrum</t>
  </si>
  <si>
    <t>Winds: Glaur, silver</t>
  </si>
  <si>
    <t>Winds: Shawm</t>
  </si>
  <si>
    <t>Winds: Shorthorn</t>
  </si>
  <si>
    <t>Winds: Songhorn</t>
  </si>
  <si>
    <t>Winds: Thelarr</t>
  </si>
  <si>
    <t>Winds: Thelarr, complete set</t>
  </si>
  <si>
    <t>Winds: Trumpet, common</t>
  </si>
  <si>
    <t>Winds: Zulkoon</t>
  </si>
  <si>
    <t>ITEMS</t>
  </si>
  <si>
    <t>Altar Candle - 1 ft.</t>
  </si>
  <si>
    <t>Altar Candle - 12 hr standard</t>
  </si>
  <si>
    <t>Altar Candle - 12 hr standard, inscribed</t>
  </si>
  <si>
    <t>Altar Candle - 2 ft.</t>
  </si>
  <si>
    <t>Altar Candle - 3 ft.</t>
  </si>
  <si>
    <t>Altar Candle - 4 ft.</t>
  </si>
  <si>
    <t>Altar Candle - 5 ft.</t>
  </si>
  <si>
    <t>Altar Candle - 6 ft.</t>
  </si>
  <si>
    <t>Altar Candle - 8 hour vigil</t>
  </si>
  <si>
    <t>Altar Case, Granite</t>
  </si>
  <si>
    <t>40 lb.</t>
  </si>
  <si>
    <t>Altar Case, Spruce</t>
  </si>
  <si>
    <t>Altar Cloth dyed add:</t>
  </si>
  <si>
    <t>Altar Cloth, Gold Brocade</t>
  </si>
  <si>
    <t>Altar Cloth, Linen</t>
  </si>
  <si>
    <t>Altar Cloth, Silk</t>
  </si>
  <si>
    <t>Altar Cloth, Traveling</t>
  </si>
  <si>
    <t>Altar Cloth, Velvet</t>
  </si>
  <si>
    <t>Aspergill, Gold</t>
  </si>
  <si>
    <t>Aspergill, Silver</t>
  </si>
  <si>
    <t>Brazier, Field - bronze</t>
  </si>
  <si>
    <t>Brazier, Field - silver</t>
  </si>
  <si>
    <t>Brazier, Large - bronze</t>
  </si>
  <si>
    <t>Brazier, Large - gold</t>
  </si>
  <si>
    <t>Brazier, Large - silver</t>
  </si>
  <si>
    <t>Brazier, Medium - bronze</t>
  </si>
  <si>
    <t>Brazier, Medium - gold</t>
  </si>
  <si>
    <t>Brazier, Medium - silver</t>
  </si>
  <si>
    <t>Candelabra, 12 candle - silver</t>
  </si>
  <si>
    <t>Candelabra, 6 candle - gold</t>
  </si>
  <si>
    <t>Candelabra, 6 candle - silver</t>
  </si>
  <si>
    <t>Candelabra,12 candle - gold</t>
  </si>
  <si>
    <t>Candlestick, 1 ft., gold</t>
  </si>
  <si>
    <t>Candlestick, glass hooded, gold</t>
  </si>
  <si>
    <t>Candlestick, glass hooded, silver</t>
  </si>
  <si>
    <t>Candlestick, handheld, gold</t>
  </si>
  <si>
    <t>Candlestick, handheld, silver</t>
  </si>
  <si>
    <t>Censer, brass</t>
  </si>
  <si>
    <t>Censer, gold</t>
  </si>
  <si>
    <t>Censer, silver</t>
  </si>
  <si>
    <t>Holy Symbol, bronze</t>
  </si>
  <si>
    <t>Holy Symbol, gold</t>
  </si>
  <si>
    <t>Holy Symbol, silver</t>
  </si>
  <si>
    <t>Incense (12 sticks or cones) - Air</t>
  </si>
  <si>
    <t>Incense (12 sticks or cones) - Chance</t>
  </si>
  <si>
    <t>Incense (12 sticks or cones) - Charisma</t>
  </si>
  <si>
    <t>Incense (12 sticks or cones) - Constitution</t>
  </si>
  <si>
    <t>Incense (12 sticks or cones) - Dexterity</t>
  </si>
  <si>
    <t>Incense (12 sticks or cones) - Divination</t>
  </si>
  <si>
    <t>Incense (12 sticks or cones) - Dream</t>
  </si>
  <si>
    <t>Incense (12 sticks or cones) - Earth</t>
  </si>
  <si>
    <t>Incense (12 sticks or cones) - Fire</t>
  </si>
  <si>
    <t>Incense (12 sticks or cones) - General</t>
  </si>
  <si>
    <t>Incense (12 sticks or cones) - Healing</t>
  </si>
  <si>
    <t>Incense (12 sticks or cones) - Honors</t>
  </si>
  <si>
    <t>Incense (12 sticks or cones) - Intelligence</t>
  </si>
  <si>
    <t>Incense (12 sticks or cones) - Love</t>
  </si>
  <si>
    <t>Incense (12 sticks or cones) - Lycanthropy</t>
  </si>
  <si>
    <t>Incense (12 sticks or cones) - Protection</t>
  </si>
  <si>
    <t>Incense (12 sticks or cones) - Psionic</t>
  </si>
  <si>
    <t>Incense (12 sticks or cones) - Purification</t>
  </si>
  <si>
    <t>Incense (12 sticks or cones) - Rain</t>
  </si>
  <si>
    <t>Incense (12 sticks or cones) - Strength</t>
  </si>
  <si>
    <t>Incense (12 sticks or cones) - Study</t>
  </si>
  <si>
    <t>Incense (12 sticks or cones) - Temple</t>
  </si>
  <si>
    <t>Incense (12 sticks or cones) - Vision</t>
  </si>
  <si>
    <t>Incense (12 sticks or cones) - Water</t>
  </si>
  <si>
    <t>Incense (12 sticks or cones) - Wisdom</t>
  </si>
  <si>
    <t>Razor and Cap</t>
  </si>
  <si>
    <t>SPELL COMPONENTS</t>
  </si>
  <si>
    <t>METALS</t>
  </si>
  <si>
    <t>Brass, cylinder</t>
  </si>
  <si>
    <t>6 oz</t>
  </si>
  <si>
    <t>Brass, dust</t>
  </si>
  <si>
    <t>4 oz</t>
  </si>
  <si>
    <t>Bronze die</t>
  </si>
  <si>
    <t>3 oz</t>
  </si>
  <si>
    <t>Gold, bell*</t>
  </si>
  <si>
    <t>Gold, caltrops*</t>
  </si>
  <si>
    <t>2 oz</t>
  </si>
  <si>
    <t>Gold, chunk*</t>
  </si>
  <si>
    <t>1 oz</t>
  </si>
  <si>
    <t>Gold, dust*</t>
  </si>
  <si>
    <t>Gold, tissue*</t>
  </si>
  <si>
    <t>5 in sq</t>
  </si>
  <si>
    <t>Gold, wire*</t>
  </si>
  <si>
    <t>1 ft</t>
  </si>
  <si>
    <t>Graphite, chunk</t>
  </si>
  <si>
    <t>Graphite, powder</t>
  </si>
  <si>
    <t>Iron, chunk</t>
  </si>
  <si>
    <t>5 oz</t>
  </si>
  <si>
    <t>Iron, coin</t>
  </si>
  <si>
    <t>Iron, cube</t>
  </si>
  <si>
    <t>1 in</t>
  </si>
  <si>
    <t>Iron, strip</t>
  </si>
  <si>
    <t>5 sq in</t>
  </si>
  <si>
    <t>Lead, ball</t>
  </si>
  <si>
    <t>Lead, chunk</t>
  </si>
  <si>
    <t>Mercury</t>
  </si>
  <si>
    <t>Platinum, chunk</t>
  </si>
  <si>
    <t>Platinum, coin</t>
  </si>
  <si>
    <t>Platinum, die</t>
  </si>
  <si>
    <t>1/2 in</t>
  </si>
  <si>
    <t>Platinum, mirror</t>
  </si>
  <si>
    <t>3 in sq</t>
  </si>
  <si>
    <t>Platinum, tissue</t>
  </si>
  <si>
    <t>1 in sq</t>
  </si>
  <si>
    <t>Platinum, wire</t>
  </si>
  <si>
    <t>1ft</t>
  </si>
  <si>
    <t>Silver, chunk</t>
  </si>
  <si>
    <t>Silver, die</t>
  </si>
  <si>
    <t>Silver, mirror</t>
  </si>
  <si>
    <t>2 in sq</t>
  </si>
  <si>
    <t>Silver, wire</t>
  </si>
  <si>
    <t>Steel, chunk</t>
  </si>
  <si>
    <t>Steel, cube</t>
  </si>
  <si>
    <t>Steel, sheet</t>
  </si>
  <si>
    <t>1 ft sq</t>
  </si>
  <si>
    <t>LIQUIDS**</t>
  </si>
  <si>
    <t>Alcohol</t>
  </si>
  <si>
    <t>Hickory oil</t>
  </si>
  <si>
    <t>1 gal</t>
  </si>
  <si>
    <t>Ink (black)</t>
  </si>
  <si>
    <t>Molasses</t>
  </si>
  <si>
    <t>12 oz</t>
  </si>
  <si>
    <t>Rainwater</t>
  </si>
  <si>
    <t>Walnut oil</t>
  </si>
  <si>
    <t>MINERALS</t>
  </si>
  <si>
    <t>Charcoal</t>
  </si>
  <si>
    <t>1 lb</t>
  </si>
  <si>
    <t>Clay</t>
  </si>
  <si>
    <t>Diamond</t>
  </si>
  <si>
    <t>1/8 ct</t>
  </si>
  <si>
    <t>Emerald</t>
  </si>
  <si>
    <t>Feldspar (chunk), aventurine</t>
  </si>
  <si>
    <t>Feldspar (chunk), common</t>
  </si>
  <si>
    <t>Glass, beads</t>
  </si>
  <si>
    <t>Glass, marbles</t>
  </si>
  <si>
    <t>Lodestone</t>
  </si>
  <si>
    <t>Marble (chunk), black</t>
  </si>
  <si>
    <t>Marble (chunk), purbeck</t>
  </si>
  <si>
    <t>Mortar, powder</t>
  </si>
  <si>
    <t>Obsidian, chunk</t>
  </si>
  <si>
    <t>Obsidian, cylinder</t>
  </si>
  <si>
    <t>1x1 in</t>
  </si>
  <si>
    <t>Obsidian, sphere</t>
  </si>
  <si>
    <t>Phosphorus</t>
  </si>
  <si>
    <t>Quartz, clear chunk</t>
  </si>
  <si>
    <t>1 ct</t>
  </si>
  <si>
    <t>Quartz, other chunk</t>
  </si>
  <si>
    <t>Quartz, powder</t>
  </si>
  <si>
    <t>Ruby</t>
  </si>
  <si>
    <t>Salt, block</t>
  </si>
  <si>
    <t>Salt, granular</t>
  </si>
  <si>
    <t>5 lb</t>
  </si>
  <si>
    <t>Sapphire</t>
  </si>
  <si>
    <t>Stalactite, shards</t>
  </si>
  <si>
    <t>Stalactite, tiny</t>
  </si>
  <si>
    <t>1/2 lb</t>
  </si>
  <si>
    <t>Sulfur</t>
  </si>
  <si>
    <t>Volcanic ash</t>
  </si>
  <si>
    <t>ANIMAL PRODUCTS</t>
  </si>
  <si>
    <t>Bees' wings</t>
  </si>
  <si>
    <t>6 pr</t>
  </si>
  <si>
    <t>Bladder, balloon</t>
  </si>
  <si>
    <t>Child's hair</t>
  </si>
  <si>
    <t>20 St</t>
  </si>
  <si>
    <t>Eelskin</t>
  </si>
  <si>
    <t>4 in sq</t>
  </si>
  <si>
    <t>Eggshell, shards</t>
  </si>
  <si>
    <t>Eggshell, whole empty</t>
  </si>
  <si>
    <t>Fat, bovine</t>
  </si>
  <si>
    <t>Feathers, chicken tail</t>
  </si>
  <si>
    <t>Feathers, eagle</t>
  </si>
  <si>
    <t>Feathers, hawk</t>
  </si>
  <si>
    <t>Feathers, vulture tail</t>
  </si>
  <si>
    <t>Fish scale</t>
  </si>
  <si>
    <t>Fleece</t>
  </si>
  <si>
    <t>Frog's leg, dried</t>
  </si>
  <si>
    <t>Leather thong</t>
  </si>
  <si>
    <t>5 in</t>
  </si>
  <si>
    <t>Lime</t>
  </si>
  <si>
    <t>Mouse whisker</t>
  </si>
  <si>
    <t>12 sm</t>
  </si>
  <si>
    <t>Octopus tentacle, dried</t>
  </si>
  <si>
    <t>12 sm.</t>
  </si>
  <si>
    <t>Ox sinew</t>
  </si>
  <si>
    <t>Rat whisker</t>
  </si>
  <si>
    <t>12 md</t>
  </si>
  <si>
    <t>Seashell, shards</t>
  </si>
  <si>
    <t>Seashell, whole</t>
  </si>
  <si>
    <t>1 md</t>
  </si>
  <si>
    <t>Skunk, hair</t>
  </si>
  <si>
    <t>Skunk, pelt</t>
  </si>
  <si>
    <t>Snake, scales</t>
  </si>
  <si>
    <t>Snake, skin</t>
  </si>
  <si>
    <t>Vellum</t>
  </si>
  <si>
    <t>Wax, white</t>
  </si>
  <si>
    <t>Wax, common</t>
  </si>
  <si>
    <t>PLANT PRODUCTS</t>
  </si>
  <si>
    <t>Acorns</t>
  </si>
  <si>
    <t>10 lg</t>
  </si>
  <si>
    <t>Amaryllis, blossom, dry</t>
  </si>
  <si>
    <t>Amaryllis, bulb, common</t>
  </si>
  <si>
    <t>1 lg</t>
  </si>
  <si>
    <t>Amaryllis, bulb, hypoxis</t>
  </si>
  <si>
    <t>Amaryllis, stalks, dry</t>
  </si>
  <si>
    <t>Apple blossom, petal</t>
  </si>
  <si>
    <t>Aster seed</t>
  </si>
  <si>
    <t>Camphor resin</t>
  </si>
  <si>
    <t>Coffee beans</t>
  </si>
  <si>
    <t>Cork balls</t>
  </si>
  <si>
    <t>5 sm</t>
  </si>
  <si>
    <t>Corn</t>
  </si>
  <si>
    <t>Cotton mesh, coarse</t>
  </si>
  <si>
    <t>Cotton mesh, fine</t>
  </si>
  <si>
    <t>Felt, white</t>
  </si>
  <si>
    <t>Foxfire fungus</t>
  </si>
  <si>
    <t>Garlic bud</t>
  </si>
  <si>
    <t>Holly, berries</t>
  </si>
  <si>
    <t>Holly, sprig</t>
  </si>
  <si>
    <t>Leaves, oak</t>
  </si>
  <si>
    <t>Leaves, raspberry</t>
  </si>
  <si>
    <t>Leaves, ash</t>
  </si>
  <si>
    <t>Leaves, shamrock</t>
  </si>
  <si>
    <t>Leaves, stinging nettle</t>
  </si>
  <si>
    <t>Leaves, sumac</t>
  </si>
  <si>
    <t>Leaves, yew</t>
  </si>
  <si>
    <t>Leek, crushed</t>
  </si>
  <si>
    <t>Linen cloth</t>
  </si>
  <si>
    <t>Linen cloth, gold wefted</t>
  </si>
  <si>
    <t>Lotus blossom</t>
  </si>
  <si>
    <t>Marigold flowers, dry crushed</t>
  </si>
  <si>
    <t>Mayz</t>
  </si>
  <si>
    <t>1 lb.</t>
  </si>
  <si>
    <t>Moonseed</t>
  </si>
  <si>
    <t>Nut shells</t>
  </si>
  <si>
    <t>Oak bark</t>
  </si>
  <si>
    <t>Oatgrain</t>
  </si>
  <si>
    <t>Pepper</t>
  </si>
  <si>
    <t>4oz</t>
  </si>
  <si>
    <t>Pillow ticking</t>
  </si>
  <si>
    <t>Pine, bark</t>
  </si>
  <si>
    <t>Pine, cones</t>
  </si>
  <si>
    <t>6 lg</t>
  </si>
  <si>
    <t>Pine, needles</t>
  </si>
  <si>
    <t>Pine, sprig</t>
  </si>
  <si>
    <t>Rose, leaf</t>
  </si>
  <si>
    <t>Rose, petals</t>
  </si>
  <si>
    <t>Sugar, cube</t>
  </si>
  <si>
    <t>Sugar, granular</t>
  </si>
  <si>
    <t>Thistledown</t>
  </si>
  <si>
    <t>Thorns</t>
  </si>
  <si>
    <t>5 sprigs</t>
  </si>
  <si>
    <t>Tree sap</t>
  </si>
  <si>
    <t>Willow bark</t>
  </si>
  <si>
    <t>AROMATICS AND SPICES</t>
  </si>
  <si>
    <t>Aloeswood, chips</t>
  </si>
  <si>
    <t>6 oz.</t>
  </si>
  <si>
    <t>Ambergris</t>
  </si>
  <si>
    <t>Basil</t>
  </si>
  <si>
    <t>Benzoin</t>
  </si>
  <si>
    <t>Betony</t>
  </si>
  <si>
    <t>Calamus</t>
  </si>
  <si>
    <t>Camphor</t>
  </si>
  <si>
    <t>Cassia</t>
  </si>
  <si>
    <t>Citronella</t>
  </si>
  <si>
    <t>Civet</t>
  </si>
  <si>
    <t>Clove</t>
  </si>
  <si>
    <t>Elemi</t>
  </si>
  <si>
    <t>Frankincense</t>
  </si>
  <si>
    <t>Galbanum</t>
  </si>
  <si>
    <t>Jasmine oil</t>
  </si>
  <si>
    <t>Lavender buds</t>
  </si>
  <si>
    <t>4 sm</t>
  </si>
  <si>
    <t>Magnolia, dry</t>
  </si>
  <si>
    <t>4 md</t>
  </si>
  <si>
    <t>Musk</t>
  </si>
  <si>
    <t>Myrrh</t>
  </si>
  <si>
    <t>Onycha</t>
  </si>
  <si>
    <t>Orchid, dry</t>
  </si>
  <si>
    <t>Patchouli, dry</t>
  </si>
  <si>
    <t>Putchuk</t>
  </si>
  <si>
    <t>Rosewater</t>
  </si>
  <si>
    <t>Sandalwood oil, red</t>
  </si>
  <si>
    <t>2oz</t>
  </si>
  <si>
    <t>Sandalwood oil, white</t>
  </si>
  <si>
    <t>Snuffing Bell</t>
  </si>
  <si>
    <t>4 lb.</t>
  </si>
  <si>
    <t>Storax</t>
  </si>
  <si>
    <t>** Add to these items the cost of the appropriate-sized jar.</t>
  </si>
  <si>
    <t>Priests' Alcove</t>
  </si>
  <si>
    <t>Wizards' Laboratory</t>
  </si>
  <si>
    <t>Alembic</t>
  </si>
  <si>
    <t>Apron, canvas</t>
  </si>
  <si>
    <t>Apron, Leather</t>
  </si>
  <si>
    <t>Armillary</t>
  </si>
  <si>
    <t>Astrolabe, bronze</t>
  </si>
  <si>
    <t>Bag, flour sack size</t>
  </si>
  <si>
    <t>Bag, grain bag size</t>
  </si>
  <si>
    <t>Bag, hand size</t>
  </si>
  <si>
    <t>Bag, loaf size</t>
  </si>
  <si>
    <t>Bag, tea size</t>
  </si>
  <si>
    <t>Bag, water-proof leather - flour sack size</t>
  </si>
  <si>
    <t>Bag, water-proof leather - grain bag size</t>
  </si>
  <si>
    <t>Bag, water-proof leather - hand size</t>
  </si>
  <si>
    <t>Bag, water-proof leather - loaf size</t>
  </si>
  <si>
    <t>Bag, water-proof leather - tea size</t>
  </si>
  <si>
    <t>Balance</t>
  </si>
  <si>
    <t>Bellows, Large</t>
  </si>
  <si>
    <t>Bellows, small</t>
  </si>
  <si>
    <t>Brazier, small bronze</t>
  </si>
  <si>
    <t>Burette</t>
  </si>
  <si>
    <t>Burner (wax slab)</t>
  </si>
  <si>
    <t>Candle, common taper - black</t>
  </si>
  <si>
    <t>Candle, common taper - red</t>
  </si>
  <si>
    <t>Candle, common taper - uncolored</t>
  </si>
  <si>
    <t>Candle, common taper - yellow</t>
  </si>
  <si>
    <t>Candle, incense - black</t>
  </si>
  <si>
    <t>Candle, incense - red</t>
  </si>
  <si>
    <t>Candle, incense - uncolored</t>
  </si>
  <si>
    <t>Candle, incense - yellow</t>
  </si>
  <si>
    <t>Candle, timekeeping - black</t>
  </si>
  <si>
    <t>Candle, timekeeping - red</t>
  </si>
  <si>
    <t>Candle, timekeeping - uncolored</t>
  </si>
  <si>
    <t>Candle, timekeeping - yellow</t>
  </si>
  <si>
    <t>Candle, vial heater - black</t>
  </si>
  <si>
    <t>Candle, vial heater - red</t>
  </si>
  <si>
    <t>Candle, vial heater - uncolored</t>
  </si>
  <si>
    <t>Candle, vial heater - yellow</t>
  </si>
  <si>
    <t>Centrifuge</t>
  </si>
  <si>
    <t>Chalk, 12</t>
  </si>
  <si>
    <t>Chalk, red</t>
  </si>
  <si>
    <t>Chalk, red, 12</t>
  </si>
  <si>
    <t>Chalk, stick</t>
  </si>
  <si>
    <t>Chalk, yellow</t>
  </si>
  <si>
    <t>Chalk, yellow, 12</t>
  </si>
  <si>
    <t>pr lb.</t>
  </si>
  <si>
    <t>Coal, anthracite</t>
  </si>
  <si>
    <t>Coal, bituminous</t>
  </si>
  <si>
    <t>per 20 lb.</t>
  </si>
  <si>
    <t>Cork for connecting tubing</t>
  </si>
  <si>
    <t>Corks, drilled for tubing</t>
  </si>
  <si>
    <t>Corks, whole</t>
  </si>
  <si>
    <t>Dissection Instruments</t>
  </si>
  <si>
    <t>set</t>
  </si>
  <si>
    <t>Distilling Coil</t>
  </si>
  <si>
    <t>Easel</t>
  </si>
  <si>
    <t>Files</t>
  </si>
  <si>
    <t>Filter, gauze</t>
  </si>
  <si>
    <t>pr sq ft.</t>
  </si>
  <si>
    <t>Filter, linen screen</t>
  </si>
  <si>
    <t>Filter, straw mesh</t>
  </si>
  <si>
    <t>Glass beaker, large</t>
  </si>
  <si>
    <t>Glass beaker, medium</t>
  </si>
  <si>
    <t>Glass beaker, small</t>
  </si>
  <si>
    <t>Glass Rod, large</t>
  </si>
  <si>
    <t>Glass Rod, medium</t>
  </si>
  <si>
    <t>Glass Rod, small</t>
  </si>
  <si>
    <t>Glass tubing (2 ft length)</t>
  </si>
  <si>
    <t>Gloves, canvas</t>
  </si>
  <si>
    <t>Gloves, steel reinforced</t>
  </si>
  <si>
    <t>Heat mat</t>
  </si>
  <si>
    <t>Heat mat, fibrous crystal</t>
  </si>
  <si>
    <t>Ice</t>
  </si>
  <si>
    <t>Ice Chest</t>
  </si>
  <si>
    <t>Jar, 12 oz.</t>
  </si>
  <si>
    <t>Jar, 6 oz.</t>
  </si>
  <si>
    <t>Jar, five gallon</t>
  </si>
  <si>
    <t>Jar, gallon</t>
  </si>
  <si>
    <t>Jar, half-gallon</t>
  </si>
  <si>
    <t>Jar, quart</t>
  </si>
  <si>
    <t>Jar, ten gallon</t>
  </si>
  <si>
    <t>Kiln</t>
  </si>
  <si>
    <t>Magnet, 1"x1"</t>
  </si>
  <si>
    <t>Magnet, 2"x2"</t>
  </si>
  <si>
    <t>Magnet, 3"x3"</t>
  </si>
  <si>
    <t>Magnifying lens</t>
  </si>
  <si>
    <t>Monocle</t>
  </si>
  <si>
    <t>Mortar &amp; Pestle, 4 oz</t>
  </si>
  <si>
    <t>Mortar &amp; Pestle, 6 oz</t>
  </si>
  <si>
    <t>Oven</t>
  </si>
  <si>
    <t>Papyrus Pad (25 sheets)</t>
  </si>
  <si>
    <t>Quern</t>
  </si>
  <si>
    <t>Rack, cushioned beaker</t>
  </si>
  <si>
    <t>Rack, heating</t>
  </si>
  <si>
    <t>Rack, wooden vial</t>
  </si>
  <si>
    <t>Retort, 12 oz.</t>
  </si>
  <si>
    <t>Retort, 3 oz.</t>
  </si>
  <si>
    <t>Retort, 5 oz.</t>
  </si>
  <si>
    <t>Retort, quart</t>
  </si>
  <si>
    <t>Rhubarb, leaf</t>
  </si>
  <si>
    <t>1 lg.</t>
  </si>
  <si>
    <t>Shortened legs on table (special order)</t>
  </si>
  <si>
    <t>Slate, 1' square</t>
  </si>
  <si>
    <t>Slate, 4'x6' wall size</t>
  </si>
  <si>
    <t>Sparker</t>
  </si>
  <si>
    <t>Sponge, large</t>
  </si>
  <si>
    <t>Sponge, medium</t>
  </si>
  <si>
    <t>Sponge, small</t>
  </si>
  <si>
    <t>Storage Cabinet, complete</t>
  </si>
  <si>
    <t>String in red, black or yellow, add:</t>
  </si>
  <si>
    <t>per 50 ft.</t>
  </si>
  <si>
    <t>String, flax</t>
  </si>
  <si>
    <t>50 ft.</t>
  </si>
  <si>
    <t>String, Maztican fiber</t>
  </si>
  <si>
    <t>Table w black granite top</t>
  </si>
  <si>
    <t>Time Glass, five minute</t>
  </si>
  <si>
    <t>Time Glass, half minute</t>
  </si>
  <si>
    <t>Time Glass, hour</t>
  </si>
  <si>
    <t>Time Glass, minute</t>
  </si>
  <si>
    <t>Time Glass, ten minute</t>
  </si>
  <si>
    <t>Time Glass, two hour</t>
  </si>
  <si>
    <t>Tongs, large</t>
  </si>
  <si>
    <t>Tongs, small</t>
  </si>
  <si>
    <t>Vent</t>
  </si>
  <si>
    <t>Water Reservoir, 25 gallon</t>
  </si>
  <si>
    <t>Water Reservoir, 50 gallon</t>
  </si>
  <si>
    <t>Water Reservoir, standard 20 gal.</t>
  </si>
  <si>
    <t>Filter, silken screen</t>
  </si>
  <si>
    <t>Bronze, disk</t>
  </si>
  <si>
    <t>Copper, square</t>
  </si>
  <si>
    <t>2 in</t>
  </si>
  <si>
    <t>Copper, wire</t>
  </si>
  <si>
    <t>Gold, needles</t>
  </si>
  <si>
    <t>Gold, powder</t>
  </si>
  <si>
    <t>1 in cu</t>
  </si>
  <si>
    <t>Iron, powder</t>
  </si>
  <si>
    <t>Iron, rod</t>
  </si>
  <si>
    <t>Lead chunk</t>
  </si>
  <si>
    <t>1 in cu.</t>
  </si>
  <si>
    <t>Mica, chipped</t>
  </si>
  <si>
    <t>Mica, ground</t>
  </si>
  <si>
    <t>Silver, pin</t>
  </si>
  <si>
    <t>Silver, powder</t>
  </si>
  <si>
    <t>Steel sheet</t>
  </si>
  <si>
    <t>Tin square</t>
  </si>
  <si>
    <t>Zinc square</t>
  </si>
  <si>
    <t>Acid</t>
  </si>
  <si>
    <t>Attar of roses</t>
  </si>
  <si>
    <t>Oil, flammable</t>
  </si>
  <si>
    <t>Oil, nonflammable</t>
  </si>
  <si>
    <t>Oil, spiced</t>
  </si>
  <si>
    <t>Oil, sweet</t>
  </si>
  <si>
    <t>Vinegar</t>
  </si>
  <si>
    <t>Water, distilled</t>
  </si>
  <si>
    <t>Agate</t>
  </si>
  <si>
    <t>Alkaline salt</t>
  </si>
  <si>
    <t>Alum</t>
  </si>
  <si>
    <t>Amber, block</t>
  </si>
  <si>
    <t>Amber, powder</t>
  </si>
  <si>
    <t>Amber, rod</t>
  </si>
  <si>
    <t>6 in</t>
  </si>
  <si>
    <t>Bitumen</t>
  </si>
  <si>
    <t>12 oz.</t>
  </si>
  <si>
    <t>Blue vitriol</t>
  </si>
  <si>
    <t>Borax, paste</t>
  </si>
  <si>
    <t>Borax, stone</t>
  </si>
  <si>
    <t>Bromine salt</t>
  </si>
  <si>
    <t>Carbon, amorphous</t>
  </si>
  <si>
    <t>Carbon, graphitic</t>
  </si>
  <si>
    <t>Clay, fired spheres</t>
  </si>
  <si>
    <t>Clay, raw</t>
  </si>
  <si>
    <t>Coal (anthracite), chunk</t>
  </si>
  <si>
    <t>Coal (anthracite), dust</t>
  </si>
  <si>
    <t>Crystal, bead/marble</t>
  </si>
  <si>
    <t>Crystal, rod</t>
  </si>
  <si>
    <t>1 ft.</t>
  </si>
  <si>
    <t>Crystal, sphere</t>
  </si>
  <si>
    <t>Crystal, square</t>
  </si>
  <si>
    <t>Flint</t>
  </si>
  <si>
    <t>Glass, bead</t>
  </si>
  <si>
    <t>Glass, cone</t>
  </si>
  <si>
    <t>Glass, rod</t>
  </si>
  <si>
    <t>Glass, sheet</t>
  </si>
  <si>
    <t>1 ft sq.</t>
  </si>
  <si>
    <t>Glass, sphere</t>
  </si>
  <si>
    <t>Granite, block</t>
  </si>
  <si>
    <t>Granite, dust</t>
  </si>
  <si>
    <t>Gypsum</t>
  </si>
  <si>
    <t>8 oz</t>
  </si>
  <si>
    <t>Iron pyrite</t>
  </si>
  <si>
    <t>Lime powder</t>
  </si>
  <si>
    <t>Litharge</t>
  </si>
  <si>
    <t>Mineral, prisms</t>
  </si>
  <si>
    <t>3 in</t>
  </si>
  <si>
    <t>Mineral, spheres</t>
  </si>
  <si>
    <t>4 in</t>
  </si>
  <si>
    <t>Nitre</t>
  </si>
  <si>
    <t>Nitre salt</t>
  </si>
  <si>
    <t>Phosphorous</t>
  </si>
  <si>
    <t>Pitch</t>
  </si>
  <si>
    <t>1 qt</t>
  </si>
  <si>
    <t>Quartz, clear rough</t>
  </si>
  <si>
    <t>Quartz, other rough</t>
  </si>
  <si>
    <t>Sand, fine</t>
  </si>
  <si>
    <t>10 lb.</t>
  </si>
  <si>
    <t>Soot</t>
  </si>
  <si>
    <t>Talc</t>
  </si>
  <si>
    <t>Turquoise, polished</t>
  </si>
  <si>
    <t>Turquoise, unpolished</t>
  </si>
  <si>
    <t>Bat fur</t>
  </si>
  <si>
    <t>Bat guano</t>
  </si>
  <si>
    <t>Beeswax</t>
  </si>
  <si>
    <t>Blood (bovine)</t>
  </si>
  <si>
    <t>Bone (bovine), chunks</t>
  </si>
  <si>
    <t>Bone (bovine), powdered</t>
  </si>
  <si>
    <t>Cocoon, butterfly</t>
  </si>
  <si>
    <t>Cocoon, moth</t>
  </si>
  <si>
    <t>Cocoon, wasp</t>
  </si>
  <si>
    <t>Coral chunk</t>
  </si>
  <si>
    <t>Feather, eagle</t>
  </si>
  <si>
    <t>Feather, owl</t>
  </si>
  <si>
    <t>Feather, white</t>
  </si>
  <si>
    <t>Feather, wing</t>
  </si>
  <si>
    <t>Firefly (dead)</t>
  </si>
  <si>
    <t>6 in sq</t>
  </si>
  <si>
    <t>Glowworm, tails</t>
  </si>
  <si>
    <t>Glowworm, whole (dead)</t>
  </si>
  <si>
    <t>Hair, ape</t>
  </si>
  <si>
    <t>20 st</t>
  </si>
  <si>
    <t>Hair, bear</t>
  </si>
  <si>
    <t>Hair, camel</t>
  </si>
  <si>
    <t>Hair, drafthorse</t>
  </si>
  <si>
    <t>Hair, ox</t>
  </si>
  <si>
    <t>Hair, war horse</t>
  </si>
  <si>
    <t>Honeycomb</t>
  </si>
  <si>
    <t>Insectoid legs, centipede</t>
  </si>
  <si>
    <t>Insectoid legs, grasshop. hind</t>
  </si>
  <si>
    <t>Insectoid legs, millipede</t>
  </si>
  <si>
    <t>Insectoid legs, spider</t>
  </si>
  <si>
    <t>Leather strips</t>
  </si>
  <si>
    <t>Milk fat (solid)</t>
  </si>
  <si>
    <t>Ox hoof, powder</t>
  </si>
  <si>
    <t>Pork rind</t>
  </si>
  <si>
    <t>Python bile</t>
  </si>
  <si>
    <t>Silkworm eggs</t>
  </si>
  <si>
    <t>Snake scale</t>
  </si>
  <si>
    <t>Sponge</t>
  </si>
  <si>
    <t>Tallow</t>
  </si>
  <si>
    <t>Tortoise shell</t>
  </si>
  <si>
    <t>1 Ig</t>
  </si>
  <si>
    <t>Wax</t>
  </si>
  <si>
    <t>1 sq yd</t>
  </si>
  <si>
    <t>VEGETABLE PRODUCTS</t>
  </si>
  <si>
    <t>Arsenic</t>
  </si>
  <si>
    <t>Asafoetida</t>
  </si>
  <si>
    <t>Bark, apple</t>
  </si>
  <si>
    <t>Bark, ash</t>
  </si>
  <si>
    <t>Bark, beech</t>
  </si>
  <si>
    <t>Bark, cherry</t>
  </si>
  <si>
    <t>Bark, elm</t>
  </si>
  <si>
    <t>Bark, maple</t>
  </si>
  <si>
    <t>Bark, oak</t>
  </si>
  <si>
    <t>Bark, pine</t>
  </si>
  <si>
    <t>Bark, spruce</t>
  </si>
  <si>
    <t>Bark, sumac</t>
  </si>
  <si>
    <t>6 ox</t>
  </si>
  <si>
    <t>Bark, walnut</t>
  </si>
  <si>
    <t>Burrs</t>
  </si>
  <si>
    <t>Cardamom</t>
  </si>
  <si>
    <t>Carrot (dried)</t>
  </si>
  <si>
    <t>Cassia, bark</t>
  </si>
  <si>
    <t>Cassia, buds</t>
  </si>
  <si>
    <t>2 spgs</t>
  </si>
  <si>
    <t>Castor beans</t>
  </si>
  <si>
    <t>Citric acid</t>
  </si>
  <si>
    <t>Corn extract, (powder)</t>
  </si>
  <si>
    <t>Fern frond</t>
  </si>
  <si>
    <t>Flower</t>
  </si>
  <si>
    <t>Garlic clove</t>
  </si>
  <si>
    <t>Ginger</t>
  </si>
  <si>
    <t>Ginseng</t>
  </si>
  <si>
    <t>Gum arabic</t>
  </si>
  <si>
    <t>Incense (stick)</t>
  </si>
  <si>
    <t>Leaves, poison ivy</t>
  </si>
  <si>
    <t>Leaves, poison oak</t>
  </si>
  <si>
    <t>6 Ig</t>
  </si>
  <si>
    <t>Leaves, poison sumac</t>
  </si>
  <si>
    <t>Leaves, rhubarb</t>
  </si>
  <si>
    <t>Leaves, rose</t>
  </si>
  <si>
    <t>15 med.</t>
  </si>
  <si>
    <t>Leaves, skunk cabbage</t>
  </si>
  <si>
    <t>1 head</t>
  </si>
  <si>
    <t>Leeks (ground)</t>
  </si>
  <si>
    <t>Legume seeds</t>
  </si>
  <si>
    <t>Licorice root</t>
  </si>
  <si>
    <t>Lotus, flower</t>
  </si>
  <si>
    <t>Lotus, root</t>
  </si>
  <si>
    <t>Moss, green</t>
  </si>
  <si>
    <t>Moss, phosphorescent</t>
  </si>
  <si>
    <t>Mushroom, spores</t>
  </si>
  <si>
    <t>Nutmeg</t>
  </si>
  <si>
    <t>Peach pits</t>
  </si>
  <si>
    <t>3 Ig</t>
  </si>
  <si>
    <t>Peas, dried</t>
  </si>
  <si>
    <t>Peas, powdered</t>
  </si>
  <si>
    <t>Pine tar</t>
  </si>
  <si>
    <t>Realgar</t>
  </si>
  <si>
    <t>Reed stalks</t>
  </si>
  <si>
    <t>Resin</t>
  </si>
  <si>
    <t>Rhubarb, root</t>
  </si>
  <si>
    <t>Rose petals</t>
  </si>
  <si>
    <t>Saffron (ground)</t>
  </si>
  <si>
    <t>Seaweed (dry)</t>
  </si>
  <si>
    <t>8 oz.</t>
  </si>
  <si>
    <t>Sesame seeds</t>
  </si>
  <si>
    <t>Shallot bulb</t>
  </si>
  <si>
    <t>Soda ash</t>
  </si>
  <si>
    <t>Stargrass</t>
  </si>
  <si>
    <t>Straw</t>
  </si>
  <si>
    <t>Tacamahac</t>
  </si>
  <si>
    <t>Tumeric</t>
  </si>
  <si>
    <t>Wolfsbane</t>
  </si>
  <si>
    <t>Wynchwood</t>
  </si>
  <si>
    <t>Yam</t>
  </si>
  <si>
    <t>Zedoary</t>
  </si>
  <si>
    <t>Mushroom, whole</t>
  </si>
  <si>
    <t>12 lg</t>
  </si>
  <si>
    <t>Laborers' List</t>
  </si>
  <si>
    <t>Farmer:</t>
  </si>
  <si>
    <t>Billhook</t>
  </si>
  <si>
    <t>Carriage harness, four horses</t>
  </si>
  <si>
    <t>Carriage harness, one horse</t>
  </si>
  <si>
    <t>Carriage harness, two horses</t>
  </si>
  <si>
    <t>Claw pole</t>
  </si>
  <si>
    <t>Hand Spade</t>
  </si>
  <si>
    <t>Hoe, iron head</t>
  </si>
  <si>
    <t>Hoe, steel</t>
  </si>
  <si>
    <t>Mallet, 20 lb.</t>
  </si>
  <si>
    <t>20 lb.</t>
  </si>
  <si>
    <t>Mallet, 30 lb.</t>
  </si>
  <si>
    <t>30 lb.</t>
  </si>
  <si>
    <t>Oxen yoke, new style, one</t>
  </si>
  <si>
    <t>Oxen yoke, new style, two</t>
  </si>
  <si>
    <t>Oxen yoke, one</t>
  </si>
  <si>
    <t>Oxen yoke, two</t>
  </si>
  <si>
    <t>Pick, steel</t>
  </si>
  <si>
    <t>Pitchfork, four pronged steel</t>
  </si>
  <si>
    <t>Pitchfork, maple</t>
  </si>
  <si>
    <t>Plow harness, one horse or ox</t>
  </si>
  <si>
    <t>Plow harness, two horses or oxen</t>
  </si>
  <si>
    <t>Plow, large</t>
  </si>
  <si>
    <t>Plow, small</t>
  </si>
  <si>
    <t>Rake, bamboo</t>
  </si>
  <si>
    <t>Rake, twig</t>
  </si>
  <si>
    <t>Reaver</t>
  </si>
  <si>
    <t>Scythe</t>
  </si>
  <si>
    <t>Scythe, blade</t>
  </si>
  <si>
    <t>Scythe, complete</t>
  </si>
  <si>
    <t>Scythe, handle</t>
  </si>
  <si>
    <t>Seed-sower, leather</t>
  </si>
  <si>
    <t>Seed-sower, woven basket</t>
  </si>
  <si>
    <t>Shovel, coal</t>
  </si>
  <si>
    <t>Shovel, gardening</t>
  </si>
  <si>
    <t>Shovel, postholer</t>
  </si>
  <si>
    <t>Shovel, snow</t>
  </si>
  <si>
    <t>Sickle</t>
  </si>
  <si>
    <t>Sieve</t>
  </si>
  <si>
    <t>Sieve screen, grain type</t>
  </si>
  <si>
    <t>Sieve screen, pebble type</t>
  </si>
  <si>
    <t>Sieve screen, sand type</t>
  </si>
  <si>
    <t>Weeding Claw</t>
  </si>
  <si>
    <t>Wheelbarrow</t>
  </si>
  <si>
    <t>Winnowing Flail</t>
  </si>
  <si>
    <t>Joiners/Stonemasons</t>
  </si>
  <si>
    <t>Auger, 6-inch</t>
  </si>
  <si>
    <t>Awl, 3-inch</t>
  </si>
  <si>
    <t>Bolts, 8", coarse or fine thread</t>
  </si>
  <si>
    <t>Bow Drill Set</t>
  </si>
  <si>
    <t>Chisel set, Mithral</t>
  </si>
  <si>
    <t>Chisel set, steel</t>
  </si>
  <si>
    <t>Clamp, 16"</t>
  </si>
  <si>
    <t>Clamp, 4"</t>
  </si>
  <si>
    <t>Clamp, 8"</t>
  </si>
  <si>
    <t>Drill bit, nail</t>
  </si>
  <si>
    <t>Drill bit, nail - Mithral</t>
  </si>
  <si>
    <t>Drill bit, needle</t>
  </si>
  <si>
    <t>Drill bit, needle - Mithral</t>
  </si>
  <si>
    <t>Drill bit, peg</t>
  </si>
  <si>
    <t>Drill bit, peg - Mithral</t>
  </si>
  <si>
    <t>Drill bit, spike</t>
  </si>
  <si>
    <t>Drill bit, spike - Mithral</t>
  </si>
  <si>
    <t>Hammer, chisel</t>
  </si>
  <si>
    <t>Hammer, claw</t>
  </si>
  <si>
    <t>Hammer, spike</t>
  </si>
  <si>
    <t>Hinge, gold - cabinet</t>
  </si>
  <si>
    <t>Hinge, gold - jewelry box</t>
  </si>
  <si>
    <t>Hinge, iron - barn</t>
  </si>
  <si>
    <t>Hinge, iron - cabinet</t>
  </si>
  <si>
    <t>Hinge, iron - door</t>
  </si>
  <si>
    <t>Hinge, iron - gate</t>
  </si>
  <si>
    <t>Hinge, iron - jewelry box</t>
  </si>
  <si>
    <t>Hinge, iron - massive door</t>
  </si>
  <si>
    <t>Hinge, silver - cabinet</t>
  </si>
  <si>
    <t>Hinge, silver - jewelry box</t>
  </si>
  <si>
    <t>Hinge, steel - barn</t>
  </si>
  <si>
    <t>Hinge, steel - cabinet</t>
  </si>
  <si>
    <t>Hinge, steel - door</t>
  </si>
  <si>
    <t>Hinge, steel - gate</t>
  </si>
  <si>
    <t>Hinge, steel - jewelry box</t>
  </si>
  <si>
    <t>Hooks for 10 or 20 ft. ladders</t>
  </si>
  <si>
    <t>Ladder, 10 ft.</t>
  </si>
  <si>
    <t>Ladder, 2 ft.</t>
  </si>
  <si>
    <t>Ladder, 20 ft.</t>
  </si>
  <si>
    <t>Ladder, 6 ft.</t>
  </si>
  <si>
    <t>Lathe</t>
  </si>
  <si>
    <t>Mallet, peg-setting</t>
  </si>
  <si>
    <t>Mallet, stone setting</t>
  </si>
  <si>
    <t>Mortar, dry</t>
  </si>
  <si>
    <t>Nails, Finishing 1"</t>
  </si>
  <si>
    <t>Nails, joiners 2"</t>
  </si>
  <si>
    <t>Nails, joiners 3"</t>
  </si>
  <si>
    <t>Nuts, coarse or fine thread</t>
  </si>
  <si>
    <t>Saw, common crosscut</t>
  </si>
  <si>
    <t>Saw, diamond-toothed stone hacksaw</t>
  </si>
  <si>
    <t>Saw, diamond-toothed stone jigsaw</t>
  </si>
  <si>
    <t>Saw, framed jigsaw</t>
  </si>
  <si>
    <t>Saw, two person logging</t>
  </si>
  <si>
    <t>Saw, two person ripsaw</t>
  </si>
  <si>
    <t>Spikes, 12"</t>
  </si>
  <si>
    <t>doz.</t>
  </si>
  <si>
    <t>Spikes, 6"</t>
  </si>
  <si>
    <t>Trowel, 10"</t>
  </si>
  <si>
    <t>Trowel, 5"</t>
  </si>
  <si>
    <t>Trowel, 7"</t>
  </si>
  <si>
    <t>Vice, table mounted 10"</t>
  </si>
  <si>
    <t>Wood glue</t>
  </si>
  <si>
    <t>Wood samples</t>
  </si>
  <si>
    <t>Wooden Peg stock, 1"</t>
  </si>
  <si>
    <t>pr ft.</t>
  </si>
  <si>
    <t>Wooden Peg stock, 1/2"</t>
  </si>
  <si>
    <t>Wooden Peg stock, 2"</t>
  </si>
  <si>
    <t>Anvil, 160 lb.</t>
  </si>
  <si>
    <t>Anvil, 70 lb.</t>
  </si>
  <si>
    <t>Armor Care Kit</t>
  </si>
  <si>
    <t>Bellows, large</t>
  </si>
  <si>
    <t>Forge, full</t>
  </si>
  <si>
    <t>120 lb.</t>
  </si>
  <si>
    <t>Forge, small</t>
  </si>
  <si>
    <t>Grindstone with stand</t>
  </si>
  <si>
    <t>Hammer, smithing</t>
  </si>
  <si>
    <t>Leather strop</t>
  </si>
  <si>
    <t>Plier, bending</t>
  </si>
  <si>
    <t>Plier, tooling</t>
  </si>
  <si>
    <t>Reservoir, 50 gal.</t>
  </si>
  <si>
    <t>Stone samples</t>
  </si>
  <si>
    <t>Tongs</t>
  </si>
  <si>
    <t>Tongs, long-handle</t>
  </si>
  <si>
    <t>Tongs, short-handle</t>
  </si>
  <si>
    <t>Metals:</t>
  </si>
  <si>
    <t>Brass, bar</t>
  </si>
  <si>
    <t>Brass, ingot</t>
  </si>
  <si>
    <t>Brass, sheet</t>
  </si>
  <si>
    <t>Brass, strip</t>
  </si>
  <si>
    <t>6 by 1in</t>
  </si>
  <si>
    <t>Brass, wire</t>
  </si>
  <si>
    <t>Bronze, bar</t>
  </si>
  <si>
    <t>Bronze, ingot</t>
  </si>
  <si>
    <t>Bronze, sheet</t>
  </si>
  <si>
    <t>16 in sq</t>
  </si>
  <si>
    <t>Bronze, strip</t>
  </si>
  <si>
    <t>4 by 2in</t>
  </si>
  <si>
    <t>Bronze, wire</t>
  </si>
  <si>
    <t>Copper, bar</t>
  </si>
  <si>
    <t>Copper, ingot</t>
  </si>
  <si>
    <t>7 lb.</t>
  </si>
  <si>
    <t>Copper, sheet</t>
  </si>
  <si>
    <t>Copper, strip</t>
  </si>
  <si>
    <t>8 x 1 in</t>
  </si>
  <si>
    <t>Gold, bar</t>
  </si>
  <si>
    <t>Gold, ingot</t>
  </si>
  <si>
    <t>3 lb</t>
  </si>
  <si>
    <t>Gold, sheet</t>
  </si>
  <si>
    <t>8 in sq.</t>
  </si>
  <si>
    <t>Gold, strip</t>
  </si>
  <si>
    <t>4 by 1 in</t>
  </si>
  <si>
    <t>Gold, wire</t>
  </si>
  <si>
    <t>Iron, bar</t>
  </si>
  <si>
    <t>Iron, ingot</t>
  </si>
  <si>
    <t>10 lb</t>
  </si>
  <si>
    <t>Iron, sheet</t>
  </si>
  <si>
    <t>10 by 1 in</t>
  </si>
  <si>
    <t>Iron, wire</t>
  </si>
  <si>
    <t>Lead, bar</t>
  </si>
  <si>
    <t>2 lb</t>
  </si>
  <si>
    <t>Lead, ingot</t>
  </si>
  <si>
    <t>Lead, sheet</t>
  </si>
  <si>
    <t>5 in sq.</t>
  </si>
  <si>
    <t>Lead, strip</t>
  </si>
  <si>
    <t>Lead, wire</t>
  </si>
  <si>
    <t>Mithral, bar</t>
  </si>
  <si>
    <t>1/4 lb</t>
  </si>
  <si>
    <t>Mithral, ingot</t>
  </si>
  <si>
    <t>21b</t>
  </si>
  <si>
    <t>Mithral, sheet</t>
  </si>
  <si>
    <t>Mithral, strip</t>
  </si>
  <si>
    <t>2 by 1 in</t>
  </si>
  <si>
    <t>Mithral, wire</t>
  </si>
  <si>
    <t>Platinum, bar</t>
  </si>
  <si>
    <t>1.4 lb.</t>
  </si>
  <si>
    <t>Platinum, ingot</t>
  </si>
  <si>
    <t>Platinum, sheet</t>
  </si>
  <si>
    <t>Platinum, strip</t>
  </si>
  <si>
    <t>Silver, bar</t>
  </si>
  <si>
    <t>1/21b</t>
  </si>
  <si>
    <t>Silver, ingot</t>
  </si>
  <si>
    <t>Silver, sheet</t>
  </si>
  <si>
    <t>Silver, strip</t>
  </si>
  <si>
    <t>6 by 1 in.</t>
  </si>
  <si>
    <t>Steel, bar</t>
  </si>
  <si>
    <t>Steel, ingot</t>
  </si>
  <si>
    <t>Steel, strip</t>
  </si>
  <si>
    <t>Steel, wire</t>
  </si>
  <si>
    <t>Tin, bar</t>
  </si>
  <si>
    <t>Tin, ingot</t>
  </si>
  <si>
    <t>Tin, sheet</t>
  </si>
  <si>
    <t>Tin, strip</t>
  </si>
  <si>
    <t>Tin, wire</t>
  </si>
  <si>
    <t>Molds:</t>
  </si>
  <si>
    <t>** all molds can be further carved out by purchaser to create raised designs.</t>
  </si>
  <si>
    <t>Arrow head</t>
  </si>
  <si>
    <t>Axe head</t>
  </si>
  <si>
    <t>Band (mail)</t>
  </si>
  <si>
    <t>Bar, prying</t>
  </si>
  <si>
    <t>Bit</t>
  </si>
  <si>
    <t>Bracelet, plain narrow - large</t>
  </si>
  <si>
    <t>Bracelet, plain narrow - medium</t>
  </si>
  <si>
    <t>Bracelet, plain narrow - small</t>
  </si>
  <si>
    <t>Bracelet, plain wide - large</t>
  </si>
  <si>
    <t>Bracelet, plain wide - medium</t>
  </si>
  <si>
    <t>Bracelet, plain wide - small</t>
  </si>
  <si>
    <t>Breastplate</t>
  </si>
  <si>
    <t>Buckle, belt</t>
  </si>
  <si>
    <t>Buckle, pack</t>
  </si>
  <si>
    <t>Buckle, saddle</t>
  </si>
  <si>
    <t>Buckler</t>
  </si>
  <si>
    <t>Flail rod</t>
  </si>
  <si>
    <t>Hammerhead, joiner</t>
  </si>
  <si>
    <t>Hammerhead, smithing</t>
  </si>
  <si>
    <t>Hoe</t>
  </si>
  <si>
    <t>Hook, billhook</t>
  </si>
  <si>
    <t>Hook, meat</t>
  </si>
  <si>
    <t>Horseshoe, draft</t>
  </si>
  <si>
    <t>Horseshoe, pony</t>
  </si>
  <si>
    <t>Horseshoe, riding</t>
  </si>
  <si>
    <t>Horseshoe, war</t>
  </si>
  <si>
    <t>Knife, butcher</t>
  </si>
  <si>
    <t>Knife, carving</t>
  </si>
  <si>
    <t>Knife, cleaver</t>
  </si>
  <si>
    <t>Knife, hunting</t>
  </si>
  <si>
    <t>Mace, ball</t>
  </si>
  <si>
    <t>Mace, cylinder</t>
  </si>
  <si>
    <t>Pick, military</t>
  </si>
  <si>
    <t>Pick, mining</t>
  </si>
  <si>
    <t>Pitchfork head</t>
  </si>
  <si>
    <t>Pliers</t>
  </si>
  <si>
    <t>Quarrel</t>
  </si>
  <si>
    <t>Rake</t>
  </si>
  <si>
    <t>Ring, plain narrow - large</t>
  </si>
  <si>
    <t>Ring, plain narrow - medium</t>
  </si>
  <si>
    <t>Ring, plain narrow - small</t>
  </si>
  <si>
    <t>Ring, plain wide - large</t>
  </si>
  <si>
    <t>Ring, plain wide - medium</t>
  </si>
  <si>
    <t>Ring, plain wide - small</t>
  </si>
  <si>
    <t>Scale (mail)</t>
  </si>
  <si>
    <t>Shears, branch</t>
  </si>
  <si>
    <t>Shears, cloth</t>
  </si>
  <si>
    <t>Shears, paper</t>
  </si>
  <si>
    <t>Shield</t>
  </si>
  <si>
    <t>Spade, coal</t>
  </si>
  <si>
    <t>Spade, planting</t>
  </si>
  <si>
    <t>Spade, trowel</t>
  </si>
  <si>
    <t>Spear head</t>
  </si>
  <si>
    <t>Splint(mail)</t>
  </si>
  <si>
    <t>Spur</t>
  </si>
  <si>
    <t>Sword, bastard (one hand)</t>
  </si>
  <si>
    <t>Sword, bastard (two hand)</t>
  </si>
  <si>
    <t>Sword, broad</t>
  </si>
  <si>
    <t>Sword, cutlass</t>
  </si>
  <si>
    <t>Sword, long</t>
  </si>
  <si>
    <t>Sword, rapier</t>
  </si>
  <si>
    <t>Sword, sabre</t>
  </si>
  <si>
    <t>Sword, short</t>
  </si>
  <si>
    <t>Sword, simitar</t>
  </si>
  <si>
    <t>Sword, two-handed</t>
  </si>
  <si>
    <t>Husbandman:</t>
  </si>
  <si>
    <t>Beehive</t>
  </si>
  <si>
    <t>Branding Iron, specify Thorass, Espruar or Dethek and character**</t>
  </si>
  <si>
    <t>Add personal crest**</t>
  </si>
  <si>
    <t>Butchering mallet</t>
  </si>
  <si>
    <t>Hat with silk netting</t>
  </si>
  <si>
    <t>Hunting Knife, folding - two blade</t>
  </si>
  <si>
    <t>Hunting Knife, trail</t>
  </si>
  <si>
    <t>Long razor, foldable</t>
  </si>
  <si>
    <t>Meat Hooks (set of 8)</t>
  </si>
  <si>
    <t>1 lb. ea.</t>
  </si>
  <si>
    <t>Shearing Pack</t>
  </si>
  <si>
    <t>Shepherd's Crook</t>
  </si>
  <si>
    <t>Skinning knife, 8-inch</t>
  </si>
  <si>
    <t>Trident</t>
  </si>
  <si>
    <t>Inn and Tavern</t>
  </si>
  <si>
    <t>Bedding:</t>
  </si>
  <si>
    <t>Blanket, double - flannel</t>
  </si>
  <si>
    <t>Blanket, double - wool</t>
  </si>
  <si>
    <t>Blanket, single - flannel</t>
  </si>
  <si>
    <t>Blanket, single - wool</t>
  </si>
  <si>
    <t>Comforter, linen - down</t>
  </si>
  <si>
    <t>Comforter, linen - flannel</t>
  </si>
  <si>
    <t>Comforter, linen - rag</t>
  </si>
  <si>
    <t>Comforter, linen - wool</t>
  </si>
  <si>
    <t>Coverlet</t>
  </si>
  <si>
    <t>Mattress, double - feather</t>
  </si>
  <si>
    <t>Mattress, double - rag</t>
  </si>
  <si>
    <t>Mattress, double - straw</t>
  </si>
  <si>
    <t>Mattress, single - feather</t>
  </si>
  <si>
    <t>Mattress, single - rag</t>
  </si>
  <si>
    <t>Mattress, single - straw</t>
  </si>
  <si>
    <t>Pillow, linen - feather</t>
  </si>
  <si>
    <t>Pillow, linen - rag</t>
  </si>
  <si>
    <t>Pillow, linen - straw</t>
  </si>
  <si>
    <t>Quilt, plain</t>
  </si>
  <si>
    <t>Sheet, double</t>
  </si>
  <si>
    <t>Sheet, single</t>
  </si>
  <si>
    <t>Cooking:</t>
  </si>
  <si>
    <t>Bowls, porcelain - boning</t>
  </si>
  <si>
    <t>Bowls, porcelain - mixing</t>
  </si>
  <si>
    <t>Bowls, porcelain - serving</t>
  </si>
  <si>
    <t>Bowls, porcelain - soup</t>
  </si>
  <si>
    <t>Bowls, wood - boning</t>
  </si>
  <si>
    <t>Bowls, wood - mixing</t>
  </si>
  <si>
    <t>Bowls, wood - serving</t>
  </si>
  <si>
    <t>Bowls, wood - soup</t>
  </si>
  <si>
    <t>Canister, birchbark - 10 oz</t>
  </si>
  <si>
    <t>Canister, birchbark - 12 oz</t>
  </si>
  <si>
    <t>Canister, birchbark - 16 oz</t>
  </si>
  <si>
    <t>Cauldron and tripod - 10 gal</t>
  </si>
  <si>
    <t>Cauldron and tripod - 30 gal</t>
  </si>
  <si>
    <t>Cauldron and tripod - 50 gal</t>
  </si>
  <si>
    <t>Chopping Table</t>
  </si>
  <si>
    <t>Corkscrew</t>
  </si>
  <si>
    <t>Crocks, stoneware - 10 oz</t>
  </si>
  <si>
    <t>Crocks, stoneware - 12 oz</t>
  </si>
  <si>
    <t>Crocks, stoneware - 16 oz</t>
  </si>
  <si>
    <t>Crocks, stoneware - 20 oz</t>
  </si>
  <si>
    <t>Crocks, stoneware - 8 oz</t>
  </si>
  <si>
    <t>Cutting Board</t>
  </si>
  <si>
    <t>Drinking Horn, common</t>
  </si>
  <si>
    <t>Drinking Horn, fine</t>
  </si>
  <si>
    <t>Fork, dinner - brass</t>
  </si>
  <si>
    <t>Fork, dinner - silver</t>
  </si>
  <si>
    <t>Fork, roast</t>
  </si>
  <si>
    <t>Icepick</t>
  </si>
  <si>
    <t>Jug, wood</t>
  </si>
  <si>
    <t>Knife, boning</t>
  </si>
  <si>
    <t>Knife, dinner - brass</t>
  </si>
  <si>
    <t>Knife, dinner - silver</t>
  </si>
  <si>
    <t>Knife, paring</t>
  </si>
  <si>
    <t>Knife, peeling</t>
  </si>
  <si>
    <t>Knife, steak</t>
  </si>
  <si>
    <t>Mug, brass</t>
  </si>
  <si>
    <t>Mug, glass</t>
  </si>
  <si>
    <t>Mug, pewter</t>
  </si>
  <si>
    <t>Pan, bread</t>
  </si>
  <si>
    <t>Pan, cake</t>
  </si>
  <si>
    <t>Pan, pie</t>
  </si>
  <si>
    <t>Pitcher, porcelain</t>
  </si>
  <si>
    <t>Pitcher, stoneware</t>
  </si>
  <si>
    <t>Pitcher, wood</t>
  </si>
  <si>
    <t>Plate, porcelain</t>
  </si>
  <si>
    <t>Plate, stoneware</t>
  </si>
  <si>
    <t>Plate, wood</t>
  </si>
  <si>
    <t>Platter, porcelain</t>
  </si>
  <si>
    <t>Platter, stoneware</t>
  </si>
  <si>
    <t>Platter, wood</t>
  </si>
  <si>
    <t>Roasting spit</t>
  </si>
  <si>
    <t>Spoon, dinner - brass</t>
  </si>
  <si>
    <t>Spoon, dinner - silver</t>
  </si>
  <si>
    <t>Spoon, ladle</t>
  </si>
  <si>
    <t>Spoon, soup - brass</t>
  </si>
  <si>
    <t>Spoon, soup - silver</t>
  </si>
  <si>
    <t>Spoon, stirring - wood</t>
  </si>
  <si>
    <t>Stein, brass</t>
  </si>
  <si>
    <t>Stein, pewter</t>
  </si>
  <si>
    <t>Stein, silver</t>
  </si>
  <si>
    <t>Stein, stoneware</t>
  </si>
  <si>
    <t>Tankard, brass</t>
  </si>
  <si>
    <t>Tankard, pewter</t>
  </si>
  <si>
    <t>Tankard, sliver</t>
  </si>
  <si>
    <t>Tea pot</t>
  </si>
  <si>
    <t>Wine glass, common</t>
  </si>
  <si>
    <t>Wine glass, crystal</t>
  </si>
  <si>
    <t>Cleaning:</t>
  </si>
  <si>
    <t>Broom</t>
  </si>
  <si>
    <t>Bucket, 5 gal - bronze</t>
  </si>
  <si>
    <t>Bucket, 5 gal - iron</t>
  </si>
  <si>
    <t>Bucket, 5 gal - leather</t>
  </si>
  <si>
    <t>Bucket, 5 gal - steel</t>
  </si>
  <si>
    <t>Bucket, 5 gal - wood</t>
  </si>
  <si>
    <t>Feather duster</t>
  </si>
  <si>
    <t>Mop</t>
  </si>
  <si>
    <t>per bar</t>
  </si>
  <si>
    <t>Washboard</t>
  </si>
  <si>
    <t>Scrivening Specialities:</t>
  </si>
  <si>
    <t>Book Lock - good**</t>
  </si>
  <si>
    <t>**Steel link strap for lockable book</t>
  </si>
  <si>
    <t>Book Safe - 1/4 cost of normal blank book</t>
  </si>
  <si>
    <t>Deluxe Pen package (32 nibs, 14 types)</t>
  </si>
  <si>
    <t>Ink vial</t>
  </si>
  <si>
    <t>Ink vial (case - 24)</t>
  </si>
  <si>
    <t>Mapcase, maple</t>
  </si>
  <si>
    <t>Mapcase, oak</t>
  </si>
  <si>
    <t>Map-making Kit</t>
  </si>
  <si>
    <t>Charcoal (set of 5)</t>
  </si>
  <si>
    <t>Gridded parchment refills (50 sheets)</t>
  </si>
  <si>
    <t>Pen nibs, metal (set of 5)</t>
  </si>
  <si>
    <t>Pen, quill (set of 50)</t>
  </si>
  <si>
    <t>Scrollcase</t>
  </si>
  <si>
    <t>Book Lock - fair**</t>
  </si>
  <si>
    <t>Book Lock - excellent**</t>
  </si>
  <si>
    <t>Blank Book (15x20) - 100 pages</t>
  </si>
  <si>
    <t>Blank Book (15x20) - 200 pages</t>
  </si>
  <si>
    <t>Blank Book (15x20) - 25 pages</t>
  </si>
  <si>
    <t>Blank Book (15x20) - 50 pages</t>
  </si>
  <si>
    <t>Blank Book (15x20) - 500 pages</t>
  </si>
  <si>
    <t>Blank Book (15x20) - 75 pages</t>
  </si>
  <si>
    <t>Blank Book (9x12) - 100 pages</t>
  </si>
  <si>
    <t>Blank Book (9x12) - 200 pages</t>
  </si>
  <si>
    <t>Blank Book (9x12) - 25 pages</t>
  </si>
  <si>
    <t>Book case, portable</t>
  </si>
  <si>
    <t>Felt bound Blank book +15%</t>
  </si>
  <si>
    <t>Cloth bound Blank book -5%</t>
  </si>
  <si>
    <t>Blank Book (9x12) - 75 pages</t>
  </si>
  <si>
    <t>Blank Book (9x12) - 500 pages</t>
  </si>
  <si>
    <t>Blank Book (9x12) - 50 pages</t>
  </si>
  <si>
    <t>Implements:</t>
  </si>
  <si>
    <t>slate pencil (10)</t>
  </si>
  <si>
    <t>Signet Stamp</t>
  </si>
  <si>
    <t>Sealing Wax</t>
  </si>
  <si>
    <t>Paint brush, small</t>
  </si>
  <si>
    <t>Paint brush, medium</t>
  </si>
  <si>
    <t>lead pencil (10)</t>
  </si>
  <si>
    <t>Inkwell</t>
  </si>
  <si>
    <t>inkstand</t>
  </si>
  <si>
    <t>Chalk stick (10)</t>
  </si>
  <si>
    <t>case, oak</t>
  </si>
  <si>
    <t>Paints:</t>
  </si>
  <si>
    <t>yellow, sulphur</t>
  </si>
  <si>
    <t>10 oz</t>
  </si>
  <si>
    <t>white lead</t>
  </si>
  <si>
    <t>vermillion</t>
  </si>
  <si>
    <t>red, lead</t>
  </si>
  <si>
    <t>red, iron</t>
  </si>
  <si>
    <t>purple</t>
  </si>
  <si>
    <t>ocher</t>
  </si>
  <si>
    <t>green, copper</t>
  </si>
  <si>
    <t>blue, copper</t>
  </si>
  <si>
    <t>blue, Calam.</t>
  </si>
  <si>
    <t>Surfaces:</t>
  </si>
  <si>
    <t>slate (5 in sq)</t>
  </si>
  <si>
    <t>scroll (8 ft)</t>
  </si>
  <si>
    <t>rice paper (8"x8" sheet)</t>
  </si>
  <si>
    <t>parchment (8"x8" sheet)</t>
  </si>
  <si>
    <t>papyrus (8"x8" sheet)</t>
  </si>
  <si>
    <t>paper (8"x8" sheet)</t>
  </si>
  <si>
    <t>bamboo (8"x8" sheet)</t>
  </si>
  <si>
    <t>vellum (8"x8" sheet)</t>
  </si>
  <si>
    <t>Storage Items</t>
  </si>
  <si>
    <t>Drum, 100 gal</t>
  </si>
  <si>
    <t>Jar, stoppered ceramic - 64 oz. (2 qt.)</t>
  </si>
  <si>
    <t>Jar, stoppered ceramic - 8 oz.</t>
  </si>
  <si>
    <t>Jar, stoppered ceramic - 32 oz (1 qt.)</t>
  </si>
  <si>
    <t>Jar, stoppered glass - 10 oz.</t>
  </si>
  <si>
    <t>Jar, stoppered glass - 12 oz.</t>
  </si>
  <si>
    <t>Jar, stoppered glass - 128 oz. (1 gal.)</t>
  </si>
  <si>
    <t>Jar, stoppered glass - 14 oz.</t>
  </si>
  <si>
    <t>Jar, stoppered glass - 16 oz.</t>
  </si>
  <si>
    <t>Jar, stoppered ceramic - 6 oz.</t>
  </si>
  <si>
    <t>Jar, stoppered ceramic - 4 oz.</t>
  </si>
  <si>
    <t>Jar, stoppered ceramic - 24 oz.</t>
  </si>
  <si>
    <t>Drum, 200 gal.</t>
  </si>
  <si>
    <t>Jar, stoppered ceramic - 10 oz.</t>
  </si>
  <si>
    <t>Jar, stoppered ceramic - 12 oz.</t>
  </si>
  <si>
    <t>Jar, stoppered ceramic - 128 oz. (1 gal.)</t>
  </si>
  <si>
    <t>Jar, stoppered ceramic - 14 oz.</t>
  </si>
  <si>
    <t>Jar, stoppered ceramic - 16 oz.</t>
  </si>
  <si>
    <t>Jar, stoppered ceramic - 2 oz.</t>
  </si>
  <si>
    <t>Jar, stoppered ceramic - 20 oz.</t>
  </si>
  <si>
    <t>Jar, stoppered glass - 2 oz.</t>
  </si>
  <si>
    <t>Jar, stoppered glass - 20 oz.</t>
  </si>
  <si>
    <t>Sack, flour</t>
  </si>
  <si>
    <t>Sack, knap</t>
  </si>
  <si>
    <t>Sack, pouch - leather</t>
  </si>
  <si>
    <t>Sack, purse</t>
  </si>
  <si>
    <t>Sack, saddle</t>
  </si>
  <si>
    <t>Sack, tubor</t>
  </si>
  <si>
    <t>Skin, oil</t>
  </si>
  <si>
    <t>Skin, water</t>
  </si>
  <si>
    <t>Sack, duffle</t>
  </si>
  <si>
    <t>Sack, ditty</t>
  </si>
  <si>
    <t>Keg, 30 gal.</t>
  </si>
  <si>
    <t>Jar, stoppered glass - 24 oz.</t>
  </si>
  <si>
    <t>Jar, stoppered glass - 4 oz.</t>
  </si>
  <si>
    <t>Jar, stoppered glass - 6 oz.</t>
  </si>
  <si>
    <t>Jar, stoppered glass - 64 oz. (2 qt.)</t>
  </si>
  <si>
    <t>Jar, stoppered glass - 8 oz.</t>
  </si>
  <si>
    <t>Jar, stoppered glass - 32 oz (1 qt.)</t>
  </si>
  <si>
    <t>Keg, 10 gal.</t>
  </si>
  <si>
    <t>Keg, 20 gal.</t>
  </si>
  <si>
    <t>Skin, wine</t>
  </si>
  <si>
    <t>Crate, small</t>
  </si>
  <si>
    <t>Barrel, 30 gal.</t>
  </si>
  <si>
    <t>Basket, Yhaunn - seed</t>
  </si>
  <si>
    <t>Basket, Yhaunn - snake</t>
  </si>
  <si>
    <t>Box, bread</t>
  </si>
  <si>
    <t>Box, jewelry - gold</t>
  </si>
  <si>
    <t>Box, jewelry - silver</t>
  </si>
  <si>
    <t>Box, jewelry - wood</t>
  </si>
  <si>
    <t>Box, prayer</t>
  </si>
  <si>
    <t>Box, snuff</t>
  </si>
  <si>
    <t>Basket, Yhaunn - picking</t>
  </si>
  <si>
    <t>Basket, Yhaunn - peck</t>
  </si>
  <si>
    <t>Basket, Yhaunn - laundry</t>
  </si>
  <si>
    <t>Barrel, 40 gal.</t>
  </si>
  <si>
    <t>Barrel, 50 gal.</t>
  </si>
  <si>
    <t>Barrel, 60 gal.</t>
  </si>
  <si>
    <t>Basket, Yhaunn - baby</t>
  </si>
  <si>
    <t>Basket, Yhaunn - bread</t>
  </si>
  <si>
    <t>Basket, Yhaunn - bushel</t>
  </si>
  <si>
    <t>Basket, Yhaunn - dog</t>
  </si>
  <si>
    <t>Basket, Yhaunn - egg</t>
  </si>
  <si>
    <t>Box, strong</t>
  </si>
  <si>
    <t>Box, tinder</t>
  </si>
  <si>
    <t>Casket, infant</t>
  </si>
  <si>
    <t>Chest, boot</t>
  </si>
  <si>
    <t>Chest, cedar</t>
  </si>
  <si>
    <t>Chest, clothing</t>
  </si>
  <si>
    <t>Chest, traveling</t>
  </si>
  <si>
    <t>Chest, treasure</t>
  </si>
  <si>
    <t>Crate, extra large</t>
  </si>
  <si>
    <t>Crate, large</t>
  </si>
  <si>
    <t>Casket, human</t>
  </si>
  <si>
    <t>Casket, half-orc</t>
  </si>
  <si>
    <t>Casket, halfling</t>
  </si>
  <si>
    <t>Bucket, 10 gal - iron</t>
  </si>
  <si>
    <t>Bucket, 10 gal - bronze</t>
  </si>
  <si>
    <t>Bucket, 10 gal - leather</t>
  </si>
  <si>
    <t>Bucket, 10 gal - steel</t>
  </si>
  <si>
    <t>Bucket, 10 gal - wood</t>
  </si>
  <si>
    <t>Casket, dwarf</t>
  </si>
  <si>
    <t>Casket, elf</t>
  </si>
  <si>
    <t>Casket, gnome</t>
  </si>
  <si>
    <t>Crate, medium</t>
  </si>
  <si>
    <t>Items ordered generally arrive at the Outlet in two to three days</t>
  </si>
  <si>
    <t>Tally Stick</t>
  </si>
  <si>
    <t>Paintbrush - 1/8"</t>
  </si>
  <si>
    <t>Paintbrush - 1/4"</t>
  </si>
  <si>
    <t>Paintbrush - 1/2"</t>
  </si>
  <si>
    <t>Paintbrush - 1/16"</t>
  </si>
  <si>
    <t>Paintbrush - 1"</t>
  </si>
  <si>
    <t>Lock, good quality mithral</t>
  </si>
  <si>
    <t>Lock, excellent quality adamantite</t>
  </si>
  <si>
    <t>Hemp rope (per 50') - 4" dia</t>
  </si>
  <si>
    <t>570 lb.</t>
  </si>
  <si>
    <t>Hemp rope (per 50') - 3/4" dia</t>
  </si>
  <si>
    <t>Hemp rope (per 50') - 3" dia</t>
  </si>
  <si>
    <t>320 lb.</t>
  </si>
  <si>
    <t>Hemp rope (per 50') - 2" dia</t>
  </si>
  <si>
    <t>142 lb.</t>
  </si>
  <si>
    <t>Hemp rope (per 50') - 1/4" dia</t>
  </si>
  <si>
    <t>Paintbrush - 2"</t>
  </si>
  <si>
    <t>Paintbrush - 3/4"</t>
  </si>
  <si>
    <t>Stocks, head/hand single</t>
  </si>
  <si>
    <t>Stocks, head/hand double</t>
  </si>
  <si>
    <t>Stocks, ankle single</t>
  </si>
  <si>
    <t>Stocks, ankle double</t>
  </si>
  <si>
    <t>Silk rope - 3/4" dia</t>
  </si>
  <si>
    <t>18 lb.</t>
  </si>
  <si>
    <t>Silk rope - 1/8" dia</t>
  </si>
  <si>
    <t>1.5 lb.</t>
  </si>
  <si>
    <t>Silk rope - 1/4" dia</t>
  </si>
  <si>
    <t>3.5 lb.</t>
  </si>
  <si>
    <t>Silk rope - 1/2" dia</t>
  </si>
  <si>
    <t>Silk rope - 1" dia</t>
  </si>
  <si>
    <t>Shackles</t>
  </si>
  <si>
    <t>Paintbrush - hairline</t>
  </si>
  <si>
    <t>Paintbrush - 4"</t>
  </si>
  <si>
    <t>Hemp rope (per 50') - 1/2" dia</t>
  </si>
  <si>
    <t>Hemp rope (per 50') - 1/16" dia</t>
  </si>
  <si>
    <t>1/3 lb.</t>
  </si>
  <si>
    <t>Hemp rope (per 50') - 1" dia</t>
  </si>
  <si>
    <t>36 lb.</t>
  </si>
  <si>
    <t>Chain, iron (pr 25 ft) - 2"</t>
  </si>
  <si>
    <t>210 lb.</t>
  </si>
  <si>
    <t>Chain, iron (pr 25 ft) - 1/8"</t>
  </si>
  <si>
    <t>Chain, iron (pr 25 ft) - 1/4"</t>
  </si>
  <si>
    <t>Chain, iron (pr 25 ft) - 1/2"</t>
  </si>
  <si>
    <t>Chain, iron (pr 25 ft) - 1"</t>
  </si>
  <si>
    <t>130 lb.</t>
  </si>
  <si>
    <t>Chain, gold (pr 25 ft) - 1/8"</t>
  </si>
  <si>
    <t>Chain, gold (pr 25 ft) - 1/4"</t>
  </si>
  <si>
    <t>Chain, gold (pr 25 ft) - 1/2"</t>
  </si>
  <si>
    <t>Block and Tackle, ton cap. (2 pulleys)</t>
  </si>
  <si>
    <t>Block and Tackle, 500 lb cap.</t>
  </si>
  <si>
    <t>Block and Tackle, 200 lb cap.</t>
  </si>
  <si>
    <t>Block and Tackle, 1000 lb cap.</t>
  </si>
  <si>
    <t>Chain, iron (pr 25 ft) - 3"</t>
  </si>
  <si>
    <t>400 lb.</t>
  </si>
  <si>
    <t>Chain, iron (pr 25 ft) - 3/4"</t>
  </si>
  <si>
    <t>98 lb.</t>
  </si>
  <si>
    <t>Chain, steel (pr 25 ft) - 4"</t>
  </si>
  <si>
    <t>700 lb.</t>
  </si>
  <si>
    <t>Chain, steel (pr 25 ft) - 3/4"</t>
  </si>
  <si>
    <t>Chain, steel (pr 25 ft) - 3"</t>
  </si>
  <si>
    <t>Chain, steel (pr 25 ft) - 2"</t>
  </si>
  <si>
    <t>Chain, steel (pr 25 ft) - 1/8"</t>
  </si>
  <si>
    <t>Chain, steel (pr 25 ft) - 1/4"</t>
  </si>
  <si>
    <t>Chain, steel (pr 25 ft) - 1/2"</t>
  </si>
  <si>
    <t>Chain, steel (pr 25 ft) - 1"</t>
  </si>
  <si>
    <t>Chain, silver (pr 25 ft) - 1/8"</t>
  </si>
  <si>
    <t>Chain, silver (pr 25 ft) - 1/4"</t>
  </si>
  <si>
    <t>Chain, silver (pr 25 ft) - 1/2"</t>
  </si>
  <si>
    <t>Chain, iron (pr 25 ft) - 4"</t>
  </si>
  <si>
    <t>Block and Tackle, 100 lb cap.</t>
  </si>
  <si>
    <t>Tailors' Corner</t>
  </si>
  <si>
    <t>Fabric (sq yd)</t>
  </si>
  <si>
    <t>Canvas</t>
  </si>
  <si>
    <t>Flannel wool</t>
  </si>
  <si>
    <t>light</t>
  </si>
  <si>
    <t>heavy</t>
  </si>
  <si>
    <t>medium</t>
  </si>
  <si>
    <t>Homespun</t>
  </si>
  <si>
    <t>Lace</t>
  </si>
  <si>
    <t>Linen, Daerlunian</t>
  </si>
  <si>
    <t>Maztican white</t>
  </si>
  <si>
    <t>Raw wool</t>
  </si>
  <si>
    <t>Sailcloth</t>
  </si>
  <si>
    <t>Silk</t>
  </si>
  <si>
    <t>Ticking</t>
  </si>
  <si>
    <t>mattress</t>
  </si>
  <si>
    <t>pillow</t>
  </si>
  <si>
    <t>Velvet</t>
  </si>
  <si>
    <t>Wool, Daerlunian</t>
  </si>
  <si>
    <t>Skins (1 hide)</t>
  </si>
  <si>
    <t>Bear</t>
  </si>
  <si>
    <t>Deer</t>
  </si>
  <si>
    <t>Fox, red</t>
  </si>
  <si>
    <t>Fox, white</t>
  </si>
  <si>
    <t>Horsehide</t>
  </si>
  <si>
    <t>Jaguar</t>
  </si>
  <si>
    <t>Leather</t>
  </si>
  <si>
    <t>Leopard</t>
  </si>
  <si>
    <t>Lion</t>
  </si>
  <si>
    <t>Marten</t>
  </si>
  <si>
    <t>Mink</t>
  </si>
  <si>
    <t>Panther</t>
  </si>
  <si>
    <t>Raccoon</t>
  </si>
  <si>
    <t>Sable, black</t>
  </si>
  <si>
    <t>Shark</t>
  </si>
  <si>
    <t>Sheep</t>
  </si>
  <si>
    <t>Squirrel</t>
  </si>
  <si>
    <t>Tiger</t>
  </si>
  <si>
    <t>Wolf</t>
  </si>
  <si>
    <t>Sewing/Weaving</t>
  </si>
  <si>
    <t>Basket</t>
  </si>
  <si>
    <t>Beads (10), glass</t>
  </si>
  <si>
    <t>Beads (10), gold</t>
  </si>
  <si>
    <t>Beads (10), ivory</t>
  </si>
  <si>
    <t>Beads (10), oak</t>
  </si>
  <si>
    <t>Beads (10), pine</t>
  </si>
  <si>
    <t>Bootlaces (2), 1'</t>
  </si>
  <si>
    <t>Bootlaces (2), 2'</t>
  </si>
  <si>
    <t>Buttons (10), large</t>
  </si>
  <si>
    <t>Buttons (10), medium</t>
  </si>
  <si>
    <t>Buttons (10), small</t>
  </si>
  <si>
    <t>Distaff</t>
  </si>
  <si>
    <t>Flax, raw (1 lb.)</t>
  </si>
  <si>
    <t>Grommet</t>
  </si>
  <si>
    <t>Hemp (1')</t>
  </si>
  <si>
    <t>Hook &amp; eye(l pr)</t>
  </si>
  <si>
    <t>Loom, 2 foot</t>
  </si>
  <si>
    <t>Loom, 4 foot</t>
  </si>
  <si>
    <t>Loom, 8 foot</t>
  </si>
  <si>
    <t>Needle case</t>
  </si>
  <si>
    <t>Needles (10)</t>
  </si>
  <si>
    <t>Pattern*</t>
  </si>
  <si>
    <t>apron</t>
  </si>
  <si>
    <t>bandolier</t>
  </si>
  <si>
    <t>breeches</t>
  </si>
  <si>
    <t>chemise</t>
  </si>
  <si>
    <t>cloak</t>
  </si>
  <si>
    <t>coif</t>
  </si>
  <si>
    <t>doublet</t>
  </si>
  <si>
    <t>gorget</t>
  </si>
  <si>
    <t>hood</t>
  </si>
  <si>
    <t>hose</t>
  </si>
  <si>
    <t>pantaloon</t>
  </si>
  <si>
    <t>safety belt</t>
  </si>
  <si>
    <t>shirt</t>
  </si>
  <si>
    <t>stocking</t>
  </si>
  <si>
    <t>surcoat</t>
  </si>
  <si>
    <t>tabard</t>
  </si>
  <si>
    <t>tunic</t>
  </si>
  <si>
    <t>* Specify size when ordering</t>
  </si>
  <si>
    <t>Pins(10)</t>
  </si>
  <si>
    <t>Scissor case</t>
  </si>
  <si>
    <t>Scissor sheath</t>
  </si>
  <si>
    <t>Scissors</t>
  </si>
  <si>
    <t>Spinning wheel</t>
  </si>
  <si>
    <t>Thimble</t>
  </si>
  <si>
    <t>Thread (100'), darning</t>
  </si>
  <si>
    <t>Thread (100'), embroidery</t>
  </si>
  <si>
    <t>Thread (100'), sewing</t>
  </si>
  <si>
    <t>Wool carders</t>
  </si>
  <si>
    <t>Yarn** (100')</t>
  </si>
  <si>
    <t>** Available in red, blue, yellow, green, brown gray, black, and white.</t>
  </si>
  <si>
    <t>Feathers, Eagle (10)</t>
  </si>
  <si>
    <t>Feathers, Hawk (10)</t>
  </si>
  <si>
    <t>Feathers, Ostrich (1)</t>
  </si>
  <si>
    <t>Feathers, Parrot (1)</t>
  </si>
  <si>
    <t>Feathers, Peacock (1)</t>
  </si>
  <si>
    <t>Feathers, Pheasant (5)</t>
  </si>
  <si>
    <t>Dyes (8 oz.)*, Blue, Calimshan</t>
  </si>
  <si>
    <t>Dyes (8 oz.)*, Blue, copper</t>
  </si>
  <si>
    <t>Dyes (8 oz.)*, Blue, ultramarine</t>
  </si>
  <si>
    <t>Dyes (8 oz.)*, Green, mollusk</t>
  </si>
  <si>
    <t>Dyes (8 oz.)*, Indigo</t>
  </si>
  <si>
    <t>Dyes (8 oz.)*, Ocher</t>
  </si>
  <si>
    <t>Dyes (8 oz.)*, Purple</t>
  </si>
  <si>
    <t>Dyes (8 oz.)*, Red, cochineal</t>
  </si>
  <si>
    <t>Dyes (8 oz.)*, Red, iron</t>
  </si>
  <si>
    <t>Dyes (8 oz.)*, Red, mollusk</t>
  </si>
  <si>
    <t>Dyes (8 oz.)*, Safflower</t>
  </si>
  <si>
    <t>Dyes (8 oz.)*, Vermilion</t>
  </si>
  <si>
    <t>Dyes (8 oz.)*, Yellow, sulfur</t>
  </si>
  <si>
    <t>* Will dye fabrics to buyer's specifications, allow 3 to 4 days.</t>
  </si>
  <si>
    <t>Clothes and Shoes</t>
  </si>
  <si>
    <t>*Dying to specification add</t>
  </si>
  <si>
    <t>jWith gold embroidery add:</t>
  </si>
  <si>
    <t>**With gold embroidery add:</t>
  </si>
  <si>
    <t>***Dying charge for red, blue or green. add:</t>
  </si>
  <si>
    <t>aDying charge: add</t>
  </si>
  <si>
    <t>bAdded embroidery. Add:</t>
  </si>
  <si>
    <t>dAdd options to silk. Add:</t>
  </si>
  <si>
    <t>cAdd options. Add:</t>
  </si>
  <si>
    <t>eAdd wire mesh lining. Add:</t>
  </si>
  <si>
    <t>eExtra embroidered or tooled letters. Add:</t>
  </si>
  <si>
    <t>fAdd fur lining. Add:</t>
  </si>
  <si>
    <t>hRetarring</t>
  </si>
  <si>
    <t>gAdd dagger sheath to boots. Add for each:</t>
  </si>
  <si>
    <t>iAdded attachments - Add:</t>
  </si>
  <si>
    <t>kFur Lining. Add:</t>
  </si>
  <si>
    <t>Underclothes</t>
  </si>
  <si>
    <t>Bustle, rear - large</t>
  </si>
  <si>
    <t>Bustle, rear - small</t>
  </si>
  <si>
    <t>Bustle, side - large</t>
  </si>
  <si>
    <t>Bustle, side - small</t>
  </si>
  <si>
    <t>Fullcloth - elf</t>
  </si>
  <si>
    <t>Fullcloth - gnome</t>
  </si>
  <si>
    <t>Fullcloth - halfling</t>
  </si>
  <si>
    <t>Fullcloth - human</t>
  </si>
  <si>
    <t>Hose supporter, leather*</t>
  </si>
  <si>
    <t>Hosiery, silk or velvet - elf</t>
  </si>
  <si>
    <t>Hosiery, silk or velvet - gnome</t>
  </si>
  <si>
    <t>Hosiery, silk or velvet - halfling</t>
  </si>
  <si>
    <t>Hosiery, silk or velvet - human</t>
  </si>
  <si>
    <t>Hosiery, wool or linen - elf</t>
  </si>
  <si>
    <t>Hosiery, wool or linen - gnome</t>
  </si>
  <si>
    <t>Hosiery, wool or linen - halfling</t>
  </si>
  <si>
    <t>Hosiery, wool or linen - human</t>
  </si>
  <si>
    <t>Loincloth, silk, velvet or leather - elf</t>
  </si>
  <si>
    <t>Loincloth, silk, velvet or leather - gnome</t>
  </si>
  <si>
    <t>Loincloth, silk, velvet or leather - halfling</t>
  </si>
  <si>
    <t>Loincloth, silk, velvet or leather - human</t>
  </si>
  <si>
    <t>Loincloth, wool, linen or cotton - elf</t>
  </si>
  <si>
    <t>Loincloth, wool, linen or cotton - gnome</t>
  </si>
  <si>
    <t>Loincloth, wool, linen or cotton - halfling</t>
  </si>
  <si>
    <t>Loincloth, wool, linen or cotton - human</t>
  </si>
  <si>
    <t>Lounging Robe - demihuman</t>
  </si>
  <si>
    <t>Lounging Robe - human</t>
  </si>
  <si>
    <t>Money Belt</t>
  </si>
  <si>
    <t>Nightshirt, demihuman</t>
  </si>
  <si>
    <t>Nightshirt, human</t>
  </si>
  <si>
    <t>Stockings, cotton, wool, flannel - demi human</t>
  </si>
  <si>
    <t>Stockings, cotton, wool, flannel - human</t>
  </si>
  <si>
    <t>Overclothes</t>
  </si>
  <si>
    <t>Breeches, linen - elf</t>
  </si>
  <si>
    <t>Breeches, linen - gnome or halfling</t>
  </si>
  <si>
    <t>Breeches, linen - human</t>
  </si>
  <si>
    <t>Breeches, sack cloth - elf</t>
  </si>
  <si>
    <t>Breeches, sack cloth - gnome or halfling</t>
  </si>
  <si>
    <t>Breeches, sack cloth - human</t>
  </si>
  <si>
    <t>Breeches, silk - elf</t>
  </si>
  <si>
    <t>Breeches, silk - gnome or halfling</t>
  </si>
  <si>
    <t>Breeches, silk - human</t>
  </si>
  <si>
    <t>Breeches, velvet - elf</t>
  </si>
  <si>
    <t>Breeches, velvet - gnome or halfling</t>
  </si>
  <si>
    <t>Breeches, velvet - human</t>
  </si>
  <si>
    <t>Breeches, woolen - elf</t>
  </si>
  <si>
    <t>Breeches, woolen - gnome or halfling</t>
  </si>
  <si>
    <t>Breeches, woolen - human</t>
  </si>
  <si>
    <t>Cannons, silk - elf</t>
  </si>
  <si>
    <t>Cannons, silk - gnome</t>
  </si>
  <si>
    <t>Cannons, silk - halfling</t>
  </si>
  <si>
    <t>Cannons, silk - human</t>
  </si>
  <si>
    <t>Cannons, velvet - elf</t>
  </si>
  <si>
    <t>Cannons, velvet - gnome</t>
  </si>
  <si>
    <t>Cannons, velvet - halfling</t>
  </si>
  <si>
    <t>Cannons, velvet - human</t>
  </si>
  <si>
    <t>Chemise, linen</t>
  </si>
  <si>
    <t>Chemise, Maztican cotton</t>
  </si>
  <si>
    <t>Chemise, sackcloth</t>
  </si>
  <si>
    <t>Chemise, silk</t>
  </si>
  <si>
    <t>Codpiece, bag - linenj</t>
  </si>
  <si>
    <t>Codpiece, bag - velvet or silkj</t>
  </si>
  <si>
    <t>Codpiece, flat - linenj</t>
  </si>
  <si>
    <t>Codpiece, flat - velvet or silkj</t>
  </si>
  <si>
    <t>Cote, linen, sleeveless** - elf</t>
  </si>
  <si>
    <t>Cote, linen, sleeveless** - gnome</t>
  </si>
  <si>
    <t>Cote, linen, sleeveless** - halfling</t>
  </si>
  <si>
    <t>Cote, linen, sleeveless** - human</t>
  </si>
  <si>
    <t>Cote, linen, sleeves** - elf</t>
  </si>
  <si>
    <t>Cote, linen, sleeves** - gnome</t>
  </si>
  <si>
    <t>Cote, linen, sleeves** - halfling</t>
  </si>
  <si>
    <t>Cote, linen, sleeves** - human</t>
  </si>
  <si>
    <t>Doublet, brocade*** - elf</t>
  </si>
  <si>
    <t>Doublet, brocade*** - gnome</t>
  </si>
  <si>
    <t>Doublet, brocade*** - halfling</t>
  </si>
  <si>
    <t>Doublet, brocade*** - human</t>
  </si>
  <si>
    <t>Doublet, linen*** - elf</t>
  </si>
  <si>
    <t>Doublet, linen*** - gnome</t>
  </si>
  <si>
    <t>Doublet, linen*** - halfling</t>
  </si>
  <si>
    <t>Doublet, linen*** - human</t>
  </si>
  <si>
    <t>Doublet, velvet or silk*** - elf</t>
  </si>
  <si>
    <t>Doublet, velvet or silk*** - gnome</t>
  </si>
  <si>
    <t>Doublet, velvet or silk*** - halfling</t>
  </si>
  <si>
    <t>Doublet, velvet or silk*** - human</t>
  </si>
  <si>
    <t>Dress, linen - elfa</t>
  </si>
  <si>
    <t>Dress, linen - gnomea</t>
  </si>
  <si>
    <t>Dress, linen - halflinga</t>
  </si>
  <si>
    <t>Dress, linen - human</t>
  </si>
  <si>
    <t>Dress, silk - elf</t>
  </si>
  <si>
    <t>Dress, silk - gnome</t>
  </si>
  <si>
    <t>Dress, silk - halfling</t>
  </si>
  <si>
    <t>Dress, silk - human</t>
  </si>
  <si>
    <t>Girdle</t>
  </si>
  <si>
    <t>Peltcote</t>
  </si>
  <si>
    <t>Outerclothes</t>
  </si>
  <si>
    <t>Belt, canvas</t>
  </si>
  <si>
    <t>Belt, canvas - with secret pouch</t>
  </si>
  <si>
    <t>Belt, gold braid</t>
  </si>
  <si>
    <t>Belt, harvesting</t>
  </si>
  <si>
    <t>Belt, leather</t>
  </si>
  <si>
    <t>Belt, leather - with secret pouch</t>
  </si>
  <si>
    <t>Belt, tool</t>
  </si>
  <si>
    <t>Belt, weapon belt</t>
  </si>
  <si>
    <t>Cloak, cold weather</t>
  </si>
  <si>
    <t>Cloak, formal</t>
  </si>
  <si>
    <t>Cloak, fur</t>
  </si>
  <si>
    <t>Cloak, special order starts at:</t>
  </si>
  <si>
    <t>Full Cape</t>
  </si>
  <si>
    <t>Gloves, archery</t>
  </si>
  <si>
    <t>Gloves, Evermeet</t>
  </si>
  <si>
    <t>Gloves, gauntlets</t>
  </si>
  <si>
    <t>Gloves, leather, fur lined</t>
  </si>
  <si>
    <t>Gloves, linen</t>
  </si>
  <si>
    <t>Gloves, silk</t>
  </si>
  <si>
    <t>Gloves, smithing</t>
  </si>
  <si>
    <t>Half-cape</t>
  </si>
  <si>
    <t>Hat or capk - fur</t>
  </si>
  <si>
    <t>Hat or cap - linen, wool, leatherk</t>
  </si>
  <si>
    <t>Hood, fur</t>
  </si>
  <si>
    <t>Hood, wool or linen</t>
  </si>
  <si>
    <t>Jerkin, leatherbc</t>
  </si>
  <si>
    <t>Jerkin, linenbc</t>
  </si>
  <si>
    <t>Jerkin, Maztican cottonbc</t>
  </si>
  <si>
    <t>Jerkin, quiltedbc</t>
  </si>
  <si>
    <t>Jerkin, silkbd</t>
  </si>
  <si>
    <t>Mittens</t>
  </si>
  <si>
    <t>Purse, leathere</t>
  </si>
  <si>
    <t>Purse, linene</t>
  </si>
  <si>
    <t>Robe, wool or linenf</t>
  </si>
  <si>
    <t>Robe, silkf</t>
  </si>
  <si>
    <t>Sash, linen</t>
  </si>
  <si>
    <t>Sash, silk</t>
  </si>
  <si>
    <t>Sash, wool</t>
  </si>
  <si>
    <t>Scarf/muffler - plain linen</t>
  </si>
  <si>
    <t>Scarf/muffler - patterned silk</t>
  </si>
  <si>
    <t>Scarf/muffler - plain wool</t>
  </si>
  <si>
    <t>Surcoat, linen</t>
  </si>
  <si>
    <t>Surcoat, quilted</t>
  </si>
  <si>
    <t>Suspenders, canvas</t>
  </si>
  <si>
    <t>Suspenders, leather</t>
  </si>
  <si>
    <t>Tabard, Qty 20 - 50. For each</t>
  </si>
  <si>
    <t>Tabard, Qty up to 20. For each</t>
  </si>
  <si>
    <t>Tabard, Qty200 or more. For each</t>
  </si>
  <si>
    <t>Tabard, Qty50 - 200. For each</t>
  </si>
  <si>
    <t>Toga, linen</t>
  </si>
  <si>
    <t>Toga, wool</t>
  </si>
  <si>
    <t>Turban or beret - furk</t>
  </si>
  <si>
    <t>Turban or beret - linen, wool, leatherk</t>
  </si>
  <si>
    <t>Footwear</t>
  </si>
  <si>
    <t>Dancing shoes</t>
  </si>
  <si>
    <t>Dwarf boots</t>
  </si>
  <si>
    <t>Elf Shoes</t>
  </si>
  <si>
    <t>High boots, hardg</t>
  </si>
  <si>
    <t>High boots, peltg</t>
  </si>
  <si>
    <t>High boots, softg</t>
  </si>
  <si>
    <t>Hip bootsh</t>
  </si>
  <si>
    <t>Low boots, hardg</t>
  </si>
  <si>
    <t>Low boots, peltg</t>
  </si>
  <si>
    <t>Low boots, softg</t>
  </si>
  <si>
    <t>Moccasins</t>
  </si>
  <si>
    <t>Orc-Spiker Bootsi</t>
  </si>
  <si>
    <t>Riding Boots</t>
  </si>
  <si>
    <t>Sandals</t>
  </si>
  <si>
    <t>Silk slippers</t>
  </si>
  <si>
    <t>Slippers, quilted linen</t>
  </si>
  <si>
    <t>Slippers, quilted silk</t>
  </si>
  <si>
    <t>Slippers, wool</t>
  </si>
  <si>
    <t>Snowshoes</t>
  </si>
  <si>
    <t>Tabi, silk</t>
  </si>
  <si>
    <t>Tabi, wool</t>
  </si>
  <si>
    <t>Boom's Garden</t>
  </si>
  <si>
    <t>Tailer</t>
  </si>
  <si>
    <t>Loin Guard - bronze</t>
  </si>
  <si>
    <t>Loin Cloth - wolf fur</t>
  </si>
  <si>
    <t>Loin Cloth - supple leather</t>
  </si>
  <si>
    <t>Loin Cloth - stiff leather</t>
  </si>
  <si>
    <t>Loin Cloth - scale mail</t>
  </si>
  <si>
    <t>Loin Cloth - plate mail</t>
  </si>
  <si>
    <t>Loin Cloth - chain mail</t>
  </si>
  <si>
    <t>Loin Cloth - bear fur</t>
  </si>
  <si>
    <t>Leggings - partial</t>
  </si>
  <si>
    <t>12 lb.</t>
  </si>
  <si>
    <t>Loin Guard - gold</t>
  </si>
  <si>
    <t>Loin Guard - iron</t>
  </si>
  <si>
    <t>Loin Guard - silver</t>
  </si>
  <si>
    <t>Swimwear, Drow</t>
  </si>
  <si>
    <t>Spiked Footings</t>
  </si>
  <si>
    <t>Skirt - leather</t>
  </si>
  <si>
    <t>Skirt - chain mail</t>
  </si>
  <si>
    <t>35 lb.</t>
  </si>
  <si>
    <t>Shoulder Plates - steel</t>
  </si>
  <si>
    <t>Shoulder Plates - silver</t>
  </si>
  <si>
    <t>Shoulder Plates - gold</t>
  </si>
  <si>
    <t>Shoulder Plates - bronze</t>
  </si>
  <si>
    <t>Loin Guard - steel</t>
  </si>
  <si>
    <t>Leggings - full chain</t>
  </si>
  <si>
    <t>Corset - scale mail</t>
  </si>
  <si>
    <t>14 lb.</t>
  </si>
  <si>
    <t>Bustenhalt, steel plate</t>
  </si>
  <si>
    <t>Bustenhalt, silver plate</t>
  </si>
  <si>
    <t>Bustenhalt, scale mail</t>
  </si>
  <si>
    <t>Bustenhalt, leather</t>
  </si>
  <si>
    <t>Bustenhalt, iron</t>
  </si>
  <si>
    <t>Bustenhalt, gold plate</t>
  </si>
  <si>
    <t>Bustenhalt, chain mail</t>
  </si>
  <si>
    <t>Bustenhalt, bronze plate</t>
  </si>
  <si>
    <t>Bustenhalt, bear fur</t>
  </si>
  <si>
    <t>Bustenhalt, studded leather</t>
  </si>
  <si>
    <t>Bustier - bronze</t>
  </si>
  <si>
    <t>Bustier - gold</t>
  </si>
  <si>
    <t>Corset - leather</t>
  </si>
  <si>
    <t>Corset - chain mail</t>
  </si>
  <si>
    <t>Collar</t>
  </si>
  <si>
    <t>Chemise - leather</t>
  </si>
  <si>
    <t>Chemise - lace mail</t>
  </si>
  <si>
    <t>Chemise - chain mail</t>
  </si>
  <si>
    <t>Bustier - steel</t>
  </si>
  <si>
    <t>Bustier - silver</t>
  </si>
  <si>
    <t>Bustier - iron</t>
  </si>
  <si>
    <t>Broadbelt</t>
  </si>
  <si>
    <t>Amber, polished - double strand necklace</t>
  </si>
  <si>
    <t>Fillet</t>
  </si>
  <si>
    <t>Glass beads</t>
  </si>
  <si>
    <t>bag</t>
  </si>
  <si>
    <t>Gorget</t>
  </si>
  <si>
    <t>Headband, men's</t>
  </si>
  <si>
    <t>Headband, women's</t>
  </si>
  <si>
    <t>Locket, bone</t>
  </si>
  <si>
    <t>Locket, jade</t>
  </si>
  <si>
    <t>Locket, rose quartz</t>
  </si>
  <si>
    <t>Locket, turquoise</t>
  </si>
  <si>
    <t>Pendant, blossoms</t>
  </si>
  <si>
    <t>Pendant, disk</t>
  </si>
  <si>
    <t>Pendant, dragon</t>
  </si>
  <si>
    <t>Ring, engraved</t>
  </si>
  <si>
    <t>Earrings, dove</t>
  </si>
  <si>
    <t>Brooch, silver</t>
  </si>
  <si>
    <t>Amber, polished - Earrings, cabochon</t>
  </si>
  <si>
    <t>Amber, polished - Earrings, faceted</t>
  </si>
  <si>
    <t>Amber, polished - hair comb, pair</t>
  </si>
  <si>
    <t>Amber, polished - hair comb, single</t>
  </si>
  <si>
    <t>Amber, polished - single strand necklace</t>
  </si>
  <si>
    <t>Arm bands, pair</t>
  </si>
  <si>
    <t>Beads, stone - belt</t>
  </si>
  <si>
    <t>Beads, stone - necklace</t>
  </si>
  <si>
    <t>Bracelet, gold</t>
  </si>
  <si>
    <t>Bracelet, gold cuff</t>
  </si>
  <si>
    <t>Bracelet, silver</t>
  </si>
  <si>
    <t>Bracelet, silver cuff</t>
  </si>
  <si>
    <t>Brooch, gold</t>
  </si>
  <si>
    <t>Torc</t>
  </si>
  <si>
    <t>Household Accoutrements</t>
  </si>
  <si>
    <t>Ornamental:</t>
  </si>
  <si>
    <t>Sundial, bronze</t>
  </si>
  <si>
    <t>Mirror, wall - 5'</t>
  </si>
  <si>
    <t>Statue, badger</t>
  </si>
  <si>
    <t>Statue, deer</t>
  </si>
  <si>
    <t>Statue, fox</t>
  </si>
  <si>
    <t>Statue, owl</t>
  </si>
  <si>
    <t>Statue, rabbit</t>
  </si>
  <si>
    <t>Statue, unicorn</t>
  </si>
  <si>
    <t>Sundial, marble</t>
  </si>
  <si>
    <t>Water Clock</t>
  </si>
  <si>
    <t>Mirror, wall - 3'</t>
  </si>
  <si>
    <t>Mirror, hand</t>
  </si>
  <si>
    <t>Bell pull, ornamental</t>
  </si>
  <si>
    <t>Box, lacquer</t>
  </si>
  <si>
    <t>Box, sandalwood</t>
  </si>
  <si>
    <t>Box, silk</t>
  </si>
  <si>
    <t>Candles, beeswax</t>
  </si>
  <si>
    <t>Candles, tallow</t>
  </si>
  <si>
    <t>Dinner bell, brass</t>
  </si>
  <si>
    <t>Dinner bell, silver</t>
  </si>
  <si>
    <t>Door Knocker, engraved</t>
  </si>
  <si>
    <t>Window Lace, special order only</t>
  </si>
  <si>
    <t>Personal Supplies</t>
  </si>
  <si>
    <t>Wig</t>
  </si>
  <si>
    <t>Snuff Box, silver</t>
  </si>
  <si>
    <t>Snuff Box, hardwood</t>
  </si>
  <si>
    <t>Snuff Box, gold</t>
  </si>
  <si>
    <t>Small gems - add</t>
  </si>
  <si>
    <t>silver handles - add</t>
  </si>
  <si>
    <t>Sachet: Shaar Scents</t>
  </si>
  <si>
    <t>Sachet: Moonsea</t>
  </si>
  <si>
    <t>Sachet: Far Payit Palm</t>
  </si>
  <si>
    <t>Sachet: Chessentan Lotus</t>
  </si>
  <si>
    <t>Snuff Box, steel</t>
  </si>
  <si>
    <t>Soap, lye</t>
  </si>
  <si>
    <t>Soap, mild</t>
  </si>
  <si>
    <t>Washcloth</t>
  </si>
  <si>
    <t>Towels, woolen bath</t>
  </si>
  <si>
    <t>Towels, Maztican cotton bath</t>
  </si>
  <si>
    <t>Towels, linen hand</t>
  </si>
  <si>
    <t>Toenail, Fingernail scissor set</t>
  </si>
  <si>
    <t>Soap, scented - Unicorn's Horn</t>
  </si>
  <si>
    <t>Soap, scented - Shining Sea</t>
  </si>
  <si>
    <t>Soap, scented - Moonshae Spring</t>
  </si>
  <si>
    <t>Soap, scented - Elven Wind</t>
  </si>
  <si>
    <t>Sachet: Celestial Seaweed</t>
  </si>
  <si>
    <t>Razor Kit</t>
  </si>
  <si>
    <t>platinum handle - add</t>
  </si>
  <si>
    <t>Handkerchief, linen</t>
  </si>
  <si>
    <t>Handkerchief, cotton</t>
  </si>
  <si>
    <t>gold handles - add</t>
  </si>
  <si>
    <t>decorative Mother-of-Pearl handles - add</t>
  </si>
  <si>
    <t>Decorative etching - add</t>
  </si>
  <si>
    <t>Brush and comb, tortoise shell</t>
  </si>
  <si>
    <t>Brush and comb, silver</t>
  </si>
  <si>
    <t>Brush and comb, hardwood</t>
  </si>
  <si>
    <t>Brush and comb, gold</t>
  </si>
  <si>
    <t>Handkerchief, silk</t>
  </si>
  <si>
    <t>Leather strap</t>
  </si>
  <si>
    <t>Perfume, fine, Mystara's Spell</t>
  </si>
  <si>
    <t>vial</t>
  </si>
  <si>
    <t>Perfume, very fine, Night Spice</t>
  </si>
  <si>
    <t>Perfume, very fine, Llira's Joy</t>
  </si>
  <si>
    <t>Perfume, very fine, Breath of Spring</t>
  </si>
  <si>
    <t>Perfume, simple, Mountain Breeze</t>
  </si>
  <si>
    <t>Perfume, simple, Jasmine Night</t>
  </si>
  <si>
    <t>Perfume, simple, Flowers</t>
  </si>
  <si>
    <t>Perfume, peerless, Sune's Fire</t>
  </si>
  <si>
    <t>Perfume, fine, Red Rose</t>
  </si>
  <si>
    <t>Perfume, fine, Ocean Mist</t>
  </si>
  <si>
    <t>Bath Oil</t>
  </si>
  <si>
    <t>1 pt.</t>
  </si>
  <si>
    <t>Illuminations</t>
  </si>
  <si>
    <t>Lamps:</t>
  </si>
  <si>
    <t>Warming lamp</t>
  </si>
  <si>
    <t>Oil, worked brass</t>
  </si>
  <si>
    <t>Oil, kiln-glazed pottery</t>
  </si>
  <si>
    <t>Oil, carved onyx</t>
  </si>
  <si>
    <t>Hurricane, silver</t>
  </si>
  <si>
    <t>Hurricane, copper</t>
  </si>
  <si>
    <t>Hurricane, brass</t>
  </si>
  <si>
    <t>Gnomish Firefly Lamp</t>
  </si>
  <si>
    <t>Chime Lamp</t>
  </si>
  <si>
    <t>Calishite, silver</t>
  </si>
  <si>
    <t>Calishite, gold - special order only</t>
  </si>
  <si>
    <t>Calishite, copper</t>
  </si>
  <si>
    <t>Calishite, brass</t>
  </si>
  <si>
    <t>Lanterns:</t>
  </si>
  <si>
    <t>Bullseye</t>
  </si>
  <si>
    <t>Fog-Cutter</t>
  </si>
  <si>
    <t>Hooded</t>
  </si>
  <si>
    <t>Infra-Lantern</t>
  </si>
  <si>
    <t>Self-Dousing</t>
  </si>
  <si>
    <t>Spelunker's Lantern</t>
  </si>
  <si>
    <t>Other Supplies:</t>
  </si>
  <si>
    <t>Wick, thin</t>
  </si>
  <si>
    <t>pr yrd.</t>
  </si>
  <si>
    <t>Lamp oil, exotic scented - frankinsense</t>
  </si>
  <si>
    <t>2 pt.</t>
  </si>
  <si>
    <t>Lamp oil, exotic scented - cinnamon</t>
  </si>
  <si>
    <t>Flint and Steel</t>
  </si>
  <si>
    <t>Candlestick, lathe-turned copper</t>
  </si>
  <si>
    <t>Candlestick, lathe-turned brass</t>
  </si>
  <si>
    <t>Candlestick, large wrought iron</t>
  </si>
  <si>
    <t>Candlestick, kiln-glazed pottery</t>
  </si>
  <si>
    <t>Candlestick, carved wood</t>
  </si>
  <si>
    <t>Lamp oil, exotic scented - lily of the valley</t>
  </si>
  <si>
    <t>Lamp oil, exotic scented - myrrh</t>
  </si>
  <si>
    <t>Wick, thick</t>
  </si>
  <si>
    <t>per 2 ft.</t>
  </si>
  <si>
    <t>ea.</t>
  </si>
  <si>
    <t>Tinderbox, flint and steel</t>
  </si>
  <si>
    <t>Lamp oil, exotic scented - violet</t>
  </si>
  <si>
    <t>Lamp oil, exotic scented - sandalwood</t>
  </si>
  <si>
    <t>Lamp oil, exotic scented - rose</t>
  </si>
  <si>
    <t>Lamp oil, exotic scented - pine</t>
  </si>
  <si>
    <t>Lamp oil, exotic scented - patchouli</t>
  </si>
  <si>
    <t>Candlestick, carved soapstone</t>
  </si>
  <si>
    <t>Candlestick, carved onyx</t>
  </si>
  <si>
    <t>Candlestick, carved carnelian</t>
  </si>
  <si>
    <t>Beeswax, scented - patchouli</t>
  </si>
  <si>
    <t>Beeswax, scented - oriental blend</t>
  </si>
  <si>
    <t>Beeswax, scented - myrrh</t>
  </si>
  <si>
    <t>Beeswax, scented - lily of the valley</t>
  </si>
  <si>
    <t>Beeswax, scented - frankincense</t>
  </si>
  <si>
    <t>Beeswax, scented - cinnamon</t>
  </si>
  <si>
    <t>Beeswax, scented - apple</t>
  </si>
  <si>
    <t>Beeswax, natural</t>
  </si>
  <si>
    <t>Beeswax, scented - peach</t>
  </si>
  <si>
    <t>Beeswax, scented - pine</t>
  </si>
  <si>
    <t>Candle, 1/2" diameter, tallow</t>
  </si>
  <si>
    <t>Candle, 1/2" diameter, beeswax</t>
  </si>
  <si>
    <t>Candle molds</t>
  </si>
  <si>
    <t>Beeswax, scented -vanilla</t>
  </si>
  <si>
    <t>Beeswax, scented - violet</t>
  </si>
  <si>
    <t>Beeswax, scented - sandalwood</t>
  </si>
  <si>
    <t>Beeswax, scented - rose</t>
  </si>
  <si>
    <t>Beeswax, colored</t>
  </si>
  <si>
    <t>Diversions</t>
  </si>
  <si>
    <t>Toys:</t>
  </si>
  <si>
    <t>Puppet - great Bard</t>
  </si>
  <si>
    <t>Puppet - Evil Red Wizard</t>
  </si>
  <si>
    <t>Puppet - Dragon</t>
  </si>
  <si>
    <t>Puppet - any 3</t>
  </si>
  <si>
    <t>Nesting Dolls, Races</t>
  </si>
  <si>
    <t>Nesting Dolls, Heroes and Rulers</t>
  </si>
  <si>
    <t>Nesting Dolls, Famous Wizards</t>
  </si>
  <si>
    <t>Nesting Dolls, Avatar</t>
  </si>
  <si>
    <t>Nesting Dolls, Adventurer's</t>
  </si>
  <si>
    <t>Marbles</t>
  </si>
  <si>
    <t>bag of 20</t>
  </si>
  <si>
    <t>Leather Ball - 4"</t>
  </si>
  <si>
    <t>Puppet - hero with sword</t>
  </si>
  <si>
    <t>Puppet - Heroine with sword</t>
  </si>
  <si>
    <t>Tops, mixed variety of 5</t>
  </si>
  <si>
    <t>Top, solid</t>
  </si>
  <si>
    <t>Top, singing</t>
  </si>
  <si>
    <t>Rocking Mounts - Unicorn</t>
  </si>
  <si>
    <t>Rocking Mounts - Sea Lion</t>
  </si>
  <si>
    <t>Rocking Mounts - Pegasus</t>
  </si>
  <si>
    <t>Rocking Mounts - Dragon (Specify color)</t>
  </si>
  <si>
    <t>Rocking Mounts - Destrier</t>
  </si>
  <si>
    <t>Puppet - Wizard</t>
  </si>
  <si>
    <t>Puppet - Trusty Halfling</t>
  </si>
  <si>
    <t>Puppet - King</t>
  </si>
  <si>
    <t>Leather Ball - 2"</t>
  </si>
  <si>
    <t>Kaleidoscope</t>
  </si>
  <si>
    <t>Dolls, Porcelain</t>
  </si>
  <si>
    <t>Cloth wrapped Ball - 12"</t>
  </si>
  <si>
    <t>Clockworks, set of 10</t>
  </si>
  <si>
    <t>Clockworks, 2" long</t>
  </si>
  <si>
    <t>Bow and Arrow Set, Play</t>
  </si>
  <si>
    <t>Animal Models - Unicorn</t>
  </si>
  <si>
    <t>5 lbs.</t>
  </si>
  <si>
    <t>Animal Models - Pegasus</t>
  </si>
  <si>
    <t>Animal Models - Pack Mule</t>
  </si>
  <si>
    <t>Animal Models - Horse</t>
  </si>
  <si>
    <t>Animal Models - Elephant</t>
  </si>
  <si>
    <t>Animal Models - Dragon</t>
  </si>
  <si>
    <t>Animal Models - Cow</t>
  </si>
  <si>
    <t>Dolls, Fabric - Priest</t>
  </si>
  <si>
    <t>Dolls, Fabric - Priestess</t>
  </si>
  <si>
    <t>Dolls, Fabric - Warrior</t>
  </si>
  <si>
    <t>Dolls, Fabric - Townswoman</t>
  </si>
  <si>
    <t>Dolls, Fabric - Townsman</t>
  </si>
  <si>
    <t>Dolls, Fabric - Special order</t>
  </si>
  <si>
    <t>Dolls, Fabric - Sorceress</t>
  </si>
  <si>
    <t>Dolls, Fabric - Sorcerer</t>
  </si>
  <si>
    <t>Dolls, Fabric - Rogue (male)</t>
  </si>
  <si>
    <t>Dolls, Fabric - Rogue (female)</t>
  </si>
  <si>
    <t>Dolls, Fabric - Princess</t>
  </si>
  <si>
    <t>Dolls, Fabric - Warrioress</t>
  </si>
  <si>
    <t>Games:</t>
  </si>
  <si>
    <t>Chess, avatar set</t>
  </si>
  <si>
    <t>Table Dice (Backgammon)</t>
  </si>
  <si>
    <t>Old Men's Bones, standard set</t>
  </si>
  <si>
    <t>Old Men's Bones, dragon bones</t>
  </si>
  <si>
    <t>Fighting Dolls, set of 2</t>
  </si>
  <si>
    <t>Draughts (checkers)</t>
  </si>
  <si>
    <t>Dice - 4, 6, 8, 12 and 20-sided, with leather cup</t>
  </si>
  <si>
    <t>Dice - 4 six-sided with leather cup</t>
  </si>
  <si>
    <t>Chess, traditional set</t>
  </si>
  <si>
    <t>Chess, horde set</t>
  </si>
  <si>
    <t>Talis Deck</t>
  </si>
  <si>
    <t>Auroras Larder</t>
  </si>
  <si>
    <t>Common Seasonings:</t>
  </si>
  <si>
    <t>Angelica</t>
  </si>
  <si>
    <t>oz.</t>
  </si>
  <si>
    <t>Anise</t>
  </si>
  <si>
    <t>Bergamot</t>
  </si>
  <si>
    <t>Borage</t>
  </si>
  <si>
    <t>Calendula</t>
  </si>
  <si>
    <t>Caraway</t>
  </si>
  <si>
    <t>Chervil</t>
  </si>
  <si>
    <t>Chives</t>
  </si>
  <si>
    <t>Clary</t>
  </si>
  <si>
    <t>Coriander</t>
  </si>
  <si>
    <t>Costmary</t>
  </si>
  <si>
    <t>Cumin</t>
  </si>
  <si>
    <t>Dillweed</t>
  </si>
  <si>
    <t>Faggot of sweet herbs</t>
  </si>
  <si>
    <t>Fennel seed</t>
  </si>
  <si>
    <t>Fenugreek</t>
  </si>
  <si>
    <t>Garlic</t>
  </si>
  <si>
    <t>Horehound</t>
  </si>
  <si>
    <t>Horseradish</t>
  </si>
  <si>
    <t>Hyssop</t>
  </si>
  <si>
    <t>Juniper</t>
  </si>
  <si>
    <t>Laurel</t>
  </si>
  <si>
    <t>Lemon balm</t>
  </si>
  <si>
    <t>Liquorice root</t>
  </si>
  <si>
    <t>Lovage</t>
  </si>
  <si>
    <t>Marigold</t>
  </si>
  <si>
    <t>Marjoram</t>
  </si>
  <si>
    <t>Mint</t>
  </si>
  <si>
    <t>Mustard seed</t>
  </si>
  <si>
    <t>Oregano</t>
  </si>
  <si>
    <t>Parsley</t>
  </si>
  <si>
    <t>Poppy seed</t>
  </si>
  <si>
    <t>Rose hips</t>
  </si>
  <si>
    <t>Rosemary</t>
  </si>
  <si>
    <t>Salt</t>
  </si>
  <si>
    <t>Savory, summer</t>
  </si>
  <si>
    <t>Savory, winter</t>
  </si>
  <si>
    <t>Sweet cicely</t>
  </si>
  <si>
    <t>Tarragon</t>
  </si>
  <si>
    <t>Thyme</t>
  </si>
  <si>
    <t>Woodruff</t>
  </si>
  <si>
    <t>Corns:</t>
  </si>
  <si>
    <t>Barley</t>
  </si>
  <si>
    <t>lb.</t>
  </si>
  <si>
    <t>Buckwheat</t>
  </si>
  <si>
    <t>Chick peas</t>
  </si>
  <si>
    <t>Lentils</t>
  </si>
  <si>
    <t>Millet</t>
  </si>
  <si>
    <t>Oats</t>
  </si>
  <si>
    <t>Rice</t>
  </si>
  <si>
    <t>Rye</t>
  </si>
  <si>
    <t>Wheat berries</t>
  </si>
  <si>
    <t>Flours:</t>
  </si>
  <si>
    <t>Wheat</t>
  </si>
  <si>
    <t>Dried Fruits/Vegetables:</t>
  </si>
  <si>
    <t>Apples</t>
  </si>
  <si>
    <t>Apricots</t>
  </si>
  <si>
    <t>Broadbeans</t>
  </si>
  <si>
    <t>Carrots</t>
  </si>
  <si>
    <t>Cherries</t>
  </si>
  <si>
    <t>Currants</t>
  </si>
  <si>
    <t>Dates, Imnescarian</t>
  </si>
  <si>
    <t>Dates, common</t>
  </si>
  <si>
    <t>Elderberries</t>
  </si>
  <si>
    <t>Figs, Black Thayvian</t>
  </si>
  <si>
    <t>Figs, Chessentan</t>
  </si>
  <si>
    <t>Green beans</t>
  </si>
  <si>
    <t>Green peas</t>
  </si>
  <si>
    <t>Mushrooms of Brost</t>
  </si>
  <si>
    <t>Onion rings</t>
  </si>
  <si>
    <t>Palintrike of Calimshan</t>
  </si>
  <si>
    <t>Peaches</t>
  </si>
  <si>
    <t>Pears</t>
  </si>
  <si>
    <t>Prunes</t>
  </si>
  <si>
    <t>Raisins, Black Selgauntan</t>
  </si>
  <si>
    <t>Raisins, Berdusk golden</t>
  </si>
  <si>
    <t>Raisins, Saerloonas</t>
  </si>
  <si>
    <t>Savories:</t>
  </si>
  <si>
    <t>Beetroot relish</t>
  </si>
  <si>
    <t>pt.</t>
  </si>
  <si>
    <t>Brandied fruits, Imnescar grapes</t>
  </si>
  <si>
    <t>Brandied fruits, mixed fruits</t>
  </si>
  <si>
    <t>Brandied fruits, raspberries</t>
  </si>
  <si>
    <t>Brandied fruits, spiced pears</t>
  </si>
  <si>
    <t>Brandied fruits, spiced plums</t>
  </si>
  <si>
    <t>Brandied fruits, strawberries</t>
  </si>
  <si>
    <t>Brandied fruits,cherries</t>
  </si>
  <si>
    <t>Candied, angelica</t>
  </si>
  <si>
    <t>Candied, apricots</t>
  </si>
  <si>
    <t>Candied, carrots</t>
  </si>
  <si>
    <t>Candied, cherries</t>
  </si>
  <si>
    <t>Candied, citron ftom Thay</t>
  </si>
  <si>
    <t>Candied, Crimmor pears</t>
  </si>
  <si>
    <t>Candied, honeyed ginger</t>
  </si>
  <si>
    <t>Candied, mint</t>
  </si>
  <si>
    <t>Candied, orange peel</t>
  </si>
  <si>
    <t>Candied, sugar-frosted rosemary</t>
  </si>
  <si>
    <t>Crystallized grapes</t>
  </si>
  <si>
    <t>Crystallized holly leaves</t>
  </si>
  <si>
    <t>Crystallized Marsember rose petals</t>
  </si>
  <si>
    <t>Crystallized violets</t>
  </si>
  <si>
    <t>Moonshae chestnuts in syrup</t>
  </si>
  <si>
    <t>Mustard</t>
  </si>
  <si>
    <t>Olives, Chessentan</t>
  </si>
  <si>
    <t>Olives, Shaarite green</t>
  </si>
  <si>
    <t>Pickled beets</t>
  </si>
  <si>
    <t>qt.</t>
  </si>
  <si>
    <t>Pickled capers</t>
  </si>
  <si>
    <t>Pickled cherries</t>
  </si>
  <si>
    <t>Pickled cornichons</t>
  </si>
  <si>
    <t>Pickled eggs</t>
  </si>
  <si>
    <t>Pickled garlic</t>
  </si>
  <si>
    <t>Pickled gherkins</t>
  </si>
  <si>
    <t>Pickled green beans</t>
  </si>
  <si>
    <t>Pickled mushrooms</t>
  </si>
  <si>
    <t>Pickled nasturtium seeds</t>
  </si>
  <si>
    <t>Pickled plums</t>
  </si>
  <si>
    <t>Pickled spiced pears</t>
  </si>
  <si>
    <t>Pickled sweet onions</t>
  </si>
  <si>
    <t>Pickled walnuts</t>
  </si>
  <si>
    <t>Sauerkraut</t>
  </si>
  <si>
    <t>Scented water, jasmine</t>
  </si>
  <si>
    <t>Scented water, lavender</t>
  </si>
  <si>
    <t>Scented water, orange</t>
  </si>
  <si>
    <t>Scented water, rose</t>
  </si>
  <si>
    <t>Vinegar, aged</t>
  </si>
  <si>
    <t>Vinegar, blackberry</t>
  </si>
  <si>
    <t>Vinegar, cider</t>
  </si>
  <si>
    <t>Vinegar, malt</t>
  </si>
  <si>
    <t>Vinegar, rose petal</t>
  </si>
  <si>
    <t>Vinegar, wine</t>
  </si>
  <si>
    <t>Nuts:</t>
  </si>
  <si>
    <t>Almonds</t>
  </si>
  <si>
    <t>Cashews</t>
  </si>
  <si>
    <t>Chestnuts</t>
  </si>
  <si>
    <t>Hazelnuts</t>
  </si>
  <si>
    <t>Pine nuts</t>
  </si>
  <si>
    <t>Pistachios</t>
  </si>
  <si>
    <t>Walnuts</t>
  </si>
  <si>
    <t>The Spice Cabinet:</t>
  </si>
  <si>
    <t>Cannella</t>
  </si>
  <si>
    <t>Cardamon</t>
  </si>
  <si>
    <t>Cinnamon</t>
  </si>
  <si>
    <t>Cloves</t>
  </si>
  <si>
    <t>Cubeb</t>
  </si>
  <si>
    <t>Galingale</t>
  </si>
  <si>
    <t>Ginger, colombine</t>
  </si>
  <si>
    <t>Ginger, string</t>
  </si>
  <si>
    <t>Mace</t>
  </si>
  <si>
    <t>Pepper, Durparian black</t>
  </si>
  <si>
    <t>Pepper, Malatran</t>
  </si>
  <si>
    <t>Pepper, Marsembian</t>
  </si>
  <si>
    <t>Saffron</t>
  </si>
  <si>
    <t>Turmeric</t>
  </si>
  <si>
    <t>Oils:</t>
  </si>
  <si>
    <t>Almond oil</t>
  </si>
  <si>
    <t>gal.</t>
  </si>
  <si>
    <t>Hazelnut oil</t>
  </si>
  <si>
    <t>Mixed herb oil</t>
  </si>
  <si>
    <t>Olive oil</t>
  </si>
  <si>
    <t>Rapeseed oil</t>
  </si>
  <si>
    <t>Safflower oil</t>
  </si>
  <si>
    <t>Sesame oil</t>
  </si>
  <si>
    <t>Sunflower oil</t>
  </si>
  <si>
    <t>Sweeteners:</t>
  </si>
  <si>
    <t>Honey, parsley</t>
  </si>
  <si>
    <t>Honey, rose petal</t>
  </si>
  <si>
    <t>Honey, Sembian lavender</t>
  </si>
  <si>
    <t>Honey, Neverwinter</t>
  </si>
  <si>
    <t>Marzipan</t>
  </si>
  <si>
    <t>Sorghum</t>
  </si>
  <si>
    <t>Sugar, brown</t>
  </si>
  <si>
    <t>Sugar, lavender</t>
  </si>
  <si>
    <t>Sugar, lemon</t>
  </si>
  <si>
    <t>Sugar, loaf</t>
  </si>
  <si>
    <t>Sugar, mace</t>
  </si>
  <si>
    <t>Sugar, orange</t>
  </si>
  <si>
    <t>Sugar, powdered</t>
  </si>
  <si>
    <t>Sugar, raw</t>
  </si>
  <si>
    <t>Sugar, rose</t>
  </si>
  <si>
    <t>Sugar, violet</t>
  </si>
  <si>
    <t>Jams, Jellies, Curds, Marmalades, and Fruit Cheeses:</t>
  </si>
  <si>
    <t>Butters, pear</t>
  </si>
  <si>
    <t>Butters, apple</t>
  </si>
  <si>
    <t>Butters, blackberry</t>
  </si>
  <si>
    <t>Butters, quince</t>
  </si>
  <si>
    <t>Butters, rhubarb</t>
  </si>
  <si>
    <t>Butters, spiced crabapple</t>
  </si>
  <si>
    <t>Curds, blackberry</t>
  </si>
  <si>
    <t>Curds, honey</t>
  </si>
  <si>
    <t>Curds, lemon</t>
  </si>
  <si>
    <t>Curds, orange</t>
  </si>
  <si>
    <t>Fruit cheese, apple</t>
  </si>
  <si>
    <t>Fruit cheese, blackberry</t>
  </si>
  <si>
    <t>Fruit cheese, damson plum</t>
  </si>
  <si>
    <t>Fruit cheese, gooseberry</t>
  </si>
  <si>
    <t>Jam, apricot and almond</t>
  </si>
  <si>
    <t>Jam, barberry</t>
  </si>
  <si>
    <t>Jam, bramble</t>
  </si>
  <si>
    <t>Jam, elderberry</t>
  </si>
  <si>
    <t>Jam, gooseberry and elderflower</t>
  </si>
  <si>
    <t>Jam, greengage plum</t>
  </si>
  <si>
    <t>Jam, lingonberry</t>
  </si>
  <si>
    <t>Jam, rose petal</t>
  </si>
  <si>
    <t>Jam, strawberry</t>
  </si>
  <si>
    <t>Jelly, crabapple</t>
  </si>
  <si>
    <t>Jelly, basil</t>
  </si>
  <si>
    <t>Jelly, brambleberry</t>
  </si>
  <si>
    <t>Jelly, lemon</t>
  </si>
  <si>
    <t>Jelly, medlar</t>
  </si>
  <si>
    <t>Jelly, mint</t>
  </si>
  <si>
    <t>Jelly, rosemary</t>
  </si>
  <si>
    <t>Jelly, sage</t>
  </si>
  <si>
    <t>Jelly, wine</t>
  </si>
  <si>
    <t>Marmalade, ginger</t>
  </si>
  <si>
    <t>Marmalade, orange</t>
  </si>
  <si>
    <t>Marmalade, quince</t>
  </si>
  <si>
    <t>Preserves, cherry</t>
  </si>
  <si>
    <t>Preserves, raspberry</t>
  </si>
  <si>
    <t>Preserves, strawberry</t>
  </si>
  <si>
    <t>Durable Meat and Fish:</t>
  </si>
  <si>
    <t>Beef, corned</t>
  </si>
  <si>
    <t>Beef, dried</t>
  </si>
  <si>
    <t>Beef, jerked</t>
  </si>
  <si>
    <t>Beef, sausage</t>
  </si>
  <si>
    <t>Beef, smoked</t>
  </si>
  <si>
    <t>Buffalo, Maztican, jerked</t>
  </si>
  <si>
    <t>Buffalo, Maztican, dried</t>
  </si>
  <si>
    <t>Cod, salted</t>
  </si>
  <si>
    <t>Cod, smoked</t>
  </si>
  <si>
    <t>Herring, pickled</t>
  </si>
  <si>
    <t>Herring, salted</t>
  </si>
  <si>
    <t>Pork, bacon</t>
  </si>
  <si>
    <t>Pork, ham</t>
  </si>
  <si>
    <t>Pork, salted</t>
  </si>
  <si>
    <t>Pork, sausage</t>
  </si>
  <si>
    <t>Salmon, Damarite, salted</t>
  </si>
  <si>
    <t>Salmon, Damarite, smoked</t>
  </si>
  <si>
    <t>Sardines</t>
  </si>
  <si>
    <t>Tadjani</t>
  </si>
  <si>
    <t>Tantran finefish</t>
  </si>
  <si>
    <t>Breads</t>
  </si>
  <si>
    <t>Blackbread</t>
  </si>
  <si>
    <t>4 loaves</t>
  </si>
  <si>
    <t>Tarts ( dozen)</t>
  </si>
  <si>
    <t>Sourdough (2-lb. Loaf)</t>
  </si>
  <si>
    <t>Noodles, Soba</t>
  </si>
  <si>
    <t>Noodles, ramen</t>
  </si>
  <si>
    <t>Noodles, Kozakuran udon</t>
  </si>
  <si>
    <t>Noodles, Bean curd</t>
  </si>
  <si>
    <t>Hard-tack</t>
  </si>
  <si>
    <t>Gingerbread, with tin</t>
  </si>
  <si>
    <t>Fruitcake with tin</t>
  </si>
  <si>
    <t>loaf</t>
  </si>
  <si>
    <t>Elven Bread</t>
  </si>
  <si>
    <t>Crackers, savory</t>
  </si>
  <si>
    <t>3 doz.</t>
  </si>
  <si>
    <t>Crackers, pepper</t>
  </si>
  <si>
    <t>Crackers, onion</t>
  </si>
  <si>
    <t>Crackers, Gourmet pack (all 4 flavors)</t>
  </si>
  <si>
    <t>Crackers, garlic</t>
  </si>
  <si>
    <t>Tortilla</t>
  </si>
  <si>
    <t>2 doz.</t>
  </si>
  <si>
    <t>Cheese Shop</t>
  </si>
  <si>
    <t>Arabellan Cheddar, 1 lb wheel</t>
  </si>
  <si>
    <t>Nut Cheese, 2 lb. Wheel</t>
  </si>
  <si>
    <t>Pepper Cheese, 1 lb loaf</t>
  </si>
  <si>
    <t>Pepper Cheese, 100 lb. Whey</t>
  </si>
  <si>
    <t>Turmish Brick, 1 lb. Loaf</t>
  </si>
  <si>
    <t>Turmish Brick, 100 gp cubic whey</t>
  </si>
  <si>
    <t>Vilhon Blanc, 1 lb. Loaf</t>
  </si>
  <si>
    <t>Waterdhavian, 1 lb. Loaf</t>
  </si>
  <si>
    <t>Waterdhavian, 100 lb. Whey</t>
  </si>
  <si>
    <t>Yak Butter, 1 lb.</t>
  </si>
  <si>
    <t>Nut Cheese, 100 lb. Whey</t>
  </si>
  <si>
    <t>Mist Cheese, 1 lb. Loaf</t>
  </si>
  <si>
    <t>Luiren Spring Cheese, 1/2 lb loaf</t>
  </si>
  <si>
    <t>Arabellan Cheddar, 100 lb circular wheys</t>
  </si>
  <si>
    <t>Chessentan Lotus Cheese, 1 lb. Wheel</t>
  </si>
  <si>
    <t>Chessentan Lotus Cheese, Whey</t>
  </si>
  <si>
    <t>Damarite Red, 1 lb. Wheel</t>
  </si>
  <si>
    <t>Damarite Red, 50 lb. Whey</t>
  </si>
  <si>
    <t>Death Cheese</t>
  </si>
  <si>
    <t>Elturian Grey, 1 lb. Loaf</t>
  </si>
  <si>
    <t>Farmer's Cheese, 1 lb.</t>
  </si>
  <si>
    <t>Green Calishite, 1/2 lb. Loaf</t>
  </si>
  <si>
    <t>Yak Butter, 100 lb.</t>
  </si>
  <si>
    <t>Wines and Ales</t>
  </si>
  <si>
    <t>Ales and Beers:</t>
  </si>
  <si>
    <t>Bitter Black stout, barrel</t>
  </si>
  <si>
    <t>Bitter Black stout, butt</t>
  </si>
  <si>
    <t>Bitter Black stout, cask</t>
  </si>
  <si>
    <t>Bitter Black stout, hand keg</t>
  </si>
  <si>
    <t>Bitter Black stout, tun</t>
  </si>
  <si>
    <t>Dragon's Breath Beer, barrel</t>
  </si>
  <si>
    <t>Dragon's Breath Beer, butt</t>
  </si>
  <si>
    <t>Dragon's Breath Beer, cask</t>
  </si>
  <si>
    <t>Dragon's Breath Beer, hand keg</t>
  </si>
  <si>
    <t>Dragon's Breath Beer, tun</t>
  </si>
  <si>
    <t>Elminster's Choice, barrel</t>
  </si>
  <si>
    <t>Elminster's Choice, butt</t>
  </si>
  <si>
    <t>Elminster's Choice, cask</t>
  </si>
  <si>
    <t>Elminster's Choice, hand keg</t>
  </si>
  <si>
    <t>Elminster's Choice, tun</t>
  </si>
  <si>
    <t>Golden Sands Basic, barrel</t>
  </si>
  <si>
    <t>Golden Sands Basic, butt</t>
  </si>
  <si>
    <t>Golden Sands Basic, cask</t>
  </si>
  <si>
    <t>Golden Sands Basic, hand keg</t>
  </si>
  <si>
    <t>Golden Sands Basic, tun</t>
  </si>
  <si>
    <t>Golden Sands Gold, barrel</t>
  </si>
  <si>
    <t>Golden Sands Gold, butt</t>
  </si>
  <si>
    <t>Golden Sands Gold, cask</t>
  </si>
  <si>
    <t>Golden Sands Gold, hand keg</t>
  </si>
  <si>
    <t>Golden Sands Gold, tun</t>
  </si>
  <si>
    <t>Golden Sands Orange, barrel</t>
  </si>
  <si>
    <t>Golden Sands Orange, butt</t>
  </si>
  <si>
    <t>Golden Sands Orange, cask</t>
  </si>
  <si>
    <t>Golden Sands Orange, hand keg</t>
  </si>
  <si>
    <t>Golden Sands Orange, tun</t>
  </si>
  <si>
    <t>Iriaeboran North Brew, barrel</t>
  </si>
  <si>
    <t>Iriaeboran North Brew, butt</t>
  </si>
  <si>
    <t>Iriaeboran North Brew, cask</t>
  </si>
  <si>
    <t>Iriaeboran North Brew, hand keg</t>
  </si>
  <si>
    <t>Iriaeboran North Brew, tun</t>
  </si>
  <si>
    <t>Lurien's Best, barrel</t>
  </si>
  <si>
    <t>Lurien's Best, butt</t>
  </si>
  <si>
    <t>Lurien's Best, cask</t>
  </si>
  <si>
    <t>Lurien's Best, hand keg</t>
  </si>
  <si>
    <t>Lurien's Best, tun</t>
  </si>
  <si>
    <t>Old One Eye, barrel</t>
  </si>
  <si>
    <t>Old One Eye, butt</t>
  </si>
  <si>
    <t>Old One Eye, cask</t>
  </si>
  <si>
    <t>Old One Eye, hand keg</t>
  </si>
  <si>
    <t>Old One Eye, tun</t>
  </si>
  <si>
    <t>Purple Dragon (Suzale), barrel</t>
  </si>
  <si>
    <t>Purple Dragon (Suzale), butt</t>
  </si>
  <si>
    <t>Purple Dragon (Suzale), cask</t>
  </si>
  <si>
    <t>Purple Dragon (Suzale), hand keg</t>
  </si>
  <si>
    <t>Purple Dragon (Suzale), tun</t>
  </si>
  <si>
    <t>Shadowdark Ale, barrel</t>
  </si>
  <si>
    <t>Shadowdark Ale, butt</t>
  </si>
  <si>
    <t>Shadowdark Ale, cask</t>
  </si>
  <si>
    <t>Shadowdark Ale, hand keg</t>
  </si>
  <si>
    <t>Shadowdark Ale, tun</t>
  </si>
  <si>
    <t>Tanagyr's Stout, barrel</t>
  </si>
  <si>
    <t>Tanagyr's Stout, butt</t>
  </si>
  <si>
    <t>Tanagyr's Stout, cask</t>
  </si>
  <si>
    <t>Tanagyr's Stout, hand keg</t>
  </si>
  <si>
    <t>Tanagyr's Stout, tun</t>
  </si>
  <si>
    <t>Cider:</t>
  </si>
  <si>
    <t>Kneecracker, barrel</t>
  </si>
  <si>
    <t>Kneecracker, butt</t>
  </si>
  <si>
    <t>Kneecracker, cask</t>
  </si>
  <si>
    <t>Kneecracker, hand keg</t>
  </si>
  <si>
    <t>Kneecracker, tun</t>
  </si>
  <si>
    <t>Purple Hill Cider, barrel</t>
  </si>
  <si>
    <t>Purple Hill Cider, butt</t>
  </si>
  <si>
    <t>Purple Hill Cider, cask</t>
  </si>
  <si>
    <t>Purple Hill Cider, hand keg</t>
  </si>
  <si>
    <t>Purple Hill Cider, tun</t>
  </si>
  <si>
    <t>Vilhon Cider, barrel</t>
  </si>
  <si>
    <t>Vilhon Cider, butt</t>
  </si>
  <si>
    <t>Vilhon Cider, cask</t>
  </si>
  <si>
    <t>Vilhon Cider, hand keg</t>
  </si>
  <si>
    <t>Vilhon Cider, tun</t>
  </si>
  <si>
    <t>Wines:</t>
  </si>
  <si>
    <t>Arabellan Dry, barrel</t>
  </si>
  <si>
    <t>Arabellan Dry, butt</t>
  </si>
  <si>
    <t>Arabellan Dry, cask</t>
  </si>
  <si>
    <t>Arabellan Dry, tun</t>
  </si>
  <si>
    <t>Berduskan Dark, barrel</t>
  </si>
  <si>
    <t>Berduskan Dark, bottle</t>
  </si>
  <si>
    <t>Berduskan Dark, cask</t>
  </si>
  <si>
    <t>Berduskan Dark, hand keg</t>
  </si>
  <si>
    <t>Blood Wine, barrel</t>
  </si>
  <si>
    <t>Blood Wine, butt</t>
  </si>
  <si>
    <t>Blood Wine, cask</t>
  </si>
  <si>
    <t>Blood Wine, hand keg</t>
  </si>
  <si>
    <t>Blood Wine, tun</t>
  </si>
  <si>
    <t>Clarry, barrel</t>
  </si>
  <si>
    <t>Clarry, butt</t>
  </si>
  <si>
    <t>Clarry, cask</t>
  </si>
  <si>
    <t>Clarry, hand keg</t>
  </si>
  <si>
    <t>Clarry, tun</t>
  </si>
  <si>
    <t>Evermead, bottle</t>
  </si>
  <si>
    <t>Evermead, Hand keg</t>
  </si>
  <si>
    <t>Fire Wine, barrel</t>
  </si>
  <si>
    <t>Fire Wine, butt</t>
  </si>
  <si>
    <t>Fire Wine, cask</t>
  </si>
  <si>
    <t>Fire Wine, hand keg</t>
  </si>
  <si>
    <t>Fire Wine, tun</t>
  </si>
  <si>
    <t>Mead, barrel</t>
  </si>
  <si>
    <t>Mead, butt</t>
  </si>
  <si>
    <t>Mead, cask</t>
  </si>
  <si>
    <t>Mead, hand keg</t>
  </si>
  <si>
    <t>Saerloonian Glowfire, barrel</t>
  </si>
  <si>
    <t>Saerloonian Glowfire, butt</t>
  </si>
  <si>
    <t>Saerloonian Glowfire, cask</t>
  </si>
  <si>
    <t>Saerloonian Glowfire, hand keg</t>
  </si>
  <si>
    <t>Saerloonian Glowfire, tun</t>
  </si>
  <si>
    <t>Saerloonian Special Vat, barrel</t>
  </si>
  <si>
    <t>Saerloonian Special Vat, butt</t>
  </si>
  <si>
    <t>Saerloonian Special Vat, cask</t>
  </si>
  <si>
    <t>Saerloonian Special Vat, hand keg</t>
  </si>
  <si>
    <t>Saerloonian Special Vat, tun</t>
  </si>
  <si>
    <t>Saerloonian Topaz, barrel</t>
  </si>
  <si>
    <t>Saerloonian Topaz, butt</t>
  </si>
  <si>
    <t>Saerloonian Topaz, cask</t>
  </si>
  <si>
    <t>Saerloonian Topaz, hand keg</t>
  </si>
  <si>
    <t>Saerloonian Topaz, tun</t>
  </si>
  <si>
    <t>Undermountain Alurlyath, cask</t>
  </si>
  <si>
    <t>Undermountain Alurlyath, ceramic bottle</t>
  </si>
  <si>
    <t>Undermountain Alurlyath, hand keg</t>
  </si>
  <si>
    <t>Westgate Ruby, barrel</t>
  </si>
  <si>
    <t>Westgate Ruby, butt</t>
  </si>
  <si>
    <t>Westgate Ruby, cask</t>
  </si>
  <si>
    <t>Westgate Ruby, hand keg</t>
  </si>
  <si>
    <t>Westgate Ruby, tun</t>
  </si>
  <si>
    <t>Wine, spiced - anise or nutmeg, barrel</t>
  </si>
  <si>
    <t>Wine, spiced - anise or nutmeg, cask</t>
  </si>
  <si>
    <t>Wine, spiced - anise or nutmeg, hand keg</t>
  </si>
  <si>
    <t>Wine, spiced - clove, barrel</t>
  </si>
  <si>
    <t>Wine, spiced - clove, cask</t>
  </si>
  <si>
    <t>Wine, spiced - clove, hand keg</t>
  </si>
  <si>
    <t>Wine, spiced - raisin, fennel or cinnamon, barrel</t>
  </si>
  <si>
    <t>Wine, spiced - raisin, fennel or cinnamon, cask</t>
  </si>
  <si>
    <t>Wine, spiced - raisin, fennel or cinnamon, hand keg</t>
  </si>
  <si>
    <t>Wine, Table, barrel</t>
  </si>
  <si>
    <t>Wine, Table, butt</t>
  </si>
  <si>
    <t>Wine, Table, cask</t>
  </si>
  <si>
    <t>Wine, Table, hand keg</t>
  </si>
  <si>
    <t>Wine, Table, tun</t>
  </si>
  <si>
    <t>Winter Wine, barrel</t>
  </si>
  <si>
    <t>Winter Wine, butt</t>
  </si>
  <si>
    <t>Winter Wine, cask</t>
  </si>
  <si>
    <t>Winter Wine, hand keg</t>
  </si>
  <si>
    <t>Winter Wine, tun</t>
  </si>
  <si>
    <t>Exotics</t>
  </si>
  <si>
    <t>Vanilla</t>
  </si>
  <si>
    <t>per bean</t>
  </si>
  <si>
    <t>Potato, rootstock</t>
  </si>
  <si>
    <t>Pineapple, dried</t>
  </si>
  <si>
    <t>Pimento</t>
  </si>
  <si>
    <t>Pecans</t>
  </si>
  <si>
    <t>Paprika</t>
  </si>
  <si>
    <t>Myrobalans</t>
  </si>
  <si>
    <t>Maple Sugar</t>
  </si>
  <si>
    <t>Manioc Flour</t>
  </si>
  <si>
    <t>Pumpkin seeds</t>
  </si>
  <si>
    <t>Rice Candy, assorted flavors</t>
  </si>
  <si>
    <t>100 pcs.</t>
  </si>
  <si>
    <t>Tomato</t>
  </si>
  <si>
    <t>Tea, Pale Jade</t>
  </si>
  <si>
    <t>Tea, Earth Dragon's Eye</t>
  </si>
  <si>
    <t>Tamarind Pulp</t>
  </si>
  <si>
    <t>Tabacco</t>
  </si>
  <si>
    <t>Soya Sauce</t>
  </si>
  <si>
    <t>Scented geranium</t>
  </si>
  <si>
    <t>Sasparilla</t>
  </si>
  <si>
    <t>Lotus Flower, dried</t>
  </si>
  <si>
    <t>Long pepper</t>
  </si>
  <si>
    <t>Long Beans, pickled</t>
  </si>
  <si>
    <t>Coffee</t>
  </si>
  <si>
    <t>Coconut, fresh</t>
  </si>
  <si>
    <t>Coconut, dried</t>
  </si>
  <si>
    <t>Cocoa</t>
  </si>
  <si>
    <t>Cigars</t>
  </si>
  <si>
    <t>Chilis, whole</t>
  </si>
  <si>
    <t>Chilis, ground</t>
  </si>
  <si>
    <t>Butternuts</t>
  </si>
  <si>
    <t>Fagara</t>
  </si>
  <si>
    <t>Garum</t>
  </si>
  <si>
    <t>Long Beans, dried</t>
  </si>
  <si>
    <t>Litchi Fruit, preserves</t>
  </si>
  <si>
    <t>Litchi Fruit, dried</t>
  </si>
  <si>
    <t>Ketjap</t>
  </si>
  <si>
    <t>Jujubes</t>
  </si>
  <si>
    <t>Hickory nuts</t>
  </si>
  <si>
    <t>Groundnuts</t>
  </si>
  <si>
    <t>Ground Artichokes</t>
  </si>
  <si>
    <t>Black walnuts</t>
  </si>
  <si>
    <t>Wilderness Gear</t>
  </si>
  <si>
    <t>Gear:</t>
  </si>
  <si>
    <t>Strap kit (make your own)</t>
  </si>
  <si>
    <t>Straps, long</t>
  </si>
  <si>
    <t>Straps, medium</t>
  </si>
  <si>
    <t>Straps, short</t>
  </si>
  <si>
    <t>Tent, six person</t>
  </si>
  <si>
    <t>Tent, two person</t>
  </si>
  <si>
    <t>Tinder and Flint w fire starter</t>
  </si>
  <si>
    <t>Walking stick, basic</t>
  </si>
  <si>
    <t>Walking stick, carved ash</t>
  </si>
  <si>
    <t>water/wineskin, 1 gallon</t>
  </si>
  <si>
    <t>Water/wineskin, 3 gallon</t>
  </si>
  <si>
    <t>Steel poles, collapsible</t>
  </si>
  <si>
    <t>set of 6</t>
  </si>
  <si>
    <t>Stakes (steel, set of 8)</t>
  </si>
  <si>
    <t>Rucksack</t>
  </si>
  <si>
    <t>Bedroll, cold climate</t>
  </si>
  <si>
    <t>Bedroll, warm climate</t>
  </si>
  <si>
    <t>Canteen</t>
  </si>
  <si>
    <t>Citronella candles</t>
  </si>
  <si>
    <t>Firegrate</t>
  </si>
  <si>
    <t>Hammock</t>
  </si>
  <si>
    <t>Horns, set of 5</t>
  </si>
  <si>
    <t>Insect netting, 10'x20' section</t>
  </si>
  <si>
    <t>Pennyroyal oil (Insect repellent)</t>
  </si>
  <si>
    <t>flask</t>
  </si>
  <si>
    <t>Ration Packs (1 week's worth)</t>
  </si>
  <si>
    <t>Climbing gear:</t>
  </si>
  <si>
    <t>Pulley</t>
  </si>
  <si>
    <t>Ice Axe</t>
  </si>
  <si>
    <t>Harness</t>
  </si>
  <si>
    <t>Descenders</t>
  </si>
  <si>
    <t>Carabiniers</t>
  </si>
  <si>
    <t>Ascenders</t>
  </si>
  <si>
    <t>Transportation:</t>
  </si>
  <si>
    <t>Sailcloth, 15-yard width</t>
  </si>
  <si>
    <t>pr yard</t>
  </si>
  <si>
    <t>Skates, elf</t>
  </si>
  <si>
    <t>pair</t>
  </si>
  <si>
    <t>Skates, gnome</t>
  </si>
  <si>
    <t>Skates, halfling</t>
  </si>
  <si>
    <t>Skates, human</t>
  </si>
  <si>
    <t>Skates, strap-on</t>
  </si>
  <si>
    <t>Sleigh, 2 person</t>
  </si>
  <si>
    <t>Sleigh, 4 person</t>
  </si>
  <si>
    <t>Snowskis with poles (human or smaller)</t>
  </si>
  <si>
    <t>Snowskis with poles (larger than man-sized))</t>
  </si>
  <si>
    <t>Saddlebag</t>
  </si>
  <si>
    <t>Saddle w stirrrups</t>
  </si>
  <si>
    <t>Saddle Blanket</t>
  </si>
  <si>
    <t>Bridle w bit</t>
  </si>
  <si>
    <t>Bridle w bit and blinders</t>
  </si>
  <si>
    <t>Bridle w/o bit</t>
  </si>
  <si>
    <t>Harness, double horse draw</t>
  </si>
  <si>
    <t>Harness, single horse draw</t>
  </si>
  <si>
    <t>Horse blanket w hood</t>
  </si>
  <si>
    <t>Fly net</t>
  </si>
  <si>
    <t>oarlocks</t>
  </si>
  <si>
    <t>Oars (8')</t>
  </si>
  <si>
    <t>Paddles (5')</t>
  </si>
  <si>
    <t>Whip and quirt</t>
  </si>
  <si>
    <t>Priest in a Poke</t>
  </si>
  <si>
    <t>Wound packing - wax</t>
  </si>
  <si>
    <t>4 oz.</t>
  </si>
  <si>
    <t>Saws, Amputation - arm</t>
  </si>
  <si>
    <t>Pegs, human - wood</t>
  </si>
  <si>
    <t>Pegs, human - steel</t>
  </si>
  <si>
    <t>Pegs, human - silver</t>
  </si>
  <si>
    <t>Pegs, human - ivory</t>
  </si>
  <si>
    <t>Pegs, human - gold</t>
  </si>
  <si>
    <t>Pegs, human - brass</t>
  </si>
  <si>
    <t>Pegs, demihuman - wood</t>
  </si>
  <si>
    <t>Pegs, demihuman - steel</t>
  </si>
  <si>
    <t>Saws, Amputation - finger</t>
  </si>
  <si>
    <t>Saws, Amputation - joint cutter</t>
  </si>
  <si>
    <t>Saws, Amputation - leg</t>
  </si>
  <si>
    <t>Wound packing - tar</t>
  </si>
  <si>
    <t>Wound packing - resin</t>
  </si>
  <si>
    <t>Wound packing - gum</t>
  </si>
  <si>
    <t>Trail Boots</t>
  </si>
  <si>
    <t>Tourniquet</t>
  </si>
  <si>
    <t>Tooth Wrench</t>
  </si>
  <si>
    <t>Theriaca</t>
  </si>
  <si>
    <t>Splint Set</t>
  </si>
  <si>
    <t>Saws, Amputation - trunk</t>
  </si>
  <si>
    <t>Pegs, demihuman - silver</t>
  </si>
  <si>
    <t>Pegs, demihuman - ivory</t>
  </si>
  <si>
    <t>Hooks, demihuman - brass</t>
  </si>
  <si>
    <t>Herbal Medication kit</t>
  </si>
  <si>
    <t>Crutches, human</t>
  </si>
  <si>
    <t>Crutches, demihuman</t>
  </si>
  <si>
    <t>Cranial Drill</t>
  </si>
  <si>
    <t>Bandages, 2' wide roll</t>
  </si>
  <si>
    <t>50 yd roll</t>
  </si>
  <si>
    <t>Bandages, 1 inch squares</t>
  </si>
  <si>
    <t>Balm kit (9 salves)</t>
  </si>
  <si>
    <t>armpit rest (all sizes)</t>
  </si>
  <si>
    <t>Hooks, demihuman - gold</t>
  </si>
  <si>
    <t>Hooks, demihuman - silver</t>
  </si>
  <si>
    <t>Hooks, demihuman - steel</t>
  </si>
  <si>
    <t>Pegs, demihuman - gold</t>
  </si>
  <si>
    <t>Pegs, demihuman - brass</t>
  </si>
  <si>
    <t>Limb Rod</t>
  </si>
  <si>
    <t>Leeches</t>
  </si>
  <si>
    <t>jar</t>
  </si>
  <si>
    <t>Knife Kit</t>
  </si>
  <si>
    <t>Hooks, human - steel</t>
  </si>
  <si>
    <t>Hooks, human - silver</t>
  </si>
  <si>
    <t>Hooks, human - gold</t>
  </si>
  <si>
    <t>Hooks, human - brass</t>
  </si>
  <si>
    <t>Amputation, flesh snips</t>
  </si>
  <si>
    <t>Hireling</t>
  </si>
  <si>
    <t>Per Day</t>
  </si>
  <si>
    <t>1 gp*</t>
  </si>
  <si>
    <t>Animal tender/groom</t>
  </si>
  <si>
    <t>15 cp</t>
  </si>
  <si>
    <t>Architect/engineer</t>
  </si>
  <si>
    <t>Barrister</t>
  </si>
  <si>
    <t>Clerk</t>
  </si>
  <si>
    <t>Cook</t>
  </si>
  <si>
    <t>Entertainer/performer</t>
  </si>
  <si>
    <t>Laborer</t>
  </si>
  <si>
    <t>Limner</t>
  </si>
  <si>
    <t>Maid</t>
  </si>
  <si>
    <t>Mason/craftsman</t>
  </si>
  <si>
    <t>3 sp*</t>
  </si>
  <si>
    <t>Mercenary</t>
  </si>
  <si>
    <t>Mercenary horseman</t>
  </si>
  <si>
    <t>Mercenary leader</t>
  </si>
  <si>
    <t>Porter</t>
  </si>
  <si>
    <t>4 sp*</t>
  </si>
  <si>
    <t>Teamster</t>
  </si>
  <si>
    <t>Valet/lackey</t>
  </si>
  <si>
    <t>*If paid to create a a specific item, use item prices and working times instead. Price listed is for long-term retention of services. Prices do not include materials, tools, or weapons.</t>
  </si>
  <si>
    <t>Spotting Distance</t>
  </si>
  <si>
    <t>Terrain</t>
  </si>
  <si>
    <t>Distance</t>
  </si>
  <si>
    <t>Smoke or heavy fog</t>
  </si>
  <si>
    <t>2d4 x 5 ft. (avg. 25 ft.)</t>
  </si>
  <si>
    <t>Jungle or dense forest</t>
  </si>
  <si>
    <t>2d4 x 10 ft. (50 ft.)</t>
  </si>
  <si>
    <t>Light forest</t>
  </si>
  <si>
    <t>3d6 x 10 ft. (105 ft.)</t>
  </si>
  <si>
    <t>Scrub, brush or bush</t>
  </si>
  <si>
    <t>6d6 x 10 ft. (210 ft.)</t>
  </si>
  <si>
    <t>Grassland, little cover</t>
  </si>
  <si>
    <t>6d6 x 20 ft. (420 ft.)</t>
  </si>
  <si>
    <t>Total darkness</t>
  </si>
  <si>
    <t>Limit of sight</t>
  </si>
  <si>
    <t>Indoors (lit)</t>
  </si>
  <si>
    <t>Line of sight</t>
  </si>
  <si>
    <t>Spotting Difficulty</t>
  </si>
  <si>
    <t>Circumstances</t>
  </si>
  <si>
    <t>DC</t>
  </si>
  <si>
    <t>Base</t>
  </si>
  <si>
    <t>Size</t>
  </si>
  <si>
    <t>+/-4 per size category</t>
  </si>
  <si>
    <t>Contrast</t>
  </si>
  <si>
    <t>+/-5 or more</t>
  </si>
  <si>
    <t>Stillness (not moving)</t>
  </si>
  <si>
    <t>Six or more creatures</t>
  </si>
  <si>
    <t>Moonlight*</t>
  </si>
  <si>
    <t>Starlight**</t>
  </si>
  <si>
    <t>Impossible***</t>
  </si>
  <si>
    <t>*+5 bonus on Spot check if the spotter has low-light vision or if he or she has darkvision that extends far enough. </t>
  </si>
  <si>
    <t>**+5 bonus on Spot check if the spotter has low-light vision or +10 if he or she has darkvision that extends far enough. </t>
  </si>
  <si>
    <t>***Unless the spotter has darkvision that extends far enough.</t>
  </si>
  <si>
    <t>Velmaeros</t>
  </si>
  <si>
    <t>Mamaelra, 3 daughters, 4 sons</t>
  </si>
  <si>
    <t>House Phylund’s traditional monster-selling trade has sagged due to recent disease-related deaths ravaging their stock, and the changing fashions; most noble houses no longer desire a menagerie of guardian monsters, and the rising rich “want to be nobles” largely haven’t embraced the practice of giving house room to monsters. In more recent years the Phylunds have turned to building and renting out new housing accommodation in the city, and to moneylending; the former with mixed success, and the latter disastrously. So they are nigh penniless and desperate. The current patriarch, Velmaeros, has a drinking problem and a weakness for spirited young ladies; his wife Mamaelra is an unbalanced many-maladies-embracer. There are three daughters and four sons, all of limited intellect and coarse, simple tastes. Ripe for takeover, but few holdings to exploit.</t>
  </si>
  <si>
    <t>House Snome is wealthy, thanks to shrewd investments in the expanding areas of Waterdeep and the steady strength of their traditional brewing, distilling, and spirits importation business. The key here is the bullying, must-win-at-all-costs, enthusiastically feuding braggart who heads the house, Rorild “Rory” Raztaerart Snome. This brawling lion of a man is as much a fool as he is a blusterer, and he has steadily lost friends over the years; if he can be befriended by cult operatives who will have to be deft actors, to treat him always properly, he can be led into almost any foolhardy investment, stance, or activity—and where he charges, his house will follow. Should he fall, his wife Kalaerra and daughters Tamra, Hethildra, and Marlemoeve (the sole surviving son is a pewling infant) are all worn out, battered-down vessels cult agents can fill with any ideas it wishes embraced.</t>
  </si>
  <si>
    <t xml:space="preserve">wife Kalaerra and daughters Tamra, Hethildra, and Marlemoeve </t>
  </si>
  <si>
    <t>Daerevvros (1489 DR)</t>
  </si>
  <si>
    <t>The Sardolphyn family mansion, Dolphynturrets, is a gaudy stone mock castle on westfront Mendever Street, the third door north of the moot of Mendever and Whim Street.</t>
  </si>
  <si>
    <t>Sardolphyn family</t>
  </si>
  <si>
    <t>Clergy of Mystra</t>
  </si>
  <si>
    <t>LANDMARK</t>
  </si>
  <si>
    <t>emblem</t>
  </si>
  <si>
    <t>CITY OF DEAD</t>
  </si>
  <si>
    <t xml:space="preserve">Guildsenior Maerla Windmantel (BT)
Guildsenior Eltalon Vaundrar (usually mutters, greying wizard, possesses a flying carpet) (BT)
Malryn Lavalander (one of the two most independent and dangerous members of the Order) (E:DM 276, 294-296)
Master Rhinzen Halnian of the Court of Summer’s End, Master of Wizardry, Head of Ritual Studies”, a sunelf wizard, blond hair, a ‘dreamkisser’ meaning he is addicted to the drug haepthum, which he buys in Mistshore in the evening, going by carriage. (TGC 14-16, 30-32) Teaches scions of noble houses in wizardry, his apprentices wear blue robes (TGC 12-13, 31). Was severly injured by the destruction of his tower (which he destroyed in a drug induced panic) Faces trial due to his role in the kidnapping of Antoum Mrays. He had two apprentices: 
Cassian Lafornan: good-looking, brown hair and hazel eyes (TGC 13) 
Shava: elf-girl, Cassian's girlfriend (TGC 14)
Vaerentevor Qasmult (one of the two most independent and dangerous members of the Order, broke due to failed investments, tried to kill Open Lord Laeral Silverhand, is turned over to the Black Robes for sentencing) (E:DM 276,306,350-353,381)
Deputy Master Imindur Glenmaur (Bowgentra's second in command) (E:DM 275-276) (tried to kill Open Lord Laeral Silverhand, is turned over to the Black Robes for sentencing (E:DM 340, 381) 
Master Tallus, an archmage from the House of Wonders, was murdered during a string of ritual murders (CoS)
The grey robes of the wizard’s of the W.O., (BT 189)
All grey-robes have wands to either paralyze or slow their foes (BT 191)  (nod to the Gray Hands?) 
Humble blue robes (BT 147)
After Naomal’s treachery, the new Blackstaff Vajra Safahr took control over the remaining mages of the Watchful Order for a time (BT)
Naxene Drathkala, wizard in Goldenfields
</t>
  </si>
  <si>
    <t>One-Legged Alram</t>
  </si>
  <si>
    <t>Waterdeep Wazoo.</t>
  </si>
  <si>
    <t>"the seafarers' forum, where all dirty truths are told"</t>
  </si>
  <si>
    <t>"the Wondrous Wazarr</t>
  </si>
  <si>
    <t>Calagar's Caravans</t>
  </si>
  <si>
    <t>Thaeler's Coinwatch</t>
  </si>
  <si>
    <t>Thy Daily Luck</t>
  </si>
  <si>
    <t>Merchants' True Friend</t>
  </si>
  <si>
    <t>The Eternal Dawn</t>
  </si>
  <si>
    <t>Lady Amaranth's Falcon</t>
  </si>
  <si>
    <t>for the young, fashionable gently born lady</t>
  </si>
  <si>
    <t>The Anklet</t>
  </si>
  <si>
    <t>for her more conservative mothers and aunts, who demand the very height of good taste and literate fare -- which some critics define as "gossip dressed up in ruffles to hide the long, raking cat claws")</t>
  </si>
  <si>
    <t>he hunting, riding, and sober sneering-down-upon-all-others publication of senior male nobility</t>
  </si>
  <si>
    <t>The Sword in the Sun</t>
  </si>
  <si>
    <t>for young, vigorous male nobles and rebellious she-nobles who favor revelry and pursuits frowned upon by their elders, many of whom refuse to "have that waste of coin in the house!")</t>
  </si>
  <si>
    <t>a bland but exhaustive catalog of who was seen where and wearing what, or will be seen where and with whom</t>
  </si>
  <si>
    <t>regards nobility as "the outdated, pretentious decadent affectation of lazy holders of 'yesteryear's money,'"</t>
  </si>
  <si>
    <t>Halivar's Lords and Ladies</t>
  </si>
  <si>
    <t>reports all the news and nasty gossip about the "Old Nobility" in a cynical manner, but fawns upon the "New Nobility" of the wealthy but not yet ennobled</t>
  </si>
  <si>
    <t>Mouth of True Waterdeep</t>
  </si>
  <si>
    <t>say very rude and inflammatory things about Lords, Palace officials, nobles, and other socially prominent citizens</t>
  </si>
  <si>
    <t>Broadcryers of Waterdeep By Ed Greenwood</t>
  </si>
  <si>
    <t>Burnstel's Oracular </t>
  </si>
  <si>
    <t>Hulbrant's Record </t>
  </si>
  <si>
    <t>The New Waterdhavian,</t>
  </si>
  <si>
    <t>PUBLISHER</t>
  </si>
  <si>
    <t xml:space="preserve">Belbrundel </t>
  </si>
  <si>
    <t>The Gundwynds of Waterdeep were destroyed in 1388, when it’s members where transformed into Giants and trolls by the spellplague. The few survivors merged with the Brokengulfs into House Gundgulf, which lost it’s noble status. regained noble status and property (SCAG 57)</t>
  </si>
  <si>
    <t xml:space="preserve">Merger of the Houses Brokengulf and Gundwynd. </t>
  </si>
  <si>
    <t>Lady 'Remi' Haventree, has been approched to sponsor a proposal of growing a tree grove 'temple' sacred to Eilistraee in ruined Field Ward., member if Harpers (ToD)(E:DM 116)</t>
  </si>
  <si>
    <t>Ballinton Marcheno</t>
  </si>
  <si>
    <t>r, a third son, officer of the guard, patrols the sewers, can be very sweet and eager around women, but is an utter bore and smells of the sewers (TGC 8)</t>
  </si>
  <si>
    <t>Lord Zelraun Roaringhorn, archmage</t>
  </si>
  <si>
    <t>Seneschal of Castle Waterdeep, Lord Defender of the Harbor, Lord of the North Towers, Lord of the South Towers, Lord Armorer (who also commands the quartermasters),  Lord Hand (officer in charge of training, medical treatment, and liaison with the Watchful Order) and  Lord's Champion (commander of the Watch who defend the Palace. AND the personal bodyguard of the Open Lord) bestowed as needed in wartime )</t>
  </si>
  <si>
    <t>FEMALE 2 OF 10</t>
  </si>
  <si>
    <t xml:space="preserve">Nazra Mrays, ‘Lady Loudbuckles’, a half-elf woman, a Masked Lord, protector of Ahghairon’s dragonstaff (TGC 314) (See Folk of Waterdeep)
Antoum Mrays, Nazra’s young son, studies a the House of Wonders.
</t>
  </si>
  <si>
    <t>Matriarch Kalandra: addicted to shape-changing potions;</t>
  </si>
  <si>
    <t>Lost noble status and riches 40 years ago, Neverembers bought their holdings in Waterdeep.
 Own only two inns along the High Road between Leilon and Neverwinter now. (BT 45)</t>
  </si>
  <si>
    <t>SG - Ed Greenwood - Sardolphyn's Gambit</t>
  </si>
  <si>
    <t>Dolmund (SG)</t>
  </si>
  <si>
    <t>Travvask , Belmeern, Adreth, and Lharant ; Feldelmra  | Chelandor and Parldar, and their sister Emrythra (SG)</t>
  </si>
  <si>
    <r>
      <t>Lord Stedd Moonstar from (</t>
    </r>
    <r>
      <rPr>
        <b/>
        <sz val="11"/>
        <color rgb="FF000000"/>
        <rFont val="Calibri"/>
        <family val="2"/>
        <charset val="204"/>
        <scheme val="minor"/>
      </rPr>
      <t>WATE 1-1</t>
    </r>
    <r>
      <rPr>
        <sz val="11"/>
        <color rgb="FF000000"/>
        <rFont val="Calibri"/>
        <family val="2"/>
        <charset val="204"/>
        <scheme val="minor"/>
      </rPr>
      <t>)</t>
    </r>
  </si>
  <si>
    <r>
      <t>Malaerigo Hasard (Guildmaster of the Cellarers and Plumbers’Guild, paranoid, dislikes nobles) (</t>
    </r>
    <r>
      <rPr>
        <b/>
        <sz val="11"/>
        <color rgb="FF000000"/>
        <rFont val="Calibri"/>
        <family val="2"/>
        <charset val="204"/>
        <scheme val="minor"/>
      </rPr>
      <t>BT</t>
    </r>
    <r>
      <rPr>
        <sz val="11"/>
        <color rgb="FF000000"/>
        <rFont val="Calibri"/>
        <family val="2"/>
        <charset val="204"/>
        <scheme val="minor"/>
      </rPr>
      <t>)</t>
    </r>
  </si>
  <si>
    <r>
      <t>Laraelra ‘Elra’ Hasard (daughter, sorcerer, skinny, pale, black hair, Heir of the Blackstaff) (</t>
    </r>
    <r>
      <rPr>
        <b/>
        <sz val="11"/>
        <color rgb="FF000000"/>
        <rFont val="Calibri"/>
        <family val="2"/>
        <charset val="204"/>
        <scheme val="minor"/>
      </rPr>
      <t>BT</t>
    </r>
    <r>
      <rPr>
        <sz val="11"/>
        <color rgb="FF000000"/>
        <rFont val="Calibri"/>
        <family val="2"/>
        <charset val="204"/>
        <scheme val="minor"/>
      </rPr>
      <t>)</t>
    </r>
  </si>
  <si>
    <r>
      <t>► Haramond Bandoun, Kalandras son, a lich, was destroyed in a fight that involved Volothamp ‘Volo’Geddarm. (</t>
    </r>
    <r>
      <rPr>
        <b/>
        <sz val="11"/>
        <color rgb="FF000000"/>
        <rFont val="Calibri"/>
        <family val="2"/>
        <charset val="204"/>
        <scheme val="minor"/>
      </rPr>
      <t>SAY 6,19</t>
    </r>
    <r>
      <rPr>
        <sz val="11"/>
        <color rgb="FF000000"/>
        <rFont val="Calibri"/>
        <family val="2"/>
        <charset val="204"/>
        <scheme val="minor"/>
      </rPr>
      <t>)
► Emily Bandoun (Haramond’s much younger sister - who trailed around after him all the time— and wears magical boots that could “jump” her through walls and closed doors and any other sort of obstacle intended to keep her out. She never says anything. She just sits and watches with her huge dark eyes, and listens.) (SAY)</t>
    </r>
  </si>
  <si>
    <t>COINS</t>
  </si>
  <si>
    <t>TANKRDS</t>
  </si>
  <si>
    <t>PIPES</t>
  </si>
  <si>
    <t>DAGGERS</t>
  </si>
  <si>
    <t xml:space="preserve">LAYOUT </t>
  </si>
  <si>
    <t>Tendaily</t>
  </si>
  <si>
    <t>The New Moon</t>
  </si>
  <si>
    <t>The Full Moon</t>
  </si>
  <si>
    <t>Shieldmeet (Once every 4 years)</t>
  </si>
  <si>
    <t>Domestic Vintages</t>
  </si>
  <si>
    <t>House Ammakyl</t>
  </si>
  <si>
    <t>House Melshimber</t>
  </si>
  <si>
    <t xml:space="preserve"> Certain vineyards, mainly Stony Terrace and Shipbreaker Ridge, produce harbor whites ranging from Good to Fine</t>
  </si>
  <si>
    <t xml:space="preserve"> The varieties include:</t>
  </si>
  <si>
    <t xml:space="preserve"> Pink clarry is the one Melshimber variety presented every year, though its composition varies with each vintage</t>
  </si>
  <si>
    <t>Imported Vintages</t>
  </si>
  <si>
    <t xml:space="preserve"> A Good rose with highly floral qualities, especially rose notes</t>
  </si>
  <si>
    <t xml:space="preserve"> A Good white wine rumored to have originated at the Unicorn Run in the High Forest</t>
  </si>
  <si>
    <t xml:space="preserve"> The occasional Fine vintages of white-of-the-run are reputed to have curative properties, but they occur only once a decade or so</t>
  </si>
  <si>
    <t xml:space="preserve"> A Fair red wine made from partially cultivated grapes whose rarity makes it more highly sought than its quality implies</t>
  </si>
  <si>
    <t xml:space="preserve"> Both the red and white varieties of Amnian honey wine are Good wines that are not appreciated in Waterdeep</t>
  </si>
  <si>
    <t xml:space="preserve"> These are presented in a variety of colors and qualities</t>
  </si>
  <si>
    <t>House Rosznar</t>
  </si>
  <si>
    <t>House Thann</t>
  </si>
  <si>
    <t>The Thann imported wines come from familial estates in Tethyr</t>
  </si>
  <si>
    <t>The Vintners', Distillers' and Brewers' Guild</t>
  </si>
  <si>
    <t>The members of the Vintners', Distillers' and Brewers' Guild in Waterdeep only produce domestic wines, although fully half or more of them are involved in the importing of fine wines from elsewhere</t>
  </si>
  <si>
    <t xml:space="preserve"> Each guildsman vintner considers himself an artist, and each attempts to heighten the results of their craftsmanship with a fierce dedication</t>
  </si>
  <si>
    <t xml:space="preserve"> That said, the majority of the guild's vintners work for others - they are master craftsmen, not necessarily vineyard owners</t>
  </si>
  <si>
    <t xml:space="preserve"> As a result, the guild's relationship with the vintner Houses is strange: some are strong allies and supporters of the nobles' efforts, while others consider them rivals and seek to outdo them</t>
  </si>
  <si>
    <t xml:space="preserve"> It is a product of Waterdhavian Fields, a small consortium of guild vintners who specialize in non-grape wines, particularly herbal and resinated wines</t>
  </si>
  <si>
    <t xml:space="preserve"> The rich bloodwine is affixed with a variety of woodland scents and tastes, primary of which is the resin of the shadowtop trees of the High Forest, resulting in a languorous, sultry drink that has a reputation for bringing out the most wicked urges in those who imbibe it</t>
  </si>
  <si>
    <t xml:space="preserve"> Calishite merchants so favor the drink that it can be hard to secure amounts of it locally, to the delight of its maker, no doubt</t>
  </si>
  <si>
    <t xml:space="preserve"> The drink itself is fiery, orange and heady, and is a favorite of many a revel</t>
  </si>
  <si>
    <t xml:space="preserve"> There are five or six vintners who make zzar active in the guild</t>
  </si>
  <si>
    <t xml:space="preserve"> Though they do differentiate their labels, the recipe is so precise that they tend to taste fairly similar; only the quality of the ingredients seems to affect the quality of the drink</t>
  </si>
  <si>
    <t xml:space="preserve"> Made in the guildhall of the Vintners' guild as a training undertaking teaching senior apprentices and journeymen the making of a basic red wine, the sale of Good Spirits augments the guild's coffers directly and well</t>
  </si>
  <si>
    <t>KNOWLEDGE 1</t>
  </si>
  <si>
    <t>KNOWLEDGE 2</t>
  </si>
  <si>
    <t>first version</t>
  </si>
  <si>
    <t>Alek Lenter</t>
  </si>
  <si>
    <t>Chuldan Helmstar</t>
  </si>
  <si>
    <t>Haerlit Thomm</t>
  </si>
  <si>
    <t>Jannaxil Serpentil</t>
  </si>
  <si>
    <t>Lhund Dhaermos</t>
  </si>
  <si>
    <t>Orlpar Husteem</t>
  </si>
  <si>
    <t>Orsabbas "the Fingers"</t>
  </si>
  <si>
    <t>Phalantar Orivan</t>
  </si>
  <si>
    <t>Torst Urlivan</t>
  </si>
  <si>
    <t>Ulmar "the Watchful"</t>
  </si>
  <si>
    <t>The Drawing Down</t>
  </si>
  <si>
    <t>The Rotting</t>
  </si>
  <si>
    <t>Leaffall</t>
  </si>
  <si>
    <t>Midsummer</t>
  </si>
  <si>
    <t>The Fading</t>
  </si>
  <si>
    <t>Highsun</t>
  </si>
  <si>
    <t>Summertide</t>
  </si>
  <si>
    <t>Greengrass</t>
  </si>
  <si>
    <t>The Time of Flowers</t>
  </si>
  <si>
    <t>The Melting</t>
  </si>
  <si>
    <t>The Claw of Storms</t>
  </si>
  <si>
    <t>Midwinter</t>
  </si>
  <si>
    <t>The Claw of Sunsets</t>
  </si>
  <si>
    <t>The Claw of Winter</t>
  </si>
  <si>
    <t>Deepwinter</t>
  </si>
  <si>
    <t>The Calendar of Harptos</t>
  </si>
  <si>
    <t>Aglarondan</t>
  </si>
  <si>
    <t>Aglarond, Altumbel</t>
  </si>
  <si>
    <t>Espruar</t>
  </si>
  <si>
    <t>Alzhedo</t>
  </si>
  <si>
    <t>Calimshan</t>
  </si>
  <si>
    <t>Thorass</t>
  </si>
  <si>
    <t>Chessentan</t>
  </si>
  <si>
    <t>Chessenta</t>
  </si>
  <si>
    <t>Amn, Chondath, Cormyr, the Dalelands, the Dragon Coast, the civilized North, Sembia, the Silver Marches, the Sword Coast, Tethyr, Waterdeep, the Western Heartlands, the Vilhon Reach</t>
  </si>
  <si>
    <t>Chultan</t>
  </si>
  <si>
    <t>Draconic</t>
  </si>
  <si>
    <t>Common</t>
  </si>
  <si>
    <t>Everywhere on Faerûn's surface (trade language)</t>
  </si>
  <si>
    <t>Damaran</t>
  </si>
  <si>
    <t>Damara, the Great Dale, Impiltur, the Moonsea, Narfell, Thesk, Vaasa, the Vast</t>
  </si>
  <si>
    <t>Dethek</t>
  </si>
  <si>
    <t>Dambrathan</t>
  </si>
  <si>
    <t>Dambrath</t>
  </si>
  <si>
    <t>Durpari</t>
  </si>
  <si>
    <t>Durpar, Estagund, Var, Veldorn</t>
  </si>
  <si>
    <t>Halruaan</t>
  </si>
  <si>
    <t>Halruaa, Nimbral</t>
  </si>
  <si>
    <t>Luskan, Mintarn, the Moonshaes, the Savage North (uncivilized areas), Ruathym, the Uthgardt barbarians</t>
  </si>
  <si>
    <t>Lantanese</t>
  </si>
  <si>
    <t>Lantan</t>
  </si>
  <si>
    <t>Midani</t>
  </si>
  <si>
    <t>Zakhara*, the Bedine</t>
  </si>
  <si>
    <t>Mulhorandi</t>
  </si>
  <si>
    <t>Mulhorand, Murghôm, Semphar</t>
  </si>
  <si>
    <t>Celestial</t>
  </si>
  <si>
    <t>Mulhorandi (var.)</t>
  </si>
  <si>
    <t>Thay</t>
  </si>
  <si>
    <t>Infernal</t>
  </si>
  <si>
    <t>Nexalan</t>
  </si>
  <si>
    <t>Rashemen</t>
  </si>
  <si>
    <t>Serusan</t>
  </si>
  <si>
    <t>Inner Sea (aquatic trade language)</t>
  </si>
  <si>
    <t>Aquan</t>
  </si>
  <si>
    <t>Shaaran</t>
  </si>
  <si>
    <t>Lake of Steam, Lapaliiya, Sespech, the Shaar</t>
  </si>
  <si>
    <t>Shou</t>
  </si>
  <si>
    <t>Tashalan</t>
  </si>
  <si>
    <t>Black Jungle, Mhair Jungle, Samarach, Tashalar, Thindol</t>
  </si>
  <si>
    <t>Tuigan</t>
  </si>
  <si>
    <t>Hordelands</t>
  </si>
  <si>
    <t>Turmic</t>
  </si>
  <si>
    <t>Turmish</t>
  </si>
  <si>
    <t>Uluik</t>
  </si>
  <si>
    <t>Great Glacier</t>
  </si>
  <si>
    <t>Undercommon</t>
  </si>
  <si>
    <t>Underdark (trade language)</t>
  </si>
  <si>
    <t>Untheric</t>
  </si>
  <si>
    <t>Unther</t>
  </si>
  <si>
    <t>Джерело: &lt;http://www.realmshelps.net/faerun/lore/life/home.shtml&gt;</t>
  </si>
  <si>
    <t>Language</t>
  </si>
  <si>
    <t>Dwarvish</t>
  </si>
  <si>
    <t>Elvish</t>
  </si>
  <si>
    <t>Ogres, giants</t>
  </si>
  <si>
    <t>Gnomish</t>
  </si>
  <si>
    <t>Goblinoids</t>
  </si>
  <si>
    <t>Orc</t>
  </si>
  <si>
    <t>Orcs</t>
  </si>
  <si>
    <t>Abyssal</t>
  </si>
  <si>
    <t>Demons</t>
  </si>
  <si>
    <t>Dragons, dragonborn</t>
  </si>
  <si>
    <t>Deep Speech</t>
  </si>
  <si>
    <t>Aboleths, cloakers</t>
  </si>
  <si>
    <t>—</t>
  </si>
  <si>
    <t>Devils</t>
  </si>
  <si>
    <t>Primordial</t>
  </si>
  <si>
    <t>Elementals</t>
  </si>
  <si>
    <t>Sylvan</t>
  </si>
  <si>
    <t>Fey creatures</t>
  </si>
  <si>
    <t>Bullywug</t>
  </si>
  <si>
    <t>Gnoll</t>
  </si>
  <si>
    <t>Derro</t>
  </si>
  <si>
    <t>Aarakocra</t>
  </si>
  <si>
    <t>Thri-kreen</t>
  </si>
  <si>
    <t>Sahuagin</t>
  </si>
  <si>
    <t>Troglodyte</t>
  </si>
  <si>
    <t>Slaad</t>
  </si>
  <si>
    <t>Grung</t>
  </si>
  <si>
    <t>Ixitxachitl</t>
  </si>
  <si>
    <t>Otyugh</t>
  </si>
  <si>
    <t>Grell</t>
  </si>
  <si>
    <t>Modron</t>
  </si>
  <si>
    <t>Aragrakh: Dragons. An ancient language, also known as "Old High Wyrmish", used as a formal ritual language by dragons. Woe to those who are not dragons that are overheard using it by wyrmkind. Written in Draconic.</t>
  </si>
  <si>
    <t>Auld Wyrmish: Dragons. Something of a common tongue among the different breeds of dragon, who each have their own tongues. Also sometimes called "Draconic," it is also spoken by many kobolds and wyverns. Written in Draconic.</t>
  </si>
  <si>
    <t>Daraktan: Orcs. A common language spoken by most orcs, although not many of them are literate. It evolved from the now-dead Hulgorkyn language. Written in Dethek.</t>
  </si>
  <si>
    <t>Duergan: Duergar. Originally descended from Shanatan, this language has been deeply affected by the duergars' time in the Underdark. Written in Dethek.</t>
  </si>
  <si>
    <t>Gnim: Gnomes. A staggeringly complex language, filled with all manner of words to discuss nuances of distinction. It is a language excellent for artistic, academic and engineering pursuits; indeed, many sages across the realms consider it to be a "scholar's language". Written in Dethek.</t>
  </si>
  <si>
    <t>Jotun: Giants. A common tongue among giants, and possibly one of the oldest extant languages still in use. It shares roots with Thorass, and is written with Thorass. There are also individual languages based off of Jotun, in use by various giantish subraces (all of which are written in Thorass):</t>
  </si>
  <si>
    <t>Jotunalder: Giants. A ritualized language that is highly formalized and stilted. Those who speak Jotun can understand it well enough.</t>
  </si>
  <si>
    <t>Jogishk: Ogres. A vulgar patois of Jotun and Common.</t>
  </si>
  <si>
    <t>Jotunhaug: Hill and Mountain Giants. A rough, gutteral language which seems to be a corruption of Jotunise.</t>
  </si>
  <si>
    <t>Jotunild: Fire Giants.</t>
  </si>
  <si>
    <t>Jotunise: Frost Giants. The predecessor language to Jotunhaug.</t>
  </si>
  <si>
    <t>Jostunskye: Cloud and Fog Giants.</t>
  </si>
  <si>
    <t>Jostunstein: Stone Giants.</t>
  </si>
  <si>
    <t>Jotunuvar: Storm Giants.</t>
  </si>
  <si>
    <t>Shanatan: Shield Dwarves. The language of the western shield dwarves. Sadly, with the near-shattering of dwarven society among the shield dwarves, not many even know the language any more, and only a rare few elders who truly value such things can actually converse in it. Urdunnir dwarves speak on older version of the language. Written in Dethek.</t>
  </si>
  <si>
    <t>Sylvan: Fey. A subtle language spoken by fey and many other sylvan creatures with close ties to such. Written in Espruar.</t>
  </si>
  <si>
    <t>Yipyak: Kobolds. A debased form of Auld Wyrmish that serves as a common tongue for kobolds. Written inDraconic.</t>
  </si>
  <si>
    <t>Drueidan: Druids. The language of druids concerns itself with natural and spiritual concepts, providing a terminology for discussing the nuances of such things missing in other tongues. Speakers of Sylvan can begin to understand such discussions to limited extent. It may be written in Thorass, Espruar or Dethek.</t>
  </si>
  <si>
    <t>Ruathlek: Illusionists, Followers of Lliira, Nimbral. A language derived from Netherese innovated by the ancient followers of Lliira and the cabals of illusionists in service to her. The language remains in use as a sort of trade language that many illusionist arcanabula are written in, as well as the language of Nimbral.</t>
  </si>
  <si>
    <t>Thieves' Cant: Thieves and other Underworld types. A language made up of slang, reference to previous events in the criminal world and innuendo, thieves' cant changes from place to place, season to season. Part of knowing thieves' cant isn't just knowing what to say, as this changes constantly - it is the skill to figure out how to "hook into" the local cant and use it to communicate, a process that takes about an evening's worth of carousing. It has no written form.</t>
  </si>
  <si>
    <t>Language Families</t>
  </si>
  <si>
    <t>Sages organize most known languages into related "Families," based on their origins. Each header is a Family of languages, with the name in bold being the Language Group, italicized entries being the Subgroup and finally the languages themselves. These are inspired by real-world languages (very roughly) in their sound. Those marked with asterices are dead languages.</t>
  </si>
  <si>
    <t>Someone who speaks a language has a chance of understanding someone speaking another language in the same family, group or subgroup, by making an Intelligence test. Success grants basic understanding through a single Interaction; failure means the vocabulary, inflections, syntax and word-usage are too difficult to understand. The DC for this is: Family (DC 20), Group (DC 15), Subgroup (DC 10).</t>
  </si>
  <si>
    <t>Giant Tongue:</t>
  </si>
  <si>
    <t>High Giantish: Jotunalder</t>
  </si>
  <si>
    <t>Stone Giantish: Jotunhaug, Jotunise, Jostunstein</t>
  </si>
  <si>
    <t>Sky Giantish: Jotunild, Jostunskye, Jotunuvar</t>
  </si>
  <si>
    <t>Ogre Tongue: Jogishk</t>
  </si>
  <si>
    <t>Gnomish Tongue:</t>
  </si>
  <si>
    <t>Gnomish: Gnim</t>
  </si>
  <si>
    <t>Orc Tongues:</t>
  </si>
  <si>
    <t>Orcish: Daraktan, Hulgorkyn*</t>
  </si>
  <si>
    <t>Goblin Tongues:</t>
  </si>
  <si>
    <t>Goblin-speak: Ghukliak</t>
  </si>
  <si>
    <t>Halfling Tongue:</t>
  </si>
  <si>
    <t>Hinish: Luiric</t>
  </si>
  <si>
    <t>Authlan: Wild Dwarves. An ancient and simplified version of Riftspeak, with noticable Authalan and Chultan influences. Written in Dethek, although it is rare to find a literate wild dwarf.</t>
  </si>
  <si>
    <t>Deep Drow: Drow Elves. Also called Low Drow or Drowic, this is the common language of the drow. Each community has its own dialect, but can reasonably undertand one another. Written in Espruar.</t>
  </si>
  <si>
    <t>Drow Sign Language: Drow Elves. A hand-code capable of impressive complexity, used by drow on patrol in the Underdark, or when silence is otherwise needful or useful.</t>
  </si>
  <si>
    <t>Galenan: Shield Dwarves. The language of the eastern shield dwarves is spoken more frequently by its people, but it is also less pure, having been heavily influenced by Damaran. Written in Dethek.</t>
  </si>
  <si>
    <t>Ghukliak: Goblins, Hobgoblins, Bugbears. A rough and gutteral language well suited to discussing concepts of violence. Written in Dethek.</t>
  </si>
  <si>
    <t>High Drow: Drow Elves. A complex language with its own runic alphabet, it is primarily used by priestesses in ritual context and nobles when they wish to communicate above the heads of the rabble. Written in High Drow.</t>
  </si>
  <si>
    <t>Jannti: Geniekind. The language of the janns serves as a sort of Common language for geniekind, who are notoriously suspicious about those seeking to learn their individual languages. Jannti can be written in Thorass or Draconic.</t>
  </si>
  <si>
    <t>Kurit: Arctic Dwarves. A dwarven dialect considered much polluted by other dwarves, given the degree it has been influenced by the human Uluik language. Written in Dethek.</t>
  </si>
  <si>
    <t>Luiric: Halflings of Luiren. Considered the racial language of halflings, it is almost unheard of outside of Luiren, even by halflings themselves. Written in Espruar.</t>
  </si>
  <si>
    <t>Riftspeak: Gold Dwarves. A truly ancient dialect favored by the dwarves of the Great Rift, who care for and nurture the speaking of this language as carefully as they care for their gold. Written in Dethek.</t>
  </si>
  <si>
    <t>Abyssal: Demons. A twisted, complex tongue whose words often have meanings based on the speaker's emotions and intentions toward the listener, Abyssal's linguistic emphasis is on concepts of violence and revulsion, madness and contempt for others. Written in Infernal.</t>
  </si>
  <si>
    <t>Celestial: Upper Planes. A transcendant tongue from which derives many languages' words for concepts of good, purity, justice, compassion, and beneficence. Written in Celestial.</t>
  </si>
  <si>
    <t>Infernal: Devils. A vulgar, angry patois combining the worst of a thousand different tongues from across the multiverse, Infernal is a language of hate and domination, of invective and threat. Written in Infernal.</t>
  </si>
  <si>
    <t>Primordial: Elementals. An ur-language made up of the limited elemental dialects found on the various Inner Planes. Native speakers can often speak only their individual dialect, but those who learn the tongue usually master all of the dialects as part of learning the complete language. These dialects include Auran (planes of Air), Aquan (planes of Water), Ignan (planes of Fire), and Terran (planes of Earth). Written in Dethek.</t>
  </si>
  <si>
    <t>Daelic: Druids (Moonshae). The language of the druids in service to the Earthmother of the Moonshae islands is distinct from the language that other druids speak, though they do share some concepts. It is never written, a taboo to use of the language.</t>
  </si>
  <si>
    <t>Maiden's Tongue: Dambrath (Priestesses of Loviatar). The ceremonial and secret tongue of the Crintri priestesses of Loviatar in the nation of Dambrath. Written in Thorass.</t>
  </si>
  <si>
    <t>Shadow Cant: Shadow Thieves of Amn. Originating with the Northern language, this cant was the secret code of the Shadow Thieves of Waterdeep. When they were cast out of the city and fled to Amn, it took on some other nuances of the local language as well. Northern Cant is a dead language, for all intents and purposes.</t>
  </si>
  <si>
    <t>Zhentarim Argot: Zhentarim. The secret tongue of the Black Network. It is rarely spoken outside of Zhentarim strongholds, such as the Citadel of the Raven, Darkhold and Zhentil Keep, except by their nefarious agents meeting in secret. Written in Thorass.</t>
  </si>
  <si>
    <t>These languages are truly dead - no mean feat in a world where folk might live hundreds or even thousands of years! No one remembers how they were pronounced or even the majority of their vocabularies. They may turn up in writings here and there that can challenge even the best of sages to attempt a translation, but may not be taken as Language Proficiencies.</t>
  </si>
  <si>
    <t>Arkian, Eshowan, Telfir: Chult. A trio of long-dead languages spoken in and around the Chultan peninsula. Written in Thorass.</t>
  </si>
  <si>
    <t>Auld Chessic/Alambic: Chessenta. An ancient language spoken around the area that came to be known as Chessenta, and its environs. It was adopted by the people of Chessenta after they abandoned the Untheric language. Written in Thorass.</t>
  </si>
  <si>
    <t>Auld Thorass: Early Humanity. The original spoken language of the alphabet of the same name is long dead. Despite this, it shares enough of its structure with Common that those who know it can usually discern what is intended to be communicated when writings in Auld Thorass are found. Simple remnants of this language can occasionally be found in the speech of rural or particularly old speakers of Common, who pepper their speech with "thee's" and "thou's" in a stilted, archaic argot. Written in Thorass.</t>
  </si>
  <si>
    <t>Auld Tharian: Moonsea (North and West). An ancient tongue spoken around the Moonsea. Long since replaced by the modern Tharian, though they are similar enough that modern readers can usually decipher the rough meaning of inscriptions in Auld Tharian (Intelligence DC 15). Written in Thorass.</t>
  </si>
  <si>
    <t>Elder Tongue: Dwarves. An ancient language held to be the ur-tongue of all dwarven language.</t>
  </si>
  <si>
    <t>Halardrim: Rashemen. An ancient tongue spoken in the lands of Rashemen. Written in Thorass.</t>
  </si>
  <si>
    <t>Han: Kara-Tur. Ancient language of the Han peoples, ancestors to the people of Koryo, Kozakura, and Wa.</t>
  </si>
  <si>
    <t>Hulgorkyn: Orcs. An ancient and now-dead language once used by orcs. Its nuances suggest a higher degree of cultural sophistication than that now possessed by orc-kind.</t>
  </si>
  <si>
    <t>Imaskari: X. X. Written in XXX.</t>
  </si>
  <si>
    <t>Kadari: X. X. Written in XXX.</t>
  </si>
  <si>
    <t>Loross: Netheril. The language of the nobility of ancient Netheril, a part of the Ulou language family.</t>
  </si>
  <si>
    <t>Netherese: Netheril. The language of the ancient Netheril Empire, a part of the ancient Ulou language family. It was spoken primarily by the commoners of the empire.</t>
  </si>
  <si>
    <t>Noga: X. X. Written in XXX.</t>
  </si>
  <si>
    <t>Rauran: X. X. Written in XXX.</t>
  </si>
  <si>
    <t>Reian: X. X. Written in XXX.</t>
  </si>
  <si>
    <t>Rengardt: Netheril. The language of the tribes who roamed the area that later became Netheril.</t>
  </si>
  <si>
    <t>Roushoum: Imaskari Empire. Ancient language of the Imaskari people, whose ancient Imaskar Empire once spanned what is now Unther, Thay and Mulhorand. Its many varied descendants include the languages of the Durpari, the Rauric family of languages, Raumvira, and the various Tuigan dialects. Written in Imaskari.</t>
  </si>
  <si>
    <t>Seldruin: Elves. An ancient magical language of the elven peoples, Seldruin was used to enact the now-lost power of Elven High Magic. Written in the Hamarfae language.</t>
  </si>
  <si>
    <t>Thresk: Chessenta. Another pre-modern Chessentan language, between modern Chessic and Auld Chessic/Alambic. Written in Thorass.</t>
  </si>
  <si>
    <t>Trusk: Illuskan Empire. The now-dead language of the Illuskan Empire in the North, and the ancestor of modern Illuskan and similar tongues. Written in Thorass.</t>
  </si>
  <si>
    <t>X: X. X. Written in XXX.</t>
  </si>
  <si>
    <t>Джерело: &lt;http://oakthorne.net/wiki/index.php?title=Forgotten_Realms_Languages&gt;</t>
  </si>
  <si>
    <t>INNS AND TAVERNS</t>
  </si>
  <si>
    <t>7 лютого 2017 р.</t>
  </si>
  <si>
    <t>Inns are primarily places where a traveler can sleep for the night, stable one’s horses, buy semi¬secure short-term storage, and get simple meals either in one’s rooms or in a “common room” (dining room).</t>
  </si>
  <si>
    <t>Alehouses (taverns) are mainly places for drinking, sometimes with rentable private booths or chambers for conducting business meetings. Such chambers can also be rented for overnight stays, and simple food of the sausage, meat-pie, stew, and bread-loaf variety can be had. (Taverns in the Realms seldom offer extensive menus.) The main room of a tavern is a taproom, and taverns have tavernmasters and even tankard-tenders (but never barkeeps, barkeepers, or bartenders). Female servers are known as wenches (not a dis-respectful term), and male servers are known as keghands, never waitresses and waiters. Taverns serve ale in tankards, and wine in tall glasses or flagons (no one uses the words “mug” or “pint”).</t>
  </si>
  <si>
    <t>The Realms has uncounted thousands of both inns and taverns. A small wayside settlement might have just an inn that serves also as a tav¬ern. Conversely, backcountry hamlets and villages not on a trade road often lack an inn; the tavern serves both functions, with a stable loft offering crude overnight sleeping facilities for travelers. Although generalizations are by nature oversim¬plifications, taverns are generally noisier and less formal than inns, and taverns tend to welcome everyone, whereas inns are restricted to paying guests—and perhaps one or two persons who come to meet with each guest. Local law keep¬ers tend to be slightly more lax in disciplining the patrons of taverns (“Well, what did ye ex¬pect? Drunkards brawl, and you went to a place where folk go to get drunk!”) than they are for the guests of inns, where it’s understood that patrons are paying for some measure of peace, quiet to sleep, and security.</t>
  </si>
  <si>
    <t>Taverns and inns often have stables, run by stablemasters who direct hostlers to tend to horses (these handlers are rarely called grooms). Both inns and taverns have cellarers who see to the procurement, storage, and retrieval of drinkables and sometimes of food, too. Female servants are generally known as maids, and male servants as jacks. </t>
  </si>
  <si>
    <t>A wayside inn or tavern might buy, sell, and trade mounts and pack animals, but in cities and market towns, such guild-dominated trade is done at “livery stables” instead.</t>
  </si>
  <si>
    <t>In a small inn where one servant sees to ev¬erything for multiple rooms, that servant is a “chambermaid” or “chamberjack” (less formally, just “maid” or “jack”). If the inn is a little larger, it will have “chamberers” assisted by “warmers” (more formally, “warming maids” or “warming jacks”) who see to chamber pots and to ewers, basins, and towels, for wash water and drinking water. These names are used even in inns that never heat water.</t>
  </si>
  <si>
    <t>An even larger inn will separate the warmers from those who deal with chamber pots, who then are “nightmaids” and “nightjacks” or, less for¬mally, “potmaids” and “potjacks.”</t>
  </si>
  <si>
    <t>Typical superior tavern fare throughout Faerun consists of inexpensive drinks—such as mint water, small beer, local ales and wines, and some offering of stronger spirits—as well as an assort¬ment of nuts, wheels of cheese, small round loaves of salty bread, sausages, soups, and “everything in” stews. One of these stews usually contains boar scraps and barley, the broth thickened with mashed yellow peas. It is always salty, to encour¬age more drinking, and always served in tankards with long spoons chained to their handles for use in scraping out the last food at the bottom of the tankard.</t>
  </si>
  <si>
    <t>Public Dining and Menus</t>
  </si>
  <si>
    <t>In the Realms, the most popular everyday terms for “restaurant” are “feasthouse” and the slightly grander “feast hall” (more often these days “feast¬ing hall,” to avoid confusion with “festhall).”</t>
  </si>
  <si>
    <t>The Chondathan word “skaethar” has crept into Common as formal usage, meaning “dining es-tablishment,” where the word “feasthouse” has a meaning closer to “eatery.”</t>
  </si>
  <si>
    <t>Small wayside inns and taverns that offer the only public dining in a town don’t bother with menus. Whatever’s “on” tonight is it, with usual meal choices so simple that the platter¬maid just verbally imparts them (“What’ll it be, goodsirs? The fish or the joint?” or “Full meat or the stew?”) and outlines the drinkables and desserts—the latter being the real “treat worth</t>
  </si>
  <si>
    <t>paying for” in the eyes of most commoners and farmers in the Realms.</t>
  </si>
  <si>
    <t>A larger settlement might have multiple places to eat but little true competition. For example, a village might have a temple that serves food only to pilgrims and night guests, an inn that serves a different sort of fare but only to patrons, and a tavern that serves only sausages, cheese, and hot hardbread with lots and lots of ale to everyone who comes in the door and pays. Again, no writ¬ten menus are needed or used.</t>
  </si>
  <si>
    <t>Most feasthouses and feast halls inside inns and taverns are located where there’s true com¬petition, as is usual in market towns and cities, as well as places where food sources change often (fresh fish landed at ports, for example). Newly arrived fare is chalked up on menu boards, typi¬cally on display beside the bar as well as on a pillar not far inside the front door.</t>
  </si>
  <si>
    <t>Royalty, nobility, and wealthy social climbers have always regarded beautiful printed menus (often taken home as remembrances) as a mark of what they call “proper” or “superior” dining. As a result, all highborn feasting halls and inns that have ornate feast chambers or agreements with feasthouses and dining clubs tend to prepare handsomely calligraphed “provender bills.” These provender bills cover both sides of one sheet of heavy paper; menus are a field in which exotic pa¬pers are the rage, not parchment. In Waterdeep, almost every eatery in North Ward, Sea Ward, Castle Ward, and Trades Ward west and north of the City of the Dead employs such printed menus. Even some of the more exclusive “upstairs clubs” in Dock Ward, frequented by young nobles, use either printed menus, done by the broadsheet printers, or handwritten cards.</t>
  </si>
  <si>
    <t>A few establishments boast what we would recognize as coated-paper, multipanel foldout menus. The coating is wax, to keep stains from stews and sauces off the paper, which is usually shield-shaped rather than rectangular. These es¬tablishments are mainly in Calimshan and the Tashalar, but there are a few in Amn, coastal Tethyr, and the Vilhon.</t>
  </si>
  <si>
    <t>An old tradition around the shores of the Shin¬ing Sea—still seen in some places there, and flourishing in Var the Golden—is that of the ban¬ner maids. These are provocatively or grandly dressed lasses who accompany the platter-maid to a table of diners. The banner maid is literally</t>
  </si>
  <si>
    <t>MIC Н МЛ КОМАКСК</t>
  </si>
  <si>
    <t>wearing the menu, as a fore-and-aft stiffened fabric that fits close to the body. She stands and moves as diners direct, they choose their meals, the platter-maid records the orders, and off both maids go to the next table. Good-looking and at¬tractively dressed banner maids often get called back several times throughout a meal. It’s con¬sidered good fun and acceptable to “call forth” the banner maid once more or even several times as one eats, but it is not considered good form to dally over the initial order, or to recall her mul¬tiple times immediately after making that order. Some restaurants use their banner maids for deal¬ing with rowdy diners, equipping them with bulbs of swiftsleep gas or liquid drugs that act as seda¬tives when mixed with wine or ale hidden beneath their menu boards.</t>
  </si>
  <si>
    <t>WHAT’S TO EAT?</t>
  </si>
  <si>
    <t>The bounty of the land and agriculture are watched over by Chauntea; however, no deity governs food and drink. Many faiths use special foods, meals, food preparations, and drugs in various holy rituals, but food and drink are not exclusively the portfolio of any one deity.</t>
  </si>
  <si>
    <t>The best food nowadays is never imbued with magic, after centuries of accumulated fear and abhorrence of the results of magical tinkering with food. Too often in the past has magic been used to poison foes, transform foes, or just trick someone into eating dung, glass shards, or other disgusting or harmful substances that had been temporarily transformed into something more ap¬petizing. Just about every Faerunian society down the centuries has shunned magical meal prepara¬tion—except for specific tasks such as peeling and ingredient mixing—and the prevailing attitude across the Realms is admiration of cooking done without magic. That said, no one will cavil at someone who uses a spell to get drenched wood burning for a cooking fire in a rainstorm, or uses a spell to thaw frozen food in a blizzard.</t>
  </si>
  <si>
    <t>Some jaded and wealthy nobles see enchanted food as exclusive, rare, and special because it’s forbidden or frowned upon, and they handsomely pay wizards—especially sorcerers, who can work magic without a lot of obvious casting prepara¬tions—to prepare food magically at private feasts and revels. Of course, nobles who love such fare</t>
  </si>
  <si>
    <t>claim it has a taste that more mundane food can never achieve; many lonely wizards who are poor cooks privately disagree.</t>
  </si>
  <si>
    <t>The backbone of many human diets is grain and meat. Most meat in the Realms is marinated simply and cheaply in stale beer with sugar, garlic, salt, and mustard, or the cook’s preferred hand¬ful of herbs, to taste. An alternative marinade is fruit juice, most often the wet mash of grape skins left over after grapes have been pressed and the fluid poured off for wine making. Meat that’s been salted to preserve it is soaked overnight, and the water is then poured off to cut its saltiness. Lamb and boar are often scored, with cloves or garlic buds thrust into the slits, before cooking. Most meats are painted with a mix of powdered spices (sage, rosemary, and the like) before being spit-roasted, and Calishite cooks even add certain substances to the hearth-coals so the aromatic smoke will permeate the meat as it’s roasting. The aromatic herbs are always secrets of the cook, however, most are tinctures or tisanes made from rose petals or the leaves and petals of other flow¬ers. The blood from slaughtered animals is always saved to be cooked as drippings or used in mak¬ing gravy, sometimes with a few drops of vinegar to prevent congealing.</t>
  </si>
  <si>
    <t>Handfoods</t>
  </si>
  <si>
    <t>Snacks are popular in most places in the Realms, particularly in crowded, fast-paced cities.</t>
  </si>
  <si>
    <t>Here follows a far from complete list.</t>
  </si>
  <si>
    <t>Hand Pies: Meat-and-gravy-filled, savory palm-sized pastries of an astonishing variety of ingredients and tastes, from curries, to leek- with-bacon, to minted lamb. Popular in the Heartlands, the Dales, and the Savage Coast North.</t>
  </si>
  <si>
    <t>Salted, Roasted Seeds: Especially pumpkin and loalurr (pistachios). Popular in the Tashalar.</t>
  </si>
  <si>
    <t>Wheels of Sharp Yellow Cheese: Some with ground nuts or diced olives inside, or laced with zzar or various liqueurs. Popular in the Heart¬lands, the Dales, and the Savage Coast North.</t>
  </si>
  <si>
    <t>Raisins: Popular in the Heartlands and on the coast of the Sea of Fallen Stars. •</t>
  </si>
  <si>
    <t>Date Cakes: Served as pressed, flat ovals. Popular in Calimshan and the Tashalar.</t>
  </si>
  <si>
    <t>Fig Cakes: Served as pressed, flat ovals. Pop¬ular in Calimshan. </t>
  </si>
  <si>
    <t>Cranberry Cakes: Served as pressed, flat ovals. Popular in Sembia, the Vilhon, and Turmish.</t>
  </si>
  <si>
    <t>Dried Apricots: Popular in the Tashalar, Lu- iren, Var, and Estagund.</t>
  </si>
  <si>
    <t>Quince Sticks: Cakes of dried quince pressed together with various beetles and formed around edible klooer roots (licorice-like roots of a parched wilderland bush). Popular in the Vilhon, Shaar, Var, and Estagund.</t>
  </si>
  <si>
    <t>Honeydrops: Thumb-sized candies of honey mixed with an edible gum and spices to provide flavor and keep the honey from melting and run¬ning in hot conditions. Popular in Calimshan, the Vilhon, Mulhorand, Raurin, and Chessenta.</t>
  </si>
  <si>
    <t>Sugar Cakes: Like real-world petit-fours, sugar icing-drenched confections of baked cake that have been laced with jams or chocolate or herbal distillates. Popular everywhere, but they tend to be in short supply and expensive.</t>
  </si>
  <si>
    <t>Cherrybread: Like real-world fruitcake, vari¬ous diced fruits, marinated in spirits, baked into a molasses cake and sold as small whole loaves or as slices wrapped in leaves. Popular in the Border Kingdoms, the Vilhon, and on the coast of the Sea of Fallen Stars.</t>
  </si>
  <si>
    <t>Blood-Drops: Beets sliced very thinly, fried in oil, and then dusted with salt and various spices, from sugar, cinnamon, and nutmeg to the various hot spices (like vegetable crisps).</t>
  </si>
  <si>
    <t>Potato Cakes: Like real-world Irish wedge¬shaped griddle cakes.</t>
  </si>
  <si>
    <t>There are many more, but almost all large mar¬kets during summer and autumn, across most of Faerun, should have the majority of those men¬tioned above for sale.</t>
  </si>
  <si>
    <t>One appetizer popular in Sword Coast ports in the early 1300s DR that crept into Cormyr, West¬gate, and then Sembia as the century unfolded is the talyth. This morsel is a cracker the size of</t>
  </si>
  <si>
    <t>HEARTH AND HOME </t>
  </si>
  <si>
    <t>a small human palm with a thin slice of sausage on top, and various sorts of herbs, spices, and mushed-down-flat foodstuffs in between, lightly baked to glue it together. Talyths are usually sa¬vory, and can include anything from snails and oysters and spiced worms right up to diced eggs and mixed cheeses.</t>
  </si>
  <si>
    <t>Talyths have been made fresh in Waterdeep, Neverwinter, Luskan, Mirabar, Elturel, Ever- lund, Silverymoon, and Scornubel for decades.</t>
  </si>
  <si>
    <t>In winter, talyths can be premade and packed on ice, for later heating or reheating, to be served immediately.</t>
  </si>
  <si>
    <t>Also popular as appetizers are sugar bladders. These are confections wrapped in pig’s bladders, heated on metal plates over fires to drive out their moisture, tied shut, and then painted all over with tansel (an egg- and plant-based mixture that provides an airtight seal). The bladders are then packed in pitch-sealed tins full of edible plant oils to guard against spoilage. Caravan companies ship these tins to shops and eating establishments.</t>
  </si>
  <si>
    <t>Some handfoods aren’t suitable as traveling fare, but others are prized by adventurers and wayfarers across Faerun as essentials, particularly if they go beyond the standard hunk of sausage, whole pickle, and wedge or small wheel of cheese.</t>
  </si>
  <si>
    <t>REGIONAL CUISINES</t>
  </si>
  <si>
    <t>It could go without saying (but won’t) that differ¬ent nations and cities and areas and races in the Realms have foods they prefer; the following sec¬tions highlight a few of these special dishes, and the creative names that many have been given.</t>
  </si>
  <si>
    <t>Cuisine of the Cold North</t>
  </si>
  <si>
    <t>It’s a very old joke to say that inhabitants of the Frozenfar eat whatever they can catch—all too often, each other.</t>
  </si>
  <si>
    <t>The North is home to myriad hardy plants that survive years of successive hard freezes and thaws, growing low to the ground with abundant berries. Many an adventurer digging a snow cave to survive a night’s sleep in the howling open has uncovered a good meal of tharberries (large, beige-to-white, chewy berries), laum berries (honey-sweet, orange, tiny berries), blooddrops (bright red berries that taste like cooked onions), or one of the other threescore edible berries.</t>
  </si>
  <si>
    <t>Yet in a region where ore hordes rise every few decades to scour the land of everything ed¬ible in their path, the true essential for humans in the North is the rothe. This large, shaggy beast provides its milk and meat as food. The milk is used both as a liquid for drinking and cooking and to make cheese, and the meat yields roasts that are either stewed in rothe blood, fire-roasted, or “long-roasted” into long-lasting “trail gnaw.” The rothe’s dung can be used as fire-fuel, and its hides and the warmth of its living body can be used to protect against the cold. Roaming wild herds of rothe and cultivated, “trapped” herds of hobbled or penned-in-mountain-vales rothe, plus deer, have made human settlement possible in the North.</t>
  </si>
  <si>
    <t>Cuisine of the Inner Sea North</t>
  </si>
  <si>
    <t>Hunted game has always been prominent on the tables of all lands on the northern side of the Sea of Fallen Stars. This fare is in contrast to the farmed livestock and poultry that dominate in the kitchens on the southern side of the Inner Sea. Typical city food in the lands north of the Sea of Fallen Stars is much like the cuisine of the Dragon Reach port of Tantras.</t>
  </si>
  <si>
    <t>Tantras has lots of fresh fish and eel shops and stands, and its streets often reek of cooking fish in early evening. Yet a baeranth is the most popu¬lar everyday evening meal for Tantrans. The dish is a meat pie or tart with a peppery gravy inside, baked to a golden brown finish. A true baeranth mixes the smoked meat of cattle, goat, and hogs in a three-one-one ratio, but there are the inevita¬ble tales of dogs and even humans going missing and winding up in these ever-present pies.</t>
  </si>
  <si>
    <t>Baeranths vary in price from 1 sp for six to 2 cp each, depending on the size and freshness of the pie and the reputation of the shop. They are always sold hot, and can be bought from about highsun to dusk from dozens of serving-shutter- on-the-street-wall shops with names like Karvin’s and Thurnan’s Oven and The Meltmouth.</t>
  </si>
  <si>
    <t>Sarkul (smoked fish) is also popular in Tantras. The fish are caught in the Reach, immersed in honey and seasonings, and then hung and smoked for several days in closed sheds to produce the savory sarkul. Fish is never put in a baeranth.</t>
  </si>
  <si>
    <t>Locally, for some unknown reason, the very idea of fish pies is considered revolting.</t>
  </si>
  <si>
    <t>Tantras has many taverns, but few dining halls or anything else similar to a restaurant. Its inns typically lack dining rooms or taprooms. Instead, they serve warm mulled cider and cold ale with buttered bread—often mraedin, a very dark, rich nutbread akin to pumpernickel—up in the rooms of guests. The taverns of Tantras serve the usual drinks, plus hot buns covered with melted cheese (but little other food). Some taverns put sliced ol¬ives or slices of sausage on the cheese of hot buns so they’ll stick to it, to make their buns distinctive and popular.</t>
  </si>
  <si>
    <t>Across the Inner Sea, the Akanamere supports local fisheries that bring in crabs, eels, and druth (a brown flatfish that resembles the detached sole of a leather moccasin). The eels and the flatfish are sun-dried to prepare them for transport and sale; when soaked in water or shredded into a soup or stew, they readily reconstitute. The eels have an odd, nutty taste and the flatfish have a hearty smoked bacon-like flavor but a leathery, hard-chewing consistency.</t>
  </si>
  <si>
    <t>The crabs are often called stone crabs for their mottled gray color and rounded shape. They are usually tossed alive into layers of salt in barrels for transport elsewhere, an act that kills them and preserves them. After being bought out of the barrel, they must be soaked for a day to get rid of the salt, or boiled very briefly with kurlath leaves (the broad green leaves of a wild, shade-loving ground plant otherwise useful only for wrapping things in) to drive out the salt. Then the crabs can be prepared however desired. Eaten raw, stone crabs have a taste somewhat like real-world tinned smoked oysters, though they’re not at all oily.</t>
  </si>
  <si>
    <t>The flavor of the meat readily awakens when it is cooked with herbs and spices, becoming stronger and more crablike. The crabs are extremely tasty when steamed, boiled, fried, or fire-seared.</t>
  </si>
  <si>
    <t>Along the Chessentan and northern Turmish coast, tall broadleaf reeds grow thickly, forming what some folk call giantgrass forests. These serve as ideal places to hide for aquatic creatures, or for those who have access to a small, slender water¬craft that can be poled and paddled. The reeds can be interlaced and woven into improvised roofs, clothing, and carrying containers—and are edible as well, though they are stingingly hot, like the green ends of leeks, when chewed raw. When boiled or stewed, they exude a gummy essence used as a thickener in many kitchens—and such a stew is nourishing in itself. Coastal dwellers usu¬ally add frogs, snails, fish, or meat scraps to such stews to yield full and satisfying meals. Families often sit around the stew-pot dipping wedges of stale bread into it, which they then eat, alternat¬ing bites with strong cheeses. This activity is known around the Inner Sea as a bowl feast.</t>
  </si>
  <si>
    <t>Tetnyrian Cuisine</t>
  </si>
  <si>
    <t>Tethyr is a verdant, long-settled country with many farms, and active fishing along its coasts and on its rivers. Its cultivated vineyards are lo¬cated mainly inland, in the south and particularly southeast of the realm. Local meals vary with the wealth of the diners and the resources available— such as fresh fish in ports and along coastal roads, and smoked or salted fish elsewhere—but in gen¬eral, daily meals in rural Tethyr tend to consist of large morningfeasts, light afternoon snacks known as runsun, and long and large evenfeasts.</t>
  </si>
  <si>
    <t>Morningfeasts tend to be evenfeast leftovers, such as vegetables and scraps of meat or fish, fried in onions and oil.</t>
  </si>
  <si>
    <t>Runsuns began their existence as field meals for farm workers, consisting of a drink and a sa¬vory pie—the sort of thing that is also standard tavern fare, and is served at inns in the dark hours. The pies are cold, filled with spiced roast fowl or leftover meats such as ham, diced beef, smoked meats or, along the coast, fish. All of this meat is chopped and mixed with diced parsnips or potatoes in a spinach-and-mint or spinach- and-hot-peppers “simmer sauce.”</t>
  </si>
  <si>
    <t>Evenfeast is the longest meal of the day, typi¬cally served after dark (when day work is done).</t>
  </si>
  <si>
    <t>At expensive inns and in grand houses, it is a large meal of multiple courses, including spiced vegetables in various sauces, and fowl stuffed with herbed meats and “frothed” vegetables. The meal is washed down with various wines, and ends in a sweet fruit tart of some sort. In simpler households, evenfeast tends to be a large, hearty “manymeats” stew. In coastal settlements, the stew is often replaced by skewers of roasted-with- diced-vegetables fish (fish-kebabs), accompanied by garlic bread or cheese-flavored bread, and with a dessert of diced cheese and apples, or even a sweet (berry) pie.</t>
  </si>
  <si>
    <t>moose’s eating habits; lulleth, which is a thick stew made of either muskrat, shrew, vole, or branchcat (a tree-climbing cross between a mink and a raccoon); boar, which most elves dislike, prepared the same way as lulleth; seared rabbit; silvereyes, which is a fish stew of silverflash and other small forest stream fish; sornstag, which is roasted hotspice (curried) venison; surkyl, which is porcupine with its belly slashed to insert leek and herbs, then rolled in clay and fire-baked so that the hide and quills can be removed with hardened mud shell; and lastly, thaenwing, which is spiced-and-diced grouse, partridge, quail, and woodguth (wild turkey). Most elves are revolted by the thought of eating owls, which they deem intelligent souls, and they believe that dining on raptors brings misfortune on oneself and one’s kin.</t>
  </si>
  <si>
    <t>Trail Food: Marruth (sometimes disparag¬ingly called root pies by dwarves and humans) are pastries into which spiced and herbed mashes of vegetables have been baked. Once cooled, these pastries are rolled into rallow leaves (heavy, oily, waterproof broadleaves) to keep them from rot¬ting, and carried for eating cold when on the move. Mint nut cheese, nuts, and dried berries are also popular trail food, as is taece, which re¬sembles a brown, finger-length sardine and is made of fire-dried, tiny forest-stream fish. These fish contain a lot of fat, and are “crunched” (eaten whole, bones and all).</t>
  </si>
  <si>
    <t>Desserts: Mint jelly and tarts made of various berries, sweetened with a mash of berry juices.</t>
  </si>
  <si>
    <t>Drow Cuisine</t>
  </si>
  <si>
    <t>The green wine of the drow is made from or¬bloren, an Underdark rock fungus, distilled in a mixture of water and the juice of another sort of subterranean fungus.</t>
  </si>
  <si>
    <t>Orbloren is an abundant, greenish vegetation that grows on moist rock walls. It is not nutri¬tious, but it is also not harmful either. To be made into wine, it must be boiled in water into which another sort of fungus—abundant gray scaly scabs of marrult (imagine dun-hued slices of pepperoni thrown against a stone wall and stick¬ing, in clusters)—has been crushed. Not much marrult is needed to make the water right for distilling the orbloren, but lots of marrult yields the richest, most tasty, and most highly valued green wine.</t>
  </si>
  <si>
    <t>The distillate is captured in a cold metal hood- and-bowl affair above the boiling vessel. It is then chilled in the dark, often by immersing metal containers of it in subterranean streams, for forty days or so. After that, it is drinkable green wine.</t>
  </si>
  <si>
    <t>If drunk earlier, it burns the tongue and throat.</t>
  </si>
  <si>
    <t>If it is murky, adding just a few grains of salt will clear it. It keeps for years, unless boiled, which gives it a disgusting burnt taste and a black, oily hue. It’s still not poisonous—just horrible.</t>
  </si>
  <si>
    <t>There are strong drow alcoholic drinks that use spider venom or secretions as ingredients, but don’t believe the rumors: Green wine is not one of them.</t>
  </si>
  <si>
    <t>Drow eat a wide variety of lichens stewed into soups, as well as Underdark worms, insects (fried in pack-lizard oil), and lizard flesh. Lolth-wor- shipers do not eat arachnids.</t>
  </si>
  <si>
    <t>Gnome and Halfling Cuisine</t>
  </si>
  <si>
    <t>Haflings tend to dwell among humans and often make their livings producing food for humans— especially baked goods, stews, and sauces, but also portable foods such as sausages and wheels of cheese. They also make versions of all of these edibles for themselves that differ from the human versions in texture and seasonings. Halflings prize the chewy, rubbery consistency disliked by most humans, and halflings hate strong human spicing such as pepper, vastly preferring the sub¬tle, gentle meldings of various herbs. In winter, most halfling homes have two ongoing stews sim¬mering on the hearth: a light broth that can be drunk by the tankard, and a heavy broth, which is full of lumps of meat and vegetables.</t>
  </si>
  <si>
    <t>Halflings dominate the populations of two Heartlands locations, Secomber and Corm Orp, so these places provide a glimpse of what half¬lings produce when left to their druthers. In both settlements, cuisine is dominated by flavored cheeses, wines and table grapes, and goat and sheep flesh prepared in many ways.</t>
  </si>
  <si>
    <t>In Corm Orp, local hin produce pottery from the rich local clays, and grapes in profusion. The common grapes are both sour wine grapes and “blue eyes,” edible grapes named for their color that grow in halfling-fist-sized clusters. Corm Orp produces wines and grape-based dyes for </t>
  </si>
  <si>
    <t>export, and mixed food crops for local consump¬tion. Many goats and sheep are kept in the hills overlooking Corm Orp, yielding milk, wool, and cheese. The cheese made from these goats and sheep is a soft, buttery yellow substance called Orthin (after its long-dead first maker); it’s not much different from real-life Brie, but is never runny and has a very thin rind. From time to time, a few blankets made of wool or goat-hair are exported, but the rest of what the herds yield—in-cluding all the meat—is consumed locally. It has been accurately said that “cheese, bread, ale, and more cheese are what fill a happy hin’s stomach.”</t>
  </si>
  <si>
    <t>Gnome cuisine is very like halfling cuisine, ex¬cept that gnomes tend to make savory puddings. These are typically mixed vegetables and meats bound together in a rich gravy so heavy in natural gelatin that the whole sets into quivering semi-so¬lidity. Gnomes prefer large savory pies for family meals, and sausages (or just drawstring sacks of cut-up, cold spiced meats) and very sweet dessert tarts for portable individual meals. Gnomes tend to like thick, dark, heavy beer, often fortified into something much more fiery. So where a halfling looks for cheese, a gnome turns to savory pud¬ding. Gnome puddings made for travel are often sewn into skins, like real-world haggis.</t>
  </si>
  <si>
    <t>Dwarven Cuisine</t>
  </si>
  <si>
    <t>Among humans, dwarves are known to be hearty eaters—especially of roasts that a human would consider dry and overdone—and are legendary for their prodigious capacity for ale and strong drink. They avidly devour food so salty that a human would shudder, but seem little attracted to sweets.</t>
  </si>
  <si>
    <t>Down in their mines, dwarves always keep rock salt handy, and they lick salt from the “living rock” around them as well. Food is whatever can be caught—or must be fought—in the caverns, eaten raw if need be but preferably cooked, with an always-going simmer-pot to render tendons, fat, and blood down into gravy.</t>
  </si>
  <si>
    <t>Dwarves won’t eat ore flesh unless they are starving. Ore blood in gravy, however, is perfectly acceptable. Like humans, dwarves have depended on rothe to expand across the northern regions, and their tradition of axe-throwing was born from hunting rothe, deer, and other fleet-footed beasts in the mountains and rolling hills of the Realms.</t>
  </si>
  <si>
    <t>These days, by preference, dwarves are hearty meat eaters. Vegetables (except for raw parsnips, which most dwarves carry and gnaw on as snacks) are mere garnish. Sausages are subsistence food for the trail, nothing more than “fillbelly” (the dwarves’ term for edibles eaten to sustain life rather than for pleasure). Cheese and milk fall into the same category, good only for fuel and not considered “real food.”</t>
  </si>
  <si>
    <t>A guilty secret among dwarves is their love for certain small cave-worms and earthworms, munched raw. These are a prized and addictive candy to many dwarves and are the reason why a dwarf who butchers livestock always looks for tapeworms and other parasites of such beasts’ in¬nards. Dwarf-only dens (city cellar alehouses that lack signs and usually have several entrances from adjacent cellars belonging to other businesses or residences) always set out bowls of live worms on tables for drinkers to take freely. If they want pa¬trons to leave, collecting these bowls is a silent but firm—and except in rare instances, well heeded— signal to go. (Now, and quietly.)</t>
  </si>
  <si>
    <t>FOOD FROM THE WILD</t>
  </si>
  <si>
    <t>In most wilderland areas of the Realms, outside of an easy bowshot away from any caravan road, Faerun still teems with readily edible plants and game, unless recent forest fires or other scourges have taken their toll locally.</t>
  </si>
  <si>
    <t>For instance, in the Skull Gorge along the River Reaching in the Heartlands, wayfarers can readily find wild food along the swift, icy-cold river. From the Misty Stair cascades to below the Gorge, the river is the spawning beds of dreel— short, fat, green-black river eels that live on algae and carrion, and keep the river waters clean and clear. They taste like mucus but are quite nour¬ishing, and if fried with the right herbs or spices, can actually taste nice. Due to their appearance, dreel are sometimes called trollfingers.</t>
  </si>
  <si>
    <t>Also prevalent in this area are dartflash, which are small-human-palm-sized, bony silver fish that swim in short, very fast darting-straight-ahead rushes. Dartflash are usually netted or scooped out of the water in handheld nets. They are edi¬ble, often steamed until the bones are soft enough </t>
  </si>
  <si>
    <t>to crunch and eat, though a human adult needs a helm-full pile of them to make a meal.</t>
  </si>
  <si>
    <t>Lastly, mursk are quite common. Mursk are fat, slow-moving, green-brown fish that are un¬pleasantly oily in taste, but can be fried, allowing the cook to skim off the oil for use in lamps.</t>
  </si>
  <si>
    <t>Across the Heartlands, traethe (trqy-thh), a kind of wild radish, grows abundantly and can be plucked and eaten freely (except, of course, in city garden plots or on a farm). Many adventurers, pilgrims, and other wayfarers fall into the habit of stooping, picking, cleaning off the worst of the earth, and eating as they walk throughout the day. Most traethe are mild, with a hot aftertaste, and are considered boring but functional fare.</t>
  </si>
  <si>
    <t>Humans dwelling near swamps tend to use lots of marsh plants for cooking and alchemy, and eels and savory, clam-like swamp mollusks for eating. A large marsh is one of the richest places for foraging in all the Realms; the children of a household in such an area can expect to spend most of their days playing, since they can gather enough edibles for a large evening meal in a rela¬tively short time before sunset.</t>
  </si>
  <si>
    <t>Finding fresh, clean drinkable water near a marsh isn’t always easy. However, if one doesn’t mind drinking brownish, muck-tasting water, there are herbs that can be dropped into contain¬ers of water to “kill the squigglies” and make the water safe to drink, and also some forest plants that can be boiled for a juice to added to marsh water to precipitate the floating brown sedi¬ment out of it and alter its taste to something less strong. Other tisanes (teas) of rose petals and other floral petals can then be added to the water to make it quite pleasant to taste. Selling “sweet” water in villages along trade routes is a wide¬spread, sustaining industry across the Realms.</t>
  </si>
  <si>
    <t>Masters of the Marsh</t>
  </si>
  <si>
    <t>Lizardfolk dwelling in most marshlands will trade warily with other races, if they are not threatened and if they can do such trading in ways that don’t require leaving the vicinity of the swamp, because they feel very vulnerable away from easy reach of the waters. Such bargaining must be done without a lot of speech or long bargaining, since lizard- folk will not put up with such. Lizardfolk are not unthinkingly, unobservantly stupid; within their</t>
  </si>
  <si>
    <t>a.</t>
  </si>
  <si>
    <t>home area, they know the land very well, and tend to be cunning.</t>
  </si>
  <si>
    <t>Lizardfolk can set snares, flush out prey by working in well-organized hunting bands, are stealthy foragers, and often prepare hideouts in overgrown wilderness areas to keep themselves hidden from the eyes of humans and others who might offer them harm. They are particularly learned in what swamp plants can be crushed and smeared on themselves to entirely baffle anything trying to identify them by scent—as well as what undergrowth they must pass through to thwart those trying to track them. They turn hostile if they think they are being stealthily surrounded, or being distracted by one group of traders while another group readies an attack.</t>
  </si>
  <si>
    <t>Some lizardfolk know what diets and marsh substances smeared on the skins of snakes will make those reptiles mate more often and produce more young, and the lizardfolk raise and tend such snakes to make sure the maximum num¬ber survive and grow to adult size to keep the breeding stock strong and to fill the curled-leaf “platters” that hold lizardfolk meals. There is no truth to the rumor that lizardfolk won’t eat the flesh of any reptile; snakes and small lizards are staples of their diet.</t>
  </si>
  <si>
    <t>DRINKS OF CHOICE</t>
  </si>
  <si>
    <t>On a daily basis, most Faerunians drink water, grass broth (a salty soup made by boiling water with local greenery in it, sometimes augmented with dumplings to make it a meal), teas, cider, and small beer (household brewed ale). When people dine out, or visit the local tavern of an eve¬ning, stronger drinks are usually consumed.</t>
  </si>
  <si>
    <t>Known as kaeth or kaethae in the Realms, coffee is rare north of Calimshan and the southern Vil- hon shores, except in the most cosmopolitan ports such as Waterdeep, Athkatla, and Westgate.</t>
  </si>
  <si>
    <t>Its major sources are located south and east of Durpar, about halfway up the east side of Anau- roch, and overseas to the west in Maztica.</t>
  </si>
  <si>
    <t>Sacks of beans from overseas are brought in to Baldur’s Gate and from there shipped elsewhere, mainly south to Calimshan and the Tashalar.</t>
  </si>
  <si>
    <t>' -</t>
  </si>
  <si>
    <t> </t>
  </si>
  <si>
    <t>These beans are large, soft (crumbly), and red¬dish brown.</t>
  </si>
  <si>
    <t>The Bedine of Anauroch call coffee “qahwa” or just “qaw,” and they trade little in it. Since the reappearance of Shade, the surviving Bedine con¬sume almost all of their qaw themselves. Through the machinations of the D’tarig, a tiny trickle of Bedine beans formerly reached Zhentil Keep, and thence Hillsfar and Sembia. This source is now extremely unreliable and paltry, though wealthy Sembian coffee-drinkers have bid the price up high. Anaurian beans are small, hard, and are so dark a brown that they look black.</t>
  </si>
  <si>
    <t>. The beans from beyond Durpar are usually known as Thondur’s, after a now-deceased trader who for a time controlled the entire trade in cof¬fee reaching Calimshan, the Tashalar, and the Vilhon. Thondur amassed a staggering fortune, much of which has never been found because</t>
  </si>
  <si>
    <t>of his habit of establishing hundreds of secret caches, all over Faerun. After he was publicly torn apart by a “pet” dragon some sixty years ago, his fortune was entirely lost. Thondur’s beans are now more plentiful and cheaper, thanks to the shattering of his monopoly, and they form the bulk of the supply enjoyed in southern lands of the Realms. Thondur’s beans are large, have a pronounced cleft or depressed line running their length (making them somewhat like cowrie shells in shape), and have a bluish tint to their chestnut brown color.</t>
  </si>
  <si>
    <t>Although the coffee beverages of the Realms vary from place to place, they’re all derived the same way: the stunted mountainside coffee trees yield beans that are dried in the sun, put into sacks, and shipped long distances to consumers who grind the beans just before brewing. Sacks of beans are put into coffin-like, battered, reused</t>
  </si>
  <si>
    <t>HEARTH AND HOME</t>
  </si>
  <si>
    <t>crates for wagon travel or barge trips, but they are tossed loose into ship hulls, so they can be ar¬ranged evenly as stable ballast.</t>
  </si>
  <si>
    <t>Coffee is drunk black in Calimshan and the Tashalar, its taste often altered with dried, ground nuts and roots and even sprinklings as strong as ginger. In Sembia, on the other hand, it is usually mixed with melted chocolate or liqueurs.</t>
  </si>
  <si>
    <t>Tankards are usually used for coffee drink¬ing in northerly places, but in southern places, small palm-sized bowls with out-flaring tops and drinking spouts are favored. These are known formally as kavvar or colloquially as just cups, and coffee is formally called kaeth and colloqui¬ally known as fireswallow. Bad coffee is described with any handy oath in northern lands, but in the South it’s ortulag (or-tu-lag), derived from a now-defunct dialect word meaning “warmed-over chamber pot rinse.”</t>
  </si>
  <si>
    <t>Coffee is prepared and consumed in a variety of ways in Faerun, from a thick black near-syrup stirred into sweet liqueur in Sembia and Ches- senta, to roasted beans eaten whole, to the more familiar brew drunk black, sometimes with medi¬cines or mint leaves sprinkled over the surface. This black coffee is made by stewing the beans in a pot over a fire or a hearth, and is hence much stronger than what most of us in the real world are accustomed to. Brewed coffee is the most popular form of consumption in Calimshan, the Tashalar, the Heartlands, and the North, but ped¬dlers, explorers, and adventurers often chew the beans as they travel.</t>
  </si>
  <si>
    <t>rpi</t>
  </si>
  <si>
    <t>lea</t>
  </si>
  <si>
    <t>Unlike with coffee, few teas in the Realms are shipped far, or sold for high prices. However, clubs of tea-fanciers in Athkatla, Calimport, and other rich cities are filled with wealthy connois¬seurs who’ll pay much for favorite blends.</t>
  </si>
  <si>
    <t>This limited commerce in tea doesn’t occur because tea isn’t popular or well thought of. It’s because the majority of teas in the Realms are tisanes, or infusions, or herbal teas—made from leaves of various plants other than “tea” plants. Moreover, the vast majority of tea beverages are made from local wild plants, and travelers in the Realms expect teas to vary in taste from place to place—so not a lot of long-distance shipping (from one realm to another) goes on.</t>
  </si>
  <si>
    <t>Most crofters and other country folk view tea as something they (or their children) glean from the leaves of wild bushes that they pluck as oppor¬tunity and need arise. The leaves are usually kept in metal coffers with “sticky-rim” lids (coated with an edible oil or gum to keep air out). Un¬like in the real world, the container is worth a lot more than the tea!</t>
  </si>
  <si>
    <t>Most teas are made by pouring boiling water onto a container full of leaves, and then strain¬ing the leaves out. In the poorest households, the leaves are often reused; people dry them on a shield in the sun, then put them back in the pot (perhaps along with a few fresh leaves) before brewing again.</t>
  </si>
  <si>
    <t>Tea is always drunk clear, never with milk. However, murky brews from powdered leaves whisked in a bowl are the norm in the Shining South, and in ports where travelers from many places mix, all sorts of tea-making habits and techniques are used and copied. Tea in most din¬ing houses (restaurants) replaces the real-world “dusty glass of water on the table.”</t>
  </si>
  <si>
    <t>Except for places that have docking or gate- entry fees levied by the conveyance (a wagon or a ship), no one levies import or export duties on tea. (“Tea? Tea? Pass, merchant, and may you know better fortune within than to have to trade in tea!”) Even someone with a caravan-full wouldn’t be charged duty, though he or she might thereaf¬ter be watched, as if a madman or a liar who must actually be up to something else.</t>
  </si>
  <si>
    <t>Like teas, beer is made locally all over the Realms, and the flavor and appearance of brews vary widely. Beer is a cheap, daily drink often en¬joyed with gusto.</t>
  </si>
  <si>
    <t>In beer making and drinking, the Heartlands city of Berdusk is typical of many locales, and so can serve as a model. Made-in-every-kitchen “small beer” is generally sneered at in Berdusk, as so much good beer is made locally. The alehouses serve “red,” an orange-red, fiery (peppery) hard cider; a fiery, black, almost licorice-tasting smoky stout known as Old Dark; and a lot of light ales.</t>
  </si>
  <si>
    <t>These ales, called goldens, are wheat beers sweetened with honey and flavored with all man¬ner of local berries. Five of them are detailed below.</t>
  </si>
  <si>
    <t xml:space="preserve">  </t>
  </si>
  <si>
    <t>Annasker: Named for the family who first made it, annasker is a sparkling, pinkish pale ale that tastes sweet but tart, like lemonade mixed with several berry juices.</t>
  </si>
  <si>
    <t>Belbuck: A halfling-brewed beer, and by far the most popular, belbuck is sweet and a translu¬cent green thanks to fermented herbs that make it both strong and minty. Like spearmint, it clears other tastes, and it chills the throat like menthol. It’s deceptive; many a traveler has drunk deeply before feeling the effects, and afterward been un¬able to rise and walk across a taproom unaided.</t>
  </si>
  <si>
    <t>Darndarr: A sandy or nutty flavored beer, darndarr goes silkily well with both seared meats and fish. This ale keeps well, even out in the sun. The small earthenware jugs it is served in collapse into powder if flung or swung against something hard, making them into preferred “drench peo¬ple” missiles in pranks. Many locals have crocks and kegs of darndarr around the house for casual drinking and for use as a marinade or to “jug” perishables in, for longer keeping.</t>
  </si>
  <si>
    <t>Helmatoss: A sweet, oily, clear pale ale, hel- matoss sits heavily on the stomach. Some say it was named for the long-dead tavernkeeper Alanra Helmatoss, and others say it’s named for the vio¬lent retching it induces in those who overimbibe. In smaller doses, it’s known to neutralize many poisons and settle raging acidic stomachs—Harp¬ers have tested both contentions and proven them true—and is definitely an acquired taste. Those who have acquired that taste often drink great amounts and swear by it, whereas one large tan¬kard will leave a first-timer spewing. Warning: highly flammable!</t>
  </si>
  <si>
    <t>Zeskorr: A dark brown pale ale, zeskorr tastes of salt and, some say, fish; others just say it tastes strange. Apt to upset the stomachs of the unwary, zeskorr is deeply enjoyed by those who have ac¬quired a taste for it.</t>
  </si>
  <si>
    <t>Cider</t>
  </si>
  <si>
    <t>More popular than beer in many places, cider can be sweet and nonalcoholic or hard (alcoholic), and anything from semi-sweet to bitter. Cider is cheap and easy to make in apple-growing country (the mid- to southern Heartlands), and if it “goes off,” it can be used as vinegar in both cooking and preserving (pickling). The strong reek of cider vinegar is used by some folk to confuse creatures that track by scent, such as the war dogs used for perimeter defense by some nobles, and track¬ing dogs used by authorities everywhere. Though many children and women prefer the taste of cider over more bitter beers, cider is not gener¬ally considered a lesser drink than beer. It doesn’t travel as well or keep as long as beer does when handling and conditions aren’t optimum, and so it is less available in locations not near to apple country.</t>
  </si>
  <si>
    <t>Faerunian wines range from opaque, glossy black to clear and nigh-colorless, from sugary sweet to “wrinklemouth” bitter, and from local “tath” (poor or very ordinary) to expensive, far-traveled “dance in your glass” vintages sought after by collectors, argued over by snobs, and unobtain¬able by the ordinary “jack in the street.” Literally thousands of vintages exist, from the little-known and the local to those whose volume fills hun¬dreds of casks that are shipped far across Faerun for local bottling. In particular, the production of Tethyr’s coastal vineyards has climbed steadily throughout the 1300s DR and 1400s DR.</t>
  </si>
  <si>
    <t>Elves, and to a lesser extent half-elves, can consume large amounts of wine without becom¬ing inebriated, whereas red wines contain some substance not yet identified that leaves gnomes reelingly imbalanced—or puts them rapidly to sleep—after they imbibe only a small amount.</t>
  </si>
  <si>
    <t>Whereas beer kegs are intended to be tapped with a bung or a spigot and slowly emptied tan¬kard by tankard, wine kegs are more often stood on end and opened (the upper end removed) to fill many bottles or skins—or both—in one ses¬sion, leaving the keg empty. This custom has led many sly persons to entertain notions of using wine kegs as smuggling containers, usually by float¬ing sealed containers in the kegs seemingly full of wine. These containers are usually animal-bladder bags sewn shut and waterproofed with some sort of grease or better, an elven-devised concoction that won’t taint the wine. This means of smug¬gling has become so prevalent that authorities in some places, such as Baldur’s Gate and Athkatla, routinely stop wine shipments to open a random keg or two. This generates the expected complaints from shippers that the law keepers spoil and spill or even drink much of the wine when doing such inspections—but a lot of contraband has been found and seized, and such seizures are increas¬ing, not petering out, as the popularity of the tried and true “float it in” method of smuggling soars to ever-greater heights.</t>
  </si>
  <si>
    <t>Stronger Drink</t>
  </si>
  <si>
    <t>All hard liquor is known in the Realms, and fa¬vored by dwarves, gnomes, and goblinkin over all other drinks. As the very old dwarf joke goes, about a “stalwart” served tea: “Water? I’m thirsty, not dirty!”</t>
  </si>
  <si>
    <t>Increasingly, among humans, spirits aren’t drunk straight, but are mixed with other drinks to increase the potency of the secondary drink.</t>
  </si>
  <si>
    <t>Generally, in the warmer climes, and as far north as Amn, intoxicating drinks are blended for taste reasons, sometimes mixed with fresh fruit juices. However, they are almost never deliber¬ately made stronger by combining one alcoholic drinkable with another.</t>
  </si>
  <si>
    <t>That said, from Westgate northward, and Beregost northward on the Sword Coast, most inns and taverns serve fortified drinkables. These are of two sorts: the booze that the house waters down habitually and every patron knows about, and the mixed drinks that are done on the spot, at the request of a patron or when a patron accepts an offer to “warm” his or her drink.</t>
  </si>
  <si>
    <t>The first group of warmed drinks includes zzar (Waterdhavian fortified wine) and what’s called deep ale or fire ale (beer to which a grain-based spirit has been added). These beverages might be watered to make them go farther if the taste is harsh (and to save some coins), and are often fortified with distilled spirits. These spirits are usually potato-based, akin to real-world vodka: essentially clear, colorless, and tasteless.</t>
  </si>
  <si>
    <t>The second group of warmed drinks includes those that approach the elaborate recipes of real- world cocktails, but such beverages are found only in places like Waterdeep, Silverymoon, Luskan, Neverwinter, Sembia, Westgate, and the coastal ports of the Dragon Reach. Usually this kind of warmed drink is a simple “Warm your wine by stirring in a little throatslake, goodsir?” concoc¬tion (“throatslake” here meaning an unspecified distilled spirit). If the throatslake’s strong taste clashes with the wine, the result can be horrible.</t>
  </si>
  <si>
    <t>THE LATEST FASHION</t>
  </si>
  <si>
    <t>Most folk in the Realms are wealthy enough to have extensive wardrobes, and do not stray far from practicality in everyday wear. Many have but one “fine wear” garment for special occasions.</t>
  </si>
  <si>
    <t>Any city or market town will have seamstresses who alter garments, cut down clothing into other items, and dye and adorn clothes to make them flashier and stimulate sales. Adornments (cheap “feathers-and-buckles” jewelry employing enam¬eled metals, cut-glass false gems, and painted, dyed, and sculpted wire and cloth rather than expensive components) are always popular, and almost all new-garment clothiers in any city are accustomed to doing small on-the-spot alterations to make a sale.</t>
  </si>
  <si>
    <t>Everyday Wear</t>
  </si>
  <si>
    <t>Cloaks and Daggers</t>
  </si>
  <si>
    <t>Clothing with Style</t>
  </si>
  <si>
    <t xml:space="preserve"> Hair Fashion</t>
  </si>
  <si>
    <t>In the Heartlands, the majority of men have facial hair, in a wide variety of styles, though generally only barbarian tribes attribute status or vigor to the length of a man’s beard. In Calimshan and the South, hair is often oiled or perfumed to keep it smelling nice and free of bugs—a practice that tends to get sneered at in the North. Other than that, all fashions prevail. Aside from any local “in this particular royal court” custom, there’s no such thing as a fashionable—or unfashionable— sort of beard.</t>
  </si>
  <si>
    <t>In general, eastern and southern men in the Realms tend to shave their chins bare and grow long mustaches, “side-dagger” long sideburns (also called “daggerboard”), and the like. North¬ern men tend to have full beards, kept either long or short as profession, daily safety, and practical¬ity dictate. Longer “lipspike” (Van Dykes and longer) beards are most common in the Vilhon and the Shining South.</t>
  </si>
  <si>
    <t>Many minor magics and truly effective (if ex¬pensive) ointments exist for altering hair color and stimulating hair growth, sometimes at astonish¬ing speeds such as inches per day. These all have long and fanciful names like “Embelder’s Effica¬cious Divine Dew.” Collectively, hair products that change color or cause hair growth go by the name of “thurdrixes.” The use of one can swiftly and markedly alter a person’s appearance. There are drinks reputed to affect hair growth, but most such are useless.</t>
  </si>
  <si>
    <t>Skilled barbers (as opposed to hairdressers) are rarer than they might be, principally due to the fact that many family members cut each other’s hair crudely, as needed, or even shorten hair by the backwoods method of soaking it in mud at the desired length, and burning off the hair beyond the muddy part. Body hair is often trimmed or removed, particularly in the South, by oiling and then scraping the body, and unsightly hairs are often plucked out.</t>
  </si>
  <si>
    <t>The presence or absence of beards and their styles in the Realms is not linked to class, wealth, nobility or royalty, or any other status. The closest Realms beard fashions have to evoking status is their adoption by minor religious fashions and the passing popularity of a populace adopting beards like that of a popular leader (such as Azoun IV of Cormyr).</t>
  </si>
  <si>
    <t>GUILDS</t>
  </si>
  <si>
    <t>The official trade organizations collectively known as guilds are by nature specific to a trade or a group of (usually closely related) trades, and are almost always found in cities. Over time, many of them tend to sit in unofficial opposition to the local rulers and nobility.</t>
  </si>
  <si>
    <t>Shelves of books could be written detailing the deeds, internal intrigues, and unfolding histories of the guilds of Faerun. The guilds of the city of Waterdeep are infamous across the Realms for their abundance, their ongoing squabbles, and their investments and sideline dealings outside the City of Splendors. Over the centuries, guilds have had a lot of influence over trade customs, other guilds, local laws and regulations, and the way things are done all over the Heartlands.</t>
  </si>
  <si>
    <t>Most guilds have heraldry, badges, and col¬ored wax seals of inspection they stamp on goods. These change with bewildering rapidity, often to denote dating and therefore old goods, or to try to foil fraudsters who have gained or duplicated a seal stamp.</t>
  </si>
  <si>
    <t>Suzail, the capital of Cormyr, is home to a smaller number of guilds than Waterdeep and in that respect is more typical of cities across the Realms. These guilds should prove a good model that can be modified for other cities.</t>
  </si>
  <si>
    <t>Guilds in Cormyr have far less power and wealth than in Waterdeep, and are far friendlier to authorities. They operate only in Suzail and the lands immediately around the city (on the south¬ern or Suzail side of the Starwater River, plus</t>
  </si>
  <si>
    <t>Hilp but minus Marsember). Thanks to the re¬bellious histories of Arabel and Marsember, most guilds have trade agents and observers in both of those cities, but no real power or organization. This is reinforced by the traditional resistance of nobles to anyone, even the Crown, meddling unnecessarily in life, customs, and matters befall¬ing on “their” lands—which covers much of the countryside.</t>
  </si>
  <si>
    <t>Guilds in Cormyr perform the following func¬tions, for the benefit of themselves and their members.</t>
  </si>
  <si>
    <t>1.        They publicize rosters of their members in good standing, intimating that all do work of the best standard, and agreeing that members shall not hesitate to repair or maintain any item that is the work of another member. This means a guild member will never tell a would-be customer: “Pooh! I can’t fix that! Utter trash; hurl it away and buy one of mine!” Most guilds secretly try to fix prices by agreeing on a going rate for cer¬tain goods or services that members aren’t bound to, but which they will refer to when negotiating with clients. They do not have the legal right to set prices or even standards. They do have almost complete control over who qualifies for member¬ship, dues, and the local conduct of the trades they represent.</t>
  </si>
  <si>
    <t>2.        They agree on approved glues, finishes, and other materials. Sometimes, guilds also approve of suppliers for their materials, as well as—when members desire-—procuring supplies in bulk to get discounted prices for members. Nonmembers who buy raw supplies from guild members are charged a markup over standard street prices.</t>
  </si>
  <si>
    <t>3.        They provide warehousing or materials stor¬age facilities for members. Most guild charters provide for immediate emergency storage for members who have been burned out of their own facilities or otherwise prevented from using them. In addition, most guilds secretly provide one or more hidden locations not officially owned by or linked to the guild for members to temporarily stash goods, themselves, or apprentices who are wanted by the law or who are being hunted by personal foes.</t>
  </si>
  <si>
    <t>4.        They maintain, with the agreement of the royal court, precise and public definitions of ob¬jects, sizes, and amounts used by guild members in their trade. This ensures that one member’s “firkin” or “ell” is the same as another’s. </t>
  </si>
  <si>
    <t>5.        They support indigent retired guild mem¬bers, usually by a monthly measure of grain, ale, and meat or fish, or a few coins in lieu of such supplies. For instance, 12 gp is the monthly mu¬nificence wage paid by the Guild of Coachlars, Carriers, Waymen, and Locksters, but the Sea¬farers Guild doles out only 8 gp. Some guilds maintain an “old bones lodge” for retired guild members, which sometimes take in nonmembers for stiff fees to support the care of the retired guild members, who are charged little or nothing.</t>
  </si>
  <si>
    <t>6.        They offer money changing and money¬lending services to members in need at set rates (always lower than market) agreed upon at guild meetings. Most guilds also provide secure money storage for members, who often prefer such si¬lent storage to banking their coins with the royal court, enabling tax collectors to take note of the amounts of funds specific individuals handle.</t>
  </si>
  <si>
    <t>7.        They provide guild members as observers when caravans arrive for fairs at Jester’s Green, elsewhere around Hilp, or south of the Starwater, as well as when ships unload at the docks in Su- zail. In fact, they insist on guild members being present in order to see what cargoes are arriving, in which containers, where they are intended to be sold, and to whom. This supervision allows the guilds to see if everything adheres to regulations as well as gives them a day or so of warning on price fluctuations.</t>
  </si>
  <si>
    <t>Guilds in Cormyr also unofficially perform a lot of other functions, from investing members’ profits to engaging in (or hiring others to per¬form) arson, vandalism, or theft against rivals.</t>
  </si>
  <si>
    <t>All guilds lobby against competing outlander peddlers and ship captains who don’t adhere to court-approved guild measures. Additionally, guilds quite openly gather information about who is trading in what sort of goods, and they argue before the royal court as to which guild should have a say over a newly introduced product or ser¬vice. For example, the Tanners and Leatherers Guild and the Guild of Coachlars, Carriers, Way- men, and Locksters might argue over who has purview over clip-in harnesses made for attaching additional draft animals to a coach or a wagon.</t>
  </si>
  <si>
    <t>Almost every guild charges membership fees—and its apprentices or would-be members even higher fees. The royal court must be kept fully informed of fee changes and of member¬ship requirements, and court officers aggressively</t>
  </si>
  <si>
    <t>investigate all complaints regarding apprentices or probationary members facing unusual difficulties in acquiring full membership. The Crown prohib¬its any non-Cormyreans and any Cormyreans of noble or royal blood from being guildmasters. In addition, most guilds withhold membership from persons who don’t own land in Cormyr. Crown law prevents race or gender from having any part in guild membership rules.</t>
  </si>
  <si>
    <t>Almost every guild tries to control the profes¬sional behavior of its members in some way, either through formal rules or through informal secret edicts and temporary boycotts. For example, “No member of the Vintners and Falconers Guild is to trade with any member of the Brewers and Cheesemakers Guild until further notice from the Grand Hooded Vintner” (the guildmaster).</t>
  </si>
  <si>
    <t>To form a guild, its proponents must first suc¬cessfully petition the Crown. A royal charter is granted that sets forth membership requirements, a founding roster of members, a rota of officers, and the guild rules. It also includes the grant of a badge or a device (a physical object, such as the miniature helms mounted on scepters and shop signs by members of the Armorers) for guild use. This is not a heraldic grant of arms, though the Heralds keep records of these badges as well. Heralds can, of course, separately grant arms to guilds who desire and pay for a grant. All guilds are required to keep up-to-date rolls at court and in their headquarters, recording all changes in membership, rules, and fees. In this case “up-to- date” means “must reflect all changes fully and accurately within a tenday, or face stiff fines and a mark of censure.”</t>
  </si>
  <si>
    <t>Two marks of censure against any guild means an automatic War Wizard investigation of all guild activities, taxes, and finances. Six marks means the guild charter is forfeit. Marks are of¬ficially rescinded after an investigation is passed, but are never automatically removed after passage of time.</t>
  </si>
  <si>
    <t>Illegal Guilds</t>
  </si>
  <si>
    <t>Every civilized realm has so-called or self-styled guilds everyone knows about that are actually ille¬gal organizations regulated only by themselves.</t>
  </si>
  <si>
    <t>In the case of Cormyr, these outlaw guilds in¬clude the infamous Fire Knives and an endless succession of small, local thieves’ guilds that are </t>
  </si>
  <si>
    <t>inevitably crushed by the War Wizards and the Highknights but often re-founded. Such illicit or¬ganizations have traditionally held little power in Cormyr, except in Marsember and in small but frequent Dragon Coast smuggling operations. In fact, at any one time, Marsember usually has a Guild of Marsember rebel organization and three or four small Guilds of Goodsrunners that adopt various fanciful names and try to import goods from Sembia, Westgate, or the Vilhon Reach without paying taxes or enduring government inspections. The Crown usually infiltrates and shatters these false guilds, sometimes hiring ad¬venturers to assist when fighting is expected.</t>
  </si>
  <si>
    <t>Craft Guilds</t>
  </si>
  <si>
    <t>Apart from the grand, official high guilds of Cor¬myr, small, local craft guilds are found in every town and city in Cormyr. Some villages have fledgling, disorganized craft guilds, and those in cities are often little more than powerless com-plaining societies.</t>
  </si>
  <si>
    <t>A craft guild is a collective of all the various crafters and shopkeepers in a particular place (as opposed to just those engaged in a specific profes¬sion), who band together to try to buy materials in bulk for the sake of lower prices and shipping costs. The guild also tries to argue taxes down to a minimum and seeks to establish common work¬ing conditions for its members. The goal of a craft guild is to eliminate what the weaver Lurdruth Thaloane of Waymoot recently called “unfair ad¬vantages gained by merchants who work family members, children they’ve taken in, and debtors they have holds over to death in near slavery!”</t>
  </si>
  <si>
    <t>Craft guilds tend to have high-sounding names such as the Benevolent Muster of Merchants of Eveningstar, and the Loyal Council of Coinfel¬lows of Espar.</t>
  </si>
  <si>
    <t>The chief benefits of both the craft guilds and the high guilds are social. Members can swiftly spread word among fellow members of prices, practices, swindles, and other news. This quick communication aids in cutting down on impos-tures, false rumors of shortages designed to drive up prices of materials, and confidence tricks. In addition, guild members more easily hear which journeymen are seeking new employment and which masters are seeking new hires, as well as which apprentices have acquired real skills.</t>
  </si>
  <si>
    <t>Information of this last sort opens up alternative employment opportunities for skilled apprentices, should their current masters prove unscrupulous enough to avoid granting them recognition. In turn, novices can learn who is best at this or that specialty of guildcraft (the best knife polisher, the best toolmaker, the crafter whose work is most fashionable among lavishly spending nobles, and so on).</t>
  </si>
  <si>
    <t>These true Cormyrean craft fraternities—that is, organizations of workers largely engaged in the same specific profession—have been some¬what curbed in powers, hauteur, and fripperies since their excesses during the time of the Tu- igan Horde. These excesses included uniforms, secret handshakes, arcane festivals and rituals, passing internal laws, advising their members on which Crown laws to obey and which to flout, and closely allying with certain noble families who had their own treasonous agendas for financial gain.</t>
  </si>
  <si>
    <t>The hitherto-flourishing Bricklayers Guild, for instance, no longer exists because it became a front for several noble families plotting to over¬throw the Dragon Throne. Those nobles used the guild to enrich themselves by smuggling stolen goods and small valuables, evading taxes, and hiding valuables inside hollow bricks.</t>
  </si>
  <si>
    <t>Cormyr’s guilds traditionally held little po¬litical power, but were “feeling their brawn” (as the Cormyrean expression has it) just before the arrival of the Tuigan Horde, led by the aforemen¬tioned Bricklayers, the Sculptors and Masons Guild, and the Guild of Carpenters and Joiners. The surviving two construction guilds are now carefully law-abiding. However, flush with the coin from those aspiring to live in ever-grander residences and erect ever-fancier follies, they have learned the value of their work, and they con¬tinue to be locally politically active, pursuing and guarding their own interests with passion and manipulative skill.</t>
  </si>
  <si>
    <t>The Guilds of Cormyr currently recognized in the Forest Kingdom are detailed below, presented in roughly descending order of influence.</t>
  </si>
  <si>
    <t>Sculptors and Masons Guild: Controls stonework, statuary, quarrying, plastering, mud- daub, and waterproofing. This guild knows its true power more than any other. However, </t>
  </si>
  <si>
    <t>it is also steadfastly loyal to the Obarskyrs for their striving to maintain a fair and prosperous Cormyr.</t>
  </si>
  <si>
    <t>Guild of Carpenters and Joiners: Controls wood cutting, curing, staining, furniture making, fitted carpentry, and joinery. This is a wealthy, energetic, “into everything” (such as new styles of coffers, chairs, and stools) guild. It’s also frac¬tious; the guildmaster faces almost constant challenges to his authority from what he calls “pompous fat little trumpet-mouths” who think they can do a better job of running the guild.</t>
  </si>
  <si>
    <t>Armorers Guild: Controls armor- and weapon-making, plus the making of tempered tools from sewing needles to tiny gears and cogs. This guild is watched by the War Wizards to pre¬vent any noble from equipping a private army without the Crown’s knowledge. Members resent this scrutiny even as they accept its necessity.</t>
  </si>
  <si>
    <t>Guild of Coachlars, Carriers, Waymen, and Locksters: Controls wagon makers and wagon owners, locksmiths, coachlars (coach</t>
  </si>
  <si>
    <t>drovers), carters (those who operate local delivery wagons), and draymen (deliverers and loaders of ships at the docks, on wagons everywhere, and in warehouses). “Locksters” is the Dragon Reach term for owners and guardians of warehouses. Rampant ambition within the Coachcowls, as most of Cormyr calls this guild, was curbed by the War Wizards and the Highknights in the wake of the battles against the Tuigan Horde.</t>
  </si>
  <si>
    <t>Truebreeds Guild: Controls trade in horses, oxen, sheep, cattle, guard dogs, and sheepdogs, as well as the breeding, care, and sale of all kept beasts. This guild is an often fractious group of ranchers. Due to offers from Sembia, Westgate, and certain Cormyrean nobles wanting exotic guardians or pets, the guildmaster is privately considering breaking the guild rule that Van- gerdahast forced on his now-dead predecessor Belivaerus Daethul: Members of the Truebreeds would never attempt to crossbreed species nor make any use of magic enabling features of one </t>
  </si>
  <si>
    <t>beast to be added to another. Or, more simply, they’d never try to “make monsters.”</t>
  </si>
  <si>
    <t>Seafarers Guild: Includes sailors, captains, fleet owners, navigators, mapmakers, ropers (the local name for rope makers), sail makers, ship¬wrights, and ship repairers. Interests in Sembia and Westgate frequently try to bribe these guild members to aid and abet smuggling and even slave running. Under the guildmaster’s firm, dili¬gent hand, this guild is courteous, abides by both guild and Crown laws, and cultivates a trustwor¬thy, stolid, reliable, “no changes, please” image.</t>
  </si>
  <si>
    <t>Vintners and Falconers Guild: Controls fal¬conry, raptor breeding and trading, wine making, vineyard owning and tending, wine blendings, and sales. Many guild members are flamboyant revelers and hedonists who consider a fun-loving lifestyle the proper aim and achievement of a suc¬cessful life. Because the falconers and the vintners of Suzail aspired to serve the same noble clientele, they were the first to join ranks and form a guild. Their success led to the other “anvil-and-flower” (the Realms term for “chalk-and-cheese”) com¬bined disparate-trades guilds.</t>
  </si>
  <si>
    <t>Brewers and Cheesemakers Guild: Made up of brewers, spirits blenders and importers, and cheesemakers. The guild’s headquarters, called the Caskhouse, often hosts days-long drinking revels for members (and one guest each).</t>
  </si>
  <si>
    <t>Roofers, Thatchers, and Glaziers Guild: Made up of roofers, slate masons, shingle cutters, thatchers and thatch cutters, glaziers, “sandglass” makers, and glass Stainers.</t>
  </si>
  <si>
    <t>Tanners and Leatherers Guild: Composed of tanners, leather dyers, glovers, corvisers (boot- and shoemakers), cobblers, harness makers, battle leatherers (makers of leather armor and under armor), trimmers (who sew leather trim to gar¬ments), weatherdarrs (makers of leather caps, hats, “deep-snows” leggings, and weather-cloaks), and leatherwork repairers and alterers.</t>
  </si>
  <si>
    <t>Guild of Weavers and Coopers: Made up of coopers, weavers, textile dyers, garment cutters, embroiderers, clothiers, and drapers (sellers of draperies and tapestries)</t>
  </si>
  <si>
    <t>Guild of Naturalists: Controls medicinal, edible, lubricant, dye-source, and craft-worthy uses for plant and animal matter, either as dis¬tillates or as solids (and all who work with such substances, and associated research and vending).</t>
  </si>
  <si>
    <t>The current Naturalists Guild is more of a debating society than anything else.</t>
  </si>
  <si>
    <t>Griffons</t>
  </si>
  <si>
    <t>1 червня 2017 р.</t>
  </si>
  <si>
    <t>Elite Opponents</t>
  </si>
  <si>
    <t>By Andy Collins</t>
  </si>
  <si>
    <t>This column aims to provide DMs with interesting opponents to pit against the PCs in their campaigns. Building off of a simple base -- typically a standard monster from the Monster Manual -- each column uses the building blocks provided in the rulebooks to craft a variety of foes. Through the addition of class levels or templates, or even via simple HD advancement, the creatures presented in this column are transformed from run-of-the-mill opponents into memorable foes. Check out this column every month for formidable enemies built from a different monster!</t>
  </si>
  <si>
    <t>The Griffon: Paragon of Majestic Power</t>
  </si>
  <si>
    <t>This month, our base creature is the griffon, an aggressive magical beast that combines the physical traits of lions and eagles. Because these ferocious hunters favor horseflesh for meals, they are the bane of low-level adventurers who rely on their mounts. Like many other predators, however, griffons hunt all manner of prey.</t>
  </si>
  <si>
    <t>Griffons make fine mounts for those willing to spend the time and money needed to train them. In addition, they are intelligent enough to serve as cohorts, and their unique features make them quite valuable in that capacity as well.</t>
  </si>
  <si>
    <t>This column presents five different griffon variants, ranging from CR 5 to CR 9. The description of each griffon offers basic information on using it as a mount, including rules for selecting it as a paladin's special mount, if applicable. These griffons can be further adjusted by adding HD or templates, if desired.</t>
  </si>
  <si>
    <t>Celestial Griffon</t>
  </si>
  <si>
    <t>Celestial griffons behave much like their terrestrial cousins do. Although they are dedicated to the cause of good, they demonstrate the same aggressive, territorial behavior as ordinary griffons do. The celestial griffon has been known to ally with powerful servants of good, such as elf fighters or (in rare cases) paladins. At the DM's discretion, a 10th-level paladin can select a celestial griffon as a special mount. A celestial griffon can also be summoned with the summon monster V spell.</t>
  </si>
  <si>
    <t>Celestial griffons typically have a silvery tinge to their wings and a proud, arrogant tilt to their heads.</t>
  </si>
  <si>
    <t>Celestial Griffon: CR 5; Large magical beast (extraplanar); HD 7d10+21; hp 59; Init +2; Spd 30 ft., fly 80 ft. (average); AC 17, touch 11, flat-footed 15; Base Atk +7; Grp +15; Atk +11 melee (2d6+4, bite); Full Atk +11 melee (2d6+4, bite) and +8 melee (1d4+2, 2 claws); Space/Reach 10 ft./5 ft.; SA pounce, rake 1d6+2, smite evil; SQ damage reduction 5/magic, darkvision 60 ft., low-light vision, resistances (acid 5, cold 5, electricity 5), scent, spell resistance 12; AL CG; SV Fort +8, Ref +7, Will +5; Str 18, Dex 15, Con 16, Int 5, Wis 13, Cha 8.</t>
  </si>
  <si>
    <t>Skills and Feats: Hide -2, Jump +8, Listen +6, Spot +10; Iron Will, Multiattack, Weapon Focus (bite).</t>
  </si>
  <si>
    <t>Pounce (Ex): If a celestial griffon dives upon or charges a foe, it can make a full attack, including two rake attacks.</t>
  </si>
  <si>
    <t>Rake (Ex): Attack bonus +8 melee, damage 1d6+2.</t>
  </si>
  <si>
    <t>Smite Evil (Su): Once per day, a celestial griffon can make a normal melee attack to deal 7 points of extra damage against an evil foe.</t>
  </si>
  <si>
    <t>Fiendish Griffon</t>
  </si>
  <si>
    <t>Evil to the core, the fiendish griffon is a vicious and rapacious predator that displays uncommon savagery in battle. Fiendish griffons often find service with evil warlords or blackguards.</t>
  </si>
  <si>
    <t>At the DM's discretion, a blackguard can gain a fiendish griffon for his fiendish servant. Treat the blackguard's character level as 5 lower than normal for the purpose of determining the servant's special abilities. Like celestial griffons, fiendish griffons can be summoned with the summon monster V spell. A caster wishing to summon fiendish griffons, however, must give up another monster from the summoning list. The most logical choice is fiendish dire wolverine.</t>
  </si>
  <si>
    <t>Fiendish griffons often display streaks of red or black in their wings.</t>
  </si>
  <si>
    <t>Fiendish Griffon: CR 5; Large magical beast (extraplanar); HD 7d10+21; hp 59; Init +2; Spd 30 ft., fly 80 ft. (average); AC 17, touch 11, flat-footed 15; Base Atk +7; Grp +15; Atk +11 melee (2d6+4, bite); Full Atk +11 melee (2d6+4, bite) and +8 melee (1d4+2, 2 claws); Space/Reach 10 ft./5 ft.; SA pounce, rake 1d6+2, smite good; SQ darkvision 60 ft., low-light vision, scent; AL CE; SV Fort +8, Ref +7, Will +5; Str 18, Dex 15, Con 16, Int 5, Wis 13, Cha 8.</t>
  </si>
  <si>
    <t>Pounce (Ex): If a fiendish griffon dives upon or charges a foe, it can make a full attack, including two rake attacks.</t>
  </si>
  <si>
    <t>Smite Good (Su): Once per day, a fiendish griffon can make a normal melee attack to deal 7 points of extra damage against a good foe.</t>
  </si>
  <si>
    <t>Half-Bronze Dragon/Half-Griffon</t>
  </si>
  <si>
    <t>Bronze dragons and griffons have similar terrain entries, and they often share the same territory -- though not always on a friendly basis. Typically, griffons aren't tough enough to chase off a nesting dragon, so they grudgingly accept the great reptile's presence. Similarly, bronze dragons are typically willing to leave nearby griffon nests alone, since raiding them is more risky than it's worth. In rare cases, when a nesting griffon has been killed or captured by hunters, a nearby bronze dragon cares for its abandoned eggs and raises the young to adulthood. A griffon raised by a bronze dragon might even come to believe it is a dragon, and interbreeding between the two kinds of creatures seems entirely possible.</t>
  </si>
  <si>
    <t>A half-bronze-dragon/half-griffon makes a fine cohort for a good-aligned character -- particularly with the Dragon Cohort feat from the Draconomicon. Such a creature can also serve as a 12th-level paladin's special mount, using the Dragon Steed feat from that book (see page 139 in the Draconomicon for more details on dragons as special mounts).</t>
  </si>
  <si>
    <t>Half-Bronze-Dragon/Half-Griffon: CR 6; Large dragon; HD 7d12+28; hp 73; Init +2; Spd 30 ft., fly 80 ft. (average); AC 21, touch 11, flat-footed 19; Base Atk +7; Grp +19; Atk +14 melee (1d6+8, claw); Full Atk +14 melee (1d6+8, 2 claws) and +13 melee (2d6+4, bite); Space/Reach 10 ft./5 ft.; SA breath weapon (60-ft. line of lightning), pounce, rake 1d6+4; SQ darkvision 60 ft., immunities (electricity, paralysis, sleep), low-light vision, scent; AL LG; SV Fort +9, Ref +7, Will +5; Str 26, Dex 15, Con 18, Int 7, Wis 13, Cha 10.</t>
  </si>
  <si>
    <t>Skills and Feats: Hide +3, Jump +22, Listen +11, Spot +15; Iron Will, Multiattack, Weapon Focus (bite).</t>
  </si>
  <si>
    <t>Breath Weapon (Su): Once per day, the half-bronze-dragon/half-griffon can breathe a 60-foot line of lightning. Every creature in the area takes 6d8 points of electricity damage (Reflex DC 17 half).</t>
  </si>
  <si>
    <t>Pounce (Ex): If a half-bronze-dragon/half-griffon dives upon or charges a foe, it can make a full attack, including two rake attacks.</t>
  </si>
  <si>
    <t>Rake (Ex): Attack bonus +12 melee, damage 1d6+4.</t>
  </si>
  <si>
    <t>Carrying Capacity: A light load for a half-bronze-dragon/half-griffon is up to 620 pounds; a medium load, 621-1,840 pounds; and a heavy load, 1,841-2,760 pounds.</t>
  </si>
  <si>
    <t>Warbeast Griffon</t>
  </si>
  <si>
    <t>Though griffons typically resist domestication, a war-trained griffon can be a truly formidable mount. The warbeast template (from Monster Manual II) can be used to create just such a creature. (Normally, the warbeast template can't be applied to magical beasts. The griffon, however, seems like a reasonable exception to this rule, since it has many animal characteristics. At the DM's discretion, a 10th-level paladin can select a warbeast griffon as a special mount.</t>
  </si>
  <si>
    <t>Warbeast Griffon: CR 5; Large magical beast; HD 8d10+32; hp 76; Init +2; Spd 40 ft., fly 90 ft. (average); AC 17, touch 11, flat-footed 15; Base Atk +8; Grp +17; Atk +13 melee (2d6+5, bite); Full Atk +13 melee (2d6+5, bite) and +10 melee (1d4+2, 2 claws); Space/Reach 10 ft./5 ft.; SA pounce, rake 1d6+2; SQ combative mount, darkvision 60 ft., low-light vision, scent; AL N; SV Fort +10, Ref +8, Will +6; Str 21, Dex 15, Con 19, Int 5, Wis 15, Cha 8.</t>
  </si>
  <si>
    <t>Skills and Feats: Hide -2, Jump +9, Listen +8, Spot +13; Iron Will, Multiattack, Weapon Focus (bite).</t>
  </si>
  <si>
    <t>Pounce (Ex): If a warbeast griffon dives upon or charges a foe, it can make a full attack, including two rake attacks.</t>
  </si>
  <si>
    <t>Rake (Ex): Attack bonus +10 melee, damage 1d6+2.</t>
  </si>
  <si>
    <t>Combative Mount (Ex): A rider on a warbeast griffon gets a +2 circumstance bonus on all Ride checks. A warbeast griffon is proficient with light, medium, and heavy armor.</t>
  </si>
  <si>
    <t>Carrying Capacity: A light load for a warbeast griffon is up to 460 pounds; a medium load, 461-920 pounds; and a heavy load, 921-1,380 pounds.</t>
  </si>
  <si>
    <t>Huge Warbeast Griffon</t>
  </si>
  <si>
    <t>The Huge warbeast griffon is usually tamed and ridden by hill and stone giants. It is much too powerful to serve as a special mount or cohort.</t>
  </si>
  <si>
    <t>Huge Warbeast Griffon: CR 9; Huge magical beast; HD 22d10+132; hp 253; Init +1; Spd 40 ft., fly 90 ft. (average); AC 19, touch 9, flat-footed 18; Base Atk +22; Grp +39; Atk +30 melee (4d6+9, bite); Full Atk +30 melee (4d6+9, bite) and +27 melee (1d8+4, 2 claws); Space/Reach 15 ft./10 ft.; SA pounce, rake 1d6+4; SQ darkvision 60 ft., low-light vision, scent; AL N; SV Fort +19, Ref +14, Will +11; Str 29, Dex 13, Con 23, Int 5, Wis 15, Cha 8.</t>
  </si>
  <si>
    <t>Skills and Feats: Hide -7, Jump +17, Listen +4, Spot +27; Flyby Attack, Improved Natural Armor, Improved Natural Attack (bite), Improved Natural Attack (claw), Iron Will, Multiattack, Snatch, Weapon Focus (bite).</t>
  </si>
  <si>
    <t>Pounce (Ex): If a Huge warbeast griffon dives upon or charges a foe, it can make a full attack, including two rake attacks.</t>
  </si>
  <si>
    <t>Rake (Ex): Attack bonus +27 melee, damage 1d6+4.</t>
  </si>
  <si>
    <t>Carrying Capacity: A light load for this Huge griffon is up to 2,800 pounds; a medium load, 2,801-5,600 pounds; and a heavy load, 5,601-8,400 pounds.</t>
  </si>
  <si>
    <t>About the Author</t>
  </si>
  <si>
    <t>By day, Andy Collins works as a senior designer in the Roleplaying R&amp;D department at Wizards of the Coast, Inc. His credits include the Player's Handbook v.3.5, the Draconomicon, and the upcoming Unearthed Arcana. By night, however, he fights crime as a masked vigilante. Or maybe not.</t>
  </si>
  <si>
    <t>City Scenes </t>
  </si>
  <si>
    <t>Random Encounters</t>
  </si>
  <si>
    <t>By Skip Williams</t>
  </si>
  <si>
    <t>Most of the time, cities are places where player characters rest, recover, and re-equip between adventures, but any city offers endless possibilities for adventure in its own right. You never know who you'll meet just walking down to the corner pub, what you'll find down dark alleys, or just what lies beneath the teeming streets.</t>
  </si>
  <si>
    <t>Goolstoc's Transport</t>
  </si>
  <si>
    <t>In a fantasy city, creatures of all kinds mix and sights that country folk might consider strange or downright frightening merit only a glance from urbanites who've seen it all before. One such sight is Oyin Horsetail, a porter who works for a firm called Goolstoc's Transport. Oyin uses a great big wheelbarrow to ferry passengers and freight around the city streets. Seem odd? Did we mention that Oyin is an ogre?</t>
  </si>
  <si>
    <t>The Sentinels of Wisdom</t>
  </si>
  <si>
    <t>The intellectual and political life in any city thrives when its citizens can freely discuss matters of public importance and have their say in matters of civic significance. Even absolute monarchs can benefit from the common wisdom. Not everyone believes that spirited public debate is a good thing, however.</t>
  </si>
  <si>
    <t>Death from Below</t>
  </si>
  <si>
    <t>Dangers can lurk anywhere, even on quite city streets.</t>
  </si>
  <si>
    <t>Madame Phadra's Potions and Charms</t>
  </si>
  <si>
    <t>There's an old saying that goes: "Let the buyer beware." That's very good advice, especially when you're new to a city or town.</t>
  </si>
  <si>
    <t>Watch Your Step</t>
  </si>
  <si>
    <t>The city streets seem solid enough. When they collapse, havoc ensues, but the real dangers lie beneath.</t>
  </si>
  <si>
    <t>Skip Williams keeps busy with freelance projects for several different game companies and has just completed an 18-year run as the Sage of Dragon Magazine. Skip is a co-designer of the D&amp;D 3rd Edition game and the chief architect of the Monster Manual. When not devising swift and cruel deaths for player characters, Skip putters in his kitchen or garden (rabbits and deer are not Skip's friends).</t>
  </si>
  <si>
    <t>©1995-2008 Wizards of the Coast, Inc., a subsidiary of Hasbro, Inc. All Rights Reserved.</t>
  </si>
  <si>
    <t>Джерело: &lt;http://archive.wizards.com/default.asp?x=dnd/re/20040909x&amp;pf=true&gt;</t>
  </si>
  <si>
    <t>City Scenes, Part 5</t>
  </si>
  <si>
    <t>Most cities feature an extensive network of underground tunnels in the form of sewers, freight tunnels, hidden temples, catacombs, and hidden vaults. Such a subterranean environment isn't likely to remain uninhabited. Many underground dwellers would find it handy to live directly below an active city, which can provide a source of trade, prey, or supplies.</t>
  </si>
  <si>
    <t>Sometimes, creatures dwelling under a city might attempt to dig new tunnels of their own, and this excavating can have disastrous consequences for the surface dwellers when new diggings undermine the streets or building foundations.</t>
  </si>
  <si>
    <t>Not long ago, an umber hulk found its way under the city. It has been preying on the denizens of the undercity, but its delvings have seriously undermined many buildings and several streets. The buildings haven't yet fallen over, but their walls are sagging and cracking. So far this damage concerns only the buildings' owners. The streets are a different matter. Sinkholes up to 30 feet wide and 30 feet deep have been appearing here and there.</t>
  </si>
  <si>
    <t>If the PCs come upon a sinkhole after it has appeared, it's just a hole in the ground. However, what happens when a sinkhole collapses under them?</t>
  </si>
  <si>
    <t>Sinkhole Trap: CR 3; mechanical; location trigger; no reset; DC 18 Reflex save avoids; 30 ft. deep (3d6, fall +1d6 falling debris); multiple targets (all target in a 15-foot radius); Search DC n/a; Disable Device DC n/a. Market Price: n/a.</t>
  </si>
  <si>
    <t>When a sinkhole appears, characters in the radius can attempt Reflex saves to avoid falling in. Creatures that make successful saves move to the closest edge of the pit. This movement doesn't count as part of the creature's movement for the round.</t>
  </si>
  <si>
    <t>The umber hulk responsible for the sinkholes tends to hang around the sinkholes, looking for prey. When a new hole forms, the monster races to the area, hoping to scoop up creatures that have fallen in.</t>
  </si>
  <si>
    <t>Umber Hulk: hp 71, see Monster Manual, page 249.</t>
  </si>
  <si>
    <t>Bringing the Parts Together</t>
  </si>
  <si>
    <t>When the PCs encounter the sinkhole, a few philosophers with clubs (see Part Two) in the vicinity may try to blame the PCs for the incident. Oyin the ogre (see Part One) might be on hand to help clean up the mess or he might need rescuing from the hole. The collapse might reveal the lair of the assassin jelly (see Part Three). Stevan (see Part Four) might hurry to the scene of the collapse, where he quickly gives the PCs his sales pitch and invites them to Madame Phadra's shop.</t>
  </si>
  <si>
    <t>Return to Main Page</t>
  </si>
  <si>
    <t>Джерело: &lt;http://archive.wizards.com/default.asp?x=dnd/re/20040930a&amp;pf=true&gt;</t>
  </si>
  <si>
    <t>City Scenes, Part 4</t>
  </si>
  <si>
    <t>Madame Phadra is a fixture in her middle-class neighborhood. She serves as the local wise woman. Phadra finds lost objects, offers herbal medicines, provides charms to protect the body and soul, and even sells the occasional (very) minor magic item. All in all, Madame Phadra's customers are a satisfied lot.</t>
  </si>
  <si>
    <t>What her neighbors and customers do not know is that Madame Phadra has vanished recently (more about that later). Madame Phadra does business with anyone and two of her less savory customers are Keir and Stevan. This pair of small-time crooks usually put Madame Phadra's wares to less than good use. Upon finding Phadra's shop closed long past the usual opening time one morning, the pair picked the lock and let themselves in. Not satisfied simply to loot Phadra's stock, the two thieves decided to go into business for themselves, at least for a little while. The two have been selling Phadra's genuine wares to local customers. To newcomers, they peddle useless junk.</t>
  </si>
  <si>
    <t>On a typical day, Keir stays in the shop, behind a locked door. When locals who know Phadra well come by, Keir poses as Klinda, Phadra's grandniece. "Klinda" declines to let anyone into the shop, but she offers to take the customer's order and fill it out of her great aunt's stock as best she can.</t>
  </si>
  <si>
    <t>When strangers come to the door, Keir poses as Phadra herself and sells small items that he has treated with Nystul's magic aura spells. He sticks strictly to minor wondrous items and potions with market prices of 200 gp or less.</t>
  </si>
  <si>
    <t>While Keir holds the fort at the shop, Stevan is out trying to drum up business. He plays the role of town crier, touting Phadra's wares up and down the streets. Stevan has nothing to sell himself, but he'll offer to guide interested buyers to the shop. If anyone doubts the value of what he is advertising, Stevan invites the doubter to ask anyone about the value of Phadra's work. As noted earlier, the townsfolk admire Phadra and recommend her wares; they're not sure what she is doing working with Stevan, but they have no doubts about Phadra.</t>
  </si>
  <si>
    <t>So far, both ruses are working. Player characters are most likely to encounter Stevan, who does his best to lure them to the shop to buy some bogus magic. Stevan is none too bright, but fairly persuasive.</t>
  </si>
  <si>
    <t>Keir: Male human rogue 4; CR 4; Medium humanoid; HD 4d6; hp 14; Init +2; Spd 30 ft.; AC 16, touch 12, flat-footed 16; Base Atk +3; Grp +4; Atk or Full Atk +5 melee (1d4+1/19-20, masterwork dagger) or +6 ranged (1d6/x3, masterwork shortbow); SA sneak attack +2d6; SQ evasion, trapfinding, uncanny dodge; AL CN; SV Fort +1, Ref +6, Will +1; Str 12, Dex 15, Con 11, Int 12, Wis 10, Cha 12.</t>
  </si>
  <si>
    <t>Skills and Feats: Appraise +7, Bluff +9, Diplomacy +3, Disable Device +7, Disguise +10, Forgery +3, Hide +10, Intimidate +5, Listen +6, Move Silently +10, Open Lock +9, Search +8, Spot +6, Use Magic Device +8; Deceitful, Persuasive, Stealthy.</t>
  </si>
  <si>
    <t>Sneak Attack (Ex): Keir deals 2d6 extra points of damage on any successful attack against flat-footed or flanked targets, or against a target that has been denied its Dexterity bonus for any reason. This damage also applies to ranged attacks against targets up to 30 feet away. Creatures with concealment, creatures without discernible anatomies, and creatures immune to extra damage from critical hits are all immune to sneak attacks. Keir may choose to deliver nonlethal damage with his sneak attack, but only when using a weapon designed for that purpose, such as a sap (blackjack).</t>
  </si>
  <si>
    <t>Evasion (Ex): If Keir is exposed to any effect that normally allows him to attempt a Reflex saving throw for half damage, he takes no damage with a successful saving throw.</t>
  </si>
  <si>
    <t>Trapfinding (Ex): Keir can find, disarm, or bypass traps with a DC of 20 or higher. He can use the Search skill to find, and the Disable Device skill to disarm, magic traps (DC 25 + the level of the spell used to create it). If his Disable Device check result exceeds the trap's DC by 10 or more, he discovers how to bypass the trap without triggering or disarming it.</t>
  </si>
  <si>
    <t>Uncanny Dodge (Ex): Keir retains his Dexterity bonus to Armor Class even when flat-footed or targeted by an unseen foe (he still loses his Dexterity bonus if paralyzed or otherwise immobile).</t>
  </si>
  <si>
    <t>Possessions:+1 studded leather armor, masterwork dagger, masterwork shortbow with 20 arrows, wand of Nystul's magic aura (23 charges), wand of charm person (45 charges), potion of sanctuary, potion of blur, potion of shield of faith, potion of cure light wounds.</t>
  </si>
  <si>
    <t>Stevan: Male half-elf expert 2/rogue 2; CR 4; Medium humanoid; HD 4d6+4 plus 3; hp 21; Init +2; Spd 30 ft.; AC 15, touch 12, flat-footed 13; Base Atk +2; Grp +3; Atk or Full Atk +4 melee (1d4+1/19-20, masterwork dagger) or +5 ranged (1d6, sling with masterwork sling bullet); SA sneak attack +1d6; SQ evasion, half-elf traits, trapfinding; AL CN; SV Fort +3, Ref +5, Will +5; Str 12, Dex 15, Con 13, Int 8, Wis 14, Cha 10.</t>
  </si>
  <si>
    <t>Skills and Feats: Bluff +5, Climb +6, Diplomacy +4, Disable Device +4, Escape Artist +7, Gather Information +2, Intimidate +2, Listen +8, Open Lock +6, Perform +5, Search +0, Sleight of Hand +9, Spot +3, Great Fortitude, Toughness.</t>
  </si>
  <si>
    <t>Sneak Attack (Ex): Stevan deals 2d6 extra points of damage on any successful attack against flat-footed or flanked targets, or against a target that has been denied its Dexterity bonus for any reason. This damage also applies to ranged attacks against targets up to 30 feet away. Creatures with concealment, creatures without discernible anatomies, and creatures immune to extra damage from critical hits are all immune to sneak attacks. Stevan may choose to deliver nonlethal damage with his sneak attack, but only when using a weapon designed for that purpose, such as a sap (blackjack).</t>
  </si>
  <si>
    <t>Evasion (Ex): If Stevan is exposed to any effect that normally allows him to attempt a Reflex saving throw for half damage, he takes no damage with a successful saving throw.</t>
  </si>
  <si>
    <t>Half-Elf Traits: Steven has immunity to magic sleep effects. For all effects related to race, he is considered an elf.</t>
  </si>
  <si>
    <t>Trapfinding (Ex): Stevan can find, disarm, or bypass traps with a DC of 20 or higher. He can use the Search skill to find, and the Disable Device skill to disarm, magic traps (DC 25 + the level of the spell used to create it). If his Disable Device check result exceeds the trap's DC by 10 or more, he discovers how to bypass the trap without triggering or disarming it.</t>
  </si>
  <si>
    <t>Possessions: Masterwork studded leather armor, masterwork dagger, sling with 20 masterwork bullets, cloak of resistance +1, potion of sanctuary, potion of blur, potion of shield of faith, potion of cure light wounds.</t>
  </si>
  <si>
    <t>Madame Phadra may have succumbed to an attack from the assassin jelly (see Part 3). If the PCs get into a fight, Oyin Horsetail, the ogre from Part 1, might intervene, most likely on the side of the two rogues. This might be because the rogues have befriended him, or perhaps the two rogues won part of (or all of) Oyin's employer's business, Goolstoc's transport (a freight company would make a great cover for a den of thieves or a thieves' guild).</t>
  </si>
  <si>
    <t>Coming in Part 5 of City Scenes</t>
  </si>
  <si>
    <t>Sometimes the world falls out from under you with no warning.</t>
  </si>
  <si>
    <t>Джерело: &lt;http://archive.wizards.com/default.asp?x=dnd/re/20040923a&amp;pf=true&gt;</t>
  </si>
  <si>
    <t>City Scenes, Part 3</t>
  </si>
  <si>
    <t>Scavengers and hunters of all kinds flock to cities. There they find plenty of refuse and all manner of unwary prey. It helps if an urban predator or scavenger can keep a low profile, because crowds of urban folk can pose a danger to almost anything.</t>
  </si>
  <si>
    <t>One creature that fits the roles of both scavenger and hunter is the rare and lethal assassin jelly. This particular specimen is typical of the species. It lurks in the city sewers, usually near an intersection, using its tremorsense ability to pick out lone city dwellers walking around after dusk. When it believes it has found a lone victim, the jelly tracks its prey to its home and waits until the victim is asleep, then it moves in to suck the victim dry.</t>
  </si>
  <si>
    <t>Assassin Jelly: CR 6; Medium ooze; HD 5d10+25; hp 52; Init +6; Spd 30 ft., climb 30 ft.; AC 15, touch 12, flat-footed 13; Base Atk +3; Grp +5; Atk or Full Atk +5 melee (1d6+3, tentacle); SA Constitution damage 1d6, improved grab, paralysis; SQ blindsight 60 ft., camouflage, hide in plain sight, immunities (electricity, sonic, and mind-affecting effects), ooze traits, scent, tremorsense 120 ft.; AL N; SV Fort +6, Ref +3, Will +3; Str 15, Dex 15, Con 20, Int 10, Wis 14, Cha 1.</t>
  </si>
  <si>
    <t>Skills and Feats: Climb +10, Hide +13, Listen +13, Move Silently +6, Spot +13, Survival +5 (+13* when tracking by scent); Improved Initiative, Track.</t>
  </si>
  <si>
    <t>Constitution Damage (Ex): After an assassin jelly establishes a grappling hold on a living foe and it begins its turn with the foe in its grasp, its many mouths suck blood and other fluids from the victim. The jelly deals an extra 1d6 points of Constitution damage in addition to its tentacle damage with a successful grapple check. When it can grapple a paralyzed foe, an assassin jelly typically draws every last ounce of fluid from the body, leaving behind nothing but a dry husk.</t>
  </si>
  <si>
    <t>Improved Grab (Ex): To use this ability, an assassin jelly must hit a foe the same size category as itself or smaller with its tentacle attack. It can then attempt to start a grapple as a free action without provoking an attack of opportunity. If it wins the grapple check, it establishes a hold and can deal Constitution damage.</t>
  </si>
  <si>
    <t>Paralysis (Ex): An assassin jelly's mouths produce an anesthetic slime. A target hit by an assassin jelly's tentacle attack must succeed on a DC 17 Fortitude save or be paralyzed for 3d6 rounds. The Save DC is Constitution-based. The jelly can grab a paralyzed opponent automatically.</t>
  </si>
  <si>
    <t>Camouflage (Ex): Even when it isn't hiding, it takes a DC 15 Spot check to notice an assassin jelly.</t>
  </si>
  <si>
    <t>Ooze Traits: An assassin jelly is blind (blindsight 60 feet) and immune to gaze attacks, visual effects, illusions, and other attack forms that rely on sight. It is immune to poison, sleep effects, paralysis, stunning, and polymorphing. It is not subject to critical hits or flanking.</t>
  </si>
  <si>
    <t>Assassin Jelly</t>
  </si>
  <si>
    <t>Medium Ooze</t>
  </si>
  <si>
    <t>Hit Dice: 5d10+25 (52 hp)</t>
  </si>
  <si>
    <t>Initiative: +6</t>
  </si>
  <si>
    <t>Speed: 30 ft., climb 30 ft.</t>
  </si>
  <si>
    <t>Armor Class: 15 (+2 Dex, +3 natural), touch 12, flat-footed 13</t>
  </si>
  <si>
    <t>Base Attack/Grapple: +3/+5</t>
  </si>
  <si>
    <t>Attack: Tentacle +5 melee (1d6+3)</t>
  </si>
  <si>
    <t>Full Attack: Tentacle +5 melee (1d6+3)</t>
  </si>
  <si>
    <t>Space/Reach: 5 ft./5 ft.</t>
  </si>
  <si>
    <t>Special Attacks: Constitution damage, improved grab, paralysis</t>
  </si>
  <si>
    <t>Special Qualities: Blindsight 60 ft., camouflage, damage reduction 5/--, hide in plain sight, immunities (electricity, sonic, and mind effects), ooze traits, scent, tremorsense 120 feet</t>
  </si>
  <si>
    <t>Saves: Fort +6, Ref +3, Will +3</t>
  </si>
  <si>
    <t>Abilities: Str 15, Dex 15, Con 20, Int 10, Wis 14, Cha 1</t>
  </si>
  <si>
    <t>Skills: Climb +10, Hide +13, Listen +13, Move Silently +6, Spot +13, Survival +5 (+13 when tracking by scent)</t>
  </si>
  <si>
    <t>Feats: Improved Initiative, Track</t>
  </si>
  <si>
    <t>Environment: Any warm or temperate land</t>
  </si>
  <si>
    <t>Organization: Solitary</t>
  </si>
  <si>
    <t>Challenge Rating: 6</t>
  </si>
  <si>
    <t>Treasure: 1/10th coins, 50% goods, 50% items</t>
  </si>
  <si>
    <t>Alignment: Always neutral</t>
  </si>
  <si>
    <t>Advancement: 6-10 HD (Medium); 11-15 HD (Large)</t>
  </si>
  <si>
    <t>What seemed to be just a wet spot on the wall is in fact a nearly transparent creature that slithers about like some great, repulsive amoeba.</t>
  </si>
  <si>
    <t>A relative of the gray ooze and ochre jelly, the assassin jelly is a cunning hunter, though it can survive on carrion or most other kinds of organic refuse. It craves the body fluids of warm-blooded prey.</t>
  </si>
  <si>
    <t>Unlike most other oozes, an assassin jelly has an outer shell of clear, hard plates that protect its body, with a gelatinous core. The creature normally forms a shallow puddle about 5 feet across and about 3 inches thick in the center. It can flatten itself to a thickness of about half an inch and roll itself into a long rope, so that it can squeeze under doors or through openings about a half-inch across.</t>
  </si>
  <si>
    <t>Although intelligent enough to speak, an assassin jelly has no vocal apparatus, and it attempts to contact others telepathically when needed. It reveals no thoughts, though it behaves like a thinking creature.</t>
  </si>
  <si>
    <t>Combat</t>
  </si>
  <si>
    <t>An assassin jelly's underside contains hundreds and hundreds of tiny rasping mouths. The creature attacks by forming a snaking tentacle that it uses to slap foes. A hit deals bludgeoning damage and slashing damage from the mouths.</t>
  </si>
  <si>
    <t>An assassin jelly prefers to stalk lone prey and ambush its victims while they sleep. From time to time one will follow an entire party to its lodging or campsite. The jelly tends to stay just within range of its blindsight ability and uses its camouflage and hide in plain sight abilities to then slither in to attack its chosen victim. Often the victim's companions don't notice the assault until they find their comrade's desiccated husk in the morning.</t>
  </si>
  <si>
    <t>Paralysis (Ex): An assassin's jelly's mouths produce an anesthetic slime. A target hit by an assassin jelly's tentacle attack must succeed on a DC 17 Fortitude save or be paralyzed for 3d6 rounds. The save DC is Constitution-based. The jelly can automatically grab a paralyzed opponent.</t>
  </si>
  <si>
    <t>Camouflage (Ex): Even when it isn't hiding, it takes a Spot check (DC 15) to notice an assassin jelly.</t>
  </si>
  <si>
    <t>Hide in Plain Sight (Ex): An assassin jelly can attempt to hide even when being observed. If the jelly's Hide check result is less than 15, it still takes at least a DC 15 Spot check to notice it, thanks to its camouflage ability.</t>
  </si>
  <si>
    <t>Skills: An assassin jelly has a +8 racial bonus on Climb checks and can always choose to take 10 on a Climb check, even if rushed or threatened. An assassin jelly has a +8 racial bonus on Hide, Listen, and Spot checks. It also has a +8 racial bonus on Survival checks when tracking by scent.</t>
  </si>
  <si>
    <t>The assassin jelly often lurks, out of sight, near the location of any large-scale activity. Afterward, it picks a victim to follow home. The PCs might encounter the assassin jelly when they retire for the night after they have one of the other encounters in this article series.</t>
  </si>
  <si>
    <t>Coming in Part 4 of City Scenes</t>
  </si>
  <si>
    <t>Dare you trust the potions and charms sold by Madame Phadra?</t>
  </si>
  <si>
    <t>Джерело: &lt;http://archive.wizards.com/default.asp?x=dnd/re/20040916a&amp;pf=true&gt;</t>
  </si>
  <si>
    <t>City Scenes, Part 1</t>
  </si>
  <si>
    <t>Goolstoc's is one of several freight companies operating in the city. Goolstoc's specializes in porters, stevedores, and sedan chair carriers. The majority of its employees are actually slaves or indentured servants (depending on exactly what kinds of servitude your campaign allows). Goolstoc's considers itself a progressive firm, and one of its recent innovations is a freight and taxi service that utilizes a big wheelbarrow and one of Goolstoc's more unusual employees, the ogre Oyin Horsetail.</t>
  </si>
  <si>
    <t>Not long ago, when Oyin's tribe began raiding the rural areas near the city, local military talent captured the entire tribe. At the time, Oyin had served his tribe as a scout, and his chief had selected him for the job because Oyin was comparatively weaker than most ogres, but he was also fleeter of foot. Though better suited to the task than most of his tribe, Oyin still wasn't very good at scouting, and the city's troops had little difficulty capturing him.</t>
  </si>
  <si>
    <t>Oyin's wheelbarrow is roughly 5 feet wide, 5 feet long, and a 1 1/2 feet deep. It contains two folding seats that each can hold one Medium creature. It can hold about 400 pounds. When Oyin pushes the wheelbarrow, divide the weight of the cargo or passengers by three when calculating Oyin's load. Oyin can push the fully loaded wheelbarrow at his full speed of 50 feet, which makes the wheelbarrow as speedy as most horse-drawn vehicles.</t>
  </si>
  <si>
    <t>Oyin works on the city's streets from dawn until dusk, every day of the week. He's a hard worker who prides himself on his ability to quickly reach any destination a customer names. The basic rate for his services is 3 copper pieces a mile, with a minimum fare of 1 copper piece (exact change only). The rate applies per trip and it's the same no matter how much cargo or how many passengers Oyin carries on a trip. A locked cashbox Oyin wears around his neck holds the fares. Oyin does not have a key.</t>
  </si>
  <si>
    <t>Never particularly ferocious, Oyin has come to enjoy his job, though he'd rather become an adventurer. (His current goal is to become a famous ranger.) The people of the city have come to accept Oyin. The ogre is unfailingly polite (as the runt of his tribe, Oyin has had a lot of practice when in comes to groveling), and he shows a genuine soft spot for animals. On most days, one or two stray cats ride the wheelbarrow (except when customers object) and at least one mongrel dog walks at the ogre's heels.</t>
  </si>
  <si>
    <t>Oyin Horsetail: Male ogre barbarian 2; CR 5; Large giant; HD 4d8+8 plus 2d12+4; hp 43; Init +0; Spd 50 ft.; AC 16, touch 9, flat-footed 16; Base Atk +5; Grp +14; Atk or Full Atk +9 melee (1d8+5, sap); Space/Reach 10 ft./10 ft.; SQ darkvision 60 ft., fast movement, low-light vision, rage 1/day, uncanny dodge; AL CG; SV Fort +9, Ref +1, Will +4; Str 21, Dex 10, Con 15, Int 8, Wis 12, Cha 9.</t>
  </si>
  <si>
    <t>Skills and Feats: Climb +8, Handle Animal +1, Heal +3, Hide -4, Jump +15, Listen +5, Spot +5, Survival +5; Alertness, Iron Will, Self-Sufficient.</t>
  </si>
  <si>
    <t>Rage (Ex): Once per day, Oyin can enter a state of fierce rage that lasts for 7 rounds. The following changes are in effect as long as he rages: hp 55; AC 14, touch 7, flat-footed 14; Grp +16; Atk or Full Atk +11 melee (1d8+7, sap); SV Fort +11, Will +6; Str 25, Con 19; Climb +10, Jump +17. At the end of his rage, Oyin is fatigued for the duration of the encounter.</t>
  </si>
  <si>
    <t>Possessions: Leather armor, sap, gauntlets of ogre power +2, small locked box with 11-20 cp.</t>
  </si>
  <si>
    <t>Cats (1-2): hp 2 each, see Monster Manual page 270.</t>
  </si>
  <si>
    <t>Dogs (1-2): hp 6 each, see Monster Manual page 271.</t>
  </si>
  <si>
    <t>Lockbox: 1 in. thick; hardness 8; hp 30; break DC 28, Open Lock DC 25.</t>
  </si>
  <si>
    <t>Because Oyin ranges all over the city, the PCs could meet him anywhere. He might be on hand to help them make a quick getaway from the mob of philosophers with clubs (see Part Two), or he might be the subject of their wrath. Oyin is in well with Madame Phadra (see Part Three), and he gladly endorses the efficacy of her potions and herbal balms. Oyin also might have escaped from the deadly pudding (see Part Four) or witnessed a street collapse (see Part Five).</t>
  </si>
  <si>
    <t>Coming in Part 2 of City Scenes</t>
  </si>
  <si>
    <t>Philosophers of any ilk often can cause people to question some very touchy matters. Find out what happens when a group of them adds a more physical dimension to their arguments.</t>
  </si>
  <si>
    <t>Джерело: &lt;http://archive.wizards.com/default.asp?x=dnd/re/20040909a&amp;pf=true&gt;</t>
  </si>
  <si>
    <t>City Scenes, Part 2</t>
  </si>
  <si>
    <t>Anyone who becomes familiar with the city's street life may eventually encounter members of a group that calls itself the Sentinels of Wisdom. The Sentinels have proclaimed themselves the guardians of common sense, moral order, and sensible public policy. In fact, the Sentinels are a group of club-wielding thugs determined to squash all public discourse. They also seek to create enough fear and chaos so that they can eventually overthrow the government. They do so by seizing on whatever topic seems current at the time and taking an extreme position on the matter. Gangs of Sentinels roam the streets, usually at night, and question passersby about the topic of the day. If they don't get an answer they like, they pound their victim senseless.</t>
  </si>
  <si>
    <t>The local temple of Erythnul is behind the Sentinels of Wisdom. So far the Sentinels have generated enough mayhem and confusion to satisfy the clerics at the temple.</t>
  </si>
  <si>
    <t>While the Sentinels may confront the PCs, they're generally too chicken-hearted to harass an armed group. More likely than not, the PCs may come upon the Sentinels when they're "debating" with some citizen. The Sentinels also delight in random acts of vandalism (which they them blame on "degenerate" elements in the city). To date, nobody realizes that the Sentinels are behind the damage. If the PCs witness the destruction, the Sentinels do their best to kill the PCs.</t>
  </si>
  <si>
    <t>The Sentinels of Wisdom dress in dark-colored academic robes that are loose and flowing enough the cover their studded leather armor, morningstars, and other equipment. They also carry quarterstaffs that they generally use as walking sticks.</t>
  </si>
  <si>
    <t>Sentinels of Wisdom: Male and female human warrior 2/cleric 2; CR 3; Medium humanoid; HD 4d8+4; hp 22; Init +4; Spd 30 ft.; AC 13, touch 10, flat-footed 13; Base Atk +3; Grp +9; Atk or Full Atk +7 melee (1d8+3, masterwork morningstar) or +5 melee (or 1d6+3, quarterstaff) or +3 ranged (1d6, sling); SA rebuke undead 4/day (+1, 2d6+2, 4th); AL CE; SV Fort +7, Ref +0, Will +6; Str 15, Dex 10, Con 13, Int 10, Wis 16, Cha 12.</t>
  </si>
  <si>
    <t>Skills and Feats: Bluff +6, Climb +7, Concentration +3, Disguise +3, Intimidate +8, Jump +3, Sense Motive +4; Improved Initiative, Persuasive, Weapon Focus (morningstar).</t>
  </si>
  <si>
    <t>Cleric Spells Prepared (caster level 4th): 0 -- cure minor wounds, detect magic, guidance, virtue; 1st -- cause fear (2, DC 14), disguise self*, shield of faith.</t>
  </si>
  <si>
    <t>*: Domain spell. Deity: Erythnul. Domains: Evil (cast evil spells at +1 caster level), Trickery (Bluff, Disguise, Hide are class skills).</t>
  </si>
  <si>
    <t>Possessions: Masterwork studded leather armor, masterwork morningstar, quarterstaff, sling with 50 bullets, cloak of resistance +1, 3 scrolls of cure light wounds, scroll of magic weapon, pearl of power (1st-level spell).</t>
  </si>
  <si>
    <t>The Sentinels of Wisdom might appear in conjunction with Part One, when they menace the ogre Oyin. The Sentinels accuse the ogre of being a menace to the public (they should talk). The Sentinels may also make an appearance to denounce Madame Phadra (see Part 4); they're right to do so, but for the wrong reasons. A street collapse (see Part 5) might occur inconveniently near a hidden temple of Erythnul, and the characters might encounter a group of them who are on hand to discourage anyone from examining the sinkhole too closely.</t>
  </si>
  <si>
    <t>Coming in Part 3 of City Scenes</t>
  </si>
  <si>
    <t>A silent, but deadly, killer stalks its prey. It follows its chosen target into the target's own home!</t>
  </si>
  <si>
    <t>Джерело: &lt;http://archive.wizards.com/default.asp?x=dnd/re/20040909b&amp;pf=true&gt;</t>
  </si>
  <si>
    <t>Home and Hearth</t>
  </si>
  <si>
    <t>3 грудня 2016 р.</t>
  </si>
  <si>
    <t>Wood elves make their homes in graceful pavilions under the stars in forest clearings, rarely remaining in the same place for more than a day or two. Shield dwarves carve workshops and mines from the hearts of mountains, fortifying their homes. Goblins and ores favor warrens of burrows in the wilderness. Human homes run the gamut from a herder's yurt in the Endless Waste to a prince's palatial townhouse along Waterdeep's richest street. Any experienced traveler soon comes to appreciate that there are as many different ways of life in Faerûn as there are kinds of people.</t>
  </si>
  <si>
    <t>Orc-infested mountain ranges, troll-haunted wastelands, wild woods guarded by secretive and unfriendly fey creatures, and sheer distance divide Faerûn's nations from each other. Faerûn's city-states and kingdoms are small islands of civilization in a vast, hostile world, held together by tenuous lines of contact.</t>
  </si>
  <si>
    <t>Government</t>
  </si>
  <si>
    <t>The most common forms of government in the Heartlands are feudal monarchies, generally found in the larger realms and more isolated lands, and plutocratic monarchies, common among city-states and realms dominated by trade. In either case, a hereditary lord, king, monarch, or potentate holds the power to make laws, dispense justice, and manage foreign affairs. The monarch's power is checked to a greater or lesser degree by the powerful feudal lords or wealthy merchant princes who owe him allegiance.</t>
  </si>
  <si>
    <t>Since the nobles or great merchants are ruled only by their own consent, many Heartlands city-states and kingdoms are realms of weak central authority, and strongly independent nobility. A monarch who pushes a willful noble too far might drive that noble to open revolt - and in many cases the noble's strength-of-war is nearly the match of the overlord's, so quelling a rebellious province is hardly an easy undertaking. Worse yet, a monarch may be forced to solicit the support (or at least neutrality) of other nobles of the realm as he goes about suppressing one of their peers. This support usually comes at a price, further eroding royal authority.</t>
  </si>
  <si>
    <t>Strong thrones may be rare, but they do exist. The Cormyr of King Azoun Obarskyr was a shining example of the good that can come of a strong monarchy in the hands of a wise and courageous leader. Unfortunately, the death of Azoun and the plague of evils that descended on that land have left Cormyr's fate uncertain. Azoun's daughter, the Regent Alusair, must chart a careful course among the realm's nobility as she attempts to retain the power her father held.</t>
  </si>
  <si>
    <t>Civil warfare in the mercantile city-states of the Inner Sea is rare, but the lords and princes who rule these small realms must contend with merchant-nobles every bit as willful and haughty as a feudal lord in his castle. In the walls of a city-state, a wealthy noble thinks carefully before defying the ruler, since he lacks the safety of miles of roads and empty lands between his demesne and his ruler's army. But it also means that any noble's own private army is only an hour's march from the seat of power. Powerful lords deal with overmasters they don't like through palace coups, feuds, and assassinations.</t>
  </si>
  <si>
    <t>City and Countryside</t>
  </si>
  <si>
    <t>In the Heartlands, a very basic division separates people into two distinct groups: townsfolk and rural folk. The dividing line is blurry at times - a large village or small town blends many of the characteristics of rural and urban life. The division is not exclusive. Even in Faerûn's largest cities, farmers and herders till crops and tend livestock within the shadow of the city walls.</t>
  </si>
  <si>
    <t>In most lands, nine people live in the countryside for every city-dweller. Large cities are hard to sustain, and in Faerûn's Heartlands, most people are compelled to work the land in order to feed themselves. Large towns and cities can only flourish in places that enjoy easy access to farmlands and resources producing a surplus of food.</t>
  </si>
  <si>
    <t>Rural Life</t>
  </si>
  <si>
    <t>In painting a picture of the average Faerûnian, an observer discovers that the most ordinary, unremarkable, and widespread representative of Faerûn's incredible diversity is a simple human farmer. She lives in a small house of wood, sod, or thatch-roofed fieldstone, and she raises staple crops such as wheat, barley, corn, or potatoes on a few dozen acres of her own land.</t>
  </si>
  <si>
    <t>In some lands the common farmer is a peasant or a serf, denied the protection of law and considered the property of whichever lord holds the land she lives on. In a few harsh lands, she is a slave whose backbreaking work is rewarded only by the threat of the lash and swift death should she ever defend herself from the overseers and lords who live off her endless toil. But in the Heartlands she is free if somewhat poor, protected from, rapacious local lords by the law of the land, and allowed to choose whatever trade or vocation she has a talent for in order to feed her family and raise her children.</t>
  </si>
  <si>
    <t>The common farmer's home is within a mile or so of a small village, where she can trade grain, vegetables, fruit, meat, milk, and eggs for locally manufactured items such as spun cloth, tools, and worked leather. Some years are lean, but Faerûn's Heartlands are rich and pleasant, rarely knowing famine or drought.</t>
  </si>
  <si>
    <t>A local lord guards the common farmer from bandits, brigands, and monsters. He is a minor noble whose keep or fortified manor house watches over her home village. The noble appoints a village constable to keep order and might house a few of the king's soldiers or his own guards to defend against unexpected attack. Within a day's ride, a more powerful noble whose lands include one or two dozen villages like the typical commoner's has a castle manned by several dozen soldiers. In dangerous areas, defenses are much sturdier and trained warriors more numerous.</t>
  </si>
  <si>
    <t>City Life</t>
  </si>
  <si>
    <t>Typical townsfolk or city-dwellers are skilled crafters of some kind. Large cities are home to numbers of unskilled laborers and small merchants or storeowners, but the most city-dwellers work with their hands to make finished goods from raw materials. Smiths, leatherworkers, potters, brewers, weavers, woodcarvers, and all other kinds of artisans and tradesfolk working in their homes make up the industry of Faerûn.</t>
  </si>
  <si>
    <t>The city-dweller lives in a wood or stone house, shingled with wooden shakes or slate, that sits shoulder-to-shoulder with its neighbors in great sprawling blocks through which myriad narrow streets and alleyways ramble. In small or prosperous towns, his home might include a small plot of land suitable for a garden. Many relations, boarders, or whole families of strangers share his crowded home. If he isn't married, he might live as a boarder with someone else.</t>
  </si>
  <si>
    <t>In some cities he may be required to join great guilds of craftsfolk with similar skills, or risk imprisonment. In others, agents of the city's ruling power closely monitor his activities and movements, rigidly enforcing exacting laws of conduct and travel. But in most cases, he is free to pack up and leave or change trades whenever he likes.</t>
  </si>
  <si>
    <t>He purchases food from the city's markets, which sometimes means that he is stuck with whatever fits within his budget. A prosperous man can work hard and comfortably feed his family, but in lean times the poorer laborers must make do with stale bread and thin soup for weeks on end. Every city depends on a ring of outlying villages and farmlands to supply it with food on a daily basis. Most also possess great granaries against times of need, and many provisioners and grocers specialize in stocking nonperishable foodstuffs at times of the year when fresh food is not available in the city's markets.</t>
  </si>
  <si>
    <t>A city of any size is probably protected by a city wall, patrolled by the city watch, and garrisoned by a small army of the soldiers of the land. Rampaging monsters or bloodthirsty bandits don't trouble the average city-dweller, but he rubs elbows every day with rogues, thieves, and cutthroats. Even the most thoroughly policed cities have neighborhoods where anybody with a whit of common sense doesn't set foot.</t>
  </si>
  <si>
    <t>Wealth And Privilege</t>
  </si>
  <si>
    <t>Just as nine out of ten Faerûnians live in small villages and freeholds in the countryside, roughly nineteen out of twenty people are of common birth and ordinary means. They rarely accumulate any great amount of wealth - a prosperous innkeeper or skilled artisan might be able to set her hands on a few hundred gold pieces, but most common farmers and tradesfolk are lucky if they have more than forty or fifty silvers to their name.</t>
  </si>
  <si>
    <t>In many lands, common-born people are bound by law to defer to their betters, the lords and ladies of the nobility. Even if the law does not require deference, it's usually a good idea. Nobles enjoy many protections under the law and in some cases can escape punishment for assault, provocation, or the outright murder of a commoner.</t>
  </si>
  <si>
    <t>The typical noble is a rural baronet or lordling whose lands span only a few miles, ruling over a few hundred common folk in the king's name. She collects taxes from the villagers and farmers and is vastly more wealthy than all but the most prosperous entrepreneurs in her lands. With her wealth and power come certain responsibilities, of course. She is answerable to her own feudal masters for the lawkeeping and good order of her lands. She can be called upon to provide soldiers and arms for her lords' causes. And, most important, most nobles feel some obligation to protect the people in their charge against the depredations of monsters and banditry. To this end, most nobles frequently deal with companies of adventurers, retaining their services to clear out troublesome monsters and hunt down desperate outlaws.</t>
  </si>
  <si>
    <t>Class and Station</t>
  </si>
  <si>
    <t>As Cormyr's recent troubles prove, the Heartlands of Faerûn are not always stable or safe. Incursions of monstrous hordes of orcs, ogres, or giants can easily overrun even stoutly defended cities. Would-be kings continually challenge the powers of the land from within, seeking to unseat the ruler. Proud and arrogant foreign powers watch warily for any sign of weakness, always ready to annex a province or sack a city. Magical disasters, plagues, and flights of raging dragons can lay low even the most peaceful and secure lands.</t>
  </si>
  <si>
    <t>To fend off these dangers, most realms of the Heartlands have developed an enlightened feudal system over centuries of strife and warfare. Lords hold lands in the name of their king, raising armies and collecting taxes to defend the realm. They are expected to answer their king's call to arms and to defend his interests to the best of their ability. This reasonably effective system supports independent warbands in the defense of far-flung territories.</t>
  </si>
  <si>
    <t>The Peasantry</t>
  </si>
  <si>
    <t>As previously noted, common farmers and simple laborers make up most of the human population of Faerûn's kingdoms and cities. The lowest class across all of the Heartlands, the peasantry forms the solid base upon which the power structures of nobles, merchants, temples, and kingdoms all rest.</t>
  </si>
  <si>
    <t>Most Heartlands peasants are not bound to the lands they work and owe no special allegiance to the lord who rules over them, other than obeying his laws and paying his taxes. They do not own their farmlands but instead rent croplands and pastures from the local lord, another form of taxation normally accounted at harvest time.</t>
  </si>
  <si>
    <t>In frontier regions such as the Western Heartlands, many common farmers own and work their own lands. These people are sometimes known as freeholders if no lord claims their lands, or yeomen if they are common landowners subject to a lord's authority.</t>
  </si>
  <si>
    <t>Tradesfolk and Merchants</t>
  </si>
  <si>
    <t>A step above the common peasantry, skilled craftsfolk and merchants generate wealth and prosperity for any city or town. The so-called middle class is weak and disorganized in most feudal states, but in the great trade cities of the Inner Sea, strong guilds of traders and companies of craftsfolk are strong enough to defy any lord and protect themselves from the monarch's authority by the power of their coffers.</t>
  </si>
  <si>
    <t>The wealthiest merchants are virtually indistinguishable from mighty lords. Even if born from peasant stock, a merchant whose enterprises span. a kingdom might style himself "lord" and get away with it.</t>
  </si>
  <si>
    <t>Clergy</t>
  </si>
  <si>
    <t>Existing alongside the feudal relationship of a rural province or guild organization of a trading city, the powerful temples of Faerûn's deities parallel the king's authority. The lowest-ranking acolytes and mendicants are rarely reckoned beneath the station of a well-off merchant, and any cleric or priest in charge of a temple holds power comparable to that of a baronet or lord. The high priests of a faith favored in a particular land are equal to the highest nobility.</t>
  </si>
  <si>
    <t>Many of Faerûn's temples are implacable enemies or bitter rivals. In most rural regions, folk tend to follow one or two deities who are particularly active or actively supported in their immediate locale. If a powerful and benevolent temple of Tempus happens to stand just outside a small town, many townspeople will worship Tempus, even if farmers are generally more inclined to the teachings of Chauntea and merchants might otherwise follow Waukeen.</t>
  </si>
  <si>
    <t>Low Nobility</t>
  </si>
  <si>
    <t>Descended. from warriors who won land to rule (or valuable hereditary positions with handsome stipends) in service to their homeland or king, the low nobility is the backbone of the feudal realm. From their sons and daughters are drawn the knights and officers of the king's armies, and from their house guards and vaults come the manpower and gold necessary to field the kingdom's fighting power. They administer the king's justice within their demesnes and collect his taxes.</t>
  </si>
  <si>
    <t>Low nobles hold court to settle disputes that occur on their land or under their responsibility, and are expected to try cases of low justice - just about any crime short of murder or treason. They claim a tithe of any wealth in food or gold generated by the commoners who work their land, and may levy local taxes as long as they do not interfere with the monarch's taxes. In return, they are expected to see to the defense and prosperity of their fiefs. Regrettably, more than one local lord is nothing more than a thief in a castle, wringing every copper he can from the people he rules.</t>
  </si>
  <si>
    <t>A new breed of low noble is rising in prosperous lands such as Sembia and Impiltur - the so-called merchant prince. A merchant establishes an enterprise or industry of great and lasting value, and then passes it to his heirs. Over time these upstarts may hope to purchase with gold the noble title otherwise won only by valor in days long past.</t>
  </si>
  <si>
    <t>Knights, lords, baronets, and barons are accounted low-landed nobles. Lord-mayors, sheriffs, commanders, wardens, and seneschals are low nobles who hold titles but no lands.</t>
  </si>
  <si>
    <t>High Nobility</t>
  </si>
  <si>
    <t>Frequently related by blood or marriage to the ruling family, high nobles are those who are due allegiance from some number of low nobles. Unlike low nobles, who frequently carry noble titles without lands, high nobles are usually landed, commanding great fiefs that could be considered small kingdoms in their own right.</t>
  </si>
  <si>
    <t>High nobles hear disputes that lower nobles cannot settle, and dispense justice for all but the most heinous of crimes. Like low nobles, they collect taxes in the ruler's name and levy additional taxes as they see fit. They maintain personal armies sometimes numbering in the hundreds and use them to vigorously police and patrol their lands.</t>
  </si>
  <si>
    <t>The high counselors of a kingdom or realm are often accounted high nobles, even if they are not rewarded with lands. The stipends and royalties associated with their titles make them some of the wealthiest people in a kingdom.</t>
  </si>
  <si>
    <t>Counts, viscounts, dukes, earls, and marquises are high-landed nobles. Lord-governors and high counselors are high-titled nobles. Grand dukes, archdukes, and. princes are considered royalty, even if they are not immediately related to the ruling house.</t>
  </si>
  <si>
    <t>Titles and Forms of Address</t>
  </si>
  <si>
    <t>Most realms across Faerûn have some form of nobility, and many also have ruling royalty. All have officials who sport titles, from a simple "Master of the . . ." to such mouthfuls as "His Most Exalted and Terrible, Beloved of the Gods and Venerable Before All His People, Hereditary and-may-his-line-prosper-forever. . . " Many long and involved tomes at Candlekeep outline the intricacies of the various systems of titles, their ranks and precedence. Here's a brief overview. -</t>
  </si>
  <si>
    <t>Position</t>
  </si>
  <si>
    <t>Commoner</t>
  </si>
  <si>
    <t>Goodman</t>
  </si>
  <si>
    <t>Goodwife or Maid</t>
  </si>
  <si>
    <t>Knight, Officer</t>
  </si>
  <si>
    <t>Sir</t>
  </si>
  <si>
    <t>Lady, or Lady Sir</t>
  </si>
  <si>
    <t>Mayor. Warden, Commander, Seneschal</t>
  </si>
  <si>
    <t>Lady or Lady Lord</t>
  </si>
  <si>
    <t>Baron, Count</t>
  </si>
  <si>
    <t>Milord</t>
  </si>
  <si>
    <t>Milady</t>
  </si>
  <si>
    <t>Duke, Viscount, Marquis</t>
  </si>
  <si>
    <t>High Lord</t>
  </si>
  <si>
    <t>High Lady</t>
  </si>
  <si>
    <t>Grand Duke, Prince,</t>
  </si>
  <si>
    <t>Highness</t>
  </si>
  <si>
    <t>King, Queen, Archduke</t>
  </si>
  <si>
    <t>Majesty</t>
  </si>
  <si>
    <t>General titles for nobility of uncertain rank include "Zor/Zora" in Mulmaster, "Syl" in Calimshan, and "Saer" (for both genders) almost everywhere else. This latter term also applies to children of nobility too young or low-ranking to have been awarded titles of their own.</t>
  </si>
  <si>
    <t>In general Heartlands usage, if the head of a noble house is "Lord Grayhill," his children are all "Saer [name] Grayhill." His widowed or aged parents, or older uncles and aunts living but bypassed in precedence are "Old Lord (or Lady) Grayhill."</t>
  </si>
  <si>
    <t>Various Faerûnian professions and races have popular verbal greetings and farewells, but "Well met" for both is almost universal. Oloré ("oh-LOR-ay") serves the same purpose around the Sea of Fallen Stars, and human nobles are adopting the elven "Sweet water and light laughter until next we meet." Merchants of all races often use the terse dwarven "I go."</t>
  </si>
  <si>
    <t>Families</t>
  </si>
  <si>
    <t>As a rule, adventurers do dot choose to begin families while they actively pursue their careers - lich lords and raging dragons tend to make a lot of widows and orphans. But for the common folk of the land and even the great lords, the most important thing in the world is their family. Parents carefully train their children in the trades they follow and secure their property for the day they pass their hopes and businesses to their children.</t>
  </si>
  <si>
    <t>The Heartlands of Faerûn are generally enlightened and liberal regarding gender roles. Women are as free as men to own property, run businesses, and run off to become adventurers. Many of Faerûn's most powerful heroes are women. Some societies observe strict codes of gender conduct (some matriarchal, not patriarchal), but this is not the case in most of Faerûn.</t>
  </si>
  <si>
    <t>Marriage</t>
  </si>
  <si>
    <t>In almost every society, human and nonhuman, marriage ceremonies are celebrated with feasting, dancing, song, and, stories. The exact customs vary wildly from land to land, but in any Heartlands village a marriage is an excuse to set aside work for a day and celebrate.</t>
  </si>
  <si>
    <t>Among nobles, arranged marriages are not unusual, but very few commoners marry against their will. Marriages for love are far more common. Divorce is rare, particularly since standards of marital fidelity are decidedly relaxed in some lands. It's not unknown for a man or woman to have more than one spouse at the same time, but such arrangements are rare and usually reserved for those who have enough money or power to do whatever they like.</t>
  </si>
  <si>
    <t>Children</t>
  </si>
  <si>
    <t>Children are regarded as a blessing and a treasure throughout the Heartlands. Large families are quite common, especially in relatively safe and prospectus regions. The careful attention of clerics, healers, and divine healing magic makes childbirth reasonably safe in most civilized lands.</t>
  </si>
  <si>
    <t>In parts of Faerûn, particularly in rural areas dependent on agriculture, responsibilities and tasks come to children early. Children from urban areas begin to learn their parents' trades at a similarly early age. By eight to ten years of age, most children are well on their way to acquiring the knowledge necessary to continue in their parents' work. The children of nobles and wealthy merchants are formally schooled and enjoy significantly more leisure time until their mid-teens.</t>
  </si>
  <si>
    <t>Ironically, children from nomadic and "savage" groups may enjoy the happiest childhood, since they're encouraged to develop the skills that will serve them as adults by playing in the wilds. This is not to say that children are allowed to roam free without supervision from discreet guards - life in Faerûn is too dangerous to allow innocents to wander completely unguarded.</t>
  </si>
  <si>
    <t>Old Age</t>
  </si>
  <si>
    <t>Common laborers, farmers, and peasants work until the day they die, unless they have strong and dependable children who can take over the family enterprise and care for them. A life without work is usually only an option for the wealthy, including the few adventurers who live to middle age to enjoy their loot in peace. On the bright side, the blessings of the gods and the beneficial prayers and spells of clerics and healers avert many of the worst ravages of old age. Elderly folk rarely suffer extended infirmities or disabling illness until just before death.</t>
  </si>
  <si>
    <t>Learning</t>
  </si>
  <si>
    <t>Formal schooling is the exception rather than the rule in the Heartlands. Only the children of wealthy or highborn parents receive any real education. Even so, most Faerûnians of civilized lands are literate and understand the value and the potential power of the written word.</t>
  </si>
  <si>
    <t>Most people learn to read and write from their parents or from clerics of Oghma or Deneir. Very few schools exist. Those that do are expensive, exclusive, private schools or academies that spend as much time teaching riding, courtly manners, and swordplay as they do on true academic matters. Most young nobles or merchant scions acquire their education from personal tutors, bards, heralds, and noble counselors retained specifically for that purpose by their parents.</t>
  </si>
  <si>
    <t>True scholarly learning is the preserve of sages, scribes, clerics, and wizards. The nonhuman races of Faerûn, particularly the elves, are a notable exception to that statement, as are human cities or nations that encourage citizens to study with the clergy of deities who promote knowledge and learning.</t>
  </si>
  <si>
    <t>Adventurers</t>
  </si>
  <si>
    <t>Any heroic adventurer breaks many of the rules and norms associated with the feudal hierarchy. She is often the champion of the common folk, yet granted access to the highest halls of power as an agent of her lord or king. Generations of good-hearted adventurers have helped make Faerûn a safer and better place to live, and any ruler knows that the best way to solve a sticky problem often involves finding the right adventurer for the job.</t>
  </si>
  <si>
    <t>By definition, adventurers are well armed and magically capable beings who are incredibly dangerous to their enemies . . . and not always healthy to be around, even for their friends. Lords and merchants tread carefully around adventurers and take steps to defend themselves against a powerful adventurer who suddenly develops a crusading zeal or an appetite for power - typically by retaining skillful and well-paid bodyguards to discourage sudden violence.</t>
  </si>
  <si>
    <t>Adventurer Companies</t>
  </si>
  <si>
    <t>Groups of adventurers sometimes form communal associations that share treasure, responsibility, and risk. Adventuring companies stand a better chance of receiving official recognition and licenses from kingdoms, confederations, and other principalities that prefer formalized relations with responsible adventuring parties to unlicensed freebooting by random adventurers. In rare cases, adventuring companies can receive exclusive rights to specific areas, making it legal for them to "discourage" their competition.</t>
  </si>
  <si>
    <t>Chartered adventurers are considered officers of the realm they serve, with some powers of arrest and protection against the interference of local lords guaranteed by the terms of their charter. For example, most strangers entering a city might be required to surrender or at least peacebond their weapons, but chartered company members are allowed to retain their arms and armor as long as they remain on their good behavior.</t>
  </si>
  <si>
    <t>Adventurers In Society</t>
  </si>
  <si>
    <t>Most residents of the Dales, Cormyr, the Western Heartlands, and the North are well disposed toward adventurers of good heart. They know that adventurers live daily with risks they would never be willing to face themselves. The common folk eagerly seek news of travelers regarding great deeds and distant happenings, hoping to glean a hint of what the future might hold for them as well.</t>
  </si>
  <si>
    <t>An adventurer willing so ally himself with a lord whose attitudes and views coincide with his own gains a powerful patron and a place in society commensurate with the influence and station of his patron. Adventurers inclined to threaten or intimidate the local ruler simply invite trouble. Those who abuse their power are thought of as nothing but powerful bandits, while adventurers who use their poker to help others are blessed as heroes. Adventurers are exceptional people, but they live within societies of everyday people living commonplace lives.</t>
  </si>
  <si>
    <t>The Concerns of the Mighty</t>
  </si>
  <si>
    <t>There comes a time when every student and many a passing merchant, farmer, and king, too, demands the same answer of me: Why, O meddler and, mighty mage, do ye not set the crooked straight? Why not strike directly against the evils that threaten Faerûn? Why do not all mighty folk of good heart not simply make everything right?</t>
  </si>
  <si>
    <t>I've heard that cry so many times. Now hearken, once and for all, to my answers as to why the great and powerful don't fix Toril entire every day.</t>
  </si>
  <si>
    <t>First, it is not at all certain that those of us with the power or the inclination can even accomplish a tenth of the deed asked of us. The forces arrayed against us are dark and strong indeed. I might surprise Manshbon or old Szass Tam and burn him from the face of Toril - but he might do the same to me. It's a rash and short-lived hero who presses for battle when victory is not assured.</t>
  </si>
  <si>
    <t>Second, the wise amongst us know that even gods can't foresee all the consequences of their actions - and all of us have seen far too many instances of good things turning out to cause something very bad, or unwanted. We've learned that meddling often does far more harm than good.</t>
  </si>
  <si>
    <t>Third: Few folk can agree on what is right, what should be done, and what the best end result would be. When ye consider a mighty stroke; be assured that every move is apt to be countered by someone who doesn't like the intended result, is determined to stop it, and is quite prepared to lay waste to you, your kingdom, and anything else necessary to confound you.</t>
  </si>
  <si>
    <t>Point the fourth: Big changes can seldom be effected by small actions. How much work does it take just to build one house? Rearrange one room? How many simple little actions, then, will it take to destroy one kingdom and raise another - with name, ruler, and societal order of your choice - in its place?</t>
  </si>
  <si>
    <t>Finally: D'ye think we "mighty ones" are blind? Do we not watch each other, and guess at what each is doing, and reach out and do some little thing that hampers the aims of another great and mighty? We'll never be free of this problem, and that's a good thing. I would cower at the thought of living in any Faerûn where all the mighty and powerful folk agreed perfectly on everything. That's the way of slavery and shackles and armed tyranny ... and if ye'd like to win a bet, wager that ye'll be near the bottom of any such order.</t>
  </si>
  <si>
    <t>Right. Any more silly questions?</t>
  </si>
  <si>
    <t>- Elminster of Shadowdale</t>
  </si>
  <si>
    <t>Common language and culture defines a state just as much as borders, cities, and government do. Each major nonhuman race speaks its own language, and humans seem to generate dozens of languages for no other reason than their lands are so widespread and communications so chancy that language drift occurs over time. Hundreds of human dialects are still spoken daily in Faerûn, although Common serves to overcome all but the most overwhelming obstacles to comprehension.</t>
  </si>
  <si>
    <t>The oldest languages spoken in Faerûn are nonhuman in origin. Draconic, the speech of dragons, may be the oldest of all. Giant, Elven, and Dwarven are also ancient tongues. The oldest known human languages date back some three to four thousand years. They come from four main cultural groups - Chondathan, Imaskari, Nar, and Netherese - that had their own languages, some of which survive today in altered forms after centuries of intermingling and trade.</t>
  </si>
  <si>
    <t>The Common Tongue</t>
  </si>
  <si>
    <t>All speaking peoples, including the humans of various lands, possess a native tongue. In addition, all humans and many nonhumans speak Common as a second language. Common grew from a kind of pidgin Chondathan and is most closely related to that language, but it is far simpler and less expressive. Nuances of speech, naming, and phrasing are better conveyed in the older, more mature languages, since Common is little more than a trade language.</t>
  </si>
  <si>
    <t>The great advantage of Common, of course, is its prevalence. Everybody in the Heartlands speaks Common well enough to get by in any but the most esoteric conversations. Even in remote areas such as Murghôm and Samarach, just about everybody knows enough Common to speak it badly. They might need to point or pantomime in a pinch, but they can make themselves understood. Natives of widely separated areas are likely to regard each other's accents as strange or even silly, but they still understand each other.</t>
  </si>
  <si>
    <t>Alphabets</t>
  </si>
  <si>
    <t>The human and humanoid languages of Faerûn make use of six sets of symbols for writing: Thorass, a human symbology; Espruar, a script invented by the elves; Dethek, runes created by the dwarves; Draconic; the alphabet of dragons; Celestial, imported long ago through contact with good folk from other planes; and Infernal, imported through those outsiders of a fiendish bent.</t>
  </si>
  <si>
    <t>A scribe whose name is lost to history invented the set of symbols that make up the Thorass alphabet. Thorass is the direct ancestor of today's Common tongue as a spoken language. Though no one speaks Thorass anymore, its alphabet survives as the alphabet of Common and many other tongues.</t>
  </si>
  <si>
    <t>Espruar is the moon elven alphabet. It was adopted by sun elves, drow, and the other elven peoples thousands of years ago. Its beautiful weaving script flows over jewelry, monuments, and magic items.</t>
  </si>
  <si>
    <t>Dethek is the dwarven runic script. Dwarves seldom write on that which can perish easily. They inscribe runes on metal sheets or carve in stone. The lines in all Dethek characters are straight to facilitate their being carved in stone. Aside from spaces between words and slashes between sentences, punctuation is ignored. If any part of the script is painted for contrast or emphasis, names of beings and places are picked out in red while the rest of the text is colored black or left as unadorned grooves.</t>
  </si>
  <si>
    <t>Borders and Land-Law</t>
  </si>
  <si>
    <t>24 січня 2017 р.</t>
  </si>
  <si>
    <t>By Ed Greenwood</t>
  </si>
  <si>
    <t>Queen Filfaeril stepped out of the blue mists, blinked at what she beheld before her, and came to a sudden halt. "Lord husband mine -- Az? -- I think you'd better come here. Speedily."</t>
  </si>
  <si>
    <t>Something in her voice made King Azoun of Cormyr break into a run, drawing his sword as he came.</t>
  </si>
  <si>
    <t>Filfaeril was standing on a knoll cloaked in lush ankle-deep greensward, grass so perfect it might have been a woven emerald carpet, that fell away from her into a sodden country of limbless dead trees rising up out of standing water, broken in a thousand places by emerald hillocks very much like the one beneath their boots. He glanced quickly behind him, seeing the land rise into towering mountains, and then back at his queen.</t>
  </si>
  <si>
    <t>She was standing very still, looking down at something just in front of and below her. Azoun made haste to join her and stare at it too: an untidy line of sticks thrust into the ground, and crowned by weathered, mold-covered human skulls. One of them wore a battered, rusty Purple Dragon helm.</t>
  </si>
  <si>
    <t>Filfaeril looked at him wordlessly.</t>
  </si>
  <si>
    <t>"A Tun border marker," he explained -- and frowned. "I wonder why Vangey had occasion to come here?"</t>
  </si>
  <si>
    <t>All across the Realms -- even in wild country humans deem "savage wilderlands" -- laws hold sway. They may not be human laws, or a written code, but someone (or something) makes rules for every stride of earth in all Toril.</t>
  </si>
  <si>
    <t>Knowing those laws, or who makes them for this stride or that, can be a challenge for any traveler. In most cases, knowing where one land and its laws ends, and another begins, can be just as difficult: Except where relatively stable riverbeds are involved, few borders are as clearly marked as the one Azoun and Filfaeril have just found.</t>
  </si>
  <si>
    <t>It would take many exhausting years of these columns to even begin to list such laws and unwritten rules, and the listing would be out of date even as it appeared, but some general observations can be made to guide DMs, NPC rulers, "just plain inhabitants," and PC adventurers alike. So in the words of the Lord Mage of Waterdeep, Khelben Arunsun, the Blackstaff himself: "Hearken, and gain wisdom. Perhaps."</t>
  </si>
  <si>
    <t>Generally speaking, formal land-law exists only in kingdoms and other organized countries. Everywhere else, "might makes right" or "what the local lord or dominant power says, goes."</t>
  </si>
  <si>
    <t>Due to the sheer weariness of constant enforcement (hunt, fight, and punish, every waking moment, even to address only observed infractions), "my sword is the law" thinking is always tempered by custom.</t>
  </si>
  <si>
    <t>Here, "custom" means the habits of generations, that build over time into "the way things are done": the expectations of local inhabitants ("You may force us into this or that, self-styled 'lord,' but only so far. My grandsire built yon fence and my daddy expanded it -- tear it down and on their graves I swear I'll tear you down!"); and the unwritten "rules of the road" understood by travelers across the Realms.</t>
  </si>
  <si>
    <t>Faerûnian rules of the road aren't concerned with traffic. People who move about in Faerûn (caravan merchants, peddlers, pilgrims, and envoys) have over centuries settled some constantly shifting basics of behavior ("things all can count on") that are enforced by priests and by the Heralds. For instance, a fanatical worshiper of Cyric could build or take over an inn and then murder everyone who stops there as homage to the deity (who is among other things the Lord of Murder), but that Cyricist should expect to be slain, once word spreads about what's happening at the inn, by caravans stopping at the inn intending to eliminate the innkeeper -- or to be shunned by travelers, so no one stops at the inn or willingly trades with that particular Cyricist, ever again.</t>
  </si>
  <si>
    <t>These rules of the road can be reduced to this: You can charge fees for the use of your land, and you can fence off your land and guard it, with notices, prohibiting all or specific uses of it. However, you can't simply butcher, maim, imprison, or rob beings you find on your land. Moreover, you can't flout local customs with regard to buying and selling land, or renting (your land to farmers to till, or stable and paddock-space and room-and-board to travelers).</t>
  </si>
  <si>
    <t>Some lands and independent cities have a system of written deeds (often kept at local lords' castles or at the nearest temple), some places have a master map on which land ownership is written (and updated), and some have nothing at all beyond "street law" (squatting to claim property, the community driving out undesirables, and local crafters and shopkeepers shunning folk who "don't belong" and "aren't one of us").</t>
  </si>
  <si>
    <t>Borders between neighbors may be settled through violence, or by means of documents and rules and solemn (church or Herald-witnessed) agreements. Borders between nobility or rulers or countries are always solemnized somehow (usually with agreements or treaties arising out of wars, and enforced by periodic border patrols or even garrisons). Often such borders follow a river (or mountain range, or road) for convenience. Miscreants fleeing across a border can't depend on its protection unless there are patrols or garrisons; otherwise, persons seeking to bring them to justice will simply follow them, ignoring the border.</t>
  </si>
  <si>
    <t>Generally, an undefended border is, over time, a lost border: Local power will arise and dominate affairs and true rulership will settle in the hands of that power, even if this occurs utterly unofficially.</t>
  </si>
  <si>
    <t>Some cities and even realms (particularly among the small realms of the Border Kingdoms) cleave to a legal system wherein the ruler owns all land, and everyone else is a tenant. These tenants can be either renters, who can be turned out at the ruler's whim, or inhabitants who live there through some system of "hold," wherein a family or a particular individual has some sort of legal right to reside in specific buildings or on a specific farm or spot, either rights that last for a particular lifetime, or as long as a specific service is performed or a rent is paid (usually annually).</t>
  </si>
  <si>
    <t>Folk far from home are warned to learn local laws and customs before they pay for or sign anything -- or they may discover they own nothing at all, or have purchased a ruin that obligates them to raise an army or fight a dragon or defend a border whenever a distant ruler (whom they may never have heard of) orders them to do so. As always in the Forgotten Realms: "Adventurers beware."</t>
  </si>
  <si>
    <t>In our next column we'll meet the Lost Ship. Poor Azoun and Filfaeril.</t>
  </si>
  <si>
    <t>13 червня 2017 р.</t>
  </si>
  <si>
    <t>Elven Names</t>
  </si>
  <si>
    <t>By Steven Sypa</t>
  </si>
  <si>
    <t>Abadda</t>
  </si>
  <si>
    <t>Abarat</t>
  </si>
  <si>
    <t>Adamar</t>
  </si>
  <si>
    <t>Adorellan</t>
  </si>
  <si>
    <t>Adresin</t>
  </si>
  <si>
    <t>Aduce</t>
  </si>
  <si>
    <t>Aelrindel</t>
  </si>
  <si>
    <t>Aerendyl</t>
  </si>
  <si>
    <t>Aermhar</t>
  </si>
  <si>
    <t>Aesar</t>
  </si>
  <si>
    <t>Aeson</t>
  </si>
  <si>
    <t>Afamrail</t>
  </si>
  <si>
    <t>Agis</t>
  </si>
  <si>
    <t>Aglanthol</t>
  </si>
  <si>
    <t>Ainésilver</t>
  </si>
  <si>
    <t>Aithlin</t>
  </si>
  <si>
    <t>Ajaar</t>
  </si>
  <si>
    <t>Akhelbhen</t>
  </si>
  <si>
    <t>Akkar</t>
  </si>
  <si>
    <t>Alabyran</t>
  </si>
  <si>
    <t>Albondiel</t>
  </si>
  <si>
    <t>Alinar</t>
  </si>
  <si>
    <t>Allain</t>
  </si>
  <si>
    <t>Alok</t>
  </si>
  <si>
    <t>Alosrin</t>
  </si>
  <si>
    <t>Althidon</t>
  </si>
  <si>
    <t>Amrynn</t>
  </si>
  <si>
    <t>Anarallath</t>
  </si>
  <si>
    <t>Andaerean</t>
  </si>
  <si>
    <t>Andrathath</t>
  </si>
  <si>
    <t>Anfalen</t>
  </si>
  <si>
    <t>Anlyth</t>
  </si>
  <si>
    <t>Aolis</t>
  </si>
  <si>
    <t>Aquilan</t>
  </si>
  <si>
    <t>Araevin</t>
  </si>
  <si>
    <t>Arandron</t>
  </si>
  <si>
    <t>Aravilar</t>
  </si>
  <si>
    <t>Arbane</t>
  </si>
  <si>
    <t>Ardreth</t>
  </si>
  <si>
    <t>Ardryll</t>
  </si>
  <si>
    <t>Argus</t>
  </si>
  <si>
    <t>Arkhun</t>
  </si>
  <si>
    <t>Arkiem</t>
  </si>
  <si>
    <t>Arl</t>
  </si>
  <si>
    <t>Arlen</t>
  </si>
  <si>
    <t>Arun</t>
  </si>
  <si>
    <t>Ascal</t>
  </si>
  <si>
    <t>Athtar</t>
  </si>
  <si>
    <t>Aubric</t>
  </si>
  <si>
    <t>Aubron</t>
  </si>
  <si>
    <t>Aulathar</t>
  </si>
  <si>
    <t>Aulauthar</t>
  </si>
  <si>
    <t>Aumanas</t>
  </si>
  <si>
    <t>Aumrauth</t>
  </si>
  <si>
    <t>Avourel</t>
  </si>
  <si>
    <t>Baerdelcoam</t>
  </si>
  <si>
    <t>Baerithryn</t>
  </si>
  <si>
    <t>Belanor</t>
  </si>
  <si>
    <t>Beldroth</t>
  </si>
  <si>
    <t>Bellas</t>
  </si>
  <si>
    <t>Belstram</t>
  </si>
  <si>
    <t>Beluar</t>
  </si>
  <si>
    <t>Bhyrindaar</t>
  </si>
  <si>
    <t>Biafyndar</t>
  </si>
  <si>
    <t>Bialaer</t>
  </si>
  <si>
    <t>Braern</t>
  </si>
  <si>
    <t>Brindarry</t>
  </si>
  <si>
    <t>Buttorwyr</t>
  </si>
  <si>
    <t>Cameron</t>
  </si>
  <si>
    <t>Chaalmyth</t>
  </si>
  <si>
    <t>Chathanglas</t>
  </si>
  <si>
    <t>Cheyrth</t>
  </si>
  <si>
    <t>Chozzaster</t>
  </si>
  <si>
    <t>Chylnoth</t>
  </si>
  <si>
    <t>Cluhurach</t>
  </si>
  <si>
    <t>Cluym</t>
  </si>
  <si>
    <t>Cohnal</t>
  </si>
  <si>
    <t>Conall</t>
  </si>
  <si>
    <t>Connak</t>
  </si>
  <si>
    <t>Cornaith</t>
  </si>
  <si>
    <t>Corym</t>
  </si>
  <si>
    <t>Cymbiir</t>
  </si>
  <si>
    <t>Cystenn</t>
  </si>
  <si>
    <t>Dalyor</t>
  </si>
  <si>
    <t>Dakath</t>
  </si>
  <si>
    <t>Dannyd</t>
  </si>
  <si>
    <t>Daratrine</t>
  </si>
  <si>
    <t>Darcassan</t>
  </si>
  <si>
    <t>Darfin</t>
  </si>
  <si>
    <t>Darthoridan</t>
  </si>
  <si>
    <t>Deldrach</t>
  </si>
  <si>
    <t>Delmuth</t>
  </si>
  <si>
    <t>Delsaran</t>
  </si>
  <si>
    <t>Dhoelath</t>
  </si>
  <si>
    <t>Divisav</t>
  </si>
  <si>
    <t>Drannor</t>
  </si>
  <si>
    <t>Droth</t>
  </si>
  <si>
    <t>Druindar</t>
  </si>
  <si>
    <t>Durlan</t>
  </si>
  <si>
    <t>Durothil</t>
  </si>
  <si>
    <t>Dyffros</t>
  </si>
  <si>
    <t>Earynspieir</t>
  </si>
  <si>
    <t>Edansyr</t>
  </si>
  <si>
    <t>Edicûve</t>
  </si>
  <si>
    <t>Edwyrd</t>
  </si>
  <si>
    <t>Edyrm</t>
  </si>
  <si>
    <t>Ehlark</t>
  </si>
  <si>
    <t>Ehrendil</t>
  </si>
  <si>
    <t>Eilauver</t>
  </si>
  <si>
    <t>Elaethan</t>
  </si>
  <si>
    <t>Elaith</t>
  </si>
  <si>
    <t>Elandorr</t>
  </si>
  <si>
    <t>Elanjar</t>
  </si>
  <si>
    <t>Elashor</t>
  </si>
  <si>
    <t>Elbauthin</t>
  </si>
  <si>
    <t>Elbereth</t>
  </si>
  <si>
    <t>Eldaernth</t>
  </si>
  <si>
    <t>Eldar</t>
  </si>
  <si>
    <t>Eldrin</t>
  </si>
  <si>
    <t>Elénaril</t>
  </si>
  <si>
    <t>Elenshaer</t>
  </si>
  <si>
    <t>Elephon</t>
  </si>
  <si>
    <t>Elhieardacil</t>
  </si>
  <si>
    <t>Elidyr</t>
  </si>
  <si>
    <t>Elion</t>
  </si>
  <si>
    <t>Elkhazel</t>
  </si>
  <si>
    <t>Ellisar</t>
  </si>
  <si>
    <t>Elorfindar</t>
  </si>
  <si>
    <t>Elorshin</t>
  </si>
  <si>
    <t>Elpaerae</t>
  </si>
  <si>
    <t>Eltaor</t>
  </si>
  <si>
    <t>Eltargrim</t>
  </si>
  <si>
    <t>Emmyth</t>
  </si>
  <si>
    <t>Entrydal</t>
  </si>
  <si>
    <t>Erendriel</t>
  </si>
  <si>
    <t>Erglareo</t>
  </si>
  <si>
    <t>Eriladar</t>
  </si>
  <si>
    <t>Erlan</t>
  </si>
  <si>
    <t>Erlathan</t>
  </si>
  <si>
    <t>Eroan</t>
  </si>
  <si>
    <t>Erolith</t>
  </si>
  <si>
    <t>Eschallus</t>
  </si>
  <si>
    <t>Estelar</t>
  </si>
  <si>
    <t>Ethlando</t>
  </si>
  <si>
    <t>Ettrian</t>
  </si>
  <si>
    <t>Euchoé</t>
  </si>
  <si>
    <t>Evindal</t>
  </si>
  <si>
    <t>Eyrynnhv</t>
  </si>
  <si>
    <t>Faahresc</t>
  </si>
  <si>
    <t>Faelar</t>
  </si>
  <si>
    <t>Faelyn</t>
  </si>
  <si>
    <t>Faeranduil</t>
  </si>
  <si>
    <t>Falael</t>
  </si>
  <si>
    <t>Faoraar</t>
  </si>
  <si>
    <t>Felaern</t>
  </si>
  <si>
    <t>Fenian</t>
  </si>
  <si>
    <t>Fflar</t>
  </si>
  <si>
    <t>Fhaornik</t>
  </si>
  <si>
    <t>Fhociin</t>
  </si>
  <si>
    <t>Filarion</t>
  </si>
  <si>
    <t>Filvendor</t>
  </si>
  <si>
    <t>Filverel</t>
  </si>
  <si>
    <t>Finufaranell</t>
  </si>
  <si>
    <t>Flardryn</t>
  </si>
  <si>
    <t>Flinar</t>
  </si>
  <si>
    <t>Foxfire</t>
  </si>
  <si>
    <t>Fylson</t>
  </si>
  <si>
    <t>Gaeleath</t>
  </si>
  <si>
    <t>Gaelin</t>
  </si>
  <si>
    <t>Galaeron</t>
  </si>
  <si>
    <t>Galan</t>
  </si>
  <si>
    <t>Galather</t>
  </si>
  <si>
    <t>Ganamede</t>
  </si>
  <si>
    <t>Gantar</t>
  </si>
  <si>
    <t>Garrik</t>
  </si>
  <si>
    <t>Garynnon</t>
  </si>
  <si>
    <t>Giilvas</t>
  </si>
  <si>
    <t>Giullio</t>
  </si>
  <si>
    <t>Glarald</t>
  </si>
  <si>
    <t>Glorandal</t>
  </si>
  <si>
    <t>Goronyyv</t>
  </si>
  <si>
    <t>Grathgor</t>
  </si>
  <si>
    <t>Haalaari</t>
  </si>
  <si>
    <t>Hachaam</t>
  </si>
  <si>
    <t>Haemir</t>
  </si>
  <si>
    <t>Haladavar</t>
  </si>
  <si>
    <t>Halafarin</t>
  </si>
  <si>
    <t>Halamar</t>
  </si>
  <si>
    <t>Haldreithen</t>
  </si>
  <si>
    <t>Halflar</t>
  </si>
  <si>
    <t>Halgondas</t>
  </si>
  <si>
    <t>Halpaeril</t>
  </si>
  <si>
    <t>Halueth</t>
  </si>
  <si>
    <t>Halueve</t>
  </si>
  <si>
    <t>Haryk</t>
  </si>
  <si>
    <t>Hastos</t>
  </si>
  <si>
    <t>Hatharal</t>
  </si>
  <si>
    <t>Hiflanyl</t>
  </si>
  <si>
    <t>Hoccar</t>
  </si>
  <si>
    <t>Horith</t>
  </si>
  <si>
    <t>Hubyr</t>
  </si>
  <si>
    <t>Iefyr</t>
  </si>
  <si>
    <t>Ievos</t>
  </si>
  <si>
    <t>Ihimbraskar</t>
  </si>
  <si>
    <t>Ilbryn</t>
  </si>
  <si>
    <t>Illianaro</t>
  </si>
  <si>
    <t>Ilimitar</t>
  </si>
  <si>
    <t>Iliphar</t>
  </si>
  <si>
    <t>Ilitharath</t>
  </si>
  <si>
    <t>Illithor</t>
  </si>
  <si>
    <t>Illitran</t>
  </si>
  <si>
    <t>Ilphas</t>
  </si>
  <si>
    <t>Ilrune</t>
  </si>
  <si>
    <t>Ilthuryn</t>
  </si>
  <si>
    <t>Ilyndrathyl</t>
  </si>
  <si>
    <t>Inchel</t>
  </si>
  <si>
    <t>Inialos</t>
  </si>
  <si>
    <t>Injros</t>
  </si>
  <si>
    <t>Intevar</t>
  </si>
  <si>
    <t>Iolas</t>
  </si>
  <si>
    <t>Iolrath</t>
  </si>
  <si>
    <t>Itham</t>
  </si>
  <si>
    <t>Ithraides</t>
  </si>
  <si>
    <t>Ivlisar</t>
  </si>
  <si>
    <t>Ivósaar</t>
  </si>
  <si>
    <t>Ivran</t>
  </si>
  <si>
    <t>Iymbryl</t>
  </si>
  <si>
    <t>Iyrandrar</t>
  </si>
  <si>
    <t>Iyriklaunavan</t>
  </si>
  <si>
    <t>Jandar</t>
  </si>
  <si>
    <t>Jannalor</t>
  </si>
  <si>
    <t>Jaonos</t>
  </si>
  <si>
    <t>Jhaan</t>
  </si>
  <si>
    <t>Jhaartael</t>
  </si>
  <si>
    <t>Jhaeros</t>
  </si>
  <si>
    <t>Jharak</t>
  </si>
  <si>
    <t>Jharym</t>
  </si>
  <si>
    <t>Jhuvik</t>
  </si>
  <si>
    <t>Jonas</t>
  </si>
  <si>
    <t>Jonik</t>
  </si>
  <si>
    <t>Jorildyn</t>
  </si>
  <si>
    <t>Josidiah</t>
  </si>
  <si>
    <t>Juppar</t>
  </si>
  <si>
    <t>Kahvoerm</t>
  </si>
  <si>
    <t>Kalaerede</t>
  </si>
  <si>
    <t>Katar</t>
  </si>
  <si>
    <t>Katyr</t>
  </si>
  <si>
    <t>Keletheryl</t>
  </si>
  <si>
    <t>Kelvhan</t>
  </si>
  <si>
    <t>Kendel</t>
  </si>
  <si>
    <t>Kerym</t>
  </si>
  <si>
    <t>Keryth</t>
  </si>
  <si>
    <t>Kesefehon</t>
  </si>
  <si>
    <t>Khaalindaan</t>
  </si>
  <si>
    <t>Kharis</t>
  </si>
  <si>
    <t>Khatar</t>
  </si>
  <si>
    <t>Khidell</t>
  </si>
  <si>
    <t>Khiiral</t>
  </si>
  <si>
    <t>Khilseith</t>
  </si>
  <si>
    <t>Khuumal</t>
  </si>
  <si>
    <t>Khyrmn</t>
  </si>
  <si>
    <t>Khyssoun</t>
  </si>
  <si>
    <t>Kindroth</t>
  </si>
  <si>
    <t>Kivessin</t>
  </si>
  <si>
    <t>Kiyuigh</t>
  </si>
  <si>
    <t>Klaern</t>
  </si>
  <si>
    <t>Kolvar</t>
  </si>
  <si>
    <t>Korrigash</t>
  </si>
  <si>
    <t>Kroloth</t>
  </si>
  <si>
    <t>Kuornos</t>
  </si>
  <si>
    <t>Kuskyn</t>
  </si>
  <si>
    <t>Kymil</t>
  </si>
  <si>
    <t>Kyrtaar</t>
  </si>
  <si>
    <t>Laeroth</t>
  </si>
  <si>
    <t>Lafarallin</t>
  </si>
  <si>
    <t>Lamruil</t>
  </si>
  <si>
    <t>Laosx</t>
  </si>
  <si>
    <t>Larongar</t>
  </si>
  <si>
    <t>Larrel</t>
  </si>
  <si>
    <t>Lashul</t>
  </si>
  <si>
    <t>Lathai</t>
  </si>
  <si>
    <t>Lathlaeril</t>
  </si>
  <si>
    <t>Leayonadas</t>
  </si>
  <si>
    <t>Leojym</t>
  </si>
  <si>
    <t>Lhombaerth</t>
  </si>
  <si>
    <t>Lhoris</t>
  </si>
  <si>
    <t>Lianthorn</t>
  </si>
  <si>
    <t>Llarm</t>
  </si>
  <si>
    <t>Llewellenar</t>
  </si>
  <si>
    <t>Llombaerth</t>
  </si>
  <si>
    <t>Lorsan</t>
  </si>
  <si>
    <t>Luirlan</t>
  </si>
  <si>
    <t>Luthais</t>
  </si>
  <si>
    <t>Luvon</t>
  </si>
  <si>
    <t>Lyari</t>
  </si>
  <si>
    <t>Lyklor</t>
  </si>
  <si>
    <t>Lysanthir</t>
  </si>
  <si>
    <t>Maasli</t>
  </si>
  <si>
    <t>Maendellyn</t>
  </si>
  <si>
    <t>Maeraddyth</t>
  </si>
  <si>
    <t>Maeral</t>
  </si>
  <si>
    <t>Maiele</t>
  </si>
  <si>
    <t>Malgath</t>
  </si>
  <si>
    <t>Mardeiym</t>
  </si>
  <si>
    <t>Marikoth</t>
  </si>
  <si>
    <t>Marlevaur</t>
  </si>
  <si>
    <t>Melandrach</t>
  </si>
  <si>
    <t>Melisander</t>
  </si>
  <si>
    <t>Merellien</t>
  </si>
  <si>
    <t>Merith</t>
  </si>
  <si>
    <t>Methild</t>
  </si>
  <si>
    <t>Mhaenal</t>
  </si>
  <si>
    <t>Mi’tilarro</t>
  </si>
  <si>
    <t>Mihangyl</t>
  </si>
  <si>
    <t>Miilaethorn</t>
  </si>
  <si>
    <t>Miirphys</t>
  </si>
  <si>
    <t>Mirthal</t>
  </si>
  <si>
    <t>Mlartlar</t>
  </si>
  <si>
    <t>Mlossae</t>
  </si>
  <si>
    <t>Molonym</t>
  </si>
  <si>
    <t>Molostroi</t>
  </si>
  <si>
    <t>Montagor</t>
  </si>
  <si>
    <t>Morgan</t>
  </si>
  <si>
    <t>Morthil</t>
  </si>
  <si>
    <t>Mothrys</t>
  </si>
  <si>
    <t>Mourn</t>
  </si>
  <si>
    <t>Myrddin</t>
  </si>
  <si>
    <t>Myriil</t>
  </si>
  <si>
    <t>Myronthilar</t>
  </si>
  <si>
    <t>Mythanthar</t>
  </si>
  <si>
    <t>Naertho</t>
  </si>
  <si>
    <t>Naeryndam</t>
  </si>
  <si>
    <t>Napraeleon</t>
  </si>
  <si>
    <t>Narbeth</t>
  </si>
  <si>
    <t>Nardual</t>
  </si>
  <si>
    <t>Nelaeryn</t>
  </si>
  <si>
    <t>Neldor</t>
  </si>
  <si>
    <t>Nesterin</t>
  </si>
  <si>
    <t>Nevarth</t>
  </si>
  <si>
    <t>Nhamashal</t>
  </si>
  <si>
    <t>Nieven</t>
  </si>
  <si>
    <t>Nindrol</t>
  </si>
  <si>
    <t>Ninthalor</t>
  </si>
  <si>
    <t>Nlossae</t>
  </si>
  <si>
    <t>Nopos</t>
  </si>
  <si>
    <t>Norlorn</t>
  </si>
  <si>
    <t>Nremyn</t>
  </si>
  <si>
    <t>Nuvian</t>
  </si>
  <si>
    <t>Nyaalsir</t>
  </si>
  <si>
    <t>Nylian</t>
  </si>
  <si>
    <t>Nym</t>
  </si>
  <si>
    <t>Nyvorlas</t>
  </si>
  <si>
    <t>Oacenth</t>
  </si>
  <si>
    <t>Oenel</t>
  </si>
  <si>
    <t>Ohmbryn</t>
  </si>
  <si>
    <t>Olaurae</t>
  </si>
  <si>
    <t>Olinsivver</t>
  </si>
  <si>
    <t>Olithir</t>
  </si>
  <si>
    <t>Onas</t>
  </si>
  <si>
    <t>Oncith</t>
  </si>
  <si>
    <t>Ondabrar</t>
  </si>
  <si>
    <t>Ondroth</t>
  </si>
  <si>
    <t>Onvyr</t>
  </si>
  <si>
    <t>Orist</t>
  </si>
  <si>
    <t>Orlpar</t>
  </si>
  <si>
    <t>Orndacil</t>
  </si>
  <si>
    <t>Ornthalas</t>
  </si>
  <si>
    <t>Ortauré</t>
  </si>
  <si>
    <t>Orym</t>
  </si>
  <si>
    <t>Oslarelar</t>
  </si>
  <si>
    <t>Otaehryn</t>
  </si>
  <si>
    <t>Otaerhyn</t>
  </si>
  <si>
    <t>Othorion</t>
  </si>
  <si>
    <t>Paeral</t>
  </si>
  <si>
    <t>Paeris</t>
  </si>
  <si>
    <t>Passilorris</t>
  </si>
  <si>
    <t>Paulorin</t>
  </si>
  <si>
    <t>Phaendar</t>
  </si>
  <si>
    <t>Pharom</t>
  </si>
  <si>
    <t>Phraan</t>
  </si>
  <si>
    <t>Pirphal</t>
  </si>
  <si>
    <t>Pleufan</t>
  </si>
  <si>
    <t>Purtham</t>
  </si>
  <si>
    <t>Pyrder</t>
  </si>
  <si>
    <t>Pyrravym</t>
  </si>
  <si>
    <t>Pywaln</t>
  </si>
  <si>
    <t>Pyxaanthal,</t>
  </si>
  <si>
    <t>Qildor</t>
  </si>
  <si>
    <t>Quastarte</t>
  </si>
  <si>
    <t>Quynn</t>
  </si>
  <si>
    <t>Raeranthur</t>
  </si>
  <si>
    <t>Raibyr</t>
  </si>
  <si>
    <t>Ralikanthae</t>
  </si>
  <si>
    <t>Ralnor</t>
  </si>
  <si>
    <t>Rathal</t>
  </si>
  <si>
    <t>Raunaeril</t>
  </si>
  <si>
    <t>Rauthomyr</t>
  </si>
  <si>
    <t>Rauvelore</t>
  </si>
  <si>
    <t>Reluraun</t>
  </si>
  <si>
    <t>Reluvethel</t>
  </si>
  <si>
    <t>Rennyn</t>
  </si>
  <si>
    <t>Reptar</t>
  </si>
  <si>
    <t>Respen</t>
  </si>
  <si>
    <t>Rhaac'var</t>
  </si>
  <si>
    <t>Rhalyf</t>
  </si>
  <si>
    <t>Rhangyl</t>
  </si>
  <si>
    <t>Rhenalyrr</t>
  </si>
  <si>
    <t>Rhespen</t>
  </si>
  <si>
    <t>Rhistel</t>
  </si>
  <si>
    <t>Rhothomir</t>
  </si>
  <si>
    <t>Rhys</t>
  </si>
  <si>
    <t>Rilitar</t>
  </si>
  <si>
    <t>Riluaneth</t>
  </si>
  <si>
    <t>Rolim</t>
  </si>
  <si>
    <t>Rotheloe</t>
  </si>
  <si>
    <t>Rothilion</t>
  </si>
  <si>
    <t>Ruardh</t>
  </si>
  <si>
    <t>Ruehar</t>
  </si>
  <si>
    <t>Ruith</t>
  </si>
  <si>
    <t>Rumathil</t>
  </si>
  <si>
    <t>Ruvaen</t>
  </si>
  <si>
    <t>Ruven</t>
  </si>
  <si>
    <t>Ruvyn</t>
  </si>
  <si>
    <t>Rychell</t>
  </si>
  <si>
    <t>Ryfon</t>
  </si>
  <si>
    <t>Ryul</t>
  </si>
  <si>
    <t>Ryvvik,</t>
  </si>
  <si>
    <t>Sadalymn</t>
  </si>
  <si>
    <t>Saevel</t>
  </si>
  <si>
    <t>Sakrattars</t>
  </si>
  <si>
    <t>Samblar</t>
  </si>
  <si>
    <t>Sandevv</t>
  </si>
  <si>
    <t>Seanchai</t>
  </si>
  <si>
    <t>Seith</t>
  </si>
  <si>
    <t>Selanlar</t>
  </si>
  <si>
    <t>Selgauth</t>
  </si>
  <si>
    <t>Shael</t>
  </si>
  <si>
    <t>Shammath</t>
  </si>
  <si>
    <t>Sharian</t>
  </si>
  <si>
    <t>Sharlario</t>
  </si>
  <si>
    <t>Shaundyl</t>
  </si>
  <si>
    <t>Shevarash</t>
  </si>
  <si>
    <t>Shonassir</t>
  </si>
  <si>
    <t>Shyrrik</t>
  </si>
  <si>
    <t>Siirist</t>
  </si>
  <si>
    <t>Silvyr</t>
  </si>
  <si>
    <t>Simimar</t>
  </si>
  <si>
    <t>Sinaht</t>
  </si>
  <si>
    <t>Skalanis</t>
  </si>
  <si>
    <t>Sontar</t>
  </si>
  <si>
    <t>Srindin</t>
  </si>
  <si>
    <t>Strohm</t>
  </si>
  <si>
    <t>Sudryl</t>
  </si>
  <si>
    <t>Sundamar</t>
  </si>
  <si>
    <t>Sylvar</t>
  </si>
  <si>
    <t>Symkalr</t>
  </si>
  <si>
    <t>Sythaeryn</t>
  </si>
  <si>
    <t>Taanyth</t>
  </si>
  <si>
    <t>Taegen</t>
  </si>
  <si>
    <t>Taeglyn</t>
  </si>
  <si>
    <t>Taeral</t>
  </si>
  <si>
    <t>Taerntym</t>
  </si>
  <si>
    <t>Taleisin</t>
  </si>
  <si>
    <t>Tammson</t>
  </si>
  <si>
    <t>Tamnaeuth</t>
  </si>
  <si>
    <t>Tamsin</t>
  </si>
  <si>
    <t>Tanithil</t>
  </si>
  <si>
    <t>Tannivh</t>
  </si>
  <si>
    <t>Tannyll</t>
  </si>
  <si>
    <t>Tanseril</t>
  </si>
  <si>
    <t>Tanyl</t>
  </si>
  <si>
    <t>Taranath</t>
  </si>
  <si>
    <t>Tarathiel</t>
  </si>
  <si>
    <t>Taredd</t>
  </si>
  <si>
    <t>Tarosspur</t>
  </si>
  <si>
    <t>Tarron</t>
  </si>
  <si>
    <t>Tasar</t>
  </si>
  <si>
    <t>Tassarion</t>
  </si>
  <si>
    <t>Tathaln</t>
  </si>
  <si>
    <t>Tehlmar</t>
  </si>
  <si>
    <t>Teirist</t>
  </si>
  <si>
    <t>Tenyajn</t>
  </si>
  <si>
    <t>Tethir</t>
  </si>
  <si>
    <t>Thalanil</t>
  </si>
  <si>
    <t>Thallan</t>
  </si>
  <si>
    <t>Thatoryl</t>
  </si>
  <si>
    <t>Thiilthan</t>
  </si>
  <si>
    <t>Thurdan</t>
  </si>
  <si>
    <t>Thurruvyn</t>
  </si>
  <si>
    <t>Tiarshus</t>
  </si>
  <si>
    <t>Tlannatar</t>
  </si>
  <si>
    <t>Tolthe</t>
  </si>
  <si>
    <t>Tordynnar</t>
  </si>
  <si>
    <t>Toross</t>
  </si>
  <si>
    <t>Traeliorn</t>
  </si>
  <si>
    <t>Travaran</t>
  </si>
  <si>
    <t>Triandal</t>
  </si>
  <si>
    <t>Triktappic</t>
  </si>
  <si>
    <t>Tsaer</t>
  </si>
  <si>
    <t>Tsiilmas</t>
  </si>
  <si>
    <t>Tyvollus</t>
  </si>
  <si>
    <t>Saelethil</t>
  </si>
  <si>
    <t>Seiveril</t>
  </si>
  <si>
    <t>Taenaran</t>
  </si>
  <si>
    <t>T’karon</t>
  </si>
  <si>
    <t>Ualair</t>
  </si>
  <si>
    <t>Uevareth</t>
  </si>
  <si>
    <t>Uldreiyn</t>
  </si>
  <si>
    <t>Urddusk</t>
  </si>
  <si>
    <t>Usunaar</t>
  </si>
  <si>
    <t>Uthorim</t>
  </si>
  <si>
    <t>Vaalyun</t>
  </si>
  <si>
    <t>Vaeril</t>
  </si>
  <si>
    <t>Valmaxian</t>
  </si>
  <si>
    <t>Vander</t>
  </si>
  <si>
    <t>Vartan</t>
  </si>
  <si>
    <t>Velethuil</t>
  </si>
  <si>
    <t>Venali</t>
  </si>
  <si>
    <t>Vesperr</t>
  </si>
  <si>
    <t>Vesryn</t>
  </si>
  <si>
    <t>Vesstan</t>
  </si>
  <si>
    <t>Vhoadan</t>
  </si>
  <si>
    <t>Vhoori</t>
  </si>
  <si>
    <t>Vhoorhin</t>
  </si>
  <si>
    <t>Volodar</t>
  </si>
  <si>
    <t>Voron</t>
  </si>
  <si>
    <t>Waernas</t>
  </si>
  <si>
    <t>Wistari</t>
  </si>
  <si>
    <t>Wylchyr</t>
  </si>
  <si>
    <t>Wylym</t>
  </si>
  <si>
    <t>Wyn</t>
  </si>
  <si>
    <t>Wyndelleu</t>
  </si>
  <si>
    <t>Wyqhael</t>
  </si>
  <si>
    <t>Wyrran</t>
  </si>
  <si>
    <t>Xalph</t>
  </si>
  <si>
    <t>Xanotter</t>
  </si>
  <si>
    <t>Xhalh</t>
  </si>
  <si>
    <t>Xhalth</t>
  </si>
  <si>
    <t>Xharlion</t>
  </si>
  <si>
    <t>Yalathanil</t>
  </si>
  <si>
    <t>Yeschant</t>
  </si>
  <si>
    <t>Yhendorn</t>
  </si>
  <si>
    <t>Ylyndar</t>
  </si>
  <si>
    <t>Ynloeth</t>
  </si>
  <si>
    <t>Zabbas</t>
  </si>
  <si>
    <t>Zaltarish</t>
  </si>
  <si>
    <t>Zandro</t>
  </si>
  <si>
    <t>Zaor</t>
  </si>
  <si>
    <t>Zaos</t>
  </si>
  <si>
    <t>Zelphar</t>
  </si>
  <si>
    <t>Zhoron</t>
  </si>
  <si>
    <t>Zulae</t>
  </si>
  <si>
    <t>Aelieyeeva</t>
  </si>
  <si>
    <t>Aelrue</t>
  </si>
  <si>
    <t>Aelynthi</t>
  </si>
  <si>
    <t>Aerilaya</t>
  </si>
  <si>
    <t>Ahrendaaria</t>
  </si>
  <si>
    <t>Ahrendue</t>
  </si>
  <si>
    <t>Ahskahala</t>
  </si>
  <si>
    <t>Ajhalanda</t>
  </si>
  <si>
    <t>Alaglossa</t>
  </si>
  <si>
    <t>Alais</t>
  </si>
  <si>
    <t>Alauthshaee</t>
  </si>
  <si>
    <t>Alavara</t>
  </si>
  <si>
    <t>Alea</t>
  </si>
  <si>
    <t>Alerathla</t>
  </si>
  <si>
    <t>Allannia</t>
  </si>
  <si>
    <t>Allisa</t>
  </si>
  <si>
    <t>Alloralla</t>
  </si>
  <si>
    <t>Allynna</t>
  </si>
  <si>
    <t>Almithara</t>
  </si>
  <si>
    <t>Aloevan</t>
  </si>
  <si>
    <t>Alvaerele</t>
  </si>
  <si>
    <t>Aluendalee</t>
  </si>
  <si>
    <t>Alyndra</t>
  </si>
  <si>
    <t>Amara</t>
  </si>
  <si>
    <t>Amaranthae</t>
  </si>
  <si>
    <t>Amkissra</t>
  </si>
  <si>
    <t>Amlaruil</t>
  </si>
  <si>
    <t>Amnestria</t>
  </si>
  <si>
    <t>Amra</t>
  </si>
  <si>
    <t>Anaharae</t>
  </si>
  <si>
    <t>Anarzee</t>
  </si>
  <si>
    <t>Aneirin</t>
  </si>
  <si>
    <t>Anhaern</t>
  </si>
  <si>
    <t>Anyllan</t>
  </si>
  <si>
    <t>Ara</t>
  </si>
  <si>
    <t>Araushnee</t>
  </si>
  <si>
    <t>Aravae</t>
  </si>
  <si>
    <t>Arcaena</t>
  </si>
  <si>
    <t>Arielimnda</t>
  </si>
  <si>
    <t>Arlayna</t>
  </si>
  <si>
    <t>Arnarra</t>
  </si>
  <si>
    <t>Artin</t>
  </si>
  <si>
    <t>Ashemmi</t>
  </si>
  <si>
    <t>Aubaudameira</t>
  </si>
  <si>
    <t>Auluua</t>
  </si>
  <si>
    <t>Aurae</t>
  </si>
  <si>
    <t>Ava</t>
  </si>
  <si>
    <t>Axilya</t>
  </si>
  <si>
    <t>Ayaeqlarune</t>
  </si>
  <si>
    <t>Azariah</t>
  </si>
  <si>
    <t>Bhuraelea</t>
  </si>
  <si>
    <t>Blythswana</t>
  </si>
  <si>
    <t>Bonnalurie</t>
  </si>
  <si>
    <t>Braerindra</t>
  </si>
  <si>
    <t>Caerthynna</t>
  </si>
  <si>
    <t>Calarel</t>
  </si>
  <si>
    <t>Cauladra</t>
  </si>
  <si>
    <t>Chaenath</t>
  </si>
  <si>
    <t>Chalsarda</t>
  </si>
  <si>
    <t>Chandrelle</t>
  </si>
  <si>
    <t>Chasianna</t>
  </si>
  <si>
    <t>Chichlandra</t>
  </si>
  <si>
    <t>Chin’nesstre</t>
  </si>
  <si>
    <t>Chomylla</t>
  </si>
  <si>
    <t>Cilivren</t>
  </si>
  <si>
    <t>Ciyradyl</t>
  </si>
  <si>
    <t>Claire</t>
  </si>
  <si>
    <t>Csharynn</t>
  </si>
  <si>
    <t>Daenalaia</t>
  </si>
  <si>
    <t>Darshee</t>
  </si>
  <si>
    <t>Dasyra</t>
  </si>
  <si>
    <t>Dathlue</t>
  </si>
  <si>
    <t>Delimbiyra</t>
  </si>
  <si>
    <t>Delshandra</t>
  </si>
  <si>
    <t>Deularla</t>
  </si>
  <si>
    <t>Duilya</t>
  </si>
  <si>
    <t>Eallyrl</t>
  </si>
  <si>
    <t>Ecaeris</t>
  </si>
  <si>
    <t>Edraele</t>
  </si>
  <si>
    <t>Elanalue</t>
  </si>
  <si>
    <t>Elanil</t>
  </si>
  <si>
    <t>Elasha</t>
  </si>
  <si>
    <t>Eldratha</t>
  </si>
  <si>
    <t>Eletha</t>
  </si>
  <si>
    <t>Ellarian</t>
  </si>
  <si>
    <t>Ellifain</t>
  </si>
  <si>
    <t>Eloen</t>
  </si>
  <si>
    <t>Elora</t>
  </si>
  <si>
    <t>Elvandaruil</t>
  </si>
  <si>
    <t>Embrae</t>
  </si>
  <si>
    <t>Emvorele</t>
  </si>
  <si>
    <t>Enajharas</t>
  </si>
  <si>
    <t>Eshenesra</t>
  </si>
  <si>
    <t>Essaerae</t>
  </si>
  <si>
    <t>Esta</t>
  </si>
  <si>
    <t>Ester</t>
  </si>
  <si>
    <t>Esyae</t>
  </si>
  <si>
    <t>Faranni</t>
  </si>
  <si>
    <t>Faunalyn</t>
  </si>
  <si>
    <t>Fhaertala</t>
  </si>
  <si>
    <t>Fieryat</t>
  </si>
  <si>
    <t>Filaurel</t>
  </si>
  <si>
    <t>Filauria</t>
  </si>
  <si>
    <t>Fildaerae</t>
  </si>
  <si>
    <t>Fox-at-Twilight</t>
  </si>
  <si>
    <t>Francessca</t>
  </si>
  <si>
    <t>Gaelira</t>
  </si>
  <si>
    <t>Gaerradh</t>
  </si>
  <si>
    <t>Gaylia</t>
  </si>
  <si>
    <t>Gemstarzah</t>
  </si>
  <si>
    <t>Ghilanna</t>
  </si>
  <si>
    <t>Glynnii</t>
  </si>
  <si>
    <t>Gweyr</t>
  </si>
  <si>
    <t>Gwynnestri</t>
  </si>
  <si>
    <t>Gylledha</t>
  </si>
  <si>
    <t>Haalija</t>
  </si>
  <si>
    <t>Hacathra</t>
  </si>
  <si>
    <t>Halaema</t>
  </si>
  <si>
    <t>Halama</t>
  </si>
  <si>
    <t>Halanaestra</t>
  </si>
  <si>
    <t>Hamalitia</t>
  </si>
  <si>
    <t>Haramara</t>
  </si>
  <si>
    <t>Helartha</t>
  </si>
  <si>
    <t>Hhora</t>
  </si>
  <si>
    <t>Holone</t>
  </si>
  <si>
    <t>Huquethae</t>
  </si>
  <si>
    <t>Hycis</t>
  </si>
  <si>
    <t>Iahalae</t>
  </si>
  <si>
    <t>Ialantha</t>
  </si>
  <si>
    <t>Ikeshia</t>
  </si>
  <si>
    <t>Ildilyntra</t>
  </si>
  <si>
    <t>Ilmadia</t>
  </si>
  <si>
    <t>Ilyrana</t>
  </si>
  <si>
    <t>Ilythyrra</t>
  </si>
  <si>
    <t>Imdalace</t>
  </si>
  <si>
    <t>Imizael</t>
  </si>
  <si>
    <t>Immianthe</t>
  </si>
  <si>
    <t>Imra</t>
  </si>
  <si>
    <t>Imramarthree</t>
  </si>
  <si>
    <t>Imryll</t>
  </si>
  <si>
    <t>Innovindil</t>
  </si>
  <si>
    <t>Ioelena</t>
  </si>
  <si>
    <t>Irhaal</t>
  </si>
  <si>
    <t>Isciira</t>
  </si>
  <si>
    <t>Ithrythra</t>
  </si>
  <si>
    <t>Itiireae</t>
  </si>
  <si>
    <t>Itylra</t>
  </si>
  <si>
    <t>Jastra</t>
  </si>
  <si>
    <t>Jeardra</t>
  </si>
  <si>
    <t>Jhaer</t>
  </si>
  <si>
    <t>Jhalass</t>
  </si>
  <si>
    <t>Jhanandra</t>
  </si>
  <si>
    <t>Jhaumrithe</t>
  </si>
  <si>
    <t>Jhiilsraa</t>
  </si>
  <si>
    <t>Ilsevel</t>
  </si>
  <si>
    <t>Isilfarrel</t>
  </si>
  <si>
    <t>Kavrala</t>
  </si>
  <si>
    <t>Kaylessa</t>
  </si>
  <si>
    <t>Keerla</t>
  </si>
  <si>
    <t>Keishara</t>
  </si>
  <si>
    <t>Kethryllia</t>
  </si>
  <si>
    <t>Keya</t>
  </si>
  <si>
    <t>Khiipaera</t>
  </si>
  <si>
    <t>Kileontheal</t>
  </si>
  <si>
    <t>Kythaela</t>
  </si>
  <si>
    <t>Laamtora</t>
  </si>
  <si>
    <t>Laerdya</t>
  </si>
  <si>
    <t>Laerune</t>
  </si>
  <si>
    <t>Laurlaethee</t>
  </si>
  <si>
    <t>Lazziar</t>
  </si>
  <si>
    <t>Leilatha</t>
  </si>
  <si>
    <t>Liluth</t>
  </si>
  <si>
    <t>Llamryl</t>
  </si>
  <si>
    <t>Lorelei</t>
  </si>
  <si>
    <t>Lydi’aleera</t>
  </si>
  <si>
    <t>Lyraesel</t>
  </si>
  <si>
    <t>Maaleshiira</t>
  </si>
  <si>
    <t>Maelyrra</t>
  </si>
  <si>
    <t>Maeralya</t>
  </si>
  <si>
    <t>Maith</t>
  </si>
  <si>
    <t>Makaela</t>
  </si>
  <si>
    <t>Malruthiia</t>
  </si>
  <si>
    <t>Mariona</t>
  </si>
  <si>
    <t>Marissa</t>
  </si>
  <si>
    <t>Martainn</t>
  </si>
  <si>
    <t>Meira</t>
  </si>
  <si>
    <t>Melarue</t>
  </si>
  <si>
    <t>Merethyl</t>
  </si>
  <si>
    <t>Merialeth</t>
  </si>
  <si>
    <t>Meriel</t>
  </si>
  <si>
    <t>Merlara</t>
  </si>
  <si>
    <t>Mistale</t>
  </si>
  <si>
    <t>Mladris</t>
  </si>
  <si>
    <t>Mnuvae</t>
  </si>
  <si>
    <t>Morgwais</t>
  </si>
  <si>
    <t>Moryggan</t>
  </si>
  <si>
    <t>Muerlara</t>
  </si>
  <si>
    <t>Mylaela</t>
  </si>
  <si>
    <t>Mylaerla</t>
  </si>
  <si>
    <t>Myriani</t>
  </si>
  <si>
    <t>Naevys</t>
  </si>
  <si>
    <t>Nakiasha</t>
  </si>
  <si>
    <t>Nambra</t>
  </si>
  <si>
    <t>Namyriitha</t>
  </si>
  <si>
    <t>Nanalethalee</t>
  </si>
  <si>
    <t>Nanthee</t>
  </si>
  <si>
    <t>Nanthleene</t>
  </si>
  <si>
    <t>Naumys</t>
  </si>
  <si>
    <t>Nlaea</t>
  </si>
  <si>
    <t>Nuala</t>
  </si>
  <si>
    <t>Nueleth</t>
  </si>
  <si>
    <t>Nuovis</t>
  </si>
  <si>
    <t>Nushala</t>
  </si>
  <si>
    <t>Nylaathria</t>
  </si>
  <si>
    <t>Ochyllyss</t>
  </si>
  <si>
    <t>Oluevaera</t>
  </si>
  <si>
    <t>Phaerl</t>
  </si>
  <si>
    <t>Phantyni</t>
  </si>
  <si>
    <t>Phelorna</t>
  </si>
  <si>
    <t>Phuingara</t>
  </si>
  <si>
    <t>Phyrra</t>
  </si>
  <si>
    <t>Pollae</t>
  </si>
  <si>
    <t>Puorlaas</t>
  </si>
  <si>
    <t>Qemba</t>
  </si>
  <si>
    <t>Quamara</t>
  </si>
  <si>
    <t>Raejiisa</t>
  </si>
  <si>
    <t>Raerauntha</t>
  </si>
  <si>
    <t>Rathiain</t>
  </si>
  <si>
    <t>Renestrae</t>
  </si>
  <si>
    <t>Roanmara</t>
  </si>
  <si>
    <t>Ruavia</t>
  </si>
  <si>
    <t>Rubrae</t>
  </si>
  <si>
    <t>Ryllae</t>
  </si>
  <si>
    <t>Saelihn</t>
  </si>
  <si>
    <t>Saélihn</t>
  </si>
  <si>
    <t>Saida</t>
  </si>
  <si>
    <t>Sakaala</t>
  </si>
  <si>
    <t>Sariandi</t>
  </si>
  <si>
    <t>Sarya</t>
  </si>
  <si>
    <t>Schimae</t>
  </si>
  <si>
    <t>Seirye</t>
  </si>
  <si>
    <t>Seldanna</t>
  </si>
  <si>
    <t>Selussa</t>
  </si>
  <si>
    <t>Séonais</t>
  </si>
  <si>
    <t>Shadowmoon</t>
  </si>
  <si>
    <t>Shalana</t>
  </si>
  <si>
    <t>Shalantha</t>
  </si>
  <si>
    <t>Shalendra</t>
  </si>
  <si>
    <t>Shalheira</t>
  </si>
  <si>
    <t>Shandalar</t>
  </si>
  <si>
    <t>Shanyrria</t>
  </si>
  <si>
    <t>Sharaera</t>
  </si>
  <si>
    <t>Sheedra</t>
  </si>
  <si>
    <t>Sheera</t>
  </si>
  <si>
    <t>Shialaevar</t>
  </si>
  <si>
    <t>Shi’larra</t>
  </si>
  <si>
    <t>Shoulree</t>
  </si>
  <si>
    <t>Shyael</t>
  </si>
  <si>
    <t>Shyllisyrr</t>
  </si>
  <si>
    <t>Sinnafain</t>
  </si>
  <si>
    <t>Soliania</t>
  </si>
  <si>
    <t>Soora</t>
  </si>
  <si>
    <t>Sorsasta</t>
  </si>
  <si>
    <t>Susklahava</t>
  </si>
  <si>
    <t>Sylmae</t>
  </si>
  <si>
    <t>Symrustar</t>
  </si>
  <si>
    <t>Syndra</t>
  </si>
  <si>
    <t>Synnorha</t>
  </si>
  <si>
    <t>Syrune</t>
  </si>
  <si>
    <t>Syviis</t>
  </si>
  <si>
    <t>Taenya</t>
  </si>
  <si>
    <t>Takari</t>
  </si>
  <si>
    <t>Talaedra</t>
  </si>
  <si>
    <t>Talanashta</t>
  </si>
  <si>
    <t>Talila</t>
  </si>
  <si>
    <t>Talindra</t>
  </si>
  <si>
    <t>Tamara</t>
  </si>
  <si>
    <t>Tarasynora</t>
  </si>
  <si>
    <t>Teharissa</t>
  </si>
  <si>
    <t>Teryani</t>
  </si>
  <si>
    <t>Thalaera</t>
  </si>
  <si>
    <t>Thaola</t>
  </si>
  <si>
    <t>Thasitalia</t>
  </si>
  <si>
    <t>Throleatha</t>
  </si>
  <si>
    <t>Tiatha</t>
  </si>
  <si>
    <t>Tira’allara</t>
  </si>
  <si>
    <t>Tiriara</t>
  </si>
  <si>
    <t>Tisharu</t>
  </si>
  <si>
    <t>Tsarra</t>
  </si>
  <si>
    <t>Tyllaetha,</t>
  </si>
  <si>
    <t>Ulelesse</t>
  </si>
  <si>
    <t>Unae</t>
  </si>
  <si>
    <t>Urmicca</t>
  </si>
  <si>
    <t>Uschymna</t>
  </si>
  <si>
    <t>Vaervenshalice</t>
  </si>
  <si>
    <t>Valindra</t>
  </si>
  <si>
    <t>Vashti</t>
  </si>
  <si>
    <t>Velaethaunyl</t>
  </si>
  <si>
    <t>Velatha</t>
  </si>
  <si>
    <t>Veluthil</t>
  </si>
  <si>
    <t>Verrona</t>
  </si>
  <si>
    <t>Vestele</t>
  </si>
  <si>
    <t>Viansola</t>
  </si>
  <si>
    <t>Winterflower</t>
  </si>
  <si>
    <t>Xiiltharra</t>
  </si>
  <si>
    <t>Yaereene</t>
  </si>
  <si>
    <t>Yalanilue</t>
  </si>
  <si>
    <t>Yathlanae</t>
  </si>
  <si>
    <t>Yeshelné</t>
  </si>
  <si>
    <t>Yghiilra</t>
  </si>
  <si>
    <t>Ygrainne</t>
  </si>
  <si>
    <t>Ynshael</t>
  </si>
  <si>
    <t>Yrlissa</t>
  </si>
  <si>
    <t>Yrneha</t>
  </si>
  <si>
    <t>Yrthraethra</t>
  </si>
  <si>
    <t>Ysmyrlda</t>
  </si>
  <si>
    <t>Ytharra</t>
  </si>
  <si>
    <t>Yulmanda</t>
  </si>
  <si>
    <t>Z’Beryl</t>
  </si>
  <si>
    <t>Zhuirentel</t>
  </si>
  <si>
    <t>Zoastria</t>
  </si>
  <si>
    <t>Unknown Gender</t>
  </si>
  <si>
    <t>Aloiene</t>
  </si>
  <si>
    <t>Corellon</t>
  </si>
  <si>
    <t>Deryth</t>
  </si>
  <si>
    <t>Felarathael</t>
  </si>
  <si>
    <t>Hasterien</t>
  </si>
  <si>
    <t>Lashrael</t>
  </si>
  <si>
    <t>Sylleth</t>
  </si>
  <si>
    <t>Surnames</t>
  </si>
  <si>
    <t>Aelasar</t>
  </si>
  <si>
    <t>Aelorothi</t>
  </si>
  <si>
    <t>Aendryr</t>
  </si>
  <si>
    <t>Aerasumé</t>
  </si>
  <si>
    <t>Aeravansel</t>
  </si>
  <si>
    <t>Agayous</t>
  </si>
  <si>
    <t>Agrivar</t>
  </si>
  <si>
    <t>Ahmaquissar</t>
  </si>
  <si>
    <t>Alaenree</t>
  </si>
  <si>
    <t>Alantar</t>
  </si>
  <si>
    <t>Alastrarra</t>
  </si>
  <si>
    <t>Alenuath</t>
  </si>
  <si>
    <t>Alerothi</t>
  </si>
  <si>
    <t>Alluth</t>
  </si>
  <si>
    <t>Aluianti</t>
  </si>
  <si>
    <t>Aluviirsaan</t>
  </si>
  <si>
    <t>Amalith</t>
  </si>
  <si>
    <t>Amarallis</t>
  </si>
  <si>
    <t>Amaratharr</t>
  </si>
  <si>
    <t>Amarthen</t>
  </si>
  <si>
    <t>Ammath</t>
  </si>
  <si>
    <t>Amrallatha</t>
  </si>
  <si>
    <t>Anuaer</t>
  </si>
  <si>
    <t>Argentaamn</t>
  </si>
  <si>
    <t>Arren</t>
  </si>
  <si>
    <t>Ash</t>
  </si>
  <si>
    <t>Ashgrove</t>
  </si>
  <si>
    <t>Audark</t>
  </si>
  <si>
    <t>Auglamyr</t>
  </si>
  <si>
    <t>Auglathla</t>
  </si>
  <si>
    <t>Aunglor</t>
  </si>
  <si>
    <t>Autumnfire</t>
  </si>
  <si>
    <t>Berethryl</t>
  </si>
  <si>
    <t>Berilan</t>
  </si>
  <si>
    <t>Bharaclaiev</t>
  </si>
  <si>
    <t>Bhephel</t>
  </si>
  <si>
    <t>Blackhelm</t>
  </si>
  <si>
    <t>Braegen</t>
  </si>
  <si>
    <t>Briarbosk</t>
  </si>
  <si>
    <t>Brightcloak</t>
  </si>
  <si>
    <t>Brightsong</t>
  </si>
  <si>
    <t>Brightwing</t>
  </si>
  <si>
    <t>Caersaelk</t>
  </si>
  <si>
    <t>Calaudra</t>
  </si>
  <si>
    <t>Calauth</t>
  </si>
  <si>
    <t>Camusiil</t>
  </si>
  <si>
    <t>Cathdeiryn</t>
  </si>
  <si>
    <t>Ceretlan</t>
  </si>
  <si>
    <t>Chaadren</t>
  </si>
  <si>
    <t>Chamaranthe</t>
  </si>
  <si>
    <t>Clatharla</t>
  </si>
  <si>
    <t>Cormyth</t>
  </si>
  <si>
    <t>Coudoarluth</t>
  </si>
  <si>
    <t>Craulnober</t>
  </si>
  <si>
    <t>Crystalembers</t>
  </si>
  <si>
    <t>Dahast</t>
  </si>
  <si>
    <t>Dawnhorn</t>
  </si>
  <si>
    <t>Dhorinshyl</t>
  </si>
  <si>
    <t>Dlardrageth</t>
  </si>
  <si>
    <t>Doedance</t>
  </si>
  <si>
    <t>Donnathlascen</t>
  </si>
  <si>
    <t>Dracoseir</t>
  </si>
  <si>
    <t>Dree</t>
  </si>
  <si>
    <t>Duirsar</t>
  </si>
  <si>
    <t>Duskmere</t>
  </si>
  <si>
    <t>Duthjuth</t>
  </si>
  <si>
    <t>Ealoeth</t>
  </si>
  <si>
    <t>Echorn</t>
  </si>
  <si>
    <t>Elaéyadar</t>
  </si>
  <si>
    <t>Elassidil</t>
  </si>
  <si>
    <t>Elian</t>
  </si>
  <si>
    <t>Elond</t>
  </si>
  <si>
    <t>Eluarshee</t>
  </si>
  <si>
    <t>Ereuvyn</t>
  </si>
  <si>
    <t>Erkowe</t>
  </si>
  <si>
    <t>Erladden</t>
  </si>
  <si>
    <t>Eroth</t>
  </si>
  <si>
    <t>Erlshade</t>
  </si>
  <si>
    <t>Estelda</t>
  </si>
  <si>
    <t>Evanara</t>
  </si>
  <si>
    <t>Eveningfall</t>
  </si>
  <si>
    <t>Everlove</t>
  </si>
  <si>
    <t>Evioro</t>
  </si>
  <si>
    <t>Eyriendor</t>
  </si>
  <si>
    <t>Faerondaerl</t>
  </si>
  <si>
    <t>Faerondarl</t>
  </si>
  <si>
    <t>Falanae</t>
  </si>
  <si>
    <t>Felinaun</t>
  </si>
  <si>
    <t>Fellmirr</t>
  </si>
  <si>
    <t>Fenmarel</t>
  </si>
  <si>
    <t>Fflannidan</t>
  </si>
  <si>
    <t>Fynnasla</t>
  </si>
  <si>
    <t>Gildenguard</t>
  </si>
  <si>
    <t>Goadulphyn</t>
  </si>
  <si>
    <t>Goldenleaf</t>
  </si>
  <si>
    <t>Gourael</t>
  </si>
  <si>
    <t>Greencloak</t>
  </si>
  <si>
    <t>Gwaelon</t>
  </si>
  <si>
    <t>Haell</t>
  </si>
  <si>
    <t>Haerlgent</t>
  </si>
  <si>
    <t>Haladar</t>
  </si>
  <si>
    <t>Hawksong</t>
  </si>
  <si>
    <t>Haevaul</t>
  </si>
  <si>
    <t>Halavanthlarr</t>
  </si>
  <si>
    <t>Hlarr</t>
  </si>
  <si>
    <t>Hyshaanth</t>
  </si>
  <si>
    <t>Iazymnal</t>
  </si>
  <si>
    <t>Ibryiil</t>
  </si>
  <si>
    <t>Ilbaereth</t>
  </si>
  <si>
    <t>Ilbenalu</t>
  </si>
  <si>
    <t>Ildacer</t>
  </si>
  <si>
    <t>Ildroun</t>
  </si>
  <si>
    <t>Iliathor</t>
  </si>
  <si>
    <t>Iliathorr</t>
  </si>
  <si>
    <t>Ilnatar</t>
  </si>
  <si>
    <t>Immeril</t>
  </si>
  <si>
    <t>Ipyllasc</t>
  </si>
  <si>
    <t>Irian</t>
  </si>
  <si>
    <t>Irithyl</t>
  </si>
  <si>
    <t>Ithruen</t>
  </si>
  <si>
    <t>Iydril</t>
  </si>
  <si>
    <t>Jaglene</t>
  </si>
  <si>
    <t>Kadelaryn</t>
  </si>
  <si>
    <t>Kelerandri</t>
  </si>
  <si>
    <t>Kelpor’ral</t>
  </si>
  <si>
    <t>Keove</t>
  </si>
  <si>
    <t>Kevanarial</t>
  </si>
  <si>
    <t>Korianthil</t>
  </si>
  <si>
    <t>Kraok</t>
  </si>
  <si>
    <t>Laelithar</t>
  </si>
  <si>
    <t>Laralytha</t>
  </si>
  <si>
    <t>Larenthanil</t>
  </si>
  <si>
    <t>Larethian</t>
  </si>
  <si>
    <t>Laughingwater</t>
  </si>
  <si>
    <t>Leafbower</t>
  </si>
  <si>
    <t>Leafsigil</t>
  </si>
  <si>
    <t>Le’Quella</t>
  </si>
  <si>
    <t>Lharithlyn</t>
  </si>
  <si>
    <t>Lhoril</t>
  </si>
  <si>
    <t>Llundlar</t>
  </si>
  <si>
    <t>Loceath</t>
  </si>
  <si>
    <t>Lightshiver</t>
  </si>
  <si>
    <t>Maerdrym</t>
  </si>
  <si>
    <t>Melruth</t>
  </si>
  <si>
    <t>Meirityn</t>
  </si>
  <si>
    <t>M'Haaren</t>
  </si>
  <si>
    <t>Miritar</t>
  </si>
  <si>
    <t>Mistrivvin</t>
  </si>
  <si>
    <t>Mistwinter</t>
  </si>
  <si>
    <t>Mithalvarin</t>
  </si>
  <si>
    <t>Moonbow</t>
  </si>
  <si>
    <t>Moondown</t>
  </si>
  <si>
    <t>Moonflower</t>
  </si>
  <si>
    <t>Moonglade</t>
  </si>
  <si>
    <t>Moonglamaer</t>
  </si>
  <si>
    <t>Moonsnow</t>
  </si>
  <si>
    <t>Moonweather</t>
  </si>
  <si>
    <t>Morningdove</t>
  </si>
  <si>
    <t>Mornmist</t>
  </si>
  <si>
    <t>Mrhulaedir</t>
  </si>
  <si>
    <t>Nacnar</t>
  </si>
  <si>
    <t>Naelgrath</t>
  </si>
  <si>
    <t>Narlbeth</t>
  </si>
  <si>
    <t>Neirdre</t>
  </si>
  <si>
    <t>Nelnueve</t>
  </si>
  <si>
    <t>Never</t>
  </si>
  <si>
    <t>Nhachashaal</t>
  </si>
  <si>
    <t>Nhaéslal</t>
  </si>
  <si>
    <t>Nharimlur</t>
  </si>
  <si>
    <t>Nightstar</t>
  </si>
  <si>
    <t>Nightwing</t>
  </si>
  <si>
    <t>Nihmedu</t>
  </si>
  <si>
    <t>Ni’Tessine</t>
  </si>
  <si>
    <t>Nierde</t>
  </si>
  <si>
    <t>Nightmeadow</t>
  </si>
  <si>
    <t>Nimesin</t>
  </si>
  <si>
    <t>Nolbrae</t>
  </si>
  <si>
    <t>Nyamtharsar</t>
  </si>
  <si>
    <t>Nyntynel</t>
  </si>
  <si>
    <t>Oakstaff</t>
  </si>
  <si>
    <t>Oakwood</t>
  </si>
  <si>
    <t>Olortynnal</t>
  </si>
  <si>
    <t>Olyrnn</t>
  </si>
  <si>
    <t>Omberdawn</t>
  </si>
  <si>
    <t>Ongluth</t>
  </si>
  <si>
    <t>Orama</t>
  </si>
  <si>
    <t>Orbryn</t>
  </si>
  <si>
    <t>Oumryn</t>
  </si>
  <si>
    <t>Phenthae</t>
  </si>
  <si>
    <t>Pholont</t>
  </si>
  <si>
    <t>Presrae</t>
  </si>
  <si>
    <t>Q'Naepp,</t>
  </si>
  <si>
    <t>Rachiilstar</t>
  </si>
  <si>
    <t>Raedrimn</t>
  </si>
  <si>
    <t>Raryndur</t>
  </si>
  <si>
    <t>Reithel</t>
  </si>
  <si>
    <t>Revven</t>
  </si>
  <si>
    <t>Rhaevaern</t>
  </si>
  <si>
    <t>Rhuidhen</t>
  </si>
  <si>
    <t>Rhyllgallohyr</t>
  </si>
  <si>
    <t>Rivleam</t>
  </si>
  <si>
    <t>Rivvikyn</t>
  </si>
  <si>
    <t>Runemaster</t>
  </si>
  <si>
    <t>Sarsantyr</t>
  </si>
  <si>
    <t>Selakiir</t>
  </si>
  <si>
    <t>Selmer</t>
  </si>
  <si>
    <t>Selorn</t>
  </si>
  <si>
    <t>Shadowmantle</t>
  </si>
  <si>
    <t>Shadowwater</t>
  </si>
  <si>
    <t>Shaeremae</t>
  </si>
  <si>
    <t>Shaethe</t>
  </si>
  <si>
    <t>Shalandalan</t>
  </si>
  <si>
    <t>Sharrith</t>
  </si>
  <si>
    <t>Shaurlanglar</t>
  </si>
  <si>
    <t>Shraiee</t>
  </si>
  <si>
    <t>Shyr</t>
  </si>
  <si>
    <t>Sicafei</t>
  </si>
  <si>
    <t>Siltral</t>
  </si>
  <si>
    <t>Silverbow</t>
  </si>
  <si>
    <t>Silverhand</t>
  </si>
  <si>
    <t>Silveroak</t>
  </si>
  <si>
    <t>Silverspear</t>
  </si>
  <si>
    <t>Sinaran</t>
  </si>
  <si>
    <t>Slenderbow</t>
  </si>
  <si>
    <t>Spellstalker</t>
  </si>
  <si>
    <t>Soryn</t>
  </si>
  <si>
    <t>Srinshee</t>
  </si>
  <si>
    <t>Starnar</t>
  </si>
  <si>
    <t>Starbrow</t>
  </si>
  <si>
    <t>Starglance</t>
  </si>
  <si>
    <t>Starglow</t>
  </si>
  <si>
    <t>Starym</t>
  </si>
  <si>
    <t>Stillhawk</t>
  </si>
  <si>
    <t>Stilmyst</t>
  </si>
  <si>
    <t>Straeth</t>
  </si>
  <si>
    <t>Strongbow</t>
  </si>
  <si>
    <t>Suldusk</t>
  </si>
  <si>
    <t>Sultaasar</t>
  </si>
  <si>
    <t>Summerstars</t>
  </si>
  <si>
    <t>Sunweaver</t>
  </si>
  <si>
    <t>Swordstar</t>
  </si>
  <si>
    <t>Symbaern</t>
  </si>
  <si>
    <t>Talandren</t>
  </si>
  <si>
    <t>Talesspur</t>
  </si>
  <si>
    <t>Tamlyranth</t>
  </si>
  <si>
    <t>Tanagathor</t>
  </si>
  <si>
    <t>Tarnruth</t>
  </si>
  <si>
    <t>Tarsap</t>
  </si>
  <si>
    <t>Tarsis</t>
  </si>
  <si>
    <t>Taurntyrith</t>
  </si>
  <si>
    <t>Tellynnan</t>
  </si>
  <si>
    <t>Teshurr</t>
  </si>
  <si>
    <t>Thea</t>
  </si>
  <si>
    <t>Tlanbourn</t>
  </si>
  <si>
    <t>Tohrthaal</t>
  </si>
  <si>
    <t>Toralynnsyr</t>
  </si>
  <si>
    <t>Tornglara</t>
  </si>
  <si>
    <t>Torthtan</t>
  </si>
  <si>
    <t>Toryvhallen</t>
  </si>
  <si>
    <t>Trueshot</t>
  </si>
  <si>
    <t>Tsornyl</t>
  </si>
  <si>
    <t>Tyrneladhelu</t>
  </si>
  <si>
    <t>Uirthur</t>
  </si>
  <si>
    <t>Ulondarr</t>
  </si>
  <si>
    <t>Ulongyr</t>
  </si>
  <si>
    <t>Vandiir</t>
  </si>
  <si>
    <t>Veverell</t>
  </si>
  <si>
    <t>Vispasial</t>
  </si>
  <si>
    <t>Vyshaan</t>
  </si>
  <si>
    <t>Waelvor</t>
  </si>
  <si>
    <t>Whitethistle</t>
  </si>
  <si>
    <t>Windstar</t>
  </si>
  <si>
    <t>Windwalker</t>
  </si>
  <si>
    <t>Xantrani</t>
  </si>
  <si>
    <t>Yraueme</t>
  </si>
  <si>
    <t>Yridnae</t>
  </si>
  <si>
    <t>Yundraer</t>
  </si>
  <si>
    <t>Джерело: &lt;http://www.candlekeep.com/library/articles/elven_names.htm&gt;</t>
  </si>
  <si>
    <t>Power: Demigod</t>
  </si>
  <si>
    <t>Title: The Black Archer, the Night Hunter, the Arrow Bringer</t>
  </si>
  <si>
    <t>Alignment: CN</t>
  </si>
  <si>
    <t>Worshipers: LG, NG, CG, LN, N, CN</t>
  </si>
  <si>
    <t>Clerics: CG, CN</t>
  </si>
  <si>
    <t>Symbol: Broken arrow above a teardrop</t>
  </si>
  <si>
    <t>Domains: Chaos, Elf, Pride, Retribution, War, and Wrath</t>
  </si>
  <si>
    <t>Portfolio: crusades, hatred of the drow, loss, and vengeance</t>
  </si>
  <si>
    <t>Favored weapon: The Black Bow (longbow)</t>
  </si>
  <si>
    <t>BEYOND FEUDALISM: PART 2</t>
  </si>
  <si>
    <t>14 серпня 2017 р.</t>
  </si>
  <si>
    <t>D&amp;D Alumni</t>
  </si>
  <si>
    <t>By Shannon Appelcline - 06/06/2014</t>
  </si>
  <si>
    <t>In 1985, the release of Oriental Adventures marked something totally new for D&amp;D: a departure from the traditional medieval fantasies that had dominated the game through its first decade.</t>
  </si>
  <si>
    <t>COMPOSITE WORLDS: 1987–1994</t>
  </si>
  <si>
    <t>Though Oriental Adventures created an entirely new fantasy setting that did not have a Western focus, it’d be a few years before TSR would go that far again. Instead they experimented with the idea of different worldviews by filling out two of their fantasy worlds with a variety of settings, some of which broke new ground for D&amp;D. These composite settings offered players the best of all worlds—not just the singular worldview that had previously been the heart of D&amp;D.</t>
  </si>
  <si>
    <t>The Known World was the first of TSR’s composite worlds, as envisioned in a series of Gazetteers (1987–1991) overseen by Bruce Heard. The Emirates of Ylaruam (1987) was the Known World’s inaugural take on nonfeudal societies; it was an “Arabian Nights” setting that offered a more magical take on D&amp;D than anything before it.</t>
  </si>
  <si>
    <t>A number of other analogue Earth cultures appeared for the Known World in the years that followed. The Kingdom of Ierendi (1987) depicts a Hawaiian vacation paradise; The Northern Reaches (1988) reveals a Scandinavia with Vikings; The Republic of Darokin (1989) describes a Renaissance-era country; The Golden Khan of Ethengar (1989) introduces Mongol hordes; The Atruaghin Clans (1991) details Native American–like people; and Dawn of the Emperors: Thyatis and Alphatia (1989) includes a Roman Empire analogue (or maybe a Byzantine Empire analogue). It’s a pretty impressive list of non-feudal settings that was created in just five years’ time.</t>
  </si>
  <si>
    <t>Ed Greenwood’s Forgotten Realms began publication a bit later in 1987. Though it has a stronger basis in feudal societies than the Known World, it wandered further afield too, in part thanks to the work of myriad hands such as Jeff Grubb, Douglas Niles, and Scott Haring. Moonshae (1987) brought Celtic fantasy to the Realms, then Empires of the Sands (1988) introduced the country of Calimshan, which was the Realms’ own Arabian Nights principality (or rather its first, as Greenwood created a few Arabic lands to the edges of the Realms). Barbaric fantasy came into the Realms through The Savage Frontier (1988) and then Egyptian fantasy made its influence felt in Old Empires (1990).</t>
  </si>
  <si>
    <t>In 1988, TSR combined the non-Western setting of Oriental Adventures with its most successful composite setting. The result was Kara-Tur: The Eastern Realms (1988), which shrunk Kara-Tur a bit to fit it into the Realms. TSR soon followed that up with The Horde (1990) and the rest of the Empires event, which placed a Mongol-like land between Kara-Tur and the western Realms. A year later, TSR published the Maztica Campaign Set (1991), which introduced another continent to the Realms, based on Aztec and Mayan fantasy. Just five years after the introduction of the Realms, you could travel from a fantasy Asia through fantasy Eurasia, then across the sea to fantasy South America. It was every bit as impressive as the expansion of the Known World beyond its feudalistic roots.</t>
  </si>
  <si>
    <t>Of course, both the Known World and the Forgotten Realms were reflections of the ultimate composite world: Earth. D&amp;D experimented with this campaign world a few years later with seven “Historical Reference” books: Vikings (1992),Charlemagne’s Paladins (1992), Celts (1992), A Mighty Fortress (1992), The Glory of Rome (1993), Age of Heroes (1994), and The Crusades (1994).</t>
  </si>
  <si>
    <t>Some of these books were different takes on feudalism, and most of them had been covered in other forms in the Known World or the Forgotten Realms, but A Mighty Fortress was something entirely new: it moved D&amp;D up to the Elizabethan Era, complete with guns and other elements that had never before been seen in the feudal D&amp;D game. It was a signpost for how far D&amp;D had expanded beyond its medieval roots during the era of AD&amp;D second edition (1989–2000).</t>
  </si>
  <si>
    <t>NONFEUDAL SETTINGS: 1989–2000</t>
  </si>
  <si>
    <t>The 2nd Edition era was a time of great experimentation for D&amp;D. Many, many new settings were created, some of them reinterpreting the genres that D&amp;D had played with in the 1970s and ’80s—but taking them further than had been possible in the predominantly feudal worlds of Greyhawk, the Known World, and Blackmoor. The result was the first full-blown D&amp;D settings that moved beyond standard medieval fantasy.</t>
  </si>
  <si>
    <t>This began with Spelljammer (1989), which was D&amp;D’s new take on the science fantasy genre. Monstrous races zoomed from world to world in magical space ships. Though Spelljammer didn’t put as much focus on scientific technology as some of D&amp;D’s early adventures, it nonetheless created an entirely new paradigm for adventure.</t>
  </si>
  <si>
    <t>Ravenloft: Realm of Terror (1990) similarly expanded the horror setting of Ravenloft (1983) into an entire world. It introduces many different evil rulers (not just Strahd) and many different horrific and monstrous races (not just vampires). The setting was successful enough that it was revised as the Ravenloft Campaign Setting (1994) and then spun off the Masque of the Red Death and Other Tales (1994) campaign setting. The latter was one of the furthest stretches ever for D&amp;D, as it introduced Gothic Earth, a horrific Victorian setting.</t>
  </si>
  <si>
    <t>Of all of D&amp;D’s widely variant settings of the 1990s, Ravenloft was supported for the longest, from 1990–1998. Even when the Ravenloft campaign world went away toward the end of 2nd Edition’s run, the Ravenloft brand remained as a line of horror supplements for D&amp;D, which suggests that while medieval feudalism has always been D&amp;D’s touchstone, horror isn’t a bad alternative.</t>
  </si>
  <si>
    <t>Dark Sun (1991) was probably TSR’s most distinct campaign setting to date. It offered a very primitive, survival-oriented take on D&amp;D. Dragon Kings ruled the post-apocalyptic “Dying Earth” setting of Athas, and players were as likely to be slaves as bold adventurers. The result was about as far as you could get from the idea of feudal societies—and another hit setting, since it also resulted in an Expanded and Revised edition (1995).</t>
  </si>
  <si>
    <t>Al-Qadim (1992) was TSR’s third major take on Arabian Nights adventures, following the Known World’s Ylaruam and the Forgotten Realms’ Calimshan. Like Calimshan, Al-Qadim was also set in the Forgotten Realms, but it was presented as a distinct, standalone setting. Three years of supplements followed, providing the best support ever for an Arabic D&amp;D setting.</t>
  </si>
  <si>
    <t>From the Ashes (1992) offered a new take on the Greyhawk setting. It was still a feudal, medieval world, but like so many of the settings of the 2nd Edition era, it adopted one of the genres that TSR had played with in the 1970s and ’80s; Greyhawk was now a world of dark fantasy, where evil had advanced to become a dominant force. Unfortunately the change wasn’t enough to save the old setting. After a short run (1992–1993), From the Ashes was retired; when Greyhawk returned it would once more be a gonzo Medieval world.</t>
  </si>
  <si>
    <t>Planescape (1994) was the last 2nd Edition setting to really push D&amp;D beyond its medieval fantasy origins, but it was a doozie of a finale. Planescape was D&amp;D’s planar adventure setting, taking players across the many Outer Planes. However, it really challenged the D&amp;D norms through its aesthetics, which lay somewhere between punk and dark fantasy. This was seen not only in the setting, but also in the dark and moody artwork that ran through its books.</t>
  </si>
  <si>
    <t>INTO THE 21ST CENTURY: 2000–PRESENT</t>
  </si>
  <si>
    <t>In more recent days, D&amp;D has largely returned to its feudal fantasy origins, focusing on settings such as Greyhawk, Krynn, the Forgotten Realms, and the Nentir Vale. It largely fell to d20 trademark licensees and open gaming licensees to produce the next far-flung D&amp;D settings. Those licensees fulfilled that obligation in spades, creating some of the strangest D&amp;D settings ever, such as the science fantasy Dragonstar (2001) and the steampunk DragonMech (2004). Though not technically D&amp;D, Wizards of the Coast helped to push the envelope with d20 Modern (2003)—a modern-day D&amp;D ruleset complete with three settings: "Shadow Chasers", "Agents of PSI", and "Urban Arcana."</t>
  </si>
  <si>
    <t>However, Wizards of the Coast also continued to support a few of the older non-Western D&amp;D settings, to remind players that D&amp;D could be more than just feudal castles. Fans updated settings like Spelljammer and Planescape, while Wizards themselves returned to Dark Sun with a 4th Edition release (2010).</t>
  </si>
  <si>
    <t>Meanwhile, Wizards was also playing with a pair of non-Western campaign settings that were new to the game of D&amp;D.</t>
  </si>
  <si>
    <t>The first was a brand-new Oriental Adventures (2001), which now focused on the Legends of the Five Rings world of Rokugan; it was later extensively supported by AEG.</t>
  </si>
  <si>
    <t>The second was an evocative and innovative setting that recalled the AD&amp;D heights of settings like Dark Sun and Planescape: the world of Eberron (2004). This new campaign world offered a very different take on D&amp;D and, like many of the best, it escaped easy classification. It was cosmopolitan, somewhat technological, a little post-apocalyptic, and definitely pulp.</t>
  </si>
  <si>
    <t>Most importantly, it provided a new take on D&amp;D adventuring for the 21st century—one that lay beyond feudalism.</t>
  </si>
  <si>
    <t>CONCLUSION</t>
  </si>
  <si>
    <t>Before 1985, D&amp;D had only played with stepping outside of the boundaries of traditional medieval fantasy. However, the release of Oriental Adventures that year acted as a catalyst. Afterward, non-Western fantasy invaded the Forgotten Realms and the Known World, then it became basis of brand-new settings, resulting in some of the most innovative takes on D&amp;D in the 1990s, with the legacy living on in worlds such as Eberron and Dark Sun.</t>
  </si>
  <si>
    <t>FEATURED ARTICLE</t>
  </si>
  <si>
    <t>Three-Pillar Experience</t>
  </si>
  <si>
    <t>THREE-PILLAR EXPERIENCE</t>
  </si>
  <si>
    <t>By Mike Mearls</t>
  </si>
  <si>
    <t>Three pillars of adventuring make up the D&amp;D game: exploration, social interaction, and combat. But when it comes to earning experience, the combat pillar often supports most of the game’s weight.</t>
  </si>
  <si>
    <t>MORE INFO</t>
  </si>
  <si>
    <t>Guild Adept Program</t>
  </si>
  <si>
    <t>GUILD ADEPT PROGRAM</t>
  </si>
  <si>
    <t>By Chris Lindsay</t>
  </si>
  <si>
    <t>Announcing a new program as part of the Dungeon Masters Guild.</t>
  </si>
  <si>
    <t>Dan Telfer on Nerd Poker</t>
  </si>
  <si>
    <t>DAN TELFER ON NERD POKER</t>
  </si>
  <si>
    <t>By Shelly Mazzanoble and Greg Tito</t>
  </si>
  <si>
    <t>Comedian Dan Telfer (@dantelfer) calls in to talk about his stint as Dungeon Master on Brian Posehn’s Nerd Poker D&amp;D live play podcast. Hosts Greg Tito (@gregtito) and Shelly Mazzanoble (@shellymoo) get into some...</t>
  </si>
  <si>
    <t>Force Grey</t>
  </si>
  <si>
    <t>FORCE GREY</t>
  </si>
  <si>
    <t>LOST CITY OF OMU - 07/25/2017</t>
  </si>
  <si>
    <t>Join us for an ultimate game of Dungeons &amp; Dragons set within the new Tomb of Annihilation storyline! Season 2 finds our intrepid adventurers—Joe Manganiello, Deborah Ann Woll, Brian Posehn, Utkarsh Ambudkar, and...</t>
  </si>
  <si>
    <t>LATEST WALLPAPER</t>
  </si>
  <si>
    <t>TOMB OF ANNIHILATION</t>
  </si>
  <si>
    <t>WALLPAPER - 07/12/2017</t>
  </si>
  <si>
    <t>LATEST GAMES</t>
  </si>
  <si>
    <t>Dragon+ Issue 14</t>
  </si>
  <si>
    <t>20 вересня 2017 р.</t>
  </si>
  <si>
    <t>Smokepowder</t>
  </si>
  <si>
    <t>EDIT</t>
  </si>
  <si>
    <t> SHARE</t>
  </si>
  <si>
    <t>Rules Information</t>
  </si>
  <si>
    <t>Level</t>
  </si>
  <si>
    <t>9th[1]</t>
  </si>
  <si>
    <t>Value</t>
  </si>
  <si>
    <t>25 gp[1]</t>
  </si>
  <si>
    <t>Game Edition</t>
  </si>
  <si>
    <t>3rd[1]</t>
  </si>
  <si>
    <t>Smallwikipedialogo</t>
  </si>
  <si>
    <t>Wikipedia has an article about:</t>
  </si>
  <si>
    <t>Gunpowder.</t>
  </si>
  <si>
    <t>“</t>
  </si>
  <si>
    <t>Beware the engineers of society, I say, who would make everyone in all the world equal.[2]</t>
  </si>
  <si>
    <t>”</t>
  </si>
  <si>
    <t>— Drizzt Do'Urden, Streams of Silver</t>
  </si>
  <si>
    <t>Smokepowder was the Realms magical alchemical equivalent of black powder.[1]</t>
  </si>
  <si>
    <t>History</t>
  </si>
  <si>
    <t>Edit</t>
  </si>
  <si>
    <t>The difference was in the composition of the powder.[citation needed] The secret to making smokepowder was given by Gond to the Lantanese for sheltering him during the Time of Troubles in 1358 DR. The church of Gond are one of the few manufacturers of smokepowder. It was banned on many cities and a source of friction as it is considered dangerous to use and a threat to the status quo.[3]</t>
  </si>
  <si>
    <t>Джерело: &lt;http://forgottenrealms.wikia.com/wiki/Smokepowder&gt;</t>
  </si>
  <si>
    <t>II</t>
  </si>
  <si>
    <t>III</t>
  </si>
  <si>
    <t>Holiday:</t>
  </si>
  <si>
    <t>•MidWinter</t>
  </si>
  <si>
    <t>•Spring Equinox</t>
  </si>
  <si>
    <t>•Greengrass</t>
  </si>
  <si>
    <t>• Summer Solstice</t>
  </si>
  <si>
    <t>•Midsummer</t>
  </si>
  <si>
    <t>• Autumn Equinox</t>
  </si>
  <si>
    <t>•HarvestTide</t>
  </si>
  <si>
    <t>•The Feast of the Moon</t>
  </si>
  <si>
    <t>• Winter Solstice</t>
  </si>
  <si>
    <t>Bottom Feeder</t>
  </si>
  <si>
    <t>Activities</t>
  </si>
  <si>
    <t>Джерело: &lt;http://forgottenrealms.wikia.com/wiki/Bottom_Feeder_(ship)&gt;</t>
  </si>
  <si>
    <t>Free Dragon</t>
  </si>
  <si>
    <t>Moon Maiden</t>
  </si>
  <si>
    <t>Seabreaker</t>
  </si>
  <si>
    <t>Coin Toss</t>
  </si>
  <si>
    <t>Koalinth</t>
  </si>
  <si>
    <t>Ravenous</t>
  </si>
  <si>
    <t>Kelpie's Kiss</t>
  </si>
  <si>
    <t>Lost Cause</t>
  </si>
  <si>
    <t>Calishite</t>
  </si>
  <si>
    <t>Calishite Names: (Male) Aseir, Bardeid, Haseid, Khemed, Mehmen, Sudeiman, Zasheir; (female) Atala, Ceidil, Hama, ]asmal, Meilil, Seipora, Yasheira, Zasheida; (surnames) Basha, Dumein, ]assan, Khalid, Mostana, Pashar, Rein</t>
  </si>
  <si>
    <t>Chondathan Names: (Male) Darvin, Dorn, Evendur, Gorstag, Grim, Helm, Malark, Morn, Randal, Stedd; (female) Arveene, Esvele, Chessail, Kerri, Lureene, Miri, Rowan, Shandri, Tessele; (surnames) Amblecrown, Buckman, Dundragon, Evenwood, Greycastle, Tallstag</t>
  </si>
  <si>
    <t>Damaran Names: (Male) Bor, Fodel, Glar, Grigor, Igan, Ivor, Kosef, Mival, Orel, Pavel, Sergor; (female) Alethra, Kara, Katernin, Mara, Natali, Olma, Tana, Zora; (surnames) Bersk, Chernin, Dotsk, Kulenov, Marsk, Nemetsk, Shemov, Starag</t>
  </si>
  <si>
    <t>Illuskan Names: (Male) Ander, Blath, Bran, Frath, Geth, Lander, Luth, Malcer, Stor, Taman, Urth; (female) Amafrey, Betha, Cefrey, Kethra, Mara, Olga, Silifrey, Westra; (surnames) Brightwood, Helder, Hornraven, Lackman, Stormwind, Windrivver</t>
  </si>
  <si>
    <t>Mulan Names: (Male)} Aoth, Bareris, Ehput-Ki, Kethoth, Mumed, Ramas, So-Kehur, Thazar-De, Urhur; (female)} Arizima, Chathi, Nephis, Nulara, Murithi, Sefris, Thola, Umara, Zolis; (surnames) Ankhalab, Anskuld, Fezim, Hahpet, Nathandem, Sepret, Uuthrakt</t>
  </si>
  <si>
    <t>Rashemi Names: (Male) Borivik, Faurgar, ]andar, Kanithar, Madislak, Ralmevik, Shaumar, Vladislak; (female) Fyevarra, Hulmarra, Immith, Imzel, Navarra, Shevarra, Tammith, Yuldra; (surnames) Chergoba, Dyernina, Iltazyara, Murnyethara, Stayanoga, Ulmokina</t>
  </si>
  <si>
    <t>Shou Names: (Male) An, Chen, Chi, Fai, ]iang, ]un, Lian, Long, Meng, On, Shan, Shui, Wen; (female)} Bai, Chao, Lia, Lei, Mei, Qiao, Shui, Tai; (surnames) Chien, Huang, Kao, Kung, Lao, Ling, Mei, Pin, Shin, Sum, Tan, Wan</t>
  </si>
  <si>
    <t>Turami Names: (Male) Anton, Diero, Marcon, Pieron, Rimardo, Romero, Salazar, Umbero; (female) Balama, Dona, Faila, ]alana, Luisa, Marta, Quara, Selise, Vonda; (surnames) Agosto, Astorio, Calabra, Domine, Falone, Marivaldi, Pisacar, Ramondo</t>
  </si>
  <si>
    <t>Child Names: Ara, Bryn, Del, Eryn, Faen, Innil, Lael, Mella, Naill, Naeris, Phann, Rael, Rinn, Sai, Syllin, Thia, Vall</t>
  </si>
  <si>
    <t>Male Adult Names: Adran, Aelar, Aramil, Arannis, Aust, Beiro, Berrian, Carric, Enialis, Erdan, Erevan, Galinndan, Hadarai, Heian, Himo, Immeral, Ivellios, Laucian, Mindartis, Paelias, Peren, Quarion, Riardon, Rolen, Soveliss, Thamior, Tharivol, Theren, Varis</t>
  </si>
  <si>
    <t>Female Adult Names: Adrie, Althaea, Anastrianna, Andraste, Antinua, Bethrynna, Birel, Caelynn, Drusilia, Enna, Felosial, Ielenia, Jelenneth, Keyleth, Leshanna, Lia, Meriele, Mialee, Naivara, Quelenna, Quillathe, Sariel, Shanairra, Shava, Silaqui, Theirastra, Thia, Vadania, Valanthe, Xanaphia</t>
  </si>
  <si>
    <t>Halyn •  Gumann • Laurviir • Gontolt • Uthgros • Oldren • Elgiostar • Kelduth • Ntrebar • Lysklan • Goran • Ruilthan • Ubavvus • Rhenglin • Narnor • Gleros • Udroth • Sondor • Podrathin • Puldindin • Mimmin • Ondraer • Forsaer • Brast • Thomor • Tenstyn • Segaern • Galyr • Larlor • Irrstel • Bervon • Lordagh • Bethganthyl • Bamber • Guspolon • Sirlan • Phentur • Hamr • Candos • Denduchhibbar • Ilnarve • Kothlar • Aritho • Voshar • Velschul • Agyr • Klorgon • Gundan • Drelathoe • Ardol</t>
  </si>
  <si>
    <t>Haslith • Sira • Ummel • Sulorna • Bunyl • Glembra • Jhale • Trairel • Andryn • Meryll • Isteera • Delane • Ismra • Meildyll • Iless • Jharrel • Nione • Shaless • Phyressa • Lyntegan • Dethissa • Jhamreen • Venmindra • Immyra • Ildira • Jerannin • Glerrele • Lendue • Teleetha • Nolyl • Lane • Zanil • Mathree • Dorla • Heela • Sendra • Alen • Verra • Eshar • Nethra • Israndee • Nanthoe • Nelindar • Needra • Erithe • Delee • Kylvrena • Shanel • Merenna • Salen</t>
  </si>
  <si>
    <t>Shorvanthoon • Darrim • Zesstusk • Oblerthar • Crondiir • Gleskar • Harmber • Karn • Nyareren • Fouraleir • Herrim • Urshar • Gulurast • Thedrylar • Hesune • Table • Malomm • Dreemungar • Hirlan • Nfarmiir • Yilbard • Drehlon • Hansuliir • Aunferyn • Illalden • Bemmond • Sarnshen • Imricter • Baer • Ckeilar • Sorbrund • Thiorar • Thulthantiir • Serkholl • Tirriler • Guthkarr • Naelin • Thunril • Restlar • Urlestar • Relar • Gryrmar • Nrighar • Phondin • Orrerkar • Khortras • Beginarr • Grei • Yvor • Draryn</t>
  </si>
  <si>
    <t>Jenoril • Laurithrin • Gaest • Ilbronae • Ahruil • Otavon • Khiinaryn • Taptis • Daldrin • Eyriiran • Sherorar • Uthalor • Soptar • Baethiir • Indran • Faeron • Bessir • Uaneth • Pylgan • Syldil • Eldroth • Glondrin • Drannyn • Nede • Gaeross • Onlith • Pyschell • Seraron • Oncandin • Colvhan • Jondelar • Naerwyn • Lhoronae • Terphar • Ihysspundin • Gisyrar • Glirn • Rarlis • Ioshand • Orndaron • Damzir • Thethuil • Tokai • Ruithondor • Wylaer • Edihlirgal • Wythaln • Ilensyndar • Lhorion • Eldar</t>
  </si>
  <si>
    <t>Nylisa • Iteryl • Theerla • Tishtira • Amryl • Esteletha • Hhoriira • Ishalithil • Isythil • Seleilar • Ariel • Itaelis • Shiira • Kilaris • Ilossa • Thaoluth • Hhorthrelris • Heeshnee • Sylais • Drunthlass • Shalaeala • Thraeth • Alleloen • Darshee • Hylithriona • Gwynthlass • Elarel • Tykyrian • Eeriel • Uthre • Bomrira • Sytheria • Milenia • Veriiris • Mnalue • Ajhiisel • Feril • Asri • Ruele • Yghinis • Ishialeth • Illihn • Urmonera • Melila • Deneira • Kilyntra • Tyndrerleth • Aloen • Entha • Frasklihn</t>
  </si>
  <si>
    <t>Durulyn • Maklus • Durgo • Iglor • Eveit • Beruth • Thian • Halmrirdyn • Dallin • Ondaeth • Sorwin • Bergindur • Ollarn • Molgan • Thrurl • Gucklai • Dorn • Deraun • Durdar • Bonthurn • Oledil • Durgun • Irick • Iirun • Rergor • Darogin • Dar • Hoddeggoth • Tular • Onggorn • Daun • Ducklai • Dentarr • Durak • Jhalril • Darn • Tunon • Debin • Phelbar • Ryldin • Torldurtan • Bharn • Delin • Vurthar • Ormer • Arn • Iltzan • Korvar • Barderin • Dolimar</t>
  </si>
  <si>
    <t>Thoya • Thraeryld • Jola • Joyuna • Orlis • Kandir • Goyuna • Burclura • Jeleena • Thiirga • Cyrga • Morondlan • Tolmurba • Beldan • Andel • Aurleena • Unstenda • Wyrintra • Therna • Kethura • Athmirun • Fylla • Vessra • Irlerar • Doreelmma • Jhoyuis • Thoyane • Joyuin • Wileenda • Tothrore • Muthla • Torgga • Elaen • Erniar • Jarrerit • Denstynn • Ingus • Rercla • Goyuil • Ingael • Hlan • Gullora • Bennlae • Tellyr • Aulynn • Youmma • Erniia • Aldin • Winthera • Carril</t>
  </si>
  <si>
    <t>Джерело: &lt;http://oakthorne.net/wiki/index.php?title=Realms_Names&gt;</t>
  </si>
  <si>
    <t>Autumnloft, Balefrost, Briarfell, Evenwind, Graytrails, Mooncairn, Riverwall, Stormwolf, Summergale, Sunshadow, Woodenhawk</t>
  </si>
  <si>
    <t>Male:</t>
  </si>
  <si>
    <t>Female:</t>
  </si>
  <si>
    <t>Chondathan Names:</t>
  </si>
  <si>
    <t xml:space="preserve">Damaran Names: </t>
  </si>
  <si>
    <t>Illuskan Names:</t>
  </si>
  <si>
    <t xml:space="preserve">Mulan Names: </t>
  </si>
  <si>
    <t>Rashemi Names:</t>
  </si>
  <si>
    <t xml:space="preserve">Shou Names: </t>
  </si>
  <si>
    <t>Turami Names:</t>
  </si>
  <si>
    <t>Tavern/Inn Names</t>
  </si>
  <si>
    <t>The Cravens Roost</t>
  </si>
  <si>
    <t>The Feisty Weasel</t>
  </si>
  <si>
    <t>The Lions Mane</t>
  </si>
  <si>
    <t>The Naughty Pine</t>
  </si>
  <si>
    <t>Cracked Rock</t>
  </si>
  <si>
    <t>Traveling Imp</t>
  </si>
  <si>
    <t>The Full Mast</t>
  </si>
  <si>
    <t>Double Tap Tavern</t>
  </si>
  <si>
    <t>The Tasty Meet</t>
  </si>
  <si>
    <t>Wilder's Pale House</t>
  </si>
  <si>
    <t>Legionaries Lagoon</t>
  </si>
  <si>
    <t>Hack and Haul</t>
  </si>
  <si>
    <t>The Whet Stone</t>
  </si>
  <si>
    <t>House of Pour</t>
  </si>
  <si>
    <t>Sour Cider Mill</t>
  </si>
  <si>
    <t>The Noble Waistcoat</t>
  </si>
  <si>
    <t>Room and Starboard</t>
  </si>
  <si>
    <t>The Salty Galley</t>
  </si>
  <si>
    <t>The Rusted Shield</t>
  </si>
  <si>
    <t>The White Foxtail</t>
  </si>
  <si>
    <t>The Burrow</t>
  </si>
  <si>
    <t>SHIP NAMES (some suitable for inn/tavern names)</t>
  </si>
  <si>
    <t>Lantheon, Starchaser, Dryad’s Fury, Black Trident, Corellon’s Arrow, Morkoth, Koalinthas, Sehanine’s Fool, Stormcrow, Vaazrus, Shield of Khahar, Stingray, Sanaj-Rakal, Zhal-Vazir, Griffonwing, Blademark, Golden Libram, Hareth’s Barrel, Kasha’s Wake, Shining Flute, White Feather, Riventide, Moonriser, Gem of Malfier, Dragon’s Glory, Menacer, Scarlet Dagger, Kral-Tajir, Ravager, Kerle’s Drum, Heart of Avandra, Goldraker, Sea Haunt, Storm Maven, Grimbol’s Cutlass, Scimitar, Black Gauntlet, Iron Maiden, Wavecrusher, Hammer of Kavath, Waterblade, Arkhor’s Secret, Dire Gar, Prallmar’s Shadow, Piranha, Devil’s Fork, Tuersyl’s Fist, Daraj-Vzan, Silver Chalice, Demonrudder, Turathi Flame, Storm’s Eye, Tanishar’s Fate, Shard of Night, Triton, Jarak’s Grasp, Nightmare, Harpy’s Lure, Devious, Arazandro’s Bluff, Nbod’s Haul, Astaryntha, Expeditious, Curse of Thuban, Siren’s Kiss, Lonely Witch, Rat’s Nest, Evader, Mistreaver, Ven’r, Vicious, Dream of Melora, Shensari, Damilor, Krimilvin’s Charm, Bloodmonger, Lucky Scrag, Windstriker, Grim Gale, Djinni’s Wish, Flying Eel, Jewel of Irthos, Broken Keel, Javelin, Myrska’s Revenge, Fearsome, Archon’s Hammer, Vendetta, Thunderchaser, Heartless, Shrike, Morak’s Boat, Mar-Turang, Will-o’-wisp, Asha-Naga, Dominant, Shoal Courser, Crescent Moon, Crystal Tear, Kara-Vaji, Shalastar, Roc’s Talon, Wavecarver, Graethan, Rotten Apple, Bharzim’s Victory, Avarice, Farak-Changal, Falling Star, Crimson Knife, Yisek’s Ride, Shara-Vaja, Varalan’s Dweomer, Rangoth, Vostarika, Mirasandra, Second Chance, Redfeather, Maal-Destir, Scorpion, Ghorzaar’s Bane, Moonwatcher, Dragon’s Crown, Dragonhawk, Dancing Sword, Kaveth’s Whisper, Tirah, Phantom Shark, Hjeltia, Satyr, Breyten’s Thrill, Golden Coin, Pearl of Fire, Bhez-Rizma, Fireball, Color Spray, Sea Bear, Prosperous, Summer Rain, Sundowner, Skulldark’s Ire, Skandalor, Zarkanan, Sana-Losi, Wolfshark, Song of Elyndri, Coral Rose, Rune of Halendros, Maelstrom, Shadow Mask, Deep Heathen, Aurora, Rusted Cutlass, Thog’s Maul, Wooden Stake, Hellstrike, Scepter Queen, Prince of Lies, Fang of Tezmyr, White Hart, Floating Cask, Sea Howler, Frostwind, Moonshadow, Melora’s Favor, Dark Queen’s Voice, Chethel’s Ghost, Mad Hag, Tamarion’s Grudge, Raven’s Gamble, Reckoner, Wraithwind, Kalisa Tano, Beholder, Slippery Trickster, Retribution, Whirling Glyph, Lady Rose, Karthang’s Plunder, Good Fortune, Axe of Thard, Black Bow, Quickstrike, Thelandira, Hammergust, Barracuda, Sahandrian’s Quarrel, Feral Knave, Wildwyrm, Shevaya’s Honor, Blackhelm’s Legacy, Wyvern’s Sting, Dragonroar, Kegstaff, Oaken Ranger, Timber Serpent, DesperateSorceress, Screaming Gull, Greedy Drake, Light of Pelor, Fate’s Blessing, Stardancer, Leering Skull, Ebon Moon, Werewolf, Redemption, Zaetchan’s Privilege, Sea Skulk, Savage Swan, Bane’s Breath, Ghorok’s Grail, Emerald Eye, Remorseless, Skiprock, Zaetra, Silverfin, Risen Ghost, Listless, Vortex, Advantage, Autumn Song, Trystan’s Delight, Soaring Manta, Calomaar’s Edge, Saerthzal, Iron Trumpet, Locathah, Demonskull, Arrowhead, Frastain’s Bottle.</t>
  </si>
  <si>
    <t>From &lt;http://brandondraga.tumblr.com/post/66804468075/chris-perkins-npc-name-list</t>
  </si>
  <si>
    <t>Evocation</t>
  </si>
  <si>
    <t>"The yew tree is deadly poisonous." (Thanks, Reuben Kendall!) Also has medicinal uses! (Thanks, J.F. Aster!)</t>
  </si>
  <si>
    <t>PHB</t>
  </si>
  <si>
    <t>Detect Poison and Disease</t>
  </si>
  <si>
    <t>Yew Leaf</t>
  </si>
  <si>
    <t>Dancing Lights</t>
  </si>
  <si>
    <t>Wychwood</t>
  </si>
  <si>
    <t>Unseen Servant</t>
  </si>
  <si>
    <t>Y</t>
  </si>
  <si>
    <t>True Polymorph</t>
  </si>
  <si>
    <t>-</t>
  </si>
  <si>
    <t>Wisp of Smoke</t>
  </si>
  <si>
    <t>Transmutation</t>
  </si>
  <si>
    <t>Gaseous Form</t>
  </si>
  <si>
    <t>Alarm</t>
  </si>
  <si>
    <t>1 gp per foot</t>
  </si>
  <si>
    <t>Wire of fine silver</t>
  </si>
  <si>
    <t>Also available in PotA pg. 241, XGtE pg. 170</t>
  </si>
  <si>
    <t>EEPC</t>
  </si>
  <si>
    <t>Watery Sphere</t>
  </si>
  <si>
    <t>Water</t>
  </si>
  <si>
    <t>Conjuration</t>
  </si>
  <si>
    <t>Wall of Water (EEPC) (XGtE)</t>
  </si>
  <si>
    <t>Also available in PotA pg. 240, XGtE pg. 168</t>
  </si>
  <si>
    <t>Tidal Wave (EEPC) (XGtE)</t>
  </si>
  <si>
    <t>Sleet Storm</t>
  </si>
  <si>
    <t>Ice Storm</t>
  </si>
  <si>
    <t>Also available in PotA pg. 237, XGtE pg. 157</t>
  </si>
  <si>
    <t>Ice Knife (or as ice)</t>
  </si>
  <si>
    <t>Abjuration</t>
  </si>
  <si>
    <t>The spell components for this spell are ingredients used to make concrete.</t>
  </si>
  <si>
    <t>Flesh to Stone</t>
  </si>
  <si>
    <t>Create Food and Water</t>
  </si>
  <si>
    <t>Control Water</t>
  </si>
  <si>
    <t>Conjure Elemental (Water)</t>
  </si>
  <si>
    <t>Armor of Agathys</t>
  </si>
  <si>
    <t>Urn, sarcophagus, coffin, etc.</t>
  </si>
  <si>
    <t>Clone</t>
  </si>
  <si>
    <t>2,000 gp</t>
  </si>
  <si>
    <t>Vessel to contain a Medium-sized creature</t>
  </si>
  <si>
    <t>XGtE</t>
  </si>
  <si>
    <t>Shadow of Moil</t>
  </si>
  <si>
    <t>150 gp</t>
  </si>
  <si>
    <t>Undead Eyeball, Encased in Gem</t>
  </si>
  <si>
    <t>Guards and Wards</t>
  </si>
  <si>
    <t>80 gp</t>
  </si>
  <si>
    <t>Umber Hulk Blood</t>
  </si>
  <si>
    <t>IMHO this is a great example of a material spell component that can be an entire adventure hook. How many trees struck by lightning are you aware of? What if you were in a foreign land? Could someone familiar with the territory lead you to such a tree -- or even call lightning down for you? What kind of person would that be?</t>
  </si>
  <si>
    <t>Witch Bolt</t>
  </si>
  <si>
    <t>Twig from a tree that has been struck by lightning</t>
  </si>
  <si>
    <t>Hallucinatory Terrain</t>
  </si>
  <si>
    <t>0.05 gp (5 cp)</t>
  </si>
  <si>
    <t>Twig</t>
  </si>
  <si>
    <t>Obviously, this is highly variable.</t>
  </si>
  <si>
    <t>Creation</t>
  </si>
  <si>
    <t>Tiny Piece of Target Matter</t>
  </si>
  <si>
    <t>Mordenkainen's Faithful Hound</t>
  </si>
  <si>
    <t>0.10 gp (1 sp) per spool</t>
  </si>
  <si>
    <t>Thread</t>
  </si>
  <si>
    <t>Divination</t>
  </si>
  <si>
    <t>May substitute seven sharpened sticks.</t>
  </si>
  <si>
    <t>Spike Growth</t>
  </si>
  <si>
    <t>0.10 gp (1 sp) per dozen</t>
  </si>
  <si>
    <t>Thorns, seven</t>
  </si>
  <si>
    <t>Necromancy</t>
  </si>
  <si>
    <t>Wall of Thorns</t>
  </si>
  <si>
    <t>If the caster doesn't get this somehow preserved, does it rot over time? Does a rotting spell component summon rotting tentacles? Also, isn't this spell component huge???</t>
  </si>
  <si>
    <t>Evard's Black Tentacles</t>
  </si>
  <si>
    <t>Tentacle of giant octopus or giant squid</t>
  </si>
  <si>
    <t>The spell does not consume the tarts, but any hungry creature may consume them after casting.</t>
  </si>
  <si>
    <t>Tasha's Hideous Laughter</t>
  </si>
  <si>
    <t>0.15 gp (15 cp)</t>
  </si>
  <si>
    <t>Tarts</t>
  </si>
  <si>
    <t>"Tallow was used to make candles, and also as a fat for frying food. It has a high smoke point and can become incredibly hot in a frying pan." Thanks, Reuben Kendall!</t>
  </si>
  <si>
    <t>Flaming Sphere</t>
  </si>
  <si>
    <t>0.30 gp (3 sp) per pound</t>
  </si>
  <si>
    <t>(DM's Discretion)</t>
  </si>
  <si>
    <t>See Invisibility</t>
  </si>
  <si>
    <t>0.50 gp (5 sp) per pound</t>
  </si>
  <si>
    <t>Talcum powder</t>
  </si>
  <si>
    <t>Suggestion</t>
  </si>
  <si>
    <t>1 gp per ounce</t>
  </si>
  <si>
    <t>Sweet Oil, a drop</t>
  </si>
  <si>
    <t>Mass Suggestion</t>
  </si>
  <si>
    <t>"Sunstone" here likely refers to the transparent mineral that may have had polarizing qualities, allowing sailors to locate the sun on completely overcast days.</t>
  </si>
  <si>
    <t>Sunburst</t>
  </si>
  <si>
    <t>Sunstone</t>
  </si>
  <si>
    <t>Dawn</t>
  </si>
  <si>
    <t>100 gp</t>
  </si>
  <si>
    <t>Sunburst Pendant</t>
  </si>
  <si>
    <t>Flame Blade</t>
  </si>
  <si>
    <t>Sumac Leaf</t>
  </si>
  <si>
    <t>Flame Strike</t>
  </si>
  <si>
    <t>0.10 gp (1 sp)</t>
  </si>
  <si>
    <t>Fireball</t>
  </si>
  <si>
    <t>Delayed Blast Fireball</t>
  </si>
  <si>
    <t>Conjure Elemental (Fire)</t>
  </si>
  <si>
    <t>Enchantment</t>
  </si>
  <si>
    <t>Insect Plague</t>
  </si>
  <si>
    <t>0.30 gp (3 sp) per ounce</t>
  </si>
  <si>
    <t>Sugar</t>
  </si>
  <si>
    <t>Puppet! (thanks, Gardonian Gardonian!)</t>
  </si>
  <si>
    <t>String</t>
  </si>
  <si>
    <t>Also available in PotA pg. 242, XGtE pg. 171</t>
  </si>
  <si>
    <t>Whirlwind (EEPC) (XGtE)</t>
  </si>
  <si>
    <t>One might breathe through a straw (or reed) underwater, as a snorkel. (Thanks, Tucker Collins!)</t>
  </si>
  <si>
    <t>Water Breathing</t>
  </si>
  <si>
    <t>Earthquake</t>
  </si>
  <si>
    <t>Thorn Whip</t>
  </si>
  <si>
    <t>Stem of a Thorny Plant</t>
  </si>
  <si>
    <t>Contingency</t>
  </si>
  <si>
    <t>1,500 gp</t>
  </si>
  <si>
    <t>Statue of the caster, carved from ivory and decorated with gems</t>
  </si>
  <si>
    <t>Also available in PotA pg. 233; XGtE pg. 150</t>
  </si>
  <si>
    <t>Abi-Dalzim's Horrid Wilting</t>
  </si>
  <si>
    <t>0.20 gp (2 sp)</t>
  </si>
  <si>
    <t>Web</t>
  </si>
  <si>
    <t>Spiderweb</t>
  </si>
  <si>
    <t>Spider Climb</t>
  </si>
  <si>
    <t>Spider</t>
  </si>
  <si>
    <t>Makes your target... lose their marbles.</t>
  </si>
  <si>
    <t>Feeblemind</t>
  </si>
  <si>
    <t>Spheres of glass, crystal, or mineral</t>
  </si>
  <si>
    <t>Comprehend Languages</t>
  </si>
  <si>
    <t>Clay, loam, sand, etc.</t>
  </si>
  <si>
    <t>Move Earth</t>
  </si>
  <si>
    <t>Soil mixture in a small bag</t>
  </si>
  <si>
    <t>May substitute ice</t>
  </si>
  <si>
    <t>Simulacrum</t>
  </si>
  <si>
    <t>Snow, enough to make a life-size copy of the target creature</t>
  </si>
  <si>
    <t>Snaketongue</t>
  </si>
  <si>
    <t>Bigby's Hand</t>
  </si>
  <si>
    <t>Snakeskin glove</t>
  </si>
  <si>
    <t>Stinking Cloud</t>
  </si>
  <si>
    <t>Skunk Cabbage Leaves</t>
  </si>
  <si>
    <t>Silver Whistle</t>
  </si>
  <si>
    <t>Mordenkainen's Magnificent Mansion</t>
  </si>
  <si>
    <t>Silver Spoon, tiny</t>
  </si>
  <si>
    <t>Silver Rod</t>
  </si>
  <si>
    <t>Telepathy</t>
  </si>
  <si>
    <t>Silver Rings, as a linked pair</t>
  </si>
  <si>
    <t>Silver powder</t>
  </si>
  <si>
    <t>Ceremony</t>
  </si>
  <si>
    <t>Chain Lightning</t>
  </si>
  <si>
    <t>Silver Pins (3)</t>
  </si>
  <si>
    <t>Sanctuary</t>
  </si>
  <si>
    <t>Silver Mirror, small</t>
  </si>
  <si>
    <t>Destroying the cage ends the spell.</t>
  </si>
  <si>
    <t>Soul Cage</t>
  </si>
  <si>
    <t>Silver Cage, Tiny</t>
  </si>
  <si>
    <t>Astral Projection</t>
  </si>
  <si>
    <t>Silver Bar, ornately carved</t>
  </si>
  <si>
    <t>[varies, check spell description]</t>
  </si>
  <si>
    <t>Protection from Evil/Good</t>
  </si>
  <si>
    <t>Silver and Iron, powdered mixture</t>
  </si>
  <si>
    <t>Magic Circle</t>
  </si>
  <si>
    <t>Dispel Good</t>
  </si>
  <si>
    <t>Nystul's Magic Aura</t>
  </si>
  <si>
    <t>Silk Square</t>
  </si>
  <si>
    <t>Shillelagh</t>
  </si>
  <si>
    <t>Shamrock</t>
  </si>
  <si>
    <t>"Open Sesame!" (Thanks, Reuben Kendall!)</t>
  </si>
  <si>
    <t>Passwall</t>
  </si>
  <si>
    <t>Sesame Seeds</t>
  </si>
  <si>
    <t>Illusion</t>
  </si>
  <si>
    <t>Sapphire is crushed to activate, consuming it at that time, not upon casting.</t>
  </si>
  <si>
    <t>Drawmij's Instant Summons</t>
  </si>
  <si>
    <t>Also available in XGtE pg. 170</t>
  </si>
  <si>
    <t>Wall of Sand</t>
  </si>
  <si>
    <t>0.05 gp (5 cp) per ounce</t>
  </si>
  <si>
    <t>Sand</t>
  </si>
  <si>
    <t>Same reference as Dream. Thanks, William Orfanakos!</t>
  </si>
  <si>
    <t>Sleep</t>
  </si>
  <si>
    <t>"Reference to Mr. Sandman, a mythical entity that pours sand on the eyes of sleepers to give them dreams" (Thanks, William Orfanakos!)</t>
  </si>
  <si>
    <t>Dream</t>
  </si>
  <si>
    <t>Destroy Water</t>
  </si>
  <si>
    <t>Catnap</t>
  </si>
  <si>
    <t>Gentle Repose</t>
  </si>
  <si>
    <t>0.10 gp (1 sp) per ounce</t>
  </si>
  <si>
    <t>Sacrificial Offering appropriate to deity</t>
  </si>
  <si>
    <t>Ruby (as dust)</t>
  </si>
  <si>
    <t>Forcecage</t>
  </si>
  <si>
    <t>Forbiddance</t>
  </si>
  <si>
    <t>Continual Flame</t>
  </si>
  <si>
    <t>50 gp</t>
  </si>
  <si>
    <t>Infernal Calling</t>
  </si>
  <si>
    <t>999 gp</t>
  </si>
  <si>
    <t>(DM's discretion)</t>
  </si>
  <si>
    <t>Rotten Egg</t>
  </si>
  <si>
    <t>Snare</t>
  </si>
  <si>
    <t>Rope, 25 feet</t>
  </si>
  <si>
    <t>Also available in XGtE pg. 165</t>
  </si>
  <si>
    <t>Snilloc's Snowball Swarm</t>
  </si>
  <si>
    <t>Rock Chip, white</t>
  </si>
  <si>
    <t>Melf's Acid Arrow</t>
  </si>
  <si>
    <t>Rhubarb Leaf, powdered</t>
  </si>
  <si>
    <t>Holy Aura</t>
  </si>
  <si>
    <t>Reliquary containing a Sacred Relic</t>
  </si>
  <si>
    <t>May substitute a piece of straw.</t>
  </si>
  <si>
    <t>Reed</t>
  </si>
  <si>
    <t>Also available in PotA pg. 233, XGtE pg. 150</t>
  </si>
  <si>
    <t>Aganazzar's Scorcher</t>
  </si>
  <si>
    <t>200 gp</t>
  </si>
  <si>
    <t>Red Dragon's Scale</t>
  </si>
  <si>
    <t>Swift Quiver</t>
  </si>
  <si>
    <t>Quiver, with at least one piece of ammunition</t>
  </si>
  <si>
    <t>Quill plucked from a sleeping bird</t>
  </si>
  <si>
    <t>Wall of Ice</t>
  </si>
  <si>
    <t>Quartz</t>
  </si>
  <si>
    <t>Regenerate</t>
  </si>
  <si>
    <t>Prayer Wheel</t>
  </si>
  <si>
    <t>0.02 gp (2 cp)</t>
  </si>
  <si>
    <t>Pork Rind or other fat</t>
  </si>
  <si>
    <t>Grease</t>
  </si>
  <si>
    <t>Polished Marble Stone</t>
  </si>
  <si>
    <t>Mordenkainen's Sword</t>
  </si>
  <si>
    <t>250 gp</t>
  </si>
  <si>
    <t>Platinum Sword, miniature, with grip and pommel of copper and zinc</t>
  </si>
  <si>
    <t>Caster and target must wear the rings for duration</t>
  </si>
  <si>
    <t>Warding Bond</t>
  </si>
  <si>
    <t>50 gp each</t>
  </si>
  <si>
    <t>Platinum Rings, two</t>
  </si>
  <si>
    <t>Also requires a drop of Mercury.</t>
  </si>
  <si>
    <t>Maddening Darkness</t>
  </si>
  <si>
    <t>Pitch, a drop</t>
  </si>
  <si>
    <t>Darkness</t>
  </si>
  <si>
    <t>Hunger of Hadar</t>
  </si>
  <si>
    <t>8 gp</t>
  </si>
  <si>
    <t>Pickled Octopus Tentacle</t>
  </si>
  <si>
    <t>Wall of Fire</t>
  </si>
  <si>
    <t>Symbol</t>
  </si>
  <si>
    <t>Fire Shield</t>
  </si>
  <si>
    <t>We already have "wool of bat" in our pouches, too... toe of frog? Tongue of dog?</t>
  </si>
  <si>
    <t>Hex</t>
  </si>
  <si>
    <t>Petrified Eye of Newt</t>
  </si>
  <si>
    <t>Identify</t>
  </si>
  <si>
    <t>Pearl</t>
  </si>
  <si>
    <t>See comments for interesting discussion!</t>
  </si>
  <si>
    <t>Shield of Faith</t>
  </si>
  <si>
    <t>Parchment, with holy word written upon it</t>
  </si>
  <si>
    <t>Probably meant to be a Mobius strip. Thanks, 	Christopher DeMichiei!</t>
  </si>
  <si>
    <t>Rope Trick</t>
  </si>
  <si>
    <t>Parchment, as a twisted loop</t>
  </si>
  <si>
    <t>Also available in PotA pg. 238, XGtE pg. 160</t>
  </si>
  <si>
    <t>Maelstrom</t>
  </si>
  <si>
    <t>Paper or Leaf Funnel</t>
  </si>
  <si>
    <t>Mordenkainen's Private Sanctum</t>
  </si>
  <si>
    <t>0.50 gp (5 sp)</t>
  </si>
  <si>
    <t>Opaque Glass</t>
  </si>
  <si>
    <t>The ointment is made of mushroom powder, saffron, and fat.</t>
  </si>
  <si>
    <t>True Seeing</t>
  </si>
  <si>
    <t>Ointment for the Eyes</t>
  </si>
  <si>
    <t>Reincarnate</t>
  </si>
  <si>
    <t>Oils and Unguents</t>
  </si>
  <si>
    <t>Oil</t>
  </si>
  <si>
    <t>Also available in PotA 235, XGtE 155</t>
  </si>
  <si>
    <t>Erupting Earth</t>
  </si>
  <si>
    <t>Obsidian</t>
  </si>
  <si>
    <t>Barkskin</t>
  </si>
  <si>
    <t>Heh.</t>
  </si>
  <si>
    <t>Confusion</t>
  </si>
  <si>
    <t>Nut Shells (3)</t>
  </si>
  <si>
    <t>Also available in PotA pg. 238, XGtE pg. 161</t>
  </si>
  <si>
    <t>Melf's Minute Meteors</t>
  </si>
  <si>
    <t>Niter, Sulfur, and Pine Tar formed into a bead</t>
  </si>
  <si>
    <t>Moonbeam</t>
  </si>
  <si>
    <t>Moonseeds</t>
  </si>
  <si>
    <t>Slow</t>
  </si>
  <si>
    <t>Molasses (a drop)</t>
  </si>
  <si>
    <t>Mistletoe sprig</t>
  </si>
  <si>
    <t>Goodberry</t>
  </si>
  <si>
    <t>This mistletoe must have been harvested with a golden sickle underneath the light of a full moon.</t>
  </si>
  <si>
    <t>Druid Grove</t>
  </si>
  <si>
    <t>Mistletoe</t>
  </si>
  <si>
    <t>Maximilian's Earthen Grasp</t>
  </si>
  <si>
    <t>Miniature Hand Sculpted from Clay</t>
  </si>
  <si>
    <t>Shatter</t>
  </si>
  <si>
    <t>Mica chip</t>
  </si>
  <si>
    <t>5 gp per ounce</t>
  </si>
  <si>
    <t>Tenser's Floating Disk</t>
  </si>
  <si>
    <t>Also requires a drop of pitch.</t>
  </si>
  <si>
    <t>Steel Wind Strike</t>
  </si>
  <si>
    <t>Melee Weapon</t>
  </si>
  <si>
    <t>Alternatively, tarot cards, tea leaves, or other divination tool.</t>
  </si>
  <si>
    <t>Augury</t>
  </si>
  <si>
    <t>Marked Sticks or Bones</t>
  </si>
  <si>
    <t>Also requires Ash, Clay, and a jewel-encrusted dagger worth 1,000gp</t>
  </si>
  <si>
    <t>Create Homonculus</t>
  </si>
  <si>
    <t>Mandrake Root</t>
  </si>
  <si>
    <t>Applied to face as spell is cast.</t>
  </si>
  <si>
    <t>Friends</t>
  </si>
  <si>
    <t>"For burning ants!" (Thanks, William Orfanakos!)</t>
  </si>
  <si>
    <t>Sunbeam</t>
  </si>
  <si>
    <t>Magnifying Glass</t>
  </si>
  <si>
    <t>Reverse Gravity</t>
  </si>
  <si>
    <t>Mending</t>
  </si>
  <si>
    <t>Disintegrate</t>
  </si>
  <si>
    <t>0.10 gp (1 sp) per pound</t>
  </si>
  <si>
    <t>Haste</t>
  </si>
  <si>
    <t>Licorice Root Shaving</t>
  </si>
  <si>
    <t>The material for creating a gust of wind is beans!! (Thanks, Reuben Kendall!)</t>
  </si>
  <si>
    <t>Gust of Wind</t>
  </si>
  <si>
    <t>Legume Seed</t>
  </si>
  <si>
    <t>Freedom of Movement</t>
  </si>
  <si>
    <t>Leather strap, bound around arm or similar appendage</t>
  </si>
  <si>
    <t>So that you can pull yourself up by the bootstraps. (thanks Nate!)</t>
  </si>
  <si>
    <t>Levitate</t>
  </si>
  <si>
    <t>Leather Loop</t>
  </si>
  <si>
    <t>0.06 gp (6 cp)</t>
  </si>
  <si>
    <t>Lead, a thin sheet</t>
  </si>
  <si>
    <t>Knotted String</t>
  </si>
  <si>
    <t>0.02 gp (2 cp) per ounce</t>
  </si>
  <si>
    <t>Kernels of Grain</t>
  </si>
  <si>
    <t>Clairvoyance (Hearing)</t>
  </si>
  <si>
    <t>Jeweled Horn</t>
  </si>
  <si>
    <t>Also requires Clay, Ash, and Mandrake Root. Unlike those components, the dagger is not consumed.</t>
  </si>
  <si>
    <t>Jewel-Encrusted Dagger</t>
  </si>
  <si>
    <t>Planar Binding</t>
  </si>
  <si>
    <t>Jewel</t>
  </si>
  <si>
    <t>Programmed Illusion</t>
  </si>
  <si>
    <t>Jade Dust</t>
  </si>
  <si>
    <t>Magic Mouth</t>
  </si>
  <si>
    <t>Circlet must be placed on head before casting.</t>
  </si>
  <si>
    <t>Shapechange</t>
  </si>
  <si>
    <t>Jade Circlet</t>
  </si>
  <si>
    <t>Ivory Portal (miniature)</t>
  </si>
  <si>
    <t>Iron filings or powder</t>
  </si>
  <si>
    <t>Enlarge/Reduce</t>
  </si>
  <si>
    <t>Antimagic Field</t>
  </si>
  <si>
    <t>Iron Blade</t>
  </si>
  <si>
    <t>Hold Person</t>
  </si>
  <si>
    <t>Iron</t>
  </si>
  <si>
    <t>Hold Monster</t>
  </si>
  <si>
    <t>Heat Metal</t>
  </si>
  <si>
    <t>Speak with Dead</t>
  </si>
  <si>
    <t>Incense</t>
  </si>
  <si>
    <t>Legend Lore</t>
  </si>
  <si>
    <t>Hypnotic Pattern</t>
  </si>
  <si>
    <t>60 gp</t>
  </si>
  <si>
    <t>120 gp</t>
  </si>
  <si>
    <t>Glyph of Warding</t>
  </si>
  <si>
    <t>Control Weather</t>
  </si>
  <si>
    <t>400 gp</t>
  </si>
  <si>
    <t>Conjure Elemental (Air)</t>
  </si>
  <si>
    <t>Commune</t>
  </si>
  <si>
    <t>Snilloc's Snowball Swarm(or as Rock Chip, white)</t>
  </si>
  <si>
    <t>Ice Knife (or as Water)</t>
  </si>
  <si>
    <t>Dragon's Breath</t>
  </si>
  <si>
    <t>Hot Pepper</t>
  </si>
  <si>
    <t>"You catch more flies with honey, after all." Thanks, Grant Drain!</t>
  </si>
  <si>
    <t>Sympathy</t>
  </si>
  <si>
    <t>Honey drop</t>
  </si>
  <si>
    <t>Wind Walk</t>
  </si>
  <si>
    <t>Holy/Unholy Water</t>
  </si>
  <si>
    <t>True Resurrection</t>
  </si>
  <si>
    <t>Dispel Evil</t>
  </si>
  <si>
    <t>Holy Water</t>
  </si>
  <si>
    <t>Bless</t>
  </si>
  <si>
    <t>Word of Radiance</t>
  </si>
  <si>
    <t>Temple of the Gods</t>
  </si>
  <si>
    <t>Spirit Guardians</t>
  </si>
  <si>
    <t>One per being conjured</t>
  </si>
  <si>
    <t>Conjure Woodland Beings</t>
  </si>
  <si>
    <t>Holly Berry</t>
  </si>
  <si>
    <t>Hallow</t>
  </si>
  <si>
    <t>Herbs, Oils, and Incense mixture</t>
  </si>
  <si>
    <t>Fear</t>
  </si>
  <si>
    <t>Hen's Heart</t>
  </si>
  <si>
    <t>Wall of Light</t>
  </si>
  <si>
    <t>Hand Mirror</t>
  </si>
  <si>
    <t>Otiluke's Resilient Sphere</t>
  </si>
  <si>
    <t>Gum Arabic Hemisphere</t>
  </si>
  <si>
    <t>0.50 gp (5sp)</t>
  </si>
  <si>
    <t>Gum Arabic</t>
  </si>
  <si>
    <t>Guano</t>
  </si>
  <si>
    <t>The components for this spell are materials one could use to create a minor explosive.</t>
  </si>
  <si>
    <t>Green Plant</t>
  </si>
  <si>
    <t>Feign Death</t>
  </si>
  <si>
    <t>3 gp</t>
  </si>
  <si>
    <t>Graveyard Dirt (just a pinch)</t>
  </si>
  <si>
    <t>Jump</t>
  </si>
  <si>
    <t>Grasshopper's Hind Leg</t>
  </si>
  <si>
    <t>Wall of Stone</t>
  </si>
  <si>
    <t>Granite</t>
  </si>
  <si>
    <t>2 gp per foot</t>
  </si>
  <si>
    <t>Golden Wire</t>
  </si>
  <si>
    <t>Arcane Lock</t>
  </si>
  <si>
    <t>Gold dust</t>
  </si>
  <si>
    <t>Glowworm</t>
  </si>
  <si>
    <t>Cloud of Daggers</t>
  </si>
  <si>
    <t>Glass Sliver</t>
  </si>
  <si>
    <t>The bead shatters when the spell ends.</t>
  </si>
  <si>
    <t>Globe of Invulnerability</t>
  </si>
  <si>
    <t>Glass or Crystal Bead</t>
  </si>
  <si>
    <t>Clairvoyance (Seeing)</t>
  </si>
  <si>
    <t>Glass Eye</t>
  </si>
  <si>
    <t>Very specifically bile, as opposed to saliva, venom, or whatever else. As slugs do not have livers, presumably this is harvested from the animal's hepatopancreas.
Also available in PotA pg. 241, XGtE pg. 170</t>
  </si>
  <si>
    <t>Vitriolic Sphere</t>
  </si>
  <si>
    <t>Giant Slug Bile</t>
  </si>
  <si>
    <t>Diamond, Emerald, Ruby, and Sapphire</t>
  </si>
  <si>
    <t>Sequester</t>
  </si>
  <si>
    <t>Gems, as powder</t>
  </si>
  <si>
    <t>Gemstone must be clear</t>
  </si>
  <si>
    <t>Wall of Force</t>
  </si>
  <si>
    <t>Gem, as powder</t>
  </si>
  <si>
    <t>Heroes' Feast</t>
  </si>
  <si>
    <t>Gem-Encrusted Bowl</t>
  </si>
  <si>
    <t>May also be a reliquary, crystal, etc. The container is destroyed when the spell ends, not upon casting.</t>
  </si>
  <si>
    <t>Magic Jar</t>
  </si>
  <si>
    <t>500 gp</t>
  </si>
  <si>
    <t>Gem or other ornamental container</t>
  </si>
  <si>
    <t>Gauze</t>
  </si>
  <si>
    <t>Could repurpose the Fur component needed in other spells with the addition of the cloth.
Also available in PotA pg. 233, XGtE pg. 150</t>
  </si>
  <si>
    <t>Beast Bond</t>
  </si>
  <si>
    <t>0.35 gp (35 cp)</t>
  </si>
  <si>
    <t>Fur, Wrapped in Cloth</t>
  </si>
  <si>
    <t>Locate Creature</t>
  </si>
  <si>
    <t>Fur of Bloodhound</t>
  </si>
  <si>
    <t>Locate Animals or Plants</t>
  </si>
  <si>
    <t>Fur of Bat</t>
  </si>
  <si>
    <t>Arcane Eye</t>
  </si>
  <si>
    <t>Lightning Bolt</t>
  </si>
  <si>
    <t>0.30 gp (3 sp)</t>
  </si>
  <si>
    <t>Fur</t>
  </si>
  <si>
    <t>Enhance Ability</t>
  </si>
  <si>
    <t xml:space="preserve">Dowsing rods are often forked sticks. (Thanks, Tucker Collins!)
</t>
  </si>
  <si>
    <t>Locate Object</t>
  </si>
  <si>
    <t>Forked Twig</t>
  </si>
  <si>
    <t>Must be attuned to a particular plane of existence</t>
  </si>
  <si>
    <t>Plane Shift</t>
  </si>
  <si>
    <t>Forked Metal Rod</t>
  </si>
  <si>
    <t>Animal Messenger</t>
  </si>
  <si>
    <t>0.01 cp</t>
  </si>
  <si>
    <t>Food morsel</t>
  </si>
  <si>
    <t>Animal Friendship</t>
  </si>
  <si>
    <t>Crystal ball, silver mirror, etc.</t>
  </si>
  <si>
    <t>Scrying</t>
  </si>
  <si>
    <t>Focus</t>
  </si>
  <si>
    <t>I guess a cubic inch is better than a full pound of flesh.</t>
  </si>
  <si>
    <t>Flesh, a cubic inch</t>
  </si>
  <si>
    <t>Animate Dead</t>
  </si>
  <si>
    <t>Flesh</t>
  </si>
  <si>
    <t>Pull the wool over their eyes with illusions!</t>
  </si>
  <si>
    <t>Silent Image</t>
  </si>
  <si>
    <t>Phantasmal Force</t>
  </si>
  <si>
    <t>Minor Illusion</t>
  </si>
  <si>
    <t>Major Image</t>
  </si>
  <si>
    <t>Infestation</t>
  </si>
  <si>
    <t>Flea (Living)</t>
  </si>
  <si>
    <t>Flame</t>
  </si>
  <si>
    <t>Firefly</t>
  </si>
  <si>
    <t>Feldspar</t>
  </si>
  <si>
    <t>Wind Wall</t>
  </si>
  <si>
    <t>Feather, exotic</t>
  </si>
  <si>
    <t>Feather of owl</t>
  </si>
  <si>
    <t>Foresight</t>
  </si>
  <si>
    <t>Feather of hummingbird</t>
  </si>
  <si>
    <t>Fly</t>
  </si>
  <si>
    <t>Feather from any bird's wing</t>
  </si>
  <si>
    <t>Feather</t>
  </si>
  <si>
    <t>Feather Fall</t>
  </si>
  <si>
    <t>Fan, tiny</t>
  </si>
  <si>
    <t>Invisibility</t>
  </si>
  <si>
    <t>Eyelash in gum arabic</t>
  </si>
  <si>
    <t>Leomund's Secret Chest</t>
  </si>
  <si>
    <t>Exquisite Chest, tiny replica</t>
  </si>
  <si>
    <t>Exquisite Chest, 3' x 2' x 2', made of rare materials</t>
  </si>
  <si>
    <t>Requires eggshells from two different types of creatures.</t>
  </si>
  <si>
    <t>Rary's Telepathic Bond</t>
  </si>
  <si>
    <t>Eggshells</t>
  </si>
  <si>
    <t>Eggshell</t>
  </si>
  <si>
    <t>Earth, Wood, and Water mixture</t>
  </si>
  <si>
    <t>Dust</t>
  </si>
  <si>
    <t>Also available in PotA pg. 235, XGtE pg. 154</t>
  </si>
  <si>
    <t>Dust Devil</t>
  </si>
  <si>
    <t xml:space="preserve">Be sure to eat your beta carotene! </t>
  </si>
  <si>
    <t>Darkvision</t>
  </si>
  <si>
    <t>Dried Carrot</t>
  </si>
  <si>
    <t>bones, sticks, cards, teeth, runes, dice, etc.</t>
  </si>
  <si>
    <t>Find the Path</t>
  </si>
  <si>
    <t>Divinatory Tools</t>
  </si>
  <si>
    <t>Longstrider</t>
  </si>
  <si>
    <t>Dirt</t>
  </si>
  <si>
    <t>25,000 gp</t>
  </si>
  <si>
    <t>Diamonds</t>
  </si>
  <si>
    <t>Revivify</t>
  </si>
  <si>
    <t>300 gp</t>
  </si>
  <si>
    <t>Diamond and Opal, powdered mix</t>
  </si>
  <si>
    <t>Stoneskin</t>
  </si>
  <si>
    <t>Diamond (as dust)</t>
  </si>
  <si>
    <t>Sprinkled over target</t>
  </si>
  <si>
    <t>Nondetection</t>
  </si>
  <si>
    <t>Greater Restoration</t>
  </si>
  <si>
    <t>Resurrection</t>
  </si>
  <si>
    <t>Raise Dead</t>
  </si>
  <si>
    <t>Mighty Fortress</t>
  </si>
  <si>
    <t>Gate</t>
  </si>
  <si>
    <t>Chromatic Orb</t>
  </si>
  <si>
    <t>Fingernail clippings, hair, etc.</t>
  </si>
  <si>
    <t>Detritus from the target creature</t>
  </si>
  <si>
    <t>Mage Armor</t>
  </si>
  <si>
    <t>Cured Leather</t>
  </si>
  <si>
    <t>Crystal Vial of phosphorescent material</t>
  </si>
  <si>
    <t>Otiluke's Freezing Sphere</t>
  </si>
  <si>
    <t>Crystal Sphere, small</t>
  </si>
  <si>
    <t>Cone of Cold</t>
  </si>
  <si>
    <t>Crystal or Glass Cone</t>
  </si>
  <si>
    <t>Crystal Hemisphere</t>
  </si>
  <si>
    <t>Leomund's Tiny Hut</t>
  </si>
  <si>
    <t>Crystal Bead</t>
  </si>
  <si>
    <t>Cricket</t>
  </si>
  <si>
    <t>Corn, powdered</t>
  </si>
  <si>
    <t>Water Walk</t>
  </si>
  <si>
    <t>Cork</t>
  </si>
  <si>
    <t>A reference to copper phone lines. (Thanks, Aaron Timlake!)</t>
  </si>
  <si>
    <t>Sending</t>
  </si>
  <si>
    <t>0.10 gp (1 sp) per foot</t>
  </si>
  <si>
    <t>Copper Wire</t>
  </si>
  <si>
    <t>Message</t>
  </si>
  <si>
    <t>Copper pieces must be placed over corpse's eyes for the duration.</t>
  </si>
  <si>
    <t>2 cp</t>
  </si>
  <si>
    <t>Copper Pieces</t>
  </si>
  <si>
    <t>Get it? Get it??? "A penny for your thoughts?"</t>
  </si>
  <si>
    <t>Detect Thoughts</t>
  </si>
  <si>
    <t>Copper Piece</t>
  </si>
  <si>
    <t>Color Spray</t>
  </si>
  <si>
    <t>Colored Sand (red, yellow, and blue)</t>
  </si>
  <si>
    <t>Coal</t>
  </si>
  <si>
    <t>May substitute a quarterstaff</t>
  </si>
  <si>
    <t>Club</t>
  </si>
  <si>
    <t>Aid</t>
  </si>
  <si>
    <t>Cloth, Tiny white strip</t>
  </si>
  <si>
    <t>Cloth wad</t>
  </si>
  <si>
    <t>Resistance</t>
  </si>
  <si>
    <t>Cloak, miniature</t>
  </si>
  <si>
    <t>Create Undead</t>
  </si>
  <si>
    <t>4 gp</t>
  </si>
  <si>
    <t>Clay Pot of Grave Dirt</t>
  </si>
  <si>
    <t>Clay Pot of Brackish Water</t>
  </si>
  <si>
    <t>Likely a reference to the Tower of Babel. (Thanks, Reuben Kendall!)</t>
  </si>
  <si>
    <t>Tongues</t>
  </si>
  <si>
    <t>Clay Model of a Ziggurat</t>
  </si>
  <si>
    <t>Also available in PotA pg. 240, XGtE pg. 169</t>
  </si>
  <si>
    <t>Transmute Rock</t>
  </si>
  <si>
    <t>Clay and Water</t>
  </si>
  <si>
    <t>The clay must be worked into the desired shape of the stone object.</t>
  </si>
  <si>
    <t>Stone Shape</t>
  </si>
  <si>
    <t>Conjure Elemental (Earth)</t>
  </si>
  <si>
    <t>Chrysolite powder</t>
  </si>
  <si>
    <t>Must be consumed by fire in a brass brazier.</t>
  </si>
  <si>
    <t>Find Familiar</t>
  </si>
  <si>
    <t>Charcoal, Incense, and Herb mixture</t>
  </si>
  <si>
    <t>Teleportation Circle</t>
  </si>
  <si>
    <t>Chalks and Inks infused with precious gems</t>
  </si>
  <si>
    <t>Polymorph</t>
  </si>
  <si>
    <t>Caterpillar Cocoon</t>
  </si>
  <si>
    <t>Mass Polymorph</t>
  </si>
  <si>
    <t>Butter</t>
  </si>
  <si>
    <t>Tenser's Transformation</t>
  </si>
  <si>
    <t>Bull Hairs</t>
  </si>
  <si>
    <t>"Brimstone" is synonymous with Sulfur, but for D&amp;D purposes, it could imply hellish origin (which would obviously increase its value).</t>
  </si>
  <si>
    <t>Brimstone</t>
  </si>
  <si>
    <t>Also requires a square of black silk.</t>
  </si>
  <si>
    <t>Negative Energy Flood</t>
  </si>
  <si>
    <t>1.50 gp (15 sp)</t>
  </si>
  <si>
    <t>Bone, Broken</t>
  </si>
  <si>
    <t>Bone dust</t>
  </si>
  <si>
    <t>Bone</t>
  </si>
  <si>
    <t>Blood must be from a humanoid killed in the past 24 hours.</t>
  </si>
  <si>
    <t>Summon Lesser Demons</t>
  </si>
  <si>
    <t>Blood (a vial)</t>
  </si>
  <si>
    <t>Summon Greater Demon</t>
  </si>
  <si>
    <t>Blood (a drop)</t>
  </si>
  <si>
    <t>Also requires a broken bone.</t>
  </si>
  <si>
    <t>Black Silk Square</t>
  </si>
  <si>
    <t>Circle of Death</t>
  </si>
  <si>
    <t>Black Pearl (as crushed powder)</t>
  </si>
  <si>
    <t>Black Onyx Stone</t>
  </si>
  <si>
    <r>
      <t xml:space="preserve">Bitumen is essentially the same thing as pitch -- a kind of tar or asphalt, sticky and thick petroleum. But the official books refer to them as separate materials, and so it is here, too.
</t>
    </r>
    <r>
      <rPr>
        <b/>
        <sz val="10"/>
        <rFont val="Arial"/>
        <family val="2"/>
        <charset val="204"/>
      </rPr>
      <t>Edit</t>
    </r>
    <r>
      <rPr>
        <sz val="11"/>
        <color theme="1"/>
        <rFont val="Calibri"/>
        <family val="2"/>
        <charset val="204"/>
        <scheme val="minor"/>
      </rPr>
      <t>: J.F. Aster points out that pitch can be a plant product, and bitumen is specifically the petroleum product! Thanks!</t>
    </r>
  </si>
  <si>
    <t>Bitumen (a drop)</t>
  </si>
  <si>
    <t>Bell (tiny)</t>
  </si>
  <si>
    <t>Pass without Trace</t>
  </si>
  <si>
    <t>Ashes of Mistletoe and Spruce</t>
  </si>
  <si>
    <t>Also requires Clay, Mandrake Root, and a jewel-encrusted dagger worth 1,000 gp.</t>
  </si>
  <si>
    <t>Also requires a "special component" depending on the version of Imprisonment chosen. See spell description.</t>
  </si>
  <si>
    <t>Imprisonment</t>
  </si>
  <si>
    <t>500 gp per hit die</t>
  </si>
  <si>
    <t>Artistic Representation of Target</t>
  </si>
  <si>
    <t>Project Image</t>
  </si>
  <si>
    <t>Artistic Representation of Caster</t>
  </si>
  <si>
    <t>Cordon of Arrows</t>
  </si>
  <si>
    <t>0.10 gp (1 sp) per arrow, bolt, etc.</t>
  </si>
  <si>
    <t>Conjure Volley</t>
  </si>
  <si>
    <t>Conjure Barrage</t>
  </si>
  <si>
    <t>Amber, Glass, or Crystal Rod</t>
  </si>
  <si>
    <t>Antipathy</t>
  </si>
  <si>
    <t>Alum soaked in vinegar</t>
  </si>
  <si>
    <t>False Life</t>
  </si>
  <si>
    <t>Awaken</t>
  </si>
  <si>
    <t>Fun quest idea in the comments, thanks ratgirl34!</t>
  </si>
  <si>
    <t>Adder's stomach</t>
  </si>
  <si>
    <t>Invulnerability</t>
  </si>
  <si>
    <t>Adamantine, small piece</t>
  </si>
  <si>
    <t>Banishment</t>
  </si>
  <si>
    <t>[An Item Distasteful to the Target]</t>
  </si>
  <si>
    <r>
      <t xml:space="preserve">- </t>
    </r>
    <r>
      <rPr>
        <b/>
        <sz val="10"/>
        <color rgb="FF9900FF"/>
        <rFont val="Arial"/>
        <family val="2"/>
        <charset val="204"/>
      </rPr>
      <t>QUESTION</t>
    </r>
    <r>
      <rPr>
        <sz val="11"/>
        <color theme="1"/>
        <rFont val="Calibri"/>
        <family val="2"/>
        <charset val="204"/>
        <scheme val="minor"/>
      </rPr>
      <t>: This spreadsheet has come to encompass a lot more information than just the material spell components required for spells. Would you find it helpful if I added entries for all spells, not just those with material spell components? Please comment on this cell what you think!</t>
    </r>
  </si>
  <si>
    <t>If you have any suggestions, feel free to add a note directly to this spreadsheet! I'm interested in keeping this an up-to-date and useful resource for fellow DMs. Thanks!
2018-07-25: Added Schools of Magic, plus a Filter View for Spells by School of Magic. Also, please chime in on the top cell of column I, if you don't mind!</t>
  </si>
  <si>
    <r>
      <t xml:space="preserve">-Items in </t>
    </r>
    <r>
      <rPr>
        <i/>
        <sz val="10"/>
        <color rgb="FFE69138"/>
        <rFont val="Arial"/>
        <family val="2"/>
        <charset val="204"/>
      </rPr>
      <t>orange and italic</t>
    </r>
    <r>
      <rPr>
        <sz val="11"/>
        <color theme="1"/>
        <rFont val="Calibri"/>
        <family val="2"/>
        <charset val="204"/>
        <scheme val="minor"/>
      </rPr>
      <t xml:space="preserve"> are suggested prices; e.g., what a player might pay at a magical supplies store. These are a little subjective. 
-Items with no marked price ("-") must be harvested by the caster or acquired via special means.
-Items in normal black are the minimum value of the material that </t>
    </r>
    <r>
      <rPr>
        <b/>
        <sz val="10"/>
        <rFont val="Arial"/>
        <family val="2"/>
        <charset val="204"/>
      </rPr>
      <t>the spell requires</t>
    </r>
    <r>
      <rPr>
        <sz val="11"/>
        <color theme="1"/>
        <rFont val="Calibri"/>
        <family val="2"/>
        <charset val="204"/>
        <scheme val="minor"/>
      </rPr>
      <t xml:space="preserve"> in order to be successful!</t>
    </r>
  </si>
  <si>
    <t>Warlock</t>
  </si>
  <si>
    <t>Sorcerer</t>
  </si>
  <si>
    <t>Ranger</t>
  </si>
  <si>
    <t>Paladin</t>
  </si>
  <si>
    <t>Druid</t>
  </si>
  <si>
    <t>Cleric</t>
  </si>
  <si>
    <t>Bard</t>
  </si>
  <si>
    <t>LEVEL</t>
  </si>
  <si>
    <t>PAGE</t>
  </si>
  <si>
    <t>CONSUMABLE</t>
  </si>
  <si>
    <t>SPELL NAME</t>
  </si>
  <si>
    <t>VALUE</t>
  </si>
  <si>
    <t>COMPONENT</t>
  </si>
  <si>
    <t>SCHOOL OF SPELL</t>
  </si>
  <si>
    <t>DIVINE OR ARCANE</t>
  </si>
  <si>
    <t>http://www.realmshelps.net/faerun/lore/life/home.shtml</t>
  </si>
  <si>
    <t>Racial Languages</t>
  </si>
  <si>
    <t>Gnomish Languages</t>
  </si>
  <si>
    <t>Goblin Languages</t>
  </si>
  <si>
    <t>Halfling Languages</t>
  </si>
  <si>
    <t>Extraplanar</t>
  </si>
  <si>
    <t>Trade Tongues</t>
  </si>
  <si>
    <t>Dead Languages</t>
  </si>
  <si>
    <t>Old Omuan</t>
  </si>
  <si>
    <t>Ancient Netherese</t>
  </si>
  <si>
    <t>SHIP</t>
  </si>
  <si>
    <t>CREW</t>
  </si>
  <si>
    <t>Bumpo Thunderpuncher: Captain.[1]Donat Thunderpuncher: Bumpo's brother; an accomplished navigator.[1]Yipper Fishquisher: Cousin to Bumpo and Donat, brother to Quipper.[1]Quipper Fishquisher: Cousin to Bumpo and Donat, brother to Yipper.[1]</t>
  </si>
  <si>
    <t>CAPTAIN</t>
  </si>
  <si>
    <t>The Free Dragon was a magical ship owned by Captain Ghedrinn Lassan, a pirate from Lylorn, one of the Dusk Ports of Laerakond, in the late years of the 15th century DR.[1] The Free Dragon was under the effects of a silence spell, allowing it to move without making any kind of noise, even in highly populated waters. Other enchantments allowed the vessel to create a dense fog around it for cover, to teleport across short distances, and even to phase through physical objects.[1]
The Free Dragon was a magical vessel, created for Baranaar Lassan,[2] Ghedrinn's father, by a powerful wizard around 1440 DR, giving it its magical properties.[1]Ghedrinn's father used the Free Dragon as the base of operations for a group of dragonborn freedom fighters that opposed the green dragon Orlarrakh, until he was killed in 1467 DR.[2][1] Ghedrinn inherited the Free Dragon, and shortly thereafter became a pirate to avenge the death of his father.[1]</t>
  </si>
  <si>
    <t>Thomas J. Scott (2012-10-04). A Little Rebellion (ABER4-3) (ZIP/PDF). Living Forgotten Realms. Wizards of the Coast. p. 12. Retrieved on 2017-07-22. Ryan Cannon; Mickey Tan (2012-10-02). The Price of Freedom (ABER4-1) (ZIP/PDF). Living Forgotten Realms. Wizards of the Coast. p. 77. Retrieved on 2017-07-18.</t>
  </si>
  <si>
    <r>
      <t>Bottom Feeder</t>
    </r>
    <r>
      <rPr>
        <sz val="12"/>
        <rFont val="Calibri"/>
        <family val="2"/>
        <charset val="204"/>
        <scheme val="minor"/>
      </rPr>
      <t> was as 20-foot-long (6.1 meters) square-bottomed riverboat built by dwarves. The crew propelled the ship using long poles to push it along. A locker on board stored a number of crossbows, which were used by the ship's crew to defend the ship.</t>
    </r>
    <r>
      <rPr>
        <vertAlign val="superscript"/>
        <sz val="12"/>
        <rFont val="Calibri"/>
        <family val="2"/>
        <charset val="204"/>
        <scheme val="minor"/>
      </rPr>
      <t>[1]</t>
    </r>
  </si>
  <si>
    <r>
      <t>Bottom Feeder</t>
    </r>
    <r>
      <rPr>
        <sz val="12"/>
        <rFont val="Calibri"/>
        <family val="2"/>
        <charset val="204"/>
        <scheme val="minor"/>
      </rPr>
      <t> plied the waters of the River Chionthar from Baldur's Gate to Scornubel, occasionally even as far as Iriaebor.</t>
    </r>
    <r>
      <rPr>
        <vertAlign val="superscript"/>
        <sz val="12"/>
        <rFont val="Calibri"/>
        <family val="2"/>
        <charset val="204"/>
        <scheme val="minor"/>
      </rPr>
      <t>[1]</t>
    </r>
  </si>
  <si>
    <t>Human</t>
  </si>
  <si>
    <t>Dwarven</t>
  </si>
  <si>
    <t>Hammer / "DeepWinter" (January)</t>
  </si>
  <si>
    <t>Alturiak / "The Claw of Winter" (FEBRUARY)</t>
  </si>
  <si>
    <t>Tarsakh / "The Claw of the Storms" (APRIL)</t>
  </si>
  <si>
    <t>Ches / "The Claw of the Sunsets" (MARCH)</t>
  </si>
  <si>
    <t>Mirtul / "The Melting" (MAY)</t>
  </si>
  <si>
    <t>Kythorn / "The Time of Flowers" (JUNE)</t>
  </si>
  <si>
    <t>Elesias / "High Sun" (AUGUST)</t>
  </si>
  <si>
    <t>Flamerule / "Summertide" (JULY)</t>
  </si>
  <si>
    <t>Eleint / "The Fading" (SEPTEMBER)</t>
  </si>
  <si>
    <t>Marpenoth / "Leaf Fall" (OCTOBER)</t>
  </si>
  <si>
    <t xml:space="preserve"> Uktar / "The Rotting" (NOVEMBER)</t>
  </si>
  <si>
    <t>Nightal / "The Drawing Down" (DECEMBER)</t>
  </si>
  <si>
    <t>HOLIDAYS</t>
  </si>
  <si>
    <t>REGULAR</t>
  </si>
  <si>
    <t>FESTIVAL</t>
  </si>
  <si>
    <t>MONTH</t>
  </si>
  <si>
    <t>STANDARD</t>
  </si>
  <si>
    <t>EXOTIC</t>
  </si>
  <si>
    <t>MONSTER</t>
  </si>
  <si>
    <t>EXOTIC HUMAN</t>
  </si>
  <si>
    <t>LANGUAGES</t>
  </si>
  <si>
    <t>Cosh</t>
  </si>
  <si>
    <t>D'tarig</t>
  </si>
  <si>
    <t>Telpi</t>
  </si>
  <si>
    <t>Waelan</t>
  </si>
  <si>
    <t>Aragrakh</t>
  </si>
  <si>
    <t>YES</t>
  </si>
  <si>
    <t>Drueidan</t>
  </si>
  <si>
    <t>Thieves' Cant</t>
  </si>
  <si>
    <t xml:space="preserve"> http://oakthorne.net/wiki/index.php?title=Languages_in_the_North</t>
  </si>
  <si>
    <t>Hulgorkyn</t>
  </si>
  <si>
    <t>Archaic ore</t>
  </si>
  <si>
    <t>Loross</t>
  </si>
  <si>
    <t>Netherese noble tongue</t>
  </si>
  <si>
    <t>Netherese</t>
  </si>
  <si>
    <t>A precursor of Halruaan</t>
  </si>
  <si>
    <t>Imaskari</t>
  </si>
  <si>
    <t>A precursor of Tuigan</t>
  </si>
  <si>
    <t>Seldruin</t>
  </si>
  <si>
    <t>Hamarfae</t>
  </si>
  <si>
    <t>Elven high magic</t>
  </si>
  <si>
    <t>Old Common</t>
  </si>
  <si>
    <t>DEAD LANGUAGES</t>
  </si>
  <si>
    <t>ALPHABET / Script</t>
  </si>
  <si>
    <t>TYPICAL SPEAKERS OR REGIONS</t>
  </si>
  <si>
    <t>LANGUAGE</t>
  </si>
  <si>
    <t>Illuski</t>
  </si>
  <si>
    <t>Ulou</t>
  </si>
  <si>
    <t>Chult and Samarach</t>
  </si>
  <si>
    <t>http://oakthorne.net/wiki/index.php?title=Forgotten_Realms_Languages</t>
  </si>
  <si>
    <t xml:space="preserve"> The language of the druids in service to the Earthmother of the Moonshae islands is distinct from the language that other druids speak, though they do share some concepts. It is never written, a taboo to use of the language.</t>
  </si>
  <si>
    <t>Druids of Moonshae</t>
  </si>
  <si>
    <t>Daelic</t>
  </si>
  <si>
    <t>Thorass, Espruar or Dethek</t>
  </si>
  <si>
    <t>The language of druids concerns itself with natural and spiritual concepts, providing a terminology for discussing the nuances of such things missing in other tongues. Speakers of Sylvan can begin to understand such discussions to limited extent. It may be written in Thorass, Espruar or Dethek.</t>
  </si>
  <si>
    <t xml:space="preserve">Druids. </t>
  </si>
  <si>
    <t>The ceremonial and secret tongue of the Crintri priestesses of Loviatar in the nation of Dambrath</t>
  </si>
  <si>
    <t xml:space="preserve"> A language derived from Netherese innovated by the ancient followers of Lliira and the cabals of illusionists in service to her. The language remains in use as a sort of trade language that many illusionist arcanabula are written in, as well as the language of Nimbral.</t>
  </si>
  <si>
    <t>Illusionists, Followers of Lliira, Nimbral.</t>
  </si>
  <si>
    <t>Originating with the Northern language, this cant was the secret code of the Shadow Thieves of Waterdeep. When they were cast out of the city and fled to Amn, it took on some other nuances of the local language as well. Northern Cant is a dead language, for all intents and purposes.</t>
  </si>
  <si>
    <t xml:space="preserve">Shadow Thieves of Amn. </t>
  </si>
  <si>
    <t>Shadow Cant </t>
  </si>
  <si>
    <t>Thieves and other Underworld types. A language made up of slang, reference to previous events in the criminal world and innuendo, thieves' cant changes from place to place, season to season. Part of knowing thieves' cant isn't just knowing what to say, as this changes constantly - it is the skill to figure out how to "hook into" the local cant and use it to communicate, a process that takes about an evening's worth of carousing. It has no written form.</t>
  </si>
  <si>
    <t>The secret tongue of the Black Network. It is rarely spoken outside of Zhentarim strongholds, such as the Citadel of the Raven, Darkhold and Zhentil Keep, except by their nefarious agents meeting in secret</t>
  </si>
  <si>
    <t>Zhentarim</t>
  </si>
  <si>
    <t>Zhentarim Argot</t>
  </si>
  <si>
    <t>TRADE LANGUAGES OAKHORN</t>
  </si>
  <si>
    <t>A twisted, complex tongue whose words often have meanings based on the speaker's emotions and intentions toward the listener, Abyssal's linguistic emphasis is on concepts of violence and revulsion, madness and contempt for others.</t>
  </si>
  <si>
    <t> A transcendant tongue from which derives many languages' words for concepts of good, purity, justice, compassion, and beneficence.</t>
  </si>
  <si>
    <t>Celestials, Upper planes</t>
  </si>
  <si>
    <t>REGIONAL LIST REALMSHELP</t>
  </si>
  <si>
    <t>Sunrise Service: Lathander. Welcoming rites to Lathander as the day begins.</t>
  </si>
  <si>
    <t>Twilight Service: Lathander. Solemn rites asking Lathander to watch over his faithful as the night comes.</t>
  </si>
  <si>
    <t>The Lady's Appeasement: Leira. A daily opportunity to offer sacrifices to Leira, praying that she avert her caprices, and bless those who engage in deceit or who attempt to see through deceit.</t>
  </si>
  <si>
    <t>Sunset Prayers: Mask. Rites in which worshipers kneel before altar to Mask. Worshipers offer coins to low-ranking clergy, low-ranking clergy offer them to high-ranking clergy, and the high priest offers a single coin to the most destitute of worshipers present.</t>
  </si>
  <si>
    <t>The Dusking: Myrkul. A rite to remind mortals how closely death walks, involving a floating skull onto which were sprinkled pinches of cremains and grave dirt, with each sacrifice marked by the tolling of a funereal bell.</t>
  </si>
  <si>
    <t>The Binding: Oghma. One of the "Cornerstones of the Day," the Binding is a morning service in which the symbols of Oghma are written in the dirt, in ashes upon the altar, or on any other medium, which prayers are intoned.</t>
  </si>
  <si>
    <t>The Covenant: Oghma. The second "Cornerstone of the Day" of the Oghman faith, this is an evening service in which passages of some work of wisdom are read aloud or recited from memory, a song or poem is offered up to Oghma, and then some item of knowledge that clergy or laity have learned that day is offered up aloud for the benefit of all present.</t>
  </si>
  <si>
    <t>Nightfall: Shar. A nightly ritual as the sun sets, involving an invocation, a dance, a charge or series of inspiring instructions, and a revel. Lay worshipers are expected to attend at least one Nightfall rite per tenday. On moonless nights, this rite is called the Coming of the Lady, and every congregation must carry out some significant act of vengeance or wickedness in the Dark Lady's name.</t>
  </si>
  <si>
    <t>Song of the Sword: Tempus. A rousing holy battle chant performed just after dark in temples, invoking Tempus' strength of arms through the night and unto the following day.</t>
  </si>
  <si>
    <t>The Awakening: Tyr. Dawn invocation, followed by prayers, a short sermon or reading of wisdom, and closing anthem that is a gentle uplifting renewal of faith.</t>
  </si>
  <si>
    <t>The Hammer at Highsun: Tyr. Highsun invocation, followed by prayers, a short sermon or reading of wisdom, and closing anthem that is a stirring, exultant expression of the church's vigilance and martial might.</t>
  </si>
  <si>
    <t>High Justice: Tyr. Evening invocation, followed by prayers, a short sermon or reading of wisdom, and closing anthem that is a a stern, proud celebration of Tyr's commandments and the temple's purpose.</t>
  </si>
  <si>
    <t>The Remembrance of the Just Fallen: Tyr. Night invocation, followed by prayers, a short sermon or reading of wisdom, and closing anthem that is a haunting, softly changed reverence for those who have laid down their lives for justice, both inside and outside the faith.</t>
  </si>
  <si>
    <t>Feast of Love: Sune. Intimate gatherings of the faithful in which they recline on cushions and couches, eating bitelets and sipping liquers, while enjoying solitary dancers interspersed with readers of poetry and romantic prose. Such gatherings always break up into more private groups afterwards.</t>
  </si>
  <si>
    <t>Seeing Justice (1st Day of Month): Tyr. Chanted prayers and thunderous hymns under the image of a gigantic warhammer that glows white.</t>
  </si>
  <si>
    <t>The Maiming (13th Day of Month): Tyr. Chanted prayers and thunderous hymns under the image of a hand surrounded by a nimbus of burning blood, and then tumbles away into darkness.</t>
  </si>
  <si>
    <t>The Blinding (22nd Day of Month): Tyr. Chanted prayers and thunderous hymns under the image of two eyes that burst into fountains of flaming tears until they have entirely spilled away. Afterwards, symbolic blindfolds of diaphanous damask are bound over the eyes of worshippers to remind them of Tyr's blindness.</t>
  </si>
  <si>
    <t>The Foreshadowing (New Moon): Ibraundul. On cloud-covered nights of the new moon, worshippers of the dark Ibrandul emerge from their subterranean lairs to perform a rite which begins at midnight and promises to fulfill Ibrandul's promise to eventually envelop the Lands Above in utter darkness.</t>
  </si>
  <si>
    <t>New Moon Revel: Selune. Open-air dances and prayers under the moonlight with sacrifices of wine poured out upon the altar.</t>
  </si>
  <si>
    <t>Full Moon Revel: Selune. Open-air dances and prayers under the moonlight with sacrifices of milk poured out upon the altar.</t>
  </si>
  <si>
    <t>Grand Revel (Full Moon): Sune. A dusk-to-dawn party in which outsiders are invited, dancing and minstrelsry dominate and those of the faith seek converts with fun and an exhibition of the temple's beautiful or art objects.</t>
  </si>
  <si>
    <t>Divine Pageantry (Summer): Siamorphe. Holy day in the Sea Ward and North Ward of Waterdeep where the nobles take over Heroes' Walk and Heroes' Garden, and the road from Skulls Street and all along the Street of Glances to the Street of the Singing Dolphin. They hold a fashionable revel where the nobility bedeck themselves in old-fashioned but outrageous costumes and parade about, scattering copper and silver coins to commoners, addressing one another with full titles and speaking in a highly stylized, stilted speech supposed to mimic an old nobles dialect dead for centuries. The most outrageous of them are elected as Pageant King and Pageant Queen at the grand end-of-day party thrown by the previous year's King and Queen.</t>
  </si>
  <si>
    <t>Daernuth (Every 12 days): Talona. Public festivals held every twelve days, open to nondevotees where visitors are encouraged to pray and giver offerings to Talona to spare themselves or loved ones from death, disease, and the like. The clergy with the ability to do so make a point of healing lepers and other victims of disfiguring diseases. Minor priests sell poisons (for eliminating vermin, of course), antidotes, and medicines, while senior clergy diagnose conditions and prescribe treatments for still fees.</t>
  </si>
  <si>
    <t>Stormcall (Before a Storm, When a Storm is Desired): Umberlee. Mass prayer in which worshippers call for Umberlee to send a storm to devastate a specific harbor or ship, or to turn away an approaching storm or one that has already broken on the worshipers. Clergy use the thaumaturgy cantrip to levitate candles, and must do so carefully, for a doused candle is an omen of Umberlee's wrath.</t>
  </si>
  <si>
    <t>Cold Counting Comfort (Hammer 15th): Waukeen. A sacred time to tend to accounting and inventory duties.</t>
  </si>
  <si>
    <t>The Waterdhavian Social Season in Winter: Society The fierce Northern winters essentially shut the city down. As of the first blizzard, snow usually lies thick on the ground, and cruelly cold winds rush in off the ocean to lock the city down. Most nobles flee the city entirely during the winter, preferring to lock down their opulent villas in favor of country properties that are much cozier, or even for holdings in warmer, more southerly lands (most families of Tethyrian blood maintain houses in Amn, Tethyr and Calimshan, as well). As a result, while the Guild of Street Laborers works diligently to keep most of the streets of the city snow-free, the Sea and North Wards are basically left to snow-over (with the exception of the High Road and major roads).</t>
  </si>
  <si>
    <t>Midwinter is known officially as the High Festival of Winter. It is a feast where, traditionally, the lords of the land plan the year ahead, make and renew alliances, and send gifts of goodwill. To the commonfolk, this is Deadwinter Day, the midpoint of the worst of the cold.</t>
  </si>
  <si>
    <t>The Longest Dance: Auril. The holiest night of the year to Aurilites, it is spent with a festival of ice-dancing the whole night through. It is a raucous and enjoyable festival, in which the faithful are supposed to enjoy themselves, and invite others to join them for the fun (and possible proselytizing).</t>
  </si>
  <si>
    <t>Midwinter Gathering: Grumbar. The church holds a festival celebrating the completion of another year in the eternal church of Grumbar. During this festival, church leaders and elders gather to plan the faith's activities during the upcoming year. These plans, once set, are never varied from during the year and can only be changed at the next Midwinter Gathering.</t>
  </si>
  <si>
    <t>Deliverance Unto Darkness: Ibrandul. Held on Midwinter's Eve, this ritual typically involves the sacrifice of a monstrous spider or some other creature or being intimately associated with Lolth. It culminates in the casting of strange spells that allow them to wander through the Underdark without light.</t>
  </si>
  <si>
    <t>The Retreat: The Red Knight. Gathering of clergy and faithful to assemble in solemn ceremony to examine the previous year's campaigns. Strategies are discussed, battles analyzed, and the accumulated lore is integrated into the temple's teachings.</t>
  </si>
  <si>
    <t>Great Weave (Alturiak 20th): Waukeen. A celebration of cloth-making and weaving, with cloth woven during this month believed to be truly blessed. The Most Excellent Order of Weavers &amp; Dyers and the Order of Master Taylors, Glovers &amp; Mercers consider this a very important festival.</t>
  </si>
  <si>
    <t>The First Tide (When Ice in Harbor breaks): Umberlee. Flute-and-drum parade through the streets by the clergy and faithful, celebrating the breaking of the ice. An animal sacrifice is taken down to the harbor, tied to a large stone and thrown into the water. If it washes back ashore, it is rescued and nurtured back to health, and tended as a sacred animal.</t>
  </si>
  <si>
    <t>The Shattering (When Ice in Harbor Breaks): Valkur. Festival celebrating the shattering of the ice in harbor, commemorated by launching and naming one new ship, which sails around the harbor crewed by Valkuran clergy. Also features the unfurling of new sails that are blessed by the clergy.</t>
  </si>
  <si>
    <t>Song of Dawn (Ches 19th; Spring Equinox): Lathander. Praise-song that blends purely vocal harmonies and counter-harmonies of incredible complexity. Can be heard for blocks around echoing through the Spires of Morning.</t>
  </si>
  <si>
    <t>First Feast (Ches 19th; Spring Equinox): Mielikki. Holy rituals and revels where the faithful of Mielikki are expected to enjoy the sensual pleasures of life and sing praises to the Lady in the forest.</t>
  </si>
  <si>
    <t>The Rite of Pain &amp; Purity (Ches 19th; Spring Equinox): Loviatar. Rite in which clergy chant and dance on barbed wire, thorns, or broken glass, with senior clergy urging them on with whips and lay worshippers chanting and drumming. This sometimes causes a red mistlike radiance to rise from the dancing floor, and for the dancing clergy to receive messages from the Painmaiden.</t>
  </si>
  <si>
    <t>Fleetswake (Ches 21st - 30th): Civic. Spanning the last tenday in Ches, Fleetswake is a mariners' festival celebrating the sea, the sea trades that are their livelihood, and the gods of the sea. While much of the religious seriousness and ceremony is placed on the Fair Seas Festival (see above), many of the Fleetswake events and activities are dedicated in small ways to nearly every sea god or goddess of the Realms. The bulk of the festival activity occurs in Dock Ward, though the Fiery Flagon in Sea Ward is a hotbed of action during this holiday as well. Among the many events of the Fleetswake festival are boat races (both private boats and the rakers of the city naval guard), the annual Shipwrights' Ball at the Shipwrights' House, guild-sponsored galas at the Copper Cup festhall, and many more. Any ships entering the harbor during Fleetswake are not charged the standard docking fees for their stay but the ships' captains are expected to donate at least 1 gold piece per day to Umberlee's Cache before they leave Waterdeep's harbor.
Society: Generally speaking, the Spring Social Season begins with Fleetswake, when winter has let up enough to allow ships to return to the Waterdhavian harbor. Many noble families return during this week, taking rooms in inns while their servants prepare their estates for reinhabiting. By the time of the Highcoin, the nobles have mostly all returned.</t>
  </si>
  <si>
    <t>Fair Seas Festival (Ches 29th - 30th): Civic, Umberlee. This festival spans two days in late Ches, and closes the annual Fleetswake festivities. The first day involves much feasting in all corners of the city, but the menus are limited primarily to seafood; in lower Castle Ward, a number of temporary structures are built over the waters off Smugglers Dock, allowing a number of individuals (notably Mirt and Piergeiron and city guard officers) and nobles involved in the sea trades to host a feast shared with the mermen and sea elves of Waterdeep's harbor. The docks and Deepwater Isle are heavily staffed by clergy from all the temples of the city' as well as the heads and members of sea-related guilds' throughout the second day, everyone spending the time in prayer and feasting. At both dawn and sunset, the waters of Waterdeep's harbor are covered with floating flowers in homage to Umberlee, the chaotic ocean goddess.
During the course of the festival's two days, parties of city guardsmen and chosen members of the Guild of Watermen and the Master Mariners' Guild tour the city, taking donations from tavern patrons for Umberlee's Cache (there are also collection boxes at the two guildhalls), a sacrifice of coins from the citizens of the city to Umberlee in thanks for safe ports and safe passage in the coming year. Upon sunset of the second day, the money is placed in chests and dumped into the deepest part of the harbor. This festival has existed in a number of forms since the first trade-meets occurred here, and over 2,500,000 gold pieces have been dumped into the harbor and remain relatively inviolate; the area is closely guarded by the undersea guardsmen, whose standing orders are to kill anyone disturbing Umberlee's Cache. There are also rumors of magical protections on the chests which keep them safe. Legends tell of thieves that stole some of the collection years ago and left the city; as soon as their ship left the harbor, a squall sprang up and a huge wave shaped like a hand swept over the ship, taking the thieves overboard and sparing the ship and the rest of the crew.
Society: The returning nobles make their presence known to their fellows with elaborate Fair Seas Feasts. Those Houses that retain a strong presence in the city have the upper hand in these plans, for they're in place to arrange their feasts and send out invitations to those nobles who are just now getting back into the city. The nobles also make a point of preparing to contribute to Umberlee's Cache in extravagant ways during these parties, which are the favorite scene for the cache collectors to take up offerings from the noble Houses.</t>
  </si>
  <si>
    <t>Highcoin (Ches 30th): Waukeen. A grand feast with spoken accolades, accompanied by trumpet fanfares, hailing the wealthy for amassing such worth. Offerings are amassed for the next festival, Spheres.
Society: While the rest of the city is focused on the Fair Seas Festival, the nobility take the Waukeenar festival of Highcoin very seriously. Lord Piergeiron's Highcoin Ball is an absolute necessity for those intending to be on the scene this season - if you miss it, you're an afterthought at best for the rest of the year. The coin that is traditionally gathered on this day is gathered at the door of the ball. This ball is usually accompanied by accolades on what the nobles contribute to Waterdeep's prosperity by the Open Lord, myriad Guildsmasters and other personages of importance. This event begins at sundown, and most of the nobles make sure to be at the sinking of Umberlee's Cache as the true beginning of this festival, lining the shoreline in their finest garb, and then promenading to the Palace afterward.</t>
  </si>
  <si>
    <t>Firstflow (when the local ice breaks): Eldath. A small ritual of thanks and welcome to the goddess is held on the day that the ice breaks in rivers and harbors in local communities.</t>
  </si>
  <si>
    <t>The Queen's Gambit (Tarsakh 1st): The Red Knight. Clergy and faithful of the Red Knight unwind with a day of competitive games and feasting. Games of strategy are played all day in grand tournaments, with winners receiving recognition, titles of merit, promotions, and sometimes a precious gift from the temple armory.</t>
  </si>
  <si>
    <t>Waukeentide (Tarsakh 1st - 10th): Civic, Waukeen, Society. This centuries-old tenday festival in early Tarsakh maintains its old title by force of habit. Originally a simple day-long celebration of the free trade and open commerce of the city, it has encompassed a number of older holidays under one title and stretched the holiday season over ten days. The nobles of Waterdeep take the merchants' festival very seriously. This entire week is filled with parties of all sorts; Waterdeep's nobility see it as a sort of "leaping into the deep end" to get back to the social whirlwind of the city.</t>
  </si>
  <si>
    <t>All Coins Day (Tarsakh 1st): The first night of the festival, usually only really celebrated by merchants and those direct worshippers of Waukeen, by holding massive sales in their shops and donating all of those coins in Waukeen's name to charities and to promising journeymen looking to start their own businesses.</t>
  </si>
  <si>
    <t>Caravance (Tarsakh 2nd): a gift-giving holiday commemorating the traditional arrival of the first caravans of the season into the city, and many parents still hide gifts in their homes, telling their children that Old Carvas left them (Old Carvas is the mythical old peddler who arrived with the first caravan into Waterdeep, his wagon loaded down with toys for all the children in Waterdeep).
Society: Nobles turn out en masse on this festival day to shop at the newly-opened Market.</t>
  </si>
  <si>
    <t>Goldenight (Tarsakh 5th): a simple festival night celebrating money and gold (many hard currency girls and not a few young noblewomen cover themselves in gold dust and little else on Goldenight), with many businesses operating all night, offering midnight sales and other promotions;</t>
  </si>
  <si>
    <t>Guildsmeet (Tarsakh 7th): special guild member holiday gatherings of the guild memberships for celebrations typically culminating in a multiguild sponsored gala festival and dance that lasts from dusk till dawn and dominates the Market, the Cynosure, the Field of Triumph, and all areas in between.</t>
  </si>
  <si>
    <t>Leiruin (Tarsakh 8th): Waukeen caught Leira, the former goddess of deception, attempting to cheat her in a deal, and buried her under a mountain of molten gold as punishment for cheating an honest merchant; as a commemoration of this, Leiruin is the day for guild members to pay their annual dues to the guilds, for the guildmasters to all meet with the Lords Court and renew the guild charters for another year, and for the Lords to bring to light any wrongdoing done in commerce; those charged with theft, robbery, or other commercial crimes on this day are pilloried in front of the Palace and guild members throw coppers at them as part of their punishment (the money goes to the city).</t>
  </si>
  <si>
    <t>Spheres (Tarsakh 10th): Glass spheres are filled with gems and gold to be paraded around the city. They are then loaded into catapult-like contraptions to be lobbed into the air to shatter and spill their contents over the city for the general populace.</t>
  </si>
  <si>
    <t>The final day of Waukeentide is celebrated with grand parties.
The day begins with a gathering at Piergeiron's Palace, where the nobles gather to watch the glass orbs full of coin gathered at the Highcoin Ball be launched into the air after being enchanted to cause the glass to wholly render down into a harmless glittering dust upon impact.
After this spectacle and a shared warm drink courtesy of their host, the nobles break away to wander off to their myriad parties. It is considered to be something of a game among them to try and poach guests away from one anothers' parties at this point - you never know who actually is going to show to your Waukeentide party.
The parties themselves are always grand spectacles, the hosts attempting to make them enthralling enough so that guests don't go awandering for fear of missing something, while the guests frequently travel between the parties, afraid to miss out on any one of them. As a result, the streets of North and Sea Wards are filled with small clutches of traveling party-goers in their festival finery.</t>
  </si>
  <si>
    <t>The Vernal Trousseau Festival (Tarsakh 23rd - 27th): Society. A festival dedicated to a series of parties that focus on the newest fashions for spring and summer, and all culminate in exhibitions of the garment work of the finest artists of the Most Excellent Order of Weavers &amp; Dyers, the Order of Master Tailors, Glovers &amp; Mercers, and the Solemn Order of Recognized Furriers &amp; Woolmen. These shows are organized by noble patrons to highlight the work of one given tailors or group thereof, to both show off the nobles' good taste and to possibly garner additional regard for that artist's work.</t>
  </si>
  <si>
    <t>Society: Wreaths of fresh flowers - some wider across than a man is tall - adorn the front gates of noble villas at Greengrass. Though a few do enjoy pilgrimages to celebrate the holiday in the hedonistic revel known as the Lady's Revels at the nearby Chauntean abbey of the Goldenfields, the nobles of Waterdeep tend not to do too much on this day.</t>
  </si>
  <si>
    <t>The Greengrass Tastings: Society. The main exception to this rule is with those families who deal in wine. These families (the Amcathras, Ammakyls, Melshimbers, Rosznars and Thanns) often hold open-barrel tasting parties, where the coming year's vintages are tasted to see how they're coming along before being bottled and sold. These parties are as much about business as they are about pleasure, with the families inviting various masters of the Vintners', Distillers', &amp; Brewers' Guild, and various prestigious tavern- and inn-owners in attendance as well.</t>
  </si>
  <si>
    <t>The Lady's Revels: Chauntea. Celebrated as a festival of fertility, where uninhibited behavior and consumption of food and drink is encouraged. Most such celebrations take place in fields outside the city proper, though many of the faithful travel to the major Chauntean abbey of the Goldenfields.</t>
  </si>
  <si>
    <t>The Greening: Eldath. A time of gathering for the clergy of Eldath, the Greening often features a progression through a community, stopping to bless local wells, springs, rivers and other sources of water for a community.</t>
  </si>
  <si>
    <t>The Wild Ride: Mielikki. The Lady causes herds of unicorns to gather in forests and permit the faithful to ride them bareback on wild tears through the forest through the night. The unicorns are empowered to use their teleport powers at unlimited use and triple range, allowing them to travel great distances.</t>
  </si>
  <si>
    <t>The Call to the Flowers: Milil. A song sung by the faithful, who gather in solemn procession, singing the song that returns "nature's music" (a metaphor for flowers) to the world.</t>
  </si>
  <si>
    <t>Sunite Revels: Sune. Sunites celebrate Greengrass with frolicking in the outdoors.</t>
  </si>
  <si>
    <t>Greengrass is the official beginning of spring, a day of relaxation. Flowers that have been carefully grown in inner rooms of the keeps and temples during the winter are blessed and cast out upon the snow, to bring rich growth in the season ahead.</t>
  </si>
  <si>
    <t>Sammardach (Mirtul 12th): Waukeen. A festival celebrating a rich benefactor of the early church of Waukeen.</t>
  </si>
  <si>
    <t>Guildsmeet Ball (Mirtul 12th): Society. Coinciding with the Waukeenar holiday of Sammardach, this ball is thrown as a joint function by those guilds in the city who deal most with the nobles. It is an opportunity - wholly at the expense of the guilds, of course - for the nobility to meet and mingle with important guildsmen that they might not otherwise encounter, and for the guilds to make introductions to up-and-coming guildsmen and young nobles who'll be taking over their family fortunes in a handful of years. Though plenty of business does get done here, the event is primarily social. Indeed, most Houses avoid scheduling social events for a full week following the Guildsmeet, to allow newly introduced nobles and guildsmen to invite one another to dinners and other engagements after having met at the ball.</t>
  </si>
  <si>
    <t>The Presentation Ball (Mirtul 4th): Society. The next big event after Greengrass is the Presentation Ball, an extremely formal event hosted by Lord Piergeiron. The height of the event is the Presentation, when young noble men and women - only now old enough this year to be considered "accepted" into society - step up one by one to be introduced to Lord Piergeiron and two of the Masked Lords. Once that has been done, those nobles are considered "fair game" for politicking, courting and are in all other ways treated as adult members of their Houses. The rest of the event consists of dancing, particularly with the newly-Presented guests; more than one less-jaded noble has commented that the flurry that surrounds the newly-Presented was uncomfortably reminiscent of the drooling excitement a pack of hounds finds in the introduction of fresh meat to their kennels.</t>
  </si>
  <si>
    <t>Time of Day in the Realms</t>
  </si>
  <si>
    <t>The time of day is rarely measured in precise hours, even with the introduction of precise Lantannese water clocks. Many temples will measure the time of day into hours, marked by bells that count up from 1 to 12, and then repeat the cycle, with highsun and midnight at the 12 bell peals. In far greater use are the ten colloquial names for more practical divisions, based on the sun of the day rather than precise hours.</t>
  </si>
  <si>
    <t xml:space="preserve">
Most Excellent Order of Weavers &amp; Dyers
The House of Textiles, Nethpranter's Street, Trades Ward
Personages
Guild Master
Lady Tresh Lanngolyn
Primary Contact
Mellor Rhagust, Speaker of the Order, the House of Textiles
Other Guild Members
Membership: 2000+
Aelandelia Swiftleaf
Membership
Livery
Rainbow-hue dyed overcloaks &amp; overgowns
Dues
Entry Dues: 30 gp • Annual Dues: 10 gp/year
Goods &amp; Services
• Cloth, new-woven: 5sp to 10gp per bolt, depending on materials, demand, imported or local (does not include wool).
• Dyeing of cloth provided by client: 5 sp to 10gp per bolt, depending on complexity and difficulty of desired result.
Member Shops
xxx
This guild is rich and busy and offends few. Its wares are reasonably priced and its dyes goodthey bleed and stain little, and fade only slowly. Guild members will gladly dye garments to order, although patterns and devices must not mock, closely resemble, or duplicate the heraldic devices of the city, Lords, or noblesa Lords Edict on this point is strictly obeyed by the guild. Guilds, nobles, and others with a clear legal right to such designs may, of course, order work bearing them from this guild, a process involving a written request bearing as witness a Magisters (or Piergeirons) signature.
The Order has over 2,000 members, most human, and over half female. Its current master is head of the noble family Lanngolyn, and she takes care that members avoid controversy, shady dealings, and large expenses, all of which makes this guild of little interest to adventurers.</t>
  </si>
  <si>
    <t xml:space="preserve">
Order of Master Taylors, Glovers and Mercers
Costumers' Hall, the High Road &amp; Spendthrift Alley, Trades Ward
Personages
Guild Master
Alurra Tarbrossen, Lady Master of the Order
Primary Contact
The Lady Master, Costumers' Hall
Other Guild Members
Membership: 600+
xxx
Membership
Livery
White glove, arm, and half-cloak (all single garment), decorated with blue and green sequins in a repeating pattern of interwoven thread, leading to a threaded needle picked out in sequins along the wearer's forearm, all worn on the left.
Dues
Entry Dues: 25 gp • Annual Dues: 12 gp/year
Goods &amp; Services
Clothing
Member Shops
xxx
This busy guild has over 600 members, who import cloth and other supplies (such as thread), and use much of what other Waterdhavian guilds make (such as leather, textiles, carved and cast buttons, and needles) to make literally tons of clothing, of all sizes and fashions, from high-society ladies' party masks to the leather breeches of a smith. Every guild member has a personal specialty (such as gloves or gowns), and prices, speed of work, and durability vary widely. The guild serves mainly to save its members money by importing needed supplies in bulk.</t>
  </si>
  <si>
    <t>http://www.kismetrose.com/dnd/MyCharacterNameList.html</t>
  </si>
  <si>
    <t>Adrik, Alberich, Baern, Barendd, Brottor, Bruenor, Dain, Darrak, Delg, Eberk, Einkil, Fargrim, Flint, Gardain, Harbek, Kildrak, Morgran, Orsik, Oskar, Rangrim, Rurik, Taklinn, Thoradin, Thorin, Tordek, Traubon, Travok, Ulfgar, Veit, Vondal</t>
  </si>
  <si>
    <t>Amber, Artin, Audhild, Bardryn, Dagnal, Diesa, Eldeth, Falkrunn, Finellen, Gunnloda, Gurdis, Helja, Hlin, Kathra, Kristryd, Ilde, Liftrasa, Mardred, Riswynn, Sannl, Torbera, Torgga, Vistra</t>
  </si>
  <si>
    <t>Balderk, Battlehammer, Brawnanvil, Dankil, Fireforge, Frostbeard, Gorunn, Holderhek, Ironfist, Loderr, Lutgehr, Rumnaheim, Strakeln, Torunn, Ungart</t>
  </si>
  <si>
    <t>Trolltide (Kythorn 1st): Civic. Begun as a feasting day to celebrate the ending of the decade-long Second Trollwar, Trolltide is now a lesser holiday to the city at the start of Kythorn. Where once everyone was relieved of responsibilities beyond celebrating the freedom and survival of the city, now this holiday is almost exclusively for children. In recognition of how close the enemy came to the city, children now run through the streets in packs from highsun till dusk, pounding on the doors of shops and homes, growling and snarling like trolls; the occupants are expected to give the children candies, fruits, or other small items "to keep the trolls away from my door," and those who do not are generally subject to pranks upon sundown.</t>
  </si>
  <si>
    <t>The Steel Revels (Kythorn 6th): Society. The Steel Revels are a celebration of the military ability possessed by the nobles of Waterdeep. Some Houses (particularly those whose financial interests lie in the direction of mercenary companies) field small units of skilled fighters who battle it out to first blood in exciting scenarios in the Fields of Triumph. A great deal of betting goes on before and during such events. The end of the day sees the Highsteel Bouts, one-on-one conflicts between nobles with a good hand at the sword. These bouts are likewise to first blood, and are a favorite way among the nobility to see long-standing feuds be settled. At the end of the day, those Houses who won the most notable victories (either individual or unit) host parties to allow their guests to congratulate them on their martial prowess.</t>
  </si>
  <si>
    <t>Second Feast (Kythorn 20th; Summer Solstice): Mielikki. Holy rituals and revels where the faithful of Mielikki are expected to enjoy the sensual pleasures of life and sing praises to the Lady in the forest.</t>
  </si>
  <si>
    <t>The Rite of Pain &amp; Purity (Kythorn 20th; Summer Solstice): Loviatar. Rite in which clergy chant and dance on barbed wire, thorns, or broken glass, with senior clergy urging them on with whips and lay worshippers chanting and drumming. This sometimes causes a red mistlike radiance to rise from the dancing floor, and for the dancing clergy to receive messages from the Painmaiden.</t>
  </si>
  <si>
    <t>The Ball of Blossoms (Kythorn 20th; Summer Solstice): Society. Organized by Houses Crommor and Gost, with the aid of the Spires of Morning, the Ball of Blossoms opens the day as something of a fair and competition, with each participating House contributing a selection of fine flowers from their gardens to the grounds of the Spires. There, the High Radiance judges the arrangements, and a small prize is awarded to the House that wins. That evening, the arrangements of flowers serve as the backdrop to a fine ball held in the Great Hall of the Spires temple, and the nobles turn out in their finest white, gold, rose and violet garments to celebrate the height of the growing season and the gifts of Lathender to Waterdeep.</t>
  </si>
  <si>
    <t>Brightbuckle (Kythorn 21st): Waukeen. A parade of the faithful around the city, inviting everyone to don their best and join the parade, which ends at a space with a massive feast, where inspirational talks and reminders of the growing prosperity of the land are given, along with illusions showing the recent works of Waukeen. Those not of the faith are welcome, but likely to be targeted with conversion attempts.</t>
  </si>
  <si>
    <t>The Gathering of Quills (Kythorn 30th): Society. Established when the sponsors of the Gathering of Harps would not permit the addition of the written word to their roster of entertainment, the Gathering of Quills is sponsored by Houses Adarbrent, Estelmer, Ilzimmer, Moonstar, Thongolir and Wands, as well as by the Scriveners', Scribes', &amp; Clerks' Guild, the Stationers' Guild and the Surveyors', Map &amp; Chart-makers' Guild.  Though considered something of a dull affair by most noble standards, the Gathering of Quills attracts the finest writers, printers and bookbinders, and many nobles turn out simply to expand their libraries with both the recent fashionable works, and to hunt among the sellers of antiquities for old books, maps and other charts. Though the Melshimbers have sought to become involved with the Gathering of Quills, they were snubbed and turned away in retaliation for what the organizers claimed were the slight of not supporting their desires to aid with the Gathering of Harps.</t>
  </si>
  <si>
    <t>Founders' Day (Flamerule 1st): Civic. Not really a practiced holiday, Founders' Day is noted on city calendars as the first day of Flamerule and commemorates the Free City of Waterdeep's founding. The Field of Triumph is the site of illusory shows of the history of the city as well as martial exhibitions by the guard and other noted warriors of the city. Many festhalls sponsor Founders' Day costume contests with prizes going to the best costumes of historical personages (from Warlord Raurlor to Khelben the Elder and others). Major illusions used to be established throughout Waterdeep, including making Castle Waterdeep look like the old log structure of Nimoar's Hold, but these were decried as too disruptive to traffic and commerce and have not been part of the Founders' Day celebrations for decades.</t>
  </si>
  <si>
    <t>Founders' Day Viewing Parties (Flamerule 1st; Founders' Day): Society Some civic-minded nobles throw small "Founders' Day Viewing Parties" in the very stands of the Field of Triumph, using their influence and coin to lay claim to one of the viewing boxes and inviting important city officials and other nobles to the festivities they host there. It's considered an old-fashioned event, however, even if the alliances created and influence garnered with various city officials makes it worth it.</t>
  </si>
  <si>
    <t>Sornyn (Flamerule 3rd - 5th): Waukeen. A time for planning, the making of treaties and agreements and receiving of envoys from unknown lands. Much wine is traditionally consumed during this time, when "my enemy is like a brother to me".</t>
  </si>
  <si>
    <t>Sornyn Ball (Flamerule 5th; Sornyn): Society. The end of the Waukeenar festival around treaties and envoys, this ball is thrown by Lord Peirgeiron as a welcome to the new diplomats to the city, and a welcome back to those who've been here for years. It is an opportunity for the noble Houses to get to know the ambassadors, and they do so with gusto, seeking the best possible opportunities for their families (and the city, of course).</t>
  </si>
  <si>
    <t>Theater Season (Flamerule 11th - 20th): Society. It is during this week that the myriad actors and performers unveil their latest works, hoping to earn an avid following among the nobles who expect the season's newest entertainments during this tenday. Theaters, festhalls, even courtyards in town all play host to bands of players. Among those who prefer to take their lovers from among actors and other players, this tenday is usually a time of excitement, courting and competitions among the nobles to be the one to win the affection of the popular new ingenue on the stage.</t>
  </si>
  <si>
    <t>Midsummer, called Midsummer Night or the Long Night, is a time of feasting and music and love. In a ceremony performed in some lands, unwed maidens are set free in the woods and hunted by their would-be suitors throughout the night. Betrothals are traditionally made upon this night. It is very rare indeed for the weather to be bad during the nightsuch is considered a very bad omen, usually thought to foretell famine or plague.</t>
  </si>
  <si>
    <t>Midsummer Ball: Society. The Midsummer Ball is an all-night affair that starts at dawn of Midsummer eve, and lasts until the dawn of the following day. This event is thrown in the Heroes' Garden, the Sea Ward park, and features an elevated dance floor, dozens of elaborate pavilions (sponsored by various Houses) with plenty of delicacies and ever-flowing drinks and music aplenty. It is an evening originally intended to permit the sons and daughters of the nobility to meet one another under less-supervised circumstances, to dance and drink and flirt freely within the bounds of the outdoor Ball. In recent days, this has taken on a slightly more lascivious nature, where even those who aren't looking for a consort might take a fancy to someone they meet at the ball and spend some intimate time drinking and dancing with them.</t>
  </si>
  <si>
    <t>Heroes' Chant: Akadi. Those of the faithful who are able to do so travel to the Shaar, to be in the ruins of Blaskaltar, the first known shrine of Akadi. There, they chant the names of the heroes of the faith and add more such names when it is needful. Those who cannot do so often attend local shrines or outdoor sites where the clergy of Akadi (or a leader among the lay worshippers) perform a local version of the chant.</t>
  </si>
  <si>
    <t>Misfortune's Revel: Beshaba. Devotees of the Maid of Misfortune spend this day (and Shieldmeet as well, on years when it occurs) running in wild revels of destruction and rudeness to mark their goddess' nature. The faithful form small posses of (frequently masked) revelers who run wild through the streets of Waterdeep. It is not uncommon for those who don't truly worship the goddess, but simply enjoy the riotous worship to join in. This is fine with the faithful, as it simply adds to their goddess' power. Midsummer nights, the Watch are always careful to watch masked groups carefully, particularly if they display the holy symbol of Beshaba.</t>
  </si>
  <si>
    <t>Song of Dawn: Lathander. Praise-song that blends purely vocal harmonies and counter-harmonies of incredible complexity. Can be heard for blocks around echoing through the Spires of Morning.</t>
  </si>
  <si>
    <t>The Wild Ride: Mielikki, Lurue. The Lady causes herds of unicorns to gather in forests and permit the faithful to ride them bareback on wild tears through the forest through the night. The unicorns are empowered to use their teleport powers at unlimited use and triple range, allowing them to travel great distances. On days where Shieldmeet follows Midsummer, the Wild Ride may continue through that day.</t>
  </si>
  <si>
    <t>The Grand Revel: Milil. A grand festival involving a feast, dancing, singing, and very boisterous celebration of all music - including the singing of parodies of well-known favorites, and the introduction of entirely new music.</t>
  </si>
  <si>
    <t>Midsummer Night: Sune. Sunite temples organize all-night revels that feature flirtatious chases through forests and parks.</t>
  </si>
  <si>
    <t>Luckfeast: Tymora. A long night of free-wheeling revelry, filled with mischief and romantic trysts.</t>
  </si>
  <si>
    <t>The Silver Sails: The Elven Retreat. At dusk on Midsummer eve, silver-sailed ships of a pale white wood come into the harbor of Waterdeep, sailed by elves in robes the color of mist, and lit by strange faerie lights. They remain at the docks accorded to their use the night through, welcoming those elves who would undertake the Retreat, and in the grey hours just before dawn, they set out once more, going into the west and carrying the elven people out of Faerun.</t>
  </si>
  <si>
    <t>Shieldmeet Ball: Society. Every Shieldmeet, Lord Piergeiron throws a grand ball for Waterdeep, with the interiors of the Palace laid open for nobles and the wealthy, and a grand festival air in the courtyard in front of the palace. Room within is limited, and the guests within are always influential and important, so the jockeying to achieve a place within is intense.</t>
  </si>
  <si>
    <t>Ceremony of Honor to Helm: Helm. A high holy ritual thanking Helm for his unceasing vigilance.</t>
  </si>
  <si>
    <t>The Gilding: Deneir. A high holy day of the Deneiran church, wherein copies of old contracts are taken out for public viewing, and anyone may ask to see a copy of any nonmagical writing in any temple of Deneir to which she or he can travel. Such records and writings must be specifically requested, and must not violate the vows of confidentiality of the temple. This day culminates in the Guilding, in which priests gather in a circle around a levitated manuscript and use special spells only granted on Shieldmeet which impresses the manuscript with golden letters, used to write the Words of Deneir onto the document, which is then displayed for a full tenday afterward before being archived with the previous manuscripts.</t>
  </si>
  <si>
    <t>Conjuring of the Second Moon: Selûne. A rite that summons celestial servants of Selûne, who arrive to do good deeds or fight the enemies of the temple. These servants, called Shards, always take one female worshipper, laity or clergy, to become one of them when they depart.</t>
  </si>
  <si>
    <t>Divine Pageantry (early Eleasias): Siamoprhe, Society. Another event considered hopelessly old-fashioned by young, fashionable nobles, it is the only holy festival to Siamorphe, the goddess of nobility considered the patron of all Waterdhavian nobles. As such, no matter how de rigeur it is, the wise patron or matron of House ensures everyone in their family is there to take part, dressed in fine antique garments, spreading coin and remembering the proper old fashioned forms of address. Many young nobles (and not a few elders) spend the weeks before the Pageantry going over the hoary old documents that detail every proper title, honorific and form of address for everyone they are likely to meet on that day. A gaffe in these stilted forms of address is not just a social blunder, but an act of blasphemy against the goddess of nobility.</t>
  </si>
  <si>
    <t>Ahghairon's Day (1st): Civic. Ahghairon's Day commemorates the life of Ahghairon, the first Open Lord, and is celebrated on the day after Midsummer's Night (the first day of Eleasias) in honor of the Old Mage's birth date. Citizens often leave violets (Ahghairon's favorite flower) at the base of his old tower, the Plinth, or on the altars in the House of Wonder, Mystra's temple where he worshiped. While not a practice before Lhestyn's lifetime, Lhestyn's tradition of visiting taverns and inns throughout the city to wish the people well is continued by Piergeiron, the current Open Lord and most visible agent of Ahghairon's rule. While not a holiday that affects the city's operation (aside from closing the Lord's Court), it is honored in small ways, with many toasts to the Lords of the city in tavern talk, and bards performing some of the locally written songs in honor of the much-loved Old Mage.</t>
  </si>
  <si>
    <t>The Promenade of Violets (Eleasias 1st, Ahghairon's Day): Society. A grand masquerade ball thrown by the House of Wonder in honor of one of the founders of Waterdeep, and the first of the Open Lords, the Promenade is held at the House of Wonder, the temple to Mystra, but organized and arranged by a small council of nobles chosen by the Temple Magister. This honor is usually bestowed on those families with some ties to wizardry themselves (meaning the Eltorchuls, Thunderstaves, and Wands families dominate), along with the head of the Magists' and Protectors Order, Mhair Szeltune. The ball is eagerly anticipated for its unprecedented spectacle, thanks to the magical talents of those who organize it.</t>
  </si>
  <si>
    <t>The Harbor Spectacles (Eleasias 8th): Society. At the height of summer, the nobility take to the waters. Various Houses fund massive party-boats, opulently decorated and provisioned, to invite guests onto. Usually built onto large barges, they often feature multiple decks of hedonistic entertainments. These boats are launched with guests aboard, and are all arranged in a line so as to provide ample viewing opportunities to the slim five-man racing boats fielded by the various Houses. A purse of no small wealth is always offered the winner, and a great deal of betting goes on. After the races, the true revels begin. The harbor becomes swarming with small ferry-boats going from party-boat to party-boat, allowing nobles to move from party to party, enjoying the variety. Of course, more betting goes on during this time as well, generally based on who the next drunk noble will be that manages to stumble and tip himself (and possibly his entire ferry-boat) into the cold waters of the harbor. Merfolk members of the Watch are usually in close patrol during these events, as are ten-man Watch boats.</t>
  </si>
  <si>
    <t>Birth of the Eternal Fire (Eleasias 9th): Kossuth. The igniting of the Kossuthan shrine's Eternal Fire is celebrated on this day, involving a progression of the flame through the streets of Waterdeep, staring at the Plinth, and eventually returning to it. It has become tradition for the owners of buildings to cast one coin for each building they own into the great fire as it passes, praying for protection from fire for that year.</t>
  </si>
  <si>
    <t>Huldark (Eleasias 17th): Waukeen. A feast in which the bounty of the land is celebrated, and the faithful of Waukeen plant new trees or gardens.</t>
  </si>
  <si>
    <t>The Annual Garden Parties (Eleasias 17th): Society. Originating as Waukeenar Huldark celebrations, the annual garden parties of the Sea and North Ward are (like many things involving the nobles of Waterdeep) a fierce competition. For months, noble families work to see that their gardens are the finest possible works of art. On the day of the party, each of the Houses involved throws a massive garden party, seeking to show off their gardens in the best possible light while also demonstrating the support of their peers. A trio of judges travels from party to party, technically judging the quality of the garden, but also partaking of the merriment. These are usually personages of note, including clergy of the nature gods, previous years' winners and even Khelben "Blackstaff" Arunsun (a noted gardener in his own right) once or twice in the past. By nightfall, a winner has been decided, and runners are dispatched to announce the victor at each of the ongoing parties, which usually results in a flood of guests abandoning the parties of losing Houses to essentially invade the party of the victors.</t>
  </si>
  <si>
    <t>The Gathering of Harps (Eleasias 24th - 28th): Society. An undertaking by several Houses concerned with music (notably Houses Crommor, Estelmer, Majarra, Melshimber and Thann), as well as the Council of Musiciant, Instrument Makers and Choristers, the Gathering is held at the Field of Triumph. It is a day full of entertainment and enjoyment, with merry-makers and performers of all kinds turning out to demonstrate their talents. At night, the sponsoring Houses throw a party, one each night of the Gathering, where the nobility take in the finest of the musicians and performers from the Gathering. These evenings often see a great many tap rooms and festhalls filled as well, for those musicians who don't quite make the cut to be invited to perform for the nobility can always find a place in one of the many public nightspots of Waterdeep.</t>
  </si>
  <si>
    <t>Spryndalstar (Eleint 7th): Waukeen. A celebration of the enrichment that magic has brought to folk. Mages are invited to speak and demonstrate their talents, and young mages are often sponsored in their endeavors.</t>
  </si>
  <si>
    <t>The Matrons' Diversion (Eleint 10th): Society. Over three generations ago, the Matron of House Melshimber invited the matrons of every other House that was led by a woman for a "genteel afternoon of cards and idle conversation". The ladies showed up in their very best, each with permission to bring along a daughter or niece, for what has become the foremost gathering time for the noble ladies of Waterdhavian society. Matrons take turns hosting these events, and there is tremendous pressure to successfully throw a successful event. It is worth noting that a few of the Patrons of various noble Houses have idly discussed holding their own functions, but nothing on the level of the Matrons' Diversion has ever come of it.</t>
  </si>
  <si>
    <t>The Penultimate Thunder (Eleint 11th): Hoar the Doombringer. Great feasts to game, bread, fruits, and mead, marking the long-anticipated victory over Ramman by the Lord of Three Thunders.</t>
  </si>
  <si>
    <t>Song of Dawn (Eleint 21st; Autumn Equinox): Lathander. Praise-song that blends purely vocal harmonies and counter-harmonies of incredible complexity. Can be heard for blocks around echoing through the Spires of Morning.</t>
  </si>
  <si>
    <t>The Rite of Pain &amp; Purity (Eleint 21st; Autumn Equinox): Loviatar. Rite in which clergy chant and dance on barbed wire, thorns, or broken glass, with senior clergy urging them on with whips and lay worshippers chanting and drumming. This sometimes causes a red mistlike radiance to rise from the dancing floor, and for the dancing clergy to receive messages from the Painmaiden.</t>
  </si>
  <si>
    <t>Third Feast (Eleint 21st; Autumn Equinox): Mielikki. Holy rituals and revels where the faithful of Mielikki are expected to enjoy the sensual pleasures of life and sing praises to the Lady in the forest.</t>
  </si>
  <si>
    <t>The Pankration (Eleint 22nd): Another sporting event at the Fields of Triumph, the Pankration is made up of wrestling- and boxing-matches. Each House is expected to sponsor at least one athlete to engage in these bouts, and there is a specialized category of competition for those nobles who actually deign to enter the bouts themselves. The wrestling is done Lathandran style, nude or nearly so and doused in temple-blessed oils, while the boxing is bare-knuckle and fought until one surrenders or simply can rise no more. Multiple rings are set up in the Field itself, with space between them allowing observers to come down to watch any one of several simultaneous matches up close. At about dusk, the Fields clear out, with nobles returning to clean up and change their clothes, while workers clear out and decorate the Fields. Once full night has settled in, great torches are lit atop the walls of the Fields of Triumph, and a party is thrown within.</t>
  </si>
  <si>
    <t>Higharvestide heralds the coming of fall and the harvest. It is a feast that often continues for the length of the harvest, so that there is always food for those coming in from the fields. There is much traveling about on the heels of the feast, as merchants, court emissaries, and pilgrims make speed ere the worst of the mud arrives and the rain freezes in the snow.</t>
  </si>
  <si>
    <t>Harvesttide Hunts: Society. Often occupying several days on either side of this high festival, Waterdhavian nobles have taken to organize hunting retreats from the city (which is dreadfully hot around this time of year). A few families with hunting lodges and the proper accommodations within a day or so of Waterdeep organize extended hunting excursions and invite their guests along. Though wardens and other servants tend to do the majority of the actual hunting, there is usually a prize prey of some sort (usually a stag or boar) that is hunted. The rest of the undertaking is generally an extended bout of drinking, eating, courting and the other merriments available to the nobility in the countryside.</t>
  </si>
  <si>
    <t>Day of Wonders: Gond. A festival for Gond anticipated each year around Higharvestide for the imaginative inventions of the Gondsmen that are revealed on this day.</t>
  </si>
  <si>
    <t>High Prayers of the Harvest: Chauntea. Solemn prayer vigils are held as the harvests are brought in to celebrate the bounty of Chauntea. Though these are held on the last day of the harvest in actual agricultural communities, they are often celebrated in Waterdeep on the day of High Harvesttide proper.</t>
  </si>
  <si>
    <t>The Feast of the Stags: Malar. Malarite clergy parade through settled areas bearing the heads of beasts they've killed in the last tenday, and lead all who desire to eat to a feast of those beasts. This is usually a two-day orgy of gluttony, and all folk (even druids!) may attend, protected by the "Peace of the Table." At this feast, the clergy of Malar vow to hunt through the winter to feed chosen widows, aged folk, infirm and orphans.</t>
  </si>
  <si>
    <t>Marthoon (Marpenoth 1st): Waukeen. Recognition of the vigilance and work of soldiers and guards to defend the wealth and security of the folk. Such folk are feasted and given gifts of gold. Each temple sponsors the retirement of one lucky soldier or guard by providing him or her 10 times his or her weight in common coin and a steading to enjoy it on.</t>
  </si>
  <si>
    <t>The Raising of the Guard (Marpenoth 11th): Society. An annual military exhibition in the Field of Triumph organized by Lord Piergeiron's offices, the Raising of the Guard celebrates the founding of the Guard and Watch in Waterdeep. After the midday exhibition, a grand ball is held in Piergeiron's Palace, where snappily-dressed men and women in uniform mingle with the nobility and other important personages. Many jaded nobles like to think of this as a good time to take a soldier for an evening's bed companion, and more than a few soldiers have leveraged the contacts they made at such events into more lucrative careers with the Houses of Waterdeep.</t>
  </si>
  <si>
    <t>The Impending Doom (Marpenoth 11th): Hoar the Doombringer. Daylong ceremonies of rumbling drums, vigorous oaths, and exhausting acts of purification, celebrating justices yet to be meted out, revenges yet to be carried through with, and good deeds that call the celebrants to be remembered.</t>
  </si>
  <si>
    <t>Starfall (Marpenoth 22nd): Tymora. A celebration of new and lucky beginnings, believed to mark the death of the old goddess Tyche, and the birth of Tymora. Clergy who have earned advancements and acclaim receive them this time of year, and all clergy are given new vestments.</t>
  </si>
  <si>
    <t>The Autumn Trousseau Festival (Marpenoth 23rd - 27th): Society. A festival dedicated to a series of parties that focus on the newest fashions for autumn and winter, and all culminate in exhibitions of the garment work of the finest artists of the Most Excellent Order of Weavers &amp; Dyers, the Order of Master Tailors, Glovers &amp; Mercers, and the Solemn Order of Recognized Furriers &amp; Woolmen. These shows are organized by noble patrons to highlight the work of one given tailors or group thereof, to both show off the nobles' good taste and to possibly garner additional regard for that artist's work.</t>
  </si>
  <si>
    <t>The Five Feathers Event (Uktar 9th - 12th): Society. A four-day fair and sporting event in the Fields of Triumph, the Five Feathers hosts a handful of events such as archery buttes, hawking competitions and equestrian events. A great deal of betting goes on, and (as usual) the Houses are in fierce competition with one another to win the medals awarded the victors. During the days, athletics events occur, while at night, free-for-all parties fill the Fields of Triumph.</t>
  </si>
  <si>
    <t>Tehennteahan (Uktar 10th): Waukeen. Also called the Night of Hammers and Nails, in which the inventions of simple craftsmen and their work are celebrated. New innovations are demonstrated, shops are shut to allow the craftsmen time to enjoy the festival, and one lucky innovator has the rights to his works purchased for the price of a single room in his dwelling filled with gold.</t>
  </si>
  <si>
    <t>The Feast of the Moon is the last great festival of the year. It marks the arrival of winter, and is also the day when the dead are honored. Graves are blessed, the Ritual of Remembrance performed, and tales of the doing of those now gone are told far into the night. Much is said of heroes and treasure and lost cities underground.</t>
  </si>
  <si>
    <t>The Remembrance Revel: Society. Marking the end of the official Waterdhavian season, the Remembrance Revel begins with visits to the City of the Dead in the later part of the day, visiting House crypts and paying respects. In some ways, because so many nobles depart Waterdeep for the winter right after this event, it is a time to say goodbye to one's dearly departed, seeing them one last time until the following year. As night falls, the normal curfew on the City of the Dead is lifted for one single night, and the nobility of the city host a grand masquerade revel, with laughter, song, dance and plenty of drink. The following day, most of those nobles who will be departing the city begin making their arrangements to do so; indeed, many of its most important members depart on ships or caravans the next day, leaving servants and less-important members of the House to close up the family's villa and operations for the winter.</t>
  </si>
  <si>
    <t>Recounting of Splendors: Bhaal. A time when the faithful gather to hear the priests recount important or simply impressive tales of murder, and when the faithful remember the murdered of the previous year as worthy sacrifices to Bhaal (no matter who killed them).</t>
  </si>
  <si>
    <t>The Dance with the Unicorns: Lurue. A quiet ceremony marking the onset of winter and serving as a time for remembering those who have passed away and now "dance with the unicorns." Many great works of art and epic song are unveiled during the Feast of the Moon to quiet applause, and when these gatherings are held in woodland areas, it is not uncommon for unicorns to approach the edges of the gatherings, there to comfort those who mourn those they lost that year.</t>
  </si>
  <si>
    <t>The Day the Dead Are Most With Us: Myrkul. A celebration of the dead in chant, prayer, and hymn, with the midnight Flagons of the Fallen, wherein glasses of wine are set alight by spells so that the spirits who drink of them can be warmed for a few moments in their "eternal chill".</t>
  </si>
  <si>
    <t>The Vision: Savras. Twenty-four hours of meditation, sometimes even in specialized environments (saunas, steam rooms, rooms filled with heady incense, beneath cold waterfalls, etc). Those who last the entire time are rewarded with a vision from Savras.</t>
  </si>
  <si>
    <t>Rising of the Dark: Shar. A secret ritual in which Sharites gather under cover of other Feast of the Moon celebrations to witness a blood sacrifice and learn of any plots or aims the clergy want them to work toward in the year ahead.</t>
  </si>
  <si>
    <t>Praise of the Valorous Dead: Tempus. A great time of solemnity in which the Valorous Dead - a roll of those who have fallen in battle that year - are added to the ever-growing list kept of such by each temple.</t>
  </si>
  <si>
    <t>Auril's Blesstide (varies): Auril, Civil. Similar to the Fair Seas Festival below, this holiday is celebrated more as a case of prevention rather than true celebration, designed to protect Waterdeep from the ill will of Auril the Frostmaiden, goddess of winter. On no set day, Auril's Blesstide is proclaimed upon the dawn of the first frost, a squad of griffon-riders flying low over the city blowing distinctive horns that proclaim it Auril's Day; on this day, every one in the city wears primarily white clothes and no one eats or serves hot meals, in deference to the goddess of cold. In the past century, a disrespectful lark by some unclothed and besotted young nobles has become a traditional part of the Auril's Day ceremonies; a parade of white-cloaked men and women literally runs from the Cliffwatch in North Ward across the city, through the West Gate and out onto the western beaches. From there, the participants (mostly young nobles or merchants) leap into the icy waters of the Sea of Swords clad only in light white tunics (if clad at all) in order to "gain the respect of Auril and sacrifice our warmth to stay the worst of her icy wrath in the coming winter."</t>
  </si>
  <si>
    <t>Fourth Feast (Nightal 20th; Winter Solstice): Mielikki. Holy rituals and revels where the faithful of Mielikki are expected to enjoy the sensual pleasures of life and sing praises to the Lady in the forest.</t>
  </si>
  <si>
    <t>The Rite of Pain &amp; Purity (Nightal 20th; Winter Solstice): Loviatar. Rite in which clergy chant and dance on barbed wire, thorns, or broken glass, with senior clergy urging them on with whips and lay worshippers chanting and drumming. This sometimes causes a red mistlike radiance to rise from the dancing floor, and for the dancing clergy to receive messages from the Painmaiden.</t>
  </si>
  <si>
    <t>Orbar (Nightal 25th): Waukeen. A remembrance for the dark side of wealth, in which prayers are said for those driven mad by their miserliness, those slain by thieves and brigands, and those who died trying to acquire coin (legally or otherwise). The public is invited to a Candle Feast wherein well-loved deceased merchants are remembered with praise, and the church reminds those in the community that it has the power to trace and hunt down thieves who steal the wealth of those that worship Waukeen - and it will use it.</t>
  </si>
  <si>
    <t>Night of Another Year (Nightal 30th): Jergal. The priests of Jergal gather with the faithful to read through the scrolls of the names of all who have died that year. With a cry of "One Year Closer!", all the scrolls are burned, and work begins anew.</t>
  </si>
  <si>
    <t>Deepstone Triad (New Moon, plus Days Before and After): Dumathoin. Holy days in which the moon is thought to be a gemstone hidden in the earth. Gems and jewelry are sacrificed during this time.</t>
  </si>
  <si>
    <t>Ringing the Anvil (Full or Crescent Moons): Moradin Soulforger. Holy rite in which the faithful enter the shrine, bowing to and ringing a hammer against the forge as they enter and surrender weapons (in times of peace). Clergy engage in humble, verbal prayer and in open, earnest discussion of dwarven problems and issues. Such discussions are assumed to be between equals, no matter the standing or even race of those present, save the ranking priest of Moradin. Ends in a rising chant of "The dwarves shall prevail, the dwarves shall endure, the dwarves shall grow!" which rises steadily in tempo and volume. As it does, the hammer on the largest anvil rises into the air by virtue of the god's power. It may glow, move about the room, or otherwise suggest messages from the god, but always ends by dropping back onto the anvil with a loud ringing, as though a powerful figure had smote the anvil with the hammer.</t>
  </si>
  <si>
    <t>Coin Day (Before and After a Full Moon): Vergadain. Worship festival conducted underground or in windowless rooms around a torch, brazier, or other flame. Consists of dancing in slow, stately shifting around the flame, wearing and displaying as much gold and other wealth as the dwarves possess. Each dwarf who worships the god throws at least one gold piece into the flame, where it is consumed utterly. The dance ends when the flames leap upward, a sign of acceptance. Lights are then lit and those gathered discuss business. Afterward, the priest passes his hand through the flame, which dwindles to nothing, and each dwarf present kisses a gold piece in a gesture of farewell.</t>
  </si>
  <si>
    <t>dwarf</t>
  </si>
  <si>
    <t>Days of the Reverend Mother: Berronar Truesilver. High holy days to Berronar, beginning with chanted prayer, followed by an address from the Keepers of the Truesilver, and ending in a responsive prayer led by a chosen priest (often a High Old One). Next comes a report of the good works and successes of the priesthood, and an identification of the failures and problems still to be overcome. Finally, any sick or injured dwarves are identified, and the clergy pray over them, often resulting in spontaneous healing for those involved.</t>
  </si>
  <si>
    <t>Rites of the Chancel Door: Gorm Gulthyn. Guardians of dwarf-folk gather for the rhythmic grounding of weapons and a responsively chanted prayer. Offerings to Gorm are weapons used, even broken, in the service of guardianship anointed with tears, sweat, and drops of blood of the dwarf making the offering. Silent vigils, muttered prayers, and answering visions from the god are often involved. At the height of the salute, if the ritual is performed in the chancel of one of Gorm's temples, the sacred door behind the altar may open by the god's will, presenting instructive images, scrolls or potions, weapons, pieces of armor, maps - a variety of blessings that tie to the kinds of protection Gorm's faithful will be called upon to provide in coming days.</t>
  </si>
  <si>
    <t>The Rooting: Marthammor Duin. Holy day celebrating the reforging of ties to the mountain homelands.</t>
  </si>
  <si>
    <t>The Rebirth (Alturiak 9th): Marthammor Duin. Holy day celebrating the reemergence of dwarven wanderers from their mountain fastnesses.</t>
  </si>
  <si>
    <t>Single Candle Convocation: Dugmaren Brightmantle. After early periods of meditation over single lit candles, scholars, sages, and other learned folk gather to discuss scholarly investigations and advancements, defending learned stances with research conducted in the previous year.</t>
  </si>
  <si>
    <t>Time of the Spawning: Haela Brightaxe. Grim ceremonies of preparation for the next wave of orcs and other monsters that pour forth from occupied ancestral dwarven lands. Includes endless choruses of battle hymns, rhythmic chanting to the beat of war drums, and the ritual shattering of weapons and armor seized from enemies.</t>
  </si>
  <si>
    <t>The Wind: Marthammor Duin. Holy day celebrating new discoveries.</t>
  </si>
  <si>
    <t>The Wayfaring (Mirtul 9th): Marthammor Duin. Holy day celebrating extended sojourns into the homelands of other races.</t>
  </si>
  <si>
    <t>The Axe Held High: Haela Brightaxe. A joyous day of celebrating Haela's defense of the dwarven-folk with midday ceremonies held outside in the sun. Followers hold that an unsheathed sword appears momentarily at the center of the solar orb at high noon, and those who see it receive special blessings for twenty-four hours.</t>
  </si>
  <si>
    <t>The Hammer: Marthammor Duin. Holy day celebrating dwarven craftsmanship and creativity.</t>
  </si>
  <si>
    <t>The Shepherding: Marthammor Duin. Holy day celebrating dwarven wanderers and the introduction of the hidden things of the world to their human and demihuman neighbors, per the faith of Marthammor.</t>
  </si>
  <si>
    <t>The Anvil (Eleasias 9th): Marthammor Duin. Holy day celebrating dwarven craftsmanship and creativity.</t>
  </si>
  <si>
    <t>The Thunderbolt: Marthammor Duin. Holy day on which the faithful pray for guidance in any upcoming battles of the Stout Folk.</t>
  </si>
  <si>
    <t>The Fulmination (Marpenoth 9th): Marthammor Duin. Holy day in which the faithful pray for guidance in any upcoming battles of the Stout Folk.</t>
  </si>
  <si>
    <t>Commemoration of the Fallen: Haela Brightaxe. Gathering celebrating those who have fallen, with much drinking and recounting of their battles - particularly their final ones. Armor and weapons are consecrated in their memory, and brand new armor and weapons blessed during this are thought to hold up with the bravery of those who have fallen.</t>
  </si>
  <si>
    <t>The Beacon: Marthammor Duin. Holy day celebrating the path revealed by Marthammor Duin and the knowledge learned by interacting with other cultures.</t>
  </si>
  <si>
    <t>The Runestone (Nightal 9th): Marthammor Duin. Holy day celebrating the path revealed by Marthammor Duin and the knowledge learned by interacting with other cultures.</t>
  </si>
  <si>
    <t>High Flow: Deep Sashelas. Celebrated at high tide with offerings and complex patterns swum in the waters. Joyous celebration emphasizing beauty, creativity, and artistry.</t>
  </si>
  <si>
    <t>Deep Ebb: Deep Sashelas. Celebrated at low tide with offerings and complex patterns swum in the waters. Grim, martial ceremoney emphasizing the remembrance of those who are lost and vigilance against the ever-present enemies of the Undersea.</t>
  </si>
  <si>
    <t>elf</t>
  </si>
  <si>
    <t>Late'quor (Crescent Moon): Corellon Larethian. Translated as "Forest Communion of the Crescent Moon," this rite sees the faithful offering up music, song, dance, and the offering of the most beautiful things of their own hands. Such art is usually retained by shrines and temples, but has occasionally been known to vanish entirely, taking to Arvandor. In such instances, great works of magic sometimes occur, resulting in a reshaping of the landscape, mighty blessings bestowed on the creator of the art or even a "trade", leaving behind an item that is readily enchanted and held as a relic of the faith.</t>
  </si>
  <si>
    <t>Midnight Gambol (Full Moon): Erevan Ilesere. Celebration in a new, secret place each month, gained by word of mouth (though those clever enough to find it without being told are welcome). Often joined in revels by fey, and includes the sacrifice of beautiful objects (many stolen), dancing, wine, tale-telling and endless pranking.</t>
  </si>
  <si>
    <t>Secrets of the Heart (Full Moon): Hanali Celanil. Romantic, blissful revels where those who are romantically involved are said to find the brightest expressions of their hearts. Sacrifices of beautiful things are made to Hanali, some of which are whisked into Arvandor, and the others given back out among the faithful. Artists often unveil their newest works at these events, and lovers often formally declare their troth to one another secretly or in public.</t>
  </si>
  <si>
    <t>Lunar Hallowings (Full Moon): Sehanine Moonbow. Personal meditation, followed by communal entering into a trance state, followed by a freeform dance beneath the moon.</t>
  </si>
  <si>
    <t>Hunter's Thanks (Full Moon): Solonor Thelandira. Gathering of the Great Archer's faithful to give thanks for the skills he bestowed upon his people and the bounty this has brought them. Hunters sacrifice hunting trophies, and arrows engraved with the god's symbol are fired into the air (away from where anyone might be struck by them).</t>
  </si>
  <si>
    <t>The Dark Court Slaughter: Shevarash. A holy day in recognition of the Slaughter that is part of Shevarash's mythos, and vows of vengeance against the drow are sworn. Accompanied by a grim feast of bitter foods and plain spring water, with tales of the treachery of the drow and victories against them.</t>
  </si>
  <si>
    <t>Dance of Swirling Winds (Ches 19th; Spring Equinox): Aerdrie Faenya. Days of strong winds where celebrants make offerings of beautiful feathers and wind music, and the fervency of their dance causes clergy to rise into the air to dance among the winds as a gift from the goddess.</t>
  </si>
  <si>
    <t>The Budding (Ches 19th; Spring Equinox): Rillifane Rallathil. Joyful celebration of new life celebrated through dance, sonce and preceded by an extended period of fasting. A ritual hunt is undertaken, the meat of which serves as the break-fast for the faithful. Celebrates Rillifane's bounty and reminds that the natural cycle of life plays out beneath his boughs.</t>
  </si>
  <si>
    <t>The Melding of the Three: Angarradh. Celebration of the tripartite goddess and the unification of the Three that make her up, which has led to centuries of peace in Arvandor. Great hymns to Angarradh are sung and a great feast is held.</t>
  </si>
  <si>
    <t>Cinnaelos'Cor: Corellon Larethian. Called "The Day of Corellon's Peace," Shieldmeet is celebrated as sacred to the Protector of the elven folk, and a time to wage peace and come to accords between folk. Agreements wrought on this day are sacred, sanctified by Corellon himself.</t>
  </si>
  <si>
    <t>The Keen-Eye Meets: Solonor Thelandira. Great archery competition, in which the winner is thought to gain the "Keen-Eye Mark" of the Great Archer, granting greater accuracy with a bow until the next Shieldmeet.</t>
  </si>
  <si>
    <t>Dance of Swirling Winds (Eleint 21st; Autumn Equinox): Aerdrie Faenya. Days of strong winds where celebrants make offerings of beautiful feathers and wind music, and the fervency of their dance causes clergy to rise into the air to dance among the winds as a gift from the goddess.</t>
  </si>
  <si>
    <t>The Transformation (Eleint 21st; Autumn Equinox): Rillifane Rallathil. Celebration of the turning of the season and the transformation that comes to all; celebrated by those seeking a transformation or rebirth for themselves. Celebrates the eternal cycles of life.</t>
  </si>
  <si>
    <t>Mystic Rites of the Luminous Cloud: Sehanine Moonbow. As the "Lunar Hallowings," save that the ecstatic dance sometimes results in the transformation of all the dancers into a cloud of numinous silvery mist, commingling their essences and thoughts. The cloud then rises into the sky, flowing across the heavens in mystical flight. During this time, the sacred mysteries of Sehanine are revealed, although not all who partake recall much of what they experience when the dawn's rays touch the cloud and bring it to earth, returning the worshippers to their bodily forms.</t>
  </si>
  <si>
    <t>CHURCH / SOCIETY</t>
  </si>
  <si>
    <t>MISC1</t>
  </si>
  <si>
    <t>Shieldmeet</t>
  </si>
  <si>
    <t>High Harvesttide</t>
  </si>
  <si>
    <t>Feast of the Moon</t>
  </si>
  <si>
    <t>Once a Year</t>
  </si>
  <si>
    <t>Buying Grace : Abbathor. An enemy of the dwarven people is sacrificed upon the altar to Abbathor, and gems are sacrificed to the god, setting them upon the sacrifice, making sure they touch the blood. The value of the sacrifice is said to determine the amount of Abbathor's favor that will benefit the offerer. The sacrifice is then burnt to ashes, gems and all.</t>
  </si>
  <si>
    <t>Major Subterranean Discoveries</t>
  </si>
  <si>
    <t>The Splendarrsson: Dumathoin. Called for when dwarf-folk discover a major new lode of ore, a lost subterranean treasure cache, or something of the sort. Celebrated by a sacrifice of gems and jewelry to Dumathoin.</t>
  </si>
  <si>
    <t>REGULARITY / MONTH</t>
  </si>
  <si>
    <t>DAY OF MONTH</t>
  </si>
  <si>
    <t>21-30</t>
  </si>
  <si>
    <t>29-30</t>
  </si>
  <si>
    <t>1-10</t>
  </si>
  <si>
    <t>23-27</t>
  </si>
  <si>
    <t>3-5</t>
  </si>
  <si>
    <t>11-20</t>
  </si>
  <si>
    <t>24-28</t>
  </si>
  <si>
    <t>9-12</t>
  </si>
  <si>
    <t>Night's Death: </t>
  </si>
  <si>
    <t>As the sun begins to rise, but has not yet crested the eastern horizon, the sky becomes colored a dim grey, and continues to lighten until dawn. Many folk - whether they are working fields or tending to shops - rise in the latter part of this time to begin tending to their duties for the day. Some, such as those who must work a few hours before others arise (such as bakers) are up when night's death is still young in the sky.</t>
  </si>
  <si>
    <t>This is the time of day when the sun rises, marked by the bells of the Spire in its loudest peals. This averages about 6 bells. In winter, this may happen as late in the day as halfway between the 7th and 8 bells, while summer sunrises can happen as early as the midpoint between the 4th and 5th bells. This is the time of day when most markets and shops open, though many workers have been there for a bell or two already.</t>
  </si>
  <si>
    <t>Once day has broken, the span of several hours between dawn and highsun.</t>
  </si>
  <si>
    <t>The first meal of the day.</t>
  </si>
  <si>
    <t>The middle of the daylight, when the sun is at its peak. This is most often the hour on either side of the 12 bells mark.</t>
  </si>
  <si>
    <t> The second meal of the day.</t>
  </si>
  <si>
    <t>As the sun climbs down from its peak, and the day wanes. Frequently the hottest part of the day, as the sun has been in the sky the longest.</t>
  </si>
  <si>
    <t>The dim-lit part of the day where the sun has dropped into the west, but has not yet dipped below the horizon proper. Most markets and shops begin to close up around this time of day.</t>
  </si>
  <si>
    <t>The setting of the sun below the horizon. Winter sees this time of day come early, somewhere between the 4th and 5th bells close to the solstice; in contrast, this may linger until as late as after the 8th bell in summer.</t>
  </si>
  <si>
    <t>The early part of the evening, in which the warmth of the day often lingers a little, but the coolness of night has certainly begun to collect. Most folk return to their homes for the evening this time of night, or venture out to their favorite inn halls or taverns for an evening meal and time with their friends and family.</t>
  </si>
  <si>
    <t>The last meal of the day.</t>
  </si>
  <si>
    <t>The midpoint of the night; like highsun, this usually comes round about the 12 bells mark of night.</t>
  </si>
  <si>
    <t>Sometimes referred to as the "witch's hour", this time is the darkest part of the night. Most good honest folk have been abed for a while by now.</t>
  </si>
  <si>
    <t>Morning</t>
  </si>
  <si>
    <t>Mornfeast</t>
  </si>
  <si>
    <t>HighsunfeasT</t>
  </si>
  <si>
    <t>Afternoon</t>
  </si>
  <si>
    <t>Dusk</t>
  </si>
  <si>
    <t>Sunset</t>
  </si>
  <si>
    <t>Evening</t>
  </si>
  <si>
    <t>Evenfeast</t>
  </si>
  <si>
    <t>Midnight</t>
  </si>
  <si>
    <t>Moondark (or Night's Heart)</t>
  </si>
  <si>
    <t>FACTION</t>
  </si>
  <si>
    <t>Harpers</t>
  </si>
  <si>
    <t>Order of the Gauntlet</t>
  </si>
  <si>
    <t>Emerald Enclave</t>
  </si>
  <si>
    <t>Lords Alliance</t>
  </si>
  <si>
    <t>Church of Tyr, Helm, Torm, Lathander, Holy Order of Samular, Order of Aster, agents of Order of the Gilded Eye</t>
  </si>
  <si>
    <t>City Watch, City Guard, Watchful Order of Magists &amp; Protectors, Blackstaff, Laeral Silverhand, Elminster,</t>
  </si>
  <si>
    <t>Moonstars, Laeral, Elminster, Council of Musicians, Instrument-Makers, &amp; Choristers, Church of Mystra</t>
  </si>
  <si>
    <t>Gangs, fencers, "dirty" City Watch</t>
  </si>
  <si>
    <t>GAWAIN BLUE (CULT OF THE DRAGON)</t>
  </si>
  <si>
    <t>STEEL DRAGONS OF WATERDEEP</t>
  </si>
  <si>
    <t>ARCANE BROTHERHOOD</t>
  </si>
  <si>
    <t>OTHER NOBLE HOUSES?</t>
  </si>
  <si>
    <t>OTHER GUILDS?</t>
  </si>
  <si>
    <t>OTHER PERSONS OF POWER WHICH HAVE INTEREST</t>
  </si>
  <si>
    <t>FAMILIAR FACES</t>
  </si>
  <si>
    <t>MERCHANTS FROM BALDUR'S GATE (HOTDQ)</t>
  </si>
  <si>
    <t>HARSHAG (SKT)</t>
  </si>
  <si>
    <t>CONTACTS FROM RISE OF TIAMAT</t>
  </si>
  <si>
    <t>SURVIVORS FROM CULTS OF ELEMENTAL EVIL</t>
  </si>
  <si>
    <t>OTHER CHARACTERS FROM POTA</t>
  </si>
  <si>
    <t>FACTION MERCENARIES FROM OOTA</t>
  </si>
  <si>
    <t>FACTION CONTACTS FROM OOTA</t>
  </si>
  <si>
    <t>TRADERS&amp;DROW FROM OOTA IN SKULLPORT</t>
  </si>
  <si>
    <t>HOOKS FROM COS</t>
  </si>
  <si>
    <t>SURVIVORS FROM NIGHTSTONE</t>
  </si>
  <si>
    <t>OTHER CHARACTERS FROM SKT</t>
  </si>
  <si>
    <t>HOOKS FROM HOOKS TO TALES FROM DNDADVENTURERSLEAGUE</t>
  </si>
  <si>
    <t>NPCS FROM BEREGOST ?</t>
  </si>
  <si>
    <t>DAGGERFORD CONTACTS</t>
  </si>
  <si>
    <t>FACTION AGENTS</t>
  </si>
  <si>
    <t>GOALS</t>
  </si>
  <si>
    <t>House of Pain</t>
  </si>
  <si>
    <t>The House of Wonder</t>
  </si>
  <si>
    <t>Hall of Reflected Moonlight</t>
  </si>
  <si>
    <t>The House of Heroes:</t>
  </si>
  <si>
    <t> Temple to Sune. A lavish temple of marble, gold and silver with many statues of the goddess and her most comely worshippers throughout the history of the faith. A lavish temple of marble, gold and silver with many statues of the goddess and her most comely worshippers throughout the history of the faith.</t>
  </si>
  <si>
    <t>Dark Gateway</t>
  </si>
  <si>
    <t>Halls of Justice</t>
  </si>
  <si>
    <t>Summit Hall (Sumber Hills, southeast of Red Larch), Halls of Justice</t>
  </si>
  <si>
    <t>House of Two Hands</t>
  </si>
  <si>
    <t>CHURCH</t>
  </si>
  <si>
    <t>AGENTS OF NEVEREMBER?</t>
  </si>
  <si>
    <t>LILTEN, FAYNE?</t>
  </si>
  <si>
    <t>SHADOWBANE?</t>
  </si>
  <si>
    <t>Languages, Holidays, Calendars</t>
  </si>
  <si>
    <t>HERALDS?</t>
  </si>
  <si>
    <t>REMNANTS OF CULT OF THE DRAGON?</t>
  </si>
  <si>
    <t>THAYAN AGENTS?</t>
  </si>
  <si>
    <t>AGENTS OF SHADOW THIEVES OF AMN?</t>
  </si>
  <si>
    <t>Short Description</t>
  </si>
  <si>
    <t>PERSONES OF WATERDEEP</t>
  </si>
  <si>
    <t>SHIPS</t>
  </si>
  <si>
    <t>WATERDEEP ENVIRONS</t>
  </si>
  <si>
    <t>global list of organizations</t>
  </si>
  <si>
    <t>Type</t>
  </si>
  <si>
    <t>Xanathar's Guild</t>
  </si>
  <si>
    <t>Bregan D'aerthe</t>
  </si>
  <si>
    <t>City Guard</t>
  </si>
  <si>
    <t>Griffon Cavalry</t>
  </si>
  <si>
    <t>Navy</t>
  </si>
  <si>
    <t>ARMED FORCES OF WATERDEEP</t>
  </si>
  <si>
    <t>TRADE WARD</t>
  </si>
  <si>
    <t>ANY WARD</t>
  </si>
  <si>
    <t>PATROL OF CITY GUARD</t>
  </si>
  <si>
    <t>#2</t>
  </si>
  <si>
    <t>01-02</t>
  </si>
  <si>
    <t>03-04</t>
  </si>
  <si>
    <t>05-06</t>
  </si>
  <si>
    <t>07-08</t>
  </si>
  <si>
    <t>09-10</t>
  </si>
  <si>
    <t>11-13</t>
  </si>
  <si>
    <t>INNOCENT BYSTANDERS</t>
  </si>
  <si>
    <t xml:space="preserve"> Common townsfolk without spe­cial ability, rank, or immediate purpose. Can be male or female, native or foreign, o wounded, and otherwise help, unless this endangers their own lives. In cases of conflict, they will serve as witnesses.r of any race. They will tend to “not get involved" with any disturbance, and flee if directly threatened.</t>
  </si>
  <si>
    <t xml:space="preserve">
</t>
  </si>
  <si>
    <t>ORGANIZATION</t>
  </si>
  <si>
    <t>CLERGY / ORDER / TEMPLE</t>
  </si>
  <si>
    <t>HOUSE OR FAMILY</t>
  </si>
  <si>
    <t>ASMODEUS</t>
  </si>
  <si>
    <t xml:space="preserve"> (E:DM 43)</t>
  </si>
  <si>
    <t>Alethtan</t>
  </si>
  <si>
    <t>Ulmord</t>
  </si>
  <si>
    <t>Antoum Mrays, Nazra’s young son, studies a the House of Wonders.</t>
  </si>
  <si>
    <t xml:space="preserve"> Ahghairon’s dragonstaff </t>
  </si>
  <si>
    <t xml:space="preserve">Malaerigo Hasard (Guildmaster of the Cellarers and Plumbers’Guild, paranoid, dislikes nobles) (BT) </t>
  </si>
  <si>
    <t>Mansion on Vhezoar Street (BT 238)</t>
  </si>
  <si>
    <t>The Ralnarth absorbed the holdings of the Estelmer clan</t>
  </si>
  <si>
    <t xml:space="preserve">Silmerhelve is one of the older noble houses; traditionally their trade and business interest include guardianship, warrior-training and pandering. (WATE 1-1) </t>
  </si>
  <si>
    <t>Umsheryoth</t>
  </si>
  <si>
    <t>three other sisters of Vescaras (S:TA 47, 392)</t>
  </si>
  <si>
    <t>WEIGHT</t>
  </si>
  <si>
    <t xml:space="preserve">Shalendra Floshin (TftYP:DiT), , 
</t>
  </si>
  <si>
    <t>Darfin Floshin</t>
  </si>
  <si>
    <t>Sardolphyn</t>
  </si>
  <si>
    <t>Belmeern</t>
  </si>
  <si>
    <t>Travvask Sardolphyn  (SG)</t>
  </si>
  <si>
    <t>Adreth Sardolphyn</t>
  </si>
  <si>
    <t>Feldelmra Sardolphyn</t>
  </si>
  <si>
    <t>Chelandor Sardolphyn</t>
  </si>
  <si>
    <t>Parldar Sardolphyn</t>
  </si>
  <si>
    <t>Emrythra Sardolphyn</t>
  </si>
  <si>
    <t>DUNFLAGON</t>
  </si>
  <si>
    <t>FLOSHIN</t>
  </si>
  <si>
    <t>Tissina Khyret</t>
  </si>
  <si>
    <t>Jandar Chergoba</t>
  </si>
  <si>
    <t>Lymeria Lhaurilstar</t>
  </si>
  <si>
    <t>Nana Laiba Rosse</t>
  </si>
  <si>
    <t>Margo Verida</t>
  </si>
  <si>
    <t>Khafeyta Murzan</t>
  </si>
  <si>
    <t>Fel’rekt Lafeen</t>
  </si>
  <si>
    <t>Ulkoria Stonemarrow</t>
  </si>
  <si>
    <t>Emmek Frewn</t>
  </si>
  <si>
    <t>Yalah Gralhund</t>
  </si>
  <si>
    <t xml:space="preserve">Orond Gralhund </t>
  </si>
  <si>
    <t>Saeth Cromley</t>
  </si>
  <si>
    <t>Barnibus blastwind</t>
  </si>
  <si>
    <t>Jezrynne Hornraven</t>
  </si>
  <si>
    <t>Martem Trec</t>
  </si>
  <si>
    <t>Bashekk Ortallis</t>
  </si>
  <si>
    <t xml:space="preserve">Wern Malkrave. </t>
  </si>
  <si>
    <t xml:space="preserve">Greth  Gralhund </t>
  </si>
  <si>
    <t>Tomassin Gralhund</t>
  </si>
  <si>
    <t>Valetta</t>
  </si>
  <si>
    <t>Fenerus Stormcastle</t>
  </si>
  <si>
    <t>Thrakkus</t>
  </si>
  <si>
    <t>Grinda Garloth</t>
  </si>
  <si>
    <t>Willifort Crowelle</t>
  </si>
  <si>
    <t>Vevette Blackwater</t>
  </si>
  <si>
    <t>Agorn Fuoco</t>
  </si>
  <si>
    <t>Haru Hamator</t>
  </si>
  <si>
    <t>Sora Cuttle</t>
  </si>
  <si>
    <t>Justyn Rassk</t>
  </si>
  <si>
    <t>Avareen Windrivve</t>
  </si>
  <si>
    <t>Zorbog Jyarkoth</t>
  </si>
  <si>
    <t>Rowan Evenwood</t>
  </si>
  <si>
    <t>Amath Sercent</t>
  </si>
  <si>
    <t>Elaspra Ulmarr</t>
  </si>
  <si>
    <t>Volkarr Kibbens</t>
  </si>
  <si>
    <t>Urlaster Ghann</t>
  </si>
  <si>
    <t>Gorath</t>
  </si>
  <si>
    <t>Vaelle Lurval</t>
  </si>
  <si>
    <t>Sefa Naelryke (LE female Tethyrian human</t>
  </si>
  <si>
    <t>Yaliek Iltizmar</t>
  </si>
  <si>
    <t>Iokaste Daliano</t>
  </si>
  <si>
    <t>Algondar Daliano</t>
  </si>
  <si>
    <t>Westra Moltimmur</t>
  </si>
  <si>
    <t>Esvele Rosznar</t>
  </si>
  <si>
    <t>Estevan Savicci</t>
  </si>
  <si>
    <t>Umbero Zastro</t>
  </si>
  <si>
    <t>Hester Barch</t>
  </si>
  <si>
    <t>Korgstrod Uxgulm</t>
  </si>
  <si>
    <t>Vhaspar Holmdreg</t>
  </si>
  <si>
    <t>Kalain</t>
  </si>
  <si>
    <t>Groz</t>
  </si>
  <si>
    <t>Wargruk</t>
  </si>
  <si>
    <t>Xia Shung</t>
  </si>
  <si>
    <t xml:space="preserve">Claudio Benzreck </t>
  </si>
  <si>
    <t>Arthright Grayfalcon</t>
  </si>
  <si>
    <t>Raelyn Auvrynda</t>
  </si>
  <si>
    <t>Samara Strongbones</t>
  </si>
  <si>
    <t>Flutterfoot Zipswiggle</t>
  </si>
  <si>
    <t>Thorvin Twinbeard</t>
  </si>
  <si>
    <t>Ott Steeltoes</t>
  </si>
  <si>
    <t>Zaibon Kyszalt</t>
  </si>
  <si>
    <t>Bepis Honeymaker</t>
  </si>
  <si>
    <t>WDH</t>
  </si>
  <si>
    <t>Karabal L’enz</t>
  </si>
  <si>
    <t>Marro Iaz’arrt</t>
  </si>
  <si>
    <t>Havi Termock</t>
  </si>
  <si>
    <t>Savara Firethorn</t>
  </si>
  <si>
    <t>Kaevja Cynavern</t>
  </si>
  <si>
    <t>Thardouk Starbuckler</t>
  </si>
  <si>
    <t>Daerrask Querreth</t>
  </si>
  <si>
    <t>Grunthgar Hrimmel</t>
  </si>
  <si>
    <t>Nar’l Xibrindas</t>
  </si>
  <si>
    <t>Blossom Snobeedle</t>
  </si>
  <si>
    <t>Jalester Silvermane</t>
  </si>
  <si>
    <t>Yagra Stonefist</t>
  </si>
  <si>
    <t>Mattrim “Threestrings” Mereg.</t>
  </si>
  <si>
    <t>Lug Grimsditch</t>
  </si>
  <si>
    <t>Merry Dwindlejoy</t>
  </si>
  <si>
    <t>Bellwish Grady</t>
  </si>
  <si>
    <t>Savra Belabranta</t>
  </si>
  <si>
    <t>Sh’Vis Jhalavar</t>
  </si>
  <si>
    <t>Rusty Bighat</t>
  </si>
  <si>
    <t>Valas Trapp</t>
  </si>
  <si>
    <t>Urlon Vhrule</t>
  </si>
  <si>
    <t>Malleus Grimehouse</t>
  </si>
  <si>
    <t>Bonnie</t>
  </si>
  <si>
    <t>Dorn Shemov</t>
  </si>
  <si>
    <t>Ivor Evenwood</t>
  </si>
  <si>
    <t>Ristel Bregen</t>
  </si>
  <si>
    <t>Bor Dundragon</t>
  </si>
  <si>
    <t>Kerri Evenwood</t>
  </si>
  <si>
    <t>Jeryth Phaulkon</t>
  </si>
  <si>
    <t xml:space="preserve">Melannor Fellbranch </t>
  </si>
  <si>
    <t>Dasher Snobeedle</t>
  </si>
  <si>
    <t>Krentz</t>
  </si>
  <si>
    <t xml:space="preserve">Urstul Floxin </t>
  </si>
  <si>
    <t>Xoblob</t>
  </si>
  <si>
    <t xml:space="preserve">Zemk </t>
  </si>
  <si>
    <t>Nihiloor</t>
  </si>
  <si>
    <t xml:space="preserve">Gaxly Rudderbust </t>
  </si>
  <si>
    <t>Grum’shar</t>
  </si>
  <si>
    <t>Roscoe Underbough</t>
  </si>
  <si>
    <t>Talisolvanar Fellbranch</t>
  </si>
  <si>
    <t>Ree Fellbranch</t>
  </si>
  <si>
    <t>Avi</t>
  </si>
  <si>
    <t>Fala Lefaliir</t>
  </si>
  <si>
    <t xml:space="preserve">Rishaal the Page-Turne </t>
  </si>
  <si>
    <t xml:space="preserve">Vincent Trench </t>
  </si>
  <si>
    <t xml:space="preserve">Valantajar </t>
  </si>
  <si>
    <t>Maxeene</t>
  </si>
  <si>
    <t>Erystian Demarne</t>
  </si>
  <si>
    <t xml:space="preserve">Gysheer Omfreys </t>
  </si>
  <si>
    <t>Strix</t>
  </si>
  <si>
    <t>Ambrose Everdawn</t>
  </si>
  <si>
    <t>Zelifarn</t>
  </si>
  <si>
    <t>Evryk Swornhold</t>
  </si>
  <si>
    <t>Esloon Bezant</t>
  </si>
  <si>
    <t xml:space="preserve">Soluun Xibrindas </t>
  </si>
  <si>
    <t xml:space="preserve">Heldar </t>
  </si>
  <si>
    <t>Broxley Fairkettle</t>
  </si>
  <si>
    <t>Zartan Gralhund</t>
  </si>
  <si>
    <t>Ardred Briferhew</t>
  </si>
  <si>
    <t>Lilianviaten Dlardrageth</t>
  </si>
  <si>
    <t>Barrowin Undurr</t>
  </si>
  <si>
    <t>Alaeros Margaster</t>
  </si>
  <si>
    <t>Druette “the Raven”</t>
  </si>
  <si>
    <t>Dornal Whitebeard</t>
  </si>
  <si>
    <t>Bryn Lightfingers</t>
  </si>
  <si>
    <t>Clytemorrenestrix</t>
  </si>
  <si>
    <t>Jamna Gleamsilver</t>
  </si>
  <si>
    <t>Malchor Harpell</t>
  </si>
  <si>
    <t>Klarz</t>
  </si>
  <si>
    <t>: Very inexpensive. Goods tend to be very cheap, up to 50 - 75% the normal cost of such goods, with a corresponding drop in quality, of course.</t>
  </si>
  <si>
    <t>: Inexpensive. Goods tend to be very reasonable, ranging between 80 - 90% of the normal cost of such goods. Quality is near or even at average for those goods.</t>
  </si>
  <si>
    <t>: Fairly priced. Goods tend to be of average price and quality.</t>
  </si>
  <si>
    <t>: Spendy. Goods tend to be of higher cost, ranging between 110 - 125% of normal cost. Quality may be somewhat higher than normal, but may also simply be because of more luxurious location or clientele.</t>
  </si>
  <si>
    <t>: Extravagant. Goods tend to be 125 - 150% of normal cost, and are always of better quality. Such establishments inevitably boast a fine location and exclusive clientele, as well.</t>
  </si>
  <si>
    <t>Coins</t>
  </si>
  <si>
    <t>Baltorr's Rare &amp; Wondrous Treasures: Shop (Curios) and Warehouse (4c). A curio and coin shop owned by an expert on coins and military markings.</t>
  </si>
  <si>
    <t>Crommor's Warehouse: Warehouse</t>
  </si>
  <si>
    <t>Dathchant Engravings: Shop (Eyeshop)</t>
  </si>
  <si>
    <t>Diloontier's Apothecary: Shop (Apothecary)</t>
  </si>
  <si>
    <t>Kreis' Fine Wine and Spirits: Import/Export (Spirits) An import business run by [{Tyrannus Adarbrent]].</t>
  </si>
  <si>
    <t>Nureene's Marvelous Masks: Shop (Masks)</t>
  </si>
  <si>
    <t>Old Knot Shop: Shop</t>
  </si>
  <si>
    <t>Olmhazan's Jewels: Shop (Jewelry) (4c)</t>
  </si>
  <si>
    <t>Paethier's Pipeweed: Shop (Tobacco)</t>
  </si>
  <si>
    <t>Rebeleigh's Elegant Headware: Shop (Hats)</t>
  </si>
  <si>
    <t>Sorynth's Silverware: Shop (Silver Goods)</t>
  </si>
  <si>
    <t>"Sharkroar" Horth Sharlark's Broadsheets: Printer (Broadsheets)</t>
  </si>
  <si>
    <t>North Ward</t>
  </si>
  <si>
    <t>Deepwater Harbor</t>
  </si>
  <si>
    <t>Buckle Alley, once the heart of the Shadow Thieves’ Guild territory, city guardsmen were warned to buckle on their blades before entering it;</t>
  </si>
  <si>
    <t>Cat Alley, a.k.a. Cats Alley, this narrow twisting, turning passage was frequented years ago by a masked, rapier-wielding man of wealth who scared young women and cut away their garments but was never arrested;</t>
  </si>
  <si>
    <t>Elsambul’s Lane, named for a long-dead priest of Mask and now one of the few areas with graffiti on its walls (they say Elsambul himself still leaves enigmatic messages and clues to hidden treasures on the walls!), it attracts many folk beyond simple curiosity seekers;</t>
  </si>
  <si>
    <t>Jesters’ Court, a courtyard—frequented now by hard-currency girls and minstrels—that has also been a performance stage for jugglers and comics as well as a meeting place for eloping lovers;</t>
  </si>
  <si>
    <t>Sevenlamps Cut, named for seven fancy magical lamps placed here long ago by Ahghairon himself, this safe alley is the place to hire spellcasters (apprentice wizards and poor underpriests) for quick healing, curse removals, or some magical firepower for your latest excursion into Undermountain.</t>
  </si>
  <si>
    <t>Turnback Court, a lamplit, shallow alley at the end of Selduth Street that is used as a rallying point for watch and guard patrols both day and night.</t>
  </si>
  <si>
    <t>Gondwatch Lane, the charred corduroy lane at the southern entrance to the House of Inspired Hands where many Gondsmen’s inventions are tested.</t>
  </si>
  <si>
    <t>Pharra’s Alley, named for the first Magistress of the House of Wonder but infamous for the Circle of Skulls that spew either helpful news or deadly spells.</t>
  </si>
  <si>
    <t>Prayer Alley, a short run parallel to Phastal Street that is the location of a vanishing mages’ shop.</t>
  </si>
  <si>
    <t>Rook Alley, the last headquarters of the Rook, an infamous thief from 50 years agone, and the entry location to numerous tunnels and burial crypts that hold much treasure (and undead danger . . . ).</t>
  </si>
  <si>
    <t>Manycats Alley: The home of many cats that feed on the scraps from the surrounding butcher shops, and also known for carved stone heads that line its walls (some say they speak portents of evil to passersby).</t>
  </si>
  <si>
    <t>Watch Alley: A rallying point for the Watch patrols of the ward where single, severed, bare human feet are occasionally found at odd times. Notably, this is a mark of punishment used by the old Shadow Thieves' Guild of Waterdeep.</t>
  </si>
  <si>
    <t>Spendthrift Alley, a street with an ever present supply of vendors in a local street bazaar that goes on all day and all night (come here if you’re looking for minor items, trinkets, or quick snacks, but mind your purse!).</t>
  </si>
  <si>
    <t>Theln Lane, an echoing chamber framed by tall buildings with balconies from which hard currency girls call to customers.</t>
  </si>
  <si>
    <t>Festhalls:</t>
  </si>
  <si>
    <t> Performance venues filled with music, festhalls range from the rustically bawdy to the dark and sensuous to high-energy places filled with light, color and bombast. All of them have one thing in common, however: their performers are courtesans, eagerly sought-after beauties who offer their affections to those patrons with the coin to catch and keep their attention. Their company is most-often sought after performances, and winning the affection of a truly popular and talented courtesan performer is a mark of distinction in Waterdhavian society. Festhall courtesans are never simply for hire to anyone who comes along, save in the seediest such establishments - they often must be wooed and won, although the chase is frequently just difficult enough to be exciting, rather than truly difficult.</t>
  </si>
  <si>
    <t>Nightclubs: </t>
  </si>
  <si>
    <t>There are several establishments in Waterdeep that feature music and a large open space for patrons to dance. Most such establishments permit ladies of the coin to pay a fee to enter the establishment, to provide dancing partners and solicit those whom they dance with. A few of the upper-crust establishments also house courtesans who provide elegant, flirtatious company, but who must be wooed in the usual way with such folk, rather than the any-with-the-coin attitude of coin-lasses.</t>
  </si>
  <si>
    <t>Spas: </t>
  </si>
  <si>
    <t>The majority of spas provide ample pampering and relaxation regimens, which frequently include intimate physical company as well. These lasses and lads are paid well for their services not by the patron, but by the spa itself, which simply charges the patron in a single lump sum for the whole of the services they take advantage of.</t>
  </si>
  <si>
    <t>Gambling Houses: </t>
  </si>
  <si>
    <t>Gambling houses rarely have in-house companions, though when they do, they are inevitably courtesans. Far more frequently, however, gambling houses invite local courtesans to visit their establishments with their patrons, offering the courtesans a small fee for each visit, in return for ensuring the patronage of a (usually wealthy) new patron. Likewise, it is not unusual for both courtesans and coin-lasses to visit these establishments themselves, paying a bit of coin at the door in return for the opportunity to mingle with potential new clients.</t>
  </si>
  <si>
    <t>Brothels:</t>
  </si>
  <si>
    <t> Brothels are invariably the domain of coin-lasses and -lads, domiciles in varying degrees of opulence that provide entertainment for patrons. They usually feature a large salon, often with a bar, where those workers not currently in assignation with a patron can be seen and approached. Brothels are usually run by a "mother", often a former coin-lass herself. Many of them also have a "father" who accompanies those lads and lasses of the brothel who walk the streets for trade; he is frequently armed and adept at violence, in order to protect his charges. Such street walkers either retire to a patron's domicile, or bring them back to their rooms in the brothel (though of course a few indulge in patrons' desires for wild or simply lazy inclinations, like assignations in alleys or parks).</t>
  </si>
  <si>
    <t>High Radiance, Dawnbringer  Temple Prior.High Dawnknight</t>
  </si>
  <si>
    <t>Current Quests
	o The Not-So-Safehouse: Find and secure a space in Undermountain that the Harpers can turn into a safehouse for Harper agents.
	o Contact: Jhandess Millomyr
	o Details: Jhandess wants to find a defensible spot in the Dungeon Level of Undermountain relatively close to the Well Room. Ideally, it would be a room with one or more entrances (secret entrances preferred), cleared of monsters and perils, which the Harpers can then fortify and protect, and provision, to use to hide agents being pursued or hunted.
Rewards: Faction Renown, other unstated rewards</t>
  </si>
  <si>
    <t>Network of Agents: Rank 1+. All Harpers learn the methods for contacting and getting information to the Harpers. The use of certain songs, signs to look for, identifying phrases - all the techniques that Harpers use to find one another in a cold and dangerous world.</t>
  </si>
  <si>
    <t>Song Training: Rank 2+. By the time a Harper has spent some time as part of the organization, training in music is an inevitability. Harpers use music for a great many things - to subtly identify themselves to one another, to pass coded messages back and forth, and even the use of musical metaphor in their interactions. The Harper of this Rank may choose proficiency in a musical instrument or the Performance Skill for singing.</t>
  </si>
  <si>
    <t>Harper's Pin: Rank 3+. Harpers who are regarded as Harpshadows within the organization receive a Harper's pin from their sponsor. (See below for details)</t>
  </si>
  <si>
    <t>Harper Lore: Rank 3+. Harpers gain access to repositories of arcane lore - spells known only to Harpers. These are taught by mentors or provided as spell-scrolls.</t>
  </si>
  <si>
    <t>City Lore: Rank 4+ A Harper gains familiarity with the backways and shortcuts of their main city of operation, or of any other city they spend at least a season (three months) in. These months do not have to be cumulative. You gain the "City Secrets" ability of the Urchin Background for those cities.</t>
  </si>
  <si>
    <t>Song Training: Rank 5+. Harpers of this degree of experience within the group have continued their training in music, choosing another musical instrument to be proficient in. They may also choose proficiency in a disguise kit, herbalism kit, or poisoner's kit.</t>
  </si>
  <si>
    <t>Magic Caches: Rank 8+. Senior Harpshadows are given access to small caches of magical items whose contents change occasionally. They are expected to take only a single item at a time, and return it when done.</t>
  </si>
  <si>
    <t>Harper Intelligence: Rank 10+. Harpers of this ranking receive all manner of intelligence regarding their local area. It is given to them to act upon as much or as little as they see fit, but all of it is expected to be passed to their superiors in the organization.</t>
  </si>
  <si>
    <t>Ahmaergo</t>
  </si>
  <si>
    <t>Ammalia Cassalanter</t>
  </si>
  <si>
    <t>Aurinax</t>
  </si>
  <si>
    <t>The Black Viper</t>
  </si>
  <si>
    <t>Davil Starsong</t>
  </si>
  <si>
    <t>Istrid Horn</t>
  </si>
  <si>
    <t>Skeemo Weirdbottle</t>
  </si>
  <si>
    <t>Tashlyn Yafeera</t>
  </si>
  <si>
    <t>Ziraj the Hunter</t>
  </si>
  <si>
    <t>Hrabbaz</t>
  </si>
  <si>
    <t>Floon Blagmar</t>
  </si>
  <si>
    <t>Hlam</t>
  </si>
  <si>
    <t>Jarlaxle Baenre</t>
  </si>
  <si>
    <t>Noska ur'Gray</t>
  </si>
  <si>
    <t>Vajra Safahr</t>
  </si>
  <si>
    <t>Victoro Cassalanther</t>
  </si>
  <si>
    <t>Volothamp Geddarm</t>
  </si>
  <si>
    <t>Xanathar</t>
  </si>
  <si>
    <t>Krebbyg Masq'il'yr</t>
  </si>
  <si>
    <t>Osvaldo Cassalanter</t>
  </si>
  <si>
    <t>Rhetegast Hawkwinter</t>
  </si>
  <si>
    <t>Vestra Stonar*</t>
  </si>
  <si>
    <t xml:space="preserve">Veron Angalen </t>
  </si>
  <si>
    <t xml:space="preserve">Ristlara </t>
  </si>
  <si>
    <t>Shenan</t>
  </si>
  <si>
    <t>The sunelves Ristlara and Shenan are well known dealers in antipuities and magic, but also the richest thieves living openly in Waterdeep. Both have fiery gold hair, bronze skin and moss green eyes and are fully aware of their beauty. Shenan the older sister is as sedate as Ristlara is furious. They claim to be sisters, but some wonder if they are also lovers. They had an intimate relationship with the late Cerest Elenithil. ‘The Locks’ have defined the market for rare antiquities in the city. Magic, the older the better pleases them best. They are mostly retired from business these days and after almost two centuries of thievery, they today support adventuring groups and grave-robbers alike. (MS 44-50)</t>
  </si>
  <si>
    <t>Olimbur Dardulph</t>
  </si>
  <si>
    <t xml:space="preserve">Jalanvaloss </t>
  </si>
  <si>
    <r>
      <t>. (</t>
    </r>
    <r>
      <rPr>
        <b/>
        <sz val="8"/>
        <color theme="1"/>
        <rFont val="Verdana"/>
        <family val="2"/>
        <charset val="204"/>
      </rPr>
      <t>Dra2 210-211</t>
    </r>
    <r>
      <rPr>
        <sz val="8"/>
        <color theme="1"/>
        <rFont val="Verdana"/>
        <family val="2"/>
        <charset val="204"/>
      </rPr>
      <t>)</t>
    </r>
  </si>
  <si>
    <r>
      <t>(</t>
    </r>
    <r>
      <rPr>
        <b/>
        <sz val="8"/>
        <color rgb="FF000000"/>
        <rFont val="Verdana"/>
        <family val="2"/>
        <charset val="204"/>
      </rPr>
      <t>TGC 19, 22-23, 34, 36</t>
    </r>
    <r>
      <rPr>
        <sz val="8"/>
        <color rgb="FF000000"/>
        <rFont val="Verdana"/>
        <family val="2"/>
        <charset val="204"/>
      </rPr>
      <t>)</t>
    </r>
  </si>
  <si>
    <t xml:space="preserve">Shrine of Jergal </t>
  </si>
  <si>
    <t xml:space="preserve">In Downshadow (HoU 48) </t>
  </si>
  <si>
    <t>Owned by a cousin of Dorn Strongcroft (BT 87)</t>
  </si>
  <si>
    <t>** a stubborn dwarf probably rebuilt after a dragon attack</t>
  </si>
  <si>
    <t>REGIONAL</t>
  </si>
  <si>
    <t>HARPERS</t>
  </si>
  <si>
    <t>ZHENTARIM</t>
  </si>
  <si>
    <t>LORDS ALLIANCE</t>
  </si>
  <si>
    <t>HOMEBREW</t>
  </si>
  <si>
    <t>Xanathar's Thieve's Guild</t>
  </si>
  <si>
    <t>Gray Hands</t>
  </si>
  <si>
    <t>Bregan Daerth</t>
  </si>
  <si>
    <t>Harshnag</t>
  </si>
  <si>
    <t>A typical Harper cache</t>
  </si>
  <si>
    <t>(Often protected by magical traps)</t>
  </si>
  <si>
    <t>2 mundane melee weapons</t>
  </si>
  <si>
    <t>2 mundane ranged weapons</t>
  </si>
  <si>
    <t>2 pieces of light armour</t>
  </si>
  <si>
    <t>40 pieces of ammunition</t>
  </si>
  <si>
    <t>1 shield</t>
  </si>
  <si>
    <t>a barrel of water</t>
  </si>
  <si>
    <t>a bottle of wine (cheap vintage)</t>
  </si>
  <si>
    <t>a crate of hard tack</t>
  </si>
  <si>
    <t>4 potions of healing</t>
  </si>
  <si>
    <t>A level 2 spell scroll</t>
  </si>
  <si>
    <t>Задания</t>
  </si>
  <si>
    <t>Quests undertaken by agents of the Harpers might include the following:</t>
  </si>
  <si>
    <t>Secure an artifact that could upset the balance of power in a region.</t>
  </si>
  <si>
    <t>Gather intelligence on a powerful individual or organization.</t>
  </si>
  <si>
    <t>Determine the true intentions of a powerful political figure or spellcaster.</t>
  </si>
  <si>
    <t>Sandyse Thunderquill A studious mage in Neverwinter.</t>
  </si>
  <si>
    <t xml:space="preserve">Remallia Haventree </t>
  </si>
  <si>
    <t>Rian Nightshade</t>
  </si>
  <si>
    <t>Captain Drashk</t>
  </si>
  <si>
    <t>A typical Zhentarim cache</t>
  </si>
  <si>
    <t>(Often protected by mundane traps)</t>
  </si>
  <si>
    <t>4 mundane melee weapons</t>
  </si>
  <si>
    <t>80 pieces of ammunition</t>
  </si>
  <si>
    <t>2 sets of medium armour</t>
  </si>
  <si>
    <t>2 sets of heavy armour</t>
  </si>
  <si>
    <t>2 shields</t>
  </si>
  <si>
    <t>a bottle of wine (good vintage)</t>
  </si>
  <si>
    <t>a crate of military rations</t>
  </si>
  <si>
    <t>A level 1 spell scroll (offensive)</t>
  </si>
  <si>
    <t>Arilosa Adarbrent: Owns the Coin Toss, a merchant ship.</t>
  </si>
  <si>
    <t>Captain Tazlan Rilzeer: Captain of Coin Toss, fearless scoundrel.</t>
  </si>
  <si>
    <t>Tharkil Morn: Priest of the Coin Toss. Cheery, overweight.</t>
  </si>
  <si>
    <t>Thora Nabal</t>
  </si>
  <si>
    <t>Sylrien Havennor.</t>
  </si>
  <si>
    <t>Olaf Renghyi</t>
  </si>
  <si>
    <t>Elias Drako</t>
  </si>
  <si>
    <t xml:space="preserve">Tamryn Tharke </t>
  </si>
  <si>
    <t>A typical Order of the Gauntlet cache</t>
  </si>
  <si>
    <t>(Often protected by glyphs of warding)</t>
  </si>
  <si>
    <t>3 mundane melee weapons (one silvered)</t>
  </si>
  <si>
    <t>1 pieces of medium armour</t>
  </si>
  <si>
    <t>1 piece of heavy armour</t>
  </si>
  <si>
    <t>1 shields</t>
  </si>
  <si>
    <t>a crate of travelling rations</t>
  </si>
  <si>
    <t>2 potions of healing</t>
  </si>
  <si>
    <t>2 potions of greater healing</t>
  </si>
  <si>
    <t>2 bottles of holy water</t>
  </si>
  <si>
    <t>1 holy symbol</t>
  </si>
  <si>
    <t>A level 1 spell scroll (defensive)</t>
  </si>
  <si>
    <t>Helvur Tarnlar (PotA)</t>
  </si>
  <si>
    <t>Maegla Tarnlar (PotA)</t>
  </si>
  <si>
    <t>A typical Lords’ Alliance cache</t>
  </si>
  <si>
    <t>(Often guarded by Alliance agents)</t>
  </si>
  <si>
    <t>2 pieces of medium armour</t>
  </si>
  <si>
    <t>2 piece of heavy armour</t>
  </si>
  <si>
    <t>a crate of hard tack (non-maggoty)</t>
  </si>
  <si>
    <t>A level 3 spell scroll</t>
  </si>
  <si>
    <t>Dasharra Keldabar: A dwarf who teaches people to ride griffons.</t>
  </si>
  <si>
    <t>A typical Emerald Enclave cache</t>
  </si>
  <si>
    <t>(Often hidden in den or nest of natural, but dangerous creature)</t>
  </si>
  <si>
    <t>2 mundane melee weapons (nonmetallic)</t>
  </si>
  <si>
    <t>2 mundane ranged weapons (nonmetallic)</t>
  </si>
  <si>
    <t>2 pieces of natural light armour (nonmetallic)</t>
  </si>
  <si>
    <t>40 pieces of ammunition (Flint-tipped)</t>
  </si>
  <si>
    <t>1 shield (nonmetallic)</t>
  </si>
  <si>
    <t>a clay bottle of wine (unlabelled, but high quality)</t>
  </si>
  <si>
    <t>a clay bottle of mead (unlabelled, but high quality)</t>
  </si>
  <si>
    <t>a crate of dried nuts and fruit</t>
  </si>
  <si>
    <t>6 natural salves of healing (Equivalent to potion of healing, but slower acting)</t>
  </si>
  <si>
    <t>egory    Location (Key)    Markup / Resale Value</t>
  </si>
  <si>
    <t>Adventuring gear</t>
  </si>
  <si>
    <t>Essimuth’s Equipment (S28); The Fishscale Smithy (D60); The Metal House of Wonders (D3); Nestaur the Ropemaker (D40); Old Knot Shop (C64); Talnu’s Ropeworks (D64); Telethar Leatherworks (D50)</t>
  </si>
  <si>
    <t>1.0 / na</t>
  </si>
  <si>
    <t>Armor, normal</t>
  </si>
  <si>
    <t>Brian the Swordmaster’s Smithy (S7); Halls of Hilmer (C23); The Metal House of Wonders (D3); the Riven Shield Shop (T4)</t>
  </si>
  <si>
    <t>1.0 / 0.5</t>
  </si>
  <si>
    <t>Armor, magic</t>
  </si>
  <si>
    <t>Halaster’s Heirs (UM L1) Halls of Hilmer (C23)</t>
  </si>
  <si>
    <t>1.2 / 0.5 1.1 / 0.5</t>
  </si>
  <si>
    <t>The Riven Shield Shop (T4), no new items commissioned</t>
  </si>
  <si>
    <t>Thayan Embassy (C70), maximum 2,500 gp</t>
  </si>
  <si>
    <t>0.9 / 0.4</t>
  </si>
  <si>
    <t>Assassins</t>
  </si>
  <si>
    <t>Diloontier’s Apothecary (C13); Deloun Alley; Hell Hound’s Muzzle tavern (Skullport),</t>
  </si>
  <si>
    <t>ask for Grimmbold the Gith; nearly any tavern in Dock Ward frequented by the Shadow Thieves</t>
  </si>
  <si>
    <t>var / na</t>
  </si>
  <si>
    <t>Broadsheet</t>
  </si>
  <si>
    <t>Bazaar Street; Berendarr’s World of Words (S50); High Road; Market; Trader’s Way;</t>
  </si>
  <si>
    <t>(1-10 cp)</t>
  </si>
  <si>
    <t>Sutherlane; Julthoon Street; Ralagut’s Wheelhouse (D66); “Sharkroar” Horth Shalark’s Broadsheets (C65); Melvar’s Chapbooks &amp; Folios ($63); Street of Glances; Street of Lances; Street of the Singing Dolphin; Street of Whispers; Stormstar’s Ride</t>
  </si>
  <si>
    <t>Chapbooks (1-10 gp)</t>
  </si>
  <si>
    <t>Melvar’s Chapbooks &amp; Folios ($63); Serpentil Books &amp; Folios (D10); most broadsheet vendors</t>
  </si>
  <si>
    <t>Clothing</t>
  </si>
  <si>
    <t>Cobblers’ and Corvisers’ House (T37); Costumers’ Hall (T11); Meiroth’s Fine Silks (T35); Melgard’s Fine Leathers (D48); Meraedos Fine Furs (N48); Nelkaush the Weaver (S12); Nurneene’s Marvelous Masks (C84); Piatran’s Clothiers (S32); Ragathan Furriers (N43); Rebeleigh’s Elegant Headwear (C31); Sulmest’s Splendid Shoes &amp; Boots (N49);</t>
  </si>
  <si>
    <t>Telethar Leatherworks (D50); Thentavva’s Boots (T12)</t>
  </si>
  <si>
    <t>Constructs</t>
  </si>
  <si>
    <t>Halaster’s Heirs (UM L1)</t>
  </si>
  <si>
    <t>1.5 / 0.5</t>
  </si>
  <si>
    <t>House of Inspired Hands ($38)</t>
  </si>
  <si>
    <t>1.1 / na</t>
  </si>
  <si>
    <t>Drink</t>
  </si>
  <si>
    <t>Bhephel’s Bottles (N67); Golden Horn Gambling House (T28); The High Flagon ($76); The House of Good Spirits (S3); all festhalls and taverns</t>
  </si>
  <si>
    <t>1.5 / na</t>
  </si>
  <si>
    <t>Diloontier’s Apothecary (C13); Phalantar’s Philtres &amp; Components (C33);</t>
  </si>
  <si>
    <t>The House of Healing (N51); Golden Horn Gambling House (T28);</t>
  </si>
  <si>
    <t>Grinning Lion (N56), ask for Hala Myrt; The High Flagon ($76); covert sales at many festhalls</t>
  </si>
  <si>
    <t>Entertainers</t>
  </si>
  <si>
    <t>Golden Horn Gambling House (T28); Halambar Lutes &amp; Harps (C25); The House of Song (T19); Lightsinger Theater (C56); Mother Tathlorn’s House of Pleasure (C43); New Olamn (C72)</t>
  </si>
  <si>
    <t>Extraordinary</t>
  </si>
  <si>
    <t>The House of Gems (C44); Ilizmmer Villa ($40); Lathkule Villa (N37); Massalan Villa (N14);</t>
  </si>
  <si>
    <t>1.1 / 0.5</t>
  </si>
  <si>
    <t>natural items</t>
  </si>
  <si>
    <t>Olmhazan’s Jewels (C29); Halazar’s Fine Gems ($60); The Old Monster Shop (S8); The Old Xoblob Shop (D71); Sea Elf Trading Outpost (H6)</t>
  </si>
  <si>
    <t>Belmonder’s Meats (T23); Fallen Stars Fish (N54); Felhaur’s Fine Fish (D37);</t>
  </si>
  <si>
    <t>The Garrulous Grocer (S37); Gerin’s Breads ($62); Hriiat Fine Pastries (N61);</t>
  </si>
  <si>
    <t>Khostal Hannass, Fine Nuts (D38); Smokehouse (D52); The Full Cup (S14); The House of Purple</t>
  </si>
  <si>
    <t>Silks ($54); Sea Elf Trading Outpost (H6); all inns; many street vendors and ‘shutter-window’ shops</t>
  </si>
  <si>
    <t>Lodging</t>
  </si>
  <si>
    <t>Greenglade Tower (N71); The House of Purple Silks ($54); Sapphire House (C60); all inns; most festhalls, with short rent and apt to be noisy</t>
  </si>
  <si>
    <t>Magic items</t>
  </si>
  <si>
    <t>Aurora’s Realms Shop (C37), allow 10-30 days for delivery Balthorr’s Rare &amp; Wondrous Treasures (C14)</t>
  </si>
  <si>
    <t>1. / 0.5</t>
  </si>
  <si>
    <t>2. / 0.5</t>
  </si>
  <si>
    <t>Thayan Embassy (C70), maximum 2,500 gp value Tower of the Order (C15), members only</t>
  </si>
  <si>
    <t>0.9 / 0.4 1.0 / 0.5</t>
  </si>
  <si>
    <t>Mercenaries</t>
  </si>
  <si>
    <t>Blackstone House (T44); The Bowels of the Earth (T36); The Broken Lance ($59);</t>
  </si>
  <si>
    <t>Inn of the Dripping Dagger (T3), ask for Filiare; Orm’s Highbench (S26);</t>
  </si>
  <si>
    <t>The Swords’ Rest (S1); The Thirsty Throat (D13); Tymora’s Blessing (S47); Wyvern’s Rest ($2)</t>
  </si>
  <si>
    <t>Mounts and</t>
  </si>
  <si>
    <t>Athal’s Stables (S27); The Guild Paddock (T34); Hemmerem’s Stables (S34); Hlakken</t>
  </si>
  <si>
    <t>related gear</t>
  </si>
  <si>
    <t>Stables (S17); The Redbridle Stables (S4); Saddlers’ &amp; Harness-Makers’ Hall (S6)</t>
  </si>
  <si>
    <t>Poisons</t>
  </si>
  <si>
    <t>Diloontier’s Apothecary (C13); The Old Monster Shop (S8); Phalantar’s Philtres &amp; Components (C33); The House of Healing (N51); Deloun Alley</t>
  </si>
  <si>
    <t>Potions</t>
  </si>
  <si>
    <t>Diloontier’s Apothecary (C13)</t>
  </si>
  <si>
    <t>Tessalar’s Tower ($25), ask for Tessalar Hulicorm</t>
  </si>
  <si>
    <t>1.5 / na 1.2 / na</t>
  </si>
  <si>
    <t>Thayan Embassy (C70)</t>
  </si>
  <si>
    <t>Phalantar’s Philtres &amp; Components (C33 The House of Healing (N51), divine spells only</t>
  </si>
  <si>
    <t>0.9 / na 1.2 / 0.4 1.0 / 0.5</t>
  </si>
  <si>
    <t>0.9 / na</t>
  </si>
  <si>
    <t>Slaves</t>
  </si>
  <si>
    <t>Slavers’ Market in Skullport; along Wharf Street, ask for old Hulfast</t>
  </si>
  <si>
    <t>Special substances</t>
  </si>
  <si>
    <t>Balthorr’s Rare &amp; Wondrous Treasures (C14); House of Pride Perfumes (D33); The</t>
  </si>
  <si>
    <t>and items</t>
  </si>
  <si>
    <t>Old Monster Shop (S8); The Old Xoblob Shop (D71); Phalantar’s Philtres &amp; Components (C33); Sea Elf Trading Outpost (H6)</t>
  </si>
  <si>
    <t>Spellcasting</t>
  </si>
  <si>
    <t>Blackstaff Tower (C6); Selûne’s Smile (D6), ask for Coril; Tessalar’s Tower ($25), ask for Tessalar Hulicorm; The Blushing Nymph (C81), ask for Zabbas Thuul, who rents a room there; Tower of the Order (C15); Halaster’s Heirs (UM L1); various temples</t>
  </si>
  <si>
    <t>Stolen property</t>
  </si>
  <si>
    <t>Bellister’s House (S25); The Underdark (T1), ask for “Lurth,” a name used by many var vendors (all goods); Grinning Lion (N56), ask for Hala Myrt; Balthorr’s Rare and Wondrous Treasures (C14); The Bloody Fist (D17), ask for “One-Eyed Jukk” (weapons, armor, or fine metalwork only); Crommer’s Warehouse (C51); Orsabbas’s Fine Imports (T17);</t>
  </si>
  <si>
    <t>Phalantar’s Philtres &amp; Components (C33), ask for Phalantar (magic items, adventurers’ loot); Serpentil Books and Folios (D10), ask for Jannaxil Serpentil (maps, charts, scrolls, and books only); The Thirsty Throat (D13), ask for Thunna (poisons and alchemical substances only);</t>
  </si>
  <si>
    <t>Wharf Street, ask for old Hulfast (exotic creatures, plants, and slaves)</t>
  </si>
  <si>
    <t>V-\</t>
  </si>
  <si>
    <t>Ö</t>
  </si>
  <si>
    <t>&lt;N</t>
  </si>
  <si>
    <t>Tools and skill kits</t>
  </si>
  <si>
    <t>Essimuth’s Equipment (S28); Gelfuril the Trader (D55); The Metal House of Wonders (D3); Metalmasters’ Hall (S20)</t>
  </si>
  <si>
    <t>Weapons, normal</t>
  </si>
  <si>
    <t>Brian the Swordmaster’s Smithy (S7); Saern’s Fine Swords (T7); Whistling Blades (D5); Gelfuril the Trader (D55); Riautar’s Weaponrry (T18); the Silent Shield (N65)</t>
  </si>
  <si>
    <t>Weapons, magic</t>
  </si>
  <si>
    <t>Riautar’s Weaponry (T18), 2,500 gp or less Saern’s Fine Swords (T7)</t>
  </si>
  <si>
    <t>1.3 / 0.5 1.0 / 0.6 1.1 / 0.4</t>
  </si>
  <si>
    <t>Thayan Embassy (C70), 2,500 gp or less</t>
  </si>
  <si>
    <t>Renown</t>
  </si>
  <si>
    <t>Lord’s Alliance</t>
  </si>
  <si>
    <t>Watcher</t>
  </si>
  <si>
    <t>Chevall</t>
  </si>
  <si>
    <t>Springwarden</t>
  </si>
  <si>
    <t>Cloak</t>
  </si>
  <si>
    <t>Fang</t>
  </si>
  <si>
    <t>Harpshadow</t>
  </si>
  <si>
    <t>Marcheon</t>
  </si>
  <si>
    <t>Summerstrider</t>
  </si>
  <si>
    <t>Redknife</t>
  </si>
  <si>
    <t>Brightcandle</t>
  </si>
  <si>
    <t>Whitehawk</t>
  </si>
  <si>
    <t>Autumnreaver</t>
  </si>
  <si>
    <t>Stingblade</t>
  </si>
  <si>
    <t>Viper</t>
  </si>
  <si>
    <t>Wise Owl</t>
  </si>
  <si>
    <t>Vindicator</t>
  </si>
  <si>
    <t>Winterstalker</t>
  </si>
  <si>
    <t>Warduke</t>
  </si>
  <si>
    <t>Ardragon</t>
  </si>
  <si>
    <t>High Harper</t>
  </si>
  <si>
    <t>Righteous Hand</t>
  </si>
  <si>
    <t>Master of the Wild</t>
  </si>
  <si>
    <t>Lioncrown</t>
  </si>
  <si>
    <t>Dread Lord</t>
  </si>
  <si>
    <t>Requirements</t>
  </si>
  <si>
    <t>Perks</t>
  </si>
  <si>
    <t>5 lvl</t>
  </si>
  <si>
    <t>19 lvl</t>
  </si>
  <si>
    <t>15 lvl</t>
  </si>
  <si>
    <t>character of low rank might gain access to a reliable contact and adventure leads, a safe house, or a trader willing to offer a discount on adventuring gear.</t>
  </si>
  <si>
    <t>A middle-ranked character might gain a follower (see chapter 4, "Creating Nonplayer Characters"), access to potions and scrolls, the ability to call in a favor, or backup on dangerous missions.</t>
  </si>
  <si>
    <t xml:space="preserve"> A high-ranking character might be able to call on a small army, take custody of a rare magic item, gain access to a helpful spellcaster, or assign special missions to members of lower rank.</t>
  </si>
  <si>
    <t>The fate of a region might depend on the adventures that characters of levels 5 to 10 undertake. These adventurers venture into fearsome wilds and ancient ruins, where they confront savage giants, ferocious hydras, fearless golems, evil yuan-ti, scheming devils, bloodthirsty demons, crafty mind flayers, and drow assassins. They might have a chance of defeating a young dragon that has established a lair but not yet extended its reach far into the surrounding territory.</t>
  </si>
  <si>
    <t>At this tier, adventurers make their mark on the world in a variety of ways, from the consequences of their adventures to the manner in which they spend their hard-won treasure and exploit their well-deserved reputations. Characters of this level construct fortresses on land deeded them by local rulers. They found guilds, temples, or martial orders. They take on apprentices or students of their own. They broker peace between nations or lead them into war. And their formidable reputations attract the attention of very powerful foes.</t>
  </si>
  <si>
    <t>Characters who reach 20th level have attained the pinnacle of mortal achievement. Their deeds are recorded in the annals of history and recounted by bards for centuries. Their ultimate destinies come to pass. A cleric might be taken up into the heavens to serve as a god’s right hand. A warlock could become a patron to other warlocks. Perhaps a wizard unlocks the secret to immortality (or undeath) and spends eons exploring the farthest reaches of the multiverse. A druid might become one with the land, transforming into a nature spirit of a particular place or an aspect of the wild. Other characters could found clans or dynasties that revere the memory of their honored ancestors from generation to generation, create masterpieces of epic literature that are sung and retold for thousands of years, or establish guilds or orders that keep the adventurers’ principles and dreams alive.</t>
  </si>
  <si>
    <t>d12 + d8</t>
  </si>
  <si>
    <t>Animals on the loose</t>
  </si>
  <si>
    <t>Announcement</t>
  </si>
  <si>
    <t>Brawl</t>
  </si>
  <si>
    <t>Bullies</t>
  </si>
  <si>
    <t>Companion</t>
  </si>
  <si>
    <t>Contest</t>
  </si>
  <si>
    <t>Corpse</t>
  </si>
  <si>
    <t>Draft</t>
  </si>
  <si>
    <t>Drunk</t>
  </si>
  <si>
    <t>Fire</t>
  </si>
  <si>
    <t>Found trinket</t>
  </si>
  <si>
    <t>Guard harassment</t>
  </si>
  <si>
    <t>Pickpocket</t>
  </si>
  <si>
    <t>Procession</t>
  </si>
  <si>
    <t>Protest</t>
  </si>
  <si>
    <t>Runaway cart</t>
  </si>
  <si>
    <t>Shady transaction</t>
  </si>
  <si>
    <t>Spectacle</t>
  </si>
  <si>
    <t>Urchin</t>
  </si>
  <si>
    <t>Animals on the Loose. The characters see one or more unexpected animals loose in the street. This challenge could be anything from a pack of baboons to an escaped circus bear, tiger, or elephant.</t>
  </si>
  <si>
    <t>Announcement. A herald, town crier, mad person, or other individual makes an announcement on a street corner for all to hear. The announcement might foreshadow some upcoming event (such as a public execution), communicate important information to the general masses (such as a new royal decree), or convey a dire omen or warning.</t>
  </si>
  <si>
    <t>Brawl. A brawl erupts near the adventurers. It could be a tavern brawl; a battle between rival factions, families, or gangs in the city; or a struggle between city guards and criminals. The characters could be witnesses, hit by stray arrow fire, or mistaken for members of one group and attacked by the other.</t>
  </si>
  <si>
    <t>Bullies. The characters witness 1d4 + 2 bullies harassing an out-of-towner (use the commoner statistics in the Monsters Listing for all of them). A bully flees as soon as he or she takes any amount of damage.</t>
  </si>
  <si>
    <t>Companion. One or more characters are approached by a local who takes a friendly interest in the party’s activities. As a twist, the would-be companion might be a spy sent to gather information on the adventurers.</t>
  </si>
  <si>
    <t>Contest. The adventurers are drawn into an impromptu contest — anything from an intellectual test to a drinking competition — or witness a duel.</t>
  </si>
  <si>
    <t>Corpse. The adventurers find a humanoid corpse.</t>
  </si>
  <si>
    <t>Draft. The characters are drafted by a member of the city or town watch, who needs their help to deal with an immediate problem. As a twist, the member of the watch might be a disguised criminal trying to lure the party into an ambush (use the thug statistics in the Monsters Listing for the criminal and his or her cohorts).</t>
  </si>
  <si>
    <t>Drunk. A tipsy drunk staggers toward a random party member, mistaking him or her for someone else.</t>
  </si>
  <si>
    <t>Fire. A fire breaks out, and the characters have a chance to help put out the flames before it spreads.</t>
  </si>
  <si>
    <t>Found Trinket. The characters find a random trinket. You can determine the trinket by rolling on the Trinkets table in the Player’s Handbook.</t>
  </si>
  <si>
    <t>Guard Harassment. The adventurers are cornered by 1d4 + 1 guards eager to throw their weight around. If threatened, the guards call out for help and might attract the attention of other guards or citizens nearby.</t>
  </si>
  <si>
    <t>Pickpocket. A thief (use the spy statistics in the Monsters Listing) tries to steal from a random character. Characters whose passive Wisdom (Perception) scores are equal to or greater than the thief’s Dexterity (Sleight of Hand) check total catch the theft in progress.</t>
  </si>
  <si>
    <t>Procession. The adventurers encounter a group of citizens either parading in celebration or forming a funeral procession.</t>
  </si>
  <si>
    <t>Protest. The adventurers see a group of citizens peacefully protesting a new law or decree. A handful of guards maintain order.</t>
  </si>
  <si>
    <t>Runaway Cart. A team of horses pulling a wagon races through the city streets. The adventurers must avoid the horses. If they stop the wagon, the owner (who is running behind the cart) is grateful.</t>
  </si>
  <si>
    <t>Shady Transaction. The characters witness a shady transaction between two cloaked figures.</t>
  </si>
  <si>
    <t>Spectacle. The characters witness a form of public entertainment, such as a talented bard’s impersonation of a royal personage, a street circus, a puppet show, a flashy magic act, a royal visit, or a public execution.</t>
  </si>
  <si>
    <t>Urchin. A street urchin gloms onto the adventurers and follows them around until frightened off.</t>
  </si>
  <si>
    <t>Waterdeep: nib, shard, sambar, dragon, sun</t>
  </si>
  <si>
    <t>Lords’ Alliance—Rally the Troops. You are a Stingblade of the Lords’ Alliance, dedicated to helping the common folk stand strong against the demonic influences pouring forth from the Underdark. By spending ten downtime days to rally the locals—whether surface dwellers or Underdark denizens—you can call three bandits (see appendix B of the Monster Manual) to your assistance. By spending fifteen downtime days, you can rally three bandits and one bandit captain to your aid. These allies perform any tasks within reason and capability, but they part ways with you after taking part in one combat or at the end of the adventure, whichever comes first. If things are looking grim and you do not already have these allies (and have not already called them during the current adventure), you can use a bonus action to spend an additional five downtime days (for a total of fifteen or twenty downtime days) and have these allies immediately show up in a place of the Dungeon Master’s choosing.</t>
  </si>
  <si>
    <t>Zhentarim—Opportunist. You are a Viper of the Zhentarim and are adept at slithering your way into advantageous positions. Despite the Red Plumes’ grip on trade in the region and the chaos spreading as a result of madness in the Underdark, you are in a perfect position to profit. While you adventure, you are able collect valuables without the other party members’ knowledge, then sell those valuables at a later date. For each ten downtime days you spend before an adventure, increase your gold rewards from the adventure by 10 percent, up to a maximum of 50 percent for that adventure.</t>
  </si>
  <si>
    <t>Emerald Enclave—Madness Ward. You are an Autumnreaver of the Emerald Enclave, and know that the madness creeping to the surface world from the depths of the Underdark is wholly unnatural. By performing cleansing rituals and warding areas where demonic madness has been seen or felt, you and your companions can bolster your resistance to that madness. For each downtime day you spend, you can grant yourself or an ally a madness ward that lasts until your next long rest. A creature with this madness ward can use a reaction to gain advantage on a saving throw against madness. A character can have only one madness ward active at a time.</t>
  </si>
  <si>
    <t>Order of the Gauntlet—Investiture of the Divine. You are a Whitehawk in the Order of the Gauntlet, and have been a participant in prayer circles and rites to combat the demons spilling from the Underdark. You can spend ten downtime days to gain an investiture of the divine that lasts until your next long rest. While your investiture is active, you can use a bonus action on each of your turns to grant you or an ally within 30 feet of you the ability to bypass damage resistances on the next attack made against a demon. This benefit does not bypass a demon’s immunities.</t>
  </si>
  <si>
    <t xml:space="preserve">Faction Insignias </t>
  </si>
  <si>
    <t xml:space="preserve">Faction </t>
  </si>
  <si>
    <t>Pin</t>
  </si>
  <si>
    <t>Pendant</t>
  </si>
  <si>
    <t>Leaf Clasp</t>
  </si>
  <si>
    <t>Lord's Alliance</t>
  </si>
  <si>
    <t>Signet Ring (symbol palm side)</t>
  </si>
  <si>
    <t>Gold Coin (stamped symbol)</t>
  </si>
  <si>
    <t>Стовпець1</t>
  </si>
  <si>
    <t>TAG2</t>
  </si>
  <si>
    <t>BUILDING3</t>
  </si>
  <si>
    <t>Стовпець4</t>
  </si>
  <si>
    <t>TYPE5</t>
  </si>
  <si>
    <t>NOTES6</t>
  </si>
  <si>
    <t>WARD7</t>
  </si>
  <si>
    <t>Стовпець8</t>
  </si>
  <si>
    <t>Стовпець11</t>
  </si>
  <si>
    <t>Стовпець12</t>
  </si>
  <si>
    <t>Стовпець13</t>
  </si>
  <si>
    <t>Стовпець19</t>
  </si>
  <si>
    <t>Стовпець24</t>
  </si>
  <si>
    <t>ALLTEXT</t>
  </si>
  <si>
    <t>Brevindon Margaster</t>
  </si>
  <si>
    <t>Timeless</t>
  </si>
  <si>
    <t xml:space="preserve">A noblewoman of Waterdeep, she is considered the leader of the Waterdhavian house of Margaster. </t>
  </si>
  <si>
    <t>Inkeri  Margaster</t>
  </si>
  <si>
    <t>Alvilda Margaster</t>
  </si>
  <si>
    <t xml:space="preserve">Close associate and cousin of Inkeri. Also a noble lady of Waterdeep. </t>
  </si>
  <si>
    <t xml:space="preserve">Inkeri’s brother, another Waterdhavian noble. </t>
  </si>
  <si>
    <t xml:space="preserve">Friendly Flounder </t>
  </si>
  <si>
    <t>Three Towers</t>
  </si>
  <si>
    <t>http://forgottenrealms.wikia.com/wiki/Friendly_Flounder</t>
  </si>
  <si>
    <t>http://forgottenrealms.wikia.com/wiki/Three_Towers</t>
  </si>
  <si>
    <t>http://forgottenrealms.wikia.com/wiki/Storm%27s_Front_Tavern</t>
  </si>
  <si>
    <t xml:space="preserve">In 1491 DR the city is approached with a proposal of growing a tree grove 'temple' sacred to Eilistraee in ruined Field Ward. </t>
  </si>
  <si>
    <t>(E:DM 116)</t>
  </si>
  <si>
    <t>Tree grove "temple" to elistraee</t>
  </si>
  <si>
    <t>Tymora's Fancy</t>
  </si>
  <si>
    <t>http://forgottenrealms.wikia.com/wiki/Tymora%27s_Fancy</t>
  </si>
  <si>
    <t>Minor editions to taverns</t>
  </si>
  <si>
    <t>NPC, Persons, Folk</t>
  </si>
  <si>
    <t>To do</t>
  </si>
  <si>
    <t>Moon calendar</t>
  </si>
  <si>
    <t>Holidays on calendar</t>
  </si>
  <si>
    <t>Languages</t>
  </si>
  <si>
    <t>Wines</t>
  </si>
  <si>
    <t>Sages</t>
  </si>
  <si>
    <t>Random encounters</t>
  </si>
  <si>
    <t>To add sources</t>
  </si>
  <si>
    <t>Waterdeep encounters (what I like)</t>
  </si>
  <si>
    <t xml:space="preserve">Unseen </t>
  </si>
  <si>
    <t>Living City of Waterdeep project</t>
  </si>
  <si>
    <t>Want to support? Pay what you want on DMSGUILD and leave review</t>
  </si>
  <si>
    <t>Dorgar Adarbrent, old man, corpse-like appearance, last of his family, (CotD 1,299)  Arilosa Adarbrent supports Order of the Gauntlet and have ship  Coin Toss (SKT)</t>
  </si>
  <si>
    <t>Relavarr Agundar , scraggle-bearded young lordling (E:DM 78-79)</t>
  </si>
  <si>
    <t>Vescaras Ammakyl, a black-skinned half-elf of mixed Turami and elven ancestory, wealthy and hardworking, braided hair with gold threaded into each braid, impeccably cool manners, secretly a harper agent who uses the familiy's wine trade to run a network of harper spies along the merchant caravan routes, very good at what he does (S:TA 39)</t>
  </si>
  <si>
    <t xml:space="preserve">Korras Anteos the Third (WATE 1-2)
</t>
  </si>
  <si>
    <t>Challras Gralleth (BT 125,240)</t>
  </si>
  <si>
    <t>Rharlek Gralleth: Challras’s son, short of build, has a lisp, ‘a squat, poor-complexioned boor with bad teeth,worse manners, two left feet, and a wasted education’. (BT 240)</t>
  </si>
  <si>
    <t>Andalar Helmfast, older nobleman (E:DM 119)</t>
  </si>
  <si>
    <t xml:space="preserve">Erland Husteem (E:DM 286) </t>
  </si>
  <si>
    <t xml:space="preserve">Dresdark Kormallis, a shambling, squat round bear of a man,balding, favors dark silks and wears monocles and sports a huge waxed mustache, a crashing bore (E:DM 80, 96)
</t>
  </si>
  <si>
    <t>Eskeneldur Manthar (sleekly fat, darkly handsome despite advanced years, like a greedy, overfed old cat (E:DM 286)</t>
  </si>
  <si>
    <t>Haelram Roaringhorn (IDWFR1)</t>
  </si>
  <si>
    <t>Stedd Moonstar from (WATE 1-1)</t>
  </si>
  <si>
    <t>??? brother of Haelram (IDWFR1)</t>
  </si>
  <si>
    <t xml:space="preserve">Quarren Urmbrusk (HoU 18)
</t>
  </si>
  <si>
    <t>The Moonstars are a noble family and faithful followers of Selune. Once prestigious, the family has suffered various hardships over the years. Much of the family has left Waterdeep. Recent activity indicates that Stedd Moonstar is making plans to restore the family’s wealth and standing in the city.House Moonstar’s primary sources of income are running caravans, exploration, and cartography.(WATE 2-2)Stedd Moonstar from (WATE 1-1)</t>
  </si>
  <si>
    <t>Dagult Neverember</t>
  </si>
  <si>
    <t>Zelraun Roaringhorn, archmage</t>
  </si>
  <si>
    <t>Chostal Dunflagon, recently passed away (WATE 2-1)</t>
  </si>
  <si>
    <t xml:space="preserve">Mirt the Moneylender </t>
  </si>
  <si>
    <t xml:space="preserve">Ammakyl (BT 43) 
</t>
  </si>
  <si>
    <t>Myrathranda Gost, short, ancient and wrinkeld, but ramrod-straight woman (E:DM 264)</t>
  </si>
  <si>
    <t xml:space="preserve">Harriana Hawkwinter (LG female Chondathan knight of Helm) (SKT), </t>
  </si>
  <si>
    <t>Aowena Hedare, (TGC 5) (TGC 8,11)</t>
  </si>
  <si>
    <t>Kastarra Hunabar, large, olive-skinned woman with blond hair, hails from Amn. (BT 239)</t>
  </si>
  <si>
    <t>Husteem (E:DM 287)</t>
  </si>
  <si>
    <t>Brandeleira Talost, wrinkeld old noblewoman, who knows Elminster intimately and has a terrible fashion sense (E:DM 79)</t>
  </si>
  <si>
    <t>Lestra Urmbrusk (HoU 18-19)  (Note: As the adventure leaves the fates of the Urmbrusk open, these 3 nobles might be dead or exiled)  Llarwell, half-elf servant of House Urmbrusk (HoU 19)</t>
  </si>
  <si>
    <t>Alondra 'Wildfire' Wavesilver, Heir to the House, called 'student' by Ilira Nathalan (DS163,167)</t>
  </si>
  <si>
    <t xml:space="preserve">Tennora Hedare Blond hair (S:TA pg.37) Makes a living as a tutor. (TGC pg.8) Would given anything to be a wizard. Studied under Master Rhinzen Halnian, who sent her away because of her lacking grasp of the Weave (TGC pg. 15-16) Curious (TGC pg. 12)
Her parents were Mesial Hedare and Liferna Hedare, a born Uskevren (whose family left Sembia). 
Niece of Aowena and Eckhart Hedare (TGC pg. 5)
Lives on the 4th floor of the God Catcher (TGC pg. 18)
by 1486 DR she has become the (harper?) agent who carried messages for the Masked Lords, replaced the late Nantar in that office (S:TA pg.37)
</t>
  </si>
  <si>
    <t xml:space="preserve"> (clean-shaven, long-jawed, sharp-nosed, features often twisted by sour disapproval </t>
  </si>
  <si>
    <t xml:space="preserve">(E:DM 286) </t>
  </si>
  <si>
    <t>Harlbrittur Kothont</t>
  </si>
  <si>
    <t>Harlond Melshimber</t>
  </si>
  <si>
    <t>Tasheene Melshimber</t>
  </si>
  <si>
    <t>Othovir</t>
  </si>
  <si>
    <t xml:space="preserve">exile </t>
  </si>
  <si>
    <t>SKT</t>
  </si>
  <si>
    <t xml:space="preserve"> (mage living in Silverymoon) (SKT), </t>
  </si>
  <si>
    <t>Xamlyn Margaster</t>
  </si>
  <si>
    <t>Orn Margaster</t>
  </si>
  <si>
    <t>Jadzia Ammakyl</t>
  </si>
  <si>
    <t xml:space="preserve">, lovely, sister of Vescaras, is rich 'as Waukeen's handmaiden' (S:TA 46-47) </t>
  </si>
  <si>
    <t>Ballinton Marchenor</t>
  </si>
  <si>
    <t xml:space="preserve"> a third son, officer of the guard, patrols the sewers, can be very sweet and eager around women, but is an utter bore and smells of the sewers (TGC 8)</t>
  </si>
  <si>
    <t xml:space="preserve">Ralnath </t>
  </si>
  <si>
    <t>(nephew of Ralnarth, a vain bully with coin and a noble name behind it, member of the Watch, See also The Watch)</t>
  </si>
  <si>
    <t xml:space="preserve">Wavetamer Garyn Raventree </t>
  </si>
  <si>
    <t>(Priest of Valkur) (BT)</t>
  </si>
  <si>
    <t>Renaer ‘Ren’ Neverember</t>
  </si>
  <si>
    <t>??? Roaringhorn</t>
  </si>
  <si>
    <t>, wife of Haelram (IDWFR1)</t>
  </si>
  <si>
    <t>Tylandar Roaringhorn</t>
  </si>
  <si>
    <t xml:space="preserve">, 63 years old noble, Zelraun Roaringhorn, archmage (SKT, OotA), </t>
  </si>
  <si>
    <t>Talantress Roaringhorn</t>
  </si>
  <si>
    <t xml:space="preserve"> (heiress, was caught in a bawdy boudoir, which led to a scandal in Tarsakh of 1479 DR, was called ‘brainless’ in Minstrel)  (DS)</t>
  </si>
  <si>
    <t>Talandra Roaringhorn</t>
  </si>
  <si>
    <t>(IDWFR1)</t>
  </si>
  <si>
    <t>???</t>
  </si>
  <si>
    <t>son of Haelram (missing) (IDWFR1)</t>
  </si>
  <si>
    <t>Hantanus Tarm</t>
  </si>
  <si>
    <t xml:space="preserve">  (LN male Illuskan human noble) - commander of Goldenfields garrison</t>
  </si>
  <si>
    <t>Terras Thangolir</t>
  </si>
  <si>
    <t xml:space="preserve"> (E:DM 128)</t>
  </si>
  <si>
    <t>Rutherford Urmbrusk</t>
  </si>
  <si>
    <t xml:space="preserve"> (HoU 18)</t>
  </si>
  <si>
    <t>Nharaen Wands</t>
  </si>
  <si>
    <t xml:space="preserve"> (Torlyn’s younger sister, always after the next modern fashion)</t>
  </si>
  <si>
    <t>Madame Khyret is the personal attendant to Ammalia Cassalanter and is the family’s chief housemaid.  Madame Khyret dresses in a long black gown and wears a headdress with black tassels. She is an aging tiefling cult fanatic, and she spends most of her time in the master sitting room (area C19).</t>
  </si>
  <si>
    <t>The Cassalanter twins aren’t members of their parents’ cult and have no other friends, since they are privately tutored and rarely allowed to leave the estate. Around strangers, Terenzio becomes suspicious and meek, while Elzerina seems brash and outgoing. Both children are incredibly excited to meet friendly strangers and treat their “new friends” to a trip around the house. They help the characters sneak through the villa, since the children know they aren’t supposed to have guests.</t>
  </si>
  <si>
    <t>As the head chef of Cassalanter Villa, Jandar determines each day’s menu and oversees all activity in the kitchen.  
Jandar is a male tiefling cult fanatic. He is often in the kitchen ( area C10).</t>
  </si>
  <si>
    <t>Laiba Rosse, better known as “Nana,” is the caretaker and private tutor for Terenzio and Elzerina, and she does her best to keep track of their every move. Even so, the two often sneak away from her watchful eye. Nana dresses in flowing red robes. She is a female tiefling cult fanatic who relaxes in the twins’ playroom (area C17) when she’s not with the children.</t>
  </si>
  <si>
    <t>Willifort dresses in a sharp black suit and wears thin-rimmed spectacles. He’s a doppelganger that usually takes the form of an aging male tiefling, and he greets all guests in the entrance hall (area C1).
As the Cassalanters’ chief butler and Lord Victoro’s personal attendant, Willifort Crowelle makes a point of knowing everything that transpires within the villa. If the Cassalanters have guests, he escorts them during their entire visit, using stealth if necessary. He ushers nosy guests away from areas or objects that might link the Cassalanters with the Asmodeus-worshiping cult.</t>
  </si>
  <si>
    <t>False identity of Bonnie</t>
  </si>
  <si>
    <t>a female Amnian human bard, lover of Khafeyta Murzan and Jarlaxle Baenre, NG</t>
  </si>
  <si>
    <t>a female Mulhorandi human swashbuckler , lover pf Margo Verida and Jarlaxle, NG</t>
  </si>
  <si>
    <t>Zardoz Zord</t>
  </si>
  <si>
    <t>false identity of Jarlaxle</t>
  </si>
  <si>
    <t>drow gunslinger</t>
  </si>
  <si>
    <t>Lorella Middenpump</t>
  </si>
  <si>
    <t>Tervaround Waggletop</t>
  </si>
  <si>
    <t>Anverth Leffery</t>
  </si>
  <si>
    <t>rock gnome engineer on Scarlet Marpenoth</t>
  </si>
  <si>
    <t>wdh</t>
  </si>
  <si>
    <t>drow elite warrior</t>
  </si>
  <si>
    <t>Cockaby Fapplestamp</t>
  </si>
  <si>
    <t>Ellywick Fiddlefen</t>
  </si>
  <si>
    <t>Gerbo Reese</t>
  </si>
  <si>
    <t>Zaffrab Horcusporcus</t>
  </si>
  <si>
    <t>young bronze dragon</t>
  </si>
  <si>
    <t>Tylan Ilueph</t>
  </si>
  <si>
    <t>Klarr Besham</t>
  </si>
  <si>
    <t>false identity of Tylan Ilueph</t>
  </si>
  <si>
    <t>drow mage</t>
  </si>
  <si>
    <t>Velgos Ephezzrin</t>
  </si>
  <si>
    <t>drow mage, captain of Hellraiser, He enjoys wine a little too much, and characters have advantage on Charisma checks made to interact with him during a meal.</t>
  </si>
  <si>
    <t>drow mage, captain of Heartbreaker, He’s a humorless taskmaster whose tarantula familiar is always on his shoulder.</t>
  </si>
  <si>
    <t>Llorath Pharn</t>
  </si>
  <si>
    <t>drow mage, captain of Eyecatcher , He loves games of chance and can’t resist a good wager.</t>
  </si>
  <si>
    <t>Tarwind Arryhook</t>
  </si>
  <si>
    <t>Laerel Silverhand</t>
  </si>
  <si>
    <t>3 drow mages, 9 drow elite warriors, 51 drow</t>
  </si>
  <si>
    <t>Eyecatcher</t>
  </si>
  <si>
    <t>Heartbreaker</t>
  </si>
  <si>
    <t>Hellraiser </t>
  </si>
  <si>
    <t>3 drow elite warriors, 17 warriors</t>
  </si>
  <si>
    <t>Ered Payno</t>
  </si>
  <si>
    <t>Yorn the Terror</t>
  </si>
  <si>
    <t>half-orc thug, NE</t>
  </si>
  <si>
    <t>LE male damaran human, Manshoon's apprentice, apprentice wizard</t>
  </si>
  <si>
    <t>CE female Chondatan human, Manshoon's apprentice, apprentice wizard</t>
  </si>
  <si>
    <t>NE female Tethyrian human, Manshoon's apprentice, apprentice wizard</t>
  </si>
  <si>
    <t>Manshoon's Zhentarim</t>
  </si>
  <si>
    <t>LE female Mulan human mage</t>
  </si>
  <si>
    <t>CE female Tethyrian human swashbuckler;</t>
  </si>
  <si>
    <t>NE male Turami human bard</t>
  </si>
  <si>
    <t>LE female lightfoot halfling  martial arts adept</t>
  </si>
  <si>
    <t>Mookie Plush</t>
  </si>
  <si>
    <t xml:space="preserve">Havia Iuicknife </t>
  </si>
  <si>
    <t>Manshoon</t>
  </si>
  <si>
    <t>LE archmage</t>
  </si>
  <si>
    <t>Corylus Thann</t>
  </si>
  <si>
    <t>Jelenn Urmbrusk</t>
  </si>
  <si>
    <t xml:space="preserve">NE male Illuskan commoner, recently tried to buy the tavern in Trollskull Alley but was outbid by Volothamp Geddarm. Stung by the loss, he bought a smaller, less impressive building in the same alley and turned it into a pub, which he calls Frewn’s Brews. </t>
  </si>
  <si>
    <t xml:space="preserve">Dead-eyed, slack-jawed Justyn (NE male Illuskan human thug) </t>
  </si>
  <si>
    <t>Hammond Kraddoc</t>
  </si>
  <si>
    <t>Vintners’, Distillers’, and Brewers’ Guild</t>
  </si>
  <si>
    <t>N male Illuskan human commoner, doesn’t like adventurers, but he likes their coin. This effete, well-dressed man is always seen in the company of a young scribe</t>
  </si>
  <si>
    <t>Jinny </t>
  </si>
  <si>
    <t>NG female tiefling commoner, young scribe, who wears spectacles and silently records notes and conversations in a small book as Hammond speaks.</t>
  </si>
  <si>
    <t>LG male strongheart halfling commoner, s a laid-back, law-abiding halfling with mutton chops and bushy eyebrows</t>
  </si>
  <si>
    <t>NE female Tethyrian human noble</t>
  </si>
  <si>
    <t>a retired sergeant of the City Watch</t>
  </si>
  <si>
    <t>CN, female, has alias Black Viper</t>
  </si>
  <si>
    <t>12-year-old boy </t>
  </si>
  <si>
    <t>sellsword</t>
  </si>
  <si>
    <t>N female dragonborn priest of Gond of bronze dragon ancestry</t>
  </si>
  <si>
    <t>Gralhund's groundskeeper  LE male Illuskan cult fanatic</t>
  </si>
  <si>
    <t>a lamplighter who rents a small house in the Trades Ward. He was the founder of the Blood Hawk Posse, a gang of horse-riding brigands that, to this day, harries travelers on the road to Amphail.</t>
  </si>
  <si>
    <t xml:space="preserve">a dragonborn butcher in the Field Ward </t>
  </si>
  <si>
    <t>mad treasure hunter, CN female Illuskan human mage who speaks Common, Dwarvish, Halfling, and Undercommon</t>
  </si>
  <si>
    <t xml:space="preserve">Losser Mirklav </t>
  </si>
  <si>
    <t>a halfing necromancer, LE a lightfoot halfling mage</t>
  </si>
  <si>
    <t xml:space="preserve">LG female Illuskan human commoner, proprietor of the meat shop (Cuttle’s Meat Pies), a portly middle-age </t>
  </si>
  <si>
    <t>, a Waterdhavian noble and landlord, is making payments to the Zhentarim.</t>
  </si>
  <si>
    <t>Daerrask Iuerreth</t>
  </si>
  <si>
    <t>, a Waterdhavian noble and shipping merchant, receives regular payments from the Zhentarim to ofset monies lost in bad investments.</t>
  </si>
  <si>
    <t xml:space="preserve">(LN female Calishite human), </t>
  </si>
  <si>
    <t xml:space="preserve">Sembra Vashir </t>
  </si>
  <si>
    <t>Carpenters’, Roofers’ &amp; Plasterers’ Guild</t>
  </si>
  <si>
    <t>Cellarers’ &amp; Plumbers’ Guild</t>
  </si>
  <si>
    <t>CG female rock gnome</t>
  </si>
  <si>
    <t>Guild of Stonecutters, Masons, Potters &amp; Tile-makers</t>
  </si>
  <si>
    <t>LG male shield dwarf</t>
  </si>
  <si>
    <t>Jarbokken Frostbeard</t>
  </si>
  <si>
    <t>Pynt Oomtrowl</t>
  </si>
  <si>
    <t xml:space="preserve">(E:DM 96) </t>
  </si>
  <si>
    <t>Lungard Zun</t>
  </si>
  <si>
    <t>Patriarch of Zun</t>
  </si>
  <si>
    <t>Plush</t>
  </si>
  <si>
    <t>Dolmund</t>
  </si>
  <si>
    <t>female half-orc thug</t>
  </si>
  <si>
    <t>doppleganger, barmaid on Yawning Portal</t>
  </si>
  <si>
    <t>http://forgottenrealms.wikia.com/wiki/Lilianviaten_Dlardrageth</t>
  </si>
  <si>
    <t>http://forgottenrealms.wikia.com/wiki/Dornal_Whitebeard</t>
  </si>
  <si>
    <t>http://forgottenrealms.wikia.com/wiki/Bryn_Lightfingers</t>
  </si>
  <si>
    <t>adult gold dragon</t>
  </si>
  <si>
    <t>City watch?</t>
  </si>
  <si>
    <t>Blackstaff tower</t>
  </si>
  <si>
    <t>(E:DM 274, 294-296)</t>
  </si>
  <si>
    <t>E:DM 276, 294-296)</t>
  </si>
  <si>
    <t xml:space="preserve">of the Court of Summer’s End, Master of Wizardry, Head of Ritual Studies”, a sunelf wizard, blond hair, a ‘dreamkisser’ meaning he is addicted to the drug haepthum, which he buys in Mistshore in the evening, going by carriage. (TGC 14-16, 30-32) Teaches scions of noble houses in wizardry, his apprentices wear blue robes (TGC 12-13, 31). Was severly injured by the destruction of his tower (which he destroyed in a drug induced panic) Faces trial due to his role in the kidnapping of Antoum Mrays. He had two apprentices: </t>
  </si>
  <si>
    <t>Naxene Drathkala</t>
  </si>
  <si>
    <t xml:space="preserve"> wizard in Goldenfields</t>
  </si>
  <si>
    <t xml:space="preserve">Deputy Master (Bowgentra's second in command) (E:DM 275-276) (tried to kill Open Laeral Silverhand, is turned over to the Black Robes for sentencing (E:DM 340, 381) </t>
  </si>
  <si>
    <t>Vaerentevor Qasmult</t>
  </si>
  <si>
    <t xml:space="preserve"> (one of the two most independent and dangerous members of the Order, broke due to failed investments, tried to kill Open Laeral Silverhand, is turned over to the Black Robes for sentencing) </t>
  </si>
  <si>
    <t>(E:DM 276,306,350-353,381)</t>
  </si>
  <si>
    <t>TGC 14</t>
  </si>
  <si>
    <t>TGC 13</t>
  </si>
  <si>
    <t>Cassian Lafornan</t>
  </si>
  <si>
    <t xml:space="preserve">: good-looking, brown hair and hazel eyes (TGC 13) </t>
  </si>
  <si>
    <t>Shava</t>
  </si>
  <si>
    <t>: elf-girl, Cassian's girlfriend (TGC 14)</t>
  </si>
  <si>
    <t>(E:DM 324)</t>
  </si>
  <si>
    <t>Guildmaster</t>
  </si>
  <si>
    <t xml:space="preserve">Andral Thaerendral </t>
  </si>
  <si>
    <t>Miros Xelbrin</t>
  </si>
  <si>
    <t>Brendan</t>
  </si>
  <si>
    <t xml:space="preserve">Master First Mariner, Guildmaster Master , , is a muscular older man  </t>
  </si>
  <si>
    <t xml:space="preserve">Guildmaster </t>
  </si>
  <si>
    <t xml:space="preserve">Eiruk Weskur </t>
  </si>
  <si>
    <t>(wizard of the Watchful Order, black hair, worn as skullcap, loves Vajra but she only offers friendship to him, a possible heir of the Blackstaff)</t>
  </si>
  <si>
    <t xml:space="preserve">Meloon Wardragon </t>
  </si>
  <si>
    <t>(Sell-sword, Long blond hair, pale blond beard, tall, musclar, wields the axe Azuredge)</t>
  </si>
  <si>
    <t xml:space="preserve">Parlek Lateriff </t>
  </si>
  <si>
    <t>(sage, sorcerer, smith )</t>
  </si>
  <si>
    <t>Osco Salibuck</t>
  </si>
  <si>
    <t xml:space="preserve"> (Halfling, grandson of Madrak)</t>
  </si>
  <si>
    <t>Vahrem Kuthcutter</t>
  </si>
  <si>
    <t xml:space="preserve"> (dead, posthumous member, buried beneath Roarke House)</t>
  </si>
  <si>
    <t>Faxhal Xoram</t>
  </si>
  <si>
    <t>Belvarra Bowmantle</t>
  </si>
  <si>
    <t xml:space="preserve">The sunelves Ristlara and Shenan are well known dealers in antipuities and magic, but also the richest thieves living openly in Waterdeep. Both have fiery gold hair, bronze skin and moss green eyes and are fully aware of their beauty. Shenan the older sister is as sedate as Ristlara is furious. They claim to be sisters, but some wonder if they are also lovers. They had an intimate relationship with the late Cerest Elenithil. ‘The Locks’ have defined the market for rare antiquities in the city. Magic, the older the better pleases them best. They are mostly retired from business these days and after almost two centuries of thievery, they today support adventuring groups and grave-robbers alike. </t>
  </si>
  <si>
    <t>(MS 44-50)</t>
  </si>
  <si>
    <t>Malaerigo Hasard (BT)</t>
  </si>
  <si>
    <t>Guildmistress</t>
  </si>
  <si>
    <t xml:space="preserve"> (E:DM 324)</t>
  </si>
  <si>
    <t>The Dyre Sisters X</t>
  </si>
  <si>
    <t>Felmaera Undrenneth</t>
  </si>
  <si>
    <t xml:space="preserve">Belren Xorandur </t>
  </si>
  <si>
    <t>Laraelra ‘Elra’ Hasard</t>
  </si>
  <si>
    <t xml:space="preserve"> (daughter, sorcerer, skinny, pale, black hair, heir of the Blackstaff)</t>
  </si>
  <si>
    <t>Harug Shieldsunder</t>
  </si>
  <si>
    <t xml:space="preserve"> (old dwarf tunneler of the guild)</t>
  </si>
  <si>
    <t>Bowgentra Summertaen</t>
  </si>
  <si>
    <t xml:space="preserve"> (Master of the Watchful Order, tall, imposing, strikingly beautiful, with long hair) </t>
  </si>
  <si>
    <t xml:space="preserve">Guildsenior </t>
  </si>
  <si>
    <t>Guildsenior Eltalon Vaundrar</t>
  </si>
  <si>
    <t>Guildsenior  (usually mutters, greying wizard, possesses a flying carpet) (BT)</t>
  </si>
  <si>
    <t xml:space="preserve">Malryn Lavalander </t>
  </si>
  <si>
    <t xml:space="preserve">(one of the two most independent and dangerous members of the Order) </t>
  </si>
  <si>
    <t>Maerla Windmantel</t>
  </si>
  <si>
    <t>Laeral Silverhand Arunsun</t>
  </si>
  <si>
    <t>Homebrew</t>
  </si>
  <si>
    <t>Nymmurh</t>
  </si>
  <si>
    <t xml:space="preserve">The unseen guardian of House Silmerhelve is Nymmurh, the Wyrm Who Watches. </t>
  </si>
  <si>
    <t xml:space="preserve">Helvenblade House (OotA), guarded by Umsheryoth (adult male bronze dragon) </t>
  </si>
  <si>
    <t>Hawkguard</t>
  </si>
  <si>
    <t>Larr</t>
  </si>
  <si>
    <t xml:space="preserve"> (might be a Masked Lord) Sievers (younger brother of Larr)</t>
  </si>
  <si>
    <t>Weverell 'Wever' Zun</t>
  </si>
  <si>
    <t>, short and stout older nobleman, somewhat handsome, gallant even if drunk, wastrel younger brother of Lungard (E:DM 96)</t>
  </si>
  <si>
    <t>Hamaleiya Zulpair</t>
  </si>
  <si>
    <t>Ilira Nathalan</t>
  </si>
  <si>
    <t xml:space="preserve"> (DS163,167)</t>
  </si>
  <si>
    <t>Ruldrin Sandhor</t>
  </si>
  <si>
    <t>, elf (DS 171)</t>
  </si>
  <si>
    <t xml:space="preserve"> (E:DM 287)</t>
  </si>
  <si>
    <t>Belinda Anteos</t>
  </si>
  <si>
    <t xml:space="preserve"> (manages the Sword Coast Trader's Bank in Daggerford) (SCAG 48)</t>
  </si>
  <si>
    <t>Halmor Assumbar</t>
  </si>
  <si>
    <t xml:space="preserve"> (truculent, burly, his beard a flowing, styled and scented redish-brown jaw-fringe (E:DM 286)</t>
  </si>
  <si>
    <t>Amori De'spri</t>
  </si>
  <si>
    <t xml:space="preserve"> (was resurrected after over a century, middle aged human female (HoU 44-45), yearns to reunited with her dead husband Julain (HoU 51)** there might be legal problems concerning her standing within her family, as she technically is now again the oldest member.Chostal Dunflagon, recently passed away (WATE 2-1)</t>
  </si>
  <si>
    <t>Embrelle Eagleshield</t>
  </si>
  <si>
    <t xml:space="preserve"> (ED)</t>
  </si>
  <si>
    <t xml:space="preserve">Branathleira Estelmer </t>
  </si>
  <si>
    <t>(was attacked, her head split and her wits suffered grievously, she is not expected to survive (E:DM 20). In 1479 -  dissolved; some property to House Ralnarth</t>
  </si>
  <si>
    <t>Morgan Estelmer</t>
  </si>
  <si>
    <t>Dauner Ilzimmer</t>
  </si>
  <si>
    <t>, the current Warder of Amphail in 1491 DR (SCAG 7, 44)</t>
  </si>
  <si>
    <t>Dolpherus Thangolir</t>
  </si>
  <si>
    <t>Elegal Nandar</t>
  </si>
  <si>
    <t>Imindur Glenmaur</t>
  </si>
  <si>
    <t>Rorild “Rory” Raztaerart Snome</t>
  </si>
  <si>
    <t>Some work with NPCs on Figures List</t>
  </si>
  <si>
    <t>WATERDEEP BUILDINGS AND STRUCTURES</t>
  </si>
  <si>
    <t>NOBLE HOUSES AND MOST INFLUENTAL FAMILIES OF WATERDEEP</t>
  </si>
  <si>
    <t>VOLO'S GUIDE TO WATERDEEP</t>
  </si>
  <si>
    <t>CHARACTERS, PERSONS OF INTEREST, POWER FIGURES</t>
  </si>
  <si>
    <t>Deity or Deities</t>
  </si>
  <si>
    <t>Temple Name</t>
  </si>
  <si>
    <t>Location</t>
  </si>
  <si>
    <t>All deities</t>
  </si>
  <si>
    <t>All elven deities</t>
  </si>
  <si>
    <t>Temple of the Seldarine</t>
  </si>
  <si>
    <t>House of Inspired Hands</t>
  </si>
  <si>
    <t>Helm’s Hall</t>
  </si>
  <si>
    <t>Southern Ward</t>
  </si>
  <si>
    <t>Ilmater</t>
  </si>
  <si>
    <t>Mielikki, Silvanus</t>
  </si>
  <si>
    <t>Shrines of Nature</t>
  </si>
  <si>
    <t>House of Wonder</t>
  </si>
  <si>
    <t>Selûne</t>
  </si>
  <si>
    <t>Tower of the Moon</t>
  </si>
  <si>
    <t>Temple of Beauty</t>
  </si>
  <si>
    <t>House of Heroes</t>
  </si>
  <si>
    <t>Tower of Luck</t>
  </si>
  <si>
    <t>Beach</t>
  </si>
  <si>
    <t>d20</t>
  </si>
  <si>
    <t>Result</t>
  </si>
  <si>
    <t>Art</t>
  </si>
  <si>
    <t>Books</t>
  </si>
  <si>
    <t>Cartwheels</t>
  </si>
  <si>
    <t>Dolls</t>
  </si>
  <si>
    <t>Fresh meat</t>
  </si>
  <si>
    <t>Furniture</t>
  </si>
  <si>
    <t>Games</t>
  </si>
  <si>
    <t>Hats</t>
  </si>
  <si>
    <t>Hunting traps</t>
  </si>
  <si>
    <t>Locks and keys</t>
  </si>
  <si>
    <t>Pets</t>
  </si>
  <si>
    <t>Pots</t>
  </si>
  <si>
    <t>Rugs</t>
  </si>
  <si>
    <t>Umbrellas</t>
  </si>
  <si>
    <t>Kalain's Paintings</t>
  </si>
  <si>
    <t>d12</t>
  </si>
  <si>
    <t>result</t>
  </si>
  <si>
    <t>A Painting of a Ankheg</t>
  </si>
  <si>
    <t>A Painting of a Carrion crawler</t>
  </si>
  <si>
    <t>A Painting of a Displacer beast</t>
  </si>
  <si>
    <t>A Painting of a Ettercap</t>
  </si>
  <si>
    <t>A Painting of a Gargoyle</t>
  </si>
  <si>
    <t>A Painting of a Ghast</t>
  </si>
  <si>
    <t>A Painting of a Gibbering mouther</t>
  </si>
  <si>
    <t>A Painting of a Hell hound</t>
  </si>
  <si>
    <t>A Painting of a Manticore</t>
  </si>
  <si>
    <t>A Paining of a Minotaur</t>
  </si>
  <si>
    <t>A Paining of a Mummy</t>
  </si>
  <si>
    <t>A Paining of a Werewolf</t>
  </si>
  <si>
    <t xml:space="preserve">Encounter </t>
  </si>
  <si>
    <t xml:space="preserve">- </t>
  </si>
  <si>
    <t>Beer Tide</t>
  </si>
  <si>
    <t>Beggar</t>
  </si>
  <si>
    <t>Broadsheet Reporter</t>
  </si>
  <si>
    <t>Chamber Pot</t>
  </si>
  <si>
    <t>Demon Worshipers</t>
  </si>
  <si>
    <t>Drunken Troublemakers</t>
  </si>
  <si>
    <t>Ensorcelled Child</t>
  </si>
  <si>
    <t>Gang War</t>
  </si>
  <si>
    <t>Gridlock</t>
  </si>
  <si>
    <t>High Stakes Gamblers</t>
  </si>
  <si>
    <t>45-46</t>
  </si>
  <si>
    <t>47-48</t>
  </si>
  <si>
    <t>Peddler</t>
  </si>
  <si>
    <t>Seer</t>
  </si>
  <si>
    <t>Sewer Backup</t>
  </si>
  <si>
    <t>Sink Hole</t>
  </si>
  <si>
    <t>Street Food Vendor</t>
  </si>
  <si>
    <t>Unholy Invitation</t>
  </si>
  <si>
    <t xml:space="preserve">Overview </t>
  </si>
  <si>
    <t xml:space="preserve">Treasure seekers looking to make their names in the big city. </t>
  </si>
  <si>
    <t xml:space="preserve">Barbaric Dock Ward gangsters who serve as bodyguards and bouncers. </t>
  </si>
  <si>
    <t xml:space="preserve">Drow mercenaries who pledge loyalty to Jarlaxle Baenre.  </t>
  </si>
  <si>
    <t xml:space="preserve">Dock Ward gang who run protection rackets on ships passing through customs. </t>
  </si>
  <si>
    <t xml:space="preserve">Worshipers of the god of fear, hatred, and tyranny.  </t>
  </si>
  <si>
    <t xml:space="preserve">Worshipers of the god of strife and lies. </t>
  </si>
  <si>
    <t xml:space="preserve">Worshipers of the goddess of agony.  </t>
  </si>
  <si>
    <t xml:space="preserve">Worshipers of the goddess of darkness. </t>
  </si>
  <si>
    <t xml:space="preserve">Worshipers of the god of storms and destruction. </t>
  </si>
  <si>
    <t xml:space="preserve">Worshipers of the cruel sea goddess.  </t>
  </si>
  <si>
    <t xml:space="preserve">Members of the Waterdeep constabulary.  </t>
  </si>
  <si>
    <t xml:space="preserve">Cultists who worship a distant deity of annihilation.   </t>
  </si>
  <si>
    <t xml:space="preserve">Cultists who worship Ogrémoch, the Prince of Elemental Evil Earth. </t>
  </si>
  <si>
    <t xml:space="preserve">Cultists who worship Olhydra, the Princess of Elemental Evil Water. </t>
  </si>
  <si>
    <t xml:space="preserve">Cultists who venerate evil dragons.  </t>
  </si>
  <si>
    <t xml:space="preserve">Cultists who worship Imix, the Prince of Elemental Evil Flame. </t>
  </si>
  <si>
    <t xml:space="preserve">Cultists who worship Yan-C-Bin, the Prince of Elemental Evil Air. </t>
  </si>
  <si>
    <t xml:space="preserve">Alliance of druids and rangers sworn to defend the wilds from evil.  </t>
  </si>
  <si>
    <t xml:space="preserve">Thayan mages who often smuggle slaves into Skullport. </t>
  </si>
  <si>
    <t xml:space="preserve">League of good-aligned monsters and lycanthropes sworn to fight evil. </t>
  </si>
  <si>
    <t xml:space="preserve">League of heroes sworn to protect Waterdeep.   </t>
  </si>
  <si>
    <t xml:space="preserve">Elite company of the City Guard who patrol from the air.  </t>
  </si>
  <si>
    <t xml:space="preserve">Dark arcanists trained at a hidden academy within Undermountain </t>
  </si>
  <si>
    <t xml:space="preserve">Undercover organization sworn to defy tyranny and evil.  </t>
  </si>
  <si>
    <t xml:space="preserve">Agents of the devil-corrupted Cassalanter noble house.  </t>
  </si>
  <si>
    <t>Iluskan Ship</t>
  </si>
  <si>
    <t xml:space="preserve">Bravos from one of Luskan’s major gangs (or “ships”).   </t>
  </si>
  <si>
    <t xml:space="preserve">Knowledge brokers who seek wealth and power by manipulating information. </t>
  </si>
  <si>
    <t xml:space="preserve">Coalition of nobles across the North who are sworn to unite against evil.  </t>
  </si>
  <si>
    <t xml:space="preserve">Cabal of wild mages.  </t>
  </si>
  <si>
    <t xml:space="preserve">One of many mercenary companies that ply their trade in Waterdeep. </t>
  </si>
  <si>
    <t xml:space="preserve">Tight-knit group of clerics and paladins united by religious zeal to crush evil.  </t>
  </si>
  <si>
    <t xml:space="preserve">Widespread league of lycanthrope Malar worshipers.  </t>
  </si>
  <si>
    <t xml:space="preserve">Lawless sea scavengers who return to port to spend their booty on grog. </t>
  </si>
  <si>
    <t xml:space="preserve">League of wererat thieves active throughout the Western Heartlands. </t>
  </si>
  <si>
    <t xml:space="preserve">Undercover vigilantes who seek to enact justice where the city authorities fail. </t>
  </si>
  <si>
    <t xml:space="preserve">Enslaved humanoids used as tools by aboleths hiding out in the city’s sewers.  </t>
  </si>
  <si>
    <t xml:space="preserve">Goblin gangsters who sneak up from Skullport to rob and murder city folk.  </t>
  </si>
  <si>
    <t xml:space="preserve">Powerful criminal cartel attempting to reestablish control in Waterdeep.  </t>
  </si>
  <si>
    <t xml:space="preserve">Undercover agents who serve the Blackstaff by rooting out corruption and evil. </t>
  </si>
  <si>
    <t xml:space="preserve">Secret organization of half-dragons who seek to rid the city of shapeshifters. </t>
  </si>
  <si>
    <t xml:space="preserve">Shadowy group of thieves and mages who serve a kraken master. </t>
  </si>
  <si>
    <t xml:space="preserve">Consortium of shapeshifter thieves and assassins. </t>
  </si>
  <si>
    <t xml:space="preserve">Thralls of the Waterdhavian vampire Artor Morlin, the Baron of Blood. </t>
  </si>
  <si>
    <t xml:space="preserve">Kobold gang active in the Dock Ward slums.  </t>
  </si>
  <si>
    <t xml:space="preserve">Monstrous servants of the Xanathar engaged in thievery, extortion, and slavery. </t>
  </si>
  <si>
    <t>Unscrupulous mercenary network caught up in street war with the Xanathar Guild.</t>
  </si>
  <si>
    <t xml:space="preserve">Finesmiths </t>
  </si>
  <si>
    <t>33-34Guild of Fine Carvers</t>
  </si>
  <si>
    <t xml:space="preserve">83-86Stablemasters’ and Farriers’ Guild </t>
  </si>
  <si>
    <t>35-36Guild of Glassblowers, Glaziers, and Spectacle-makers</t>
  </si>
  <si>
    <t xml:space="preserve">87-88Stationers’ Guild </t>
  </si>
  <si>
    <t>37-40Guild of Stonecutters, Masons, Potters, and Tile-makers</t>
  </si>
  <si>
    <t xml:space="preserve">89-90Surveyors’, Map-, and Chart-makers’ Guild </t>
  </si>
  <si>
    <t>41-42Guild of Trusted Pewterers and Casters</t>
  </si>
  <si>
    <t xml:space="preserve">91-94Vintners’, Distillers’, and Brewers’ Guild </t>
  </si>
  <si>
    <t>43-44Guild of Watermen</t>
  </si>
  <si>
    <t xml:space="preserve">95-96Wagon-makers’ and Coach Builders’ Guild </t>
  </si>
  <si>
    <t>Jesters’ Guild</t>
  </si>
  <si>
    <t xml:space="preserve">97-98Watchful Order of Magists and Protectors </t>
  </si>
  <si>
    <t xml:space="preserve">99-00Wheelwrights’ Guild </t>
  </si>
  <si>
    <t>01-02Baker’s Guild</t>
  </si>
  <si>
    <t xml:space="preserve">49-50Launderers’ Guild </t>
  </si>
  <si>
    <t>03-04Carpenters’, Roofers’ and Plasterers’ Guild</t>
  </si>
  <si>
    <t xml:space="preserve">51-52League of Basket-makers and Wickerworkers </t>
  </si>
  <si>
    <t>05-06Cellarers’ and Plumbers’ Guild</t>
  </si>
  <si>
    <t xml:space="preserve">53-55League of Skinners and Tanners </t>
  </si>
  <si>
    <t>07-08Coopers’ Guild</t>
  </si>
  <si>
    <t xml:space="preserve">56-60Loyal Order of Street Laborers </t>
  </si>
  <si>
    <t>09-10Council of Farmer-Grocers</t>
  </si>
  <si>
    <t xml:space="preserve">61-62Master Mariners’ Guild </t>
  </si>
  <si>
    <t>11-12Council of Musicians, Instrument-makers and Choristers</t>
  </si>
  <si>
    <t xml:space="preserve">63-64Most Careful Order of Skilled Smiths and Metalforgers </t>
  </si>
  <si>
    <t>13-16Dungsweepers’ Guild</t>
  </si>
  <si>
    <t xml:space="preserve">65-66Most Diligent League of Sail-makers and Cordwainers </t>
  </si>
  <si>
    <t>17-18Fellowship of Bowyers and Fletchers</t>
  </si>
  <si>
    <t xml:space="preserve">67-68Most Excellent Order of Weavers and Dyers </t>
  </si>
  <si>
    <t>19-20Fellowship of Carters and Coachmen</t>
  </si>
  <si>
    <t xml:space="preserve">69-70Order of Cobblers and Corvisers </t>
  </si>
  <si>
    <t>21-22Fellowship of Innkeepers</t>
  </si>
  <si>
    <t xml:space="preserve">71-72Order of Master Shipwrights </t>
  </si>
  <si>
    <t>23-24Fellowship of Salters, Packers and Joiners</t>
  </si>
  <si>
    <t xml:space="preserve">73-74Order of Master Tailors, Glovers, and Mercers </t>
  </si>
  <si>
    <t>25-26Fishmongers’ Fellowship</t>
  </si>
  <si>
    <t xml:space="preserve">75-76Saddlers’ and Harness-makers’ Guild </t>
  </si>
  <si>
    <t>27-28Guild of Apothecaries and Physicians</t>
  </si>
  <si>
    <t xml:space="preserve">77-78Scriveners’, Scribes’, and Clerks’ Guild </t>
  </si>
  <si>
    <t>29-30Guild of Butchers</t>
  </si>
  <si>
    <t xml:space="preserve">79-80Solemn Order of Recognized Furriers and Woolmen </t>
  </si>
  <si>
    <t>31-32Guild of Chandlers and Lamplighters</t>
  </si>
  <si>
    <t xml:space="preserve">81-82Splendid Order of Armorers, Locksmiths, and </t>
  </si>
  <si>
    <t xml:space="preserve">Random Goods </t>
  </si>
  <si>
    <t xml:space="preserve">Fruit </t>
  </si>
  <si>
    <t xml:space="preserve">Lye </t>
  </si>
  <si>
    <t>Fine clothes</t>
  </si>
  <si>
    <t xml:space="preserve">Saddles &amp; Tack </t>
  </si>
  <si>
    <t xml:space="preserve">Furniture </t>
  </si>
  <si>
    <t xml:space="preserve">Spell components </t>
  </si>
  <si>
    <t xml:space="preserve">Songbirds </t>
  </si>
  <si>
    <t xml:space="preserve">Livestock </t>
  </si>
  <si>
    <t>Inks</t>
  </si>
  <si>
    <t xml:space="preserve">Rumor </t>
  </si>
  <si>
    <t>       Messenger in the livery of a noble house</t>
  </si>
  <si>
    <t>field: silver
border (representing edge of helm): royal blue
eye: white with green pupil</t>
  </si>
  <si>
    <t>TROTTING CARTS</t>
  </si>
  <si>
    <t>Streetcleaners, members of the Dungsweepers' Guild. They wear caps with orange and red feathers as badges of their craft. They carry brooms, shovels, rakes, and other instruments of destruction.</t>
  </si>
  <si>
    <t>DUNGSWEEPERS</t>
  </si>
  <si>
    <t>Cryers are the chief method of advertising and announcement in the Realms. Those for particular establish­ments declare the fineness of the product or services, while those for the city itself note some upcoming festival or impor­tant local news (a fine way of passing along information in the campaign). Cryers for noble families announce weddings, funerals, and births.</t>
  </si>
  <si>
    <t>CRYERS</t>
  </si>
  <si>
    <t xml:space="preserve">LAMPLIGHTERS: </t>
  </si>
  <si>
    <t>Only found in the city after dark, these are members of the Guild of Chandlers and Lamplighters, noted by their black caps with a golden flame device on either side. Their job is to light a maintain the various iron-posted lamp bowls around the city. For a small gratuity they will also serve as guides through the city at night, providing light for trav­elers in need. If attacked, or threatened, they will flee, as most of the guild is quite young.</t>
  </si>
  <si>
    <t>Portage chairs are wheel-less lit­ters carried by 2 or 4 servants, and are the travel medium of choice of older nobility and those unwilling to walk through the streets. A two-person chair carries one passenger, while a four-person chair carries four House Hothemer has a portage chair carried by two ogres, which carries two normal-size passengers, or the rather portly Malas Hothemer.</t>
  </si>
  <si>
    <t>NOBLE IN PORTAGE CHAIR</t>
  </si>
  <si>
    <t>Soiled doves. Ladies of the evening. Dance-hall girls with hearts of gold.</t>
  </si>
  <si>
    <t>HARD CURRENCY GIRLS</t>
  </si>
  <si>
    <t>Faction</t>
  </si>
  <si>
    <t>Black Boar Tribe</t>
  </si>
  <si>
    <t>Bregan D’aerthe</t>
  </si>
  <si>
    <t>Bull Elk Tribe</t>
  </si>
  <si>
    <t>Church of Bane</t>
  </si>
  <si>
    <t>Church of Cyric</t>
  </si>
  <si>
    <t>Church of Loviator</t>
  </si>
  <si>
    <t>Church of Shar</t>
  </si>
  <si>
    <t>Church of Talos</t>
  </si>
  <si>
    <t>Church of Umberlee</t>
  </si>
  <si>
    <t>Cult of Entropy</t>
  </si>
  <si>
    <t>Cult of the Black Earth</t>
  </si>
  <si>
    <t>Cult of the Crushing Wave</t>
  </si>
  <si>
    <t>Cult of the Dragon</t>
  </si>
  <si>
    <t>Cult of the Eternal Flame</t>
  </si>
  <si>
    <t>Cult of the Howling Hatred</t>
  </si>
  <si>
    <t>Enclave of Red Magic</t>
  </si>
  <si>
    <t>Fangshields</t>
  </si>
  <si>
    <t>Halaster’s Heirs</t>
  </si>
  <si>
    <t>House Cassalanter</t>
  </si>
  <si>
    <t>Knights of the Shield</t>
  </si>
  <si>
    <t>Lords’ Alliance</t>
  </si>
  <si>
    <t>Luminous Lightning League</t>
  </si>
  <si>
    <t>People of the Black Blood</t>
  </si>
  <si>
    <t>Pirates</t>
  </si>
  <si>
    <t>Plague Rats</t>
  </si>
  <si>
    <t>Red Sashes</t>
  </si>
  <si>
    <t>Savants of the Dark Tide</t>
  </si>
  <si>
    <t>Sewer Snakes</t>
  </si>
  <si>
    <t>Shadow Thieves</t>
  </si>
  <si>
    <t>Tel Teukiira (“The Moonstars”)</t>
  </si>
  <si>
    <t>The Confluence</t>
  </si>
  <si>
    <t>The Kraken Society</t>
  </si>
  <si>
    <t>The Unseen</t>
  </si>
  <si>
    <t>Thralls of Artor Morlin</t>
  </si>
  <si>
    <t>Underdark Anarchists’ FellowshipAnarchic rebels sworn to smash the tyrannical status quo of the Underdark.</t>
  </si>
  <si>
    <t>Wharf Rats</t>
  </si>
  <si>
    <t>Xanathar Guild</t>
  </si>
  <si>
    <t>Armor or Weapons</t>
  </si>
  <si>
    <t>Backpacks kpacks Sacks</t>
  </si>
  <si>
    <t>Baskets kets Baskets</t>
  </si>
  <si>
    <t>Bricks cks Bricks</t>
  </si>
  <si>
    <t>Books ks Books</t>
  </si>
  <si>
    <t>Cloth th Cloth</t>
  </si>
  <si>
    <t>Meat t Fish</t>
  </si>
  <si>
    <t>Chests sts Crates</t>
  </si>
  <si>
    <t>Common mon Clothes</t>
  </si>
  <si>
    <t>Travelers velers Clothes</t>
  </si>
  <si>
    <t>Cooking king Utensils</t>
  </si>
  <si>
    <t>Baked ed Goods</t>
  </si>
  <si>
    <t>Bread ad Bread</t>
  </si>
  <si>
    <t>Cheese ese Cheese</t>
  </si>
  <si>
    <t>Glass ss Ceramics</t>
  </si>
  <si>
    <t>Herbs bs Herbs</t>
  </si>
  <si>
    <t>Ale  Mead</t>
  </si>
  <si>
    <t>Tanned ned Hides</t>
  </si>
  <si>
    <t>Craft ft Tools</t>
  </si>
  <si>
    <t>Leather goods</t>
  </si>
  <si>
    <t>Vegetables</t>
  </si>
  <si>
    <t>Dirty Laundry</t>
  </si>
  <si>
    <t>Religious Artefacts</t>
  </si>
  <si>
    <t>Pewter Items</t>
  </si>
  <si>
    <t>Rare Silks</t>
  </si>
  <si>
    <t>Oats Or Grain</t>
  </si>
  <si>
    <t>Wine Or Spirits</t>
  </si>
  <si>
    <t xml:space="preserve">Musical instruments </t>
  </si>
  <si>
    <t xml:space="preserve">My sister’s cousin on the City Watch says there’ve been several vampire sightings of late. Waterdeep ain’t had trouble with bloodsuckers for centuries!  </t>
  </si>
  <si>
    <t xml:space="preserve">You know there are treasure maps everywhere nowadays? Can’t say what it’s all about, but if you ask me, someone’s trying to  distract folks from noticing something.  </t>
  </si>
  <si>
    <t xml:space="preserve">Volo is back in town! Working on a new book about taverns I hear. Last I saw him, he was drinking his way through the Dock  Ward sampling the local brews.  </t>
  </si>
  <si>
    <t xml:space="preserve">Word on the streets says that someone’s been stockpiling smokepowder. There’s no good reason for that.  </t>
  </si>
  <si>
    <t xml:space="preserve">Justyn from the Guild of Butchers grew up in Field Ward and has dreams of a fancy home. If you want to make a friend of him,  pass him a few extra coins.   </t>
  </si>
  <si>
    <t xml:space="preserve">They say that Trollskull Manor, that old tavern off Trollskull Alley, is haunted by the ghost of the half-elf bartender Lif, who  literally worked himself to death. I’d stay away if I were you.  </t>
  </si>
  <si>
    <t xml:space="preserve">There’s been a lot more drow in the city of late. It’s good to see the dark elves overcoming their evil history and becoming  contributing citizens. Anyone can make a new life in the City of Splendors! </t>
  </si>
  <si>
    <t xml:space="preserve">Last night I heard a strange clanking inside the House of the Inspired Hands in the Sea Ward. It was like someone wearing  plate armor dancing a jig.  </t>
  </si>
  <si>
    <t xml:space="preserve">Are you in great need? Local thugs threatening your family? If you need help, and if you can find him, you might be able to  convince the monk Hlam to aid you. They say he’s the Grandmaster of the Order of the Even-Handed, a group devoted to the  returned god Tyr. He’s been known to aid those in great peril.  </t>
  </si>
  <si>
    <t xml:space="preserve">Lots of the Black Network in town. I hear there’s a split between the Zhents who follow Pereghost and some new upstart  claiming to be Manshoon. Not possible of course, since Manshoon is dead. Again. </t>
  </si>
  <si>
    <t xml:space="preserve">The ghost of the Black Viper is back from the dead! A century ago that burglar and assassin plagued this city, and now they’ve  returned with flair!   </t>
  </si>
  <si>
    <t xml:space="preserve">I hear that one of the Masked Lords is a vampire! Do you think it could be true? If it were, who knows what tax they might  demand. </t>
  </si>
  <si>
    <t xml:space="preserve">Looking for potions, poultices, or philters? Try Fala Lefaliir who operates an herbalist’s shop on Trollskull Alley called Corellon’s  Crown. </t>
  </si>
  <si>
    <t xml:space="preserve">Most of the City Watch is corrupt. They don’t care about the people, only lining their pockets. They’ll hassle you for no good  reason, but at least you can bribe your way out of most problems with a few Dragons.  </t>
  </si>
  <si>
    <t xml:space="preserve">There’s a sea monster haunting Deepwater Harbor! Fishermen coming in late have spotted a huge shiny creature with massive  claws and evil glowing eyes swimming through the harbor and out to sea. I’d steer clear of the water if I were you.  </t>
  </si>
  <si>
    <t xml:space="preserve">Something’s not right with that halfling hostel on Spices Street. Its well-kept, but the place is overrun by rats. They’ve got to be  getting in through a tunnel from the sewers.  </t>
  </si>
  <si>
    <t xml:space="preserve">One of the Guilds has been infiltrated by dopplegangers, but no one knows which one. I’m betting on the Fellowship of  Innkeepers. It just makes sense: lots of gossip and spying opportunities, and if someone goes missing, no one will notice.  </t>
  </si>
  <si>
    <t xml:space="preserve">The Blackstaff has gone wonky and you can’t trust her. Rumors say she’s started hunting down members of her own Force  Grey. Think twice if she offers you a job.  </t>
  </si>
  <si>
    <t xml:space="preserve">You noticed the odd weather of late? I bet it’s a sign. I was talking to my greengrocer yesterday and he told me that he heard  from the fishmonger that the Sea Ward is rife with devil worshippers! </t>
  </si>
  <si>
    <t xml:space="preserve">A light has been seen in Ahghairon’s Tower the last three nights. It’s been magically sealed for centuries, and not even the  Blackstaff has ever gained entry. No one could have gotten inside, could they? </t>
  </si>
  <si>
    <t>Goods</t>
  </si>
  <si>
    <t>Calendar of Hraptos v.1</t>
  </si>
  <si>
    <t>Calendar of Hraptos v.2</t>
  </si>
  <si>
    <t>an</t>
  </si>
  <si>
    <t>nik</t>
  </si>
  <si>
    <t>or</t>
  </si>
  <si>
    <t>a   </t>
  </si>
  <si>
    <t>ara   </t>
  </si>
  <si>
    <t>eera   </t>
  </si>
  <si>
    <t>ant</t>
  </si>
  <si>
    <t>er</t>
  </si>
  <si>
    <t>ric</t>
  </si>
  <si>
    <t>aea   </t>
  </si>
  <si>
    <t>tha</t>
  </si>
  <si>
    <t>aya   </t>
  </si>
  <si>
    <t>no</t>
  </si>
  <si>
    <t>ien</t>
  </si>
  <si>
    <t>ian</t>
  </si>
  <si>
    <t>ana   </t>
  </si>
  <si>
    <t>ora   </t>
  </si>
  <si>
    <t>iss    </t>
  </si>
  <si>
    <t>en</t>
  </si>
  <si>
    <t>o</t>
  </si>
  <si>
    <t>rus</t>
  </si>
  <si>
    <t>ea   </t>
  </si>
  <si>
    <t>ra   </t>
  </si>
  <si>
    <t>ka</t>
  </si>
  <si>
    <t>ard</t>
  </si>
  <si>
    <t>len</t>
  </si>
  <si>
    <t>us</t>
  </si>
  <si>
    <t>nira</t>
  </si>
  <si>
    <t>wen   </t>
  </si>
  <si>
    <t>elle</t>
  </si>
  <si>
    <t>as</t>
  </si>
  <si>
    <t>on</t>
  </si>
  <si>
    <t>dath</t>
  </si>
  <si>
    <t>ielle   </t>
  </si>
  <si>
    <t>ina   </t>
  </si>
  <si>
    <t>ie</t>
  </si>
  <si>
    <t>anar</t>
  </si>
  <si>
    <t>ton</t>
  </si>
  <si>
    <t>ym</t>
  </si>
  <si>
    <t>ene   </t>
  </si>
  <si>
    <t>osa</t>
  </si>
  <si>
    <t>ya</t>
  </si>
  <si>
    <t>dir</t>
  </si>
  <si>
    <t>ius</t>
  </si>
  <si>
    <t>ia  </t>
  </si>
  <si>
    <t>ice  </t>
  </si>
  <si>
    <t xml:space="preserve">Duric Green </t>
  </si>
  <si>
    <t>DDAL08-01</t>
  </si>
  <si>
    <t>Zelphin Green</t>
  </si>
  <si>
    <t>a co-owner of Green’s Rest, husband of Zelphin</t>
  </si>
  <si>
    <t>a co-owner of Green’s Rest, gusband of Duric</t>
  </si>
  <si>
    <t xml:space="preserve">Along with his husband Zelphin (Zel for short), Duric is the coowner of Green’s Rest, an inn/tavern. Green is a tall, stocky and balding human male with a beard that can rival any dwarf’s. The middle-aged man smiles often with a jovial demeanor, offering optimistic words of encouragement to guests. 
Personality: I choose to focus on the positive. Negativity worsens your health and your income. Ideal: Prosperity and good impressions with others often go hand in hand. 
Bond: My husband and our business is my whole world. And I wouldn’t have it any other way. Flaw: I’m somewhat terrible at keeping secrets. </t>
  </si>
  <si>
    <t xml:space="preserve">Gath </t>
  </si>
  <si>
    <t xml:space="preserve">Gath is a slipshod attired short male that owns the Crimson Brush, a shop wherein he sells his artwork. Gath sells his art in the afternoon, paints into the night and sleeps in. Gath secretly works for a ruthless and powerful noble, mainly as a messaging hub. 
Personality: When I see a scene that inspires me, I paint it without concern for the consequences. 
Ideal: Blood is beautiful. Its color highlights my art. 
Bond: My life is forfeit if I fail my master. Flaw: I’m personally, and physically, adverse to silver. I even don’t like handling silver coins. </t>
  </si>
  <si>
    <t>Nezra</t>
  </si>
  <si>
    <t xml:space="preserve">Nezra is a pickpocket that bounces around between gangs, uncomfortable with staying with one group for too long. Her boyfriend, Larth, wants her to leave her pickpocket days behind her. 
Personality: I like to have a plan when doing dangerous activities. 
Ideal: We should all work smarter, not harder. Bond: I am loyal to my fellow thief, as long as they don’t cross me first. 
Flaw: My conscience sometimes gets the better of me after I steal. </t>
  </si>
  <si>
    <t>Pavel</t>
  </si>
  <si>
    <t xml:space="preserve">Pavel is teenaged lanky boy of Moonshea heritage. He picks jobs when he can, and illegal ones pay him better. The City Watch caught him at his last lookout job for the smuggling gang. He strongly doesn’t want a repeat experience. 
Personality: Today is what matters. I’ll worry about tomorrow, tomorrow. 
Ideal: Enough money lets me do whatever I want. Bond: I want to climb the ranks in the smuggling gang. 
Flaw: I’m terrified of being caught by the city watch again after they arrested me last time. </t>
  </si>
  <si>
    <t>Shani</t>
  </si>
  <si>
    <t>Vonda</t>
  </si>
  <si>
    <t xml:space="preserve">These human sisters, born in Turmish, immigrated to Waterdeep years ago attracted by the city’s allure. They started a business that has grown into the successful Soaring Delights. Shani is outgoing, insightful and confident. Vonda is empathetic, patient and resolute. Shani is married to Adeyo, a quiet man who works for the sisters in the restaurant’s kitchen. 
Personality: Our food is art that we enjoy sharing with others. 
Ideal: Sharing a meal is the best way to start a friendship. 
Bond: Though born elsewhere, we love Waterdeep as much as anyone born here. 
Flaw: Shani doesn’t tolerate rudeness. Vonda is a workaholic. </t>
  </si>
  <si>
    <t xml:space="preserve">Urth </t>
  </si>
  <si>
    <t xml:space="preserve">Urth is a petty thief with a gambling problem. He is a discreet, opportunistic, small time crook, who is also a devoted husband. 
Personality: I make the most of my opportunities to get what I want. 
Ideal: If it’s small enough, no one will notice it’s gone. 
Bond: I work to make life better for my wife, Alice. Flaw: I’m not careful when I gamble. </t>
  </si>
  <si>
    <t>Adeyo</t>
  </si>
  <si>
    <t>Shani's husband</t>
  </si>
  <si>
    <t>Dalia</t>
  </si>
  <si>
    <t>wererat, leader of small gang In Three Daggers Alley</t>
  </si>
  <si>
    <t>Crimson Brush</t>
  </si>
  <si>
    <t xml:space="preserve">A small, standard apartment is upstairs.   	The shop itself is a display room, 15 feet wide by 50 feet long, with shelves spread throughout. A shop counter is along the back wall, next to a door leading to the back. Canvas artwork and painted trinkets are on display throughout. Most of the art includes blood as a theme or a depicted object colored blood red.  	The clue the adventurers seek is the wall Crimson Brush is an art shop on the first floor of a small 2 story building. </t>
  </si>
  <si>
    <t>Blegor</t>
  </si>
  <si>
    <t>Artor Morlin</t>
  </si>
  <si>
    <t>http://forgottenrealms.wikia.com/wiki/Artor_Morlin</t>
  </si>
  <si>
    <t>OOTA, COS</t>
  </si>
  <si>
    <t>duergar</t>
  </si>
  <si>
    <t>mind flayer</t>
  </si>
  <si>
    <t>half-orc apprentice wizard</t>
  </si>
  <si>
    <t>Hyustus Staget</t>
  </si>
  <si>
    <t xml:space="preserve">captain (LG male Illuskan human veteran) </t>
  </si>
  <si>
    <t>Kylynne Sil­merhelve</t>
  </si>
  <si>
    <t>ADDRESS</t>
  </si>
  <si>
    <t>Trollskull Alley, 2</t>
  </si>
  <si>
    <t>Tally sells wooden weapons and shields at normal cost. He also crafts and sells furniture and wood sculptures.</t>
  </si>
  <si>
    <t>Talisolvanar “Tally” Fellbranch, the owner and chief artisan of the Bent Nail,</t>
  </si>
  <si>
    <t>Steam and Steel</t>
  </si>
  <si>
    <t>Trollskull Alley, 3</t>
  </si>
  <si>
    <t>The genasi couple sells all metal weapons, armor, and shields listed in chapter 5 of the Player’s Handbook at normal cost.</t>
  </si>
  <si>
    <t>Corellon’s Crown</t>
  </si>
  <si>
    <t>Trollskull Alley, 4</t>
  </si>
  <si>
    <t>Trollskull Alley, 5</t>
  </si>
  <si>
    <t>In addition to nonmagical herbal remedies, Fala sells potions of the types listed in the Fala’s Potions table. Fala keeps 1d6 vials of each potion in locked cabinets behind the shop counter.</t>
  </si>
  <si>
    <t>Potion</t>
  </si>
  <si>
    <t>Potion of animal friendship</t>
  </si>
  <si>
    <t>125 gp</t>
  </si>
  <si>
    <t>Potion of climbing</t>
  </si>
  <si>
    <t>Potion of healing, greater</t>
  </si>
  <si>
    <t>Potion of healing</t>
  </si>
  <si>
    <t>Potion of water breathing</t>
  </si>
  <si>
    <t>Fala’s Potions</t>
  </si>
  <si>
    <t>Number</t>
  </si>
  <si>
    <t>Tiger’s Eye</t>
  </si>
  <si>
    <t>Trench can discover any secret in Waterdeep, for a fee.</t>
  </si>
  <si>
    <t>Book Wyrm’s Treasure</t>
  </si>
  <si>
    <t>The shop contains books of all sorts. In addition, Rishaal has a small collection of spellbooks and allows wizards to copy spells from them at the cost listed in the Spells for Sale table. He can scribe any of these spells as a spell scroll but charges twice the listed cost for this service.</t>
  </si>
  <si>
    <t>Trollskull Alley, 6</t>
  </si>
  <si>
    <t>Trollskull Manor</t>
  </si>
  <si>
    <t>Trollskull Alley, 1</t>
  </si>
  <si>
    <t>Lif</t>
  </si>
  <si>
    <t>poltergeist in Trollskull manor</t>
  </si>
  <si>
    <t>male half-elf carpenter and woodcarver, commoner, CG</t>
  </si>
  <si>
    <t>owner of The  Bent Nail</t>
  </si>
  <si>
    <t>Embric</t>
  </si>
  <si>
    <t>fire genasi NG bandit captain, co-owner of Steam and Steel</t>
  </si>
  <si>
    <t>Most Careful Order of Skilled Smiths and Metalforgers</t>
  </si>
  <si>
    <t>water genasi, priest of Eldath, husband of Embric</t>
  </si>
  <si>
    <t>deep gnome</t>
  </si>
  <si>
    <t>cg elf druid, owner of  Corellon’s Crown</t>
  </si>
  <si>
    <t>rakshasa</t>
  </si>
  <si>
    <t>has false identity = Vincent Trench, private detective</t>
  </si>
  <si>
    <t>false identity of Valantajar</t>
  </si>
  <si>
    <t>He speaks concisely, dresses in a sharp suit, and smokes a slim pipe</t>
  </si>
  <si>
    <t>neutral gold dragonborn mage, owner of Book Wyrm's Treasure</t>
  </si>
  <si>
    <t xml:space="preserve"> the publisher of a local broadsheet called The Waterdeep Wazoo,</t>
  </si>
  <si>
    <t>http://forgottenrealms.wikia.com/wiki/Jeryth_Phaulkon</t>
  </si>
  <si>
    <t>Sir Ambrose Everdawn, a grizzled old champion of Kelemvor</t>
  </si>
  <si>
    <t>(LG male human Tethyrian knight</t>
  </si>
  <si>
    <t>awakened draft horse</t>
  </si>
  <si>
    <t>Uza Solizeph</t>
  </si>
  <si>
    <t>(LG female human Mulan commoner) </t>
  </si>
  <si>
    <t xml:space="preserve">Uza Solizeph is an old woman who sells books out of a narrow three-story building on Sorn Street in the Trades Ward. </t>
  </si>
  <si>
    <t>Harko Swornhold</t>
  </si>
  <si>
    <t xml:space="preserve"> evil adventurer who was exiled three years ago for attempting to bribe a city magistrate, has returned to Waterdeep illegally</t>
  </si>
  <si>
    <t>LE male Thayan human mage</t>
  </si>
  <si>
    <t>are a Waterdavian noble family that raises griffons for the Griffon Cavalry (WDH)</t>
  </si>
  <si>
    <t>a drunk half-elf sailor (bandit)</t>
  </si>
  <si>
    <t>drow gunslinger, renegade</t>
  </si>
  <si>
    <t>Weirdbottle’s Concoctions</t>
  </si>
  <si>
    <t>Shard Shunners</t>
  </si>
  <si>
    <t>NG female shield dwarf archmage</t>
  </si>
  <si>
    <t>A lifelong bachelor, Barnibus has a small, tidy estate in the Sea Ward that he inherited from his grandmother. When not serving the Watchful Order, he spends his days reading and writing books in his library. Barnibus uses spells that help him investigate crimes, pry secrets from the minds of suspects, and locate missing persons. He finds violence appalling and would never use his magic to inflict harm on others — even those who harm him. https://www.dndbeyond.com/monsters/barnibus-blastwind</t>
  </si>
  <si>
    <t>https://www.dndbeyond.com/monsters/skeemo-weirdbottle</t>
  </si>
  <si>
    <t>https://www.dndbeyond.com/monsters/tashlyn-yafeera</t>
  </si>
  <si>
    <t>https://www.dndbeyond.com/monsters/davil-starsong</t>
  </si>
  <si>
    <t>https://www.dndbeyond.com/monsters/ziraj-the-hunter</t>
  </si>
  <si>
    <t>https://www.dndbeyond.com/monsters/jalester-silvermane</t>
  </si>
  <si>
    <t>https://www.dndbeyond.com/monsters/jarlaxle-baenre</t>
  </si>
  <si>
    <t>Remallia Haventree</t>
  </si>
  <si>
    <t>https://www.dndbeyond.com/monsters/remallia-haventree</t>
  </si>
  <si>
    <t>https://www.dndbeyond.com/monsters/mirt</t>
  </si>
  <si>
    <t>DNDBEYOND LINK</t>
  </si>
  <si>
    <t>FR WIKI LINK</t>
  </si>
  <si>
    <t>https://www.dndbeyond.com/monsters/meloon-wardragon</t>
  </si>
  <si>
    <t>https://www.dndbeyond.com/monsters/hlam</t>
  </si>
  <si>
    <t>female A Waterdavian born of wealth and privilege, HIRED vincent trench</t>
  </si>
  <si>
    <t>Hurv Taldred </t>
  </si>
  <si>
    <t>husband of Yalah Gralhund,  (E:DM 286)</t>
  </si>
  <si>
    <t>https://www.dndbeyond.com/compendium/adventures/wdh/monsters-and-npcs#MonstersRW</t>
  </si>
  <si>
    <t>https://www.dndbeyond.com/monsters/hrabbaz</t>
  </si>
  <si>
    <t>Hrabbaz is a muscle-bound half-orc with a cleft palate who serves the lord and lady of House Gralhund as a bodyguard. He is well mannered and dresses impeccably — a disarming appearance that belies a murderous heart. Though he has great respect for Lady Yalah Gralhund, he is less fond of her moody husband, and wouldn’t be sad to see Orond knocked down a peg or two.</t>
  </si>
  <si>
    <t> 13-year-old boy </t>
  </si>
  <si>
    <t>10-year-old boy </t>
  </si>
  <si>
    <t>18-year-old , female</t>
  </si>
  <si>
    <t>??? Gralhund</t>
  </si>
  <si>
    <t>cousine of Tomassine in Yartar</t>
  </si>
  <si>
    <t>https://www.dndbeyond.com/monsters/istrid-horn</t>
  </si>
  <si>
    <t>ddal08-00</t>
  </si>
  <si>
    <t>DDAL</t>
  </si>
  <si>
    <t>Ahmaergo, Xanathar’s majordomo, has a fascination with minotaurs. Although outwardly civil, the shield dwarf is as devious and corrupt as the worst devil, yet also unflinchingly loyal to his beholder master.
After the beholder, Ahmaergo is the most influential member of the Xanathar Guild.</t>
  </si>
  <si>
    <t>https://www.dndbeyond.com/monsters/ahmaergo</t>
  </si>
  <si>
    <t>OWNER OF THE PINK FLUMPH, N FEMALE TETHYRIAN COMMONER is a selfish, middle-aged widow with no great love of theater.</t>
  </si>
  <si>
    <t xml:space="preserve"> The Pink Flumph was her husband’s passion; for Iokaste, it’s strictly a means through which she can rub shoulders with the city’s elite. She requires the directors to choose plays and hire actors, while she spends her time “on the job” greeting important guests and promising them the finest entertainment. She treats her actors and staff like half-forgotten children, and she turns away characters who come to the theater seeking the Vault of Dragons unless there’s something in it for her. Appealing to her greed backfires, since Iokaste wants all the treasure for herself.</t>
  </si>
  <si>
    <t>DECEASED</t>
  </si>
  <si>
    <t>FORMER OWNER OF PINK FLUMPH</t>
  </si>
  <si>
    <t>LE female Mulan priest</t>
  </si>
  <si>
    <t>BANE</t>
  </si>
  <si>
    <t>Shan Chien</t>
  </si>
  <si>
    <t>N male Shou human commoner</t>
  </si>
  <si>
    <t xml:space="preserve">broadsheet publisheR The imperious, middle-aged man </t>
  </si>
  <si>
    <t>https://www.dndbeyond.com/monsters/ammalia-cassalanter</t>
  </si>
  <si>
    <t>Ammalia is well mannered, well read, well traveled, and exceptionally shrewd. She is known for driving a hard bargain. Her hobby is lepidopterology, and her estate has the most beautiful butterfly garden. She allows her youngest children to play in the garden under her supervision.</t>
  </si>
  <si>
    <t>L</t>
  </si>
  <si>
    <t>le female</t>
  </si>
  <si>
    <t>High Road Charter Company</t>
  </si>
  <si>
    <t>human veteran</t>
  </si>
  <si>
    <t xml:space="preserve">Arn Xalrondar </t>
  </si>
  <si>
    <t>LE male Tethyrian human cult fanatic</t>
  </si>
  <si>
    <t>CN male Illuskan swashbuckler</t>
  </si>
  <si>
    <t>LN male Tethyrian human noble</t>
  </si>
  <si>
    <t>NG female Shou human bard;</t>
  </si>
  <si>
    <t>female lightfoot halfling spy</t>
  </si>
  <si>
    <t>female drow</t>
  </si>
  <si>
    <t>male half-ogre</t>
  </si>
  <si>
    <t>Umpok</t>
  </si>
  <si>
    <t>male minotaur</t>
  </si>
  <si>
    <t>Charworl</t>
  </si>
  <si>
    <t>female orog</t>
  </si>
  <si>
    <t>male drow</t>
  </si>
  <si>
    <t xml:space="preserve">The drow, Zaibon Kyszalt, was captured in Skullport / Zaibon wants to free her and escape into Undermountain, where House Auvryndar has outposts. </t>
  </si>
  <si>
    <t xml:space="preserve">Bepis Honeymaker is a honey merchant who was kidnapped from his Trades Ward home a month ago. </t>
  </si>
  <si>
    <t>strongheart halfling commoner, lg</t>
  </si>
  <si>
    <t>old druid halfling</t>
  </si>
  <si>
    <t>Overwizard of the North</t>
  </si>
  <si>
    <t>luskan</t>
  </si>
  <si>
    <t>dwarf locksmith in the Trades Ward </t>
  </si>
  <si>
    <t>young actor from Luskan </t>
  </si>
  <si>
    <t>garishly dressed deep gnome, clown of Xanathar</t>
  </si>
  <si>
    <t>hobgoblin</t>
  </si>
  <si>
    <t>spy gnome female</t>
  </si>
  <si>
    <t>Doomraiders</t>
  </si>
  <si>
    <t>Floon, a native Waterdavian in his early thirties, is a handsome fellow but not very bright. He used to work as an escort in festhalls but is currently unemployed. Several months ago, he came upon a married noble engaging in some indiscreet behavior, and now lives off the generous bribe he is being paid to keep silent.
With friends all over the city, Floon spends most of his time drinking and carousing. He gets by on his looks and doesn’t know what to do with his life, and has shown little interest in working for a living.</t>
  </si>
  <si>
    <t>chaotic good Illuskan human commoner with an Intelligence of 7 (−2) and a Charisma of 13 (+1). He speaks Common.</t>
  </si>
  <si>
    <t> Hlam is the grand master of the Order of the Even-Handed, a small monastic group devoted to Tyr. </t>
  </si>
  <si>
    <t>Witch-Queen of the North.</t>
  </si>
  <si>
    <t>shield dwarf thug NE</t>
  </si>
  <si>
    <t>shield dwarf cultist ce</t>
  </si>
  <si>
    <t xml:space="preserve"> Illuskan human assassin le</t>
  </si>
  <si>
    <t>highmage le elf</t>
  </si>
  <si>
    <t>https://www.dndbeyond.com/monsters/victoro-cassalanter</t>
  </si>
  <si>
    <t>https://www.dndbeyond.com/monsters/laeral-silverhand</t>
  </si>
  <si>
    <t>Masked Lord, a racist Waterdavian noble, is paying the Zhentarim not to reveal that he hired Zhent thugs to assault nonhumans. LE male Tethyrian human noble</t>
  </si>
  <si>
    <t>Masked Lord, N female Tethyrian human noble</t>
  </si>
  <si>
    <t>Kaelen Zam</t>
  </si>
  <si>
    <t>tiefling magistrate / , newly appointed tiefling magister**maybe Kylynne is no tiefling at all, but a half-dragon descendant of the bronze dragon Nymmurh, the Wyrm Who Watches?Dala Silmerhelve, the much protected only daughter of House Silmerhelve, wanted to see some excitement and do something a bit dangerous. (WATE 1-1)</t>
  </si>
  <si>
    <t>Lander Stonar</t>
  </si>
  <si>
    <t>Matriarch Kalandra</t>
  </si>
  <si>
    <t xml:space="preserve">half-orc </t>
  </si>
  <si>
    <t>Gnawbone agents</t>
  </si>
  <si>
    <t>alchemist</t>
  </si>
  <si>
    <t>sergeant</t>
  </si>
  <si>
    <t>Grady is a dumpling-shaped man 
clad in a tattered waistcoat and a filthy powdered wig. 
He speaks in a mocking, downbeat drawl that reeks 
of cabbages, and receives daily instructions from a 
parchment that appears by magic inside his left boot. 
Nobody knows who plants these instructions: Grady 
himself believes it’s a fairy, but others have suggested 
that his companion Dwindlejoy is responsible, or even 
that he writes the notes himself during nightly fits of 
madness. Grady has a rusted arrowhead embedded in 
his brain, so the latter is most likely true.
Personality: Grady never loses his calm, and acts like 
he’s heard it all too many times before.
Ideal: “I am motivated entirely by greed.”
Bond: “My fear of the ‘fairy gentleman’ compels me to 
obey his daily instructions”.
Flaw: “My loyalty is easily bought: so long the price 
exceeds my current fee.”</t>
  </si>
  <si>
    <t>Sergeant Grimsditch is a 
City Watch officer assigned to the Castle Ward. His 
father was a famous Chultan buccaneer, and young 
Grimsditch was raised at sea aboard a pirate ship. 
After his father’s capture, Lug served as a jailor’s boy 
in the prison where he was incarcerated. He’s now 
lawful to a fault but prides himself on knowing how 
criminals think.
Personality: Sergeant Grimsditch is always on duty, 
projecting an air of confidence and discipline.
Ideal: “The law, the Lords, and the Realm must always 
be respected.”
Bond: “I still visit my elderly father in prison to bring 
him alms.”
Flaw: “I think I have the ear of the criminal underworld, 
but really they don’t trust me.”</t>
  </si>
  <si>
    <t>This awkward 
Illuskan bard performs regularly at the Yawning 
Portal. “Threestrings” is so named for his battered lute 
that only has three strings remaining. He’s secretly a 
member of the Harpers and is far more persuasive than 
his manner suggests.
Personality: “Threestrings’” absent-minded and fidgety 
demeanor conceals a calculated and cunning mind.
Ideal: “Defend the poor and the vulnerable”.
Bond: “The Yawning Portal is my base in the city. You 
can always find me here.”
Flaw: “I’ve a habit of hanging on to lost causes”.</t>
  </si>
  <si>
    <t xml:space="preserve"> This weathered warrior spends 
most nights sipping ale in one of the tavern’s darkened 
corners. Silvermane is secretly a spy for the Lord’s 
Alliance, sent here to surveil adventurers and assess the 
threat they pose to the city’s order.
Personality: Silvermane is serious and soft-spoken, 
always wary for threats.
Ideal: “Honor is measured in loyalty. I swear myself to 
the Lords’ Alliance.”
Bond: “I like it here in Waterdeep. I’ll not leave, unless 
ordered to do so by my superiors.”
Flaw: “I find socializing exhausting. Sometimes I’ll do 
anything to avoid it.”</t>
  </si>
  <si>
    <t>Blossom works at the Snobeedle 
Orchard and Meadery, her family business. She’s 
a motherly soul who delights in socializing, and a 
longtime agent of the Emerald Enclave. Recently her 
youngest son Dasher disappeared, and fearing for his 
life, she came to Waterdeep to track his last movements.
Personality: Blossom has a delightful demeanor, but 
underneath it all she seems sad.
Ideal: “We are what we do.”
Bond: “I’ve failed my son once. If he’s alive, I won’t fail 
him again.”
Flaw: “I sometime trust people a little too willingly.</t>
  </si>
  <si>
    <t>Savra once belonged to the 
feathergale knights: a team of Waterdhavian aerial-
mount enthusiasts with pretensions of nobility. They 
indoctrinated her into the Cult of Howling Hatred, 
but she was freed by the intervention of a group of 
adventurers (see Princes of the Apocalypse). Since then, 
Savra has dedicated herself to Tyr and seeks to redeem 
her dark past.
Personality: Savra has an energetic outlook that means 
she rarely sits still.
Ideal: “I must redeem my sins.”
Bond: “Despite my dark past, I still get a thrill from 
flying on a winged steed.”
Flaw: “My energetic demeanor masks my latent mania.”</t>
  </si>
  <si>
    <t>This drow swashbuckler 
fled the drow city of Menzoberranzan after covering 
up her brother’s conversion to the goddess Eilistraee 
(a cover-up that involved the death of more than one 
drow inquisitor). She now roams the surface world 
with Jarlaxle Baenre in the hope of reuniting with her 
brother.
Personality: Sh’Vis appears calm and detached, but 
secretly suppresses great fury.
Ideal: “I’ll do anything to survive.”
Bond: “Jarlaxle gave me a home. He must never know 
that I am hunted.”
Flaw: “I tend to lash out at people who learn my 
secrets.”</t>
  </si>
  <si>
    <t>female drow swashbuckler</t>
  </si>
  <si>
    <t>This red-nosed halfling was raised among 
the roustabouts and performers of a travelling circus. 
Over the years, Rusty scraped together the coin to start 
his own enterprise and has been touring ever since. He 
took the family name “Bighat” in honor of his signature, 
oversized top hat.
Personality: Loud and often obnoxious.
Ideal: “The show must go on!”
Bond: “My reputation is everything.”
Flaw: “Another drink? Don’t mind if I do!”</t>
  </si>
  <si>
    <t>The “Mouse Conductor” of Waterdeep 
works as an undercover operative for many clandestine 
or governmental factions within the city. Trapp dresses 
in a dusty, rodent-gnawed suit, and looks a little like a 
mouse himself, with wily features and tufts of coarse 
grey hair.  He uses his act as an excuse to move freely 
through the city’s taverns.
Personality: Nervous and simpering, but with a streak 
of cunning.
Ideal: “Money can buy you anything.”
Bond: “My mice mean everything to me: they are my 
messengers, spies, and friends.”
Flaw: “I’m always looking over my shoulder for the 
dagger in my back.”</t>
  </si>
  <si>
    <t>Durnan</t>
  </si>
  <si>
    <t>The proprietor of the Yawning Portal is a man 
of few words with a gruff demeanor and a mercenary 
outlook to life. Long ago, Durnan returned from 
Undermountain with a haul of riches; among which 
were said to be magic items which extended his own 
lifespan. He bought the Yawning Portal by investing a 
small portion of that treasure haul.
Personality: Durnan believes that everyone must fend 
for themselves in this cruel world.
Ideal: “Someone who can stand alone can stand against 
anything.”
Bond: “The Yawning Portal is my home. I’ll not get 
attached to the people here: just like the tavern, I’ll 
outlive them all.”
Flaw: “If you want sympathy you’ve come to the wrong 
place.”</t>
  </si>
  <si>
    <t>Vhrule is a pudgy half-elf with a greying 
goatee beard and a fine collection of fashionable hats. 
He’s one of Manshoon’s many apprentices: a fact that 
terrifies him utterly. Vhrule would far prefer to spend 
his time wining and dining through Waterdeep’s upper 
echelons than studying magic with the clone of a 
demented mastermind.
Personality: Vhrule likes the finer things in life and 
is never more animated than when talking about his 
greatest love: theater.
Ideal: “Indulging in the arts is the closest we can come 
to godliness.”
Bond: “Magic comes naturally to me, even though it 
bores me.”
Flaw: “I’m unfaithful to my wife with more men and 
women than I care to think about.”</t>
  </si>
  <si>
    <t>half-elf wizard apprentice</t>
  </si>
  <si>
    <t>Dianhe Icewilder</t>
  </si>
  <si>
    <t>Vhrule’s mistress is cold, patient, and 
deadly if roused. Her hatred and disgust for Vhrule is 
well masked, as she need him to work her way into high 
society.
Personality: Diahne views the world through two 
lenses: “is this valuable to me?” and “how can I get it 
without paying?”.
Ideal: “I’ll climb the social ladder to the very top and 
then kick it away before anyone else can follow me.”
Bond: “Vhrule is my ticket out of mediocrity.”
Flaw: “I’m obsessed with cleanliness and have many 
tiresome rituals.”</t>
  </si>
  <si>
    <t>This dour chemist has the 
bearing of a toad, with blotchy skin, an inscrutable 
pout, and an ill-humored and preposterously arrogant 
demeanor. Grimehouse believes that magic is a crude 
practice that is soon to be eclipsed by the science of 
alchemy. He knows a handful of spells, but his true 
passion lies in concocting alchemical alternates to 
such magic. His studies are costly, so he hires out his 
services to fund his research.
Personality: Painfully boring and lacking in any social 
grace.
Ideal: “Study and practice lead to mastery in any 
discipline. There are no natural talents.”
Bond: “My books are the reservoir of my art.”
Flaw: “I look down on everyone.”</t>
  </si>
  <si>
    <t>ddal08-01</t>
  </si>
  <si>
    <t>CASTLE</t>
  </si>
  <si>
    <t>DOCK</t>
  </si>
  <si>
    <t>FIELD</t>
  </si>
  <si>
    <t>NORTH</t>
  </si>
  <si>
    <t>SEA</t>
  </si>
  <si>
    <t>SOUTHERN</t>
  </si>
  <si>
    <t>TRADES</t>
  </si>
  <si>
    <t>Angry Mob</t>
  </si>
  <si>
    <t>Assassination</t>
  </si>
  <si>
    <t>Awakened Tree</t>
  </si>
  <si>
    <t>Book Keeper</t>
  </si>
  <si>
    <t>Book Thief</t>
  </si>
  <si>
    <t>Celebrating Hero</t>
  </si>
  <si>
    <t>Crashed Carriage</t>
  </si>
  <si>
    <t>Cultists</t>
  </si>
  <si>
    <t>Fallen Money Pouch</t>
  </si>
  <si>
    <t>Festival Parade</t>
  </si>
  <si>
    <t>Fleeing Cutpurse</t>
  </si>
  <si>
    <t>Funeral</t>
  </si>
  <si>
    <t>Ghost</t>
  </si>
  <si>
    <t>Groundskeeper</t>
  </si>
  <si>
    <t>Guide</t>
  </si>
  <si>
    <t>Guild War</t>
  </si>
  <si>
    <t>Halfling Thief</t>
  </si>
  <si>
    <t>Haywire Experiment</t>
  </si>
  <si>
    <t>Hue and Cry</t>
  </si>
  <si>
    <t>Illegal Duel</t>
  </si>
  <si>
    <t>Lost Pet</t>
  </si>
  <si>
    <t>Luck Seeker</t>
  </si>
  <si>
    <t>Magister</t>
  </si>
  <si>
    <t>Masked Lord</t>
  </si>
  <si>
    <t>Mistaken Identity</t>
  </si>
  <si>
    <t>Muggers</t>
  </si>
  <si>
    <t>Murder Victim</t>
  </si>
  <si>
    <t>Newsprint Seller</t>
  </si>
  <si>
    <t>Nimblewright</t>
  </si>
  <si>
    <t>Noble and Retinue</t>
  </si>
  <si>
    <t>Orc (with Pie)</t>
  </si>
  <si>
    <t>Pilgrims</t>
  </si>
  <si>
    <t>Plague Carrier</t>
  </si>
  <si>
    <t>Rat Swarm</t>
  </si>
  <si>
    <t>Refugees</t>
  </si>
  <si>
    <t>Religious Procession</t>
  </si>
  <si>
    <t>Robbery in Progress</t>
  </si>
  <si>
    <t>Runaway Cart</t>
  </si>
  <si>
    <t>Sea Spawn</t>
  </si>
  <si>
    <t>Seized Ship</t>
  </si>
  <si>
    <t>Ship Crimp</t>
  </si>
  <si>
    <t>Smugglers</t>
  </si>
  <si>
    <t>Snake Oil Salesman</t>
  </si>
  <si>
    <t>Solicitor</t>
  </si>
  <si>
    <t>Strange Feelings</t>
  </si>
  <si>
    <t>Street Performer</t>
  </si>
  <si>
    <t>Street Race</t>
  </si>
  <si>
    <t>Stumbling Figure</t>
  </si>
  <si>
    <t>Supernatural Mists</t>
  </si>
  <si>
    <t>Tax Collectors</t>
  </si>
  <si>
    <t>Traffic Warden</t>
  </si>
  <si>
    <t>Undercover City Watch</t>
  </si>
  <si>
    <t>Unearthed Evil</t>
  </si>
  <si>
    <t>Wanted Criminal</t>
  </si>
  <si>
    <t>Wild Animal</t>
  </si>
  <si>
    <t>NPC upgraded. Stiil a lot of work is needed</t>
  </si>
  <si>
    <t>TABLE OF CONTENTS</t>
  </si>
  <si>
    <t>tavern, a popular gathering place for the young and wealthy, near the corner of Stormstar's Ride and Street of Glances, on northwestern corner (CoS pg. 52-53) WAS IN RUIN AT 1480 DR http://forgottenrealms.wikia.com/wiki/Storm%27s_Front_Tavern</t>
  </si>
  <si>
    <t>Blackstaff Tower &amp; Candelkeep-Forum replies by Steven E. Schend</t>
  </si>
  <si>
    <t>Mistshore</t>
  </si>
  <si>
    <t>Downshadow</t>
  </si>
  <si>
    <t>TGC ()</t>
  </si>
  <si>
    <t>CoS ()</t>
  </si>
  <si>
    <t>Circle of Skulls</t>
  </si>
  <si>
    <t>E:DM ()</t>
  </si>
  <si>
    <t>Death Masks</t>
  </si>
  <si>
    <t xml:space="preserve">HoU </t>
  </si>
  <si>
    <t>(Halls of Undermountain) (*</t>
  </si>
  <si>
    <t>Note: I left out the adventures adversaries, considering them to be dead, and adventurers, as they might no longer live in Waterdeep, but kept neutral NPC's who could have allied or could have been rescued by the heroes)</t>
  </si>
  <si>
    <t>(*Note: The sourcebook draws on material from different times, so I included only those infos that stated a current or no date)</t>
  </si>
  <si>
    <t xml:space="preserve">EFR </t>
  </si>
  <si>
    <t xml:space="preserve">(Elminster's Forgotten Realms) </t>
  </si>
  <si>
    <t>SCAG (</t>
  </si>
  <si>
    <t>Sword Coast Adventurer's Guide)</t>
  </si>
  <si>
    <t xml:space="preserve">FRCG </t>
  </si>
  <si>
    <t>(Forgotten Realms Campaign Guide 4ed)</t>
  </si>
  <si>
    <t>Dra2 (</t>
  </si>
  <si>
    <t>Draconomicon2)</t>
  </si>
  <si>
    <t>CoSp/WiW (</t>
  </si>
  <si>
    <t>City of Splendors Boxed Set Who is Who)</t>
  </si>
  <si>
    <t>CW</t>
  </si>
  <si>
    <t xml:space="preserve"> (City of Splendors: Waterdeep)</t>
  </si>
  <si>
    <t xml:space="preserve">Du </t>
  </si>
  <si>
    <t>(Dungeon Magazine)</t>
  </si>
  <si>
    <t>(Dragon Magazine)</t>
  </si>
  <si>
    <t xml:space="preserve">Dr </t>
  </si>
  <si>
    <t>ED (</t>
  </si>
  <si>
    <t>Ed Greenwood via the Hooded One on Candlekeep Forums)</t>
  </si>
  <si>
    <t>SAY</t>
  </si>
  <si>
    <t xml:space="preserve"> (Spin a Yarn 2008)</t>
  </si>
  <si>
    <t xml:space="preserve">BRJ </t>
  </si>
  <si>
    <t>(Brian R. James unofficial timeline)</t>
  </si>
  <si>
    <t>IDWFR1 (</t>
  </si>
  <si>
    <t>Forgotten Realms Comic #1 from IDW) (*Note: it's unclear in which time the comic takes place)</t>
  </si>
  <si>
    <t xml:space="preserve">WATE (LFR-Adv.) </t>
  </si>
  <si>
    <t>(*Note: These adventures are not seen as canon by many)</t>
  </si>
  <si>
    <t>Living Forgotten Realms adventure</t>
  </si>
  <si>
    <t>MS</t>
  </si>
  <si>
    <t>DS</t>
  </si>
  <si>
    <t>CotD</t>
  </si>
  <si>
    <t>Underground splinter cell of Zhentarim lead by one of Manshoon's Clone</t>
  </si>
  <si>
    <t>WEATHER</t>
  </si>
  <si>
    <t>Arctic Gale</t>
  </si>
  <si>
    <t>Strong Wind</t>
  </si>
  <si>
    <t>Blizzard</t>
  </si>
  <si>
    <t>Snow</t>
  </si>
  <si>
    <t>Clear</t>
  </si>
  <si>
    <t>Overcast</t>
  </si>
  <si>
    <t>Drizzle</t>
  </si>
  <si>
    <t>Raining</t>
  </si>
  <si>
    <t>Cold Snap</t>
  </si>
  <si>
    <t>Partly Cloudy</t>
  </si>
  <si>
    <t>EFFECTS</t>
  </si>
  <si>
    <t>SPRING</t>
  </si>
  <si>
    <t>SUMMER</t>
  </si>
  <si>
    <t>AUTUMN</t>
  </si>
  <si>
    <t>drugs</t>
  </si>
  <si>
    <t>When ingested, alindluth deadens all pain and prevents shock and nausea effects for a few minutes. There are no known side effects, but if the substance is used too soon after first exposure (or in too large a dose; dosages vary by body volume and weight), it induces a short-duration coma.</t>
  </si>
  <si>
    <t>Effect: The user feels no pain or systemic ills.</t>
  </si>
  <si>
    <t>Until First Interval: The user reduces all damage (except psychic) by 1 point.</t>
  </si>
  <si>
    <t>While in Effect: The user gains advantage on all Constitution saves.</t>
  </si>
  <si>
    <t>Overdose: A user that takes a second dose within three hours of the first must make a Constitution save DC 14 or suffer the Unconscious condition until the first interval.</t>
  </si>
  <si>
    <t>This fat, red leaf releases a milky juice when chewed. The juice is an analgesic, and is sometimes used by people suffering from extreme or chronic pain. Addicts who seek to numb their senses and submerge themselves in a drug-induced stuper use it in greater doses.</t>
  </si>
  <si>
    <t>Effect: The user's pain sensitivity is numbed greatly, at the expense of his energy.</t>
  </si>
  <si>
    <t>While in Effect: The user gains damage resistance 1 against all attacks that inflict bludgeoning, slashing, piercing, and force damage.</t>
  </si>
  <si>
    <t>While in Effect: The user suffers disadvantage on Dexterity ability checks and saves.</t>
  </si>
  <si>
    <t>Overdose: If a second dose is taken while the first is still in effect, it causes a numbing stupor for 2d4 hours. The user suffers the Poisoned condition, with the additional effects of halving the user's speed, and allowing it to use either an action or a bonus action during its turn but not both.</t>
  </si>
  <si>
    <t>Addiction: Medium (Wisdom)</t>
  </si>
  <si>
    <t>Known as the "Bloodfast," this is a bitter white powder usually compressed into a tablet. Ziran is manufactured from several Underdark fungi by the drow. Its secret has reached the surface, and some alchemists have begun to cultivate farms of the appropriate mushrooms.</t>
  </si>
  <si>
    <t>Effect: The user's reflexes and precision are sharpened, but afterwards, the user suffers a sense of detatchment or out-of-body experience, as though they were watching themselves from a distance.</t>
  </si>
  <si>
    <t>Immediate: User suffers the Stunned condition for 1 round.</t>
  </si>
  <si>
    <t>While in Effect: User gains advantage on Dexterity ability checks and saves.</t>
  </si>
  <si>
    <t>When Effect Ends: User suffers the Poisoned condition for 1d3 hours afterward.</t>
  </si>
  <si>
    <t>Overdose: For each additional dose after the first taken within 24 hours of the first, double the duration of the Poisoned condition, and reduce the Save DC by 2.</t>
  </si>
  <si>
    <t>Addiction: High (Constitution, Wisdom)</t>
  </si>
  <si>
    <t xml:space="preserve">Alchemical </t>
  </si>
  <si>
    <t xml:space="preserve">Natural </t>
  </si>
  <si>
    <t xml:space="preserve">Magical </t>
  </si>
  <si>
    <t xml:space="preserve">Overdose: If two doses are taken within an hour, or if raw mordayn powder or mordayn tea are ingested, the drug acts as a deadly poison (Ingested </t>
  </si>
  <si>
    <t xml:space="preserve"> Constitution save DC 16 </t>
  </si>
  <si>
    <t> 2d10 poison damage and poisoned condition for 24 hours; half damage on successful save). Mordayn users often throw out the tea as soon as they inhale and make sure that only one dose is available at a time in order to make sure they cannot overdose on the deadly drug.</t>
  </si>
  <si>
    <t>Extreme Cold, Heavy Snow, Strong Wind</t>
  </si>
  <si>
    <t>Extreme Cold, Heavy Snow, Windy</t>
  </si>
  <si>
    <t>Cold, Heavy Snow</t>
  </si>
  <si>
    <t>Cold, Light Snow</t>
  </si>
  <si>
    <t>Cold, Windy</t>
  </si>
  <si>
    <t>Cold</t>
  </si>
  <si>
    <t>Ice, Windy</t>
  </si>
  <si>
    <t>Light Fog</t>
  </si>
  <si>
    <t>Heavy Fog</t>
  </si>
  <si>
    <t>Light Rain</t>
  </si>
  <si>
    <t>Heavy Rain</t>
  </si>
  <si>
    <t>Thundersnow</t>
  </si>
  <si>
    <t>Cold, Heavy Snow, Lightning, Strong Wind</t>
  </si>
  <si>
    <t>Cold, Heavy Snow, Windy</t>
  </si>
  <si>
    <t>Heavy Precipitation, Ice, Windy</t>
  </si>
  <si>
    <t>Windy</t>
  </si>
  <si>
    <t>Sea Gale</t>
  </si>
  <si>
    <t>Thunderstorm</t>
  </si>
  <si>
    <t>Heavy Rain, Lightning, Strong Wind</t>
  </si>
  <si>
    <t>Heat Wave</t>
  </si>
  <si>
    <t>Hot</t>
  </si>
  <si>
    <t>Hot, Windy</t>
  </si>
  <si>
    <t>Tekkil</t>
  </si>
  <si>
    <t>Ziran</t>
  </si>
  <si>
    <t>PRICE, gp per dose</t>
  </si>
  <si>
    <t xml:space="preserve"> 50 </t>
  </si>
  <si>
    <t xml:space="preserve"> Ingested </t>
  </si>
  <si>
    <t xml:space="preserve"> Contact </t>
  </si>
  <si>
    <t xml:space="preserve"> Contact or ingested </t>
  </si>
  <si>
    <t xml:space="preserve"> Inhaled </t>
  </si>
  <si>
    <t xml:space="preserve"> Injected </t>
  </si>
  <si>
    <t>SAVE &amp; DC</t>
  </si>
  <si>
    <t xml:space="preserve">  Constitution DC 13 </t>
  </si>
  <si>
    <t xml:space="preserve">  Constitution DC 12 </t>
  </si>
  <si>
    <t xml:space="preserve">  Intelligence DC 15 </t>
  </si>
  <si>
    <t xml:space="preserve">  Wisdom DC 10 or 13 (ingested) </t>
  </si>
  <si>
    <t xml:space="preserve">  Constitution DC 18 </t>
  </si>
  <si>
    <t xml:space="preserve">  Charisma DC 17 </t>
  </si>
  <si>
    <t xml:space="preserve">  None </t>
  </si>
  <si>
    <t xml:space="preserve">  Constitution DC 10 </t>
  </si>
  <si>
    <t xml:space="preserve">  Constitution DC 15 </t>
  </si>
  <si>
    <t xml:space="preserve">  Wisdom DC 14 </t>
  </si>
  <si>
    <t xml:space="preserve">  Intelligence DC 10 </t>
  </si>
  <si>
    <t xml:space="preserve">  Wisdom DC 12 </t>
  </si>
  <si>
    <t>  Ten minutes</t>
  </si>
  <si>
    <t>  Fifteen minutes</t>
  </si>
  <si>
    <t>  One hour</t>
  </si>
  <si>
    <t>  Thirty minutes</t>
  </si>
  <si>
    <t>  2d4 minutes</t>
  </si>
  <si>
    <t>  None</t>
  </si>
  <si>
    <t>  One minute</t>
  </si>
  <si>
    <t>Hlaavin</t>
  </si>
  <si>
    <t>Aila	and	Dallia	Illmatti’</t>
  </si>
  <si>
    <t>Kelso	Fiddlewick</t>
  </si>
  <si>
    <t xml:space="preserve">LE	female	Turami	human	illusionists	</t>
  </si>
  <si>
    <t>Hurgak</t>
  </si>
  <si>
    <t>female	bugbear	chieftain</t>
  </si>
  <si>
    <t>Grantwith	Furnewt</t>
  </si>
  <si>
    <t>Unseen</t>
  </si>
  <si>
    <t>male Illuskan human wereboar</t>
  </si>
  <si>
    <t>Mercery</t>
  </si>
  <si>
    <t xml:space="preserve">Lacer’s	Mercery	</t>
  </si>
  <si>
    <t xml:space="preserve">Orlando	Dunphan	Lacer	</t>
  </si>
  <si>
    <t>false identity of Hlaavin</t>
  </si>
  <si>
    <t>Bergerat</t>
  </si>
  <si>
    <t>Finnick</t>
  </si>
  <si>
    <t>Mazen</t>
  </si>
  <si>
    <t>Twintle</t>
  </si>
  <si>
    <t>lightfoot halfling wererat</t>
  </si>
  <si>
    <t>Ratzgell</t>
  </si>
  <si>
    <t>Mikash</t>
  </si>
  <si>
    <t>Win	Yuven</t>
  </si>
  <si>
    <t>Le female Shou human bandit captain</t>
  </si>
  <si>
    <t>Amnar Vergoba</t>
  </si>
  <si>
    <t>LG male veteran</t>
  </si>
  <si>
    <t>Galen Redwine</t>
  </si>
  <si>
    <t>Ne male Tethyrian human master thief</t>
  </si>
  <si>
    <t>Brasid Vashar</t>
  </si>
  <si>
    <t>LE female Calishite human illusionist</t>
  </si>
  <si>
    <t>Mertil</t>
  </si>
  <si>
    <t>deep scion</t>
  </si>
  <si>
    <t>NE doppleganger  psion</t>
  </si>
  <si>
    <t>WDH:UW</t>
  </si>
  <si>
    <t>Arvene Morrow</t>
  </si>
  <si>
    <t>swordcaptain</t>
  </si>
  <si>
    <t>WDH:RoW</t>
  </si>
  <si>
    <t>Brisby</t>
  </si>
  <si>
    <t>captain</t>
  </si>
  <si>
    <t>Bogarte Locks</t>
  </si>
  <si>
    <t>tiefling watchman</t>
  </si>
  <si>
    <t>Snixxy Silverhearth</t>
  </si>
  <si>
    <t>Samwise Silverhearth</t>
  </si>
  <si>
    <t>Wisesam</t>
  </si>
  <si>
    <t>proprietor of Harbor Holdings</t>
  </si>
  <si>
    <t>son of Snixxy</t>
  </si>
  <si>
    <t>Wash Meadsocks</t>
  </si>
  <si>
    <t>halfling</t>
  </si>
  <si>
    <t>Beginning</t>
  </si>
  <si>
    <t>Middle</t>
  </si>
  <si>
    <t>bar</t>
  </si>
  <si>
    <t>ched</t>
  </si>
  <si>
    <t>dell</t>
  </si>
  <si>
    <t>far</t>
  </si>
  <si>
    <t>gran</t>
  </si>
  <si>
    <t>hal</t>
  </si>
  <si>
    <t>jen</t>
  </si>
  <si>
    <t>kel</t>
  </si>
  <si>
    <t>lim</t>
  </si>
  <si>
    <t>mor</t>
  </si>
  <si>
    <t>net</t>
  </si>
  <si>
    <t>penn</t>
  </si>
  <si>
    <t>quil</t>
  </si>
  <si>
    <t>rond</t>
  </si>
  <si>
    <t>sark</t>
  </si>
  <si>
    <t>shen</t>
  </si>
  <si>
    <t>tur</t>
  </si>
  <si>
    <t>vash</t>
  </si>
  <si>
    <t>yor</t>
  </si>
  <si>
    <t>zen</t>
  </si>
  <si>
    <t>End</t>
  </si>
  <si>
    <t>a</t>
  </si>
  <si>
    <t>ac</t>
  </si>
  <si>
    <t>ai</t>
  </si>
  <si>
    <t>al</t>
  </si>
  <si>
    <t>Be</t>
  </si>
  <si>
    <t>am</t>
  </si>
  <si>
    <t>De</t>
  </si>
  <si>
    <t>El</t>
  </si>
  <si>
    <t>ar</t>
  </si>
  <si>
    <t>Fa</t>
  </si>
  <si>
    <t>ea</t>
  </si>
  <si>
    <t>Jo</t>
  </si>
  <si>
    <t>el</t>
  </si>
  <si>
    <t>Ki</t>
  </si>
  <si>
    <t>La</t>
  </si>
  <si>
    <t>ess</t>
  </si>
  <si>
    <t>Ma</t>
  </si>
  <si>
    <t>ett</t>
  </si>
  <si>
    <t>Na</t>
  </si>
  <si>
    <t>ic</t>
  </si>
  <si>
    <t>O</t>
  </si>
  <si>
    <t>id</t>
  </si>
  <si>
    <t>Pa</t>
  </si>
  <si>
    <t>il</t>
  </si>
  <si>
    <t>Re</t>
  </si>
  <si>
    <t>in</t>
  </si>
  <si>
    <t>Se</t>
  </si>
  <si>
    <t>is</t>
  </si>
  <si>
    <t>Si</t>
  </si>
  <si>
    <t>Ta</t>
  </si>
  <si>
    <t>NPC Bonds</t>
  </si>
  <si>
    <t>d10</t>
  </si>
  <si>
    <t>Bonds</t>
  </si>
  <si>
    <t>Personal goal or achievement</t>
  </si>
  <si>
    <t>Family member</t>
  </si>
  <si>
    <t>Colleagues or compatriots</t>
  </si>
  <si>
    <t>Benefactor, patron, or employer</t>
  </si>
  <si>
    <t>Romantic interest</t>
  </si>
  <si>
    <t>Special place</t>
  </si>
  <si>
    <t>Keepsake</t>
  </si>
  <si>
    <t>Valuable possession</t>
  </si>
  <si>
    <t>Revenge</t>
  </si>
  <si>
    <t>Roll twice, ignoring further rolls of 10</t>
  </si>
  <si>
    <t>1 ghouls</t>
  </si>
  <si>
    <t>Artor Morlin (ARR Tore MORE linn). Known also as The Baron of Blood. This masked lord is a vampire, but very few live to hold this knowledge. While wholly evil, Artor is calculating and respectful. His clothing, while fine, is outdated in fashion and he smells of dust and ancient blood.
Personality: I send minions to deal with threats.
Ideal: I'm always one step ahead of my enemy.
Bond: Knowing my secrets means death.
Flaw: If I must fight, my bloodlust consumes me.</t>
  </si>
  <si>
    <t xml:space="preserve">Adhamh </t>
  </si>
  <si>
    <t>A dwarf gravedigger within the City of the Dead. Adhamh is a stocky male of simple means with a long gray beard that overcompensates for his receding hairline. His job ensures he keeps to himself, ever watchful of the comings and goings of those who visit the City of the Dead.
Personality: I feel far more comfortable around the dead than the living.
Ideal: There’s no good pretending to be something I’m not.
Bond: My job is my life.
Flaw: I tend to gossip in order to fill awkward silences.</t>
  </si>
  <si>
    <t xml:space="preserve">Perdita </t>
  </si>
  <si>
    <t>(PUR-di-ta). A ghost child who died beneath the City of the Dead. The human girl is about eight- years-old. She is dressed in a simple tunic and breeches, and her black hair is done in two braids.
Personality: I idolize my sister Suri and constantly refer to her deeds and example.
Ideal: Blood runs thicker than water.
Bond: I spend my afterlife searching for my sister.
Flaw: I am terrified of rats.</t>
  </si>
  <si>
    <t>DDAL08-02</t>
  </si>
  <si>
    <t xml:space="preserve">Ian Forksful </t>
  </si>
  <si>
    <t xml:space="preserve">Meggin </t>
  </si>
  <si>
    <t>(MAY ginn). At a glance, Meggin is a red-haired woman in her mid-twenties that’s run “the Prow” for
a few years now, having won the inn in a high-stakes Three Dragon Ante game that the locals talk about to this day. However, about six months ago, Meggin was murdered by Xzand’re Hsyl’ran. Xzand’re uses her hat of disguise to maintain the illusion of Meggin’s ownership of the inn—exhibiting the following traits while doing so.
Personality: I’m friendly, but no nonsense.
Ideal: Making folks happy makes me happy.
Bond: I seek to preserve the Ship’s Prow legacy.
Flaw: I’ve got a short temper.</t>
  </si>
  <si>
    <t>thief</t>
  </si>
  <si>
    <t>deceased</t>
  </si>
  <si>
    <t xml:space="preserve">Xzand’re Hsyl’ran </t>
  </si>
  <si>
    <t>(SHAN dray sill RAN). This female drow is clever, creative, and fiercely loyal to Jarlaxle Baenre. In addition to supplying Jarlaxle with information, she runs a rather lucrative smuggling ring in the Dock Wards.
Personality: I tolerate neither failure nor betrayal.
Ideal: Why use two words when one bullet will do?
Bond: Jarlaxle Baenre will realize my true worth.
Flaw: I’m nothing if not overconfident.</t>
  </si>
  <si>
    <t>drow pistoleer (gunslinger) female</t>
  </si>
  <si>
    <t>The Ship’s Prow</t>
  </si>
  <si>
    <t>DDAL08-03</t>
  </si>
  <si>
    <t>added info from ddal08-02/03, minor fixes</t>
  </si>
  <si>
    <t>|🔝| To main page</t>
  </si>
  <si>
    <t>Holidays in Waterdeep</t>
  </si>
  <si>
    <t>CODE LEGAL</t>
  </si>
  <si>
    <t>PRICE | TAXES | DRUGS</t>
  </si>
  <si>
    <t>ORGANIZATIONS</t>
  </si>
  <si>
    <t>MISC 2</t>
  </si>
  <si>
    <t>----</t>
  </si>
  <si>
    <t>----------</t>
  </si>
  <si>
    <t>GANG GENERATOR WIP</t>
  </si>
  <si>
    <t>MATERIAL COMPONENTS WIP</t>
  </si>
  <si>
    <t>MISC WIP</t>
  </si>
  <si>
    <t>ENCOUNTERS WIP</t>
  </si>
  <si>
    <r>
      <rPr>
        <u/>
        <sz val="16"/>
        <color theme="0"/>
        <rFont val="Segoe UI Emoji"/>
        <family val="2"/>
      </rPr>
      <t>💰</t>
    </r>
    <r>
      <rPr>
        <u/>
        <sz val="16"/>
        <color theme="0"/>
        <rFont val="Algerian"/>
        <family val="5"/>
      </rPr>
      <t>DONATE</t>
    </r>
  </si>
  <si>
    <t>NPC Characteristics</t>
  </si>
  <si>
    <t>Characteristic</t>
  </si>
  <si>
    <t>Absentminded</t>
  </si>
  <si>
    <t>Arrogant</t>
  </si>
  <si>
    <t>Boorish</t>
  </si>
  <si>
    <t>Chews something</t>
  </si>
  <si>
    <t>Clumsy</t>
  </si>
  <si>
    <t>Curious</t>
  </si>
  <si>
    <t>Dim-witted</t>
  </si>
  <si>
    <t>Fiddles and fidgets nervously</t>
  </si>
  <si>
    <t>Frequently uses the wrong word</t>
  </si>
  <si>
    <t>Friendly</t>
  </si>
  <si>
    <t>Irritable</t>
  </si>
  <si>
    <t>Prone to predictions of certain doom</t>
  </si>
  <si>
    <t>Pronounced scar</t>
  </si>
  <si>
    <t>Slurs words, lisps, or stutters</t>
  </si>
  <si>
    <t>Speaks loudly or whispers</t>
  </si>
  <si>
    <t>Squints</t>
  </si>
  <si>
    <t>Stares into distance</t>
  </si>
  <si>
    <t>Suspicious</t>
  </si>
  <si>
    <t>Uses colorful oaths and exclamations</t>
  </si>
  <si>
    <t>Uses flowery speech or long words</t>
  </si>
  <si>
    <t>NPC Ideals</t>
  </si>
  <si>
    <t>Ideal (Alignment)</t>
  </si>
  <si>
    <t>Aspiration (any)</t>
  </si>
  <si>
    <t>Charity (good)</t>
  </si>
  <si>
    <t>Community (lawful)</t>
  </si>
  <si>
    <t>Creativity (chatoric)</t>
  </si>
  <si>
    <t>Discovery (any)</t>
  </si>
  <si>
    <t>Fairness (lawful)</t>
  </si>
  <si>
    <t>Freedom (chaotic)</t>
  </si>
  <si>
    <t>Glory (any)</t>
  </si>
  <si>
    <t>Greater good (good)</t>
  </si>
  <si>
    <t>Greed (evil)</t>
  </si>
  <si>
    <t>Honor (lawful)</t>
  </si>
  <si>
    <t>Independence (chaotic)</t>
  </si>
  <si>
    <t>Knowledge (neutral)</t>
  </si>
  <si>
    <t>Life (good)</t>
  </si>
  <si>
    <t>Live and let live (neutral)</t>
  </si>
  <si>
    <t>Might (evil)</t>
  </si>
  <si>
    <t>Nation (any)</t>
  </si>
  <si>
    <t>People (neutral)</t>
  </si>
  <si>
    <t>Power (evil)</t>
  </si>
  <si>
    <t>Redemption (any)</t>
  </si>
  <si>
    <t>NPC Flaws</t>
  </si>
  <si>
    <t>Flaw</t>
  </si>
  <si>
    <t>Forbidden love or romantic susceptibility</t>
  </si>
  <si>
    <t>Dependence</t>
  </si>
  <si>
    <t>Arrogance</t>
  </si>
  <si>
    <t>Envy of another person's possessions or station</t>
  </si>
  <si>
    <t>Overpowering greed</t>
  </si>
  <si>
    <t>Prone to rage</t>
  </si>
  <si>
    <t>Powerful enemy</t>
  </si>
  <si>
    <t>Specific phobia</t>
  </si>
  <si>
    <t>Shameful or scandalous history</t>
  </si>
  <si>
    <t>Secret crime or misdeed</t>
  </si>
  <si>
    <t>Possession of forbidden lore</t>
  </si>
  <si>
    <t>Foolhardy bravery</t>
  </si>
  <si>
    <t>A-</t>
  </si>
  <si>
    <t>Be-</t>
  </si>
  <si>
    <t>De-</t>
  </si>
  <si>
    <t>El-</t>
  </si>
  <si>
    <t>Fa-</t>
  </si>
  <si>
    <t>Jo-</t>
  </si>
  <si>
    <t>Ki-</t>
  </si>
  <si>
    <t>La-</t>
  </si>
  <si>
    <t>Ma-</t>
  </si>
  <si>
    <t>Na-</t>
  </si>
  <si>
    <t>O-</t>
  </si>
  <si>
    <t>Pa-</t>
  </si>
  <si>
    <t>Re-</t>
  </si>
  <si>
    <t>Se-</t>
  </si>
  <si>
    <t>Si-</t>
  </si>
  <si>
    <t>Ta-</t>
  </si>
  <si>
    <t>-a</t>
  </si>
  <si>
    <t>-ac</t>
  </si>
  <si>
    <t>-ai</t>
  </si>
  <si>
    <t>-al</t>
  </si>
  <si>
    <t>-am</t>
  </si>
  <si>
    <t>-an</t>
  </si>
  <si>
    <t>-ar</t>
  </si>
  <si>
    <t>-ea</t>
  </si>
  <si>
    <t>-el</t>
  </si>
  <si>
    <t>-er</t>
  </si>
  <si>
    <t>-ess</t>
  </si>
  <si>
    <t>-ett</t>
  </si>
  <si>
    <t>-ic</t>
  </si>
  <si>
    <t>-id</t>
  </si>
  <si>
    <t>-il</t>
  </si>
  <si>
    <t>-in</t>
  </si>
  <si>
    <t>-is</t>
  </si>
  <si>
    <t>-or</t>
  </si>
  <si>
    <t>-us</t>
  </si>
  <si>
    <t>Encounter Distance</t>
  </si>
  <si>
    <t>Arctic, desert, farmland, or grassland</t>
  </si>
  <si>
    <t>Forest, swamp, or woodland</t>
  </si>
  <si>
    <t>Hills or wastelands</t>
  </si>
  <si>
    <t>Jungle</t>
  </si>
  <si>
    <t>Mountains</t>
  </si>
  <si>
    <t>Audible Distance</t>
  </si>
  <si>
    <t>Trying to be quiet</t>
  </si>
  <si>
    <t>Normal noise level</t>
  </si>
  <si>
    <t>Very loud</t>
  </si>
  <si>
    <t>Visibility Outdoors</t>
  </si>
  <si>
    <t>Clear day, no obstructions</t>
  </si>
  <si>
    <t>2 miles</t>
  </si>
  <si>
    <t>Rain</t>
  </si>
  <si>
    <t>1 mile</t>
  </si>
  <si>
    <t>Fog</t>
  </si>
  <si>
    <t>100 to 300 feet</t>
  </si>
  <si>
    <t>From a height</t>
  </si>
  <si>
    <t>× 20</t>
  </si>
  <si>
    <t>Something happens!</t>
  </si>
  <si>
    <t>Event</t>
  </si>
  <si>
    <t>A door opens.</t>
  </si>
  <si>
    <t>A fire starts.</t>
  </si>
  <si>
    <t>A meter shoots across the sky.</t>
  </si>
  <si>
    <t>A monster appears.</t>
  </si>
  <si>
    <t>A screech pierces the air.</t>
  </si>
  <si>
    <t>A storm begins.</t>
  </si>
  <si>
    <t>A strange star appears in the sky.</t>
  </si>
  <si>
    <t>A string gust oif wind blows through.</t>
  </si>
  <si>
    <t>A tremor shakes the ground.</t>
  </si>
  <si>
    <t>Someone experiences déjà vu.</t>
  </si>
  <si>
    <t>Someone gets angry.</t>
  </si>
  <si>
    <t>Someone glimpses the future.</t>
  </si>
  <si>
    <t>Someone has a sense of foreboding.</t>
  </si>
  <si>
    <t>Someone has to go to the bathroom.</t>
  </si>
  <si>
    <t>Something spills or falls to the ground.</t>
  </si>
  <si>
    <t>Something isn't where it's supposed to be.</t>
  </si>
  <si>
    <t>The lights go out.</t>
  </si>
  <si>
    <t>The sun comes out.</t>
  </si>
  <si>
    <t>There's a foul smell in the air.</t>
  </si>
  <si>
    <t>Unexplained magic occurs.</t>
  </si>
  <si>
    <t>Quick Finds</t>
  </si>
  <si>
    <t>Find</t>
  </si>
  <si>
    <t>Artwork</t>
  </si>
  <si>
    <t>Body</t>
  </si>
  <si>
    <t>Food or drink</t>
  </si>
  <si>
    <t>Jewelery</t>
  </si>
  <si>
    <t>Key</t>
  </si>
  <si>
    <t>Letter</t>
  </si>
  <si>
    <t>Magic herbs</t>
  </si>
  <si>
    <t>Map</t>
  </si>
  <si>
    <t>Monster parts</t>
  </si>
  <si>
    <t>Secret message</t>
  </si>
  <si>
    <t>Signet or insignia</t>
  </si>
  <si>
    <t>6d6 × 10 feet</t>
  </si>
  <si>
    <t>2d8 × 10 feet</t>
  </si>
  <si>
    <t>2d10 × 10 feet</t>
  </si>
  <si>
    <t>2d6 × 10 feet</t>
  </si>
  <si>
    <t>4d10 × 10 feet</t>
  </si>
  <si>
    <t>2d6 × 5 feet</t>
  </si>
  <si>
    <t>2d6 × 50 feet</t>
  </si>
  <si>
    <t>Phases of Selûne by Month : 1492 DR</t>
  </si>
  <si>
    <t>Month</t>
  </si>
  <si>
    <t>Eleasis</t>
  </si>
  <si>
    <t>©2005 Wizards of the Coast, Inc., a subsidiary of Hasbro, Inc. All Rights Reserved.</t>
  </si>
  <si>
    <t>Phases of Selûne</t>
  </si>
  <si>
    <r>
      <t>Full Moon</t>
    </r>
    <r>
      <rPr>
        <sz val="10"/>
        <color theme="1"/>
        <rFont val="Arial"/>
        <family val="2"/>
        <charset val="204"/>
      </rPr>
      <t> - Selûne 's illuminated side is facing Toril. Selûne appears to be completely illuminated by direct sunlight.</t>
    </r>
  </si>
  <si>
    <r>
      <t>Waning Gibbous</t>
    </r>
    <r>
      <rPr>
        <sz val="10"/>
        <color theme="1"/>
        <rFont val="Arial"/>
        <family val="2"/>
        <charset val="204"/>
      </rPr>
      <t> - Selûne appears to be more than one-half but not fully illuminated by direct sunlight. The fraction of Selûne's disk that is illuminated is decreasing.</t>
    </r>
  </si>
  <si>
    <r>
      <t>Last Quarter</t>
    </r>
    <r>
      <rPr>
        <sz val="10"/>
        <color theme="1"/>
        <rFont val="Arial"/>
        <family val="2"/>
        <charset val="204"/>
      </rPr>
      <t> - One-half of Selûne appears to be illuminated by direct sunlight. The fraction of Selûne's disk that is illuminated is decreasing.</t>
    </r>
  </si>
  <si>
    <r>
      <t>Waning Crescent</t>
    </r>
    <r>
      <rPr>
        <sz val="10"/>
        <color theme="1"/>
        <rFont val="Arial"/>
        <family val="2"/>
        <charset val="204"/>
      </rPr>
      <t> - Selûne appears to be partly but less than one-half illuminated by direct sunlight. The fraction of Selûne 's disk that is illuminated is decreasing.</t>
    </r>
  </si>
  <si>
    <r>
      <t>New Moon</t>
    </r>
    <r>
      <rPr>
        <sz val="10"/>
        <color theme="1"/>
        <rFont val="Arial"/>
        <family val="2"/>
        <charset val="204"/>
      </rPr>
      <t> - Selûne's unilluminated side is facing Toril. Selûne is not visible (except during a solar eclipse).</t>
    </r>
  </si>
  <si>
    <r>
      <t>Waxing Crescent</t>
    </r>
    <r>
      <rPr>
        <sz val="10"/>
        <color theme="1"/>
        <rFont val="Arial"/>
        <family val="2"/>
        <charset val="204"/>
      </rPr>
      <t> - Selûne appears to be partly but less than one-half illuminated by direct sunlight. The fraction of the Selûne 's disk that is illuminated is increasing.</t>
    </r>
  </si>
  <si>
    <r>
      <t>First Quarter</t>
    </r>
    <r>
      <rPr>
        <sz val="10"/>
        <color theme="1"/>
        <rFont val="Arial"/>
        <family val="2"/>
        <charset val="204"/>
      </rPr>
      <t> - One-half of Selûne appears to be illuminated by direct sunlight. The fraction of Selûne 's disk that is illuminated is increasing.</t>
    </r>
  </si>
  <si>
    <r>
      <t>Waxing Gibbous</t>
    </r>
    <r>
      <rPr>
        <sz val="10"/>
        <color theme="1"/>
        <rFont val="Arial"/>
        <family val="2"/>
        <charset val="204"/>
      </rPr>
      <t> - Selûne appears to be more than one-half but not fully illuminated by direct sunlight. The fraction of Selûne 's disk that is illuminated is increasing.</t>
    </r>
  </si>
  <si>
    <t>lunar cycle</t>
  </si>
  <si>
    <t>Months</t>
  </si>
  <si>
    <t>Similar to</t>
  </si>
  <si>
    <t>SPECIAL DAYS</t>
  </si>
  <si>
    <t>Phase of the Moons</t>
  </si>
  <si>
    <t>Hammer (Deepwinter)</t>
  </si>
  <si>
    <t>January</t>
  </si>
  <si>
    <t>Luna full 14th</t>
  </si>
  <si>
    <t>Midwinter (Sunbirth)</t>
  </si>
  <si>
    <t>Celene full, Luna new.</t>
  </si>
  <si>
    <t>Alturiak (The Claw of Winter)</t>
  </si>
  <si>
    <t>February</t>
  </si>
  <si>
    <t>Luna full 12th</t>
  </si>
  <si>
    <t>Ches (of the Sunsets)</t>
  </si>
  <si>
    <t>March</t>
  </si>
  <si>
    <t>Luna full 10th</t>
  </si>
  <si>
    <t>Tarsakh (of the storms)</t>
  </si>
  <si>
    <t>April</t>
  </si>
  <si>
    <t>Luna full 7th</t>
  </si>
  <si>
    <t>Celene full, Luna 1/4</t>
  </si>
  <si>
    <t>Mirtul (The Melting)</t>
  </si>
  <si>
    <t>May</t>
  </si>
  <si>
    <t>Luna full 5th</t>
  </si>
  <si>
    <t>Kythorn (The time of flowers)</t>
  </si>
  <si>
    <t>June</t>
  </si>
  <si>
    <t>Luna full 3rd</t>
  </si>
  <si>
    <t>Flamerule (Summertide)</t>
  </si>
  <si>
    <t>July</t>
  </si>
  <si>
    <t>Luna full 28th</t>
  </si>
  <si>
    <t>Misummer Night</t>
  </si>
  <si>
    <t>Celene full, Luna full</t>
  </si>
  <si>
    <t>Eleasias (Highsun)</t>
  </si>
  <si>
    <t>August</t>
  </si>
  <si>
    <t>Luna full 26th</t>
  </si>
  <si>
    <t>Eleint (The Fading)</t>
  </si>
  <si>
    <t>September</t>
  </si>
  <si>
    <t>Luna full 24th</t>
  </si>
  <si>
    <t>Marpenoth (Leafall)</t>
  </si>
  <si>
    <t>October</t>
  </si>
  <si>
    <t>Luna full 21st</t>
  </si>
  <si>
    <t>High Harvestide</t>
  </si>
  <si>
    <t>Celene full, Luna 3/4</t>
  </si>
  <si>
    <t>Uktar (The Rotting)</t>
  </si>
  <si>
    <t>November</t>
  </si>
  <si>
    <t>Luna full 19th</t>
  </si>
  <si>
    <t>Nightal (The Drawing Down)</t>
  </si>
  <si>
    <t>December</t>
  </si>
  <si>
    <t>Luna full 17th</t>
  </si>
  <si>
    <t>Стовпець2</t>
  </si>
  <si>
    <t>Стовпець3</t>
  </si>
  <si>
    <t>http://oakthorne.net/wiki/index.php?title=Dungsweepers%27_Guild</t>
  </si>
  <si>
    <t xml:space="preserve"> BT / DS38</t>
  </si>
  <si>
    <t>Pharra's Alley</t>
  </si>
  <si>
    <t>HUMAN REGIONAL</t>
  </si>
  <si>
    <t>Old high wynn. The ancient forgotten language of dragons</t>
  </si>
  <si>
    <t>VERY RARE</t>
  </si>
  <si>
    <t>common</t>
  </si>
  <si>
    <t>rare</t>
  </si>
  <si>
    <t>uncommon</t>
  </si>
  <si>
    <t>legendary</t>
  </si>
  <si>
    <t xml:space="preserve">Maiden's Tongue: Dambrath </t>
  </si>
  <si>
    <t>(Priestesses of Loviatar)</t>
  </si>
  <si>
    <t>ELVISH</t>
  </si>
  <si>
    <t>CUSTOM</t>
  </si>
  <si>
    <t>Gnim (Gnomish)</t>
  </si>
  <si>
    <t>Kara-Tur</t>
  </si>
  <si>
    <t>Trade Tongue</t>
  </si>
  <si>
    <t>Tabotan </t>
  </si>
  <si>
    <t>Purang </t>
  </si>
  <si>
    <t>Lidahan </t>
  </si>
  <si>
    <t>Laothan </t>
  </si>
  <si>
    <t>Kuong </t>
  </si>
  <si>
    <t>Yipyak (Kobold)</t>
  </si>
  <si>
    <t>DRACONIANS</t>
  </si>
  <si>
    <t>Kurit </t>
  </si>
  <si>
    <t>dialect of the arctic dwarves who live north of the spine of the world</t>
  </si>
  <si>
    <t>language of the ten towns and the hunters north of the spine</t>
  </si>
  <si>
    <t>Old Illuskan</t>
  </si>
  <si>
    <t>LINK</t>
  </si>
  <si>
    <t>GROUP</t>
  </si>
  <si>
    <t>http://forgottenrealms.wikia.com/wiki/Old_Illuskan</t>
  </si>
  <si>
    <t>http://forgottenrealms.wikia.com/wiki/Loross</t>
  </si>
  <si>
    <t>http://forgottenrealms.wikia.com/wiki/Halruaan_language</t>
  </si>
  <si>
    <t>http://forgottenrealms.wikia.com/wiki/Ruathlek</t>
  </si>
  <si>
    <t>Reghedjic </t>
  </si>
  <si>
    <t>http://forgottenrealms.wikia.com/wiki/Reghedjic_language</t>
  </si>
  <si>
    <t> Nelanther Isles</t>
  </si>
  <si>
    <t>http://forgottenrealms.wikia.com/wiki/Druidic_language</t>
  </si>
  <si>
    <t>http://forgottenrealms.wikia.com/wiki/Uluik</t>
  </si>
  <si>
    <t>http://forgottenrealms.wikia.com/wiki/Ulutiun_language</t>
  </si>
  <si>
    <t>http://forgottenrealms.wikia.com/wiki/Rengardt</t>
  </si>
  <si>
    <t>Rengardt</t>
  </si>
  <si>
    <t>Narfelli </t>
  </si>
  <si>
    <t>http://forgottenrealms.wikia.com/wiki/Narfelli_language</t>
  </si>
  <si>
    <t>http://forgottenrealms.wikia.com/wiki/Midani_language</t>
  </si>
  <si>
    <t>Andt</t>
  </si>
  <si>
    <t>http://forgottenrealms.wikia.com/wiki/Andt</t>
  </si>
  <si>
    <t>Erakic</t>
  </si>
  <si>
    <t>http://forgottenrealms.wikia.com/wiki/Erakic</t>
  </si>
  <si>
    <t>The Ride</t>
  </si>
  <si>
    <t>Naric</t>
  </si>
  <si>
    <t>http://forgottenrealms.wikia.com/wiki/Naric</t>
  </si>
  <si>
    <t>Easting</t>
  </si>
  <si>
    <t>http://forgottenrealms.wikia.com/wiki/Easting_language</t>
  </si>
  <si>
    <t>http://forgottenrealms.wikia.com/wiki/D%27tarig_language</t>
  </si>
  <si>
    <t>http://forgottenrealms.wikia.com/wiki/Damaran_language</t>
  </si>
  <si>
    <t>http://forgottenrealms.wikia.com/wiki/Chondathan_language</t>
  </si>
  <si>
    <t>http://forgottenrealms.wikia.com/wiki/Common</t>
  </si>
  <si>
    <t>http://forgottenrealms.wikia.com/wiki/Maiden%27s_Tongue</t>
  </si>
  <si>
    <t>SECRET LANGUAGES</t>
  </si>
  <si>
    <t>Jhaamdathan </t>
  </si>
  <si>
    <t>http://forgottenrealms.wikia.com/wiki/Jhaamdathan_language</t>
  </si>
  <si>
    <t>Old Chondathan</t>
  </si>
  <si>
    <t>http://forgottenrealms.wikia.com/wiki/Giant_language</t>
  </si>
  <si>
    <t>http://forgottenrealms.wikia.com/wiki/Thorass_language</t>
  </si>
  <si>
    <t>Thorass </t>
  </si>
  <si>
    <t>Old (Auld) Common</t>
  </si>
  <si>
    <t>Auld Tharian</t>
  </si>
  <si>
    <t>http://forgottenrealms.wikia.com/wiki/Auld_Tharian</t>
  </si>
  <si>
    <t>Tharian</t>
  </si>
  <si>
    <t>http://forgottenrealms.wikia.com/wiki/Tharian</t>
  </si>
  <si>
    <t>http://forgottenrealms.wikia.com/wiki/Telpi</t>
  </si>
  <si>
    <t>http://forgottenrealms.wikia.com/wiki/Aglarondan_language</t>
  </si>
  <si>
    <t>http://forgottenrealms.wikia.com/wiki/Turmic</t>
  </si>
  <si>
    <t>http://forgottenrealms.wikia.com/wiki/Chessentic_languages#Languages</t>
  </si>
  <si>
    <t>Thresk</t>
  </si>
  <si>
    <t>Alambit</t>
  </si>
  <si>
    <t>http://forgottenrealms.wikia.com/wiki/Alambit</t>
  </si>
  <si>
    <t>Sossic</t>
  </si>
  <si>
    <t>http://forgottenrealms.wikia.com/wiki/Sossic</t>
  </si>
  <si>
    <t>Allesian</t>
  </si>
  <si>
    <t>http://forgottenrealms.wikia.com/wiki/Allesian</t>
  </si>
  <si>
    <t>http://forgottenrealms.wikia.com/wiki/Halardrim</t>
  </si>
  <si>
    <t>Halardrim</t>
  </si>
  <si>
    <t>Rashemi </t>
  </si>
  <si>
    <t>Rasallesian</t>
  </si>
  <si>
    <t>http://forgottenrealms.wikia.com/wiki/Rashemi_language</t>
  </si>
  <si>
    <t>http://forgottenrealms.wikia.com/wiki/Auld_Chessic</t>
  </si>
  <si>
    <t>Alambic</t>
  </si>
  <si>
    <t>Auld Chessic</t>
  </si>
  <si>
    <t>http://forgottenrealms.wikia.com/wiki/Akalaic_languages#Languages</t>
  </si>
  <si>
    <t>Eshowan</t>
  </si>
  <si>
    <t>extinct Eshowe people of Chult.</t>
  </si>
  <si>
    <t>Telfir</t>
  </si>
  <si>
    <t>http://forgottenrealms.wikia.com/wiki/Telfir</t>
  </si>
  <si>
    <t>http://forgottenrealms.wikia.com/wiki/Akalan</t>
  </si>
  <si>
    <t>Akalan</t>
  </si>
  <si>
    <t>Akûrian</t>
  </si>
  <si>
    <t>http://forgottenrealms.wikia.com/wiki/Tashalan_language</t>
  </si>
  <si>
    <t>http://forgottenrealms.wikia.com/wiki/Shaaran_language</t>
  </si>
  <si>
    <t>Sespechian</t>
  </si>
  <si>
    <t>http://forgottenrealms.wikia.com/wiki/Sespechian</t>
  </si>
  <si>
    <t>Arkian</t>
  </si>
  <si>
    <t>http://forgottenrealms.wikia.com/wiki/Gnome_language</t>
  </si>
  <si>
    <t>Jannti</t>
  </si>
  <si>
    <t>http://forgottenrealms.wikia.com/wiki/Jannti</t>
  </si>
  <si>
    <t>http://forgottenrealms.wikia.com/wiki/Azuposi_language</t>
  </si>
  <si>
    <t>http://forgottenrealms.wikia.com/wiki/Nexalan_language</t>
  </si>
  <si>
    <t>http://forgottenrealms.wikia.com/wiki/Payit_language</t>
  </si>
  <si>
    <t>Maztica</t>
  </si>
  <si>
    <t>Payit</t>
  </si>
  <si>
    <t>Azuposi</t>
  </si>
  <si>
    <t>http://forgottenrealms.wikia.com/wiki/Trade_Tongue</t>
  </si>
  <si>
    <t>http://forgottenrealms.wikia.com/wiki/Kuong_language</t>
  </si>
  <si>
    <t>http://forgottenrealms.wikia.com/wiki/Chultan_language</t>
  </si>
  <si>
    <t>Elven</t>
  </si>
  <si>
    <t>http://forgottenrealms.wikia.com/wiki/Elven_language</t>
  </si>
  <si>
    <t>http://forgottenrealms.wikia.com/wiki/Hamarfae</t>
  </si>
  <si>
    <t>SCRIPT</t>
  </si>
  <si>
    <t>http://forgottenrealms.wikia.com/wiki/Abyssal_language</t>
  </si>
  <si>
    <t>http://forgottenrealms.wikia.com/wiki/Dwarvish</t>
  </si>
  <si>
    <t>Riftspeak</t>
  </si>
  <si>
    <t>DWARVISH</t>
  </si>
  <si>
    <t>The dialect of the gold dwarves, </t>
  </si>
  <si>
    <t>Duergan</t>
  </si>
  <si>
    <t>DUERGARS</t>
  </si>
  <si>
    <t>Shanatan</t>
  </si>
  <si>
    <t>western shield dwarves</t>
  </si>
  <si>
    <t>Galenan</t>
  </si>
  <si>
    <t>Authalan</t>
  </si>
  <si>
    <t>Eastern shield dwarves</t>
  </si>
  <si>
    <t>wild dwarves</t>
  </si>
  <si>
    <t>Tymantheran </t>
  </si>
  <si>
    <t>http://forgottenrealms.wikia.com/wiki/Tymantheran_(dialect)</t>
  </si>
  <si>
    <t>dragonborn of Tymanther</t>
  </si>
  <si>
    <t>http://forgottenrealms.wikia.com/wiki/Aragrakh</t>
  </si>
  <si>
    <t>Iokharic</t>
  </si>
  <si>
    <t>http://forgottenrealms.wikia.com/wiki/Iokharic</t>
  </si>
  <si>
    <t>http://forgottenrealms.wikia.com/wiki/Draconic_language</t>
  </si>
  <si>
    <t>http://forgottenrealms.wikia.com/wiki/Yipyak</t>
  </si>
  <si>
    <t>http://forgottenrealms.wikia.com/wiki/Lantanese_language</t>
  </si>
  <si>
    <t>http://forgottenrealms.wikia.com/wiki/Orc_language</t>
  </si>
  <si>
    <t>Daraktan</t>
  </si>
  <si>
    <t>Old Orcish</t>
  </si>
  <si>
    <t>Affa</t>
  </si>
  <si>
    <t>http://forgottenrealms.wikia.com/wiki/Affa</t>
  </si>
  <si>
    <t>Chun</t>
  </si>
  <si>
    <t>http://forgottenrealms.wikia.com/wiki/Chun</t>
  </si>
  <si>
    <t>Kadari</t>
  </si>
  <si>
    <t>http://forgottenrealms.wikia.com/wiki/Kadari</t>
  </si>
  <si>
    <t>Noga</t>
  </si>
  <si>
    <t>http://forgottenrealms.wikia.com/wiki/Noga</t>
  </si>
  <si>
    <t>Old Anwahran</t>
  </si>
  <si>
    <t>http://forgottenrealms.wikia.com/wiki/Old_Anwahran</t>
  </si>
  <si>
    <t>Roushoum </t>
  </si>
  <si>
    <t>http://forgottenrealms.wikia.com/wiki/Roushoum</t>
  </si>
  <si>
    <t>deep imaskari</t>
  </si>
  <si>
    <t>http://forgottenrealms.wikia.com/wiki/Seldruin</t>
  </si>
  <si>
    <t>Ghukliak</t>
  </si>
  <si>
    <t>http://forgottenrealms.wikia.com/wiki/Goblin_language</t>
  </si>
  <si>
    <t xml:space="preserve">was the language spoken by goblins[1], hobgoblins, and bugbears. </t>
  </si>
  <si>
    <t>Luiric</t>
  </si>
  <si>
    <t>http://forgottenrealms.wikia.com/wiki/Halfling_language</t>
  </si>
  <si>
    <t>http://forgottenrealms.wikia.com/wiki/Celestial_language</t>
  </si>
  <si>
    <t>http://forgottenrealms.wikia.com/wiki/Deep_Speech</t>
  </si>
  <si>
    <t>Amaese </t>
  </si>
  <si>
    <t>http://forgottenrealms.wikia.com/wiki/Amaese_languages</t>
  </si>
  <si>
    <t>Han </t>
  </si>
  <si>
    <t>Kara-tur</t>
  </si>
  <si>
    <t>http://forgottenrealms.wikia.com/wiki/Han_languages</t>
  </si>
  <si>
    <t>Shou Chiang</t>
  </si>
  <si>
    <t>http://forgottenrealms.wikia.com/wiki/Shou_Chiang_languages</t>
  </si>
  <si>
    <t>Bavanese </t>
  </si>
  <si>
    <t>http://forgottenrealms.wikia.com/wiki/Bavanese_language</t>
  </si>
  <si>
    <t>http://forgottenrealms.wikia.com/wiki/Bertanese_language</t>
  </si>
  <si>
    <t>Bertanese </t>
  </si>
  <si>
    <t>Gurri</t>
  </si>
  <si>
    <t>Gur</t>
  </si>
  <si>
    <t>http://forgottenrealms.wikia.com/wiki/Gurri</t>
  </si>
  <si>
    <t>Rauran </t>
  </si>
  <si>
    <t>Ancient Imask</t>
  </si>
  <si>
    <t>http://forgottenrealms.wikia.com/wiki/Ancient_Imask_languages</t>
  </si>
  <si>
    <t>Reian</t>
  </si>
  <si>
    <t>Durpari-Shaartan Patois</t>
  </si>
  <si>
    <t>FAMILY</t>
  </si>
  <si>
    <t>IMASKARI</t>
  </si>
  <si>
    <t>Durpari Creole</t>
  </si>
  <si>
    <t>http://forgottenrealms.wikia.com/wiki/Durpari-Shaartan_Patois</t>
  </si>
  <si>
    <t>Durpari </t>
  </si>
  <si>
    <t>http://forgottenrealms.wikia.com/wiki/Durpari_language</t>
  </si>
  <si>
    <t>http://forgottenrealms.wikia.com/wiki/Untheric_languages</t>
  </si>
  <si>
    <t>Rauric</t>
  </si>
  <si>
    <t>Alzhno</t>
  </si>
  <si>
    <t>http://forgottenrealms.wikia.com/wiki/Alzho_languages</t>
  </si>
  <si>
    <t>http://forgottenrealms.wikia.com/wiki/Alzhedo</t>
  </si>
  <si>
    <t>Maran</t>
  </si>
  <si>
    <t>http://forgottenrealms.wikia.com/wiki/Maran</t>
  </si>
  <si>
    <t>Bedine</t>
  </si>
  <si>
    <t>http://forgottenrealms.wikia.com/wiki/Cosh</t>
  </si>
  <si>
    <t>Faerunian</t>
  </si>
  <si>
    <t>http://forgottenrealms.wikia.com/wiki/Lidahan</t>
  </si>
  <si>
    <t>http://forgottenrealms.wikia.com/wiki/Laothan_language</t>
  </si>
  <si>
    <t xml:space="preserve">Bothii </t>
  </si>
  <si>
    <t>(Uthgardt barbarians)</t>
  </si>
  <si>
    <t>http://forgottenrealms.wikia.com/wiki/Bothii</t>
  </si>
  <si>
    <t>Bothii was the language spoken by the Uthgardt barbarian tribes and the inhabitants of Hartsvale.</t>
  </si>
  <si>
    <t xml:space="preserve">Ulutiun </t>
  </si>
  <si>
    <t>(Great Glacier)</t>
  </si>
  <si>
    <t>http://forgottenrealms.wikia.com/wiki/Thieves'_cant</t>
  </si>
  <si>
    <t>http://forgottenrealms.wikia.com/wiki/Dambrathan_language</t>
  </si>
  <si>
    <t>http://forgottenrealms.wikia.com/wiki/Mulhorandi_language</t>
  </si>
  <si>
    <t>Mulani</t>
  </si>
  <si>
    <t>http://forgottenrealms.wikia.com/wiki/Serusan</t>
  </si>
  <si>
    <t>Serosian common</t>
  </si>
  <si>
    <t>http://forgottenrealms.wikia.com/wiki/Undercommon</t>
  </si>
  <si>
    <t>http://forgottenrealms.wikia.com/wiki/Netherese_language</t>
  </si>
  <si>
    <t>Ruathlek</t>
  </si>
  <si>
    <t>http://forgottenrealms.wikia.com/wiki/Sylvan</t>
  </si>
  <si>
    <t>Yuan-ti language</t>
  </si>
  <si>
    <t>http://forgottenrealms.wikia.com/wiki/Yuan-ti_language</t>
  </si>
  <si>
    <t>Drow </t>
  </si>
  <si>
    <t>http://forgottenrealms.wikia.com/wiki/Drow_language</t>
  </si>
  <si>
    <t>Dark Speech</t>
  </si>
  <si>
    <t>http://forgottenrealms.wikia.com/wiki/Dark_Speech</t>
  </si>
  <si>
    <t>Wa-an</t>
  </si>
  <si>
    <t>http://forgottenrealms.wikia.com/wiki/Thayan_language</t>
  </si>
  <si>
    <t>Thayan</t>
  </si>
  <si>
    <t>Qualith</t>
  </si>
  <si>
    <t>Illithids</t>
  </si>
  <si>
    <t>http://forgottenrealms.wikia.com/wiki/Qualith</t>
  </si>
  <si>
    <t>Oigur</t>
  </si>
  <si>
    <t>http://forgottenrealms.wikia.com/wiki/Oigur_language</t>
  </si>
  <si>
    <t>Gol-Kaa</t>
  </si>
  <si>
    <t>Goliaths</t>
  </si>
  <si>
    <t>http://forgottenrealms.wikia.com/wiki/Gol-Kaa</t>
  </si>
  <si>
    <t>http://forgottenrealms.wikia.com/wiki/Tuigan_language</t>
  </si>
  <si>
    <t>http://forgottenrealms.wikia.com/wiki/Tabotan_language</t>
  </si>
  <si>
    <t>http://forgottenrealms.wikia.com/wiki/Purang_language</t>
  </si>
  <si>
    <t>http://forgottenrealms.wikia.com/wiki/Primordial_language</t>
  </si>
  <si>
    <t>Barazhad</t>
  </si>
  <si>
    <t>secret</t>
  </si>
  <si>
    <t>very rare</t>
  </si>
  <si>
    <t>Dethek / Thorass</t>
  </si>
  <si>
    <r>
      <t>Uloushinn</t>
    </r>
    <r>
      <rPr>
        <sz val="11"/>
        <color theme="1"/>
        <rFont val="Segoe UI"/>
        <family val="2"/>
        <charset val="204"/>
      </rPr>
      <t> </t>
    </r>
  </si>
  <si>
    <t>Standart</t>
  </si>
  <si>
    <t>Exotic</t>
  </si>
  <si>
    <t>Forgotten human</t>
  </si>
  <si>
    <t>hirelings</t>
  </si>
  <si>
    <t>EFFECT2</t>
  </si>
  <si>
    <t>EFFECT3</t>
  </si>
  <si>
    <t>poisons</t>
  </si>
  <si>
    <t>medici</t>
  </si>
  <si>
    <t>GOOD / SERVICE</t>
  </si>
  <si>
    <t> 25</t>
  </si>
  <si>
    <t> 50</t>
  </si>
  <si>
    <t> 2 (x)</t>
  </si>
  <si>
    <t> 5</t>
  </si>
  <si>
    <t> 10  per 100 bound pages + cover (300 pages maximum)</t>
  </si>
  <si>
    <t> 5  per 100 bound pages + cover (200 pages maximum)</t>
  </si>
  <si>
    <t> 50  per 100 bound pages + cover (500 pages maximum)</t>
  </si>
  <si>
    <t> Basic leather: no cost; Decorative leathers: 10-40  (based on size); Fine leathers: 20-80  (based on size)</t>
  </si>
  <si>
    <t> Scrap wood: -5% of cost; Decorative woods: 10-30  (based on size); Fine woods: 12-50  (based on size)</t>
  </si>
  <si>
    <t> Decorative metals: 18-70  (based on size); Fine metals: 50-100  (based on size)</t>
  </si>
  <si>
    <t> Cost of gems and metals, plus 5-20  (based on size)</t>
  </si>
  <si>
    <t> Sealing cover: 20-50  (based on size); Key locks: 25 (DC 15), 50 (DC 20), 100 (DC 25); Puzzle lock: 35 (DC 15), 70 (DC 20), 150 (DC 25)</t>
  </si>
  <si>
    <t> 1</t>
  </si>
  <si>
    <t> 1 (for map or scroll)</t>
  </si>
  <si>
    <t> 1 /yard</t>
  </si>
  <si>
    <t> 3-5 /yard</t>
  </si>
  <si>
    <t> 5 sp to 10 /bolt, depending upon materials, demand, imported or local (Guild)</t>
  </si>
  <si>
    <t> 7 /bolt, fine spun but undyed (Guild)</t>
  </si>
  <si>
    <t> 1-8 /bottle (includes bottle, contents yield 3-6 doses, usually 4) (Guild)</t>
  </si>
  <si>
    <t> 5 /wagonload</t>
  </si>
  <si>
    <t> 7 /wagonload</t>
  </si>
  <si>
    <t xml:space="preserve"> 4 </t>
  </si>
  <si>
    <t> 2 , or 8  for non-fading</t>
  </si>
  <si>
    <t> 5-7 , or 16-20  for non-fading (reds and metallics at the upper end of cost)</t>
  </si>
  <si>
    <t> 5-10  each (Guild)</t>
  </si>
  <si>
    <t> 25  in nine days, delivery to Waterdeep address included; rush jobs 18 . Cost may increase if map unusually large (Guild)</t>
  </si>
  <si>
    <t> 2 sp/sheet, up to 1 for very large sheets</t>
  </si>
  <si>
    <t> 4 sp/sheet, up to 2  for very large sheets</t>
  </si>
  <si>
    <t> 1/50' length</t>
  </si>
  <si>
    <t> 10/50' length</t>
  </si>
  <si>
    <t> 70  (full and proper assortment; fine tempering is required)</t>
  </si>
  <si>
    <t> 1  per piece (e.g. belt, scabbard, baldric = 3 pieces) (Guild)</t>
  </si>
  <si>
    <t> cost as per Players Handbook, plus 1  city fee (various Guilds)</t>
  </si>
  <si>
    <t> 1 /yard (ornamental) to 5 /yard (harbor or gate) depending on size and strength (weight and method of joining links) (Guild)</t>
  </si>
  <si>
    <t> 4 cp for 4-inch-square pane to 6  for a 4-foot square pane (Guild)</t>
  </si>
  <si>
    <t> wooden: see Building; metal, custom made to fit: 5 sp-10 sp unbarred, depending on size, 2 -10  if barred, depending on size, aesthetic design of the bars, and sturdiness (Guild)</t>
  </si>
  <si>
    <t> 25  to 60  depending on sizeall have two wheels (plus a spare underneath), an open carrying bed, and trails for beasts; the more ornate have a seat for the driver, removable sides, etc. (Guild)</t>
  </si>
  <si>
    <t> 75</t>
  </si>
  <si>
    <t> single lateen sail 500 to 700  (30% less if several months notice given) (Guild); non-Guild no guarantees sails sell as low as 200  for full rigging; refer to text under the Most Diligent League of Sail-Makers and Cordwainers</t>
  </si>
  <si>
    <t> 5,000 to 7,000  (minus 1,000 to 1,500  if used); for breakdown by type, see text under The Order of Master Shipwrights (Guild)</t>
  </si>
  <si>
    <t> 75-200 , varying with size, durability, style, and length of time given to build; custom or unusual sizes and style more expensive (Guild)</t>
  </si>
  <si>
    <t> 2  to 6  per wheel, depending on size, design, difficulty of job and materials required; double if job is a rush or a dangerous one, involving travel outside the city walls (Guild)</t>
  </si>
  <si>
    <t> 3cp/jack, 9cp/small key, 5sp/cask, 12sp/barrel, 4/butt, 8/tun</t>
  </si>
  <si>
    <t> 4cp/jack, 12-15cp/small key, 6-8sp/cask, 2/barrel, 6-7/butt, 10-15/tun</t>
  </si>
  <si>
    <t> 1sp/jack, 2-3sp/small key, 1-2/cask, 25sp-5/barrel, 8-15/butt, 16-30/tun</t>
  </si>
  <si>
    <t> 5 cp to 8 /dry ounce (saffron is 40 /dry ounce)</t>
  </si>
  <si>
    <t> 3-6/bottle, 15-30/small key</t>
  </si>
  <si>
    <t> 15+/bottle</t>
  </si>
  <si>
    <t> 10  (whole carcass, average price), 17  (smoked carcass), varying with condition and size of carcass, type of animal (Guild)</t>
  </si>
  <si>
    <t> 4-8cp/jack, 2-4sp/small key, 1-2/cask, 2-5/barrel, 8-15/butt, 20-40/tun</t>
  </si>
  <si>
    <t> 8-14cp/jack, 4-7sp/small key, 2-4/cask, 5-8/barrel, 10-30/butt, 40-70/tun</t>
  </si>
  <si>
    <t> 3-6sp/bottle, 15-30sp/small key, 4-8/cask, 10-30/barrel, 30-60/butt</t>
  </si>
  <si>
    <t> 10+/bottle, 50+/small key</t>
  </si>
  <si>
    <t> 2 /jack, 7 /bottle, 40 /small key (Guild)</t>
  </si>
  <si>
    <t xml:space="preserve"> 3 </t>
  </si>
  <si>
    <t> 5-15 sp, with a bonus of up to 5  is customarily paid for same day service.</t>
  </si>
  <si>
    <t> 5-15 /outfit</t>
  </si>
  <si>
    <t> 1-5 /outfit</t>
  </si>
  <si>
    <t> 5 sp to 2  per outfit if tailored, 2 sp to 1  if stock</t>
  </si>
  <si>
    <t> 3-5 /outfit</t>
  </si>
  <si>
    <t> 1-2 /outfit</t>
  </si>
  <si>
    <t> 20-75</t>
  </si>
  <si>
    <t> 600-2000</t>
  </si>
  <si>
    <t> 30-100 , plus cost of materials and perhaps gems, provided or selected by client (Guild)</t>
  </si>
  <si>
    <t> Many Waterdhavians wear rings or belt buckles of worked gold worth 2-4 (Guild)</t>
  </si>
  <si>
    <t> 3 /suit, plus materials (Guild)</t>
  </si>
  <si>
    <t> 5 - 25</t>
  </si>
  <si>
    <t xml:space="preserve"> 1 </t>
  </si>
  <si>
    <t> 2-7 sp, with a bonus of up to 3  is customarily paid for same day service.</t>
  </si>
  <si>
    <t> 5-10  each pair (Guild)</t>
  </si>
  <si>
    <t> 5 sp to 5 , depending on size (Guild)</t>
  </si>
  <si>
    <t> 1-15 , depending on size and tone</t>
  </si>
  <si>
    <t> 5sp - 2 , depending on quality</t>
  </si>
  <si>
    <t> new: 1  per bottle, matching sets; 3-6 cp per bottle, odd bottles (Guild)/secondhand 1 or 2 cp</t>
  </si>
  <si>
    <t> 5 sp to 1 /face cord (known in Waterdeep as a Stand), ranging according to the type and dryness of wood, and difficulty of procuring it (i.e. higher in deepest winter)</t>
  </si>
  <si>
    <t> 1 sp to 15  per piece, depending on size, workmanship, and materials used; most normal chairs, standing shelves, and plain tables cost about 2-4  each (Guild)</t>
  </si>
  <si>
    <t> 10 sp to 1 , depending on size and workmanship (Guild)</t>
  </si>
  <si>
    <t> 5 - 25, depending on size and time</t>
  </si>
  <si>
    <t xml:space="preserve"> varies widely according to value of materials, from costume jewelry employing much brass, at 2-4 cp per piece, to elaborate pectorals worth up to 400,000  (Guild); many Waterdhavians wear rings or belt buckles of worked gold worth 2-4 </t>
  </si>
  <si>
    <t> 1/day of crafting (most take 2-4 weeks)</t>
  </si>
  <si>
    <t> 5 (Guild)</t>
  </si>
  <si>
    <t> 5 - 3 average (varies widely with instrument and condition)</t>
  </si>
  <si>
    <t> sold by the 2-ounce bottle, always including the bottle (sometimes quite ornate) and varying in cost from 1 cp to 30 , depending on quality and demand</t>
  </si>
  <si>
    <t> 2  each to 6  each (Guild)</t>
  </si>
  <si>
    <t> 12  for each design or likeness (Guild)</t>
  </si>
  <si>
    <t> 5 , for each design or likeness (Guild)</t>
  </si>
  <si>
    <t> 5 cp to 5  (Guild)</t>
  </si>
  <si>
    <t xml:space="preserve"> 75 </t>
  </si>
  <si>
    <t> 20</t>
  </si>
  <si>
    <t> 10</t>
  </si>
  <si>
    <t> 75  per 100 bound pages + cover (300 pages maximum)</t>
  </si>
  <si>
    <t> 40  per 100 bound pages + cover (200 pages maximum)</t>
  </si>
  <si>
    <t> 150  per 100 bound pages + cover (500 pages maximum)</t>
  </si>
  <si>
    <t> 150</t>
  </si>
  <si>
    <t> 250</t>
  </si>
  <si>
    <t> 100+50 per additional type</t>
  </si>
  <si>
    <t> 100 (single appearance), 200 (multiple appearances), 400 (mutable appearances)</t>
  </si>
  <si>
    <t> 9</t>
  </si>
  <si>
    <t> Arrows, 20 (1), Bolts, 20 (1), Bullets, 20 (4cp), Needles, 50 (1) (Guild)</t>
  </si>
  <si>
    <t> Padded armor (5), leather armor (10), dragon leather (500), mithral shirt (5000)</t>
  </si>
  <si>
    <t> Hide armor (10), studded leather (25), scale male (50), studded dragon leather (500), dragon scale (500), mithral scale (5000)</t>
  </si>
  <si>
    <t> Ring mail (30), chain mail (75), splint (500), banded (750), plate (5000), mithral plate (6000)</t>
  </si>
  <si>
    <t> Buckler (5), shield (10)</t>
  </si>
  <si>
    <t> Club (1sp), great club (2sp), light hammer (2), mace (5), quarterstaff (2sp), sling (1sp)</t>
  </si>
  <si>
    <t> Flail (10), maul (10), warhammer (15), bolas (2)</t>
  </si>
  <si>
    <t> Blades tax (1) applies to all items marked with an asterix(*).</t>
  </si>
  <si>
    <t> Dagger (2), spear* (1); crossbow, light (25), dart (5cp), javelin (5sp), shortbow (25)</t>
  </si>
  <si>
    <t> Lance* (10), morningstar (15), pike (5); blowgun (10), crossbow, hand (75), crossbow, heavy (50), longbow (50)</t>
  </si>
  <si>
    <t> Handaxe (5), sickle* (1)</t>
  </si>
  <si>
    <t> Battleaxe* (10), glaive* (10), great axe* (30), halberd* (10), longsword* (15), scimitar* (25), whip (2)</t>
  </si>
  <si>
    <t> 2 sp - 2  (based on clothing quality), sewn onto clothing</t>
  </si>
  <si>
    <t xml:space="preserve"> 2 </t>
  </si>
  <si>
    <t xml:space="preserve"> 5 </t>
  </si>
  <si>
    <t> 5sp - 1, depending on materials</t>
  </si>
  <si>
    <t> 2</t>
  </si>
  <si>
    <t> 100 per vial</t>
  </si>
  <si>
    <t xml:space="preserve"> 1000 </t>
  </si>
  <si>
    <t> 8sp/day to 1/day. Rate depends on armor, weapons, skill and reputation.</t>
  </si>
  <si>
    <t> 1  per day or portion of day spent on accounts (Guild)</t>
  </si>
  <si>
    <t> professional witness, assistance of: 10  per day (double if hired to state against charges of "severe" crimes), payable in advance</t>
  </si>
  <si>
    <t> 1  each/night, per building watched (unarmed; for armed men, "bodyguard" rates apply)</t>
  </si>
  <si>
    <t> 5 /day (or part of a day) (Guild)</t>
  </si>
  <si>
    <t> Stone: 10 /day per Guild workman and 3 /day per assistant plus 10  daily crew expenses fee, plus materials (Guild). See also Stone. Wood: 1  per man per day, plus 5  for a surveyor-chartist, plus 5  for a Guild engineer plus materials plus 10 /day crew needs fee (Guild). See also Lumber. (does not include Excavations, q.v.)</t>
  </si>
  <si>
    <t> 2  per man per day (or part of day) plus materials, plus 10 /day crew head fee (Guild)</t>
  </si>
  <si>
    <t> 1  per shoe (includes making or fitting and shoeing) (Guild)</t>
  </si>
  <si>
    <t> 1  to 3 /night (includes night watch, feeding, watering, cleaning, and rubdown, exercise if necessary) (Guild)</t>
  </si>
  <si>
    <t> 3  for 1 hour of crating and packing 1 person's typical belongings, readied for extended travel (Guild)</t>
  </si>
  <si>
    <t> 2 /day (2 weeks to 1 month required, depending on desired result)</t>
  </si>
  <si>
    <t> 10 sp-1 /chimney (wealthy are charged more)</t>
  </si>
  <si>
    <t> 5 sp to 10 /bolt, depending on complexity and difficulty of desired result (Guild)</t>
  </si>
  <si>
    <t> 10-20  daily (includes nursing, splints, dressings, emergency medicines, etc.) (Guild)</t>
  </si>
  <si>
    <t> 2 - 10 per day of research</t>
  </si>
  <si>
    <t> 10 /page (includes materials) (Guild)</t>
  </si>
  <si>
    <t> 10  per building, regardless of success (Guild)</t>
  </si>
  <si>
    <t> 10 /day (Guild)</t>
  </si>
  <si>
    <t> 500  per divination spell cast, paid by city if cast upon order of a city official</t>
  </si>
  <si>
    <t>Blank books of parchment, used as ledgers and notebooks; double price for vellum (Guild)</t>
  </si>
  <si>
    <t>PRICES</t>
  </si>
  <si>
    <t>PRICE, GP</t>
  </si>
  <si>
    <t>Guild</t>
  </si>
  <si>
    <t>50-100</t>
  </si>
  <si>
    <t>150-500</t>
  </si>
  <si>
    <t>guild</t>
  </si>
  <si>
    <t>0,2 per 10</t>
  </si>
  <si>
    <t xml:space="preserve"> 10 </t>
  </si>
  <si>
    <t>(small barrel sealed with tar)</t>
  </si>
  <si>
    <t>per day</t>
  </si>
  <si>
    <t xml:space="preserve"> sp/day. Taking or issuing chits, blocking a shop exit, or similar unskilled jobs.</t>
  </si>
  <si>
    <t>The Sailors' Benevolent Fund holds their annual drinking contest at your tavern. Gain a +20 bonus to your next roll on the Business Results table (+30 if you paid for extra service).</t>
  </si>
  <si>
    <t>A group of temperance preachers forms a picket outside your establishment. Take a -5 penalty to your next roll on the Business Results table.</t>
  </si>
  <si>
    <t>The council imposes a special fee on all local businesses to improve the street. Pay 1d6 x 10 gp.</t>
  </si>
  <si>
    <t>Termites are found in your building. Pay 1d10 x 10 gp for repairs unless you're paying for preventative maintenance.</t>
  </si>
  <si>
    <t>A magistrate selects your tavern as the venue for an inquest into the death of a local celebrity, which attracts large crowds. Gain a +15 bonus to your next roll on the Business Results table.</t>
  </si>
  <si>
    <t>A wizard on horseback sprays your tavern with magic missiles in a seemingly random attack. Patrons stay away for a few days. Take a -10 penalty to your next roll on the Business Results table.</t>
  </si>
  <si>
    <t>A friendly "toast and roast" event turns into a tavern brawl. Pay 1d4 x 5 gp for repairs. Ignore this result if you're paying for extra security.</t>
  </si>
  <si>
    <t>A new tavern opens nearby and takes some of your patrons. Take a -10 penalty to all future rolls on the Business Results table until the rival tavern ceases trading.</t>
  </si>
  <si>
    <t>A meeting of the local Debating Society is held in your tavern, attracting much public interest. Gain a +10 bonus to your next roll on the Business Results table (+15 if you paid for extra service).</t>
  </si>
  <si>
    <t>Someone offers to buy your tavern for 2d4 x 400 gp.</t>
  </si>
  <si>
    <t>A fire breaks out one night after closing. Pay 1d10 x 20 gp for repairs unless you have insurance.</t>
  </si>
  <si>
    <t>A public meeting is held at your tavern to collect funds for the poor. Gain a +10 bonus to your next roll on the Business Results table (+15 if you paid for extra service).</t>
  </si>
  <si>
    <t>An experienced tavern manager offers their services. If you accept, pay a one-off signing fee of 50 gp and gain a +10 bonus to all future rolls on the Business Results table.</t>
  </si>
  <si>
    <t>A group of sailors, recently returned from a long and profitable voyage, spend all week carousing in your tavern. Gain a +15 bonus to your next roll on the Business Results table.</t>
  </si>
  <si>
    <t>One of your ale vats bursts. Pay 1d4 x 10 gp for repairs unless you're paying for preventative maintenance.</t>
  </si>
  <si>
    <t>A careless druid casts a cloudburst over your tavern, revealing serious leaks. Pay 2d6 x 5 gp for repairs unless you're paying for preventative maintenance.</t>
  </si>
  <si>
    <t>The annual half-orc beauty pageant is held at your tavern. Take a -10 penalty to your next roll on the Business Results table.</t>
  </si>
  <si>
    <t>A leprechaun shows up offering to help brew your ale in return for room and board. If you accept, gain a +10 bonus to all future rolls on the Business Results table until you make a loss, at which point the leprechaun storms off in a huff.</t>
  </si>
  <si>
    <t>A special meeting of the Magical Cultivation Society takes place at your tavern. Gain a +10 bonus to your next roll on the Business Results table (+20 if you're paying for extra service).</t>
  </si>
  <si>
    <t>A flash flood causes major damage to your taproom. Pay 2d6 x 5 gp for repairs unless you have insurance.</t>
  </si>
  <si>
    <t>You find a new, guild-approved provider who works at a discount. Gain +10 bonus to all future rolls on the Business Results table.</t>
  </si>
  <si>
    <t>Members of a local dragon cult start meeting at your tavern to play dice. Take a -10 penalty to your next roll on the Business Results table.</t>
  </si>
  <si>
    <t>Local criminals burst into your tavern after closing time, beat up the staff, and steal some of your profits. You lose 3d6 gp. Ignore this result if you're paying for extra security.</t>
  </si>
  <si>
    <t>A buzzkill (see appendix C) begins haunting your tavern. Until it is banished, take a -10 penalty on all future rolls on the Business Results table.</t>
  </si>
  <si>
    <t>The Esoteric Order of Necromancers holds a gala dinner at your tavern. Gain a +5 bonus to your next roll on the Business Results table (+10 if you paid for extra service).</t>
  </si>
  <si>
    <t>Several rat swarms take up residence in your basement and run freely throughout the tavern. Until you exterminate them, take a -15 penalty on all future rolls on the Business Results table.</t>
  </si>
  <si>
    <t>A stubborn ogre begins frequenting the tavern. She doesn't pay for drinks and frightens off other patrons. Take a -5 penalty to all future rolls on the Business Results table until you resolve the problem.</t>
  </si>
  <si>
    <t>Your brewer improves your ale recipe. Gain a +5 bonus to all future rolls on the Business Results table.</t>
  </si>
  <si>
    <t>Your barkeep, your cook, and your waiter are involved in an ugly love triangle. Things come to a head one evening and a brawl erupts. Pay 2d4 x 5 gp for repairs. Ignore this result if you have extra security.</t>
  </si>
  <si>
    <t>Half of your staff are struck down with a mysterious illness. Take a -15 penalty to your next roll on the Business Results table, unless you're paying for extra service.</t>
  </si>
  <si>
    <t>A bitter ex-employee sets fire to your premises one night after closing. Pay 2d8 x 10 gp for repairs unless you have insurance.</t>
  </si>
  <si>
    <t>A feral orc eye of gruumsh begins patronizing your establishment, forcing other customers to leave due to the smell. Until you resolve the problem, take a -5 penalty to all future rolls on the Business Results table.</t>
  </si>
  <si>
    <t>A pickpocket has chosen your tavern as their favored hunting grounds and people are staying away. Take a -10 penalty to your next roll on the Business Results table.</t>
  </si>
  <si>
    <t>The annual Magnificent Moustache competition is held on your premises, to great acclaim. Gain a +20 bonus to your next roll on the Business Results table (+30 if you paid for extra service).</t>
  </si>
  <si>
    <t>A plague of cockroaches infests your kitchen and patrons are unimpressed. Take a -10 penalty to your next roll on the Business Results table unless you're paying for preventative maintenance.</t>
  </si>
  <si>
    <t>Two paladins get into a fierce argument and fight a duel outside your tavern, drawing a great crowd. Gain a +10 bonus to your next roll on the Business Results table.</t>
  </si>
  <si>
    <t>A young woman claiming to be a prophet begins preaching at your tavern and draws a crowd. Gain a +10 bonus to your next roll on the Business Results table.</t>
  </si>
  <si>
    <t>Two rival candidates for a local municipal post show up at your tavern on the same evening and a brawl erupts. Pay 1d6 x 5 gp for repairs. Ignore this result if you have extra security.</t>
  </si>
  <si>
    <t>An elf merchant begins selling iced cream outside your tavern during a heat wave. Gain a +10 bonus to your next roll on the Business Results table. Your oven cracks and needs to be replaced. Pay 20 + 1d12 gp unless you're paying for preventative maintenance.</t>
  </si>
  <si>
    <t>A group of clerics claim that your tavern is infested by an evil presence, forcing everyone to leave while they conduct an exorcism. Take a -5 penalty to your next roll on the Business Results table.</t>
  </si>
  <si>
    <t>A lynch mob shows up at your tavern accusing one of the patrons, a mage, of unspeakable crimes. A brawl erupts with the mage holding his own against the mob. Pay 2d6 x 5 gp for repairs. Ignore this result if you have extra security.</t>
  </si>
  <si>
    <t>One evening during a full moon, someone transforms into a wererat while using your privy. Three people are killed, and business is severely depressed for a time. Take a -15 penalty to your next roll on the Business Results table.</t>
  </si>
  <si>
    <t>A gnome magician begins frequenting the tavern and delights the crowd with her clever tricks. Gain a +10 bonus to your next roll on the Business Results table.</t>
  </si>
  <si>
    <t>One of your ale vats explodes. Pay 40 + 3d12 gp for repairs unless you're paying for preventative maintenance.</t>
  </si>
  <si>
    <t>A leaking pipe floods the basement with raw sewage. Pay 10 + 1d12 gp for repairs unless you're paying for preventative maintenance.</t>
  </si>
  <si>
    <t>One evening a patron has an allergic reaction to the mutton stew and dies. Business is depressed. Take a -15 penalty to your next roll on the Business Results table.</t>
  </si>
  <si>
    <t>Total Valuation</t>
  </si>
  <si>
    <t>Quality</t>
  </si>
  <si>
    <t>13-19</t>
  </si>
  <si>
    <t>20-49</t>
  </si>
  <si>
    <t>50-69</t>
  </si>
  <si>
    <t>70+</t>
  </si>
  <si>
    <t>Feature</t>
  </si>
  <si>
    <t>Prerequisite</t>
  </si>
  <si>
    <t>Downtime Activities</t>
  </si>
  <si>
    <t>Cost (gp)</t>
  </si>
  <si>
    <t>Valuation (based on cost)</t>
  </si>
  <si>
    <t>Beer Engine</t>
  </si>
  <si>
    <t>Cellar</t>
  </si>
  <si>
    <t>Beer Festival</t>
  </si>
  <si>
    <t>400/650/800</t>
  </si>
  <si>
    <t>Beer Garden</t>
  </si>
  <si>
    <t>Taproom</t>
  </si>
  <si>
    <t>Barbecue Season</t>
  </si>
  <si>
    <t>200/500/1000</t>
  </si>
  <si>
    <t>Brew Beer</t>
  </si>
  <si>
    <t>Smuggling</t>
  </si>
  <si>
    <t>Coach House</t>
  </si>
  <si>
    <t>Stables</t>
  </si>
  <si>
    <t>Social Connections</t>
  </si>
  <si>
    <t>Dancefloor</t>
  </si>
  <si>
    <t>Stage</t>
  </si>
  <si>
    <t>Dance Night</t>
  </si>
  <si>
    <t>Distillery</t>
  </si>
  <si>
    <t>Distil Spirits</t>
  </si>
  <si>
    <t>Feasting Hall</t>
  </si>
  <si>
    <t>Larder</t>
  </si>
  <si>
    <t>Banquet</t>
  </si>
  <si>
    <t>500/750/1200</t>
  </si>
  <si>
    <t>Guest Bedrooms</t>
  </si>
  <si>
    <t>Kitchen</t>
  </si>
  <si>
    <t>Recruit Hirelings</t>
  </si>
  <si>
    <t>Feast</t>
  </si>
  <si>
    <t>Rare Ingredients</t>
  </si>
  <si>
    <t>Lavatories</t>
  </si>
  <si>
    <t>Office</t>
  </si>
  <si>
    <t>Marketing</t>
  </si>
  <si>
    <t>Saloon Bar</t>
  </si>
  <si>
    <t>Snug</t>
  </si>
  <si>
    <t>Make Contacts</t>
  </si>
  <si>
    <t>Spying</t>
  </si>
  <si>
    <t>Information Gathering</t>
  </si>
  <si>
    <t>Entertainment</t>
  </si>
  <si>
    <t>Join the Staff</t>
  </si>
  <si>
    <t>TAVERN UPGRADES</t>
  </si>
  <si>
    <t>The dance ends in disaster as a brawl breaks out between revelers. Pay 1d8x10 gp for repairs, minus 40 gp if you paid for extra security. You take a -15 to penalty to your next roll on the Business Results table.</t>
  </si>
  <si>
    <t>Your headline band fails to show so you make do with the support act. Unfortunately, they suck. You take a -10 penalty to your next roll on the Business Results table.</t>
  </si>
  <si>
    <t>21-40</t>
  </si>
  <si>
    <t>Your dance attracts the attention of some local hoods, who insist you pay them to provide "security" for your next dance night. The DM determines the gang involved. Until you settle the dispute, you must pay 1d6x10 gp to roll on this table.</t>
  </si>
  <si>
    <t>41-80</t>
  </si>
  <si>
    <t>Your dance is a great success. Your business gains 2d8 x 5 gp.</t>
  </si>
  <si>
    <t>81-90</t>
  </si>
  <si>
    <t>Your dance gets a positive write up in a local newsprint. Your business gains 4d8 x 5 gp and you gain a +20 bonus to your next roll on this table when using the same ingredients.</t>
  </si>
  <si>
    <t>91-00 Your once-in-a-lifetime event is spoken about for years to come. Gain 6d8 x 5 gp and a +20 bonus to your next roll on the Business Results table.</t>
  </si>
  <si>
    <t>You've made concentrated methanol. Luckily</t>
  </si>
  <si>
    <t>for your patrons, you identify your mistake before bottling it. Not so lucky for you: make a DC 15 Constitution saving throw. If you fail the save, you're blinded until cured by a lesser restoration spell or similar magic.</t>
  </si>
  <si>
    <t>Boom! Your still explodes! Nobody's hurt, but your repair bill comes to 3d10 x 5 gp unless you took out insurance.</t>
  </si>
  <si>
    <t>Your concoction is potable but too strong for most palates. Roll a d6. On a 1-3, this batch doesn't sell so well, earning only 1d10 x 5 gp. On a 4-6, you hawk it to the dwarves and earn 3d10 x 5 gp.</t>
  </si>
  <si>
    <t>It's a perfectly good batch. Your business earns 2d10 x 5 gp from selling it.</t>
  </si>
  <si>
    <t>Wow. This is sublime! Your business earns 4d10 x 5 gp from selling this batch, and you gain a +10 bonus to your next roll on this table when using the same ingredients.</t>
  </si>
  <si>
    <t>91-00</t>
  </si>
  <si>
    <t>opens your mind to new ways of thinking. Your business earns 6d10 x 5 gp from selling the batch and you gain the benefit of an augury spell.</t>
  </si>
  <si>
    <t>Your clumsy inquiries make an enemy. This character or organization is now hostile to you. Your DM determines the offended party. You decide what you did to offend them.</t>
  </si>
  <si>
    <t>Nobody you talk to yields anything of note. You fail to make any new contacts.</t>
  </si>
  <si>
    <t>You make a useful contact, but they come with some baggage. You can call on this contact once to introduce you to any NPC in the middle to lower classes of your region, but they need a favor first: perhaps they're in debt with local criminals or want to go on a date with one of your friends. Your DM decides what they require.</t>
  </si>
  <si>
    <t>You earn a useful contact for information gathering. You can call on this contact once to answer any reasonable question about your local region or provide simple assistance in your endeavors.</t>
  </si>
  <si>
    <t>You earn a contact within a powerful organization: a guild, religious order, or government body such as the city watch, courts, or militia. Your DM determines your contact's sphere of influence. You can call on this contact once pull the strings within their own area of expertise.</t>
  </si>
  <si>
    <t>You earn a contact at the highest level of the aristocracy: for example, a member of the royal family, high council, or barony. You can call on this contact once gain any assistance your DM deems appropriate.</t>
  </si>
  <si>
    <t>The City Watch raids your tavern, seizes your goods, and throws you in jail. You are imprisoned for ten days and must pay a fine of 3d10 x 5 gp or face one year of hard labor.</t>
  </si>
  <si>
    <t>Your smuggling operation attracts the attention of local hoods, who demand a cut of your earnings. The DM determines the gang involved. If you don't pay them 10% of your profits, they return in force to rob you of the full amount.</t>
  </si>
  <si>
    <t>The City Watch sends undercover officers to spy on your premises. During the next tenday, any day you spend smuggling grants you a -10 penalty to your next roll on this table.</t>
  </si>
  <si>
    <t>Everything is cool. For now.</t>
  </si>
  <si>
    <t>The local cartels approve of your operation and send you a small gift of coin. Gain 1d4 x 5 gp.</t>
  </si>
  <si>
    <t>One of the local crime lords invites you to a meeting to discuss business. The DM determines which faction they represent. If you impress them, you gain a +20 bonus to your next roll on this table.</t>
  </si>
  <si>
    <t>The secret concerns somebody in your own adventuring group!</t>
  </si>
  <si>
    <t>You learn an interesting secret about one of the street gangs in your region.</t>
  </si>
  <si>
    <t>The secret concerns a traveler passing through town.</t>
  </si>
  <si>
    <t>You learn an interesting secret about another business in your vicinity.</t>
  </si>
  <si>
    <t>The secret relates to a rival faction or enemy.</t>
  </si>
  <si>
    <t>First Stem</t>
  </si>
  <si>
    <t>Stem</t>
  </si>
  <si>
    <t>Second Stem</t>
  </si>
  <si>
    <t>Skinny</t>
  </si>
  <si>
    <t>Abominable</t>
  </si>
  <si>
    <t>Apron</t>
  </si>
  <si>
    <t>Baker</t>
  </si>
  <si>
    <t>Bedazzled</t>
  </si>
  <si>
    <t>Adorable</t>
  </si>
  <si>
    <t>Merchant</t>
  </si>
  <si>
    <t>Bar</t>
  </si>
  <si>
    <t>Tied</t>
  </si>
  <si>
    <t>Dying</t>
  </si>
  <si>
    <t>Groom</t>
  </si>
  <si>
    <t>Steadfast</t>
  </si>
  <si>
    <t>Smelly</t>
  </si>
  <si>
    <t>Count</t>
  </si>
  <si>
    <t>King</t>
  </si>
  <si>
    <t>Degenerate</t>
  </si>
  <si>
    <t>Old</t>
  </si>
  <si>
    <t>Unicorn</t>
  </si>
  <si>
    <t>Silly</t>
  </si>
  <si>
    <t>Bed</t>
  </si>
  <si>
    <t>Bride</t>
  </si>
  <si>
    <t>Tiny</t>
  </si>
  <si>
    <t>Husky</t>
  </si>
  <si>
    <t>Fork</t>
  </si>
  <si>
    <t>Hag</t>
  </si>
  <si>
    <t>Electrum</t>
  </si>
  <si>
    <t>Filthy</t>
  </si>
  <si>
    <t>Gusset</t>
  </si>
  <si>
    <t>Rainy</t>
  </si>
  <si>
    <t>Fattened</t>
  </si>
  <si>
    <t>Spoon</t>
  </si>
  <si>
    <t>Noble</t>
  </si>
  <si>
    <t>Great</t>
  </si>
  <si>
    <t>Slaked</t>
  </si>
  <si>
    <t>Home</t>
  </si>
  <si>
    <t>Lamp</t>
  </si>
  <si>
    <t>Polite</t>
  </si>
  <si>
    <t>Anxious</t>
  </si>
  <si>
    <t>Guard</t>
  </si>
  <si>
    <t>Faithful</t>
  </si>
  <si>
    <t>Red</t>
  </si>
  <si>
    <t>Witness</t>
  </si>
  <si>
    <t>Nail</t>
  </si>
  <si>
    <t>Stringy</t>
  </si>
  <si>
    <t>Bountiful</t>
  </si>
  <si>
    <t>Kobold</t>
  </si>
  <si>
    <t>Ship</t>
  </si>
  <si>
    <t>Thrifty</t>
  </si>
  <si>
    <t>Blasphemous</t>
  </si>
  <si>
    <t>Father</t>
  </si>
  <si>
    <t>Thief</t>
  </si>
  <si>
    <t>Wizened</t>
  </si>
  <si>
    <t>Veteran</t>
  </si>
  <si>
    <t>Dog</t>
  </si>
  <si>
    <t>Window</t>
  </si>
  <si>
    <t>Plentiful</t>
  </si>
  <si>
    <t>Burning</t>
  </si>
  <si>
    <t>Wall</t>
  </si>
  <si>
    <t>Quiet</t>
  </si>
  <si>
    <t>Bloody</t>
  </si>
  <si>
    <t>Mother</t>
  </si>
  <si>
    <t>Meal</t>
  </si>
  <si>
    <t>Pompous</t>
  </si>
  <si>
    <t>Useful</t>
  </si>
  <si>
    <t>Story</t>
  </si>
  <si>
    <t>Turgid</t>
  </si>
  <si>
    <t>Cantankerous</t>
  </si>
  <si>
    <t>Roof</t>
  </si>
  <si>
    <t>Fresh</t>
  </si>
  <si>
    <t>Blue</t>
  </si>
  <si>
    <t>Countess</t>
  </si>
  <si>
    <t>Flaming</t>
  </si>
  <si>
    <t>Melting</t>
  </si>
  <si>
    <t>Hearth</t>
  </si>
  <si>
    <t>Disgruntled</t>
  </si>
  <si>
    <t>Boozy</t>
  </si>
  <si>
    <t>Brewer</t>
  </si>
  <si>
    <t>Severed</t>
  </si>
  <si>
    <t>Copper</t>
  </si>
  <si>
    <t>Oaf</t>
  </si>
  <si>
    <t>Platinum</t>
  </si>
  <si>
    <t>Imp</t>
  </si>
  <si>
    <t>Slimy</t>
  </si>
  <si>
    <t>Stalwart</t>
  </si>
  <si>
    <t>Reliable</t>
  </si>
  <si>
    <t>Crumbling</t>
  </si>
  <si>
    <t>Chromatic</t>
  </si>
  <si>
    <t>Twin</t>
  </si>
  <si>
    <t>Leg</t>
  </si>
  <si>
    <t>Pantaloons</t>
  </si>
  <si>
    <t>Lame</t>
  </si>
  <si>
    <t>Metallic</t>
  </si>
  <si>
    <t>Brother</t>
  </si>
  <si>
    <t>Confident</t>
  </si>
  <si>
    <t>Boastful</t>
  </si>
  <si>
    <t>Beast</t>
  </si>
  <si>
    <t>Thirsty</t>
  </si>
  <si>
    <t>Flippant</t>
  </si>
  <si>
    <t>Deaf</t>
  </si>
  <si>
    <t>Frozen</t>
  </si>
  <si>
    <t>Dirge</t>
  </si>
  <si>
    <t>Sinewy</t>
  </si>
  <si>
    <t>Golden</t>
  </si>
  <si>
    <t>Warrior</t>
  </si>
  <si>
    <t>Cat</t>
  </si>
  <si>
    <t>Ignorant</t>
  </si>
  <si>
    <t>Opulent</t>
  </si>
  <si>
    <t>Pole</t>
  </si>
  <si>
    <t>Mage</t>
  </si>
  <si>
    <t>Meaty</t>
  </si>
  <si>
    <t>Lusty</t>
  </si>
  <si>
    <t>Sister</t>
  </si>
  <si>
    <t>Rude</t>
  </si>
  <si>
    <t>Monk</t>
  </si>
  <si>
    <t>Beautiful</t>
  </si>
  <si>
    <t>Yard</t>
  </si>
  <si>
    <t>Graceful</t>
  </si>
  <si>
    <t>Butchered</t>
  </si>
  <si>
    <t>Hailing</t>
  </si>
  <si>
    <t>Bound</t>
  </si>
  <si>
    <t>Duchess</t>
  </si>
  <si>
    <t>Pious</t>
  </si>
  <si>
    <t>House</t>
  </si>
  <si>
    <t>Vampire</t>
  </si>
  <si>
    <t>Tasty</t>
  </si>
  <si>
    <t>Young</t>
  </si>
  <si>
    <t>Queen</t>
  </si>
  <si>
    <t>Moist</t>
  </si>
  <si>
    <t>Yellow</t>
  </si>
  <si>
    <t>Boat</t>
  </si>
  <si>
    <t>Troll</t>
  </si>
  <si>
    <t>Oily</t>
  </si>
  <si>
    <t>Chaste</t>
  </si>
  <si>
    <t>Song</t>
  </si>
  <si>
    <t>Griffon</t>
  </si>
  <si>
    <t>Miserly</t>
  </si>
  <si>
    <t>Parchment</t>
  </si>
  <si>
    <t>Lean</t>
  </si>
  <si>
    <t>Dusty</t>
  </si>
  <si>
    <t>Wet</t>
  </si>
  <si>
    <t>Chair</t>
  </si>
  <si>
    <t>Priest</t>
  </si>
  <si>
    <t>Terrible</t>
  </si>
  <si>
    <t>Triple</t>
  </si>
  <si>
    <t>Man</t>
  </si>
  <si>
    <t>Duke</t>
  </si>
  <si>
    <t>Sordid</t>
  </si>
  <si>
    <t>Commons</t>
  </si>
  <si>
    <t>Cheap</t>
  </si>
  <si>
    <t>Useless</t>
  </si>
  <si>
    <t>Mouse</t>
  </si>
  <si>
    <t>Woman</t>
  </si>
  <si>
    <t>Blind</t>
  </si>
  <si>
    <t>Grisly</t>
  </si>
  <si>
    <t>Plate</t>
  </si>
  <si>
    <t>Blacksmith</t>
  </si>
  <si>
    <t>Rotten</t>
  </si>
  <si>
    <t>Greasy</t>
  </si>
  <si>
    <t>Faerie</t>
  </si>
  <si>
    <t>Emperor</t>
  </si>
  <si>
    <t>Appearance</t>
  </si>
  <si>
    <t>This abandoned warehouse has an earthen floor and only a few planks and barrels as furniture.</t>
  </si>
  <si>
    <t>A ramshackle fishing shanty with a bar made of waterlogged wood and crates serving as chairs</t>
  </si>
  <si>
    <t>A small fishing vessel housing a makeshift distillery and a few rickety chairs</t>
  </si>
  <si>
    <t>Stables with a small table and a few chairs set in each stall. More than one stall still houses a horse.</t>
  </si>
  <si>
    <t>Warehouse by day; crummy tavern by night. Service frequently interrupted by deliveries.</t>
  </si>
  <si>
    <t>The floor of this rickety dockside house is held up by moldering beams, barrels, and bricks.</t>
  </si>
  <si>
    <t>Hidden in the sewers, this bar reeks of excrement and the "ale" tastes even worse.</t>
  </si>
  <si>
    <t>A priest of Chauntea runs a small brewery from his temple and pours mugs of thin ale to the poor.</t>
  </si>
  <si>
    <t>A rundown building with disgruntled attendants and a terrible musician cranking out noise.</t>
  </si>
  <si>
    <t>A shed in a cemetery run by a groundskeeper who refuses to disclose where he gets his booze.</t>
  </si>
  <si>
    <t>A filthy hovel that smells like it's owned by someone with entirely too many cats (it is).</t>
  </si>
  <si>
    <t>A third-floor apartment with weak floors that the regulars are quite good at falling through.</t>
  </si>
  <si>
    <t>A dilapidated building owned by a stubborn woman on a street of newer establishments.</t>
  </si>
  <si>
    <t>A dingy establishment frequented by sailors that aren't keen on land-lubbers hanging in their bar.</t>
  </si>
  <si>
    <t>What would be considered a rather nice bar were it not located so close to the city's dump.</t>
  </si>
  <si>
    <t>A cramped tavern that reeks of cheap perfume; it's run by men and women trying to look alluring.</t>
  </si>
  <si>
    <t>An unkempt dive run by a married couple who literally can't stop arguing with one another.</t>
  </si>
  <si>
    <t>Every piece of furniture in this dump looks to have been broken in a bar fight at one point.</t>
  </si>
  <si>
    <t>A relatively nice place with fine wooden furniture, but unfortunately rude employees.</t>
  </si>
  <si>
    <t>A large pontoon boat complete with raucous musicians, a few games of chance, and good ale.</t>
  </si>
  <si>
    <t>A spartan establishment catering to soldiers and off-duty watch guards; lots of weapons and flags.</t>
  </si>
  <si>
    <t>This mediocre tavern is mediocre in every way; its food, drink, décor, and staff are all run-of-the-mill.</t>
  </si>
  <si>
    <t>A favorite of merchants, this brightly painted, two-story building is located in the trade district.</t>
  </si>
  <si>
    <t>This three-story building is decorated with colorful banners and run by clerics of the goddess of joy.</t>
  </si>
  <si>
    <t>A quiet, somber place made of grey stone frequented by visitors to the cemetery next door.</t>
  </si>
  <si>
    <t>A tavern set in the upper reaches of a tree with an inappropriate amount of polished wood.</t>
  </si>
  <si>
    <t>An exotic, one-room tavern with gauzy curtains and stuffed pillows instead of chairs; spicy food.</t>
  </si>
  <si>
    <t>A warm, well-loved feasting hall decorated in the trappings of the owner's homeland.</t>
  </si>
  <si>
    <t>This comfortable tea-house has entirely too much lace and no shortage of well-behaved cats.</t>
  </si>
  <si>
    <t>This bar serves cheap and tasty fare, but unknown to the City Watch, it becomes a casino at night.</t>
  </si>
  <si>
    <t>This brewery serves simple fare but has a wide selection of ale and mead brewed in-house.</t>
  </si>
  <si>
    <t>This tavern is arranged to resemble a ship's deck—complete with wheel, mast, and gunwales.</t>
  </si>
  <si>
    <t>The walls are covered with humorous caricatures of regular patrons drawn by a famous artist.</t>
  </si>
  <si>
    <t>The interior of this otherwise run-down building is well-maintained and furnished, and the fare good.</t>
  </si>
  <si>
    <t>Patrons of this tavern can spend 5 sp and stay the night in one of six comfy, well-appointed rooms.</t>
  </si>
  <si>
    <t>Exotic, perfumed smoke hangs heavy in the air— likely an attempt to mask the bland tasteless food.</t>
  </si>
  <si>
    <t>The fare in this comfortably furnished tavern is a bit expensive but is entirely homemade.</t>
  </si>
  <si>
    <t>The furnishings here look expensive, but closer inspection reveals them to be cheap knockoffs.</t>
  </si>
  <si>
    <t>Notable Features</t>
  </si>
  <si>
    <t>Locale</t>
  </si>
  <si>
    <t>Employees</t>
  </si>
  <si>
    <t>Food and Drink</t>
  </si>
  <si>
    <t>Décor</t>
  </si>
  <si>
    <t>Supernatural</t>
  </si>
  <si>
    <t>A simulacrum of the real employee</t>
  </si>
  <si>
    <t>Tavern Features: Supernatural</t>
  </si>
  <si>
    <t>Outraged by anything even slightly divisive</t>
  </si>
  <si>
    <t>A wide selection of exotic pipe tobacco</t>
  </si>
  <si>
    <t>Dinosaurs meat from the jungles of Chult</t>
  </si>
  <si>
    <t>Salty wine poured from a gilded conch</t>
  </si>
  <si>
    <t>Dishes native to another plane of existence</t>
  </si>
  <si>
    <t>A menu prominently featuring "aged" fish</t>
  </si>
  <si>
    <t>Casks of terrifyingly strong Orcish spirits</t>
  </si>
  <si>
    <t>Wine from the deep city of Menzoberranzan</t>
  </si>
  <si>
    <t>Criminally expensive fare</t>
  </si>
  <si>
    <t>Bland food sold for unreasonably high prices</t>
  </si>
  <si>
    <t>Irresponsibly cheap fare</t>
  </si>
  <si>
    <t>Watered down wine</t>
  </si>
  <si>
    <t>An expansive wine cellar</t>
  </si>
  <si>
    <t>A rothe steak that is to die for</t>
  </si>
  <si>
    <t>Battered porcelain depicting ancient evil symbols</t>
  </si>
  <si>
    <t>A local favorite dish cooked in an unusual way</t>
  </si>
  <si>
    <t>Home brewed beer, wine, or spirits</t>
  </si>
  <si>
    <t>A bottle of blood-red wine labeled "SvZ"</t>
  </si>
  <si>
    <t>Local fare exclusively</t>
  </si>
  <si>
    <t>Ale brewed and blessed by a local priest</t>
  </si>
  <si>
    <t>An "original" dish also claimed by a competitor</t>
  </si>
  <si>
    <t>An antique weapon mounted on the wall</t>
  </si>
  <si>
    <t>A gaping hole in the roof or floor</t>
  </si>
  <si>
    <t>A blood-stained floor</t>
  </si>
  <si>
    <t>Flags from far-away lands</t>
  </si>
  <si>
    <t>A mysterious trapdoor in the floor</t>
  </si>
  <si>
    <t>An amazingly scenic view of the city</t>
  </si>
  <si>
    <t>A dismally terrible view of the city</t>
  </si>
  <si>
    <t>The most uncomfortable chairs ever experienced</t>
  </si>
  <si>
    <t>Creaky floor-boards</t>
  </si>
  <si>
    <t>Stained glass windows depicting mythical events</t>
  </si>
  <si>
    <t>A selection of game sets (dragonchess, cards, etc.)</t>
  </si>
  <si>
    <t>A sign reading: "No Boots, No Tunic, No Service"</t>
  </si>
  <si>
    <t>Glass flatware with gold and mithral filigree</t>
  </si>
  <si>
    <t>Air choked with lamp and pipe smoke</t>
  </si>
  <si>
    <t>Trophies from a war fought long ago</t>
  </si>
  <si>
    <t>A letter from the mayor thanking the owner</t>
  </si>
  <si>
    <t>A bar made of a living tree</t>
  </si>
  <si>
    <t>Furniture and fixtures made entirely of stone</t>
  </si>
  <si>
    <t>A petrified halfling bearing a sign reading "Oops"</t>
  </si>
  <si>
    <t>A pit filled with small, dangerous creatures</t>
  </si>
  <si>
    <t>A plaque honoring a terrible event in history</t>
  </si>
  <si>
    <t>Candles shedding ghostly pale white light</t>
  </si>
  <si>
    <t>A secret cult that meets every other tenday</t>
  </si>
  <si>
    <t>A skeletal cat skulking about the place</t>
  </si>
  <si>
    <t>A fireplace lit with rainbow-colored flames</t>
  </si>
  <si>
    <t>An undead servitor</t>
  </si>
  <si>
    <t>A foul-mouthed, fiendish parrot</t>
  </si>
  <si>
    <t>Inexplicable lights floating in an unused room</t>
  </si>
  <si>
    <t>The sealed entrance to temple of an evil deity</t>
  </si>
  <si>
    <t>A child that "sees" despite having no eyes</t>
  </si>
  <si>
    <t>A jar containing a hand that occasionally twitches</t>
  </si>
  <si>
    <t>The ghostly crew of a long-lost ship</t>
  </si>
  <si>
    <t>An expansive library of occult tomes</t>
  </si>
  <si>
    <t>A fist-sized stone that glows with sickly light</t>
  </si>
  <si>
    <t>A bottle labeled "Demon Ichor; Don't Drink"</t>
  </si>
  <si>
    <t>The ghost of a long-dead drunkard</t>
  </si>
  <si>
    <t>Haunting music with no discernable source</t>
  </si>
  <si>
    <t>Walls covered in mold and mildew</t>
  </si>
  <si>
    <t>The stuffed and mounted head of a monster</t>
  </si>
  <si>
    <t>The restless spirit of the victim of a brutal murder</t>
  </si>
  <si>
    <t>A band of roving halfling players who perform the great tragedies at record speed with the help of an amazing props trunk.</t>
  </si>
  <si>
    <t>A group of tabaxi tumblers who wow the crowds with feats of extraordinary agility, balance, and flexibility.</t>
  </si>
  <si>
    <t>A foul-mouthed bard who sings bawdy songs.</t>
  </si>
  <si>
    <t>An elf poet accompanied by a small faerie dragon who recites sonnets about the Days of Thunder.</t>
  </si>
  <si>
    <t>A blind dwarven skald who sings haunting ballads while plinking at an old dulcimer.</t>
  </si>
  <si>
    <t>A fat, witty jester who insults the crowd while juggling knives and firebrands.</t>
  </si>
  <si>
    <t>A joyous minstrel singing merry tunes without accompaniment about everyday life and love.</t>
  </si>
  <si>
    <t>A group of half-orc mimes delighting the crowd with their clever and comedic routines.</t>
  </si>
  <si>
    <t>A group of dusky-haired barbarians, performing traditional folk dances.</t>
  </si>
  <si>
    <t>A young and bright-eye storyteller, regaling the tavern with modern tales of bravery.</t>
  </si>
  <si>
    <t>Dish</t>
  </si>
  <si>
    <t>Pot Pie</t>
  </si>
  <si>
    <t>Poutine</t>
  </si>
  <si>
    <t>Fish and Chips</t>
  </si>
  <si>
    <t>Plaited Black Bread</t>
  </si>
  <si>
    <t>Meatballs</t>
  </si>
  <si>
    <t>Goulash</t>
  </si>
  <si>
    <t>Fish Pie</t>
  </si>
  <si>
    <t>Scotch Eggs</t>
  </si>
  <si>
    <t>Dumpling Soup</t>
  </si>
  <si>
    <t>Roasted Vegetables</t>
  </si>
  <si>
    <t>Waffles</t>
  </si>
  <si>
    <t>Chocolate Cake</t>
  </si>
  <si>
    <t>Chips</t>
  </si>
  <si>
    <t>Baked Potatoes</t>
  </si>
  <si>
    <t>Fried Onion</t>
  </si>
  <si>
    <t>Flatbread</t>
  </si>
  <si>
    <t>Garlic Fries</t>
  </si>
  <si>
    <t>Corned Beef and Cabbage</t>
  </si>
  <si>
    <t>Kebabs</t>
  </si>
  <si>
    <t>Porridge</t>
  </si>
  <si>
    <t>d6</t>
  </si>
  <si>
    <t>Patron</t>
  </si>
  <si>
    <t>Stout Grumbleforge (NG male dwarf veteran) is a former adventurer suffering from mange. His knowledge of stonework is rivaled only by his anger when someone confuses him for a burly gnome.</t>
  </si>
  <si>
    <t>An intoxicated patron knocks over a lantern and sets the bar on fire.</t>
  </si>
  <si>
    <t>A mysterious new patron enters the tavern. Roll on the appropriate Tavern Patrons table.</t>
  </si>
  <si>
    <t>An amorous patron looking for companionship flirts with everyone in the tavern. Perhaps they have an ulterior motive?</t>
  </si>
  <si>
    <t>The bartender is overcharging for drinks and only delivering half of the change patrons deserve when they settle their tabs.</t>
  </si>
  <si>
    <t>An intoxicated patron tries to climb into the rafters to pull down the stuffed bear head mounted high above the hearth.</t>
  </si>
  <si>
    <t>A storm brews up outside and high winds drive a tree branch through one of the windows.</t>
  </si>
  <si>
    <t>A patron enters wearing a horse costume. There is no obvious reason why they should dress like this.</t>
  </si>
  <si>
    <t>A family with six unruly children enters the establishment to order food. The children run rampant and make a nuisance of themselves.</t>
  </si>
  <si>
    <t>A patron enters looking to start up a game of chance. They carry a pair of weighted dice and plan to cheat.</t>
  </si>
  <si>
    <t>A beggar beseeches the patrons to buy them food and drink. The tavernkeeper drives them out if a character doesn't volunteer to pay for their dinner.</t>
  </si>
  <si>
    <t>A local investigator dressed as a common patron pokes around the tavern. There are rumors that the tavernkeeper is up to something illegal and the Watch is taking its duty seriously.</t>
  </si>
  <si>
    <t>A pack of stray dogs runs through the tavern, jumping over tables, dashing between patrons' legs, and stealing food before running out through the kitchen.</t>
  </si>
  <si>
    <t>A brooding pirate wants a rival assassinated. The target is staying in one of the rooms tonight.</t>
  </si>
  <si>
    <t>The prickly emissary of a foreign noble wants documents stolen from a visiting cleric.</t>
  </si>
  <si>
    <t>An agreeable sage wants to sponsor a team of adventurers in an upcoming tournament to be held tonight in the tavern.</t>
  </si>
  <si>
    <t>A gracious merchant needs her nephew escorted to a nearby town. Unfortunately, he gets blind drunk and is kidnapped while using the privies.</t>
  </si>
  <si>
    <t>A cold-hearted explorer wants to prevent delivery of supplies from reaching a competing explorer who is staying in the inn.</t>
  </si>
  <si>
    <t>A shrewd priest wants a sacred artifact guarded while he performs an important ritual in his room.</t>
  </si>
  <si>
    <t>13-14</t>
  </si>
  <si>
    <t>A nervous ambassador needs someone to retrieve the signet ring of a deceased colleague from her robbers.</t>
  </si>
  <si>
    <t>15-16</t>
  </si>
  <si>
    <t>A befuddled political zealot wants the local lending library destroyed.</t>
  </si>
  <si>
    <t>17-18</t>
  </si>
  <si>
    <t>A proud nobleman needs someone to rescue his firbolg majordomo from a group of over­enthusiastic monster hunters.</t>
  </si>
  <si>
    <t>19-20</t>
  </si>
  <si>
    <t>A tranquil mystic wants a group to explore the tavern's cellars as she believes they were built atop a place of great power.</t>
  </si>
  <si>
    <t>21-22</t>
  </si>
  <si>
    <t>A whimsical wizard wants someone to kill a silver dragon who recently insulted her. She believes it's masquerading in the form of the barmaid.</t>
  </si>
  <si>
    <t>23-24</t>
  </si>
  <si>
    <t>A proud guildmaster needs someone to destroy the tavern, as it's been trading without paying guild fees.</t>
  </si>
  <si>
    <t>25-26</t>
  </si>
  <si>
    <t>A mischievous prince wants someone to retrieve a relic he needs to be coronated. He believes it's now carried by a merchant in the tavern.</t>
  </si>
  <si>
    <t>27-28</t>
  </si>
  <si>
    <t>A loathsome steward requires someone to ask around and gauge the sentiment toward the ruling family. Any dissenters must be punished!</t>
  </si>
  <si>
    <t>An obnoxious crime boss needs someone to prevent his overzealous daughter from assassinating a visiting crime boss.</t>
  </si>
  <si>
    <t>31-32</t>
  </si>
  <si>
    <t>A gregarious monk needs someone to prove to the innocence of his protégé, who is being escorted to trial.</t>
  </si>
  <si>
    <t>33-34</t>
  </si>
  <si>
    <t>A prickly moneylender needs someone to help her escape from her creditors.</t>
  </si>
  <si>
    <t>35-36</t>
  </si>
  <si>
    <t>An aggressive warrior needs someone to ambush his stolen airship as it passes a nearby spire.</t>
  </si>
  <si>
    <t>37-38</t>
  </si>
  <si>
    <t>A demanding magistrate needs someone to intercept a valuable stolen medallion before it crosses hands in the tavern.</t>
  </si>
  <si>
    <t>39-40</t>
  </si>
  <si>
    <t>An eccentric exchequer needs someone to vanquish a vengeful spirit that is haunting a family heirloom.</t>
  </si>
  <si>
    <t>41-42</t>
  </si>
  <si>
    <t>A foolhardy alchemist needs someone to deliver the ransom for her stolen alchemical tomes to some quarrelsome thugs.</t>
  </si>
  <si>
    <t>43-44</t>
  </si>
  <si>
    <t>An illustrious coroner needs someone to prevent a nefarious necromantic ritual from taking place tonight in the tavern.</t>
  </si>
  <si>
    <t>A renowned musical group needs someone to protect a magic flute from a notorious thief who has pledged to steal it.</t>
  </si>
  <si>
    <t>A delusional lord requires someone to steal a magical folio from the knapsack of a fierce sorcerer and substitute it for a fake one.</t>
  </si>
  <si>
    <t>49-50</t>
  </si>
  <si>
    <t>A reckless alchemist wants someone to steal the map of a mine from a group of miners, so she can locate a magical lodestone.</t>
  </si>
  <si>
    <t>A celestial princess wants help fulfilling a divine prophecy which is due to play out tonight in the tavern.</t>
  </si>
  <si>
    <t>53-54</t>
  </si>
  <si>
    <t>A capricious artificer wants help taking revenge against the rival who murdered his colleague and stole his finest invention.</t>
  </si>
  <si>
    <t>55-56</t>
  </si>
  <si>
    <t>A spiteful witch wants someone to spy on the coven that recently expelled her from its membership.</t>
  </si>
  <si>
    <t>A rude bard wants assistance in exposing the criminal behavior of the local poet laureate.</t>
  </si>
  <si>
    <t>A desperate half-orc wants someone to remove the curse afflicting his family by destroying his adversary.</t>
  </si>
  <si>
    <t>61-62</t>
  </si>
  <si>
    <t>A melancholic clown wants someone to pull up the tavern's floorboards and retrieve the talisman that will restore his family's fortune.</t>
  </si>
  <si>
    <t>63-64</t>
  </si>
  <si>
    <t>A repentant fiend wants someone to kill a travelling warlock and thereby free a fey village caught under her spell.</t>
  </si>
  <si>
    <t>A panicked poet reveals that the tavern has slipped between worlds. Another visitor knows how to send it home, but their price for doing so is high.</t>
  </si>
  <si>
    <t>A character's reflection whispers to them, revealing that it's trapped within the mirror and can only be freed via a fey ritual.</t>
  </si>
  <si>
    <t>69-70</t>
  </si>
  <si>
    <t>A jealous pastry chef needs somebody to sabotage the work of his rivals in an upcoming cookery contest.</t>
  </si>
  <si>
    <t>71-72</t>
  </si>
  <si>
    <t>An impatient sleuth needs someone to help him fit a boot to the other patrons so he can identify a bank robber.</t>
  </si>
  <si>
    <t>73-74</t>
  </si>
  <si>
    <t>A whimsical artist has realized that whatever she paints tends to come true. She needs help escaping a greedy baron's men.</t>
  </si>
  <si>
    <t>A cruel hag bursts into the tavern with her scarecrows and threatens to eat one patron per hour until her escaped pixie servant is returned to her.</t>
  </si>
  <si>
    <t>77-78</t>
  </si>
  <si>
    <t>A wearisome magister needs someone to gather evidence that a travelling heiress is secretly an imposter.</t>
  </si>
  <si>
    <t>79-80</t>
  </si>
  <si>
    <t>A diplomatic elf warlock believes that the tavern is an illusion masking the infernal bank vault where her soul is imprisoned.</t>
  </si>
  <si>
    <t>81-82</t>
  </si>
  <si>
    <t>A sickly caravaner wants someone to finish his delivery, but is unaware that his cargo contains hidden armaments for local rebels.</t>
  </si>
  <si>
    <t>83-84</t>
  </si>
  <si>
    <t>A scheming dwarf scholar wants someone to take his place in a quiz to draw out an assassin who's marked him for death.</t>
  </si>
  <si>
    <t>85-86</t>
  </si>
  <si>
    <t>A wanted gnome inventor needs volunteers to help test his latest contraption before the City Watch catches him.</t>
  </si>
  <si>
    <t>87-88</t>
  </si>
  <si>
    <t>A careless merchant wants to sponsor fighters for a secret barefist boxing match taking place tonight in the tavern's cellar.</t>
  </si>
  <si>
    <t>89-90</t>
  </si>
  <si>
    <t>A prudish scholar of the arcane arts wants someone to persuade her runaway students to return to her class.</t>
  </si>
  <si>
    <t>91-92</t>
  </si>
  <si>
    <t>A venomous solicitor wants someone to manufacture a case against her previous client, who is staying overnight in the tavern.</t>
  </si>
  <si>
    <t>93-94</t>
  </si>
  <si>
    <t>A lisping gnome wants volunteers to investigate a painting hanging in the tavern which he believes is a portal to the feywild.</t>
  </si>
  <si>
    <t>A grumpy brewer wants someone to find out the secret ingredient to the tavern's ale.</t>
  </si>
  <si>
    <t>A chess piece reveals itself to be a knight transformed into a figurine by the cruel mistress who owns the set.</t>
  </si>
  <si>
    <t>A plain-speaking half-orc bounty hunter wants assistants to investigate a murder in the alley outside.</t>
  </si>
  <si>
    <t>Friendly fire is always a danger. Your nearest ally must succeed on a DC 10 Wisdom saving throw or mistake you for an enemy on their next turn.</t>
  </si>
  <si>
    <t>Splinters of broken glass shower you. You must succeed on a DC 10 Dexterity saving throw or take 2 (1d4) piercing damage.</t>
  </si>
  <si>
    <t>A tray of food lands at your feet making your footing dangerous. Your enemies have advantage to attack you until you move.</t>
  </si>
  <si>
    <t>Someone throws water in the hearth and plunges the room into darkness.</t>
  </si>
  <si>
    <t>A wizard tries to end the fight by casting a web spell over the combatants (DC 12 Dexterity saving throw to avoid).</t>
  </si>
  <si>
    <t>The tavern cat takes a liking to you and flies at one of your foes with claws out. Make your next attack against that foe with advantage.</t>
  </si>
  <si>
    <t>Broken furniture litters the floor, creating difficult terrain in a 5 ft. radius around you.</t>
  </si>
  <si>
    <t>Your nearest foe passes out from drunkenness.</t>
  </si>
  <si>
    <t>Probability, %</t>
  </si>
  <si>
    <t>Random encounter</t>
  </si>
  <si>
    <t>Instructions</t>
  </si>
  <si>
    <t>CITY WATCHERS</t>
  </si>
  <si>
    <t>BUILDINGS</t>
  </si>
  <si>
    <t>DESCRIPTION2</t>
  </si>
  <si>
    <t>RELIGIOUS ORGANIZATIONS</t>
  </si>
  <si>
    <t>NOBLE HOUSES AND IMPORTANT FAMILIES OF WATERDEEP</t>
  </si>
  <si>
    <t>GUILDS OF WATERDEEP</t>
  </si>
  <si>
    <t>DEITIES AND RELIGIOUS ORGANIZATIONS IN WATERDEEP</t>
  </si>
  <si>
    <t>FACTIONS</t>
  </si>
  <si>
    <t>Стовпець193</t>
  </si>
  <si>
    <t>Стовпець1932</t>
  </si>
  <si>
    <t>Стовпець194</t>
  </si>
  <si>
    <t>Стовпець1942</t>
  </si>
  <si>
    <t>red wine</t>
  </si>
  <si>
    <t> deep red to black, usually very dry</t>
  </si>
  <si>
    <t>white wine</t>
  </si>
  <si>
    <t> pale white to deep gold, usually sweet or dry (sometimes both)</t>
  </si>
  <si>
    <t>fruit wines</t>
  </si>
  <si>
    <t> apple, apricot, cherry, peach, pear, plum, persimmon, pomegranate, fig</t>
  </si>
  <si>
    <t>berry wines</t>
  </si>
  <si>
    <t> blackberry, blueberry, cloudberry, cranberry, elderberry, gooseberry, huckleberry, raspberry, rowan, strawberry, hawthorne</t>
  </si>
  <si>
    <t>flower and herb wine</t>
  </si>
  <si>
    <t> wines made from flower petals; very floral in taste, even described as "perfume-y" by some; favorites include rose, violet, lavender, lemongrass, cowslip, wormwood, chamomile, dandelion, hibiscus, rose hip, sloe</t>
  </si>
  <si>
    <t>nut wines</t>
  </si>
  <si>
    <t> cashew, almond</t>
  </si>
  <si>
    <t>dawnwine</t>
  </si>
  <si>
    <t> a white wine made from red grapes, innovated by Lathandarn monasteries, resulting in subtly pinkish hues and delicate, sweet flavors (rosé)</t>
  </si>
  <si>
    <t>bloodwine</t>
  </si>
  <si>
    <t> originally Aglarondan (who still produce the best bloodwines); wines made from raisins, dried to concentrate juices, very heavy and blood-red to near-black, with a lush full taste and slight afterbite</t>
  </si>
  <si>
    <t>claret</t>
  </si>
  <si>
    <t> sweet dark red wine</t>
  </si>
  <si>
    <t>hill-wine</t>
  </si>
  <si>
    <t> wines made from various tubers and root vegetables (such as carrots, sweet onions, rhubarb, chives, parsnips), originally found among both gnomes and halflings</t>
  </si>
  <si>
    <t>mistwine</t>
  </si>
  <si>
    <t> sparkling white wines originally elven in origin, named for the "mist" of bubbles in the glass; in Waterdeep, mistwine is called "sluth"</t>
  </si>
  <si>
    <t> delicately tinted wines made from flower pollens and nectars, by secret elven techniques. Not the same taste as flower wines</t>
  </si>
  <si>
    <t>honey wine</t>
  </si>
  <si>
    <t> wine made from fermented honey; not the same as mead, which is thicker with a higher alcohol content</t>
  </si>
  <si>
    <t>halracras</t>
  </si>
  <si>
    <t> dark red wine that is mulled with cinnamon, ginger, clove, long pepper and grains of paradise halfway through fermentation, and then set to fermenting again, producing a very strong, spicy drink that is best when warm; originally from Halruaa, although not actually made there any more</t>
  </si>
  <si>
    <t>conditum</t>
  </si>
  <si>
    <t> a spiced red wine made with honey, pepper, mastic, laurel, saffron, date seeds and wine-soaked dates; standard far from the Utter East, made elsewhere as an exotic</t>
  </si>
  <si>
    <t>firewine</t>
  </si>
  <si>
    <t> wine made from peppers and other complimentary herbs; very much an acquired taste!</t>
  </si>
  <si>
    <t>artwine</t>
  </si>
  <si>
    <t> wine produced by magically-instigated fermentation, often as part of an alchemical process</t>
  </si>
  <si>
    <t>resinated wine</t>
  </si>
  <si>
    <t> wine that derives part of its flavor from tree resins (notably pines and other evergreens); birch wine, maple wine</t>
  </si>
  <si>
    <t>fortified wine</t>
  </si>
  <si>
    <t> wines that have had other alcohols added to them</t>
  </si>
  <si>
    <t>xera</t>
  </si>
  <si>
    <t> fortified wine, made with a neutral grape spirit added after full fermentation, and additional sweetener added as well</t>
  </si>
  <si>
    <t>port</t>
  </si>
  <si>
    <t> fortified wine, made with a neutral grape spirit to stop fermentation, leaving sweetness and adding alcohol content; frequently used in mulling</t>
  </si>
  <si>
    <t>chessentan</t>
  </si>
  <si>
    <t> fortified wine, in which the alcohol is a grape alcohol derived from over-ripened grapes distilled into greater potency</t>
  </si>
  <si>
    <t>maergrav</t>
  </si>
  <si>
    <t> fortified wine with a neutral grain or grape alcohol added, along with aromatic herbs, roots, barks, flowers and seeds</t>
  </si>
  <si>
    <t>clarry</t>
  </si>
  <si>
    <t> (not to be confused with claret), a blend of table wines sweetened with honey and spices</t>
  </si>
  <si>
    <t>Horseshoe Gold</t>
  </si>
  <si>
    <t>Brightblade Bitterwine</t>
  </si>
  <si>
    <t xml:space="preserve"> A Good herbal wine made from hibiscus, lavender and a touch of worm wood from the Brightblade herb fields</t>
  </si>
  <si>
    <t>Three Moons Dawnwine</t>
  </si>
  <si>
    <t xml:space="preserve"> A Good dawnwine from the Three Moons vineyards near Waterdeep</t>
  </si>
  <si>
    <t>Maeldmar's Finest</t>
  </si>
  <si>
    <t xml:space="preserve"> A Good berry wine made from gooseberries and elderberry</t>
  </si>
  <si>
    <t>Maeldmar's Magical</t>
  </si>
  <si>
    <t xml:space="preserve"> A Good berry artwine, also made from gooseberries and elderberries</t>
  </si>
  <si>
    <t>Horseshoe Halracras</t>
  </si>
  <si>
    <t xml:space="preserve"> A Good halracras from the Horseshoe vineyards</t>
  </si>
  <si>
    <t>Brightblade Pear Wine</t>
  </si>
  <si>
    <t xml:space="preserve"> A Fair pear wine from the Amcathra Brightblade orchards near Waterdeep</t>
  </si>
  <si>
    <t>Three Moons Clarry</t>
  </si>
  <si>
    <t xml:space="preserve"> A Fair clarry made from Three Moons Dawnwine and Old Red Steed, crafted at Three Moons vineyards</t>
  </si>
  <si>
    <t>Old Red Steed</t>
  </si>
  <si>
    <t xml:space="preserve"> A Poor table red wine from the Horseshoe vineyards</t>
  </si>
  <si>
    <t>Dancing Maiden</t>
  </si>
  <si>
    <t xml:space="preserve"> A Fine red wine, from vineyards in Maiden's Tomb Tor</t>
  </si>
  <si>
    <t>Ardeep Emerald Wine</t>
  </si>
  <si>
    <t xml:space="preserve"> A Fine tart apple maergrav wine, with an aromatic mixture whose recipe is a closely-guarded secret, resulting in a deep green foresty hue, from Ammakyl orchards on the far side of the Ardeep Forest</t>
  </si>
  <si>
    <t>Red Tor Sweetest</t>
  </si>
  <si>
    <t xml:space="preserve"> A Good strawberry wine, from berryfields in Maiden's Tomb Tor</t>
  </si>
  <si>
    <t>Elfin Hill Amphail</t>
  </si>
  <si>
    <t xml:space="preserve"> A Good mistwine, from the Ammakyl Hill vineyard</t>
  </si>
  <si>
    <t>Ardeep Queen Honey Port</t>
  </si>
  <si>
    <t xml:space="preserve"> A Fair honey wine port, from the Ammakyl orchards on the far side of the Ardeep Forest</t>
  </si>
  <si>
    <t>Pale Hill Amphail</t>
  </si>
  <si>
    <t xml:space="preserve"> A Fair white wine, from the Ammakyl Hill vineyard</t>
  </si>
  <si>
    <t>Oak Hill Amphail</t>
  </si>
  <si>
    <t xml:space="preserve"> A Fair white wine, resinated with oak resin, from the Ammakyl Hill vineyard</t>
  </si>
  <si>
    <t>Wizard's Hill Amphail</t>
  </si>
  <si>
    <t xml:space="preserve"> A Fair white artwine, from the Ammakyl Hill vineyard</t>
  </si>
  <si>
    <t>Manycherries</t>
  </si>
  <si>
    <t xml:space="preserve"> A Good red wine redolent of cherries</t>
  </si>
  <si>
    <t>Manycherries Bold</t>
  </si>
  <si>
    <t xml:space="preserve"> A Fine variety of Manycherries</t>
  </si>
  <si>
    <t>First Frost</t>
  </si>
  <si>
    <t xml:space="preserve"> A Good wine of an unusual purple-blue color</t>
  </si>
  <si>
    <t>Waterdhavian Harbor White</t>
  </si>
  <si>
    <t>Pulass</t>
  </si>
  <si>
    <t>Clarry</t>
  </si>
  <si>
    <t xml:space="preserve"> The Melshimbers produce several clarries each year, often with unique names that apply only to a single vintage</t>
  </si>
  <si>
    <t>Pink Clarry</t>
  </si>
  <si>
    <t>Obsidian Clarry</t>
  </si>
  <si>
    <t xml:space="preserve"> A Common blend almost black in color utilizing peppercorns, fennel, and marigolds as the primary components in its herb mix</t>
  </si>
  <si>
    <t>Clarry Superior</t>
  </si>
  <si>
    <t xml:space="preserve"> This year's Good clarry is a rose utilizing raspberries, rosemary, and bee pollen</t>
  </si>
  <si>
    <t>Silver Spring</t>
  </si>
  <si>
    <t xml:space="preserve"> A Fine and nearly unobtainable white artwine</t>
  </si>
  <si>
    <t>Scornubian Rose</t>
  </si>
  <si>
    <t xml:space="preserve"> Helm-and-Eye Vineyards, Scornubel</t>
  </si>
  <si>
    <t>White-of-the-Run</t>
  </si>
  <si>
    <t>Moorland Firefly Red</t>
  </si>
  <si>
    <t>Moorland Firefly Red Extra Special Reserve</t>
  </si>
  <si>
    <t xml:space="preserve"> A single vineyard, Smoke Hill, produces this Fine, effervescent variety of the wine</t>
  </si>
  <si>
    <t>Amnian Honey Wine</t>
  </si>
  <si>
    <t>Coin Wine</t>
  </si>
  <si>
    <t>Gold Coin Wine</t>
  </si>
  <si>
    <t xml:space="preserve"> The single Fine variety is a white wine the color of liquid gold</t>
  </si>
  <si>
    <t>Copper Coin Wine</t>
  </si>
  <si>
    <t xml:space="preserve"> A Good white wine the color of copper</t>
  </si>
  <si>
    <t>Ruby Coin Wine</t>
  </si>
  <si>
    <t xml:space="preserve"> A Good red wine like melted rubies</t>
  </si>
  <si>
    <t>Emerald Coin Wine</t>
  </si>
  <si>
    <t xml:space="preserve"> A Fair and uncommon green wine</t>
  </si>
  <si>
    <t>Laradael Honey Wine</t>
  </si>
  <si>
    <t xml:space="preserve"> A Good honey wine actually made in the Rosznar villa, using wine taken from the apiary in the smallest building of the villa compound</t>
  </si>
  <si>
    <t>White Magic</t>
  </si>
  <si>
    <t xml:space="preserve"> A Good white artwine from the Rosznar white grape vineyards in the Redcliffs</t>
  </si>
  <si>
    <t>Redcliffs White</t>
  </si>
  <si>
    <t xml:space="preserve"> A Poor white wine from the Rosznar white grape vineyards in the Redcliffs</t>
  </si>
  <si>
    <t>Whitehawk Greatwine</t>
  </si>
  <si>
    <t xml:space="preserve"> A Fine xera-fortified red wine, greatwine is a traditional Imnescari fortified wine, of which Whitehawk is arguably the best</t>
  </si>
  <si>
    <t>Whitehawk Spicewine</t>
  </si>
  <si>
    <t xml:space="preserve"> A Fine conditum, the Rosznar spicewine is a heady brew indeed, inflaming the senses with its potency</t>
  </si>
  <si>
    <t>Whitehawk Red</t>
  </si>
  <si>
    <t xml:space="preserve"> A Good red wine</t>
  </si>
  <si>
    <t>Whitehawk Black</t>
  </si>
  <si>
    <t xml:space="preserve"> A Good chessentan-fortified bloodwine</t>
  </si>
  <si>
    <t>Whitehawk Amber</t>
  </si>
  <si>
    <t xml:space="preserve"> A Fair red artwine crafted of the poorer-quality red wines produced by the winery</t>
  </si>
  <si>
    <t>Bluesky Shire Best</t>
  </si>
  <si>
    <t xml:space="preserve"> A Fair hill-wine made with carrots, parsnips and a hint of rhubarb, brewed by a clan of halfling vintners who have made this recipe for generations</t>
  </si>
  <si>
    <t>Arbor Coast White</t>
  </si>
  <si>
    <t xml:space="preserve"> A Good white wine</t>
  </si>
  <si>
    <t>Radamandar Sweet</t>
  </si>
  <si>
    <t xml:space="preserve"> A Good clarry mixture of white wines, sweetened with honey, cardamom and a mixture of other secret spices</t>
  </si>
  <si>
    <t>Bridgewater Claret</t>
  </si>
  <si>
    <t xml:space="preserve"> A Good sweet claret wine, grown in the small Thann vineyards around Zundbridge, just south of Waterdeep</t>
  </si>
  <si>
    <t>Red Rune</t>
  </si>
  <si>
    <t xml:space="preserve"> A Fair red wine, also made in Zundbridge, most of which is sold to the Red Rune Inn in the small village for its tables</t>
  </si>
  <si>
    <t>Wintermist</t>
  </si>
  <si>
    <t xml:space="preserve"> A Fine ice mistwine, created through an unknown process that results in an effervescent ice wine whose taste is without equal; always served quite cold</t>
  </si>
  <si>
    <t>Daelbar's Own</t>
  </si>
  <si>
    <t xml:space="preserve"> A Fair bloodwine, known for its richness and taste instilled by its fermentation in pine casks</t>
  </si>
  <si>
    <t>Rivershire Pale</t>
  </si>
  <si>
    <t xml:space="preserve"> A Poor white wine-based port that rarely leaves Rivershire; though the family has tried to refine it into something more palatable over the years, they haven't met with much success, despite it being a favorite of the halflings of Rivershire</t>
  </si>
  <si>
    <t>Elemetar Clarry</t>
  </si>
  <si>
    <t xml:space="preserve"> A Poor red wine clarry whose only claim to fame is that some Tethyrian chefs swear by it for cooking</t>
  </si>
  <si>
    <t>Waterdhavian Fields Finest</t>
  </si>
  <si>
    <t xml:space="preserve"> A Fine flower and herb wine crafted of dandelions, rose hips, violets and other herbs and flowers, this expensive wine is a sipping pleasure considered the perfect thing to serve at garden or hunting parties</t>
  </si>
  <si>
    <t>Dark Delights</t>
  </si>
  <si>
    <t xml:space="preserve"> A Fine resinated bloodwine, this vintage is practically a liquor in its potency</t>
  </si>
  <si>
    <t>Taste of the East</t>
  </si>
  <si>
    <t xml:space="preserve"> A Fine conditum that is hands-down the finest conditum anywhere along the Sword Coast</t>
  </si>
  <si>
    <t xml:space="preserve"> A Good to Fair white mistwine fortified with an almond-derived neutral alcohol, zzar is a traditional Waterdhavian fare whose making is a closely guarded guild secret</t>
  </si>
  <si>
    <t>Good Spirits Scarlet</t>
  </si>
  <si>
    <t xml:space="preserve"> A Good to Fair quality red wine that is a staple in many Waterdhavian taprooms and homes</t>
  </si>
  <si>
    <t>Honey of the Mount</t>
  </si>
  <si>
    <t xml:space="preserve"> A Good honey wine made from the honey of apiaries on the northern edge of Mount Waterdeep, this is a fine, delicate vintage well-loved by much of the North</t>
  </si>
  <si>
    <t>Honey of the Winter Mount</t>
  </si>
  <si>
    <t xml:space="preserve"> A Good honey ice wine, much harder to find, as it is well-loved in Neverwinter and Silverymoon, whose merchants buy as much as their makers will permit them to purchase</t>
  </si>
  <si>
    <t>Old Devil Firewine</t>
  </si>
  <si>
    <t xml:space="preserve"> A Good quality firewine that is practically the gold standard for such vintages in Waterdeep</t>
  </si>
  <si>
    <t>Sweetruff Sweetwine</t>
  </si>
  <si>
    <t xml:space="preserve"> A Fair quality hill-wine, crafted of carrots flavored with sweetruff and lemongrass, this vintage is the product of the Sweetruff clan of halflings who have been members of the guild for generations</t>
  </si>
  <si>
    <t>Emerald Sun Shondath</t>
  </si>
  <si>
    <t xml:space="preserve"> A Fair quality herb icewine made primarily from mint, with notes of lemon and ginger, this shondath (an elven term for mint-wine) is cool and refreshing, the perfect drink for sweltering summer evening revels</t>
  </si>
  <si>
    <t>Summer Storm</t>
  </si>
  <si>
    <t xml:space="preserve"> A Fair quality mistwine that gets its name from the "storm" of fizzing bubbles swirling through the summer-golden liquid, Summer Storm has become a fashionable drink to serve at summer weddings to toast the new couple</t>
  </si>
  <si>
    <t>DOMESTIC / IMPORT</t>
  </si>
  <si>
    <t>COIN</t>
  </si>
  <si>
    <t>TRADE GOODS2</t>
  </si>
  <si>
    <t>coins</t>
  </si>
  <si>
    <t>aurora's</t>
  </si>
  <si>
    <t>goods</t>
  </si>
  <si>
    <t>goods 2</t>
  </si>
  <si>
    <t>taxes</t>
  </si>
  <si>
    <t>Cost per day, gp</t>
  </si>
  <si>
    <t>Cost per day</t>
  </si>
  <si>
    <t>lifestyles</t>
  </si>
  <si>
    <t>Стовпець5</t>
  </si>
  <si>
    <t>Стовпець6</t>
  </si>
  <si>
    <t>Стовпець7</t>
  </si>
  <si>
    <t>Huge</t>
  </si>
  <si>
    <t>d8</t>
  </si>
  <si>
    <t>scheme</t>
  </si>
  <si>
    <t>colors</t>
  </si>
  <si>
    <t>weapons</t>
  </si>
  <si>
    <t>fight tactics</t>
  </si>
  <si>
    <t>feared or respected</t>
  </si>
  <si>
    <t>feature</t>
  </si>
  <si>
    <t>symbol</t>
  </si>
  <si>
    <t>GANG DESCRIPTION</t>
  </si>
  <si>
    <t>GANG FORCES</t>
  </si>
  <si>
    <t>TO DO</t>
  </si>
  <si>
    <t>MODULES</t>
  </si>
  <si>
    <t>BLUE ALLEY</t>
  </si>
  <si>
    <t>RANDOM WEATHER</t>
  </si>
  <si>
    <t>WINTER</t>
  </si>
  <si>
    <t>TABLE OF CONTENTS OF THIS SHEET</t>
  </si>
  <si>
    <t>0.4.5.3</t>
  </si>
  <si>
    <t>0.5</t>
  </si>
  <si>
    <t>CHANGELOG</t>
  </si>
  <si>
    <t>DATE</t>
  </si>
  <si>
    <t>VERSION</t>
  </si>
  <si>
    <t>AUTHOR'S COMMENT</t>
  </si>
  <si>
    <t>Holidays</t>
  </si>
  <si>
    <t>Hours</t>
  </si>
  <si>
    <t>Persons of Waterdeep</t>
  </si>
  <si>
    <t>Global list of organizations</t>
  </si>
  <si>
    <t>To do (about NPCs)</t>
  </si>
  <si>
    <t>Faction agents</t>
  </si>
  <si>
    <t>Sewers</t>
  </si>
  <si>
    <t>Random building of WD</t>
  </si>
  <si>
    <t>Number of City Watch</t>
  </si>
  <si>
    <t>Number of City Guard</t>
  </si>
  <si>
    <t>Rsnks of Watch and Guard</t>
  </si>
  <si>
    <t>Generator of Guard</t>
  </si>
  <si>
    <t>10 random guards (todo)</t>
  </si>
  <si>
    <t>Press of waterdeep</t>
  </si>
  <si>
    <t>Code legal</t>
  </si>
  <si>
    <t>Plaints</t>
  </si>
  <si>
    <t>instructions</t>
  </si>
  <si>
    <t>Random gang description</t>
  </si>
  <si>
    <t>Random gang forces</t>
  </si>
  <si>
    <t>Gang leader</t>
  </si>
  <si>
    <t>Gang troops</t>
  </si>
  <si>
    <t>Gang spellcasting allies</t>
  </si>
  <si>
    <t>Gang special allies</t>
  </si>
  <si>
    <t>Gang beasts</t>
  </si>
  <si>
    <t>Random tables - gang description</t>
  </si>
  <si>
    <t>lifestyle</t>
  </si>
  <si>
    <t>waterdeep environs</t>
  </si>
  <si>
    <t>ships</t>
  </si>
  <si>
    <t>spotting distance</t>
  </si>
  <si>
    <t>spotting difficulty</t>
  </si>
  <si>
    <t>Waterdeep collects no annual taxes, but raises its revenues by the charging of fees, as follows:
1 copper piece per market stall per day, collected between sunrise and sunset by any city watch patrol, who issue receipts for fees (to show later patrols the fee has been paid). This buys the exclusive use of that location from sunrise to sunset, security patrols by the watch, and freedom to sell goods at whatever the market will bear, rather than at prices set by guilds. Guilds pay these fees for members, out of guild dues.
1 silver piece (above any fines) from any person convicted in a Magisterial or Lords Court, per conviction.
1 gold piece per caravan wagon leaving the city, empty or full.
1 gold piece per sword sold (fee included in the price, and submitted by the vendor to a Magister or the watch within ten days); all blades sold in Waterdeep are thus taxed and registered, and Magisters deem anything with a blade over one foot long to be a sword. Other weapons are not so taxed; hence, many citizens of Waterdeep use clubs and daggers (shady characters use garrotes, hidden daggers, and lassos).
5 gold pieces per ship that docks in Waterdeep, collected from the captain. It covers a stay of up to fourteen days, provided the ship does not leave the harbor and return during that time, which ends the stay and begins a new one. This fee covers watch patrols, the dock space, fresh water, ballast supplied if desired, and the right to dump ballast or spoiled cargoes in an agreed-upon area under the direction of the watch (and a complement of mermen guards).
In times of trouble, direct taxes may be imposed:
a fire tax (1 gp per household), levied whenever fire destroys a large portion of Waterdeep 
a wall tax or harbor tax (1 gp per household), raised to pay for needed repairs or expansions
a lance tax, raised for a payroll for mercenaries hired by the City when required (usually 1 silver piece per household each week until the Lords repeal the tax).</t>
  </si>
  <si>
    <t>Taxes</t>
  </si>
  <si>
    <t>House Amcathra</t>
  </si>
  <si>
    <t>fortified</t>
  </si>
  <si>
    <t>Melshimbers</t>
  </si>
  <si>
    <t>year's</t>
  </si>
  <si>
    <t>and</t>
  </si>
  <si>
    <t>single</t>
  </si>
  <si>
    <t>eenfields</t>
  </si>
  <si>
    <t>WINES OF WATERDEEP</t>
  </si>
  <si>
    <t>ice wine</t>
  </si>
  <si>
    <t xml:space="preserve"> a wine that is made and then permitted to freeze, removing a portion of its water content</t>
  </si>
  <si>
    <t>Types of wine</t>
  </si>
  <si>
    <t>Wines of Waterdeep</t>
  </si>
  <si>
    <t>Wine preparations</t>
  </si>
  <si>
    <t>QUALITY</t>
  </si>
  <si>
    <t>Horseshoe vineyards</t>
  </si>
  <si>
    <t>the Brightblade herb fields</t>
  </si>
  <si>
    <t>the Three Moons vineyards near Waterdeep</t>
  </si>
  <si>
    <t xml:space="preserve">Amcathra Brightblade orchards </t>
  </si>
  <si>
    <t>Maiden's Tomb Tor</t>
  </si>
  <si>
    <r>
      <t>A </t>
    </r>
    <r>
      <rPr>
        <i/>
        <sz val="10"/>
        <color rgb="FF000000"/>
        <rFont val="Arial"/>
        <family val="2"/>
        <charset val="204"/>
      </rPr>
      <t>Fine</t>
    </r>
    <r>
      <rPr>
        <sz val="10"/>
        <color rgb="FF000000"/>
        <rFont val="Arial"/>
        <family val="2"/>
        <charset val="204"/>
      </rPr>
      <t> honey wine from the Horseshoe vineyards.</t>
    </r>
  </si>
  <si>
    <t>Ammakyl Hill vineyard</t>
  </si>
  <si>
    <t xml:space="preserve"> a Fair white wine. Certain vineyards, mainly Stony Terrace and Shipbreaker Ridge, produce harbor whites ranging from Good to Fine.</t>
  </si>
  <si>
    <t xml:space="preserve"> This fortified wine has two main varieties. This fortified wine has two main varieties. Low pulass is a Fair wine, while high pulass is Fine.</t>
  </si>
  <si>
    <t xml:space="preserve"> A Fair blend of red and white wine. Pink clarry is the one Melshimber variety presented every year, though its composition varies with each vintage.</t>
  </si>
  <si>
    <r>
      <t>A </t>
    </r>
    <r>
      <rPr>
        <i/>
        <sz val="10"/>
        <color rgb="FF000000"/>
        <rFont val="Arial"/>
        <family val="2"/>
        <charset val="204"/>
      </rPr>
      <t>Good</t>
    </r>
    <r>
      <rPr>
        <sz val="10"/>
        <color rgb="FF000000"/>
        <rFont val="Arial"/>
        <family val="2"/>
        <charset val="204"/>
      </rPr>
      <t> rose with highly floral qualities, especially rose notes.</t>
    </r>
  </si>
  <si>
    <t>A Good white wine rumored to have originated at the Unicorn Run in the High Forest. The occasional Fine vintages of white-of-the-run are reputed to have curative properties, but they occur only once a decade or so.</t>
  </si>
  <si>
    <t>A Fair red wine made from partially cultivated grapes whose rarity makes it more highly sought than its quality implies.</t>
  </si>
  <si>
    <t>Smoke Hill vineyard</t>
  </si>
  <si>
    <t xml:space="preserve"> Greenfields. oth the red and white varieties of Amnian honey wine are Good wines that are not appreciated in Waterdeep.</t>
  </si>
  <si>
    <t xml:space="preserve"> Greenfields. . These are presented in a variety of colors and qualities.</t>
  </si>
  <si>
    <t>Rosznar villa</t>
  </si>
  <si>
    <t xml:space="preserve"> Rosznar white grape vineyards in the Redcliffs</t>
  </si>
  <si>
    <t>VINEYARD</t>
  </si>
  <si>
    <t>TYPES OF WINE</t>
  </si>
  <si>
    <t>WINE PREPARATIONS</t>
  </si>
  <si>
    <t>Goods and Services, v.1</t>
  </si>
  <si>
    <t>Goods and Services, v.2</t>
  </si>
  <si>
    <t>Medici</t>
  </si>
  <si>
    <t>Hirelings</t>
  </si>
  <si>
    <t>Coinage</t>
  </si>
  <si>
    <t>Alathann Ruil</t>
  </si>
  <si>
    <t>Trade</t>
  </si>
  <si>
    <t>Contact</t>
  </si>
  <si>
    <t>Contact Location</t>
  </si>
  <si>
    <t>One-Eyed Jukk</t>
  </si>
  <si>
    <t>the Bloody Fist tavern (Presper &amp; Snail Streets, Dock Ward)</t>
  </si>
  <si>
    <t>Red Sails Warehouse, Cod Lane, Dock Ward</t>
  </si>
  <si>
    <t>Thunna Cremek</t>
  </si>
  <si>
    <t>Thirsty Throat tavern (Way of the Dragon, Dock Ward)</t>
  </si>
  <si>
    <t>Waukeen's Wares, Adventurer's Quarter, South Ward</t>
  </si>
  <si>
    <t>Helmstar Warehouse, Dock Street, Dock Ward</t>
  </si>
  <si>
    <t>Felzoun Thar</t>
  </si>
  <si>
    <t>Felzoun's Folly (Salabar Street, Trades Ward)</t>
  </si>
  <si>
    <t>Thomm Warehouse, Sambril Lane, Dock Ward</t>
  </si>
  <si>
    <t>Serpentil Books &amp; Folios, Book Street, Dock Ward</t>
  </si>
  <si>
    <t>Dhaermos Warehouse, Belnimbra's Street, Dock Ward</t>
  </si>
  <si>
    <t>Wharf Street docks, Dock Ward</t>
  </si>
  <si>
    <t>Hala Myrt</t>
  </si>
  <si>
    <t>Grinning Lion tavern (Golden Serpent Street, North Ward)</t>
  </si>
  <si>
    <t>Residence, Golden Serpent Street, North Ward</t>
  </si>
  <si>
    <t>Orsabbas' Fine Imports</t>
  </si>
  <si>
    <t>Orsabbas' Fine Imports, Vellarr's Lane, Trades Ward</t>
  </si>
  <si>
    <t>Phalantar's Philtres &amp; Components, Street of Bells, Castle Ward</t>
  </si>
  <si>
    <t>Gentle Rest Inn, High Road, Trades Ward; and Gentle Rest Stables, Deloun Alley, Trades Ward</t>
  </si>
  <si>
    <t>Crommor's Warehouse (The Reach, Castle Ward)</t>
  </si>
  <si>
    <t>Zhaegos</t>
  </si>
  <si>
    <t>Crommor's Warehouse, The Reach, Castle Ward</t>
  </si>
  <si>
    <t>Fences</t>
  </si>
  <si>
    <t>Formerly the Hanging Lantern, now secret rooms within the Dungeon of the Crypt; the sewers, and Skullport.</t>
  </si>
  <si>
    <t>He is main antagonist in DDAL08 series. Artor Morlin, once a Shoon outlaw, then Lord Baron of Morlin Castle and the Steeping Falls, then a vampiric mercenary lord famed for his hatred of all things Calishite, has dwelled in the City of Splendors since the Second Troll War. Artor (LE male vampire fighter 13/blackguard 3/master vampire 31) sees Waterdeep as his personal hunting preserve and brooks no challenges from rival vampires to his domain. As a result, Waterdeep is home to far fewer vampires preying on the citizenry than might otherwise be the case for a city of its size. Artor takes care to keep his depredations within the city to a minimum, giving him a secure and profitable base in which to live out his immortality. For more on Artor's lair, see the Fireplace Level.</t>
  </si>
  <si>
    <t>is the driving force behind the Unseen, a greater doppelganger who lacks the self-centered, cowardly nature common to most doppelgangers and their ilk. Hlaavin is a master manipulator, consumed with envy for those who have more power, money, and prestige. Hlaavin sees the Unseen as a means of achieving true power in the City of Splendors, and Waterdeep as the first step in his plot to take control of the entire Sword Coast North. Hlaavin has accomplished something no other doppelganger ever has, keeping its druuth united without an outside controller. The secret of Hlaavin's efforts is its illithid ancestry, an experiment initiated by the illithids of Ch'Chitl to see if it would make their druuth more effective. The leader of the Unseen keeps its ancestry secret even from its fellow doppelgangers.</t>
  </si>
  <si>
    <t>Nylaersyn "the Changeling" Floshin</t>
  </si>
  <si>
    <t>3e info: Nylaersyn (CE female fey'ri sorcerer 6) is a member of House Dlardrageth who has adopted the guise of a doppelganger, allowing her to infiltrate the Unseen in the guise of "Synyl." In the guise of Synyl, Nylaersyn has also adopted the guise of several Waterdhavians: Biafyndar Loceath (CG male gold. elf), an initiate of Corellon Larethian at the Pantheon Temple of the Seldarine, Hragnor Splitstone (male Illuskan human), a fletcher at Riautar's Weaponry, and Tymaara Moonsmile (CG female half-moon elf), a waitress at the Elfstone Tavern.</t>
  </si>
  <si>
    <t>Old Gnawbones</t>
  </si>
  <si>
    <t>Basement of the Wyrmbones Inn.</t>
  </si>
  <si>
    <t>Heralds</t>
  </si>
  <si>
    <t>Falconfree </t>
  </si>
  <si>
    <t>Poison</t>
  </si>
  <si>
    <t>Initial Damage</t>
  </si>
  <si>
    <t>Secondary Damage</t>
  </si>
  <si>
    <t>Price</t>
  </si>
  <si>
    <t>Small centipede poison</t>
  </si>
  <si>
    <t>Injury DC 11</t>
  </si>
  <si>
    <t>1d2 Dex</t>
  </si>
  <si>
    <t>90 gp</t>
  </si>
  <si>
    <t>Greenblood oil</t>
  </si>
  <si>
    <t>Injury DC 13</t>
  </si>
  <si>
    <t>1 Con</t>
  </si>
  <si>
    <t>1d2 Con</t>
  </si>
  <si>
    <t>Medium-size spider venom</t>
  </si>
  <si>
    <t>Injury DC 14</t>
  </si>
  <si>
    <t>1d4 Str</t>
  </si>
  <si>
    <t>1d6 Str</t>
  </si>
  <si>
    <t>Bloodroot</t>
  </si>
  <si>
    <t>Injury DC 12</t>
  </si>
  <si>
    <t>1d4 Con-1d3 Wis</t>
  </si>
  <si>
    <t>Purple worm poison</t>
  </si>
  <si>
    <t>Injury DC 24</t>
  </si>
  <si>
    <t>700 gp</t>
  </si>
  <si>
    <t>Large scorpion venom</t>
  </si>
  <si>
    <t>Injury DC 18</t>
  </si>
  <si>
    <t>Wyvern poison</t>
  </si>
  <si>
    <t>Injury DC 17</t>
  </si>
  <si>
    <t>2d6 Con</t>
  </si>
  <si>
    <t>3,000 gp</t>
  </si>
  <si>
    <t>Blue whinnis</t>
  </si>
  <si>
    <t>Unconsciousness</t>
  </si>
  <si>
    <t>Giant wasp poison</t>
  </si>
  <si>
    <t>1d6 Dex</t>
  </si>
  <si>
    <t>210 gp</t>
  </si>
  <si>
    <t>Shadow essence</t>
  </si>
  <si>
    <t>2d6 Str</t>
  </si>
  <si>
    <t>Black adder venom</t>
  </si>
  <si>
    <t>Deathblade</t>
  </si>
  <si>
    <t>Injury DC 20</t>
  </si>
  <si>
    <t>1d6 Con</t>
  </si>
  <si>
    <t>1,800 gp</t>
  </si>
  <si>
    <t>Malyss root paste</t>
  </si>
  <si>
    <t>Contact DC 16</t>
  </si>
  <si>
    <t>1 Dex</t>
  </si>
  <si>
    <t>2d4 Dex</t>
  </si>
  <si>
    <t>Nitharit</t>
  </si>
  <si>
    <t>Contact DC 13</t>
  </si>
  <si>
    <t>3d6 Con</t>
  </si>
  <si>
    <t>650 gp</t>
  </si>
  <si>
    <t>Dragon bile</t>
  </si>
  <si>
    <t>Contact DC 26</t>
  </si>
  <si>
    <t>3d6 Str</t>
  </si>
  <si>
    <t>Sassone leaf residue</t>
  </si>
  <si>
    <t>2d12 hp</t>
  </si>
  <si>
    <t>Terinav root</t>
  </si>
  <si>
    <t>2d6 Dex</t>
  </si>
  <si>
    <t>750 gp</t>
  </si>
  <si>
    <t>Carrion crawler brain juice</t>
  </si>
  <si>
    <t>Paralysis</t>
  </si>
  <si>
    <t>Black lotus extract</t>
  </si>
  <si>
    <t>Contact DC 20</t>
  </si>
  <si>
    <t>2,500 gp</t>
  </si>
  <si>
    <t>Oil of taggit</t>
  </si>
  <si>
    <t>Ingested DC 15</t>
  </si>
  <si>
    <t>Id moss</t>
  </si>
  <si>
    <t>Ingested DC 14</t>
  </si>
  <si>
    <t>1d4 Int</t>
  </si>
  <si>
    <t>2d6 Int</t>
  </si>
  <si>
    <t>Striped toadstool</t>
  </si>
  <si>
    <t>Ingested DC 11</t>
  </si>
  <si>
    <t>1 Wis</t>
  </si>
  <si>
    <t>2d6 Wis + 1d4 Int</t>
  </si>
  <si>
    <t>180 gp</t>
  </si>
  <si>
    <t>Ingested DC 13</t>
  </si>
  <si>
    <t>Lich dust</t>
  </si>
  <si>
    <t>Ingested DC 17</t>
  </si>
  <si>
    <t>Dark reaver powder</t>
  </si>
  <si>
    <t>Ingested DC 18</t>
  </si>
  <si>
    <t>1d6 Con+ 1d6 Str</t>
  </si>
  <si>
    <t>Ungol dust</t>
  </si>
  <si>
    <t>Inhaled DC 15</t>
  </si>
  <si>
    <t>1 Cha</t>
  </si>
  <si>
    <t>1d6 Cha+ 1 Cha*</t>
  </si>
  <si>
    <t>Burnt othur fumes</t>
  </si>
  <si>
    <t>Inhaled DC 18</t>
  </si>
  <si>
    <t>1 Con*</t>
  </si>
  <si>
    <t>2,100 gp</t>
  </si>
  <si>
    <t>Insanity mist</t>
  </si>
  <si>
    <t>1d4 Wis</t>
  </si>
  <si>
    <t>2d6 Wis</t>
  </si>
  <si>
    <t>oison</t>
  </si>
  <si>
    <t>DC to Create</t>
  </si>
  <si>
    <t>Tiny centipede poison</t>
  </si>
  <si>
    <t>Injury</t>
  </si>
  <si>
    <t>Medium-size centipede poison</t>
  </si>
  <si>
    <t>1d3 Dex</t>
  </si>
  <si>
    <t>110 gp</t>
  </si>
  <si>
    <t>Large centipede poison</t>
  </si>
  <si>
    <t>1d4 Dex</t>
  </si>
  <si>
    <t>Huge centipede poison</t>
  </si>
  <si>
    <t>Gargantuan centipede poison</t>
  </si>
  <si>
    <t>1d8 Dex</t>
  </si>
  <si>
    <t>950 gp</t>
  </si>
  <si>
    <t>Colossal centipede poison</t>
  </si>
  <si>
    <t>2,900 gp</t>
  </si>
  <si>
    <t>Tiny scorpion poison</t>
  </si>
  <si>
    <t>1d2 Str</t>
  </si>
  <si>
    <t>Small scorpion poison</t>
  </si>
  <si>
    <t>1d3 Str</t>
  </si>
  <si>
    <t>Medium-size scorpion poison</t>
  </si>
  <si>
    <t>175 gp</t>
  </si>
  <si>
    <t>Large scorpion poison</t>
  </si>
  <si>
    <t>Huge scorpion poison</t>
  </si>
  <si>
    <t>1d8 Str</t>
  </si>
  <si>
    <t>1,200 gp</t>
  </si>
  <si>
    <t>Gargantuan scorpion poison</t>
  </si>
  <si>
    <t>Colossal scorpion poison</t>
  </si>
  <si>
    <t>2d8 Str</t>
  </si>
  <si>
    <t>9,000 gp</t>
  </si>
  <si>
    <t>Tiny spider venom</t>
  </si>
  <si>
    <t>Small spider venom</t>
  </si>
  <si>
    <t>Large spider venom</t>
  </si>
  <si>
    <t>Huge spider venom</t>
  </si>
  <si>
    <t>1000 gp</t>
  </si>
  <si>
    <t>Gargantuan spider venom</t>
  </si>
  <si>
    <t>Colossal spider venom</t>
  </si>
  <si>
    <t>Bebilith venom</t>
  </si>
  <si>
    <t>900 gp</t>
  </si>
  <si>
    <t>Devilseye</t>
  </si>
  <si>
    <t>21*</t>
  </si>
  <si>
    <t>1 point of SR</t>
  </si>
  <si>
    <t>1d3 points of SR</t>
  </si>
  <si>
    <t>Lifebane</t>
  </si>
  <si>
    <t>20**</t>
  </si>
  <si>
    <t>Eyeblast</t>
  </si>
  <si>
    <t>Blindness</t>
  </si>
  <si>
    <t>Balor bile</t>
  </si>
  <si>
    <t>Vilestar</t>
  </si>
  <si>
    <t>24**</t>
  </si>
  <si>
    <t>6,000 gp</t>
  </si>
  <si>
    <t>Sasson juice</t>
  </si>
  <si>
    <t>Sufferfume</t>
  </si>
  <si>
    <t>Inhaled</t>
  </si>
  <si>
    <t>1 all scores</t>
  </si>
  <si>
    <t>Urthanyk</t>
  </si>
  <si>
    <t>Mist of Nourn</t>
  </si>
  <si>
    <t>1d8 Con</t>
  </si>
  <si>
    <t>7,000 gp</t>
  </si>
  <si>
    <t>Ishentav</t>
  </si>
  <si>
    <t>Burning angel wing fumes</t>
  </si>
  <si>
    <t>1d6 Cha</t>
  </si>
  <si>
    <t>2d6 Cha</t>
  </si>
  <si>
    <t>2,800 gp</t>
  </si>
  <si>
    <t>Basilisk breath</t>
  </si>
  <si>
    <t>17*</t>
  </si>
  <si>
    <t>* Affects outsiders otherwise immune to poison.</t>
  </si>
  <si>
    <t>** Damage is vile damage.</t>
  </si>
  <si>
    <t>*** Damage to SR returns at the same rate as ability score damage.</t>
  </si>
  <si>
    <t>Cave Terror: Distilled from cave creeper fungus, this poison can be made with a DC 25 Craft (alchemy) check.</t>
  </si>
  <si>
    <t>Drow Knockout Poison: The dark elves are renowned for their use of unconsciousness-inducing poison. They carefully guard the secret of their venom, and it is difficult to find outside of drow realms and outposts.</t>
  </si>
  <si>
    <t>Sickstone Unguent: This paste is made of powdered sickstone and other virulent poisons. It is usually applied to weapons.</t>
  </si>
  <si>
    <t>Stun Gas: The svirfneblin brew this gas from the spores of rare mushrooms. It can be stored in airtight containers in liquid form, but when such a container is broken, the poison is released as a 15-foot puff of gas. The deep gnomes create special, glass-headed darts to hold it and throw them at specific enemies or at the walls of caverns to disable large groups.</t>
  </si>
  <si>
    <t>Virile Madness: An admixture of rare earths and magical rocks, virile madness is a dangerous, tempting poison. It grants the imbiber a temporary enhancement bonus to Strength and Constitution, while degrading her mental powers via penalties to Intelligence and Wisdom. It can be made with a DC 25 Craft (alchemy) check.</t>
  </si>
  <si>
    <t>Shadow Essence Poison (Fort DC 17, initial damage 1 point of Strength drain, secondary damage 2d6 points of Strength damage)</t>
  </si>
  <si>
    <t>Cave terror</t>
  </si>
  <si>
    <t>Ingested DC 20</t>
  </si>
  <si>
    <t>1d4 Int damage</t>
  </si>
  <si>
    <t>Drow knockout poison</t>
  </si>
  <si>
    <t>Unconsciousness (1 minute)</t>
  </si>
  <si>
    <t>Unconsciousness (2d4 hours)</t>
  </si>
  <si>
    <t>75 gp</t>
  </si>
  <si>
    <t>Sickstone unguent</t>
  </si>
  <si>
    <t>Injury DC 19</t>
  </si>
  <si>
    <t>1d4 Con damage</t>
  </si>
  <si>
    <t>1d4 Con drain</t>
  </si>
  <si>
    <t>Stun gas</t>
  </si>
  <si>
    <t>Inhaled DC 12</t>
  </si>
  <si>
    <t>Stunning (1 round)</t>
  </si>
  <si>
    <t>Stunning (1d4 rounds)</t>
  </si>
  <si>
    <t>Virile madness</t>
  </si>
  <si>
    <t>+1d2 bonus to Str, +1d2 bonus to Con, 1d4 Int damage, 1d4 Wis damage</t>
  </si>
  <si>
    <t>+1d2 bonus to Str, 1d4 Int damage, 1d4 Wis damage</t>
  </si>
  <si>
    <t>Darklight Brew: Darklight ore (see page 154, Drow of the Underdark) is powdered and cut with a mild acid to create this poison. The radiation of the ore is diminished greatly in this process, but its effect becomes acute when it is introduced into the bloodstream. This poison can be made with a DC 28 Craft (poisonmaking) check.</t>
  </si>
  <si>
    <t>The blindness from the poison lasts for 1 hour.</t>
  </si>
  <si>
    <t>Fish Glue: The body oil of captured kuo-toas is used to create this poison, which is named for the rigidity it causes in the joints of the victim and its characteristic fishy smell. It can be crafted with a DC 18 Craft (poisonmaking) check.</t>
  </si>
  <si>
    <t>The sickness from the poison lasts for 1 hour.</t>
  </si>
  <si>
    <t>Illithid Mindscorch: The brain matter of recently slain illithids can be distilled, capturing some of its psionic potential and creating this extremely rare poison. Though it is a liquid in its basic form, it is ineffective unless reduced to an aerosol and absorbed through the nasal passages of the victim. It can be created with a DC 27 (poisonmaking) check, though the DC is reduced by 5 if the creator has ranks in Knowledge (psionics) or Psicraft or has levels in a psionic character class (see Expanded Psionics Handbook). </t>
  </si>
  <si>
    <t>Illithids immediately try to devour the brains of anyone they catch with this substance.</t>
  </si>
  <si>
    <t>Psychotropic Rot: Distilled violet fungus and other chemicals can be mixed together to create this insidious toxin. It can be created with a DC 17 Craft (poisonmaking) check.</t>
  </si>
  <si>
    <t>Roach Paste: This brown paste is made from the crushed bodies of the carrion-eating giant roaches found in the Underdark. It is known for its horrendous smell. It can be created with a DC 15 Craft (poisonmaking) check.</t>
  </si>
  <si>
    <t>The nausea from the poison lasts for 1 round.</t>
  </si>
  <si>
    <t>The disease it transmits is filth fever.</t>
  </si>
  <si>
    <t>Underdark Blight: Running a chemical solution over certain rare ores and minerals found in the Underdark creates this poison; it is effective at removing spell resistance. Lost spell resistance returns at the same rate and by the same means as ability score damage. Underdark blight can be created with a DC 20 Craft (poisonmaking) check.</t>
  </si>
  <si>
    <t>Drow</t>
  </si>
  <si>
    <t>Darklight brew</t>
  </si>
  <si>
    <t>Injury (DC 23)</t>
  </si>
  <si>
    <t>+ 1d6 Str</t>
  </si>
  <si>
    <t>Blinded</t>
  </si>
  <si>
    <t>Fish glue</t>
  </si>
  <si>
    <t>Injury (DC 14)</t>
  </si>
  <si>
    <t>Sickened</t>
  </si>
  <si>
    <t>Illithid mindscorch</t>
  </si>
  <si>
    <t>Inhaled (DC 22)</t>
  </si>
  <si>
    <t>1d6 Int</t>
  </si>
  <si>
    <t>Psychotropic rot</t>
  </si>
  <si>
    <t>Ingested (DC 15)</t>
  </si>
  <si>
    <t>3d18 hp</t>
  </si>
  <si>
    <t>Roach paste</t>
  </si>
  <si>
    <t>Injury (DC 12)</t>
  </si>
  <si>
    <t>Nausea</t>
  </si>
  <si>
    <t>Disease</t>
  </si>
  <si>
    <t>Underdark blight</t>
  </si>
  <si>
    <t>Contact (DC 20)</t>
  </si>
  <si>
    <t>1 SR</t>
  </si>
  <si>
    <t>Magic-Infused</t>
  </si>
  <si>
    <t>The calling</t>
  </si>
  <si>
    <t>Ingested</t>
  </si>
  <si>
    <t>DC 20</t>
  </si>
  <si>
    <t>Creeping nullscourge</t>
  </si>
  <si>
    <t>5 SR</t>
  </si>
  <si>
    <t>Slowswarming</t>
  </si>
  <si>
    <t>DC 25</t>
  </si>
  <si>
    <t>+1d6 Cha</t>
  </si>
  <si>
    <t>Slow taint</t>
  </si>
  <si>
    <t>DC 15</t>
  </si>
  <si>
    <t>10 ft.</t>
  </si>
  <si>
    <t>Swarming spiderbite</t>
  </si>
  <si>
    <t>DC 22</t>
  </si>
  <si>
    <t>As masters of their craft and natural manipulators of magical energies, cruel drow alchemists have discovered ways to infuse spell effects into the venoms they concoct. Immunity to mundane poisons provides no resistance to these new substances, nor does spell resistance; however, neutralize poison and slow poison are still effective. A successful dispel magic against a caster level equal to 1/2 the poison's Fortitude save DC likewise removes its effects.</t>
  </si>
  <si>
    <t>These poisons are created not only with the Craft (poisonmaking) skill, but also with an appropriate spell (which must be cast by the creator).</t>
  </si>
  <si>
    <t>The Calling: This lumpy black paste is magically infused with spider eggs and can be hidden in a dish of food, in which it is detectable only with a successful DC 20 Profession (cook) check. If it is consumed, and if the victim fails the initial save, a swarm of spiders hatches within the victim's stomach, dealing the initial damage. The swarm is then digested and destroyed without further harm, unless the second save is failed. In that case, it bursts forth from the victim's nose and mouth, dealing the secondary damage and coalescing as a spider swarm, attacking everyone in the area. This poison can be created with a DC 28 Craft (poisonmaking) check and a summon swarm spell.</t>
  </si>
  <si>
    <t>Creeping Nullscourge: Used during bouts of drow infighting, on failed save this poison drains 5 points of the target's spell resistance. The secondary damage also drains 5 points of spell resistance. Lost spell resistance returns at the same rate and by the same means as ability score damage. This poison can be created with a DC 25 Craft (poisonmaking) check and an assay spell resistance spell.</t>
  </si>
  <si>
    <t>Slowswarming: Unlike swarming spiderbite below, this poison is for those drow caught in acts of treachery or blasphemy. It is usually administered to a prisoner over several days; each dose creates a slower and more agonizing biting sensation similar to that caused by swarming spiderbite, but also disfigures the body with horrific red boils. It can be created with a DC 21 Craft (poisonmaking) check and a poisonspell.</t>
  </si>
  <si>
    <t>Slow Taint: This poison reduces the target's speed by 10 feet on a failed save. The secondary damage reduces speed by another 10 feet. The target's speed cannot be reduced below 5 feet. The poison can be created with a DC 18 Craft (poisonmaking) check and a slow spell. Its effect has a duration of 1 hour.</t>
  </si>
  <si>
    <t>Swarming Spiderbite: Usually taken to ensure an honorable death (or to avoid torture) by drow defeated in battle, the effect of this poison is like the biting mouths of venomous spiders starting from the extremities and advancing throughout the body. It can be created with a DC 26 Craft (poison making) check and a poison spell.</t>
  </si>
  <si>
    <t>Psychic Poisons</t>
  </si>
  <si>
    <t>Initial Target</t>
  </si>
  <si>
    <t>Minimum Damage</t>
  </si>
  <si>
    <t>Darin-tasith</t>
  </si>
  <si>
    <t>7th</t>
  </si>
  <si>
    <t>Karadrach</t>
  </si>
  <si>
    <t>1d6 Wis</t>
  </si>
  <si>
    <t>Estadrach</t>
  </si>
  <si>
    <t>1d8 Wis</t>
  </si>
  <si>
    <t>2d8 Wis</t>
  </si>
  <si>
    <t>9th</t>
  </si>
  <si>
    <t>Stradda</t>
  </si>
  <si>
    <t>Creature or object</t>
  </si>
  <si>
    <t>8th</t>
  </si>
  <si>
    <t>Nishita</t>
  </si>
  <si>
    <t>Object</t>
  </si>
  <si>
    <t>Vashita</t>
  </si>
  <si>
    <t>Lanshita</t>
  </si>
  <si>
    <t>11th</t>
  </si>
  <si>
    <t>Blue unlyn</t>
  </si>
  <si>
    <t>Area</t>
  </si>
  <si>
    <t>Red unlyn</t>
  </si>
  <si>
    <t>Amber unlyn</t>
  </si>
  <si>
    <t>Violet unlyn</t>
  </si>
  <si>
    <t>10th</t>
  </si>
  <si>
    <t>Black unlyn</t>
  </si>
  <si>
    <t>13th</t>
  </si>
  <si>
    <t>Sleep-Smoke: Used primarily by agents of the Xanathar Thieves' Guild for kidnapping, sleep-smoke is a dark-gray, smoky gas that rapidly dissipates when released into the air. One dose affects a globe 10 feet in diameter on the first round, expanding outward to a globe 20 feet in diameter on the second round, and being harmless thereafter. A strong wind can move the globe of sleep-smoke. </t>
  </si>
  <si>
    <t>Type: Inhaled DC 15; Initial damage unconsciousness for 1 minute; Secondary damage unconsciousness for 1d3 minutes; Price 25 gp; DC to create 15; CR modifier +1.</t>
  </si>
  <si>
    <t>Lizardfolk Poisons</t>
  </si>
  <si>
    <t>Blue frog paste</t>
  </si>
  <si>
    <t>Contact DC 19</t>
  </si>
  <si>
    <t>Paralysis 2d6 minutes</t>
  </si>
  <si>
    <t>Sleep poison</t>
  </si>
  <si>
    <t>Contact DC 17</t>
  </si>
  <si>
    <t>1d3 rounds</t>
  </si>
  <si>
    <t>1d3 hours</t>
  </si>
  <si>
    <t>390 gp</t>
  </si>
  <si>
    <t>Yuan-ti Poisons</t>
  </si>
  <si>
    <t>Sssartisss</t>
  </si>
  <si>
    <t>2d6 minutes</t>
  </si>
  <si>
    <t>Ts'ous</t>
  </si>
  <si>
    <t>4d4 points of damage</t>
  </si>
  <si>
    <t>2d4 points of damage</t>
  </si>
  <si>
    <t>460 gp</t>
  </si>
  <si>
    <t>Osssra Smoke¹</t>
  </si>
  <si>
    <t>Mixed flaming osssra oils</t>
  </si>
  <si>
    <t>Inhaled DC 22</t>
  </si>
  <si>
    <t>4d4 minutes</t>
  </si>
  <si>
    <t>Varies</t>
  </si>
  <si>
    <t>Amasstarte smoke</t>
  </si>
  <si>
    <t>Inhaled DC 13</t>
  </si>
  <si>
    <t>Hold person 1d4 rounds</t>
  </si>
  <si>
    <t>Slow 1d6 rounds</t>
  </si>
  <si>
    <t>Battasss smoke</t>
  </si>
  <si>
    <t>Sleep 1d4+2 rounds</t>
  </si>
  <si>
    <t>Duthlah'hass smoke</t>
  </si>
  <si>
    <t>Inhaled DC 16</t>
  </si>
  <si>
    <t>Feeblemind 2d6 minutes</t>
  </si>
  <si>
    <t>Ektharisss smoke</t>
  </si>
  <si>
    <t>Inhaled DC-11</t>
  </si>
  <si>
    <t>1,210 gp</t>
  </si>
  <si>
    <t>Faele smoke</t>
  </si>
  <si>
    <t>Inhaled DC 17</t>
  </si>
  <si>
    <t>Hooloond smoke</t>
  </si>
  <si>
    <t>1d6 points of damage</t>
  </si>
  <si>
    <t>Jalasss smoke</t>
  </si>
  <si>
    <t>Laerisss smoke</t>
  </si>
  <si>
    <t>Inhaled DC 14</t>
  </si>
  <si>
    <t>2d4 points of acid damage</t>
  </si>
  <si>
    <t>2d6 points of damage</t>
  </si>
  <si>
    <t>Ruusstantar smoke</t>
  </si>
  <si>
    <t>3d4 points of damage</t>
  </si>
  <si>
    <t>Ulathlasss smoke</t>
  </si>
  <si>
    <t>Inhaled DC 20</t>
  </si>
  <si>
    <t>¹ Only poisonous to Scaleless Ones.</t>
  </si>
  <si>
    <t>Blue Frog Paste: The otherwise harmless bright blue frogs of the Serpent Hills secrete a unique poison that the lizardfolk of Kalran have learned to harvest. Mixing it with other natural substances produces a highly toxic oil suitable for applying to weapons.</t>
  </si>
  <si>
    <t>Sleep Poison: The lizardfolk have developed a technique for distilling the extract of several jungle plants to produce a poison that renders enemies unconscious.</t>
  </si>
  <si>
    <t>Sssartisss: A distillate of the venoms of several kinds of poisonous serpents, sssartisss has a bitter tang when wet and a scaled or furrowed texture when dry.</t>
  </si>
  <si>
    <t>Ts'ous: This substance is a mixture of cobra venom and the extracts of several poisonous plants. It smells like overripe fruit when wet and dries clear.</t>
  </si>
  <si>
    <t>Amasstartae: The green smoke produced by this oil is shot through with twinkling silvery metallic flecks that resemble sparks. Its smell is often described as "prickle-nose spicy." Amasstartae oil is produced by combining sap from the leaves of the silverthorn weed with a distillate of crushed and boiled scales from any salt-water fish.</t>
  </si>
  <si>
    <t>Amasstarte oil grants the benefit of a cure light wounds spell to any Scaled One who pours a vial of it into a bath and soaks in the resulting mixture for at least 1 hour. The effects are cumulative for multiple hours.</t>
  </si>
  <si>
    <t>Battasss: The ruby-red smoke emitted by this oil flickers with random darker "threads" and smells like scorching milk. Battasss oil is made from palm oil and the petals of the tiny white wildflower known as fallen snow.</t>
  </si>
  <si>
    <t>When inhaled by a Scaled One, battasss smoke produces extreme clarity of mind. During this time, the Scaled One requires no Concentration check to perform any action, regardless of distractions or combinations of effects that might ordinarily impair spellcasting or performance. Furthermore, the affected reptile gains a +5 bonus on Will saves. These effects persist for as long as the Scaled One inhales the smoke and for 3d6 minutes thereafter.</t>
  </si>
  <si>
    <t>Duthlah'hass: This oil produces a bright amber smoke with a smell similar to that of sizzling seaweed or burnt moss. Humanoids sometimes describe the scent as "fiery" or "nose-clearing." Duthlah'hass oil is prepared from mint, the bark of certain tropical trees, and the sap of the greater jungle clingvine. In Scaled Ones, duthlah'hass smoke induces dreamsleep - a deep, relaxed slumber in which they receive visions from their own subconscious minds and occasionally their deities. The effects of dream or suggestion spells cast upon them by other beings may also manifest during such a sleep. Dreamsleeping Yuan-ti can retrieve memories (such as where or how they hid something long ago, or snatches of overheard conversation) with crystal clarity. A dreamsleeper awakens immediately upon taking damage; otherwise the sleep lasts for 2d4 hours after the initial duthlah'hass contact (regardless of whether or not the smoke is gone).</t>
  </si>
  <si>
    <t>Ektharisss: The dark purple smoke generated by this oil is highlighted by occasional puffs of a slightly lighter blue color. Its smell is reminiscent of fresh-cut lemons or limes. Ektharisss oil is distilled from the sap of the nightshadow jungle plant, which can be easily recognized by its shield-sized, brilliant purple leaves.</t>
  </si>
  <si>
    <t>Ektharisss alters the body density of Scaled Ones in contact with its smoke, enabling them to use levitate as a spell-like ability at will for as long as they are in contact with the vapors (maximum weight 200 lbs.). Yuan-ti often use this ability to reach high ledges, doors, or openings leading to treasure storage areas. Some also use it to rest, study, or work above the reach of distractions or hostile beings. Extreme care is required, however, since normal weight returns the instant contact with ektharisss smoke is lost, making falls quite likely. As with the spell, the affected creature must be willing to rise, and objects can be lifted only by a Scaled One in contact with the smoke.</t>
  </si>
  <si>
    <t>Faele: This oil produces a deep blue smoke laced with occasional streamers of bright emerald hue. Its reek is similar to the sickly-sweet "death smell" of rotting human or elf flesh. Faele oil consists of human or elf blood mixed with a distillate of boiled boar brain.</t>
  </si>
  <si>
    <t>Faele smoke grants a Scaled One a +4 circumstance bonus on all Fortitude saving throws. Furthermore, any hit point damage taken by a Scaled One under its effects is reduced by 1 point per die, or by 1 point per attack if no die roll is involved. These benefits persist for 1d4 hours from initial contact with faele smoke. Continued contact after that period does not extend the effect, nor does any new contact with it renew the benefits until 24 hours have elapsed from the expiration of the previous effect.</t>
  </si>
  <si>
    <t>Hooloond: This oil generates a yellow-green smoke shot - through with momentary jets of red smoke that resemble licks of flame. The scent of hooloond smoke is often likened to the minty smell of fresh-cut jungle vines or melons, though it is much stronger. Hooloond oil contains the blood of a constrictor snake and the venom of a viper.</t>
  </si>
  <si>
    <t>At least 3 minutes of continuous contact with hooloond smoke heals a Scaled One of 1d4+2 points of damage. An individual can gain this benefit twelve times in swift succession if opportunity permits, but the smoke won't affect that particular reptile again for a full 24 hours after its last healing. Yuan-ti often plan their battles so that they can fight in continuous contact with hooloond smoke (for example, inside a smoke cloud or smoke-filled room). Doing so allows them to receive this healing automatically every 3 minutes.</t>
  </si>
  <si>
    <t>Jalasss: This oil produces white smoke shot through with short-lived, rainbowlike bands of iridescence. Its smell is like that of burning paint or strongly dyed fabric. Jalasss oil is a distillate of crushed snails and the sap of the launteene - an edible plant native to the wild floral hotlands.</t>
  </si>
  <si>
    <t>Jalasss smoke instantly and permanently banishes the effects of all enchantment spells from the minds of Scaled Ones in contact with it and makes them immune to such effects for 1d4 hours after contact ceases. Contact with ignited jalasss oil for 1 round maximizes this extension but deals damage as burning oil.</t>
  </si>
  <si>
    <t>Laerisss: The brown smoke generated by this oil smells like burning olives. Laerisss oil contains certain crushed insects and the roots of several floating swamp plants.</t>
  </si>
  <si>
    <t>Laerisss smoke causes a quickening of reactions in a Scaled One that manifests as a +2 bonus on all Reflex saves. This effect lasts for 3d6 minutes from initial contact. The same individual cannot be affected again for 1d4 hours; even if it remains in contact with the smoke.</t>
  </si>
  <si>
    <t>Ruusstantar: The green smoke produced by this oil is shot through with ribbons of purple vapor, and its scent is like that of freshly crushed grapes. Ruusstantar oil contains a distillate of snakeskin and crushed dragon bone.</t>
  </si>
  <si>
    <t>Any Scaled One in contact with ruusstantar smoke gains 1d12 temporary hit points that last for 1d4 hours. A Scaled One that pours the ignited oil over her body instead gains 2d12 temporary hit points and take no damage from the burning oil. These effects do not stack. Once affected by ruusstantar, a Scaled One can't gain the benefits from either the smoke or the oil again until 2d4 full days have elapsed.</t>
  </si>
  <si>
    <t>Ulathlasss: The dull, heavy, green smoke generated by this oil flows over floors and then up walls and furnishings as though it were a lazy serpent. Its smell is similar to that of roasting boar. Ulathlasss oil is made from the internal juices of both carrion crawlers and centipedes.</t>
  </si>
  <si>
    <t>Skinshredder: Painfully strips portions of the victim's skin, causing flesh to blister as though burnt. Price 2,000 gp.</t>
  </si>
  <si>
    <t>Scalerot: A vile infestation between scales that erupts in ugly sores that sicken the yuan-ti. This poison only affects yuan-ti. Price 600 gp.</t>
  </si>
  <si>
    <t>Scalepox: Causes scales to drop off, lowering the natural armor bonus of the snakefolk. This poison only affects yuan-ti. Price 950 gp.</t>
  </si>
  <si>
    <t>Skinvice: Hardens skin or scales to cause paralysis. Price 700 gp.</t>
  </si>
  <si>
    <t>More New Poisons</t>
  </si>
  <si>
    <t>Secondary</t>
  </si>
  <si>
    <t>Craft DC</t>
  </si>
  <si>
    <t>Skinshredder</t>
  </si>
  <si>
    <t>Injury DC 16</t>
  </si>
  <si>
    <t>Scalerot</t>
  </si>
  <si>
    <t>Sickened*</t>
  </si>
  <si>
    <t>Scalepox</t>
  </si>
  <si>
    <t>Scaledrop**</t>
  </si>
  <si>
    <t>Skinvice</t>
  </si>
  <si>
    <t>*A yuan-ti failing the save against this poison is sickened for 2d6 rounds.</t>
  </si>
  <si>
    <t>**The round after a failed save, a significant portion of the yuan-ti's scales slough away, reducing the creature's natural armor bonus by 1d4. The scales grow back over a period od 24 hours. The process of shedding does not otherwise harm the yuan-ti.</t>
  </si>
  <si>
    <t>Ophiotoxins: A dose of ophiotoxin weighs 1/10th lb. It comes in a small glass vial with a label indicating its specific type. The following ophiotoxins represent the most common oils.</t>
  </si>
  <si>
    <t>Bane: The ochre-colored smoke created by this oil has the scent of camphor. This toxin neutralizes the effects of osssra in an area, rendering it useless to yuan-ti and negating effects of the poison upon others. A dose costs 400 gp.</t>
  </si>
  <si>
    <t>Hissing Choker: This thick, acrid smoke smells of tar. When burned, the oil counteracts the effects of osssra and reverses the effects, causing them to become harmful to yuan-ti and affecting the snakefolk as though they were humans. Yuan-ti in the area must save against the poison effects of osssra as if they were humans and take the damage indicated by the particular type. All nonyuan-ti are unaffected by the reversed osssra's poison effect. A dose costs 750 gp.</t>
  </si>
  <si>
    <t>Osssra Blight: The deep violet smoke of this oil has thick bands of yellow dancing through it and gives off the scent of damp earth and oil. The oil has a mutating effect on any osssra, reversing the effects of the oil to yuan-ti. Oils that would otherwise offer bonuses instead offer penalties, while those that heal damage deal damage to yuan-ti instead. A dose costs 1,200 gp.</t>
  </si>
  <si>
    <t>Waterdeep is 'Temperate' 'Coastal'. </t>
  </si>
  <si>
    <t>https</t>
  </si>
  <si>
    <t>Fists of hextor</t>
  </si>
  <si>
    <t>https://www.realmshelps.net/faerun/organizations/fistshextor.shtml</t>
  </si>
  <si>
    <t>Although the assassin, drug, poison, and slave trades of Waterdeep are largely confined to Skullport, the City of Splendors is home to a fair share of illegal commerce. There is a large resale market for purloined goods, many of which are stolen in one ward, sold in another, and then displayed prominently by their new owners in a third. Some of the known fences and. dealers in contraband of Waterdeep are described below.</t>
  </si>
  <si>
    <t>//www.realmshelps.net/faerun/organizations/waterdeep4.shtml</t>
  </si>
  <si>
    <t>The Xanathar Thieves' Guild maintains scattered "safe houses" throughout the sewers of Waterdeep, small rooms hidden behind secret doors among the warrens of passages. In Undermountain, the Agents of the Eye maintain a base in Skullport, the former residence of Misker the Pirate Tyrant, and control much of the Sargauth Level.</t>
  </si>
  <si>
    <t>The Black Boar tribe has no chapterhouse, but its members can usually be found drinking at the Sleeping Snake.</t>
  </si>
  <si>
    <t>The Bull Elk tribe has no chapterhouse, but its members can usually be found drinking at the Bloody Fist.</t>
  </si>
  <si>
    <t>//www.realmshelps.net/faerun/organizations/waterdeep10.shtml</t>
  </si>
  <si>
    <t>Various taverns in Dock Ward.</t>
  </si>
  <si>
    <t>Tel Teukiira</t>
  </si>
  <si>
    <t>Urban Encounter Check Modifiers</t>
  </si>
  <si>
    <t>Circumstance</t>
  </si>
  <si>
    <t>Modifier</t>
  </si>
  <si>
    <t>City Size</t>
  </si>
  <si>
    <t>Small city</t>
  </si>
  <si>
    <t>Large city</t>
  </si>
  <si>
    <t>Metropolis</t>
  </si>
  <si>
    <t>Characters' Status/Activity</t>
  </si>
  <si>
    <t>Characters are unusually anonymous*</t>
  </si>
  <si>
    <t>Characters are unusually famous**</t>
  </si>
  <si>
    <t>Characters are laying low</t>
  </si>
  <si>
    <t>Characters are looking for action</t>
  </si>
  <si>
    <t>Characters' Party Level</t>
  </si>
  <si>
    <t>16 or higher</t>
  </si>
  <si>
    <t>*Use this modifier if the characters are not as famous in this city as other characters of their level would be. Perhaps they're new to the area, or they simply keep their activities quiet. Never apply this modifier to characters of lower than 6th level. </t>
  </si>
  <si>
    <t>**Use this modifier if the characters are more widely known in this city than other characters of their level would be. Perhaps they have been publicly recognized for saving the mayor, or their faces are on wanted posters all over town.</t>
  </si>
  <si>
    <t>Urban Encounters</t>
  </si>
  <si>
    <t>Pickpockets</t>
  </si>
  <si>
    <t>Found item</t>
  </si>
  <si>
    <t>Lost child</t>
  </si>
  <si>
    <t>Animal</t>
  </si>
  <si>
    <t>Overturned/runaway cart</t>
  </si>
  <si>
    <t>District-specific encounter</t>
  </si>
  <si>
    <t>Contest in progress</t>
  </si>
  <si>
    <t>Duel/mageduel in progress</t>
  </si>
  <si>
    <t>Brawl/street fight/gang war in progress</t>
  </si>
  <si>
    <t>Robbery in progress</t>
  </si>
  <si>
    <t>Escaped prisoner</t>
  </si>
  <si>
    <t>Monster</t>
  </si>
  <si>
    <t>Fire (building, ship, etc.)</t>
  </si>
  <si>
    <t>Construction accident</t>
  </si>
  <si>
    <t>Spell gone awry</t>
  </si>
  <si>
    <t>Prominent personage</t>
  </si>
  <si>
    <t>Mistaken identity</t>
  </si>
  <si>
    <t>Guards need help</t>
  </si>
  <si>
    <t>Employment offer</t>
  </si>
  <si>
    <t>Admirer</t>
  </si>
  <si>
    <t>d100 list of tavern drinks</t>
  </si>
  <si>
    <t>https://autorolltables.github.io/#</t>
  </si>
  <si>
    <t>http://npcgenerator.azurewebsites.net/</t>
  </si>
  <si>
    <t>Business Results Table</t>
  </si>
  <si>
    <t>01-20</t>
  </si>
  <si>
    <t>31-40</t>
  </si>
  <si>
    <t>41-60</t>
  </si>
  <si>
    <t>61-80</t>
  </si>
  <si>
    <t>91-110</t>
  </si>
  <si>
    <t>111-130</t>
  </si>
  <si>
    <t>&gt;131</t>
  </si>
  <si>
    <t>Lose 3d10 x 3 gp</t>
  </si>
  <si>
    <t>Lose 2d8 x 3 gp</t>
  </si>
  <si>
    <t>Lose 1d6 x 3 gp</t>
  </si>
  <si>
    <t>No change</t>
  </si>
  <si>
    <t>Earn 1d6 gp</t>
  </si>
  <si>
    <t>Earn 2d8  gp</t>
  </si>
  <si>
    <t>Earn 3d10 gp</t>
  </si>
  <si>
    <t>Earn 5d10 gp</t>
  </si>
  <si>
    <t>Earn 7d10 gp</t>
  </si>
  <si>
    <t>Lose 3d10 x 4 gp</t>
  </si>
  <si>
    <t>Lose 3d10 x 5 gp</t>
  </si>
  <si>
    <t>Lose 3d10 x 6 gp</t>
  </si>
  <si>
    <t>Lose 3d10 x 8 gp</t>
  </si>
  <si>
    <t>Lose 3d10 x 10 gp</t>
  </si>
  <si>
    <t>Lose 2d8 x 4 gp</t>
  </si>
  <si>
    <t>Lose 2d8 x 5 gp</t>
  </si>
  <si>
    <t>Lose 2d8 x 6 gp</t>
  </si>
  <si>
    <t>Lose 2d8 x 8 gp</t>
  </si>
  <si>
    <t>Lose 2d8 x 10 gp</t>
  </si>
  <si>
    <t>Lose 1d6 x 4 gp</t>
  </si>
  <si>
    <t>Lose 1d6 x 5 gp</t>
  </si>
  <si>
    <t>Lose 1d6 x 6 gp</t>
  </si>
  <si>
    <t>Lose 1d6 x 8 gp</t>
  </si>
  <si>
    <t>Lose 1d6 x 10 gp</t>
  </si>
  <si>
    <t>Earn 1d6 x 3 gp</t>
  </si>
  <si>
    <t>Earn 1d6 x 5 gp</t>
  </si>
  <si>
    <t>Earn 1d6 x 7 gp</t>
  </si>
  <si>
    <t>Earn 1d6 x 9 gp</t>
  </si>
  <si>
    <t>Earn 1d6 x 12 gp</t>
  </si>
  <si>
    <t>Earn 2d8 x 3 gp</t>
  </si>
  <si>
    <t>Earn 2d8 x 5 gp</t>
  </si>
  <si>
    <t>Earn 2d8 x 7 gp</t>
  </si>
  <si>
    <t>Earn 2d8 x 9 gp</t>
  </si>
  <si>
    <t>Earn 2d8 x 12 gp</t>
  </si>
  <si>
    <t>Earn 3d10 x 3 gp</t>
  </si>
  <si>
    <t>Earn 3d10 x 5 gp</t>
  </si>
  <si>
    <t>Earn 3d10 x 7 gp</t>
  </si>
  <si>
    <t>Earn 3d10 x 9 gp</t>
  </si>
  <si>
    <t>Earn 3d10 x 12 gp</t>
  </si>
  <si>
    <t>Earn 5d10 x 3 gp</t>
  </si>
  <si>
    <t>Earn 5d10 x 5 gp</t>
  </si>
  <si>
    <t>Earn 5d10 x 7 gp</t>
  </si>
  <si>
    <t>Earn 5d10 x 9 gp</t>
  </si>
  <si>
    <t>Earn 5d10 x 12 gp</t>
  </si>
  <si>
    <t>Earn 7d10 x 3 gp</t>
  </si>
  <si>
    <t>Earn 7d10 x 5 gp</t>
  </si>
  <si>
    <t>Earn 7d10 x 7 gp</t>
  </si>
  <si>
    <t>Earn 7d10 x 9 gp</t>
  </si>
  <si>
    <t>Earn 7d10 x 12 gp</t>
  </si>
  <si>
    <t>Local criminals start using your tavern as a hangout. They refuse to pay for their drinks and scare off other patrons. Take a -10 penalty to all future rolls on the Business Results table until the thugs are dealt with. Ignore this result if you're paying for extra security.</t>
  </si>
  <si>
    <t>A stand-up comedy evening turns into a tavern brawl. Pay 2d4 x 5 gp for repairs. Ignore this result if you're paying for extra security.</t>
  </si>
  <si>
    <t>An infant otyugh somehow makes its way into one of your privies. Pay 10 + 1d12 gp to have it removed.</t>
  </si>
  <si>
    <t>Until the undead horror moves on, take a -30 penalty to all future rolls on the Business Results table.</t>
  </si>
  <si>
    <t>A talking ass enters your tavern and asks for an ale poured into a bowl. He explains he's a foreign lord who's been placed under a curse. Business surges as 66	people come to the inn to hear his tale. Gain a +20 bonus to your next roll on the Business Results table (+30 if you paid for extra service).</t>
  </si>
  <si>
    <t>Your barkeep interrupts three cultists performing a sacrifice in the back room. People flock to the tavern hoping to see a repeat performance. Gain a +10 bonus to your next roll on the Business Results table.</t>
  </si>
  <si>
    <t>             You discover major leaks in your roof. Pay 20 + 2d12 gp for repairs unless you're paying for preventative maintenance.</t>
  </si>
  <si>
    <t>             A group of thugs from the local guild breaks into your tavern at midnight and tears the place apart, accruing a repair bill of 20 + 5d10 gp. A few days later the Guildmaster admits it was a mistake, but no apology or compensation is</t>
  </si>
  <si>
    <t>forthcoming.</t>
  </si>
  <si>
    <t>             A famous novelist begins writing her latest epic in your tavern. Her hangers-on are big drinkers. Gain a +20 bonus to your next roll on the Business Results table.</t>
  </si>
  <si>
    <t>             A notice begins circulating in the city, calling upon people to boycott your tavern due to your unpatriotic behavior. Take a -10 penalty to your next roll on the Business Results table.</t>
  </si>
  <si>
    <t>             A large, talking toad takes up residence in an alley next to your tavern, claiming to be a beautiful princess under a curse. People flock to see this fascinating attraction. Gain a +20 bonus to your next roll on the Business Results</t>
  </si>
  <si>
    <t>table.</t>
  </si>
  <si>
    <t>             Your tavern is selected as a polling booth in the upcoming municipal election. People vote and stay to drink. Gain a +10 bonus to your next roll on the Business Results table (+15 if you paid for extra service).</t>
  </si>
  <si>
    <t>             A press gang enters your tavern and kidnaps several patrons. Business is slow for a few days afterward. Take a -15 penalty to your next roll on the Business Results table. Ignore this result if you have extra security.</t>
  </si>
  <si>
    <t>             A firework display in the street goes wrong and your tavern catches fire. Pay 50 + 4d12 gp for repairs unless you have insurance.</t>
  </si>
  <si>
    <t>             A local gladiator frequents your establishment. A brawl breaks out one evening when someone sits in her favorite chair. Pay 3d4 x 5 gp for repairs unless you have extra security.</t>
  </si>
  <si>
    <t>             A rival tavernkeeper hires a halfling spy to frequent your tavern and make a nuisance of himself. He upsets patrons, "accidentally" breaks things, sneakily trips up the serving staff, and so on. Take a -5 penalty to your next roll o</t>
  </si>
  <si>
    <t>n the Business Results table.</t>
  </si>
  <si>
    <t>A group of mimes enters your tavern and spends a few evenings entertaining the patrons. Take a -10 penalty to your next roll on the Business Results table.</t>
  </si>
  <si>
    <t>An adventuring party shows up at your tavern, buying drinks for everyone and regaling them with tales of their exploits. Gain a +20 bonus to your next roll on the Business Results table.</t>
  </si>
  <si>
    <t>A company of disoriented dwarf miners accidentally digs a tunnel into your tavern's basement. Pay 40 + 3d12 gp for repairs.</t>
  </si>
  <si>
    <t>Your barkeep accidentally offends a local witch, who puts a curse on your ale. Take a -5 penalty to your next roll on the Business Results table.</t>
  </si>
  <si>
    <t>Pixies begin inexplicably appearing in your tavern, flying around, playing tricks on the patrons, and causing mayhem. Take a -10 penalty to your next roll on the Business Results table.</t>
  </si>
  <si>
    <t>A new vintage of wine proves very popular with the locals. Gain a +20 bonus to your next roll on the Business Results table.</t>
  </si>
  <si>
    <t>A powerful wizard offers 5d6 x 100 gp for your tavern. She's very insistent that you sell, and rumors about that there's something valuable buried in your basement.</t>
  </si>
  <si>
    <t>A pie seller sets up a cart outside your tavern, attracting patrons. Gain +10 bonus to your next roll on the Business Results table.</t>
  </si>
  <si>
    <t>Heavy fog keeps patrons away. Take a -5 penalty to your next roll on the Business Results table.</t>
  </si>
  <si>
    <t>A sorcerer from a far-off land gets very drunk and accidentally unleashes wild magic in your taproom. Pay 10 + 2d12 gp for repairs.</t>
  </si>
  <si>
    <t>Two young nobles are racing chariots down the street when one of them crashes into your tavern. Pay 60 + 4d12 gp for repairs unless you have insurance.</t>
  </si>
  <si>
    <t>The wake for a popular local cleric is held in your common room. Gain a +10 bonus to your next roll on the Business Results table (+15 if you paid for extra service).</t>
  </si>
  <si>
    <t>A coronach (see appendix C) uses your tavern as a base to learn all the lost songs of your region.</t>
  </si>
  <si>
    <t>Two rival monastic schools turn up at the same time one evening and a brawl erupts. Pay 3d6 x 5 gp for repairs. Ignore this result if you have extra security.</t>
  </si>
  <si>
    <t>A pair of bards have a musical duel, delighting the crowd and attracting patrons. Gain a +10 bonus to your next roll on the Business Results table.</t>
  </si>
  <si>
    <t>Strange runes begin appearing on the furniture and walls of the common room. Patrons are scared and stay away. Take a -5 penalty to your next roll on the Business Results table.</t>
  </si>
  <si>
    <t>A merchant quietly approaches you and offers to sell you cheap, smuggled liquor. +15 to all future business results rolls if you accept the offer. At the DM's discretion, this may cause trouble with the local guilds.</t>
  </si>
  <si>
    <t>A foreign diplomat dies while drinking in your tavern, possibly a victim of poisoning. Authorities shut your tavern down for several days while they investigate. Take a -20 penalty to your next roll on the Business Results table.</t>
  </si>
  <si>
    <t>A group of barbarians, freshly arrived in the city, take a liking to your tavern. They pitch a tent in the common room and bring their animals inside, while drinking all the ale and refusing to pay. Take a -10 penalty to your next roll on the Business Results table. Ignore this result if you have extra security.</t>
  </si>
  <si>
    <t>A gnome artificer visits your tavern with a remarkable clockwork automaton in tow. The machine starts behaving erratically and eventually goes berserk, damaging the common room. Pay 20 + 1d12 gp for repairs. Ignore this result if you're paying for extra security.</t>
  </si>
  <si>
    <t>Your barkeep gives a thirsty but destitute paladin a free drink one evening. The paladin blesses the ale vat by way of thanks, and the next batch of ale is the best anyone's ever tasted. Gain a +20 bonus to your next roll on the Business Results table.</t>
  </si>
  <si>
    <t>A pair of wizards fight a duel in the street and your tavern is struck by a stray lightning bolt. Pay 8d8 gp for repairs.</t>
  </si>
  <si>
    <t>Two crews from rival merchant ships show up at your tavern and have a brawl. Pay 3d6 x 5 gp for repairs. Ignore this result if you're paying for extra security.</t>
  </si>
  <si>
    <t>A party of cavaliers spend several days at your tavern, celebrating a recent victory. Gain a +20 bonus to your next roll on the Business Results table.</t>
  </si>
  <si>
    <t>A food fight breaks out between two rival groups of halfling adventurers. Pay 2d4 x 5 gp for repairs. Ignore this result if you're paying for extra security or extra service.</t>
  </si>
  <si>
    <t>Unseasonable bad weather keeps patrons away. Take a -10 penalty to your next roll on the Business Results table.</t>
  </si>
  <si>
    <t>A band of traveling players asks permission to perform in return for tips. Gain a +20 bonus to your next roll on the Business Results table.</t>
  </si>
  <si>
    <t>The local newspaper includes a bad review of your establishment. Take a -15 penalty to your next roll on the Business Results table.</t>
  </si>
  <si>
    <t>You replace your chef with someone far more talented. Gain a +10 bonus to all future rolls on the Business Results table.</t>
  </si>
  <si>
    <t>A freak hailstorm damages your roof. Pay 2d4 x 5 gp for repairs unless you have insurance.</t>
  </si>
  <si>
    <t>A minor tremor causes some interior damage. Pay 2d6 x 5 gp for repairs unless you have insurance.</t>
  </si>
  <si>
    <t>A local noble begins frequenting your tavern with a large entourage. Gain a +20 bonus to your next roll on the Business Results table.</t>
  </si>
  <si>
    <t>The local historical society holds its biannual dinner at your tavern. Gain a +5 bonus to your next roll on the Business Results table (+10 if you're paying for extra service).</t>
  </si>
  <si>
    <t>Your new barkeep is surly-tempered and upsets several regular patrons. Take a -5 penalty to your next roll on the Business Results table.</t>
  </si>
  <si>
    <t>The closure of a local brickworks means the newly unemployed workers spend more time and money at your tavern. Gain a +10 bonus to your next roll on the Business Results table.</t>
  </si>
  <si>
    <t>1-4</t>
  </si>
  <si>
    <t>5-12</t>
  </si>
  <si>
    <t>Business Valuation</t>
  </si>
  <si>
    <t>+2/+4/+6</t>
  </si>
  <si>
    <t>+1/+3/+5</t>
  </si>
  <si>
    <t>+2/+3/+4</t>
  </si>
  <si>
    <t>Banqueting</t>
  </si>
  <si>
    <t>Huzzah! Your event attracts an important figure from your local community. Unfortunately, they die the next day due to food poisoning. You're fined 3d10 x 10 gp and take a -15 penalty to your next roll on this table and a -25 penalty to your next roll on the Business Results table.</t>
  </si>
  <si>
    <t>That special course you fervently promoted turns out to be infested with lice and you're forced to serve meatloaf instead. You take a -15 penalty to your next roll on the Business Results table.</t>
  </si>
  <si>
    <t>One of your guests drinks too much and causes a scene. Roll a d6. On a 1-3, the guest blurts out a secret that could prove useful. The DM determines the nature of this revelation. On a 4­5, the argument gives your event a bad name and you suffer a -10 penalty to your next roll on this table. On a 6, your guest chokes on their vomit and returns to haunt your tavern as a phantatox (see appendix C).</t>
  </si>
  <si>
    <t>You earn the favor of an influential figure from your local community. Choose a background: once in the next year, you can call in a favor with the figure to gain the benefit of the feature assigned to their background.</t>
  </si>
  <si>
    <t>Your event is a roaring success and your guests shower you with tips. Your business gains 3d10 x 5 gp and you gain a +10 bonus to your next roll on the Business Results table.</t>
  </si>
  <si>
    <t>This wondrous feast couldn't have gone better. You gain the benefit of both entries listed above this one (41-90).</t>
  </si>
  <si>
    <t>01-10</t>
  </si>
  <si>
    <t>Brewing Beer</t>
  </si>
  <si>
    <t>Distilling Spirits</t>
  </si>
  <si>
    <t>Making Contacts</t>
  </si>
  <si>
    <t>Drinking this gives you an epiphany that opens your mind to new ways of thinking. Your business earns 6d10 x 5 gp from selling the batch and you gain the benefit of an augury spell.</t>
  </si>
  <si>
    <t xml:space="preserve">91-00 </t>
  </si>
  <si>
    <t>You learn an interesting secret about a government official, high-ranking cleric, or guildmaster in your area.</t>
  </si>
  <si>
    <t>Tavern Names</t>
  </si>
  <si>
    <t>Associated Lifestyle</t>
  </si>
  <si>
    <t>7 cp</t>
  </si>
  <si>
    <t>8 sp</t>
  </si>
  <si>
    <t>Tavern Quality</t>
  </si>
  <si>
    <t>Squalid and Poor Appearance</t>
  </si>
  <si>
    <t>A building on the edges of town run by a woman who's willing to barter for booze.</t>
  </si>
  <si>
    <t>A bar run by children who live in an adjoining orphanage.</t>
  </si>
  <si>
    <t>Modest and Comfortable Appearance</t>
  </si>
  <si>
    <t>Wealthy and Aristocratic Appearance</t>
  </si>
  <si>
    <t>This tavern is six stories tall, with plush and comfortable furniture. The air smells of perfume.</t>
  </si>
  <si>
    <t>The heads of a thousand different creatures have been stuffed and mounted on the walls in here.</t>
  </si>
  <si>
    <t>The exotic food and drink found here is served by beautiful men and women from distant lands.</t>
  </si>
  <si>
    <t>This large, opulent ship takes its patrons on a decadent, week-long tour of the Sea of Swords.</t>
  </si>
  <si>
    <t>This inn rests in the upper boughs of a large tree whose wood is coaxed into graceful shapes.</t>
  </si>
  <si>
    <t>This tavern is in a magically cooled underground chamber with walls covered with glittering ice.</t>
  </si>
  <si>
    <t>This series of extravagant crypts are connected by tunnels; the food is to die for.</t>
  </si>
  <si>
    <t>The city's finest performers all come here to relax and perform for each other's benefit.</t>
  </si>
  <si>
    <t>This five-table tavern operates out of the barrel room of a large, well-regarded brewery.</t>
  </si>
  <si>
    <t>The city's elite rub elbows here over meals cooked by Nexalan chefs from far-away Maztica.</t>
  </si>
  <si>
    <t>Getting to this drinking hall nestled in the roots of Yggdrasil involves an invitation and a planar gate.</t>
  </si>
  <si>
    <t>This tavern is absolutely beautiful with vast expanses of glass, marble, and polished wood.</t>
  </si>
  <si>
    <t>The lighting in this bar is low and the padded furniture mutes all but the loudest conversations.</t>
  </si>
  <si>
    <t>An immense spherical tank containing all manners of fish sits among small, cozy, candle-lit tables.</t>
  </si>
  <si>
    <t>Dining here occurs on low tables of polished bone while sitting on overstuffed velvet pillows.</t>
  </si>
  <si>
    <t>The location and appearance of this tavern varies as the owners move it from place to place.</t>
  </si>
  <si>
    <t>The tables here are made of strange, purple wood. Unbeknownst to many, it's run by a hag.</t>
  </si>
  <si>
    <t>This expensive tavern features a number of casino-style games and the patrons drink for free.</t>
  </si>
  <si>
    <t>This tavern is set on the roof of an expensive apartment building. Residents and guests, only!</t>
  </si>
  <si>
    <t>For a hefty price, up to six people can ride this large carriage (featuring a bar) around the city.</t>
  </si>
  <si>
    <t>1-2</t>
  </si>
  <si>
    <t>3-4</t>
  </si>
  <si>
    <t>5-6</t>
  </si>
  <si>
    <t>7-8</t>
  </si>
  <si>
    <t>9-10</t>
  </si>
  <si>
    <t>Tavern Features: Locale</t>
  </si>
  <si>
    <t>Near a smelly portion of the town's sewers</t>
  </si>
  <si>
    <t>Deep in gang territory</t>
  </si>
  <si>
    <t>On land worshipped by druids</t>
  </si>
  <si>
    <t>The hideout of a vigilante group</t>
  </si>
  <si>
    <t>Frequently closed for repairs</t>
  </si>
  <si>
    <t>Owned by pirates</t>
  </si>
  <si>
    <t>Used by the government for a secret purpose</t>
  </si>
  <si>
    <t>Built by a long-forgotten culture or race</t>
  </si>
  <si>
    <t>Closed once per tenday for reasons unknown</t>
  </si>
  <si>
    <t>Site of a famous disaster</t>
  </si>
  <si>
    <t>Open to the elements in some areas</t>
  </si>
  <si>
    <t>Frequently redesigned by the owner</t>
  </si>
  <si>
    <t>Only accessible via tunnels or walkways</t>
  </si>
  <si>
    <t>Used as part of a smuggling ring</t>
  </si>
  <si>
    <t>Connected to a dungeon</t>
  </si>
  <si>
    <t>Accessible only by invitation</t>
  </si>
  <si>
    <t>Frequented by spies</t>
  </si>
  <si>
    <t>Prone to shifting between planes</t>
  </si>
  <si>
    <t>Almost as old as the city itself</t>
  </si>
  <si>
    <t>Cursed</t>
  </si>
  <si>
    <t>Employee Feature</t>
  </si>
  <si>
    <t>tremendously famous musician</t>
  </si>
  <si>
    <t>A member of a prominent noble family</t>
  </si>
  <si>
    <t>A member of a powerful criminal organization</t>
  </si>
  <si>
    <t>Always inviting the City Watch to drink for free</t>
  </si>
  <si>
    <t>Always giving left-over food to the poor</t>
  </si>
  <si>
    <t>Master to a group of urchin thieves</t>
  </si>
  <si>
    <t>A terrible cook</t>
  </si>
  <si>
    <t>A veteran of a recent war</t>
  </si>
  <si>
    <t>Prone to swear in excess</t>
  </si>
  <si>
    <t>Eccentrically rude to the customers</t>
  </si>
  <si>
    <t>A priest from an adjoining temple</t>
  </si>
  <si>
    <t>One of the best singers in town</t>
  </si>
  <si>
    <t>Indebted to a rich noble seeking to buy the tavern</t>
  </si>
  <si>
    <t>Fearful of the City Watch whenever they visit</t>
  </si>
  <si>
    <t>Related to the famous previous owner</t>
  </si>
  <si>
    <t>Known for disliking members of a certain race</t>
  </si>
  <si>
    <t>Secretly a spy for a competing tavern</t>
  </si>
  <si>
    <t>Always asking patrons to watch their language</t>
  </si>
  <si>
    <t>Tavern Features: Food and Drink</t>
  </si>
  <si>
    <t>Tavern Features: Décor</t>
  </si>
  <si>
    <t>Act</t>
  </si>
  <si>
    <t>Tavern Enterntainment</t>
  </si>
  <si>
    <t>Tavern Fare</t>
  </si>
  <si>
    <t>Aristocratic Patrons</t>
  </si>
  <si>
    <t>Lilbona Arven (CN female half-elf spy) strikes up a conversation with anyone nearby, asking about their lives and enquiring about the quality of the rooms in the inn. She's secretly looking for marks whose rooms her partner Milicetta can rob while she distracts them.</t>
  </si>
  <si>
    <t>Milicetta (CN female human master thief - see Volo's Guide to Monsters) quietly sits in the corner observing the room. She watches for patrons who are especially inebriated and then tries to lift their purses and room keys.</t>
  </si>
  <si>
    <t>Iraj (N male human noble) is a wealthy Calishite textile merchant on a business trip to lock down several trade deals. He has a weakness for a good pipe and is friendly to the well-traveled, with whom he gladly swaps tales of the road.</t>
  </si>
  <si>
    <t>T ong Gao (LN male hobgoblin iron shadow - see Volo's Guide to Monsters) quietly drinks tea while studying an unfamiliar game board from Kara Tur and considering strategies. He sees board games as practice for the art of war and enjoys deep philosophical discussions about the nature of violence.</t>
  </si>
  <si>
    <t>Ailia Aefiir (LG female elf knight) is an agent of the Masked Lords (or another appropriate agency in your campaign). She knows that one of the patrons is an assassin and is trying to figure out who it is. Adventurers are known to be trouble and are at the top of her suspect list.</t>
  </si>
  <si>
    <t>Bacco the Knife (CE male gnome assassin) has been sent by one of the group's enemies to murder them for a past slight. He poses as a flamboyant hat salesman to get close to his marks.</t>
  </si>
  <si>
    <t>Grumbar Backcracker (CN male half-orc veteran) was a local athlete of some renown until an injury ended his career. He's still saving up to pay for the magical healing to correct that injury and spends most of his time retelling his glory days. Grumbar tracks any important people who pass through town, as he considers anyone with any semblance of celebrity "his people".</t>
  </si>
  <si>
    <t>Ahvian Aloro (NG male elf commoner) is a friendly gemologist with short white hair and ever-present pince-nez. He can identify specific gemstones on sight and is well versed on their arcane uses. Ahvian is easy to engage in conversation and always willing to share his knowledge with adventurers. He speaks Terran fluently and has more than a passing knowledge of the elemental plane of earth.</t>
  </si>
  <si>
    <t>Melech Mayhem (CN male tiefling transmuter - see Volo's Guide to Monsters) uses magic to hide his fiendish appearance behind a different identity each night. Even so, he can't resist the temptation to drop details he learned in previous conversations when he was in a different form.</t>
  </si>
  <si>
    <t>Kylet Wyrmbreeder (NE male human cult fanatic) is secretly a former member of the Cult of the Dragon. He hides his disappointment over his cult's failures well, but after several drinks may share something of his vast knowledge of dragons. He's fascinated by any dragonborn characters.</t>
  </si>
  <si>
    <t>Elwyn Nightblossom (CG gender neutral elf mage) wears rigid leather armor that hinders them from utilizing their magic. Having retired after a terrible arcane accident, Elwyn drinks to forget their past. Elwyn often rambles on about former adventures, but the regulars usually dismiss the stories as fanciful.</t>
  </si>
  <si>
    <t>Stumble Treekeeper (NG female gnome bard - see Volo's Guide to Monsters) is an informant for the Harpers who performs in taverns across the land.Her rumors lure adventurers into aiding the Harpers' causes without them being aware of their involvement.</t>
  </si>
  <si>
    <t>Wealthy Patrons</t>
  </si>
  <si>
    <t>Comfortable Patrons</t>
  </si>
  <si>
    <t>Orsik Torevir (CN male dwarf war priest - see Volo's Guide to Monsters) is a solitary adventurer and the sole survivor of his adventuring party. He's a mainstay of the bar, but typically refuses to talk to others, keeping the horrors he's seen to himself.</t>
  </si>
  <si>
    <t>Sariel Yaeldrin (N female half-elf diviner - see Volo's Guide to Monsters) is a friendly soothsayer with long hair and green eyes. For the price of a drink she'll use her magic to tell the fortunes of those that are interested.</t>
  </si>
  <si>
    <t>Kantali Germain (NG female human bard - see Volo's Guide to Monsters) is a force of personality among the patrons, always ready with a witty retort or complement. Her sonnets often leave her listeners with tears in their eyes due to the beauty of her words.</t>
  </si>
  <si>
    <t>Tessa Rigland (NE female half-elf spy) is a mid-level agent of the Zhentarim who keeps tabs on visiting adventurers and feeds the information back to the "family". She appears underaged but is older than she looks.</t>
  </si>
  <si>
    <t>Marge Scrivener (LN female human commoner) is a stern older woman who abhors drinking except for religious purposes. She'll prattle on about the dangers of intoxication and is especially likely to accost dwarves.</t>
  </si>
  <si>
    <t>Tamik Toothbreaker (N male half-orc gladiator) is charismatic former pit fighter who nowadays makes his coin though nonmagical sleight of hand and prestidigitation. He can usually be found performing card tricks at the end of the bar.</t>
  </si>
  <si>
    <t>Modest Patrons</t>
  </si>
  <si>
    <t>Khaelgel (LG male dwarf veteran) is drinking with his mining brothers Snalgid and Sigfrid in celebration of a successful find. They struck a silver vein in a nearby mine and have decided to spend a little of their anticipated fortune before getting down to work.</t>
  </si>
  <si>
    <t>Vaxarif (CG male elf illusionist - Volo's Guide to Monsters) works a few minor illusions to entertain the crowd. He isn't being paid but accepts tips and might drop a few rumors about a nearby dungeon or ruin in return. For a 10 gp fee, Vaxarif allows spellcasters to copy from his traveling spellbook if they're capable of doing so. His book has the spells listed in his stat block.</t>
  </si>
  <si>
    <t>Wincleff Jango (NG male human commoner) sits in a shadowed corner reading a book by candlelight. This old man isn't looking for company but is easily won over if bought a drink or two. Jango has lived in the area all his life and knows all the locals, rumors, and locations that the characters might be looking for. Even if he doesn't know, he has an idea where to look.</t>
  </si>
  <si>
    <t>Cintrucia Bentboot (CN female half-orc thug) has had a few too many ales and is looking for something to punch. Anyone that looks her way strikes her as a good face to start with.</t>
  </si>
  <si>
    <t>Dripping Rain (CG female tabaxi tribal warrior) takes an interest in one of the character's fashion and begins asking questions about their manner of dress. She's particularly enamored with handling ribbons or fringes.</t>
  </si>
  <si>
    <t>Samelu de'Sain (NE male human cult fanatic) is a worshipper of Talona. He's here to meet a seller of rare poisons, but when they don't show he mistakes one of the characters for them.</t>
  </si>
  <si>
    <t>POOR PATRONS</t>
  </si>
  <si>
    <t>Gideon Burkethorn (CG male human berserker) is a burly laborer who celebrates the end of each workday with several ales. He never stays past 10 bells and has never missed a day of work because of his revelry.</t>
  </si>
  <si>
    <t>Flynn Belai (N male human swashbuckler - see Volo's Guide to Monsters) is a retired sailor with a wooden peg in place of his right foot, a hook fixed to the stump of his right hand, and an eyepatch over his mangled right eye. The regulars call him "lefty", much to his chagrin.</t>
  </si>
  <si>
    <t>Pip Mallowweed (CG female halfling veteran) is a young, melancholy, former adventurer who drinks to forget the time and party members he lost in Barovia. He'd rather pay to sleep on the taproom room than leave at night when fog has rolled in.</t>
  </si>
  <si>
    <t>De'lia Llowellyn (NG female drow scout) is a striking beautiful drow who claims to be horribly scarred, so she can live among the common folk without being judged. Bandages cover her face and hands.</t>
  </si>
  <si>
    <t>Belorin Underbough (CG male halfling commoner) is a tallish halfling whose clothes are often covered in flour and honey. He is a baker whose specialty is honey cakes. The recipe is a family secret from his cousins in the Hillsfar area of the Moonsea.</t>
  </si>
  <si>
    <r>
      <t xml:space="preserve">Patrido (CN male human </t>
    </r>
    <r>
      <rPr>
        <b/>
        <sz val="8.5"/>
        <color rgb="FF000000"/>
        <rFont val="Calibri"/>
        <family val="2"/>
        <charset val="204"/>
        <scheme val="minor"/>
      </rPr>
      <t>bandit</t>
    </r>
    <r>
      <rPr>
        <sz val="12"/>
        <color rgb="FF000000"/>
        <rFont val="Microsoft Sans Serif"/>
        <family val="2"/>
        <charset val="204"/>
      </rPr>
      <t>) offers to buy a character an ale. The ale is spiked with narcotics: if the character drinks any of it they must succeed on a DC 10 Constitution saving throw or become poisoned for one hour. If the character becomes sick, Patrido helps them outside, where he tries to rob them.</t>
    </r>
  </si>
  <si>
    <t>Ozgerid Shadowcloak (CE female tiefling spy) offers to sell the characters a packet of powdered silkroot for 10 gp. She's also interested in marketable secrets and pays up 5 gp for any rumor she believes to be both useful and truthful.</t>
  </si>
  <si>
    <t xml:space="preserve"> Engelbart Dewbelly (CN male halfling commoner) borrowed from a local criminal to bet on a horse race and lost big. He needs 50 gp by tomorrow, but only has a few pennies to his name and is drinking himself into a stupor to avoid thinking about his dangerous situation.</t>
  </si>
  <si>
    <t>Tharkisa Pirani (LE female wererat) sits by the hearth nibbling on a heel of bread and a piece of cheese. She isn't looking for trouble but is hungry for blood and looking for her next opportunity to feed.</t>
  </si>
  <si>
    <t>Tibal Ragesworn (CG male human berserker)
drunkenly sings to a wolf curled up at his feet. To him, every drink is vintage and every day a celebration. Sing along or risk angering him!</t>
  </si>
  <si>
    <r>
      <t xml:space="preserve">Watch Sergeant Urania (LG female human </t>
    </r>
    <r>
      <rPr>
        <b/>
        <sz val="8.5"/>
        <color rgb="FF000000"/>
        <rFont val="Calibri"/>
        <family val="2"/>
        <charset val="204"/>
        <scheme val="minor"/>
      </rPr>
      <t>veteran</t>
    </r>
    <r>
      <rPr>
        <sz val="8.5"/>
        <color theme="1"/>
        <rFont val="Calibri"/>
        <family val="2"/>
        <charset val="204"/>
        <scheme val="minor"/>
      </rPr>
      <t xml:space="preserve">) is off duty and looking to relax. If the characters are wanted for any crimes, she ducks out as soon as it's convenient and brings back six </t>
    </r>
    <r>
      <rPr>
        <b/>
        <sz val="8.5"/>
        <color rgb="FF000000"/>
        <rFont val="Calibri"/>
        <family val="2"/>
        <charset val="204"/>
        <scheme val="minor"/>
      </rPr>
      <t xml:space="preserve">guards </t>
    </r>
    <r>
      <rPr>
        <sz val="8.5"/>
        <color theme="1"/>
        <rFont val="Calibri"/>
        <family val="2"/>
        <charset val="204"/>
        <scheme val="minor"/>
      </rPr>
      <t>to arrest them.</t>
    </r>
  </si>
  <si>
    <t>SQUALID PATRONS</t>
  </si>
  <si>
    <t>Tavern events</t>
  </si>
  <si>
    <t>A patron appears to pass out and fall to the floor but is soon revealed to be dead! They've been poisoned!</t>
  </si>
  <si>
    <r>
      <t xml:space="preserve">One of the patrons starts reading aloud from a tome that they purchased from a wandering bookseller. If no one intervenes, they accidentally summon a </t>
    </r>
    <r>
      <rPr>
        <b/>
        <sz val="8.5"/>
        <color rgb="FF000000"/>
        <rFont val="Calibri"/>
        <family val="2"/>
        <charset val="204"/>
        <scheme val="minor"/>
      </rPr>
      <t>spined devil</t>
    </r>
    <r>
      <rPr>
        <sz val="8.5"/>
        <color theme="1"/>
        <rFont val="Calibri"/>
        <family val="2"/>
        <charset val="204"/>
        <scheme val="minor"/>
      </rPr>
      <t>, which doesn't take kindly to the rude interruption.</t>
    </r>
  </si>
  <si>
    <t>Something's wrong with the pub fare. Anyone who eats it must succeed on a DC 12 Constitution saving throw or become poisoned until the end of their next long rest.</t>
  </si>
  <si>
    <t>An intoxicated patron steps in a spittoon and careens around the room in a panic.</t>
  </si>
  <si>
    <t>A violent storm breaks out and torrential rains pound the yard outside. After a few hours, water begins rising and threatens to flood the tavern.</t>
  </si>
  <si>
    <t>A bar fight breaks out over a perceived slight. Roll for Initiative!</t>
  </si>
  <si>
    <t>A young couple gets into an argument over one of their children and a potato. The argument doesn't seem to make sense, but the couple is clearly incensed with each other.</t>
  </si>
  <si>
    <t>A wealthy-looking patron offers to buy a round of drinks for the entire tavern. They try to skip out on the bill a few minutes later.</t>
  </si>
  <si>
    <t>11-12</t>
  </si>
  <si>
    <t>Complications</t>
  </si>
  <si>
    <t>Tavern Brawl Complications</t>
  </si>
  <si>
    <t>A thrown tankard collides with your head. Succeed on a DC 10 Constitution saving throw or be stunned until the end of your next turn.</t>
  </si>
  <si>
    <t>You slip in someone else's fluids. Succeed on a DC 10 Dexterity saving throw or fall prone.</t>
  </si>
  <si>
    <t>Believing you're in the right, a helpful patron aids your first attack next round.</t>
  </si>
  <si>
    <t>Someone throws a tankard of high proof spirits into the hearth. Anyone within 10 feet of the hearth must make a DC 10 Dexterity saving throw, taking 3 (1d6) fire damage on a failed save, and half as much fire damage on a miss.</t>
  </si>
  <si>
    <t>Someone smashes a lantern over your head. You take 2 (1d4) bludgeoning damage and must succeed in a DC 13 Dexterity saving throw or catch fire. While aflame, you take 5 (2d4) fire damage at the start of each of your turns until you or another creature uses an action to extinguish the flames.</t>
  </si>
  <si>
    <t>A large bowl of hot stew flips into the crowd. You must succeed on a DC 10 Constitution saving throw or be blinded until the end of your next turn.</t>
  </si>
  <si>
    <t>The tavern dog is startled by the fighting and lashes out at you in fear. Melee Weapon Attack: +3 to hit, reach 5 ft., one target. Hit: 4 (1d6 + 1) piercing damage.</t>
  </si>
  <si>
    <t>A table gets shoved into you from behind. You must succeed on a DC 10 Strength saving throw or be knocked prone.</t>
  </si>
  <si>
    <t>One of the brawlers is a bard and randomly chooses to give you bardic inspiration (1d6) as they sing a fighting song from the barbarian northlands.</t>
  </si>
  <si>
    <t>One of the patrons is impressed with your fighting style and offers to buy you a drink if you survive the fight.</t>
  </si>
  <si>
    <t>A potion bottle clatters to the floor nearby. If you drink it immediately, roll a d6. On a 1-2, you are healed 2d4+2 hit points; on a 3-4, you belch out a 15-ft cone of cold, dealing 3 (1d6) cold damage to all creatures in the area who fail a DC 12 Constitution saving throw; on a 5-6, you take 7 (2d4+2) poison damage. If you not consumed immediately, someone accidentally steps on the potion and destroys it.</t>
  </si>
  <si>
    <t>Someone tries to throw you out of a window. You must succeed on a DC 15 Dexterity saving throw or be knocked prone outside the tavern!</t>
  </si>
  <si>
    <t>secrets</t>
  </si>
  <si>
    <t>d1002</t>
  </si>
  <si>
    <t>Stem3</t>
  </si>
  <si>
    <t>d1004</t>
  </si>
  <si>
    <t>Stem5</t>
  </si>
  <si>
    <t>d1006</t>
  </si>
  <si>
    <t>Stem7</t>
  </si>
  <si>
    <t>Tavern Events</t>
  </si>
  <si>
    <t>Yikes! Something went wrong with the</t>
  </si>
  <si>
    <t>Ugh. Looks like you used contaminated yeast for this batch and all following batches. Any batches still fermenting are ruined.</t>
  </si>
  <si>
    <t>Not bad, but something's not quite right. Roll a d6. On a 1-3, the brew is just okay, and you turn no profit on it. On a 4-6, it's serviceable and your business earns 1d8 x 5 gp from selling it.</t>
  </si>
  <si>
    <t>It's a fine, fine brew. Your business earns 2d8 x 5 gp from selling it.</t>
  </si>
  <si>
    <t>Perfection! Your business earns 4d8 x 5 gp from selling this brew. Reroll any 1s you roll.</t>
  </si>
  <si>
    <t>You doubt you'll ever brew anything to equal this again. It's heaven in a glass. Your business earns 6d8 x 5 gp from selling the brew, but you can't use any downtime activities during the next tenday as you're too busy enjoying your own wares.</t>
  </si>
  <si>
    <t>Full version of "Durnan's Guide to tavernkeeping" you can get here</t>
  </si>
  <si>
    <t>https://docs.google.com/spreadsheets/d/1rDphwiRM5z7vVSGWJ6-TcxQeHvuqGaW3nFqqnwZJXF8/edit#gid=822362811</t>
  </si>
  <si>
    <t>Building Name</t>
  </si>
  <si>
    <t>Contributor</t>
  </si>
  <si>
    <t>Floors</t>
  </si>
  <si>
    <t>Wealth</t>
  </si>
  <si>
    <t>Specialty</t>
  </si>
  <si>
    <t>DM Notes</t>
  </si>
  <si>
    <t>Descriptions</t>
  </si>
  <si>
    <t>Owner/Specific NPCs</t>
  </si>
  <si>
    <t>Additional Notes</t>
  </si>
  <si>
    <t>Link</t>
  </si>
  <si>
    <t>CW3 Clare</t>
  </si>
  <si>
    <t>See locations in folder</t>
  </si>
  <si>
    <t>A modest but comfortable tavern; a favorite among the clerks, bureaucrats, and visitors of nearby Castle Waterdeep.
Was previously The Crow's Nest.</t>
  </si>
  <si>
    <t>Blackstar Inn</t>
  </si>
  <si>
    <t>An upscale house of companionship known for its exotic pleasures.</t>
  </si>
  <si>
    <t>A large hall that serves simple hot meals and passable drink to weary travelers and those down on their luck for two coppers, sponsored jointly by the Lords and Lord Ulmassus Phull.</t>
  </si>
  <si>
    <t>Darth’s Dolphyntyde</t>
  </si>
  <si>
    <t>A small "fish-and-quaff" shop of no particular memorability.</t>
  </si>
  <si>
    <t>Endshift Tavern</t>
  </si>
  <si>
    <t>Field</t>
  </si>
  <si>
    <t>This tavern is a popular drinking hole for off-duty members of the City Guard.
100 Encounters.</t>
  </si>
  <si>
    <t>Felzoul's Folly</t>
  </si>
  <si>
    <t>Friendly Flounder</t>
  </si>
  <si>
    <t>Tavern / Guild</t>
  </si>
  <si>
    <t>A bawdy burlesque palace with two floors of small, cheap, stinking rooms above its taphall, Genmura's sees plenty of seedy sorts, criminals, dock hands, and sailors just come a'shore.</t>
  </si>
  <si>
    <t>Skuzz</t>
  </si>
  <si>
    <t>Organic food, drink, and lifestyle</t>
  </si>
  <si>
    <t xml:space="preserve">A comfortable two-story stone and slate inn, cheerful and well lit at all times and noted for the magical harp that appears in mid-air at odd times to sing and play ancient ballads by itself. Run by a co-op of vegan gnomes, the Golden Harp Inn offers the finest fare, including locally sourced organic raw menu options, handcrafted gluten-free ale, and artisanal wine served at communal tables. When the namesake Golden Harp makes its appearance, house provides free shots (of the wheatgrass variety) to all. The vegan gnomes, while carefree and open-minded, are surprisingly aggressive when pushing their Faerun vegan agenda on all who enter. </t>
  </si>
  <si>
    <t xml:space="preserve">Outside: two-story stone building with slate roofing, modest and understated outer decor. A sign depicting the iconic Golden Harp hangs above the moss covered wooden front door.
Inside: Long communal tables made from reclaimed lumber stretch across the modestly decorated common room on the first floor. Food and drink are delivered by the ever changing co-op staff and one can sit at the bar (with a one of a kind, vintage marble bartop) if you just want drinks and organic conversation. All uneaten food is taken to the large compost bin out in the back alley which is used for fertilizing the many indoor succulents and ferns that adorn the tables and walls of the common room.
Rooms: Located on the second story, the 10 rooms are typically occupied by the vegan gnomes or their bohemian friends. Occasionally, one may find a vacant room that can be rented for 1 gp per night (room and board). Rooms have two bespoke hempen hammocks, fair-trade, ethically sourced wooden wash-basins, and complementary informational pamphlets on “Benefits of a Faerun Vegan Lifestyle.”
</t>
  </si>
  <si>
    <t>Owned by the Gnomish by Gnature co-op lead by a forest gnome named Riknyrt Miggledy</t>
  </si>
  <si>
    <t>Basement used by Harpers for clandestine meetings; also contains printing presses for creating Gnomish by Gnature pamphlets.</t>
  </si>
  <si>
    <t>An established inn of many comforts, with single rooms or suites available at affordable prices.</t>
  </si>
  <si>
    <t>Privacy and exclusivity</t>
  </si>
  <si>
    <t>A well known tavern run by an Earth Genasi named Gounar. This establishment is where the in-the-know go to have a quiet drink or to meet in an intimate, private setting. To most, this just looks like a simple Shou temple, but with a secret passphrase, the protective barriers are dropped and the patron sees the real interior. Only a select few elite in waterdeep know this phrase and keep it a privileged secret.</t>
  </si>
  <si>
    <t xml:space="preserve">Outside: A well appointed Shou garden surrounds the temple styled tavern. Impeccably manicured trees complement the sand and stone sculptures and small ponds of the grounds. To the average person, this looks like a modest Shou temple. 
Inside: Low lamplight bathes the laquered wood pillars and walls in a warm glow. A dozen low tables are spaced out with sheer curtains separating them to allow for some privacy between guests and unobserved conversation. A simple bar in the back corner serving hot and cold rice wine is staffed by Gounar.
</t>
  </si>
  <si>
    <t>Gounar Siltshift, an 80 year old earth genasi, has has owned and run this tavern for 30 years. He prides himself in its exclusivity and in the beauty of the gardens that surround it.</t>
  </si>
  <si>
    <t xml:space="preserve">The passphrase to see through the illusion and enter the real tavern is “Shale”. Adventurers can only learn the passphrase from those who are regulars. </t>
  </si>
  <si>
    <t>Gralkyn's Tankard</t>
  </si>
  <si>
    <t>Great Drunkard Statue</t>
  </si>
  <si>
    <t>Tavern on the lap of the Great Drunkard (statue) built from the rubble of when that statue fell sitting down onto a building. The rubble of the crushed building was long ago rebuilt into a broad stone stair (with railings and a ramp that drunkards are often rolled down) that ascends from the cobbles to the statue's lap.</t>
  </si>
  <si>
    <t>Greenglade Tower</t>
  </si>
  <si>
    <t>Rooming House</t>
  </si>
  <si>
    <t>JL</t>
  </si>
  <si>
    <t>Outside: This five story triangular tower boasts two small buildings at its front that serves as a reception and a concierge. Renting a room is done in advance in factors of a month, and upon gaining access to your room you and any residents are granted a small rune on one of your hands.
Concierge: The concierge is a small office, and offers room service as well as services such as flagging down street coaches, fetching certain (legal) things in the city, amongst other things.
Reception: The reception leads directly to a small semi-circle impression inside the tower on one side, and a doorway on the other leading to common areas.
First Floor: The first floor contains common areas such as a kitchen, living room, small library, reading room, etc... There is a chef on standby during regular hours (7 in the morning to 11 at night).
Other Floors: Upon stepping in the impression that section of floor magically rises up to your correct floor, upon which time your door appears and opens.
General Layout: In terms of the tower, the first two floors are each split up in two, forming two units. The third floor is a single unit, and the top two floors are another unit. Each floor above the first has a balcony enchanted to make whoever on it invisible to the street below. For security reasons, anything fired or cast from a balcony will visibly and temporarily disable the enchantment.
Rooms: The rooms are all lavish, and are often rented by diplomats and rich travelling merchants. A first floor room costs 120gp for 30 days, a second floor 150gp (due to the balcony), the third floor is 240gp, and the penthouse is 450gp.</t>
  </si>
  <si>
    <t>Exterior:
Reception:
Elevator:
Concierge:
First Floor:
Second Floor Room:
Third Floor Room:
Penthouse: VIEW OF MARKET</t>
  </si>
  <si>
    <t>Atalya Faen Liascient (Goldfrond) (Neutral Good)
Female High Elf. 5'9, athletic build, 117 years old. Waist-high curled blonde hair, golden eyes, smooth lightly golden skin, very stunning oval face, very long fingers.
Is always serene, very generous to her patrons yet still courteous to non-patrons.
She proudly worships Chauntea, Goddess of agriculture, farmers, gardeners and summer.</t>
  </si>
  <si>
    <t>Griffon's Grog</t>
  </si>
  <si>
    <t>As of 1374 DR, its taproom was smoky, and outside, its sign was moldy, showing a carved griffon volant holding a foaming mug in its claws.</t>
  </si>
  <si>
    <t>http://forgottenrealms.wikia.com/wiki/Griffon%27s_Grog
https://books.google.ca/books?id=crmmRfrMBx4C&amp;pg=PT84&amp;lpg=PT84&amp;dq=griffon%27s+grog&amp;source=bl&amp;ots=_DuTSrfGsI&amp;sig=-uUUCu0tQGnq9syHmsUpdDKoKxA&amp;hl=en&amp;sa=X&amp;ved=2ahUKEwj62O7u577dAhWP94MKHcyzDfkQ6AEwAnoECAgQAQ#v=snippet&amp;q=griffon's%20grog&amp;f=false</t>
  </si>
  <si>
    <t>House of Crystal</t>
  </si>
  <si>
    <t>Guildhall</t>
  </si>
  <si>
    <t>Nekomancer</t>
  </si>
  <si>
    <t>Aristocrat</t>
  </si>
  <si>
    <t xml:space="preserve">Once per season, the Master of the guild of glassblowers holds a contest for the guild on who could make the best detailed lamp, each entry costs 10 gp and the winner wins the whole pot. While the building keeps all the runner ups lanterns. </t>
  </si>
  <si>
    <t>The official building for the Guild of Glassblowers, Glaziers, &amp; Speculum-makers. A building that catches the eye right away with the most fancy stained glass windows. The sign outside is a stained glass window tinted to say House of Crystal. Filled inside with fancy stained glass lanterns and helpful pushy guild organizers.</t>
  </si>
  <si>
    <t>Glassblowers Guild Leader - Liliana Garfer - A stern middleaged gnome woman. Dressed in the finest clothes, she still wears her dirty leather work apron garnished with the guild logo over it. She mostly spends the day directing customers to varing styles of windows and lamps and "If the style you're looking for doesn't exist, I will personally make it by the end of the day to show you." 
Glassblowers Assistant - Dosoman Mirthtree - A loud half-elf man. Dressed in the guild's offical work uniform. He mostly takes orders and does on the job assestments on repairs. He's the number crunching guy. Before any work is done, you'll see Dosomon first.</t>
  </si>
  <si>
    <t>Tavern / Guild / Inn</t>
  </si>
  <si>
    <t>Waterdhavian zzar</t>
  </si>
  <si>
    <t>A brewery, winery and inn noted for its wide variety of liquors and strong drink from across the Realms. Its specialty is Waterdhavian zzar, and it serves as the guildhouse for the Vintners' Guild as well.
Vintners' Distillers' &amp; Brewers Guild</t>
  </si>
  <si>
    <t>http://wiki.bertball.com/bertball/The%20House%20of%20Good%20Spirits</t>
  </si>
  <si>
    <t>Inn of the Dripping Dagger</t>
  </si>
  <si>
    <t>A battle-scarred and bloodied door hiding an amiable, comfortable place for hire-swords to stay and be hired from.</t>
  </si>
  <si>
    <t>http://forgottenrealms.wikia.com/wiki/Inn_of_the_Dripping_Dagger</t>
  </si>
  <si>
    <t>Nowhere near as raucous as many festhalls, Jhrual prides himself on the seductive, intimate environment he fosters in his hall. Plenty of alcoves and nooks to hide in with someone in close company, all surrounding a stage where his festhall workers dance to advertise their wares. His festhall is also notable for its equal proportion of men and women performers.</t>
  </si>
  <si>
    <t>http://forgottenrealms.wikia.com/wiki/Jhrual%27s_Dance</t>
  </si>
  <si>
    <t>Seafood</t>
  </si>
  <si>
    <t>A small inn known for its costly but topnotch seafood from all parts along the Sword Coast.</t>
  </si>
  <si>
    <t>$45</t>
  </si>
  <si>
    <t>Sticky Sap, Mineral Water</t>
  </si>
  <si>
    <t>This tavern is ran by a humble wood elf druid named Draeli Hornieth, who’s mission in life is to earn more and more gold to Awaken more animal companions. The tavern itself looks like a glimpse inside of a rich forest glade, with branches sprawled along the walls, the tables and chairs being made of tree trunks and roots, and the ceiling being the top of a large tree. The very air in this tavern is comforting, and outside noises are drowned out by the walls and faint music playing in the background. All the workers including the awoken animals are very friendly, but a rapport is usually needed with each animal to truly understand them. The specialty drinks here are mineral water and “Sticky Sap”, a very strong mead infused with sap, that clings to the throat for a long time.</t>
  </si>
  <si>
    <t xml:space="preserve">This rather unusual building is a three-story tall infusion of tree and building. The roof is covered by thick leaves and branches from the large tree growing in the center of this establishment. Many of the windows also have branches sticking out of them. Notably a window on the first floor has a branch that reaches out and creates a bench for passersby people. Once inside, a large tree sprouting many long branches wrap the walls of the building. The interior has a light wood theme, complete with magical fire that emanates no real flames. In addition to the off sight of nature in the middle of the city, several talking animals that converse with guests are scattered around the joint. </t>
  </si>
  <si>
    <t>Draeli Hornieth, Male Wood Elf. Barkley, awakened mastiff. Tiger, awakened cat. Slyther, awakened snake. Barry, awakened shrub.</t>
  </si>
  <si>
    <t>Might Manticore Tavern</t>
  </si>
  <si>
    <t>It is and older, friendly tavern with ample ale and light evening fare to be found at affordable prices. It attracts a loyal clientele of merchants and city bureaucrats at the end of each working day.</t>
  </si>
  <si>
    <t>Mother Salinka's House of Pleasure</t>
  </si>
  <si>
    <t>Mother Tathlom’s House of Pleasure &amp; Healing</t>
  </si>
  <si>
    <t>Spa.</t>
  </si>
  <si>
    <t>Inn / Guild</t>
  </si>
  <si>
    <t>Strong alcoholic drinks</t>
  </si>
  <si>
    <t>The Muleskull tavern not only boasts a full bar but also is the home to the Dungsweepers’ Guild. The regulars mostly consist of guild members but sometimes one can find the odd noble having a drink at a corner table</t>
  </si>
  <si>
    <t>Outside: Nondescript, one-story stone building with the crest of the Dungsweepers’ Guild on a small, polished placard  
Inside: Boasting a spotless interior, the walls of the tavern are adorned with the famous brooms and cleaning implements of legendary Dungsweeper Guild members. The two dozen waxed tables are waited on by the new recruits of the Guild.</t>
  </si>
  <si>
    <t>The tavern owner, a human named Glasir Ven, manages the establishment on behalf of the Dungsweepers</t>
  </si>
  <si>
    <t>The house specialty, The Dumpster Fire, is a flaming shot of high proof moonshine chased by a stale cracker with bleu cheese (10 cp)</t>
  </si>
  <si>
    <t>Safehaven Inn</t>
  </si>
  <si>
    <t>Confortable</t>
  </si>
  <si>
    <t xml:space="preserve">The reality of the Safehaven Inn is that the entire building is under a permeant “Mirage Arcane” effect. While everything looks, smells, and feels regal and expensive, in reality the building is old and completely run down. The owners over the past few decades may have suspicion that the building never gets dirty and never needs repair, but none are ever the wiser. The reason why such an opulent experience is affordable is because there is almost no upkeep for this inn. There is one passerby with true vision who remarks that this place is “A house of lies and deception,” but no one takes they’re word to heart. This inn is definitely the place to take someone you want to impress but are on a budget. </t>
  </si>
  <si>
    <t>This inn offers an extremely pleasant experience, both in view and in smell. The aura of this establishment gives off extremely pleasant vibes. The older style of the building gives it a rustic vibe, with beautiful balcony’s overlooking in all directions. A red carpet sprawls out from inside the inn to outside of the front doors, giving the impression that entering this place is something out of moneys reach, but guests are pleasantly surprised by the cost to stay here. The interior walls are filled with regal paintings and wall mounts that weave a story about the original owner of the inn, a wealthy wizard that traveled the world, exploring exotic locales. The first floor is for social gatherings and entertainment on a small stage in the corner. The second and third floors are for the guests rooms, which are similarly decorated to give off the taste of opulent wealth.</t>
  </si>
  <si>
    <t xml:space="preserve">Antonia Duvalla, Female Human. </t>
  </si>
  <si>
    <t>Sailor's Own</t>
  </si>
  <si>
    <t>Peepsy</t>
  </si>
  <si>
    <t xml:space="preserve">Outside: As you approach The Sailor’s Own, the first thing you notice is the image of a large boat, caught in some kind of ferocious storm that is apparently hanging in the sky above the facility. It seems to be some kind of illusory magic, portraying a vivid scene. The tavern itself is an establishment more befitting a harbor town with netting draped across the windows, and several sailors outside. The smell of the harbor mixes with the smells of the food inside creating a cacophony of sensation. 
Interior: On the inside, you’d think you’ve just been teleported into a ship on the seas. The walls of the establishment are wooden and seem to be made from the inside of some sort of seafaring vessel. The current group of people occupying the bar all seem to be sailors or fishermen. The residents all seem to be either drinking various ales and the food seems to be all seafood. Strangely, there is a strong scent of sea water in the air as well. </t>
  </si>
  <si>
    <t xml:space="preserve">Owner: Milo Mountainowk. A human male with bright blue eyes, with a slightly receding hairline, although it seems as if he’s grown his hair out to compensate. He has a nose that looks like it’s been broken dozens of times over. His high cheekbones and square jaw give the look that he’d be handsome if it weren’t for the dozens of scars, telling the stories of hundreds of battles. Regardless, you’ll never see him with his toothy smile and happy demeanor. He greets every customer with the same phrase, “Why donchu come on in from dat awful weather, and get a pint in ya er two!” regardless of the weather outside. His clothes are that of an old sailor’s outfit, looking as if he just strolled off the boat.
Barmaid: The barmaid is a changeling who prefers to take a feminine form. Their name is Kendyl Forestdown. It’s a bit alarming as they have a terrible habit of taking a person’s voice and vocal mannerisms as they take orders, or talk and make discussion. It’s a common prank they like to pull that as they bring food or drink by, they take the form of the customer who ordered said meals. </t>
  </si>
  <si>
    <t>Inn / Rooming House</t>
  </si>
  <si>
    <t>The Sapphire House is an inn and rooming house, providing lodgings in both short and long term spans. It does not have a common sleeping room as many inns do, reserving all of its space for the various rooms it rents to guests. The Sapphire House's taproom is modest sized, but providing good food and provender.
The first floor has no rooms, but it has a taproom, kitchens and waterclosets. 
The second floor has small rooms and servant quarters. These rooms are 4gp a night, or 100gp a month.
The third and fourth floors have medium sized rooms with larger beds.These rooms are 5gp a night, or 120gp a month.
The fifth floor has small suites with two bedrooms and a small living room in each, along with the owner's suite, office, and storage. The rental suites are 8gp a night, or 200gp a month.</t>
  </si>
  <si>
    <t>Exterior: This five-story, rectangular building's front is very elegant, painted a shade of white, and the buttresses are painted a deep blue. A small balcony looks down to the street on the second floor, and two wider balconies are on the floors above it. A brass plaque adorns the lintel of the main doors, with a beautifully engraved and painted cut sapphire.
Taproom: Upon entering, you see a modest taproom with six tables and a bar on the northern wall. There are some stairs leading up to the right of the bar, next to which are doors leading to what you assume are the kitchens, and a few waterclosets past that.
Second Level Hallway: The staircase leads up to an open area with a few tables, with doors leading into what you assume are several modestly-sized rooms. The stairs continue upwards, and there is a small balcony facing Blackstaff Tower.
Second Level Rooms: While relatively small, these rooms are very comfortable. The two single beds are soft, there's a view to the outside, and there is a desk and chair in the corner, with a lantern hanging off the wall. The sheets are very well made, the room smells fresh, and closing the door and window(s) reduces the noise to a barely noticeable level.
Third/Fourth Level Hallways: The layout of this floor is similar to that of the second level's, except the rooms seem noticeably larger, there are no tables, and the balcony seems a lot wider.
Third/Fourth Level Rooms: You look into this room and you see a large double bed, with two side tables and a desk in the corner. The bed is comfortable, soft, and there is a view to the outside. The desk has a lantern hanging off the wall, and there are some ink and quills provided should one want to write. The sheets are very well made, the room smells fresh, and closing the door and window(s) reduces the noise to a barely noticeable level.
Fifth Level Hallway: Compared to the previous floors, this hallway is rather small. Only 6 doors lead out of it, one which is marked as "Storage", and another "Office".
Fifth Level Rooms: The door opens up into a small lobby leading to two doors. One door leads to a small bedroom with a cupboard, while the other leads to a small living room with a few comfortable chairs. Next to that you find a large bed facing a closet. There are views of the outside, and every piece of furniture in this room seems exquisitely carved. The beds are comfortable, and being far away from both the street and the taproom, the room is also very quiet.
Owner's Office: This office's centerpiece is a large mahogany desk, with a highback leather chair behind it. The northern wall is a large bookcase with various trinkets, novels, and other baubles.
Owner's Suite: The first room seems to be somewhat part of the office. There's a small safe in the corner. The door at the back leads to a long but narrow room with a large bed to your left, and another bookcase to your right containing rarer books, ledgers, and other such things.
Storage: This room contains various things to run the establishment. You see extra sets of sheets, pillows, a few stacks of blank parchment paper, extra ink, and other things.</t>
  </si>
  <si>
    <t>Alianor deGrey is a 38 years old female half-elf innkeeper. She has cropped, wavy, brown hair and green eyes. She has rough silver skin. She stands 177cm (5'9") tall and has a lean build. She has a square, pretty face.
She openly worships Akadi, Goddess of air, movement and speed (True Neutral). She is very good at defusing tensions. She is very quick to trust other people. She knows all the gossip around town.
She is bisexual, although tends to prefer women of a slightly brawnier build. She is single, and is not seeking commitment as she would rather be free to act as she wishes.</t>
  </si>
  <si>
    <t>http://forgottenrealms.wikia.com/wiki/Sapphire_House</t>
  </si>
  <si>
    <t>Selûne’s Smile</t>
  </si>
  <si>
    <t>http://forgottenrealms.wikia.com/wiki/Selûne%27s_Smile</t>
  </si>
  <si>
    <t>A private inn and dining club for captains, first mates and ship owners and their guests, with an interior elegance that far outweighs its exterior. It is sponsored by the Master Mariners' Guild.</t>
  </si>
  <si>
    <t>Inn / Storage</t>
  </si>
  <si>
    <t>Storm's Front Tavern</t>
  </si>
  <si>
    <t>Ruin</t>
  </si>
  <si>
    <t>In 1480 DR, the Storm's Front Tavern was burned to the ground during a confrontation between the deva Jinnaoth Ir'Gadohn and the dark angel Sathariel (Sathariel was trying to summon Asmodeus, google First Flensing for more info).</t>
  </si>
  <si>
    <t>The Stormcloak is a run-down ramshackle inn whose rooms are filthy and taproom filled with street thugs and drunken sailors.</t>
  </si>
  <si>
    <t>http://oakthorne.net/wiki/index.php?title=Stormcloak_Inn</t>
  </si>
  <si>
    <t>Sevren</t>
  </si>
  <si>
    <t>A modest neighborhood pub renowned for its zzar (Waterdhavian mulled wine) and talyths (a palm-sized cracker with a thin slice of sausage on top, and a mixture of cheese, herbs, mashed root vegetables and other ingredients whose recipe is a house secret)</t>
  </si>
  <si>
    <t>Has floorplans</t>
  </si>
  <si>
    <t>http://forgottenrealms.wikia.com/wiki/Tavern_of_the_Flagon_Dragon
http://beyond-there-be-dragons.blogspot.com/2014/03/the-tavern-of-flagon-dragon-waterdeep.html</t>
  </si>
  <si>
    <t>Craft brews and novelty “animated” wait staff</t>
  </si>
  <si>
    <t xml:space="preserve">This combo brewery and beer garden is staffed solely by a kenku wizard who magically animates kegs to serve his clientele. The main attraction is a 40 ft tall brass golem at the center of the garden which serves as both fermentation tank and tap system. The golem’s lower half, hidden in the cool, keg filled basement, pumps beer up through copper tubes and out of the its fingers. The animated kegs deliver the craft brews to dozens of patrons snacking on fresh pretzels at the tables scattered throughout the grounds.  </t>
  </si>
  <si>
    <t xml:space="preserve">Outside: Colorful pennants hang from a circular, one-story building with animated kegs waving at each passersby. A scale model Brass Beer Golem dances robotically near the arched entrance way with a magically illuminated “BEER GOLEM” sign hanging above.
Inside: The circular, open-air beer garden is dotted with tall oak trees that give shade in the day and light up with magical dancing lights in the evenings. Tarps stretch between the large trunks, giving shelter from sun and inclement weather to the patrons at the tables below. The namesake Beer Golem is located in the middle of the circular bar in the center of the opulent garden. </t>
  </si>
  <si>
    <t xml:space="preserve">A kenku wizard named Cork Pop has animated all of the kegs and the namesake Beer Golem  that serve customers </t>
  </si>
  <si>
    <t>Serves craft ales at 8 cp a mug.</t>
  </si>
  <si>
    <t>A clean, well-appointed but worn place, frequented by safe folk. Good ale, bad wine, and an utterly safe, boring atmosphere.</t>
  </si>
  <si>
    <t>Festhall / Inn</t>
  </si>
  <si>
    <t>The Mermaid is one of the most luxurious establishments in Dock Ward. Everything is unhurried, luxurious, and sensual, with no detail overlooked. The staff wear facemasks of black armor plate with attached black gauze veils to conceal their faces.</t>
  </si>
  <si>
    <t>Mercenaries-for-hire</t>
  </si>
  <si>
    <t>An ill-lit rough-and-tumble tavern that caters to mercenaries looking for employment or a good brawl. While the quality of the tavern is Modest, the costs are that of a Wealthy establishments.</t>
  </si>
  <si>
    <t xml:space="preserve">Outside: Single story, wooden exterior, with a door that is perpetually off its hinges, however seemingly always new. A wooden signboard hangs askew from a single chain, depicting a pile of manure impaled with a broken spade. 
Inside: A poorly lit interior contributes to the unsavory atmosphere of the tavern. One is usually greeted with a closed fist to the face when they step thru the door. A well used bar sells overpriced drinks to those willing to pay.   </t>
  </si>
  <si>
    <t>The owner, a female human named Esvele Amblestag, is as rough as the exterior, with little-to-no tolerance for fools</t>
  </si>
  <si>
    <t>Newcomers are immediately sized-up by patrons, most of which engage in minor betting wars related to how quickly the newbie will be knocked unconscious</t>
  </si>
  <si>
    <t>Shicil</t>
  </si>
  <si>
    <t>Eel Pie</t>
  </si>
  <si>
    <t>A cozy tavern frequented and staffed by the athletes and fighters from the Field of Triumph. The eel pie is the house specialty.</t>
  </si>
  <si>
    <t>The Broken Lance is a quiet and well-tended establishment most of the year, serving the occassional regular or curious traveler looking to try a new locale. During holidays and festivals - particularly the Plowing and the Running - the atmosphere changes dramatically to cater to participants of the elaborate theatrical displays and contests of skill that take place on the nearby Field of Triumph. Patrons flood in to share tales of victory and defeat, cheer on their favorite athletes, and represent their ward as spectators and competitors alike. Of particular note is the reward for victorious athletes; free meals and mead for the day, particularly unlimited servings of the house specialty eel pie.
The interior of the tavern is separated into six segments - three to each floor - that are themed after the six wards of the city and feature decorations based on the peoples and mascots of each respective ward. The wealthier North, Castle, and Sea wards dominate the upper level and are served from the bottom floor kitchens by dumbwaiter, while the Dock, Southern, and Trades wards are served on the bottom floor as the generally rowdier and more boisterous crowd. The tavern is staffed by previous competitors, many of whom once celebrated here themselves and have chosen to cater to their younger cohorts now that their own competing days are done.</t>
  </si>
  <si>
    <t>https://drive.google.com/file/d/1Q6qS80J0RX8lxTwv8PMc5x3WPB5fQDE9/view?usp=sharing</t>
  </si>
  <si>
    <t>Ruins</t>
  </si>
  <si>
    <t>Under reconstruction due to an old event:
The Cliffwatch Inn was recently engulfed in multiple magical explosions that sent gouts of flame far into the air overhead.. Since that night, the area has been surrounded by a high wooden fence and kept under constant observation by guard and watch patrols. The owner, Felstan Spindriver, has not been seen since the destruction of his property and is believed dead. Offers to purchase the land have been denied until a full investigation by the Lords has been completed.</t>
  </si>
  <si>
    <t>http://oakthorne.net/wiki/index.php?title=Cliffwatch</t>
  </si>
  <si>
    <t>3 and 4</t>
  </si>
  <si>
    <t xml:space="preserve">Themed Tavern Experience </t>
  </si>
  <si>
    <t>A tavern for subterraneans that pine for their homes (as well as regulars who like the thrilling atmosphere), decorated as if underground with serving folk dressed as drow elves. The Crawling Spider boasts a cadre of dedicated patrons who will solely frequent this specialty tavern out of all others in Waterdeep.</t>
  </si>
  <si>
    <t xml:space="preserve">Exterior: Modest stone, one story exterior boast a mock cave entrance with magically burning torches. 
Interior: Carved stone steps descend into a cavernous interior lit by bioluminescent fungi. Carved stone tables dot the bare earth floors with secluded booths in the dim corners of the cave. A moss covered bar is staffed by drow-costumed bartenders serving underdark themed drinks. </t>
  </si>
  <si>
    <t>Merrich Shadowquik, a underdark obsessed Halfling, owns this themed bar. He only hires lithe females and lean males to fill the role of the “drow” waitstaff.</t>
  </si>
  <si>
    <t xml:space="preserve">One can pay 5 gp to explore the “underdark caverns” offering a variety of themed and fantastical experiences not for the faint of heart or mind. </t>
  </si>
  <si>
    <t>http://beyond-there-be-dragons.blogspot.com/2014/03/the-crawling-spider-waterdeep-tavern.html</t>
  </si>
  <si>
    <t>Drink #92: Dragon's Milk</t>
  </si>
  <si>
    <t>The Crown &amp; Heron is a popular tavern for the upper class, a very "highnose" establishment that turns away those not dressed appropriately, and they believe the quality of their service is among the best in the city. While this may be true due to the high quality provender, some less fortunate folk don't appreciate being turned away due to the quality of their clothing. The establishment has a small stage in a corner, with minstrels performing at all reasonable hours, as this is a prime location to earn tips, and if they perform well enough the patronage of a noble.</t>
  </si>
  <si>
    <t>Bard: Claws in the Wind, Tabaxi Male, 44 years old, black eyes, shiny gray fur, 6'1'', athletic build. Sharp attractive face, 2 tiny piercings on right eyebrow (is a spy, see Additional Notes). He plays the mandolin and has a strange accent which remains during his singing. Has a pet draco (flying lizard) named Jack that likes to sit on the mandolin while Claws performs, and uses Jack to communicate with Mirt when needed (Animal Messenger).</t>
  </si>
  <si>
    <t>Claws in the Wind is originally from Chult, and wanted to get away from its jungles while the Order of the Gauntlet cleaned up the remaining undead in the jungle. He intended on travelling the world to gather stories to bring back to Chult, but never made it out of his port of landing, Waterdeep. There he quickly fell in love with the diversity and grandeur of the city, and has been performing at establishments to make a living. A few years later he was recruited by the Harpers, who secured him a steady gig at the Crown &amp; Heron in order to keep an eye on nobles there. He gathers information between songs, mingling with the crowd and keeping an ear out for information the Harpers might want to know about. Claws in the Wind is a BARD with Tabaxi traits, has the Animal Messenger spell, and knows Thieves' Cant. If approached by someone with a Harper pin, he is inclined to speak with them privately. He can also be spoken to out in the open via Thieves' Cant. As far as what he does with his own time, Claws follows up on any worrysome conversations he overhears, and reports back to the Harpers. If approached he may ask the characters to help him on such a job (see page 21 of DMG for examples of jobs he can give).</t>
  </si>
  <si>
    <t>The Dancing Pony</t>
  </si>
  <si>
    <t>An old earthy tavern, with live trees in the walls and the bar, that caters to elves and half-elves, and is a rare source of such delicacies as elverquisst, guldathen nectar and maerlathen blue wine.</t>
  </si>
  <si>
    <t>http://forgottenrealms.wikia.com/wiki/Elfstone_Tavern</t>
  </si>
  <si>
    <t>The Empty Keg</t>
  </si>
  <si>
    <t>See locations in folders</t>
  </si>
  <si>
    <t>A rough-and-tumble beer-hall. Later in the eve, it often sees visits from some of the unattached ladies from Mother Salinka's next door, looking to lure some of the drinkers back to their boudoirs.</t>
  </si>
  <si>
    <t>A tavern that is famous among sailors the Realms over for its seafaring decor and pricey fare, without the trouble and decay of the Dock Ward.</t>
  </si>
  <si>
    <t>Stand-up comedy</t>
  </si>
  <si>
    <t>A raucous tavern adorned with (mostly faked) battle trophies from all over Faerun, this tavern is where many of Waterdeep’s premier fools, storytellers, and bawdy comedians got their start. Travelers won’t find a quiet night here, with the stage still hosting many of Waterdeep’s finest bellybusters and some up-and-comers, hoping for a chance at court jester. An old joke claims that the Riven Shield Shop (T4) sends all shields beyond repair to hang on the walls of the Grinning Lion.</t>
  </si>
  <si>
    <t>Outside: Prints of upcoming acts are plastered on the stone walls outside the one story tavern. The red double door is flanked by ever-burning torches and equipped with golden, grinning lion door knockers.
Inside: Red leather booths line the back walls, with small, round tables (adorned with candelabras) filling the center space in front of the elevated main stage. A well equipped bar provides the patrons with a wide variety of ales, wines, and spirits.</t>
  </si>
  <si>
    <t>Owned by a balding, portly halfling named Halfras Bophill
who mans the bar along with a human barmaid (Helia Damsav) and a quiet, muscle bound half orc bouncer (Rodog)</t>
  </si>
  <si>
    <t>The Grinning Lion is one of the taverns where a blind eye is turned to the smoking of illicit tobaccos and other mind-altering substances</t>
  </si>
  <si>
    <t>http://forgottenrealms.wikia.com/wiki/Grinning_Lion</t>
  </si>
  <si>
    <t>TemujinRaging</t>
  </si>
  <si>
    <t>VTtW</t>
  </si>
  <si>
    <t>This festhall takes its name from the eight-foot-tall jade statue of a woman that magically animates to entertain the patrons.
A festhall well worth the high price for its entertaining dancer-escorts and excellent drinks.
100 Encounters</t>
  </si>
  <si>
    <t>http://oakthorne.net/wiki/index.php?title=Jade_Dancer</t>
  </si>
  <si>
    <t>See Volo's Guide, more TBA</t>
  </si>
  <si>
    <t>The Lazy Dragon</t>
  </si>
  <si>
    <t>Has alcohol.</t>
  </si>
  <si>
    <t>http://oakthorne.net/wiki/index.php?title=Lazy_Dragon</t>
  </si>
  <si>
    <t>Merfolk tavern on the dock ward where players expect to be served by beautiful elegant mermaids (as described by drunken passerbys) but instead get rough hardened ugly merfolk (some with actual fish faces) serving the shady dock ward's workers/deviants. Patrons are served right against the harbor by their monsterous servers. Bonus points: They're forced to talk in dad joke teir fish puns by the owner.</t>
  </si>
  <si>
    <t xml:space="preserve">a. The innkeeper is an old female elf named Miredhien, who made use of mermaids need for alternative jobs. She's a typical dock goer, hardened and loud.
b. Katisa an older blonde mermaid who's been in the biz the longest. She takes her job very very seriously. 
c. Lixeine a younger brunette mermaid who's just scrapping by for her family. She fidgets and talks with a studder.
d. Theseisa the youngest brunette mermaid who uses her money to collect various trinkets obessively. She mostly just stares at weird odds and ends when not working.
 e. Nieles Arres a human man who traveled across Faerun to just see a mermaid, was a patron for so long he now works there. Tasked with keeping the dock clean during open hours. </t>
  </si>
  <si>
    <t>Drink #33: The Giftmouth. 10gp.</t>
  </si>
  <si>
    <t>Its signboard depicts a laughing bearded sailor, with beads of water glistening in a rainbox all over his beard. Minor enchantments make these droplets gleam, sparkle, and change hue from time to time.
A refined but often lively drinking spot staffed largely by exotic and monstrous beings from all over the Realms.
The waiters are all sprites who sign up for month-long contracts, get tired of the city and use their winnings to buy things to go back home (forest villages and such). The sprites use their Heart Sense to further help them.
The interior of the Misty Beard is a well-lit jumble of booths and cozy chairs salvaged from sales all over the city. The rooms all open into a central well, where various stairs curve and zigzag up and down, and winged waiters dart from bar to table with single glasses.
The Beard has a more varied and well-stocked cellar than anywhere in Waterdeep except perhaps Piergeiron's Palace itself. The food is bland but filling (cheese, breadsticks, stew, sausage, garlic butter, in-house made jam made from local fruits).</t>
  </si>
  <si>
    <t xml:space="preserve">Owner: 
Spectator: Thoim Zalamm, some call him a philosopher, sometimes drifts out over the rooftops of the city on dark nights to spy on the endlessly entertaining doings of humans.
Bartender: Driss Marlpar (daughter of Munzrim), highly intelligent, oddly tall, likes to talk to Thoim as her father did.
</t>
  </si>
  <si>
    <t>The Quaggoth</t>
  </si>
  <si>
    <t xml:space="preserve">Exterior: A worn wood exterior boasts two stuffed Quaggoth taxidermies double fisting overflowing tankards flanking the deep orange oak door. 
Interior: Candle adorned chandeliers blaze above a buzzing tavern floor. Young nobles, dock workers, and commoners sit together at long wooden tables downing cold beverages and finger food. Every hour, the house band comes to the small stage to play the well known “Quaffing Quaggoth” drinking song as the barmaids distribute shots of the the house-specialty beverage. </t>
  </si>
  <si>
    <t>The tavern owner, a female dwarf named Oggoni Oakenchest, holds the secret recipe for the house specialty “Quaffing Quaggoth.” She mainly employs dwarves as barmaids and barhands.</t>
  </si>
  <si>
    <t xml:space="preserve">Basic beverages cost a simple 1 cp per mug while the house special cost 1 sp. 
</t>
  </si>
  <si>
    <t>Strong beer and stronger men</t>
  </si>
  <si>
    <t xml:space="preserve">Waterdeep’s most infamous are known to frequent The Raging Lion. Indulging in the intense atmosphere, large tankards are downed and larger wagers are made at the well-worn tables of this inn. Known for its nightly bare knuckle boxing, arm wrestling, and other physical contests, the inn attracts known nefarious individuals from the various shady organizations in Waterdeep. As the night wears on, various deals are struck at the tables or in private quarters. </t>
  </si>
  <si>
    <t>Outside: An inconspicuous facade of a 2 story building houses a simple black oak door with a small roaring lion face. 
Inside: Blazing lamps illuminate an open floor space with scattered tables on the periphery. Throughout the night, the center of the common space becomes the stage for multiple bloody and violent contests.  
Rooms: Well equipped rooms can be found on the second floor of the inn. Opulent beds, desks, and washbasins can be found in each of the 15 rooms. At 2 gp a night, a guest receives room and board as well as guaranteed privacy.</t>
  </si>
  <si>
    <t>Owned by a female fire genasi named Eryen Char. She employs various bouncers and bartenders from around Waterdeep.</t>
  </si>
  <si>
    <t>Spectators can place bets on the various competitions as well as inquire about entering the fray.</t>
  </si>
  <si>
    <t>Mind Altering Experiences (magical and substance)</t>
  </si>
  <si>
    <t xml:space="preserve">Upon entering, patrons experience an overwhelming sensory experience. Colors, sounds, and smells assault the senses, evoking vivid memories and visions. The maitre d’ (a doppelganger) greets each disoriented patron as the previous guest and leads them to private booths. Guests are served dishes that baffle the senses, with seemingly sweet dishes offering a sour experience and bland dishes transformed into savory delights. </t>
  </si>
  <si>
    <t>Exterior: A subdued stone exterior with minimal signage is only recognized by those that have visited, been invited, or been called through dreams or visions
Interior: Psychedelic patterns and colors adorn the walls of the magically lit interior, offering an intense sensory experience unlike any other in Waterdeep</t>
  </si>
  <si>
    <t xml:space="preserve">Astar Vice, a curious tiefling, manages the establishment, and employs the doppelgangers of Waterdeep, providing a haven for those that otherwise may not have a home. </t>
  </si>
  <si>
    <t>Entrance is granted to those that have received an “invitation.” Experiences are shaped by the amount each patron is willing to pay.</t>
  </si>
  <si>
    <t>Mercenary and caravan guard tavern.</t>
  </si>
  <si>
    <t>A comfortable, unimpressive local ale-house that is a favorite of the average Waterdhavian locals, well-loved for its cheap ale and heavily spiced coast chowder.</t>
  </si>
  <si>
    <t>This is the closest thing Waterdeep has to a Calishite silks-boudoir. Its lavender silk draperies and gauzy hangings are heavily perfumed. Everything is cushions, soft carpets, music, and purple-tinted, spiced wine.
Companionship is expensive and (reputedly) very good. Some of the most famous are Naneethil of the Sword Tattoo and Dessra of the Dark Desires.</t>
  </si>
  <si>
    <t>Tavern / Inn</t>
  </si>
  <si>
    <t>1 (Basement)</t>
  </si>
  <si>
    <t xml:space="preserve">In truth, this building has a permanent darkness cast in the cellar. The people that work here are given magical cufflinks that let them see through the darkness. This particular tavern attracts a crowd of people who like fine dining with a twist. Upstart rogues occasionally try and pickpocket others in the dark, but the waiters will throw them out. On the tables, there are magical flames that help illuminate the room for the staff. Most of the tables are set for party of two to four but are easily changeable to accommodate others. </t>
  </si>
  <si>
    <t xml:space="preserve">This Tavern is almost a hole in the wall, but more accurately, it is a cellar to a basement. Standing outside of the cellar, a uniformed waiter will hold your hand and guide you in to this pitch black. No light from the outside seems to pierce this blanket of darkness. Once enveloped in the endless void, your senses start attuning themselves to being blind. Your senses are become aware to the environment around you, which appears to be a lovely sit-down tavern, where quieted whispers and faint sounds of shuffling are heard throughout. Simply raising your hand will provoke one of the waiters to see what you need, and there is many fine food and drink to choose from. The rumor goes that this house was struck by magic ages ago, and the mark left those who don’t work here unable to see past the “Singed Bolt” mark. </t>
  </si>
  <si>
    <t>Guy Robinet, Male Human</t>
  </si>
  <si>
    <t>Dueling an Animated Sword</t>
  </si>
  <si>
    <t>The Singing Sword is infamous for its main attraction, a magical animated sword. The sword challenges any and all who would dare duel it by waving furiously about, until someone answers the call. The duel is fought fairly, the sword never kills, only scratches. When the sword wins, it lets out a light ringing noise, to boast of its victory. When it loses, it shakes angrily and lets out a metallic rattling noise to show its discontent. The mechanics for a duel with the sword is a best of 5. Use the “Animated Sword” stats and make 5 attacks, verses the PCs 5 attacks. beating the sword earns you a free round of drinks.</t>
  </si>
  <si>
    <t xml:space="preserve">The Singing Sword has a magnificent poster plastered on the side of this two-story tavern. The poster depicts a flying sword besting three warriors, with holy light beaming down onto it. Once inside, you are greeted by the spectacle of a spaced-out tavern, with all the seats off to the side of the main floor. Aligning the walls are many paintings of various famous adventurers, all of which are standing in this very tavern with a floating sword to the side. The center of this room is cleared out in a circle, in the center of which is the very same floating sword, seemingly pointing around and beckoning for a challenge. </t>
  </si>
  <si>
    <t>Odorr Reezam, Male Half-Orc</t>
  </si>
  <si>
    <t>A dark, bawdy tavern owned by Zhentarims.</t>
  </si>
  <si>
    <t>The Skewered Dragon looks like a ruin. Both of its front-facing windows are smashed, and a ship's anchor is lodged in the roof. Through the windows, you can see a group of haggard patrons drinking from huge tankards.</t>
  </si>
  <si>
    <t>Has a few rooms, not enough to consider it being an inn.</t>
  </si>
  <si>
    <t>http://oakthorne.net/wiki/index.php?title=Sleeping_Snake</t>
  </si>
  <si>
    <t>A popular tavern for visitors to Waterdeep, featuring driftglobe lights and scantily clad waitstaff dressed as fairies.</t>
  </si>
  <si>
    <t>2 entries in Phalant's</t>
  </si>
  <si>
    <t>A festhall that specializes in small plays and the hosting of traveling troupes (burlesque and otherwise).</t>
  </si>
  <si>
    <t>http://forgottenrealms.wikia.com/wiki/Smiling_Siren</t>
  </si>
  <si>
    <t xml:space="preserve">COnjoins </t>
  </si>
  <si>
    <t>A loud, rambunctious tavern that owes its success to its relentless street-cryer advertising and its location by South Gate.</t>
  </si>
  <si>
    <t>The Sumptuous Masque</t>
  </si>
  <si>
    <t>A nightclub-style festhall. Masked club?</t>
  </si>
  <si>
    <t>http://oakthorne.net/wiki/index.php?title=Sumptuous_Masque</t>
  </si>
  <si>
    <t>A tavern for strong drink, strong arms and thick skulls (for when that burly fighter cracks a mug over your head - which is often!).</t>
  </si>
  <si>
    <t xml:space="preserve">Fighting arena </t>
  </si>
  <si>
    <t>Prices are higher than expected</t>
  </si>
  <si>
    <t>A ramshackle dive known for its massive tankards of cheap ale and its taproom full of quiet drinking men.</t>
  </si>
  <si>
    <t>The Three Towers</t>
  </si>
  <si>
    <t>kinda a festhall</t>
  </si>
  <si>
    <t>An old, rare cellar tavern with low ceilings (5' clearance) that caters primarily to the dwarves, gnomes, halflings, and odd goblins in Waterdeep. Its tough reputation of rousting humans and shapechangers is well-deserved, often started with the uncanny knife-throwing of Amaqel the gnome barkeep and finished by the dwarven bouncers.</t>
  </si>
  <si>
    <t>http://forgottenrealms.wikia.com/wiki/Underdark_(tavern)</t>
  </si>
  <si>
    <t>A decadent and costly inn to stay at (its Imperial Suite on the sixth floor has an impressive view, but not one worth 40 gp per night). Its saving grace is its strategic placement to the High Road.</t>
  </si>
  <si>
    <t>While the inn is very luxurious, the only standout thing in the place is the proprietor. Damakos is a person who wants to hear it all, and is more than willing to ask everyone that walks through the doors about they’re adventures. In exchange for sharing a story, Damakos will either tell a tale of his own, or perform a favor.</t>
  </si>
  <si>
    <t>The hanging sign above the door depicts a half lion, half human creature. The lower torso is the four legs and body of a lion, but where the head should be, a human torso sprouts out. Stepping into the inn, you are greeted by lavish carpets spread covering the whole floor, while decadent mural paintings stretch from wall to wall. The waited on two dozen tables and booth that line the first floor are adorned with silverware and candelabras. The work desk has clean cloth stretched across the whole top, leaving any items or gold placed there stand out. Behind the desk resides the owner, a tiefling named Damakos Wanderlust. The inn stretches three stories’ tall, with guest rooms on the second and third floors. On the guest floors, there are luxurious baths to accommodate.</t>
  </si>
  <si>
    <t>Damakos Wonderlust, Male Tiefling</t>
  </si>
  <si>
    <t>The Yawning Portal - Cannot be called. This is THE tavern to put shit in, we will vote on which entry is best to make it to the map. See Yawning Portal tab.</t>
  </si>
  <si>
    <t>A popular festhall with nightly stage acts such as comedians, trained animal acts, illusionists' displays, recitals by famed bards and orators and exotic dance. It also has a not so secret but very discrete VIP service that provides illegal drugs called "eyes of blue" that is favored amongst nobility.</t>
  </si>
  <si>
    <t>Owner: Mevril Novae, a Tiefling with Dark blue skin, yellow eyes, and white hair. She is aging and quite beautiful, though she often seems like her mind is elsewhere.</t>
  </si>
  <si>
    <t>The Three Pearls is a front for the Xanathar gang, they are using the "Eyes of Blue" (DC 15 Con save on ingestion or take 1d6 Int damage.) to prepare certain members of the nobility to be possessed by an intellect devourer. Jarlaxle is interested in the Pearl as a more permanent base of operations in Waterdeep, he is unaware of the Xanathar gangs ownership and has been sending agents to perform there and convince the owner to sell.</t>
  </si>
  <si>
    <t>Outside you see a single story building that is 30’ by 40’ made of dressed and mortared brown limestone with a wood shingled roof. The door is located on the left side with a sign above the door identifying the building as “Tymora’s Fancy” with a picture of a pair of dice painted on the sign. As you step inside there is a large hearth straight ahead on the right wall. In the middle of the room is a circle bar with four barrels on stands in the middle. Two bartenders are serving drinks to patrons. Around the room are 16 large tables that can easily get 6-8 people around them. Off to your left are two roulette wheels and tables.</t>
  </si>
  <si>
    <t>No location on map?</t>
  </si>
  <si>
    <t>A quiet, homelike inn with little more than what its name guarantees.</t>
  </si>
  <si>
    <t>Outside: Well maintained wood exterior with a simple sign depicting a comfortable bed.
Interior: Simple front desk area manned by the welcoming staff. Rooms boast clean, well adorned single beds for the tired traveler.</t>
  </si>
  <si>
    <t xml:space="preserve">Owned by “Grandmother Guntilda,” an elderly tabaxi. </t>
  </si>
  <si>
    <t>Rooms can be purchased for 5sp/day</t>
  </si>
  <si>
    <t>http://oakthorne.net/wiki/index.php?title=Warm_Beds_Inn</t>
  </si>
  <si>
    <t>Dice Games</t>
  </si>
  <si>
    <t>Known for gambling, mainly games of dice, this inn houses a fabled set of dice, known as “Wyrmbones”, kept safe by the proprietor, Nyagaya. She has never lost a game and keeps the Wyrmbones close to her at all times. It is rare to see her play at the inn's tables, but when she does, it is usually high stakes and draws a rowdy crowd. The inn sees its fair share of brawls and disputes due to intense losses or accusations of cheating, which Nyagaya's Chultan bouncers easily take care of.</t>
  </si>
  <si>
    <t>Outside: Plain looking wooden face with just a hint of golden trim that winks and glints at those on the street. A simple wooden sign hangs above the door, bearing the Inn's name and a faded set of white snake-eye dice.
Interior: The sound of low conversation and dice mingle in the dim, lamp-lit common space. Curls of pipe smoke rise in the air as drinks are delivered to the dark wooden tables. A second floor balcony wraps around the room and overlooks the tables below. Nyagaya, can be found here at her personal table, casually watching the games and interactions below. 
Rooms: Modest overnight rooms, usually used by those too drunk or too shamed to go home, can be found on the second floor.</t>
  </si>
  <si>
    <t>Nyagaya. A Chultan native who made a name for herself by winning major, high-stake dice games with her special set, Wyrmbones. It is rumored that she had to have made a deal with a devil in order to have such good luck. This rummor is actualy truth, as Nyagaya stuck a bargain with Mammon, granting her the Wyrmbones and her inexplicable luck. She now stives to eventually win enough gold and treasure (through her games and her inn) to buy back her soul from the Banker of the Nine Hells</t>
  </si>
  <si>
    <t xml:space="preserve">Nyagaya can be convinced to play a game of dice with an interested party if the stakes are high enough: be it gold, an item, or some valuable information. </t>
  </si>
  <si>
    <t>A former Watch-post and blockhouse, this one-story stone tavern is a favorite of Watch and Guard members, it hallmark being the stuffed wyvern that looms over the bar.</t>
  </si>
  <si>
    <t>Known Usurists</t>
  </si>
  <si>
    <t>Varies • Castle Ward</t>
  </si>
  <si>
    <t>A half-elven male of middling years.</t>
  </si>
  <si>
    <t>Ennin is a puppeteer who performs on the streets, and occasionally at events, usually to entertain children.</t>
  </si>
  <si>
    <t>Golden Serpent Street • North Ward</t>
  </si>
  <si>
    <t>An elven women of indeterminate age.</t>
  </si>
  <si>
    <t>Eatiel is the proprietress of a shop called "Three Moves Ahead," where she sells her finely-wrought gaming boards. It also displays her antique collection of gaming sets, as well.</t>
  </si>
  <si>
    <t>Lavah's Triumphant Arms • Sea Ward</t>
  </si>
  <si>
    <t>A human woman of middling years.</t>
  </si>
  <si>
    <t>Various • Castle Ward</t>
  </si>
  <si>
    <t>A bright-tempered stout halfling male.</t>
  </si>
  <si>
    <t>Hardo is a tumbler and juggler, spending his days performing on the streets, and his evenings in various festhalls.</t>
  </si>
  <si>
    <t>Known to be a heavy drinker.</t>
  </si>
  <si>
    <t>The Gentle Mermaid • North Ward</t>
  </si>
  <si>
    <t>A human woman of lovely countenance, flamboyant red hair and soft-rounded figure</t>
  </si>
  <si>
    <t>Mare works as a soft-trader at the Gentle Mermaid.</t>
  </si>
  <si>
    <t>[edit]Information</t>
  </si>
  <si>
    <t>They are known to use the "Neighborhood Beautification Endeavor" as their protection racket. They deliver evergreen shrubs in large planted pots, set just outside the shop's door, and charge a hefty fee to come around on a weekly basis and do "upkeep" on the plants. It is, of course, no coincidence that those shops with plants are almost never broken into, and those without them sometimes face troubling instances of vandalism and arson.</t>
  </si>
  <si>
    <t>Beyond the Dark Door: Sewers, Cellars, and Secret Passages of Castle Ward</t>
  </si>
  <si>
    <t>Broad Beneath My Back: Sixty Summers of Mattress-Making in Snail Street</t>
  </si>
  <si>
    <t>Feuds of the Founders: Old Quarrels and Disputes of Early Waterdeep</t>
  </si>
  <si>
    <t>Hunting Haurauthadoar: The Slaying of a Great Green Dragon</t>
  </si>
  <si>
    <t>Jossra's Sayings: Mind-Governing Advice for All Social Occasions</t>
  </si>
  <si>
    <t>Lady Naga, and Why I Loved Her</t>
  </si>
  <si>
    <t>Lord Malavar's Moustache: A Mirthful Mystery of Old Waterdeep</t>
  </si>
  <si>
    <t>Malpurth's Catalogue of Lances, Pendants, and Banners of Fallen Houses</t>
  </si>
  <si>
    <t>Moonfall: The Tragic Tale of a Dancer of Waterdeep</t>
  </si>
  <si>
    <t>Songs on the Wind: Ghosts of the Old City, and What They Whisper to Me</t>
  </si>
  <si>
    <t>That Old Cask: A Drinker's Tales</t>
  </si>
  <si>
    <t>Any roster of the most popular, important, and useful chapbook titles published in Waterdeep will inevitably be subjective and hotly debated -- but in all such lists drawn up fairly, the following titles must appear. (It should be noted that their resale prices reflect lasting popularity; lesser-known chapbooks usually fetch 2 to 4 gp at most, and many go for less than that.)</t>
  </si>
  <si>
    <t>This chapbook tells a grand, stirring tale of rollicking derring-do in light, arch prose, of the seemingly endless rescues, fights, pranks, and monster-slayings practiced by the smilingly empty-headed hero Roral (pronounced "ROAR-all"). Set in an imaginary landscape of always summer where roads wind through lush farms and deep forests populated by endless bad barons and sinister always-helmed knights (and by legions of beautiful damsels who lie fetchingly bound and oppressed by aforementioned barons and knights), this sprawling tale of bold action after daring escapade strays neither into foul language, bawdy description, nor truly frightening description, and reading it can lift spirits.</t>
  </si>
  <si>
    <t>It was Prince Murnlarreo, as mocking as ever, his stunningly handsome face wearing a smile that did not quite hide the pain lurking in his magnificent storm-gray eyes. Those eyes, those magnificent eyes! As the Rose turned her head to gaze into his eyes, waving the once-more-glowering Haundrath away, she felt herself drawn helplessly into the welcoming depths of Murnlarreo's warmly regal orbs. . . .</t>
  </si>
  <si>
    <t>Falconfree</t>
  </si>
  <si>
    <t>Titled Office of the Heralds of Faerûn</t>
  </si>
  <si>
    <t>When one of the Heraldic Offices is vacated - whether by death or promotion - the High Heralds look to the apprentices of that office, and choose the best of them to assume the responsibilities of the office. This office comes with a coat of arms, a physical token of that office, and a title. As far as the local authorities and legal offices are concerned, the local Titled Herald is the final authority in all matters involving the heralds. While there are offices above them, they are not authorities to whom other can appeal. This puts the Titled Herald in a position of some power and influence, although those given to temptation and corruption are usually weeded out by then, and even Titled Heralds are subject to the appraisal of their peers and superiors.</t>
  </si>
  <si>
    <t>Elranmyr Wands</t>
  </si>
  <si>
    <t>Falconfree (Herald of Waterdeep)</t>
  </si>
  <si>
    <t>The current holder of the Falconfree title has held his title only since 1352 DR. His appointment was cause for a great deal of bravado by the city's nobility - the old Falconfree was not one of them and held them to what many considered unreasonably strict interpretations of law and tradition. It's clear that many of Waterdeep's nobles hope that Elranmyr will be more congenial in his rulings, but several of them have had cause to discover this is not so. Elranmyr idolizes his old master's integrity and the dignity of the office, and if anything, he seems less inclined to find in favor of willful nobles, considering his own background.</t>
  </si>
  <si>
    <t>Falconfree is invested with one of the Heraldic Titled Offices of the Heralds, becoming the chief herald of Waterdeep and its environs. In addition to the various rights and responsibilities, the registration of heraldry and the largess of the Lords of Waterdeep ensures that the Herald is capable of supporting himself in a Comfortable Lifestyle at no cost to him. He is also given use of the Falconfree Mantle as his symbol of office.</t>
  </si>
  <si>
    <t>Gender</t>
  </si>
  <si>
    <t>Race</t>
  </si>
  <si>
    <t>Subrace</t>
  </si>
  <si>
    <t>Age</t>
  </si>
  <si>
    <t>Hair</t>
  </si>
  <si>
    <t>Skin Color</t>
  </si>
  <si>
    <t>Physique</t>
  </si>
  <si>
    <t>Other Physical Traits</t>
  </si>
  <si>
    <t>Personality Notes</t>
  </si>
  <si>
    <t>Contributor (for clarification purposes)</t>
  </si>
  <si>
    <t>"Songsabers of Waterdeep"</t>
  </si>
  <si>
    <t>* Undermountain: GToR19,104,124; RtR24; FRCS3e:103; FRAtl2; F&amp;A72,73; P&amp;P50;</t>
  </si>
  <si>
    <t>DD16,20,34,35,38,56;</t>
  </si>
  <si>
    <t>RoUM:3-20,25,27-29,31-33,35-37,42,45-48,51-53,55,56,58,60,63,</t>
  </si>
  <si>
    <t>67,69,71,75,76,80,81,83,88,90,92,96;</t>
  </si>
  <si>
    <t>UMA4,5,6,8,11,12,15,16,17,18,19,20,21,22,23,24,26,27,28,29,30;</t>
  </si>
  <si>
    <t>RoUMMC9,11; RoUMc:1a,2a,3a,4a,5b,6a,8a; RoUMmap; RoMD8,20; MDA5;</t>
  </si>
  <si>
    <t>RoUM2:3-16,18,19,22,24-26,28,29,31,34,39,40,43-49,66,67,96,97,</t>
  </si>
  <si>
    <t>100,105,114,115,116,117,118,119,120,121,122,123,124,125,126,127;</t>
  </si>
  <si>
    <t>RoUM2:A2,8,9,10,19,20,24,26,30,31,32;</t>
  </si>
  <si>
    <t>RoUM2:MC1,3,4,6,7,9,10,12,13,14,16;</t>
  </si>
  <si>
    <t>RoUM2c:1a,2a,3a,4a,5a,6a,7a; RoUM2map;</t>
  </si>
  <si>
    <t>CoS3,10,29,30,31,32,33,54,56,62,63,64,65,69,75,80; CoS:WW15;</t>
  </si>
  <si>
    <t>CoS:AG18,21,24; CoS:SoC7,9,11,14; CoS:MC1,4,9,10,12; SB:RoC10;</t>
  </si>
  <si>
    <t>N:W4; LoI3:15,22; FR13:8; FOR2:123; CotD44; SotM19; Cp7;</t>
  </si>
  <si>
    <t>Skp5,6,7,8,9,10; C&amp;D10,15; VGtW7,47; VGtATM5,84,85,86;</t>
  </si>
  <si>
    <t>DDGtU32,47,48; EE2:HM32; EE2:SH8; W+RoR48; DHoR6,37; PftM50;</t>
  </si>
  <si>
    <t>PftF27,42,79; Au130,131; HL47,52; VL23,29,30,31,65;</t>
  </si>
  <si>
    <t>UM-LL:FC,2,3,4,5,6,21,25,28,30,31,32; UM-MC2,3,4,5,6,7,8,14,23,25,26;</t>
  </si>
  <si>
    <t>UM-SD2,3,4,5,7,8,9,10,11,12,13,14,20,24,25,29,31,32,BC;</t>
  </si>
  <si>
    <t>FoMD12,17,18; Dr106:22,23; Dr124:56; Dr167:88,89; Dr172:11,12,13,14,88;</t>
  </si>
  <si>
    <t>Dr176:17,18,19,20,22; Dr211:32; Dr232:87; Dr234:34; Dr237:35; Dr239:21;</t>
  </si>
  <si>
    <t>Dr269:87; Du69:11; MCA3:94</t>
  </si>
  <si>
    <t>Waterdeep: FRA1,16,23,27,30,31,35,37,38,41,61,76,77,82,84,87,123,</t>
  </si>
  <si>
    <t>124,129,130,133;</t>
  </si>
  <si>
    <t>GToR10,18-20,22-24,26,32,44,70,71,78,79,85-92,94-98,100-109,</t>
  </si>
  <si>
    <t>111,112,114,124,126;</t>
  </si>
  <si>
    <t>RtR14,15,16,17,18,21,22,24,26,27,28,29,31,34,36,37,38,39,40,</t>
  </si>
  <si>
    <t>41,47,48,49,52,55,59,61; Sh7,8,23,24; FRCSmap1,3;</t>
  </si>
  <si>
    <t>FRCS3e:4,5,10,17,22,23,24,25,27,28,29,32,33,34,38,39,79,80,85,</t>
  </si>
  <si>
    <t>88,90,91,95,100,104,105,113,115,119; FRAtl2; F&amp;A15,30,50,63,72,73,80;</t>
  </si>
  <si>
    <t>P&amp;P24,50,53,54,58,59,60; DD16,20,34,35,38,56; F&amp;P26;</t>
  </si>
  <si>
    <t>CitySys2,3,4,5,6,7,8,9,10;</t>
  </si>
  <si>
    <t>RoUM3,4,5,6,7,8,9,10,11,12,13,14,15,16,17,18,20,22,23,27,28,</t>
  </si>
  <si>
    <t>34,36,38,44,48,59,65,67,69,72,79,80,86,87,92,96,97;</t>
  </si>
  <si>
    <t>UMA1,2,5,7,16,17,18,19,20,23,28,30; RoUMMC8,9,16; RoUMc:2a;</t>
  </si>
  <si>
    <t>MZ1:4,86; RoMD3,8,9,20,99,104; MDA14; RoMDc6b;</t>
  </si>
  <si>
    <t>RoUM2:3,4,5,6,7,8,9,10,11,12,14,15,16,22,26,29,35,40,45,49,</t>
  </si>
  <si>
    <t>112,114,115,117,118,119,120,121,123,124,125,126; RoUM2:MC1,4;</t>
  </si>
  <si>
    <t>CoS2-37,39-41,43,46,47,50,52,56,57,58,59,62,63,64,65,67,68,69,</t>
  </si>
  <si>
    <t>70,71,72,73,74,75,76,77,79;</t>
  </si>
  <si>
    <t>CoS:WW2,3,4,5,6,7,9,12,15,18,19,22,23,24,26,27,28,29,30;</t>
  </si>
  <si>
    <t>CoS:AG2,3,4,5,7,8,10,11,12,15,17,18,20,21,22,24,25,26;</t>
  </si>
  <si>
    <t>CoS:SoC4,5,6,7,8,9,10,11,12,13,14,15,16;</t>
  </si>
  <si>
    <t>CoS:MC1,2,4,5,7,8,10,12,13,15; CoSmap1,2;</t>
  </si>
  <si>
    <t>RoZK19,21,24,36,37,38,39,41,42,44,45,48,54,88,111,119;</t>
  </si>
  <si>
    <t>RoZK:A13; RoZKc2,8; RoZK:MC15; RoZKm1; SB25,32,48,73,104;</t>
  </si>
  <si>
    <t>SB:ToD3; SB:RoC27;</t>
  </si>
  <si>
    <t>N:W:FC,4,5,7,8,9,10,12,13,14,15,19,20,25,35,36,37,38,41,42,43,</t>
  </si>
  <si>
    <t>47,48,49,50,51;</t>
  </si>
  <si>
    <t>N:C4,5,6,7,8,9,11,12,13,14,15,16,17,18,19,20,22,25,27,30,31,</t>
  </si>
  <si>
    <t>33,34,35,36,37,38,42,44,45,46,49,51,52,54,55,56;</t>
  </si>
  <si>
    <t>N:D2,3,4,5,6,7,9,10,12,13,16,18,19,20,22,23,25,26,28,29,32; Nmap1a;</t>
  </si>
  <si>
    <t>LoI1:4,5,10,18; LoI2:2,5,8,11,12,13,14,16,18,22,23,28;</t>
  </si>
  <si>
    <t>LoI3:6,12,13,15,16,17,19,20,21,24; EoSS6,10; THc20b; FR2:5,8,11,12;</t>
  </si>
  <si>
    <t>FR5:2,3,4,5,6,7,8,9,10,11,12,13; FR10:14,16; FR11:4,14,35;</t>
  </si>
  <si>
    <t>FR13:3,13,32,81,87,89; FR15:5,30,50,52,53,58,59,64; FOR1:88,120;</t>
  </si>
  <si>
    <t>FOR2:3,20,47,123,124; FOR3:52,59;</t>
  </si>
  <si>
    <t>FOR4:12,22,24,27,30,34,48,49,51,52,53,58,60,62,65,69; EoE74;</t>
  </si>
  <si>
    <t>7S5,15,21,26,27,28,29,31,32,33; GC8,10,58;</t>
  </si>
  <si>
    <t>CotD8,29,30,43,44,45,46,53; SotM4,19,41; Cor16; MS47,59,60;</t>
  </si>
  <si>
    <t>MS:PG14,29; VR:PG22; Cp3,4,7,12,15; SoFS4,7; Skp5,7,8,9,10,11;</t>
  </si>
  <si>
    <t>C&amp;D9,13,16,17,19,20,26,27,29,30,31;</t>
  </si>
  <si>
    <t>VGtW1,4,5,7-12,14,15,17,22,23,25,28,31,32,34,35,37-39,41-43,</t>
  </si>
  <si>
    <t>49,51-55,59-62,66-71,74,75,81-83,85-89,92,93,99,100,103,105,106,107;</t>
  </si>
  <si>
    <t>VGtN4,5,6,7,11,13,14,16,17,18,19,22,24,25,26,27,28,30,32,33,</t>
  </si>
  <si>
    <t>34,35,37,38,39,43,44,45,46,48,50,51,52;</t>
  </si>
  <si>
    <t>VGtSC5,7,8,13,27,31,34,35,36,38,39,43,47,48,57,58,62,65,68,69,74;</t>
  </si>
  <si>
    <t>VGtC7,10,17,37,57,58; VGtD1,6,14,41,42,43,44,80;</t>
  </si>
  <si>
    <t>VGtATM9,14,43,45,46,52,55,56,58,64,69,70,84,101,105,112;</t>
  </si>
  <si>
    <t>DDGtU9,29,45,46,47,48; EE1:BoB10,19,31; EE2:HM3; EE2:SH18,22,23,27,28;</t>
  </si>
  <si>
    <t>W+RoR5,6,13,41,42,47,55,85,111,112;</t>
  </si>
  <si>
    <t>W+PoR4,5,14,29,31,33,34,35,38,40,88,105,126;</t>
  </si>
  <si>
    <t>DHoR3,5,6,7,8,9,10,19,31,33,37,52;</t>
  </si>
  <si>
    <t>PftM7,9,20,28,50,61,71,72,77,96,98,103;</t>
  </si>
  <si>
    <t>PftF27,29,37,50,51,55,60,64,65,78,80,86,97;</t>
  </si>
  <si>
    <t>Au5,21,23,43,47,67,69,77,86,90,98,102,109,113,121,122,124,</t>
  </si>
  <si>
    <t>125,127,131; HL7,14,17,18,36,37,47,49,52; VL22,23,36,42,48,100;</t>
  </si>
  <si>
    <t>FRE3:FC,BC,2,3,4,5;</t>
  </si>
  <si>
    <t>MVD2,3,4,6,7,8,9,13,14,15,16,17,18,19,20,22,26,27,31;</t>
  </si>
  <si>
    <t>MVJ3,4,12,18,20,28,30; MVA2,32; SotD8;</t>
  </si>
  <si>
    <t>UM-LL2,3,4,19,24,26,28,30,31;</t>
  </si>
  <si>
    <t>UM-MC3,4,7,9,13,14,19,20,21,25,26,28,29,30;</t>
  </si>
  <si>
    <t>UM-SD2,3,4,5,6,7,8,9,11,12,13,14,26,32,BC; FfC3,38; CS60;</t>
  </si>
  <si>
    <t>FD&amp;D9,14; HK3; AT3; PoR:AoMD8; Dr69:69; Dr72:16; Dr106:22;</t>
  </si>
  <si>
    <t>Dr110:36; Dr124:56; Dr128:8,9,10,12,14; Dr134:12; Dr159:13;</t>
  </si>
  <si>
    <t>Dr167:88,89; Dr168:84; Dr172:11,12,100; Dr176:18,20,22,24;</t>
  </si>
  <si>
    <t>Dr179:28,30; Dr182:50; Dr187:50,51; Dr188:51,54; Dr190:81;</t>
  </si>
  <si>
    <t>Dr196:65,66,88; Dr206:26,28; Dr211:29,30,32,33; Dr222:45;</t>
  </si>
  <si>
    <t>Dr230:37; Dr231:34,36; Dr233:33,34,36,37,94; Dr234:33,34,35;</t>
  </si>
  <si>
    <t>Dr236:57; Dr237:33,35; Dr238:43,63,64,65,66;</t>
  </si>
  <si>
    <t>Dr239:21,31,32,33,35; Dr240:77,78; Dr241:47,72,73,74;</t>
  </si>
  <si>
    <t>Dr242:73; Dr243:57,58,59,60; Dr244:57,58;</t>
  </si>
  <si>
    <t>Dr245:54,58,59,61,63,66; Dr246:57,70,71,72,74;</t>
  </si>
  <si>
    <t>Dr247:58,66,68,80; Dr249:68,69; Dr250:80,82;</t>
  </si>
  <si>
    <t>Dr251:70,72,73,74,87; Dr252:72,73; Dr253:83; Dr254:86,87;</t>
  </si>
  <si>
    <t>Dr255:77,82,92,96; Dr256:72,73,76; Dr258:52,54;</t>
  </si>
  <si>
    <t>Dr259:53,54,58,60,61,62,63; Dr267:80,83; Dr268:90; Dr269:87;</t>
  </si>
  <si>
    <t>Dr272:95,96; Dr273:75,76; Dr277:94; Dr281:18; Dr302:76,77;</t>
  </si>
  <si>
    <t>Dr307:51; Dr316:74,75,77; DrA1:41,56,57; DrA2:54,56,90;</t>
  </si>
  <si>
    <t>DrA3:7,8,10,104; DrA4:28; Du64:9,10,13; Du67:19,21,22;</t>
  </si>
  <si>
    <t>Du69:10,11,12,14,19,24,27,52,66,68; Du70:36,37,39,42,47;</t>
  </si>
  <si>
    <t>Du71:49,50,51,57,59; Du72:59,60,61,66,69,70,76; Du73:23; Du75:78;</t>
  </si>
  <si>
    <t>MCA3:61,95; MCA4:71,74</t>
  </si>
  <si>
    <t>Waterdeep Castle: CoSmap1; UM-SD6</t>
  </si>
  <si>
    <t>* Waterdeep Harbour: CoS56,58; CoS:AG5; UM-LL28; Dr238:65</t>
  </si>
  <si>
    <t>* Waterdeep, Lords of: GToR18,22,103,104,105,106,112;</t>
  </si>
  <si>
    <t>RtR27,28,34,36,40; FRCS3e:25; P&amp;P25; CitySys2,3,4,5,6,7,9;</t>
  </si>
  <si>
    <t>RoUM5,6,7,8,9,14,15,17,30; UMA29; RoUMMC16; RoUM2:11;</t>
  </si>
  <si>
    <t>CoS4,8,9,10,20,27,28,29,30,31,32,33,35,36,40,43,46,47,57,58,</t>
  </si>
  <si>
    <t>65,67,68,69,70,71,72,73,74,75,76,77,78,79;</t>
  </si>
  <si>
    <t>CoS:WW3,4,5,6,7,12,15,19,22,29,30;</t>
  </si>
  <si>
    <t>CoS:AG4,5,11,20,22,24,26,27; CoS:SoC3,5,6,7,8; RoZK48; N:W9;</t>
  </si>
  <si>
    <t>N:C9,34,49; N:D7,25; LoI2:13; LoI3:13,15,17,21,22,24;</t>
  </si>
  <si>
    <t>FR5:4,9,10; FR15:52,60; FOR4:48,69; CotD24; SotM4; Cp3;</t>
  </si>
  <si>
    <t>Skp7,8; C&amp;D14,20; VGtW5,11,12,57,78,87,90; VGtN27; VGtSC49,69; DDGtU46;</t>
  </si>
  <si>
    <t>W+RoR111; PftM88; PftF46; HL36,37,47,49; MVD4,14,21; UM-LL4;</t>
  </si>
  <si>
    <t>UM-MC4; UM-SD3,4,14; FD&amp;D9; Dr92:35; Dr110:36; Dr128:10,14; Dr167:89;</t>
  </si>
  <si>
    <t>Dr172:11,13,14,88; Dr176:20,22,24; Dr179:29; Dr187:51; Dr211:29;</t>
  </si>
  <si>
    <t>Dr238:63,64,66; Dr246:70; Dr251:86; Dr255:94; Du69:12;</t>
  </si>
  <si>
    <t>Du70:36; Du71:50; Du72:59</t>
  </si>
  <si>
    <t xml:space="preserve"> Harpers: FRA18,26,78,79,80,83,86,91,92,100,102,103,104,106,110,112,</t>
  </si>
  <si>
    <t>114,118,123,124,128,133; GToR14,18,23,65,70,76,80,89,94,106,114,119;</t>
  </si>
  <si>
    <t>RtR15,16,17,25,26,29,32,33,34,36,39,42,54,60; Sh15,20;</t>
  </si>
  <si>
    <t>FRCS3e:7,22,26,46,47; F&amp;A51,55,56,58,99;</t>
  </si>
  <si>
    <t>P&amp;P15,16,17,18,22,23,25,57; DD13; F&amp;P23; RoUM13; RoUMMC6,16;</t>
  </si>
  <si>
    <t>RoMD21,73,80,102; MDA20,23,24; RoUM2:34; CoS14,23,68;</t>
  </si>
  <si>
    <t>CoS:WW25,26,29; CoS:AG5,20; CoS:SoC4,10,16;</t>
  </si>
  <si>
    <t>RoZK13,14,18,28,30,32,35,37,42,43,44,45,46,48,53,61,81,90,</t>
  </si>
  <si>
    <t>104,105,112; RoZK:A2,3,4,5,6,8,9,11,16,18,19,22,41,49; RoZKc4;</t>
  </si>
  <si>
    <t>SB2,17,23,24,25,32,33,43,46,51,67; SB:ToD3; SB:RoC2; SBc1a,1b,2a,3a,7b;</t>
  </si>
  <si>
    <t>N:W8,9,11,19,20,32,36,42,51;</t>
  </si>
  <si>
    <t>N:C15,28,30,34,38,43,44,45,46,47,49,50,51,53,55; N:D5,27; LoI1:2;</t>
  </si>
  <si>
    <t>LoI3:13,15,20,22; Neth:WoN4; FR5:5,6,7,8,9,10; FR10:8; FR11:7;</t>
  </si>
  <si>
    <t>FR13:10,12,26,27,28,29,30,31,55,81; FR15:60; FOR1:116;</t>
  </si>
  <si>
    <t>FOR2:21; FOR3:34;</t>
  </si>
  <si>
    <t>FOR4:3-27,29-46,49,50,51,52,53,54,55,56,57,58,59,60,61,62,63,</t>
  </si>
  <si>
    <t>64,67,69,70;</t>
  </si>
  <si>
    <t>7S5,7,8,9,13,14,15,16,17,19,20,21,22,23,24,25,26,29,31,32,33,36,38;</t>
  </si>
  <si>
    <t>CotD5,7,11,12,17,18,19,20,22,24,25,26,28,30,33,34,35,38,41,</t>
  </si>
  <si>
    <t>44,54,56,57,62,64,85,104,112,114,115,116; SotM5; Cor13,15,23;</t>
  </si>
  <si>
    <t>MS16,22,23,24,25,26,30,31,42,56,57,59; MS:PG11,13,14,22,23,25,30; VR14;</t>
  </si>
  <si>
    <t>VR:PG3,6,25; CoRB16,23; SoFS4;</t>
  </si>
  <si>
    <t>C&amp;D4,8,10,14,15,16,17,18,20,22,23,25,26,27,29,30,31; VGtW17,49,55;</t>
  </si>
  <si>
    <t>VGtN23,27,46; VGtSC40,43,55; VGtC34,38,63;</t>
  </si>
  <si>
    <t>VGtD15,61,67,78,85,88,90,104,110,111,118,121;</t>
  </si>
  <si>
    <t>VGtATM58,92,96,97,101,107,116; DDGtU48; EE2:SH21;</t>
  </si>
  <si>
    <t>W+PoR9,10,11,12,13,18,34,40; PftM59; PftF9,23,95;</t>
  </si>
  <si>
    <t>HL4,5,9,10,14,15,17,18,19,20,23,31,36,37,39,40,42,44,47,48,53,55;</t>
  </si>
  <si>
    <t>VL15,22,25,26,40,42,43,44,47,48,50,53,55,56,57,61,65,82,93,97,98,100;</t>
  </si>
  <si>
    <t>FRE1:3,7; FRE2:3; FRE3:7; MVD14; MVJ8; MVA4; UM-LL6,27,31;</t>
  </si>
  <si>
    <t>UM-SD13; FfC22,24,32,40; HK2,3,5,6,8,17; AT31; PoR:AoMD11;</t>
  </si>
  <si>
    <t>FoMD2,19,22,23; Dr110:31,36; Dr153:99; Dr157:65; Dr167:89;</t>
  </si>
  <si>
    <t>Dr168:84,85; Dr172:99; Dr176:22; Dr182:50; Dr187:51;</t>
  </si>
  <si>
    <t>Dr210:100; Dr211:29,30,32,33; Dr213:100; Dr216:100; Dr233:94;</t>
  </si>
  <si>
    <t>Dr234:34; Dr236:55,56; Dr237:33; Dr238:52; Dr242:77;</t>
  </si>
  <si>
    <t>Dr243:39,60; Dr245:53,58,59,60,63,65,66; Dr248:60;</t>
  </si>
  <si>
    <t>Dr249:67,68,70; Dr251:70,71,72,73,86,87,89; Dr252:37,38; Dr257:76,78;</t>
  </si>
  <si>
    <t>Dr259:57,58,73,74; Dr277:38; Dr281:18,86; Dr296:74,75,77;</t>
  </si>
  <si>
    <t>DrA1:41,42,53,55,56; DrA2:90; DrA3:8; Du61:28; Du64:8,9,23;</t>
  </si>
  <si>
    <t>Du67:31,38</t>
  </si>
  <si>
    <t>* Harpers at Twilight: FOR4:20; CotD56; FoMD19,22,23; Dr251:86</t>
  </si>
  <si>
    <t>* Harpers Council: C&amp;D22</t>
  </si>
  <si>
    <t>* Harpers' Hill: Sh13,15; 7S25</t>
  </si>
  <si>
    <t>* Harpers' Hold: C&amp;D17; Dr211:30,32</t>
  </si>
  <si>
    <t>* Harpers in the Shadows: FOR4:12</t>
  </si>
  <si>
    <t>* Harpers in Twilight: C&amp;D25</t>
  </si>
  <si>
    <t>* Harpers' Rock: FoMD30</t>
  </si>
  <si>
    <t>* Harpers Schism: C&amp;D15,22</t>
  </si>
  <si>
    <t>OTHER INFO</t>
  </si>
  <si>
    <t>By 1486 DR, the Harpers of Waterdeep possess a network of agents whose reach hearkens back to that of the Harpers of old. But unlike the Harpers of yesteryear and those based elsewhere, the organization here cannot count Chosen among its ranks. As the world descends into chaos with the advent of the Sundering, the Harpers of Waterdeep must rely on a stricter organization than they once used to keep information flowing and agents coming home.
The Harpers here have reorganized along their old lines. A coterie of High Harpers leads the group, meeting infrequently, but regularly communicating by using secret messages both magical and mundane. Several spymasters work with the High Harpers, taking charge of agents and directing regional efforts. When spymasters or High Harpers are unavailable, a handler typically aids the agents in their work. Handlers might be agents, or informers temporarily elevated to a new status, or injured or even “retired” Harpers dragooned back into service. In addition to the agents who actually carry out missions, the Harp-ers take advantage of a network of sympathetic folk who provide information, supplies, or bolt-holes to hide in for a night.</t>
  </si>
  <si>
    <t xml:space="preserve">Tam Zawad </t>
  </si>
  <si>
    <t>Tam “the Shepherd” Zawad
The spymaster of Waterdeep is now a High Harper in his own right, but Tam Zawad only reluctantly came in from the field. A Calishite man in his early fifties, Zawad hasn't lost his edge, and his underlings occa-sionally have to remind him to delegate. The devout priest of Selune became a spy when a spymaster of Amn caught him assassinating a Shadovar agent and brought him into her network. After her death, he served many masters, but Selune above all.
Though he wields a great deal of influence, Tam Zawad doesn't desire power—he takes the Code of the Harpers seriously. Because of his old crypt- onym, some Harpers from other networks call the Waterdhavian Harpers “the Flock,” to the erstwhile “Shepherd's” consternation.
Tam Zawad always has an eye and an ear out for potential new Harpers—particularly individuals who have successfully fought against Shade. Normally, Harper agents study and test potential members before any offer of membership is made—in fact, before the candidates even know they are under con-sideration. But sometimes, when time and resources are short, Tam Zawad may pull an adventurer into the fold much more quickly.</t>
  </si>
  <si>
    <t>Vescaras Ammakyl</t>
  </si>
  <si>
    <t>The youngest son of a venerable Waterdhavian noble house, Vescaras has an impressive network of agents. His drovers, wagonmasters, and merchants ply the trade routes spanning the entire western half of Faerun, carrying out his instructions as they travel. Relying on his family's extensive wine trade, Vescaras keeps meticulous track of his far-flung agents and is ready to jump on any possible threat to the trade routes' tenuous safety. His fellow spymasters find the Turmian half-elf frustratingly cautious—and nearly as often, frustratingly correct. When not traveling, Vescaras stays in his family's estate in the Sea Ward, spending much of his time with the family vintners.
Of late, two mysteries have been occupying Ves- caras's attention. One is that several informants and Harper agents have gone missing along the trade roads. The other is four separate incidents of slaves fleeing Westgate and claiming to be from far-off Damara. Vescaras plans to ride for Westgate with the next caravan his family sends out.</t>
  </si>
  <si>
    <t>Dahl Peredur</t>
  </si>
  <si>
    <t>Once a bright and promising field agent, Dahl Per- edur experienced several unfortunate incidents, culminating in a failed mission in which his main informant died and his target fled to Shade. After this mission, Dahl was pulled into the House and made a handler while he recovered.
Tam prizes the Dalesman's skill at mining reports for information, but Dahl's short temper and guilt about the circumstances that led to his changed position have made him unpleasant to deal with. Dahl receives reports directly from the Zhentarim double agents, the Cormyrean agents, and a variety of other handlers. In addition, he often serves as Tam Zawad's scribe.
Though Dahl is not active in the field, he's always looking for information about ancient Netherese artifacts—particularly those from the same library that held the Book of Tarchamus. Most scholars doubt that many additional works survived, but Dahl is convinced that more exist, and that such texts may provide the key to finding out what Shade will do next.</t>
  </si>
  <si>
    <t xml:space="preserve">The Waterdhavian base of the Harpers is hidden within a pubic inn and tavern called The Beholder's Lament, which is located in the Trade Ward of Water- deep. </t>
  </si>
  <si>
    <t>Undevvur Thort</t>
  </si>
  <si>
    <t>Nera is nothing but a gruff tavern- mistress—the sort adventurers can find in any town across Faerun. In truth, Nera was once a spy in the service of the Open Lord, until she took an arrow to the knee. Now her keen eye and memory for faces serves Tam Zawad well, because she stands as the gatekeeper for the hidden rooms that make up the Harper safe house. This inn has been the Harpers' secret hideout for nearly a decade, but recently the High Harpers have been debating relocating it.
Nera's past is far behind her, but of late she's found unusual symbols carved into the fence around her tavern—and they're not the Harpers' symbols. She can't recall seeing any of them before, but the pos¬sibility that one of the Open Lord's old enemies has found her is one she's particularly concerned about.</t>
  </si>
  <si>
    <t xml:space="preserve">Feston Bargewright </t>
  </si>
  <si>
    <t>Goodman Feston Bargewright is the current owner of his family's storied, eponymous tavern just a few days north of Waterdeep. In addition to running the inn, Feston serves as guardian for the portal that lies hidden in the cave under the building's foundation. Any agent needing to use the portals can show his tattoo to Feston and, after a brief, coded exchange, get the key to the room that leads to the portal—as well as information about the portal's general behavior of late. Named after his ancestor who first fortified the inn, Feston enjoys the excitement of carrying on this secret connection, but he is fearful of the portal, con-vinced that it will malfunction one day and devour an agent. The portal currently connects the Bargewright Inn with several locations—including Noanar's Hold at the edge of the High Forest and Everlund.
Feston has good reason to be worried. The elderly woman who guards the portal is actually a tiefling descended from night hags, and neither Feston nor the previous portalkeeper have any idea that she might have connections to the Abyss and beyond.</t>
  </si>
  <si>
    <t>NEED TO CHECK INFO (COMPARE WITH INFO ABOUT BARGEWRIGHT INN IN SKT)</t>
  </si>
  <si>
    <t xml:space="preserve">Thort’s Findings </t>
  </si>
  <si>
    <t>DRAGON 430</t>
  </si>
  <si>
    <t>Owner OF THORT'S FINDING is a wizened old ex-adventurer who leans on a cane that some locals insist is “more than a cane.” He lives in the shop, a many-leveled place of tight staircases and landings ascending the hollow interior of the head. The shop is crammed with oddments sold to Undev- vur by adventurers, mostly “relics” brought back from Undermountain and other delves. Undevvur is known for his exotic goods and odd sense of humor, but few realize that the old man is a Harper ally or that his shop boasts several hidden rooms that serve as safe houses for agents and their contacts.
Thort is always interested in new and strange arti- facts—especially if the seller has a tale to tell about them. In exchange, he might unlock some of his trea-sures for fellow adventurers to admire.</t>
  </si>
  <si>
    <t>Nera Harldrake</t>
  </si>
  <si>
    <t>Fearing for the safety of such innocents, as well as his own agents, Tam Zawad has sought to discourage the wearing of Harper pins, pointing out that they’re easily found and stolen in the event that an agent is captured.
Instead, the Waterdhavian Harpers have begun marking themselves with magical tattoos of the Harper symbol. These tattoos can be hidden or revealed with a phrase known only to the wearer, and these marks make it safer for Harpers to identify themselves to one another in dangerous situations. 
The tattoo is applied to a designated area of the body (agent’s choice, but it must be easy to reach). The process takes about an hour and must be per¬formed by one of the skinscriveners who work for the Harpers. The agent chooses the trigger word at this point, which is revealed to no one-not even Tam Zawad. The tattoo heals within a few days, but the spell causes it to tingle and itch for a tenday, during which time most agents lie low.
In addition to the pin or tattoo, each Waterdhavian Harper carries a small kit containing a modified ritual scroll and components, so that even on the other side of the continent, he or she is never completely cut off from support. Some agents choose to carry spares of this kit, but disguising its true purpose is extremely difficult should it be discovered.</t>
  </si>
  <si>
    <t>A coterie of High Harpers leads the group, meeting infrequently, but regularly communicating by using secret messages both magical and mundane.  Several spymasters work with the High Harpers, taking charge of agents and directing regional efforts. When spymasters or High Harpers are unavailable, a handler typically aids the agents in their work. Handlers might be agents, or informers temporarily elevated to a new status, or injured or even “retired” Harpers dragooned back into service. In addition to the agents who actually carry out missions, the Harp-ers take advantage of a network of sympathetic folk who provide information, supplies, or bolt-holes to hide in for a night.
Spymasters
Spymasters direct the actions of their agents in broad strokes, attempting to maximize the return from the investment of agents' time and effort. The spymaster's main role is to keep track of the agents in the field and report back to the High Harpers, but as the Era of Upheaval reaches its climax, old skills in the field are becoming a spymaster's greatest asset. The High Harpers appoint spymasters, frequently taking into account the previous spymaster's wishes.
Handlers
In certain cases, a spymaster's expertise isn't war-ranted. A single agent can adequately cover some locations; others are too dangerous for the agent to make regular contact from. A select few locations benefit from an agent who collects information from untrained informants instead of Harper agents. In such cases, agents may report to a handler, who acts as a go-between, connecting the agents on the ground with the High Harpers or spymasters. A handler doesn't usually direct other agents as a spymaster does, but in an emergency is capable of doing so. Almost all handlers can use sendings and similar rituals to keep better track of their informers.
Agents
The bulk of the Harper organization consists of field personnel known as agents (or sometimes scouts). Agents are the Harpers that characters are most likely to run into—whether they realize it or not.
An agent is free to pursue any perceived threat and gather any information desired, but the organization thrives on reliable reporting of mission information.
The Waterdhavian Harpers recruit the best of the best—but most of all, they seek people who truly believe in the need for balance in the world. Appren-tice Harpers are often referred to as fledglings, and they must be mentored for a time before they are released into the field.</t>
  </si>
  <si>
    <t>Mira Zawad</t>
  </si>
  <si>
    <t>A trained historian, Mira is the only daughter of Tam	S,
Zawad. Although she knows that fact smoothed the path for her acceptance into the organization, she is also fully aware that her father takes his ideals seri¬ously, and he would treat any sloppiness or deceit on her part the same as he would from any other agent.
Some time ago, Mira became a fringe member of a Banite Zhentarim cell for the purpose of gaining access to ancient Netherese sites, but she has since secretly joined the Harpers' cause. A few within the Zhentarim know her true identity, but Mira has been careful to let those individuals believe that she is fun- neling Harper information to them. Although the Zhentarim prize her contacts with the tribes of the Bedine—the better to slip caravans through the wilds of Anauroch—Mira knows her days as a double agent are numbered. Whether she flees to the Harpers or into the desert remains to be seen.
At present, the Zhentarim with whom Mira allies are distracted by their organizations' current shake- ups—a fortunate situation for Mira, who is sure that she's found the remains of an ancient Low Netherese city north of the Black Road. She's looking for assis¬tance—guards for her expedition, someone to distract Shade's attention, or even fellow historians—and she's willing to pay.</t>
  </si>
  <si>
    <t>Ebros Windsong</t>
  </si>
  <si>
    <t>Only recently made a full agent, Ebros is currently serving a secondary apprenticeship of sorts to the demanding spymaster of the High Forest and Luruar, the wood elf ranger Daranna Brokenspear. Although Ebros's talent with a bow is admirable, his skills in woodcraft leave much to be desired. Despite these shortcomings, the half-elf is eager to prove himself to Daranna, and he does not flinch when other Harpers mistake him for Daranna's fledgling.
Recently, Ebros has begun to suspect that one of the High Forest elves from whom Daranna gets intelligence is secretly a member of the Eldreth Veluuthra, a violent group of elf supremacists who seek to exterminate humans. But when he mentioned this suspicion to Daranna, she ignored him. Some¬thing else is definitely going on.</t>
  </si>
  <si>
    <t xml:space="preserve">Kameyo Maskholt </t>
  </si>
  <si>
    <t>is a human veteran from Zhentil Keep who has traveled to Waterdeep for the reading of a will. She has a bald head and wears antique armor. She has heard of Blue Alley and thinks only fools would enter such a dangerous place without a good reason.</t>
  </si>
  <si>
    <t>Blue Alley</t>
  </si>
  <si>
    <t xml:space="preserve">Oloric Thunderkin </t>
  </si>
  <si>
    <t>•  is a dwarven tattooist who is drinking away the pain of his recent divorce. He has a wire-brush beard and ink-stained fingers. As a Waterdeep native, he knows of Blue Alley and has heard there is a powerful magic shield therein.</t>
  </si>
  <si>
    <t xml:space="preserve">Tadberrow Wald </t>
  </si>
  <si>
    <t>is a halfling barrister and a regular at this establishment. He wears fashionable clothes and has rakish black hair. His brother, Gilbert, is an adventurer, and told him that Blue Alley hides a great treasure behind a small, golden door.</t>
  </si>
  <si>
    <t>is a human grocer from the Sea Ward, who is visiting the tavern for the first time with friends. She has heard there is a glass chest somewhere in Blue Alley that explodes into shrapnel if tampered with.</t>
  </si>
  <si>
    <t>Primara</t>
  </si>
  <si>
    <t xml:space="preserve">• She is a real unicorn.
• She was transformed many years ago by an evil enchanter into her present form.
• She was part of Mirt’s collection until someone stole her and placed her in Blue Alley.
• She begs the adventurers to find a way to free her and promises to do them whatever favor she can in return.
</t>
  </si>
  <si>
    <t xml:space="preserve">Celestite Unicorn </t>
  </si>
  <si>
    <t>Mkar</t>
  </si>
  <si>
    <t>bugbear  urban ranger, urban bounty hunter</t>
  </si>
  <si>
    <t xml:space="preserve">Melisende Shadefall </t>
  </si>
  <si>
    <t xml:space="preserve"> Ander Stormwind</t>
  </si>
  <si>
    <t>Kara Marsk</t>
  </si>
  <si>
    <t>Shevara Fezim</t>
  </si>
  <si>
    <t>Tordek Frostbeard</t>
  </si>
  <si>
    <t>Engelvaer's Poison and Sickness Remedies</t>
  </si>
  <si>
    <t>Engelvaer's Poison and Sickness Remedies is a compendium of alchemical preparations and folk medicines (including herbs and the placing of certain gems and other substances on the tongue of the stricken). Most of its contents have been discredited, but many sages believe some instructions may have limited efficacy if augmented by information deliberately left out by Engelvaer (and rumored to be contained in a second chapbook, the very expensive and rare Coderium that he sold for 1,000 gp per copy).</t>
  </si>
  <si>
    <t>Herbs of the North and How to Recognize Them is a fanciful overview of a strange selection of ground plants found in the Dessarin valley. The roster is considered odd in that none of the plants, so far as is known, actually has healing properties. Each is portrayed in a crude line drawing and identified by common names plus a grandiose title apparently crafted by the unknown chapbook author. Listings of uses follow; readers may learn (some the hard way) that every single use was apparently invented for this work and that attempting many of them may be harmful.</t>
  </si>
  <si>
    <t>That Old Cask: A Drinker's Tales is a compendium of colorful but simply told yarns, all of the "I was told this good story of Waterdeep in a tavern" sort. Most are clever little tales of revenge, farce, or strange gods-fated happenstance and are entertaining rather than moralistic or useful. It is a standard book in Waterdhavian households, where many old folk read it aloud to younglings around the evening fire or low-lamp.</t>
  </si>
  <si>
    <t>The long-running series called the Ramath Saga deserves special mention. Although it never achieves the splendid tone and humor of the Roral tome, it has been the daily reading fare of men of action -- and the vastly greater ranks of men who idly dream of being men of action -- for two decades. Greater numbers of these chapbooks have been sold than any other series, perhaps because readers of romances have more to choose from. Ramath is a grim, darkly handsome hero who calmly and tersely handles all perils in stride, never seeming to change in character from one book to the next. All of the anonymously-penned Ramath books are dreadfully written, but those listed hereafter contain such striking tales that they remain popular while the others are now largely forgotten.</t>
  </si>
  <si>
    <t>The Dark Dragon is a frankly lewd tome that is notorious for the vivid details of its largely plotless narrative, which concerns guests overcome with passions in the mysterious castle of the Dark Dragon.</t>
  </si>
  <si>
    <t>The most popular of dozens of well-loved feminine romances concerned with matters of the heart rather than of the flesh, The Rose of Neverwinter: Love Conquers Darkness is setin a city of Neverwinter that no inhabitant of the real one would recognize. (The fictional Neverwinter is a remote northern city of linked castles surrounded by a tamed "garden" wood, in an always-warm, always-fair-weather setting.) This long narrative is crammed onto the pages, and it has tiny margins and even tinier script. It follows the Rose, most beautiful of the "seventy lovelorn ladies of Neverwinter," as six rival princes from distant lands arrive one "wolf-howling night," and all set about seeking to conquer her heart.</t>
  </si>
  <si>
    <t>A bawdy tome more humorous and less torridly written than the notorious Dark Dragon, Nargeth's Roving Eye, and the Wonders It Witnessed concerns many amorous goings-on seen by the arcane eye of the young wizard Nargeth, who seems to have an affinity for hiding in closets in grand mansions and castles and just watching life . . . er . . . unfold.</t>
  </si>
  <si>
    <t>Trade-Roads and Tavern-Notes: A Wayfarer's Guide to Inns, Wells, Taverns, and Perils in the North is a guidebook consisting of very brief (alphabetical, by place) listings of travel-relevant features found along the roads of the Sword Coast North. Out-of-date judgments and curious omissions abound; no maps are provided and the work in general is "only a little better than nothing at all," but despite years of warnings by outlanders and Waterdhavians who've tried to use it "in the wild," the "Trusty Guide" is widely considered reliable by Waterdhavians who've never traveled. If such folk do undertake a journey, most will bring along a copy. In the words of one caravan rider: "Well, let them wave it about. Judiciously used, page by page, it can help get about ten wayfires going."</t>
  </si>
  <si>
    <t>On any given day in Waterdeep, battered, well-used copies of all these titles can be found by someone who visits a mere handcount of printers or "old tome" shops._x000D_
Anyone can copy any book without legal penalty in Waterdeep, and printers amass libraries of chapbooks printed by their rivals so that they can plunder for ornaments and illustrations when a "new" book must be swiftly assembled. Many woodcut artists and apprentices can't craft a new illustration to save their lives, but they can readily and speedily accomplish what they've been trained to do: exactly copy something set in front of them._x000D_
Bookshops in Waterdeep tend to be crowded with dusty histories and volume after volume of adventure, romance, or bawdy sagas that are twenty to forty titles long.</t>
  </si>
  <si>
    <t>The boom in broadsheets that has befallen the City of Splendors over the last thirty years was spurred by the tireless efforts of Emberstone Haumbroad, but made possible in the first place by the large number of independent "backroom" frame presses, calligraphers, and woodcut artists available in Waterdeep. They were there because of an industry that had already been flourishing in the city for centuries: chapbook publishing._x000D_
Chapbooks are parchment pamphlets, often having only a dozen pages, but sometimes as many as thirty-six. Most are two human-handwidths across by three handwidths high in exterior dimensions, and about as thick as the edge of a large man's hand (smaller examples retain the same rough proportions). Chapbooks always have covers of dyed and sewn hide (usually of rothé or other livestock), which are sometimes stiffened with metal plates or thin (and often faulty in looks) ceramic tiles. The covers and pages are sewn to thick leather "spines." Although most chapbooks look quite trim when new, damp causes many to bulge and swell into curved "bundles."_x000D_
Recently, the publishers of broadsheets have discovered an increasing hunger among Waterdhavians for swift, accurate reporting of "the real news" -- even if mysteries remain unsolved and tales untidily unresolved. Fancies of talking fish in the harbor and lost princesses from other realms discovered among nobles' servants just don't have the allure they once did. Waterdhavians still love their trashy serials, but they want sober facts in the front pages._x000D_
This trend is by no means so strong among chapbooks, which from year to year display a "stable" mix of publications: religious tracts; oft-scary "feel the wonder" books about magic, for the uninitiated; political rants; smart-mouthed adventurer yarns; lurid romantic tales for hungry male readers; tear-reaping romances for female readers; a small number of useful "hard information" books on spells, herbs, and how-to-do tasks; an even smaller number of histories that almost no one seems to buy; and a very large number of quirky, opinionated "the True Secrets of" tomes on a bewildering variety of topics._x000D_
"True secrets" books have yielded most of Waterdeep's bestsellers thus far, in a busy, bustling mercantile city. Most long-term citizens read voraciously for pleasure and "don't want to miss" anything important that could be an opportunity to make money (and so try to keep abreast of any topic that strikes the popular fancy). Like the broadsheets, almost all Waterdhavian chapbooks are printed in Common, and so travel well, and are often found in unexpectedly distant places in Faerûn._x000D_
Examples of past "foreseeable" bestsellers include Whisper-Secrets of the Lords and Ladies of Waterdeep; Skullport: the Lurking Evil Below; Lashes of Loviatar: Beloved Pain and Those Who Seek It; and The Exploits of Roral Readysword, Knight-Adventurer._x000D_
A few of the useful steady sellers among chapbooks, decade after decade include Engelvaer's Poison and Sickness Remedies; Herbs of the North and How to Recognize Them; and Trade-Roads and Tavern-Notes: A Wayfarer's Guide to Inns, Wells, Taverns, and Perils in the North._x000D_
Here follows a sampling of the more unexpected "highcoin" titles:</t>
  </si>
  <si>
    <t>Endless Chapbooks</t>
  </si>
  <si>
    <t>Herbs of the North and How to Recognize Them</t>
  </si>
  <si>
    <t>The Exploits of Roral Readysword, Knight-Adventurer</t>
  </si>
  <si>
    <t>The Ramath Saga</t>
  </si>
  <si>
    <t>The Dark Dragon</t>
  </si>
  <si>
    <t>The Rose of Neverwinter: Love Conquers Darkness</t>
  </si>
  <si>
    <t>Nargeth's Roving Eye, and the Wonders It Witnessed</t>
  </si>
  <si>
    <t>Trade-Roads and Tavern-Notes: A Wayfarer's Guide to Inns, Wells, Taverns, and Perils in the North</t>
  </si>
  <si>
    <t>Ranks of Watch and Guard</t>
  </si>
  <si>
    <t>Members of City Watch</t>
  </si>
  <si>
    <t>Functions (Watch)</t>
  </si>
  <si>
    <t>Functions (Guard)</t>
  </si>
  <si>
    <t>Armed forces</t>
  </si>
  <si>
    <t>Orsar</t>
  </si>
  <si>
    <t xml:space="preserve"> Rondreval Sambrast</t>
  </si>
  <si>
    <t>, the fattest elf Waterdeep has ever seen, being rounder than most ale-kegs but only a head taller. Had a (rumoured) brief career as a rogue. SAY13</t>
  </si>
  <si>
    <t>Temple of …</t>
  </si>
  <si>
    <t>OAKTHORNE WIKI LINK</t>
  </si>
  <si>
    <t>In the immediate aftermath of Myrkul's defeat and the ascension of Midnight and Cyric, many Waterdhavians heard the voice of Ao over Mount Waterdeep. Within a month, a marble temple known as the "Temple of the Overgod" was built upon the ruins of Trader's Way (the site of Myrkul's death) with the enthusiastic support of Waterdeep's guilds and noble houses. Many worshipers flocked to the temple, including many nobles intent on following what seemed the latest fashion. Yet, after six months, the temple's flock was reduced by both mortal and divine disinterest. Soon, the temple was empty save for a few sporadic services. In the Year of the Serpent (1359 DR), the Lords of Waterdeep annexed the temple building and put it to use as a public hall, available for rent by nobles and wealthy merchants for parties, balls, weddings, and other events. Now carved into the frieze is "The Cynosure," a name both apt and ironic given the existence of the plane of the same name and the purpose it serves as the meeting place for the gods._x000D_
The ground on which the Cynosure was built falls within Myrkul's Ruins, so named for the brown murk that settled on the area after Myrkul's disintegration during the Time of Troubles. Although the Watchful Order of Magists &amp; Protectors cleaned up much of the fall-out of the destruction of the Lord of Bones, Myrkul's Ruins remain the site of a seemingly permanent planar breach, linking Faerûn to the Fugue Plane. The minor planar breach has allowed the Fugue Plane's impeded magic trait (all spells are impeded; Spellcraft DC 20 + level to cast) to leech into this area. As word of this phenomenon has spread, many powerful spellcasters have chosen to hold negotiations in the, as it is seen as relatively "neutral ground" by those skilled in the Art.</t>
  </si>
  <si>
    <t>Built in the Year of the Smoky Moon (1287 DR), the white marble Palace of Waterdeep, now commonly known as Piergeiron's Palace, still stands as a shining symbol of the Lords' Rule, unblemished by corruption. The Palace is the main office location for many city officials, the majority of which are dedicated to the administration of city services, such as the Watch, the Guard, city clerks, and the Loyal Order of Street Laborers. The Lords' Court meets in a large chamber on the second floor, just up the grand staircase from the echoing, open entry hall._x000D_
There are also embassies here from many other countries and cities, although such embassies need not be located in the Palace. The most elaborate embassy in the Palace is the Silverymoon Embassy, with a portal to Alustriel's Court._x000D_
Piergeiron's lodgings occupy the two northern towers of the northern wing of the Palace. Also in the northern wing are various guest quarters for visiting dignitaries without a separate embassy in the city. Secret tunnels run from Piergeiron's chambers to all the private meeting places of the Lords, including Blackstaff Tower (C6).</t>
  </si>
  <si>
    <t>Waterdeep's great fortress is a thick-walled stronghold that broods over Castle Ward from the flanks of Mount Waterdeep. Pennants and banners are often hung and flown from its battlements to signal the arrival of diplomats or the commencement of ceremonies. The great height of the castle walls makes such signs readily visible in the southern half of the city. The castle's walls average sixty feet thick, with rooms and passages tunneled out of their great bulk._x000D_
The castle can house approximately three thousand Medium-size creatures in comfort, and three times that number if every corner is used for accommodation and storage. The normal garrison is fourteen hundred city guards. Dungeon levels beneath the city hold ninety cells in total, each capable of holding up to six prisoners. By edict of the Lords, the castle's larder must contain an emergency food supply large enough to feed fifty thousand people for a tenday. The castle courtyard is used for training members of the Guard and the Watch. The main stables, containing seventy or so fully trained and equipped warhorses, are located in the ground-level interior of the castle's south wall._x000D_
Signal beacons, horns, and mighty catapults capable of commanding the entire harbor of Waterdeep as far as Deepwater Isle and the Torchtowers are kept ready on the battlements. A garrison unit of at least thirty armed soldiers of the Guard always stands watch. The castle gates and all stations of the walls are always guarded, and just within the gates is a duty guardroom where a strike squad of twenty crossbowmen and two wizards can reinforce the guards at the gate in seconds, and anywhere else in or under the castle in minutes._x000D_
Castle Waterdeep is linked to extensive dungeons beneath the castle and in the mountain to the west, used as armories, food-stores, and to hold Waterdeep's secrets. Beneath the castle's dungeons lies the Citadel of the Bloody Hand, now a dangerous, festering sore on the castle's integrity.</t>
  </si>
  <si>
    <t>Tucked away inside a block of homes and businesses, this place, adorned with (faked) battle trophies from all over Faerûn, is as raucous as taverns get in North Ward. An old joke claims the Riven Shield Shop sends all shields beyond repair to hang on the walls here._x000D_
The music is loud, with male and female dancers in fantastically styled and revealing mock armor swaying and pirouetting among the tables. Real, if broken, weapons hang on the walls everywhere, so bouncers swiftly discourage any disputes. Folk come here to drink zzar and wine and eat fried onions and eels._x000D_
The proprietor is Unger Farshal (NE male Tethyrian human fighter 8), and regulars in attendance include Hala Myrt (an agent of Lord Orlpar Husteem) and Vlorn Keenear.</t>
  </si>
  <si>
    <t>THE CYNOSURE</t>
  </si>
  <si>
    <t>NEW OLAMN</t>
  </si>
  <si>
    <t>WEALTH (IF APPLICABLE)</t>
  </si>
  <si>
    <t>QUANTITY</t>
  </si>
  <si>
    <t>Wardsman</t>
  </si>
  <si>
    <t>Wellcourt Watchpost</t>
  </si>
  <si>
    <t> Rorden</t>
  </si>
  <si>
    <t>Morinskoar Watchpost</t>
  </si>
  <si>
    <t>Skulls Watchpost</t>
  </si>
  <si>
    <t>Howand's Watchpost</t>
  </si>
  <si>
    <t>Tabra's Watchpost</t>
  </si>
  <si>
    <t>Dob's Watchpost</t>
  </si>
  <si>
    <t>Shark St. Watchpost</t>
  </si>
  <si>
    <t>Tower March Watchpost</t>
  </si>
  <si>
    <t>Wavestar Court Watchpost</t>
  </si>
  <si>
    <t>Vhezoar St. Watchpost</t>
  </si>
  <si>
    <t>Golden Serpent St. Watchpost</t>
  </si>
  <si>
    <t>Nindabar St. Watchpost</t>
  </si>
  <si>
    <t>Spindle St. Watchpost</t>
  </si>
  <si>
    <t>Virgin's Square Watchpost</t>
  </si>
  <si>
    <t>White Bull Watchpost</t>
  </si>
  <si>
    <t>Belnimbra's Watchpost</t>
  </si>
  <si>
    <t>Cedar St. Watchpost</t>
  </si>
  <si>
    <t>Drawn Sword Watchpost</t>
  </si>
  <si>
    <t>Sixcasks Watchpost</t>
  </si>
  <si>
    <t>Slut St. Watchpost</t>
  </si>
  <si>
    <t>Caravan Court Watchpost</t>
  </si>
  <si>
    <t>Central Dragon Watchpost</t>
  </si>
  <si>
    <t>Waymoot Watchpost</t>
  </si>
  <si>
    <t> Sentry Tower</t>
  </si>
  <si>
    <t>Watchway Tower</t>
  </si>
  <si>
    <t>Dretch Lane Watchpost</t>
  </si>
  <si>
    <t>Duir's Watchpost</t>
  </si>
  <si>
    <t>Elsambul's Watchpost</t>
  </si>
  <si>
    <t>Elvarren's Watchpost</t>
  </si>
  <si>
    <t>Keltara's Watchpost</t>
  </si>
  <si>
    <t>Market Watchpost</t>
  </si>
  <si>
    <t>Mulgomir's Watchpost</t>
  </si>
  <si>
    <t xml:space="preserve"> Klenna Hlaer </t>
  </si>
  <si>
    <t xml:space="preserve"> xxx </t>
  </si>
  <si>
    <t xml:space="preserve"> Orsar  Daliler the Stout </t>
  </si>
  <si>
    <t> Wolt's Patrol, Mukktar's Patrol, Khengi's Patrol, Fanthel's Patrol</t>
  </si>
  <si>
    <t>1-6</t>
  </si>
  <si>
    <t>6-8</t>
  </si>
  <si>
    <t>9</t>
  </si>
  <si>
    <t>10</t>
  </si>
  <si>
    <t>Peaktop Aerie</t>
  </si>
  <si>
    <t>The navy is based in the Inner Fort, the Outer Fort, Smugglers' Bane Tower, and Harborwatch Tower, collectively garrisoned by almost a thousand marines at all times. The navy's fleet is based in the Naval Harbor.</t>
  </si>
  <si>
    <t>On Manycats Alley, home of Lord Dorgar Adarbrent.</t>
  </si>
  <si>
    <t xml:space="preserve"> (CotD 114) </t>
  </si>
  <si>
    <t xml:space="preserve"> Propriator Argupt, good food, favourite place of the Thongolirs </t>
  </si>
  <si>
    <t>BT16</t>
  </si>
  <si>
    <t xml:space="preserve"> currently resides in Mistshore. He is an old, bitter human wizard who drove himself mad trying to restore his house back to power. Now voices gibber in his mind, making focusing on any complicated spellcasting difficult. </t>
  </si>
  <si>
    <t>WATE2-1</t>
  </si>
  <si>
    <t xml:space="preserve"> (SAY 6,19)</t>
  </si>
  <si>
    <t xml:space="preserve"> , son of deceased LadyVelrosa Nandar  and Drezlin Nandar (SKT)</t>
  </si>
  <si>
    <t>(E:DM 80)</t>
  </si>
  <si>
    <t xml:space="preserve"> (Matriarch) </t>
  </si>
  <si>
    <t xml:space="preserve">(E:DM 324) </t>
  </si>
  <si>
    <t>(BT 115)</t>
  </si>
  <si>
    <t xml:space="preserve">bear’s claw atop a diamond, all atop a field with three stripes from dexter to sinister. </t>
  </si>
  <si>
    <t>OTHER WIKI LINK</t>
  </si>
  <si>
    <t>SOURCE1</t>
  </si>
  <si>
    <t>PAY TO JOIN</t>
  </si>
  <si>
    <t>DUES, GP/MONTH</t>
  </si>
  <si>
    <t>Underdark Anarchists’ Fellowship</t>
  </si>
  <si>
    <t>Anarchic rebels sworn to smash the tyrannical status quo of the Underdark.</t>
  </si>
  <si>
    <t>Dragoneye Dealing Coster</t>
  </si>
  <si>
    <t>Firehands Group</t>
  </si>
  <si>
    <t xml:space="preserve"> Founded in the Year Prince (1357 DR.) out of Daerlun, the Firehands had a rough go of it in its early years trying to establish itself in a market with many other trading operations, but it is now an established concern catering fully to the Waterdeep to Sembia run. Its representative is Dhellart the Night Blade (LN male Chondathan human Ftr12). The Firehands Group has competitive rates, but raids and sabotage are common, often launched by its longstanding rival, the Iron Throne.</t>
  </si>
  <si>
    <t>Highmoon Trading Coster</t>
  </si>
  <si>
    <t xml:space="preserve"> Headed by Guldelph Maremmon (N male Tethyrian War9), this flourishing concern dominates the Sword Coast overland routes from its bases in Scornubel and Waterdeep (surprisingly, it does not reach the Dalelands). The coster carries everything but has exclusive rights to kaorph (blue wine) and certain spices - arispeg, marka, and delph - that originate somewhere far to the south and east. Its colors are a white crescent on a black, star-studded oval.</t>
  </si>
  <si>
    <t>Iron Throne</t>
  </si>
  <si>
    <t xml:space="preserve"> The Iron Throne is a secretive merchant company with the publicly stated aim of controlling trade of transportation and commerce-related equipment and weapons in the Heartlands, from Hillsfar to Baldur's Gate. The Iron Throne's founder, a tiefling named Sfena, vanished three years ago, and her remaining lieutenants have struggled to maintain the company's commanding position in the weapons trade.</t>
  </si>
  <si>
    <t>Merchant's League</t>
  </si>
  <si>
    <t xml:space="preserve"> Based in Baldur's Gate, the League promotes merchant safety through good roads, regular patrols, defensive way stations, as well as strong, well-run, and well-guarded caravans. Prominent members of the League are Irlentree, Zorl Miyar, and Dabron Sashenstar (see page 81). All are successful merchant's who reside in Baldur's Gate. For nearly two decades, the League has been an organization in decline as the rise of the various costers has largely replaced its functions and sapped its traditional support. However, Dabron Sashenstar - who recently succeeded his late uncle, Aldeth Sashenstar - has brought new life to the Merchant's League, reinventing it as a priakos. With the backing of the ruling dukes of Baldur's Gate, the Merchant's League has begun challenging the Iron Throne for control of weapons shipments throughout the Heartlands.</t>
  </si>
  <si>
    <t>Red Shields</t>
  </si>
  <si>
    <t xml:space="preserve"> Bronthar Helmbrind (N male Tethyrian human Ftr7) has transformed the Red Shields from a mercenary company into a well-armed merchant company that runs its caravan operations out of Scornubel, making regular trading runs between Neverwinter, Waterdeep, Amn, and Scornubel. The Red Shields also serve as Scornubel's official army and police force, performing the former job professionally under the leadership of Vuldan (LN male Tethyrian fighter 5) and the latter job to the company's benefit under the leadership of Miftat (CN male Chondathan human Ftr6).</t>
  </si>
  <si>
    <t>Seven Suns Trading Coster</t>
  </si>
  <si>
    <t xml:space="preserve"> The name of this group refers to the widely separated partners who formed the group, converting their own small merchant companies into regional bases and providing horses, draft oxen, and wagons, and hiring local guards. The seven partners are Jhasso of Baldur's Gate, Shield of Everlund, Pomphur of Almraiven, Chond of Calaunt, Alvund of Ormpetarr, Dzunn of Sheirtalar, and Nammna of Milvarune. This coster usually provides the leanest guards and the worst wagons, and is inclined to be slow and often bandit-struck as a result; however, it also undercuts competitors on most routes.</t>
  </si>
  <si>
    <t>Stags Caravan Company</t>
  </si>
  <si>
    <t xml:space="preserve"> This is an older, somewhat-fallen-from-former-greatness outfit of rugged adventurers (now mostly dead or gone on to other adventures elsewhere) now taken over by merchants who are constantly dealing in large and small matters everywhere. The company's aging trail general, Black Tomm Bharhinn, has lost effective control of day-to-day operations to Scorm, Hlevell, and Dindar Pel, all young merchants of Amn who despair of making their fortunes within that kingdom of mighty merchants but are determined to make money with the company.</t>
  </si>
  <si>
    <t>Six Coffers Market Priakos</t>
  </si>
  <si>
    <t xml:space="preserve"> Named for the six wealthy merchants who sponsored it, this priakos is run by Thelve Baruinheld of Berdusk and has bases in that city as well as Waterdeep, Silverymoon, Priapurl, and Selgaunt. It is large, efficient, and prosperous, but only four of the original six partners still live (the survivors are Ultramm of Selgaunt, Syntel of Irieabor, Maftan of Waterdeep, and Szwentil of Marsember).</t>
  </si>
  <si>
    <t>Surefeet Trademasters</t>
  </si>
  <si>
    <t xml:space="preserve"> Headed by a council (the merchants Pheng Thelombur, Aramma Dulve, and Prist Thelmip) and based in Scornubel, the Surefeet specialize in providing expert guides, escorts, guards for all concerns, not only their own caravans but also those of any overland travelers. Their rates are high, their employees good. It is rumored that the Surefeet have gained much wealth through several rich tomb and temple ruin finds made by guide members.</t>
  </si>
  <si>
    <t>Trail Lords</t>
  </si>
  <si>
    <t>Thousandheads Trading Coster</t>
  </si>
  <si>
    <t>Windriders Trading Coster</t>
  </si>
  <si>
    <t xml:space="preserve"> The Windriders are young merchants with a wild reputation for fierce competition, but they have learned the hard way about how to run a coster in the past few years. All wear shields adorned with a white Pegasus, wings outstretched, and they are much used for swift, discreet carrier service around the North. The sixty or so members of this coster prefer to remain anonymous and are represented through their office and leader, Torshilm Firetel (CN male Chondathan human Ftr7), formerly of Westgate.</t>
  </si>
  <si>
    <t xml:space="preserve"> Originally based in the Vilhon Reach area, the Dragoneye now operates more often out of Irieabor and Elturel. This oldest of the costers was begun by two merchant brothers, Iltraven and Chethar, who were tired of shipping things overland to avoid the Inner Sea pirates only to lose them to bands on the long land routes west of Westgate, and also reluctant to pay incredibly stiff fees to the merchant houses of Westgate to have their cargoes accompany the well-guarded caravans of that city. The brothers still run the coster, but they have taken on two lesser partners  the Mhalogh of Mordulkin (a minor noble) and Bezenttar of Suzail.</t>
  </si>
  <si>
    <t xml:space="preserve"> A mysterious, pompous outfit recently revealed to be backed by the Red Wizards of Thay, the Trail Lords have the exclusive contract for goods shipped between enclaves that cannot be sent by magic (due to cost, volume, or magical restriction). The group also ships nonmagical cargo between cities home to Red Wizard enclaves. The Trail Lords have been known to hire half-ores (or worse) as guards, but they have deep pockets and can muster a small army or two to guard especially valuable clients and cargo in a very short time. Mhereg Ssar (N male Thayan human illusionist7/Red Wizard 1) directs the group's operations. Trueshield Trading Priakos  Based ill Telpir on the Dragon Coast, this professional organization builds its own wagons and also equips and trains its own guards - and it does both of these things very well. Few bandits tangle with 'its caravans. Even ores leave them alone on most trips. The group's rates are expensive, but its agents almost always deliver; thus, money has been pouring into the priakos's coffers since its founding in the Year of the Serpent (1359 DR). The master merchant of the Trueshields, Dzentraven Thiomtul, is credited with the idea of sealed destination wagons into which the goods of many small shippers intended for a common destination are packed together, rather than the traditional "peddler" packing method where goods are packed by assorted weight and bulk considerations.</t>
  </si>
  <si>
    <t xml:space="preserve"> Run by the former adventurer Bharavan Bhaerkantos (N male Tethyrian human Rog9) from his stronghold east of Riatavin, this coster operates only along a single route  from Waterdeep to Hillsfar via Scornubel, Berdusk, Irieabor, Proskur, Arabel, and Essembra. Its name refers to the "thousands" of small one- to twelve-wagon outfits that benefit from this coster - Bharavan recruits retired adventurers to guard his caravans, and he offers cut rates to small merchants. His guards are tough, hard-nosed, and tireless. They have instructions to go after and kill any caravan raider, so few casual raiders tangle with Thousandheads caravans twice.</t>
  </si>
  <si>
    <t>TRADE CONSORTIUM</t>
  </si>
  <si>
    <t>CULT</t>
  </si>
  <si>
    <t>ARMED FORCES</t>
  </si>
  <si>
    <t>THIEVES GUILD</t>
  </si>
  <si>
    <t>VIGILANTIES</t>
  </si>
  <si>
    <t>REMNANTS OF FACTION</t>
  </si>
  <si>
    <t>MEMBERS</t>
  </si>
  <si>
    <t>GANG</t>
  </si>
  <si>
    <t>DESCR</t>
  </si>
  <si>
    <t>The Red Readers, Kerrigan's Sons, the Seawolves</t>
  </si>
  <si>
    <t>The Fire Kings, the Six Hands</t>
  </si>
  <si>
    <t>The Six Hands, the Blackcloaks</t>
  </si>
  <si>
    <t>The Adders, Kerrigan's Sons</t>
  </si>
  <si>
    <t>The Six Hands, the Basilisk Boys, the Adders</t>
  </si>
  <si>
    <t>The Fire Kings, the Blackcloaks, the Seawolves</t>
  </si>
  <si>
    <t>The Adders, The Red Readers</t>
  </si>
  <si>
    <t>The Basilisk Boys, the Six Hands</t>
  </si>
  <si>
    <t>GANGS</t>
  </si>
  <si>
    <t> Street of the Sword</t>
  </si>
  <si>
    <t>Golden Serpent Street</t>
  </si>
  <si>
    <t>Turnback Court</t>
  </si>
  <si>
    <t> An alley that suffers from a magical curse that causes three random blades to fly from nowhere to attack passersby in the alley.</t>
  </si>
  <si>
    <t> An alley that doubles back on itself and provides a testing ground for many apprentices' illusions.</t>
  </si>
  <si>
    <t> Also known by natives as "the Foolsquare", a daily (and often nightly) meeting place for intellectuals, old sages and drunken nobles alike found arguing over topics "too esoteric for a common mind".</t>
  </si>
  <si>
    <t>Watch Alley</t>
  </si>
  <si>
    <t>Dungeon 26, "The Inheritance"</t>
  </si>
  <si>
    <t>Dungeon 30, "...And a Dozen Eggs"</t>
  </si>
  <si>
    <t>Dragon #320 Elminster's Guide featuring the Roaring Dragon House</t>
  </si>
  <si>
    <t>Dragon #227 "Report from Undermountain" by Steven Schend (It details some Waterdeep information)</t>
  </si>
  <si>
    <t>Dragon #176 for a look at Undermountain's Promeneade</t>
  </si>
  <si>
    <t>Lliira's Night</t>
  </si>
  <si>
    <t>A celebration honoring the Lady of Joy with dances and balls, held the night of Flamerule 7. Although the celebration was shared all over the city in many festhalls, the highlight of the night was the Cynosure Ball, which was sponsored by the Lords, the local clergy of Lliira, and several noble families.[19]</t>
  </si>
  <si>
    <t xml:space="preserve">Shrine of Selvetarm </t>
  </si>
  <si>
    <t>In Downshadow (HoU 80)</t>
  </si>
  <si>
    <r>
      <t xml:space="preserve">Part of the Warrens. Home of Omphar Daegrech (see Folk of Waterdeep) </t>
    </r>
    <r>
      <rPr>
        <i/>
        <sz val="11"/>
        <color rgb="FF000000"/>
        <rFont val="Calibri"/>
        <family val="2"/>
        <charset val="204"/>
        <scheme val="minor"/>
      </rPr>
      <t>** Probably was deserted like the rest of the Warrens</t>
    </r>
    <r>
      <rPr>
        <sz val="11"/>
        <color rgb="FF000000"/>
        <rFont val="Calibri"/>
        <family val="2"/>
        <charset val="204"/>
        <scheme val="minor"/>
      </rPr>
      <t>. (BT)</t>
    </r>
  </si>
  <si>
    <t>Ennin of Everlund</t>
  </si>
  <si>
    <t>Eatiel</t>
  </si>
  <si>
    <t>Lavah the Eldest</t>
  </si>
  <si>
    <t>Hardo Sprouttiller</t>
  </si>
  <si>
    <t>Mare Diemhin</t>
  </si>
  <si>
    <t>A merry woman fond of the battles at the nearby Field of Triumph._x000D_
Lavah runs a shop, "Lavah's Triumphant Arms" where she makes and sells small weapons and light armors._x000D_
Her husband, Elmarq, tends the counter and books to the shop._x000D_
She will frequently invite handsome young men into her shop to talk business, asking them to try on some battle harness or another "for a client of about your build." She is quite handsy during the "adjustments and measurements" that follow.</t>
  </si>
  <si>
    <t>loremasters</t>
  </si>
  <si>
    <t>Grey Hands</t>
  </si>
  <si>
    <t>Eltorchul Academy </t>
  </si>
  <si>
    <t>The magic school of Lord Thesp Eltorchul.</t>
  </si>
  <si>
    <t>Arcane schools and practitioners</t>
  </si>
  <si>
    <t>Blackstaff academy</t>
  </si>
  <si>
    <t>A hidden academy for dark arcanists, situated on the first level of the Undermountain</t>
  </si>
  <si>
    <t>New Olamn </t>
  </si>
  <si>
    <t>A bardic education centre formed after Iriador "Garnet" Wintermist's anger at the Harpers' deviance from their original ideals</t>
  </si>
  <si>
    <t>A barbaric gang in the Dock Ward</t>
  </si>
  <si>
    <t>A gang of primarily Uthgardt barbarians </t>
  </si>
  <si>
    <t>An elite organization of thieves and assassins operating mainly in the Dock Ward The Rat's Maw of the Rat Hills, Deloun Alley, and Skullport.</t>
  </si>
  <si>
    <t>A foul organization run by aboleths deep in the Waterdeep sewer system, Drain of Madness.</t>
  </si>
  <si>
    <t>Before their banishment, the Shadow Thieves were based in the Citadel of Bloody Shadows in the heart of Mount Waterdeep. Today, the reborn guild is based in a half-dozen safe houses scattered through Dock Ward, Southern Ward, and Trades Ward. (A sample safe house is detailed in Lords of Darkness.)
The largest and most prosperous thieves' guild in Faerûn</t>
  </si>
  <si>
    <t>//forgottenrealms.wikia.com/wiki/Shadow_Thieves</t>
  </si>
  <si>
    <t>http://forgottenrealms.wikia.com/wiki/Shadow_Thieves</t>
  </si>
  <si>
    <t>http://forgottenrealms.wikia.com/wiki/Xanathar%27s_Thieves%27_Guild</t>
  </si>
  <si>
    <t>http://forgottenrealms.wikia.com/wiki/Unseen</t>
  </si>
  <si>
    <t>http://forgottenrealms.wikia.com/wiki/Harpers</t>
  </si>
  <si>
    <t>http://forgottenrealms.wikia.com/wiki/Kraken_Society</t>
  </si>
  <si>
    <t>http://forgottenrealms.wikia.com/wiki/Red_Sashes</t>
  </si>
  <si>
    <t>http://forgottenrealms.wikia.com/wiki/Moonstars</t>
  </si>
  <si>
    <t>http://forgottenrealms.wikia.com/wiki/Enclave_of_Red_Magic</t>
  </si>
  <si>
    <t>http://forgottenrealms.wikia.com/wiki/New_Olamn</t>
  </si>
  <si>
    <t>http://forgottenrealms.wikia.com/wiki/Remallia_Haventree</t>
  </si>
  <si>
    <t>Arthius, Serenore Ulbrinter</t>
  </si>
  <si>
    <t>http://forgottenrealms.wikia.com/wiki/Adarbrent</t>
  </si>
  <si>
    <t>http://forgottenrealms.wikia.com/wiki/Agundar</t>
  </si>
  <si>
    <t>http://forgottenrealms.wikia.com/wiki/Amcathra</t>
  </si>
  <si>
    <t>http://forgottenrealms.wikia.com/wiki/Ammakyl</t>
  </si>
  <si>
    <t>http://forgottenrealms.wikia.com/wiki/Anteos</t>
  </si>
  <si>
    <t>http://forgottenrealms.wikia.com/wiki/Artemel</t>
  </si>
  <si>
    <t>http://forgottenrealms.wikia.com/wiki/Assumbar</t>
  </si>
  <si>
    <t>http://forgottenrealms.wikia.com/wiki/Belabranta</t>
  </si>
  <si>
    <t>http://forgottenrealms.wikia.com/wiki/Bladesemmer</t>
  </si>
  <si>
    <t>http://forgottenrealms.wikia.com/wiki/Brokengulf</t>
  </si>
  <si>
    <t>http://forgottenrealms.wikia.com/wiki/Brossfeather</t>
  </si>
  <si>
    <t>http://forgottenrealms.wikia.com/wiki/Cassalanter</t>
  </si>
  <si>
    <t>//forgottenrealms.wikia.com/wiki/Deepwinter</t>
  </si>
  <si>
    <t>http://forgottenrealms.wikia.com/wiki/Deepwinter</t>
  </si>
  <si>
    <t>http://forgottenrealms.wikia.com/wiki/House_Eagleshield</t>
  </si>
  <si>
    <t>http://forgottenrealms.wikia.com/wiki/House_Hawkwinter</t>
  </si>
  <si>
    <t>http://forgottenrealms.wikia.com/wiki/House_Husteem</t>
  </si>
  <si>
    <t>http://forgottenrealms.wikia.com/wiki/Estelmer</t>
  </si>
  <si>
    <t>http://forgottenrealms.wikia.com/wiki/Jardeth</t>
  </si>
  <si>
    <t>http://forgottenrealms.wikia.com/wiki/Maernos</t>
  </si>
  <si>
    <t>http://forgottenrealms.wikia.com/wiki/Melshimber</t>
  </si>
  <si>
    <t>http://forgottenrealms.wikia.com/wiki/House_Phull</t>
  </si>
  <si>
    <t>http://forgottenrealms.wikia.com/wiki/Roaringhorn_(Waterdeep)</t>
  </si>
  <si>
    <t>http://forgottenrealms.wikia.com/wiki/Talmost</t>
  </si>
  <si>
    <t>http://forgottenrealms.wikia.com/wiki/Tesper</t>
  </si>
  <si>
    <t>http://forgottenrealms.wikia.com/wiki/Thann</t>
  </si>
  <si>
    <t>http://forgottenrealms.wikia.com/wiki/Thongolir</t>
  </si>
  <si>
    <t>http://forgottenrealms.wikia.com/wiki/Ulbrinter</t>
  </si>
  <si>
    <t>http://forgottenrealms.wikia.com/wiki/Wands</t>
  </si>
  <si>
    <t>Raker, currently the ship with the most elite reputation in the fleet, due to superb performance in boarding and battling pirates. Its crew are swaggering “seabloods” (veteran sea fighters with “masts” [“kills”] under their belts), and they are captained by Master Amandas Talkurr (CG male Illuskan human Ftr9/Rog4). A fast, sleek, newly-rigged, dark-hulled ship.</t>
  </si>
  <si>
    <t>Raker, an old and patched veteran of many sea-battles that groans and yaws when under sail, but somehow weathers the fiercest storms and keeps on battling. Its crew has a reputation for lawbreaking, roguery, and reckless tactics - - but they also have a reputation for victory, and for appearing when most needed to aid sister ships and “win the day.” Lady Master Baerestra Mooncastle (CG female Tethyrian human Ftr 7/Ari2) captains a crew of misfits, from disfigured former slaves to half-orc “shes” to mongrel folk. “Lady Castle” is scarred and homely, but dresses like the most beautiful of fashion-conscious nobles, and cursed and jests and plays pranks as outrageously as any legendary pirate of minstrels’ tales.</t>
  </si>
  <si>
    <t>Striker, a “small but fast and energetic, pouncing” ship of the city’s navy, battered but many-times-repaired, and typical of the bulk of Waterdeep’s strikers. A veteran crew of casually-dressed misfits is captained by Master Araskro Minthul (CG male Chondathan human Ftr5), a grizzled and garrulous sort who is of the firm opinion that if he fell overboard, the crew would just carry on without him, as “they’re all more than ready to captain or helm any ship in this fleet.”</t>
  </si>
  <si>
    <t xml:space="preserve"> Striker, named for a long-ago bold captain of Waterdeep, who loved to chase down, board, and slaughter pirates. An unlucky ship, with a history of sideswiping docks and moored vessels, crew deaths from rigging falls at sea, and a crazed sailor who stealthily murdered comrades aboard for most of a season before being caught (and executed). A fast vessel, captained by Master Halthos Belkairel (LG male Tethyrian human Ftr6, of a fast-rising, wealthy, “wannabe-noble” merchant family specializing in horsebreeding, cured meats, and brass musical instruments).</t>
  </si>
  <si>
    <t>Striker, named for a long-ago member of the City Guard who desperately wanted to captain a naval ship. When he got the chance, he was so disabled by uncontrollable, nigh-constant seasickness (“lying on his face retching onto the decks from beginning to end of the voyage, except when he tried to get up and fell right back down again,” as one seahand put it), that he had to give it up. Heartbroken, he resigned from civic duty, hurled himself into mercantile trade, and in a bare three years had assembled a profitable merchant shipping fleet. Whereupon Usmro Blackasyre commissioned shipwrights to build three “fighting caravels,” and gifted them to the navy. Both he and they are gone to graves with the passing years, but this new striker was named in their honour. Master Rhantaeros Naullaer (LG male Illuskan human Ftr6) captains it ably; he’s a calm-in-battle veteran of more pirate skirmishes and chase-down-smuggling-ships-and-board actions than anyone else currently on active navy service.</t>
  </si>
  <si>
    <t xml:space="preserve"> Striker, sailed by an all-shield dwarf crew (the lone one-race ship in the navy; Admiral Hornwynd frowns on “single-race crews” and the heightened rivalries that might develop in his ranks because of this, but Piergeiron accepted this donation from a wealthy Waterdhavian dwarf merchant, Lorlan “Stonesides” Duraxe, because it was politically expedient to do so. Thus far, the dwarves have proven to be clumsy but fast-improving sailors, and the best board-and-brawlers in the navy, under their captain Torsan “Burntbeard” Hailstone (LG male shield dwarf Ftr7).</t>
  </si>
  <si>
    <t>Raker, the slowest and largest ship in the navy, its upperworks rusty-red and sheathed in overlapped, hammered-down old shields and armor plate because it’s still fitted with a lone heavy catapult constructed to hurl loads of rocks coated in flaming pitch. The Sword bristles with railings, has a ram reinforced by more timber bracing than any other ship in the fleet that has pierced far more enemy vessels than the rest of the navy combined, and a crew of old stiffnecks and gray-tusks (a term equivalent to saying in our real-world terms  “stiff-upper-lip, walrus-moustachioed stalwarts”). They consider themselves the iron backbone of the navy and the true “best ship,” and are encouraged in this belief by the “Old Rock” who captains them  the monacled, grizzled, wintry-eyed Master Izidd Rocklar (LN male Chondathan human Ftr10/Exp4  maker of catapults and bombards).</t>
  </si>
  <si>
    <t>Transport, a shallow-draft, broad-beamed, wallowing vessel that’s almost a barge (once it was a huge “sterncastle cog,” but it was topheavy, kept heeling over and capsizing, and was abandoned by its foolish Amnian owners [who’d ordered all the extra decks be built atop what the shipwright had given them] in Waterdeep harbor, upside down and full of water; the authorities claimed it, dragged it to a city shipwright, and had it cut down to its lowest deck, to yield the Whelkin of today) . The “Wallop” (as all the navy calls it) has metal-clad crenellated sidewalls for troops to fire from behind, metal plates hammered at odd overlapping angles all over its decks to inhibit fire (from enemy incendiaries), and six light catapults mounted on its decks. Admiral Hornwynd recently gave orders (after it almost sank in rough seas) that it was never to sail out of the harbor again (in some of the naval defense plans, it is to sail into a “sea gap” in the breakwaters and anchor there, blocking passage for other vessels, and it carries six anchors and chains for this purpose; these orders still stand). Its crew is a mix of the rawest recruits and the most ailing, leathery old salts, captained by Dallance Askalur (NG male Illuskan human Ftr5) a foppish wannabe-noble of great good looks and elegant wardrobe and manners, who’s in disgrace with Admiral Hornwynd for running a fast raker onto rocks during a mock battle, and has been reassigned to the Wallop as punishment. His drawling ease hides his rage and frustration well, but the entire navy knows it’s there.</t>
  </si>
  <si>
    <t>Transport (cog), the closest thing to a “typical” transport the navy has, marginally the largest and sturdiest of eight very similar ships built at the same time by Arnagus the Shipwright for the navy, at a time when blockades had been threatened by both Luskan and Amn, some sages were warning of an imminent orc horde, and the Masked Lords wanted to make certain that Waterdeep could provision itself by sea if it was beseiged. Like its sister ships (which include The North Wind, The Mount Sar, The Mount Araddyn, and The Mount Hellimbrar), this cog is usually bristling with catapults as it sits docked in the naval harbor, or wallows along the shore participating in mock battles. It is captained by Master Ghorkan Daznar (LN male Calishite human Ftr6), who is typical of the capable, laconic naval men promoted from the ranks for their calm competency.</t>
  </si>
  <si>
    <t>Transport (cog), newest and largest of the naval transports, the Lady was built as a supply ship only, although one cabin roof was reinforced to take a mounted catapult if one was ever needed in future. Veteran Lady Master Valla Dorminthar (LG female Chondathan human Clr4[Valkur]/Exp3: sailmaker and rigger; Str18), a huge, beefy woman of prodigious strength but kindly, motherly disposition (affectionately known around the navy as “the Cow,” but never to her face) calmly and patiently trains (and retrains) crew after crew of recruits, taking them out into the teeth of line squalls and gails to give them experience in rough-seas fighting and escort work. The Gallant Lady rolls worse than any other ship in the navy, but has two sealed sidehulls (pontoons) mounted on arms thrusting out from either side of the ship (Valla’s innovations), that (like a catamaran) check the worst of its rolls and keep it from capsizing.Crews love Valla but hate her ship.</t>
  </si>
  <si>
    <t xml:space="preserve">Aldremand’s Finest Quaffs and Broths </t>
  </si>
  <si>
    <t>SAY 1,13</t>
  </si>
  <si>
    <t xml:space="preserve">Magicaly connected to similar locations in Baldur's Gate and Daggerford) </t>
  </si>
  <si>
    <t xml:space="preserve">Mother Marra’s House </t>
  </si>
  <si>
    <t>Pamhael’s Inn</t>
  </si>
  <si>
    <t>Zarlhard’s Swordsmithy</t>
  </si>
  <si>
    <t xml:space="preserve">Filleted Filliar Hearthouse </t>
  </si>
  <si>
    <t>Looks a little bit like a temple, connects Waterdeep to Suzail and vice versa. The service to use the gate is quite expensive, the portal was used to help Cormyr during it's war with Netheril.</t>
  </si>
  <si>
    <t>Mansion turned brothel, where one may only enter disguised (</t>
  </si>
  <si>
    <t xml:space="preserve">Maerammon's Net's and Tassels </t>
  </si>
  <si>
    <t xml:space="preserve">Telfeathers Coaches </t>
  </si>
  <si>
    <t>Wintertals' Paints</t>
  </si>
  <si>
    <t xml:space="preserve">Maskalan Blount </t>
  </si>
  <si>
    <t xml:space="preserve">Sharsassa's House </t>
  </si>
  <si>
    <t xml:space="preserve">Newly opened, massage and wellness parlor </t>
  </si>
  <si>
    <t xml:space="preserve">Mansion turned brothel, where one may only enter disguised </t>
  </si>
  <si>
    <t>Keeper Gordryn Haeront of Waterdeep (EFR 159) Printed menues in taverns, inns and clubs (EFR 80)</t>
  </si>
  <si>
    <t>Gordryn Haeront</t>
  </si>
  <si>
    <t>Keeper</t>
  </si>
  <si>
    <r>
      <t>(</t>
    </r>
    <r>
      <rPr>
        <b/>
        <sz val="8"/>
        <color rgb="FF000000"/>
        <rFont val="Verdana"/>
        <family val="2"/>
        <charset val="204"/>
      </rPr>
      <t>EFR 159</t>
    </r>
    <r>
      <rPr>
        <sz val="8"/>
        <color rgb="FF000000"/>
        <rFont val="Verdana"/>
        <family val="2"/>
        <charset val="204"/>
      </rPr>
      <t>)</t>
    </r>
  </si>
  <si>
    <t xml:space="preserve">Lady Stellephosa </t>
  </si>
  <si>
    <r>
      <t>(human Paladin of Kelemvore (</t>
    </r>
    <r>
      <rPr>
        <b/>
        <sz val="8"/>
        <color rgb="FF000000"/>
        <rFont val="Verdana"/>
        <family val="2"/>
        <charset val="204"/>
      </rPr>
      <t>HoU 31</t>
    </r>
    <r>
      <rPr>
        <sz val="8"/>
        <color rgb="FF000000"/>
        <rFont val="Verdana"/>
        <family val="2"/>
        <charset val="204"/>
      </rPr>
      <t>)</t>
    </r>
  </si>
  <si>
    <r>
      <t>Palonya, priestress of Jergal (</t>
    </r>
    <r>
      <rPr>
        <b/>
        <sz val="8"/>
        <color rgb="FF000000"/>
        <rFont val="Verdana"/>
        <family val="2"/>
        <charset val="204"/>
      </rPr>
      <t>HoU 47-48</t>
    </r>
    <r>
      <rPr>
        <sz val="8"/>
        <color rgb="FF000000"/>
        <rFont val="Verdana"/>
        <family val="2"/>
        <charset val="204"/>
      </rPr>
      <t xml:space="preserve">) </t>
    </r>
  </si>
  <si>
    <t xml:space="preserve">Barthelby, priest of Jergal (HoU 48) </t>
  </si>
  <si>
    <t>Schonert, priest of Ilmater (HoU 57-58)</t>
  </si>
  <si>
    <t>Graven Lavoldson, dwarf metalsmith, has a wife and four children (HoU 42)</t>
  </si>
  <si>
    <t>Palonya</t>
  </si>
  <si>
    <t>Barthelby</t>
  </si>
  <si>
    <t>Schonert</t>
  </si>
  <si>
    <t>Graven Lavoldson</t>
  </si>
  <si>
    <t>Kelemvor</t>
  </si>
  <si>
    <t>Jergal</t>
  </si>
  <si>
    <t>(SAY 1,3)</t>
  </si>
  <si>
    <t xml:space="preserve">Volo’s fat and cigar-chewing publisher. Publisher of Broadsheets. A journalist even in the face of dire danger. </t>
  </si>
  <si>
    <t>A dragonborn pirate captain, formerly in the employment of the lich Haramond Bandoun. She always growls, if she remembers to, because she thinks pirates should growl, and because she was a dragonborn. She wears a cursed magical girdle —not entirely by choice; because of the curse – which not only grants an armor-like protection, but also kept her figure breathtakingly buxom…and as short as a halfling child. Verity regards the world through lowered eyelids, looking perpetually bored, because she has a lazy eye and preferred that not all the Realms knew that. She also had a purple peg leg because the skin of the gigantic red dragon she’d once slain had faded to a fetching purple hue, because as a matter of style a pirate captain should have a peg leg, and because the dragon had helpfully removed her own right leg at the knee during their fight to the death.</t>
  </si>
  <si>
    <r>
      <t>SAY 6</t>
    </r>
    <r>
      <rPr>
        <sz val="8"/>
        <color rgb="FF000000"/>
        <rFont val="Verdana"/>
        <family val="2"/>
        <charset val="204"/>
      </rPr>
      <t>)</t>
    </r>
  </si>
  <si>
    <t xml:space="preserve">The Nameless Haunt </t>
  </si>
  <si>
    <t>Once Tsarra ‘Blackstaff’ Chaadren’s husband Raegar, the Nameless Haunt was born during an outbreak of the Spellplague when Raegar was merged with Tsarra’s tressym familiar Nameless. 
He lives in a tree-top lair, similar to elven tree-settlements, a few miles to the west of Waterdeep. 
The Nameless Haunt can open a portal to the place of his ‘creation’, a cathead-shaped mark on Mount Waterdeep at dawn. (BT)</t>
  </si>
  <si>
    <t xml:space="preserve">Omphar Daegrech </t>
  </si>
  <si>
    <t>Baravar Cloakshadow</t>
  </si>
  <si>
    <t xml:space="preserve">(gnome, ancient high-priest of Baravar Cloakshadow, studied together with Ahghairon in Silverymoon and helped him make the first Lords’ Helms), attended by his great-great-great-granddaughter
Roywyn. </t>
  </si>
  <si>
    <r>
      <t>(</t>
    </r>
    <r>
      <rPr>
        <b/>
        <sz val="8"/>
        <color rgb="FF000000"/>
        <rFont val="Verdana"/>
        <family val="2"/>
        <charset val="204"/>
      </rPr>
      <t>TGC 25-26</t>
    </r>
    <r>
      <rPr>
        <sz val="8"/>
        <color rgb="FF000000"/>
        <rFont val="Verdana"/>
        <family val="2"/>
        <charset val="204"/>
      </rPr>
      <t>) (S:TA 37)</t>
    </r>
  </si>
  <si>
    <t>Bounty hunter, hunted over a year for Clytemorrenestrix, whom he believed to be a dangerous mad-woman, to bring her back to Cormyr to answer for the murder of the wizard Ardusk Nagaenil. (TGC 25-26)
** He might be the bodyguard/ brightbird of Tennora? (S:TA 37)</t>
  </si>
  <si>
    <t>The niece of the current Lord Hedare, Tennora is an attentive and mannerly noblewoman who was brought into the Harpers by Vescaras Ammakyl. Although she is a lady of Waterdeep, she has also trained as a wizard—and less formally as a thief. More recently, she has studied with Nazra Mrays, a prominent merchant and secret Masked Lord of Waterdeep. This contact results in Tennora frequently carrying messages from the Harpers to the Masked Lords—although whether the messages reach anyone except Nazra Mrays is not clear to Tam Zawad. Tennora is seldom seen outside the Harper halls without one of her bodyguards—a fierce Tethyrian woman and a soft-spoken half-orc.
Tennora faces an unenviable task—keeping com-munications open between two groups who value their secrecy. In particular, because Open Lord Nev- erember's campaign in Neverwinter conflicts with the Harpers concerns that the city is too overrun with threats to save, Tennora is looking for ways to achieve both groups' goals. Adventurers coming from Never- winter might have information she could use.
Blond hair (S:TA 37)
Makes a living as a tutor. (TGC 8)
Would given anything to be a wizard. Studied under Master Rhinzen Halnian, who sent her away because of her lacking grasp of the Weave (TGC 15-16)
Curious (TGC 12)
Her parents were Lord Mesial Hedare and Lady Liferna Hedare, a born Uskevren (whose family left Sembia). Niece of Aowena and Eckhart Hedare (TGC 5)
Lives on the 4th floor of the God Catcher (TGC 18)
by 1486 DR she has become the (harper?) agent who carried messages for the Masked Lords, replaced the late Lord Nantar in that office (S:TA 37)</t>
  </si>
  <si>
    <t>Torlyn Wands</t>
  </si>
  <si>
    <t>Long mahogany locks and full beard, collects books, especially about dragons (BT)</t>
  </si>
  <si>
    <t xml:space="preserve"> (see Folk of Waterdeep) (BT) Coat of Arms: bear’s claw atop a diamond, all atop a field with three stripes from dexter to sinister.  Son of Lady Brandarth and former Open Lord Dagult Neverember, a sage and book-collector, rake by night. 
One of the greatest landholders of the city. (BT 47)</t>
  </si>
  <si>
    <t>blackstaff.
The only living and permanent resident of Blackstaff Tower
She was the heir and lover of the former Blackstaff Samark, who was murdered by Khondar ‘Ten-Rings’ Naomal in 1479 DR Vajra is a dusky skinned Tethyrian, with bright indigo eyes and short black hair. (BT)</t>
  </si>
  <si>
    <t>Philbin</t>
  </si>
  <si>
    <t>Lin</t>
  </si>
  <si>
    <t>Harravin</t>
  </si>
  <si>
    <t>Philbin: Male Halfling, printer of ‘Pleased Toes’, gruff patriarch, one of the wealthiest merchants in Waterdeep (DS  40-41)</t>
  </si>
  <si>
    <t>Lin: Female Halfling, Philbin’s wife, have several children; Dem and Mira and probably Harravin among them, (DS 40)</t>
  </si>
  <si>
    <t>Harravin: Male Halfling, Works as a crier in Castle Ward, sells ‘Pleased Toes’ set of tales written printed and sold exclusively by Halflings (DS 40)</t>
  </si>
  <si>
    <t xml:space="preserve">Published by Annath Horkle of Beacon Street, Trades Ward (ED)
</t>
  </si>
  <si>
    <t xml:space="preserve">Pleased Toes </t>
  </si>
  <si>
    <t>Pleased Toes 
** Probably had to flee the Warrens
Philbin: Male Halfling, printer of ‘Pleased Toes’, gruff patriarch, one of the wealthiest merchants in Waterdeep (DS  40-41)
Lin: Female Halfling, Philbin’s wife, have several children; Dem and Mira and probably Harravin among them, (DS 40)
Harravin: Male Halfling, Works as a crier in Castle Ward, sells ‘Pleased Toes’ set of tales written printed and sold exclusively by Halflings (DS 40)</t>
  </si>
  <si>
    <t>Male Halfling, printer of ‘Pleased Toes’, gruff patriarch, one of the wealthiest merchants in Waterdeep (DS  40-41)</t>
  </si>
  <si>
    <t xml:space="preserve">A monastic order of monks </t>
  </si>
  <si>
    <t>(SCAG 130)</t>
  </si>
  <si>
    <t xml:space="preserve">The Heirs of Mirt </t>
  </si>
  <si>
    <t xml:space="preserve">A hall in Castle Ward currently under renovation </t>
  </si>
  <si>
    <t>A society of Waterdhavian adventurers whose members vow to defend Waterdeep against all enemies, to uphold the values of Waterdeep (such as fighting corruption), and to aid the helpless. 
There is no membership fee nor salary nor stipend for membership. 
The members are only required to be true to defending Waterdeep. If at anytime they cannot do that, then they should resign. 
Membership benefits include the usage of the hall to serve as a social club with meals, drinks, and meeting rooms. Members may bring guests. 
Patrons seeking adventurers may post notices here or come in person seeking help. 
You may be a member of another Adventuring Company in addition to this Society. 
Foreigners are not accepted as members because their loyalties likely lie with other realms. If they make their residence in Waterdeep in the future, they may join at that time. 
As we prove the worth of the adventurers, it is hoped that the Society is seen as an informal militia or a group that would provide back up for the City Guard for the defense of the City. 
It is possible that the membership might decide to undertake civic projects in the future.</t>
  </si>
  <si>
    <t xml:space="preserve">Founded by Renaer Neverember </t>
  </si>
  <si>
    <r>
      <t>(</t>
    </r>
    <r>
      <rPr>
        <b/>
        <sz val="8"/>
        <color rgb="FF000000"/>
        <rFont val="Verdana"/>
        <family val="2"/>
        <charset val="204"/>
      </rPr>
      <t>WATE 1-6</t>
    </r>
    <r>
      <rPr>
        <sz val="8"/>
        <color rgb="FF000000"/>
        <rFont val="Verdana"/>
        <family val="2"/>
        <charset val="204"/>
      </rPr>
      <t>)</t>
    </r>
  </si>
  <si>
    <t xml:space="preserve">(BT 303) /  (SCAG 124) </t>
  </si>
  <si>
    <t xml:space="preserve">were believed to be gone, many were killed while fighting a coven of vampire-wizards in Stump Bog. (BT 303)
During the Sundering Moonstar sleeper agents reactivated the organisation on a surprising massive scale in Waterdeep, Candlekeep and Myth Drannor. The organisation has since gone underground again, their relations to the Harpers, Open Lord Laeral Silverhand and Vajra the Blackstaff remain unclear. (SCAG 124) </t>
  </si>
  <si>
    <t>gone underground again</t>
  </si>
  <si>
    <t>Varriel</t>
  </si>
  <si>
    <t xml:space="preserve">female human Red Wizard necromancer, bald </t>
  </si>
  <si>
    <r>
      <t>(</t>
    </r>
    <r>
      <rPr>
        <b/>
        <sz val="8"/>
        <color rgb="FF000000"/>
        <rFont val="Verdana"/>
        <family val="2"/>
        <charset val="204"/>
      </rPr>
      <t>HoU 39</t>
    </r>
    <r>
      <rPr>
        <sz val="8"/>
        <color rgb="FF000000"/>
        <rFont val="Verdana"/>
        <family val="2"/>
        <charset val="204"/>
      </rPr>
      <t>)</t>
    </r>
  </si>
  <si>
    <t>Muragh</t>
  </si>
  <si>
    <t xml:space="preserve">Deadeyes </t>
  </si>
  <si>
    <t xml:space="preserve">(a.k.a. Harhoarguh), a plaguechanged beholder. lives in Undermountain, Deadeyes was imprisoned and 'stored for a future purpose' by Halaster, but the Spellplague freed the beholder. Ravaged by centuries of imprisonment and blasted by magic, disfigured and possible insane. </t>
  </si>
  <si>
    <t>(Du178: otR:Deadeyes)</t>
  </si>
  <si>
    <t xml:space="preserve"> Watchskull, arrogant former cleric of Lathander, stubbornly refused to pay homage to Amaunathor and received no spells ** With Lathanders return he probably now receives spells again.</t>
  </si>
  <si>
    <t xml:space="preserve">(HoU 84) </t>
  </si>
  <si>
    <t>Map Collection (EFR 20)
Senechal of the Palace Talen Telfeather (E:DM 66)</t>
  </si>
  <si>
    <t xml:space="preserve">Talen Telfeather </t>
  </si>
  <si>
    <r>
      <t>(</t>
    </r>
    <r>
      <rPr>
        <b/>
        <sz val="8"/>
        <color rgb="FF000000"/>
        <rFont val="Verdana"/>
        <family val="2"/>
        <charset val="204"/>
      </rPr>
      <t>E:DM 66</t>
    </r>
    <r>
      <rPr>
        <sz val="8"/>
        <color rgb="FF000000"/>
        <rFont val="Verdana"/>
        <family val="2"/>
        <charset val="204"/>
      </rPr>
      <t>)</t>
    </r>
  </si>
  <si>
    <t>Senechal of the Palace</t>
  </si>
  <si>
    <t xml:space="preserve">The Timehands (Clock, named by it’s dwarven builders) </t>
  </si>
  <si>
    <t xml:space="preserve"> darkly turreted and eccentric, nestled into the rising rock flank of Mount Waterdeep, recently gifted to Open Lord Laeral Silverhand by the City's Lords.</t>
  </si>
  <si>
    <t>(E:DM pg.17)</t>
  </si>
  <si>
    <t xml:space="preserve">Inn, big, impressive and richly furnished </t>
  </si>
  <si>
    <t xml:space="preserve">(E:DM 31) </t>
  </si>
  <si>
    <t>Just-finished temple of Lurue, on Rainrun Street</t>
  </si>
  <si>
    <t xml:space="preserve"> (E:DM 347)  </t>
  </si>
  <si>
    <t xml:space="preserve"> (BT 18)</t>
  </si>
  <si>
    <t xml:space="preserve">Temple of Amaunator, Julthon Street
Pink marbel courtyard walls
 </t>
  </si>
  <si>
    <t>Corporal Enoreth Knag</t>
  </si>
  <si>
    <t xml:space="preserve"> of the Watch, an elderly officer who hates mysteries (HoU 11)</t>
  </si>
  <si>
    <t>Corner of Tharleon Street</t>
  </si>
  <si>
    <t xml:space="preserve">Three Stories high, stone dragons at the base of the walls are all gouting fire, two dragon helmed guards at the door. Caters more to the less-than-noble class. </t>
  </si>
  <si>
    <t>(BT 19)</t>
  </si>
  <si>
    <t xml:space="preserve">Rarknal’s Whitesmiths </t>
  </si>
  <si>
    <t>Backside? Silkanth’s Cut, (BT 19)</t>
  </si>
  <si>
    <t xml:space="preserve">Festhall, well lit windows, (BT 20) Visited by gurdsmen (DS 49, 88-89
)
Sanchel, dwarf madam of the Sirene (DS 89) </t>
  </si>
  <si>
    <t>A former Walking Statue, peeks over the buildings of Castle Ward, depicting a crowned and seated man with the suggestion of leather armor carved into it’s chest and limbs, it’s hairline traced by the lights of 'Gralkyn's Tankard', a tavern built into its lap. Hollowed out for living space. (TGC 61/ E:DM 358)</t>
  </si>
  <si>
    <t xml:space="preserve">Gilliam’s Haberdashery </t>
  </si>
  <si>
    <t>Thelma Flametop</t>
  </si>
  <si>
    <r>
      <t>Thelma Flametop, cleric of Sune, Heartwarden, a young red-haired beauty with a bubbly personality. She dresses is pinks and greens and wears gold jewelry. Thelma is a native of Waterdeep. (</t>
    </r>
    <r>
      <rPr>
        <b/>
        <sz val="8"/>
        <color rgb="FF000000"/>
        <rFont val="Verdana"/>
        <family val="2"/>
        <charset val="204"/>
      </rPr>
      <t>WATE 1-2</t>
    </r>
    <r>
      <rPr>
        <sz val="8"/>
        <color rgb="FF000000"/>
        <rFont val="Verdana"/>
        <family val="2"/>
        <charset val="204"/>
      </rPr>
      <t>)</t>
    </r>
  </si>
  <si>
    <r>
      <t>Risa Waylon, cleric of Sune, Heartwarden, a more mature, half-elven woman, quite fashionably dressed. She has a more serious demeanor and is quite the collector of art. Risa moved from Cormyr to Waterdeep 15 years ago. (</t>
    </r>
    <r>
      <rPr>
        <b/>
        <sz val="8"/>
        <color rgb="FF000000"/>
        <rFont val="Verdana"/>
        <family val="2"/>
        <charset val="204"/>
      </rPr>
      <t>WATE 1-2</t>
    </r>
    <r>
      <rPr>
        <sz val="8"/>
        <color rgb="FF000000"/>
        <rFont val="Verdana"/>
        <family val="2"/>
        <charset val="204"/>
      </rPr>
      <t>)</t>
    </r>
  </si>
  <si>
    <t>Risa Waylon</t>
  </si>
  <si>
    <t xml:space="preserve">Tempel of Beauty, On Greengrass, annual costume ball (30 of Tarsakh), DS39,158
</t>
  </si>
  <si>
    <t xml:space="preserve">Jhessail Eveningfall </t>
  </si>
  <si>
    <t>Silverstar Rahyn</t>
  </si>
  <si>
    <t>Silverstar Rahyn is a large, muscular female watersoul genasi with angry green skin and deep blue lines of energy coursing throughout her body. She is very curt and impatient with the PCs through most of the conversation, punctuated by occasional periods of utter calm and happiness. Storm season plays havoc with her moods. (WATE 2-1)</t>
  </si>
  <si>
    <t>Jhessail Eveningfall (High Priestess of the House of the Moon, female half-moonelf, She has silver hair and
lime green eyes. Dressed in robes of blue and silver with a wide leather belt from which a moon-head mace
hangs, she presents a calm and pleasant demeanor) (WATE 2-3)</t>
  </si>
  <si>
    <t xml:space="preserve">Arlanna </t>
  </si>
  <si>
    <t>Tavernmaid of Slaked Sylph</t>
  </si>
  <si>
    <t>(Tavern in Darselune Street, near Gulzindar Street)</t>
  </si>
  <si>
    <t xml:space="preserve">at the edge of the sea and Castle wards, patron’s are a wide array of Waterdhavians, dark ale, night black loaves, shelves with broadsheets, Tavernmaid Arlanna </t>
  </si>
  <si>
    <t>(BT 11-17)</t>
  </si>
  <si>
    <t xml:space="preserve">Corner of Morningstar Way, (Grey-stoned) Stormstar Ride, Aurrenar Street crossing </t>
  </si>
  <si>
    <t>Tespergates</t>
  </si>
  <si>
    <t xml:space="preserve">On the west side of Mendever Street (servants entrance at Senarl’s Cut) BT
Renaer ‘Ren’ Neverember (son of Dagult Neverember and Lady Brandarth, sage and book-collector, rake by night)
</t>
  </si>
  <si>
    <t xml:space="preserve">Madrak Salibuck </t>
  </si>
  <si>
    <t>(Renaer calls him ‘old hin’, white-haired halfling butler, looked out for Renaer since childhood, was servant to Renaers mother)</t>
  </si>
  <si>
    <t xml:space="preserve">Bramal Salibuck </t>
  </si>
  <si>
    <t xml:space="preserve">(Madrak’s son, manages bulk of Neverember business as Renaers proxy) </t>
  </si>
  <si>
    <t>Bastun Nesraan</t>
  </si>
  <si>
    <t>Master Bastun Nesraan of Rashemen, his eyes are blue orbs of glowing ice set into a too-pale face, long braids cover his shoulders, is unnaturally cold to the touch, wears dark robes covered in ancient barbaric runes, accented by guards of leather; carries a staff and a strange wavy-bladed sword (CoS 45, 300-301)</t>
  </si>
  <si>
    <t>An apartment house, built from a former Walking statue. Lies at an accidental square created where Sul Street meets an unnamed jog of Market Street. A hearth house, a dry-goods store and a few far-shippers lie nearby. One of its legs is sunken into the ground connecting the building with the sewers. (TGC 5-6).
One of it’s eyes has been knocked out to form a window. The statues features waver uncomfortably in the midst of masculine and feminine, youth and old, with full lips, hard chin and round cheeks (TGC 60).
The God Catcher "stands in the southern angle of the moot of Sul Street and Storth Street (the short, diagonal northeast-southwest street that branches east off Mendever Street just north of Trader’s Way)." If I recall correctly, I found Storth also referred to through the years as "Sorth" and "Head Alley," but as of the time of The God Catcher people mostly refer to it as "the way of the God Catcher" since the statue fairly dominates the little alley. (Source: Erin M Evans)</t>
  </si>
  <si>
    <t>Aundra Blacklock</t>
  </si>
  <si>
    <t>, a raptoran sorceress is the landlady of the house, who lives in a sphere without a visible door floating 20ft. above the statues upward-reaching arm (TGC 6-7)  It’s said that she can heal spellplague damages.</t>
  </si>
  <si>
    <t xml:space="preserve">An apartment house, built from a former Walking statue. </t>
  </si>
  <si>
    <t>Has a certain irrepressible charm, owned by Mardin Eftnacost, a former adventurer and friend of Lady Tennora Hedare and her late mother Liferna (TGC 5,20,35)</t>
  </si>
  <si>
    <t>Mardin Eftnacost</t>
  </si>
  <si>
    <t>a former adventurer and friend of Lady Tennora Hedare and her late mother Liferna (TGC 5,20,35)</t>
  </si>
  <si>
    <t xml:space="preserve">Rhinzen Halnian </t>
  </si>
  <si>
    <t>Logan</t>
  </si>
  <si>
    <t>, the butler, a middle aged dwarf who walks with a pronounced limp and is visibly nervous around adventurers. Has an exceptionally long beard festooned with numerous star shaped crystals and a single large moon. He believes that adventures are savages who will strike out at him for no reason. This fear is based on a bombastic column in the Mocking Minstrel broadsheet. (WATE 1-1)</t>
  </si>
  <si>
    <t>Rhavilra Gryphonshar</t>
  </si>
  <si>
    <t xml:space="preserve">owner of Brightboots cleaning service </t>
  </si>
  <si>
    <r>
      <t>Sage, sorcerer and smith of the highest order (</t>
    </r>
    <r>
      <rPr>
        <b/>
        <sz val="8"/>
        <color rgb="FF000000"/>
        <rFont val="Verdana"/>
        <family val="2"/>
        <charset val="204"/>
      </rPr>
      <t>BT</t>
    </r>
    <r>
      <rPr>
        <sz val="8"/>
        <color rgb="FF000000"/>
        <rFont val="Verdana"/>
        <family val="2"/>
        <charset val="204"/>
      </rPr>
      <t>)</t>
    </r>
  </si>
  <si>
    <t>Kassalra Maremthur</t>
  </si>
  <si>
    <t>Gruthgar Hrimmrel</t>
  </si>
  <si>
    <t>Lammakh Heirlarpost</t>
  </si>
  <si>
    <t>Sarathlue Serendragon</t>
  </si>
  <si>
    <t>Daranthra Xathnout </t>
  </si>
  <si>
    <t>of Trades Ward, oxen-tender, "Lady of the Hoof", knows much of lower Dessarin. Proposed by Sarathra Serendragon.</t>
  </si>
  <si>
    <t>Belmark Chelvurr</t>
  </si>
  <si>
    <t>of Castle Ward, keeps hiring registry for caravan outriders and guards for costers using the city. Proposed by neutral lords</t>
  </si>
  <si>
    <t>of Dock Ward, who dealt in fishmeal and night soil and fertilizers, and in conveying bulk root vegetables from Secomber and the Dessarin to market stalls in the Deep. Proposed by neutral lords.</t>
  </si>
  <si>
    <t>of South Ward, of Flanthyn's Fastwares, who raced fresh fruits and vegetables and small necessities to shops all over the city. Proposed by neutral lords</t>
  </si>
  <si>
    <t>Ildunstran Wurth,</t>
  </si>
  <si>
    <t>Emmura Flanthyn</t>
  </si>
  <si>
    <t>UNMASKED LORD</t>
  </si>
  <si>
    <t>Candidate to Masked Lord</t>
  </si>
  <si>
    <t>Zuzeena Qeldur</t>
  </si>
  <si>
    <t>Cadraethe Haulhenarr</t>
  </si>
  <si>
    <t>Vaelra Kallo</t>
  </si>
  <si>
    <t>'Lady Sharptongue', owns a score of shops across the city selling everything from lingerie to cheese, had been proposed by Cazondur loyalists</t>
  </si>
  <si>
    <t>nonguild maker of staircases and ornamental shelving, had been proposed by Cazondur loyalists</t>
  </si>
  <si>
    <t>dressmaker from North Ward, proposed by one of the unnamed male lords, but approved by Cazondur loyalists</t>
  </si>
  <si>
    <t>Omin Dran</t>
  </si>
  <si>
    <t>MASKED LORD</t>
  </si>
  <si>
    <t>Zereth Keltaerond</t>
  </si>
  <si>
    <t>Perengal Yuskalaunt</t>
  </si>
  <si>
    <t>Halark Tarncrown</t>
  </si>
  <si>
    <t>MASKED LORD, wealthy merchant investor, had been proposed by Cazondur loyalists</t>
  </si>
  <si>
    <t>MASKED LORD,unlovely but unfailingly polite, shipping fleet owner, known for diplomatic skill, had been proposed by Cazondur loyalists</t>
  </si>
  <si>
    <t>MASKED LORD, wealthy investor and moneylender of Calishite heritage and trade connections, had been proposed by Cazondur loyalists</t>
  </si>
  <si>
    <t>, a carefully expressionless lady, shrewd, grown very rich making and selling ointments and philters in beautiful blown glass vials, a Cazondur loyalist</t>
  </si>
  <si>
    <t>a saturnine retired shipwright, very active landlord, a Cazondur loyalist,</t>
  </si>
  <si>
    <t>a frowning, restless, loud, take-charge sort, inherited mother's importation business , specializing in connecting guilds with raw ingredients, a Cazondur loyalist</t>
  </si>
  <si>
    <t>a half-elf female, independent, spirited</t>
  </si>
  <si>
    <t>a human male, owns Acquisitions Incorporated</t>
  </si>
  <si>
    <t xml:space="preserve">possibly MASKE LORD </t>
  </si>
  <si>
    <t>Mandarth Lane/ Ambergrislide seawards slopes of Mount Waterdeep. Bright blue doors on every building and white stone tiles on the roofs. (BT)</t>
  </si>
  <si>
    <t>Goral’s Way parallel to and one block east of Tybrun Ridge (BT)</t>
  </si>
  <si>
    <t>Trellamp Court: Between Sulvan’s Way and Three Lord’s Crossing (BT)</t>
  </si>
  <si>
    <t xml:space="preserve">(Down) Shyrrhr’s Steps, northeast on the Garmarl’s Dash over to (dark-bricked) Windless Way (BT) </t>
  </si>
  <si>
    <t xml:space="preserve">The Cliffride, a gravelpath up Mt. Waterdeep’s northern spur and Mount Melody Walk, a tunnel through the mountain itself. (SCAG 123) </t>
  </si>
  <si>
    <t>MOUNTAINSIDE STREETS</t>
  </si>
  <si>
    <t>Untidy tavern on the northwestern corner of the moot of Snail Street, Shrimp Alley and Presper Street (</t>
  </si>
  <si>
    <t xml:space="preserve">Dusk Lanvyl </t>
  </si>
  <si>
    <t>High Healers</t>
  </si>
  <si>
    <t xml:space="preserve">Arrowclad Jester </t>
  </si>
  <si>
    <t>Tavern, where ‘Mirt underwent his unexpected pregnancy, and the place Fzoul Chembryl groomed his mustache a time or two’. (SAY 6)
Has poor-performing minstrels at the door and a tasteless interior (SAY 9)</t>
  </si>
  <si>
    <t xml:space="preserve">Gannon </t>
  </si>
  <si>
    <t>co-owner of Magpie &amp; Gannon</t>
  </si>
  <si>
    <t>corner of Candle Lane and Slut Street</t>
  </si>
  <si>
    <t xml:space="preserve">Sintus Farlhor </t>
  </si>
  <si>
    <t>Tavernkeeper of House of Dust</t>
  </si>
  <si>
    <t>Ellis Kolatch</t>
  </si>
  <si>
    <t xml:space="preserve"> a fat, greasy unpleasant man. Sells jewelry and fine silks (and its rumoured also knives flints and small crossbows) Arrogant, hates elves and spellscarred </t>
  </si>
  <si>
    <t>Jard le Karn</t>
  </si>
  <si>
    <t>, proprietor of the festhall The Drunken Bard Nightclub &amp; Theater</t>
  </si>
  <si>
    <t>Seala</t>
  </si>
  <si>
    <t>host, male half-elf</t>
  </si>
  <si>
    <t>waitress, Jester’s Room, female human</t>
  </si>
  <si>
    <t>waiter, Bard’s Theater, male human</t>
  </si>
  <si>
    <t>Hector</t>
  </si>
  <si>
    <t>Sigrud</t>
  </si>
  <si>
    <t>Kar</t>
  </si>
  <si>
    <t>On Coffinmarch, wizard, old woman, some think she is a crazy mad witch, “never did much more than sell beauty charms to old maids and protections for young men with mischief on their minds”, most of Egetha’s stock is not for minors. (CotD 32)</t>
  </si>
  <si>
    <t>Tessele Swiftwater,</t>
  </si>
  <si>
    <t xml:space="preserve"> former adventurer, owner of Inn of the Dripping Dagger </t>
  </si>
  <si>
    <t>Thoat</t>
  </si>
  <si>
    <t>minotaur bouncer</t>
  </si>
  <si>
    <t>Heljara</t>
  </si>
  <si>
    <t>Barkeep  in Felzoun’s Folly , information broker</t>
  </si>
  <si>
    <t xml:space="preserve">bouncer in Felzoun’s Folly </t>
  </si>
  <si>
    <t>Sonny</t>
  </si>
  <si>
    <t>River’s Square</t>
  </si>
  <si>
    <t>The youngest son of a venerable Waterdhavian noble house, Vescaras has an impressive network of agents. His drovers, wagonmasters, and merchants ply the trade routes spanning the entire western half of Faerun, carrying out his instructions as they travel. Relying on his family's extensive wine trade, Vescaras keeps meticulous track of his far-flung agents and is ready to jump on any possible threat to the trade routes' tenuous safety. His fellow spymasters find the Turmian half-elf frustratingly cautious—and nearly as often, frustratingly correct. When not traveling, Vescaras stays in his family's estate in the Sea Ward, spending much of his time with the family vintners.
Of late, two mysteries have been occupying Ves- caras's attention. One is that several informants and Harper agents have gone missing along the trade roads. The other is four separate incidents of slaves fleeing Westgate and claiming to be from far-off Damara. Vescaras plans to ride for Westgate with the next caravan his family sends out.
a black-skinned half-elf of mixed Turami and elven ancestory, wealthy and hardworking, braided hair with gold threaded into each braid, impeccably cool manners, secretly a harper agent who uses the familiy's wine trade to run a network of harper spies along the merchant caravan routes, very good at what he does (S:TA 39)</t>
  </si>
  <si>
    <t>Eckhart Hedare</t>
  </si>
  <si>
    <t xml:space="preserve"> has thick mustaches (TGC 5)Live in the North Ward. Looking for tutors for their 4 children (TGC 7)Their mansions room are named after magical beasts like Griffon Room and Phoenix Room.</t>
  </si>
  <si>
    <t>Ran Grifstone</t>
  </si>
  <si>
    <t>third son of House Grifstone, is somewhat arrogant and very naive. (WATE 1-1)</t>
  </si>
  <si>
    <t xml:space="preserve">Nazra Mrays </t>
  </si>
  <si>
    <t>youngest Sisters of the family notorious for their shopping sprees. (BT 14)**As House Ulbrinter seems to still exist, maybe only House Phul vanished through the merger?</t>
  </si>
  <si>
    <t xml:space="preserve">‘Lady Loudbuckles’, a half-elf woman, a Masked Lord, protector of Ahghairon’s dragonstaff </t>
  </si>
  <si>
    <r>
      <t>(</t>
    </r>
    <r>
      <rPr>
        <b/>
        <sz val="8"/>
        <color rgb="FF000000"/>
        <rFont val="Verdana"/>
        <family val="2"/>
        <charset val="204"/>
      </rPr>
      <t>TGC 314</t>
    </r>
    <r>
      <rPr>
        <sz val="8"/>
        <color rgb="FF000000"/>
        <rFont val="Verdana"/>
        <family val="2"/>
        <charset val="204"/>
      </rPr>
      <t xml:space="preserve">) </t>
    </r>
  </si>
  <si>
    <t>Nazra Mrays</t>
  </si>
  <si>
    <t>Antoum Mrays</t>
  </si>
  <si>
    <t>Nazra’s young son, studies a the House of Wonders.</t>
  </si>
  <si>
    <t>The grey robes of the wizard’s of the W.O., (BT 189)
All grey-robes have wands to either paralyze or slow their foes (BT 191)  (nod to the Gray Hands?) 
Humble blue robes (BT 147)
After Naomal’s treachery, the new Blackstaff Vajra Safahr took control over the remaining mages of the Watchful Order for a time (BT)</t>
  </si>
  <si>
    <t>Wear deep orange clothes at work. (CotD 165)
Guild rule: If something washes out of the City of the Dead, it has to be replaced properly. (CotD 168)</t>
  </si>
  <si>
    <t>Khochen</t>
  </si>
  <si>
    <t xml:space="preserve">petite tuigan woman </t>
  </si>
  <si>
    <t>The Heirs of Waterdeep</t>
  </si>
  <si>
    <t xml:space="preserve">Roarke House </t>
  </si>
  <si>
    <t>Symbol: Golden signet ring marked with a crescent moon and a star, each bearing a smooth garnet inside the ring below the signet.</t>
  </si>
  <si>
    <t xml:space="preserve">Osco Salibuck </t>
  </si>
  <si>
    <t>(Halfling, grandson of Madrak)</t>
  </si>
  <si>
    <t xml:space="preserve">The Sightless </t>
  </si>
  <si>
    <t>Criminals, operate from Downshadow, many are spellscarred, lead by the lich Avaereene (DS 197)</t>
  </si>
  <si>
    <r>
      <t>Hides below the illusion of a youthful, well rounded women, with a heart-shaped face surrounded by vibrant gold curls. (</t>
    </r>
    <r>
      <rPr>
        <b/>
        <sz val="8"/>
        <color rgb="FF000000"/>
        <rFont val="Verdana"/>
        <family val="2"/>
        <charset val="204"/>
      </rPr>
      <t>DS 183</t>
    </r>
    <r>
      <rPr>
        <sz val="8"/>
        <color rgb="FF000000"/>
        <rFont val="Verdana"/>
        <family val="2"/>
        <charset val="204"/>
      </rPr>
      <t xml:space="preserve">) </t>
    </r>
  </si>
  <si>
    <r>
      <t>Before Avarenee became a lich, she was in command of the Xanathar’s kidnapping agents known as ‘the Hand’. She was already a skilled mage and slaver of the Xanathar’s Thieves Guild. (</t>
    </r>
    <r>
      <rPr>
        <b/>
        <sz val="8"/>
        <color rgb="FF000000"/>
        <rFont val="Verdana"/>
        <family val="2"/>
        <charset val="204"/>
      </rPr>
      <t>CoSp/WiW 89</t>
    </r>
    <r>
      <rPr>
        <sz val="8"/>
        <color rgb="FF000000"/>
        <rFont val="Verdana"/>
        <family val="2"/>
        <charset val="204"/>
      </rPr>
      <t>)</t>
    </r>
  </si>
  <si>
    <t>Avaereene</t>
  </si>
  <si>
    <t xml:space="preserve"> a powerful lich and crime lord (originally appeared in the 3.5 Waterdeep sourcebook as a member of the Xanathar's guild) (DS 183+) </t>
  </si>
  <si>
    <t>The Sightless</t>
  </si>
  <si>
    <t xml:space="preserve">Lord Bones </t>
  </si>
  <si>
    <t xml:space="preserve">Crime-Lord, visits seedy festhalls. An intelligent undead formed by a conglomerate of crawling claws and dretches. He was apparently destroyed in a battle in which Volo Geddarm had a part of. His remains are kept under lock by the watch. 
</t>
  </si>
  <si>
    <t>(SAY 4-5)</t>
  </si>
  <si>
    <t>0.5.1</t>
  </si>
  <si>
    <t>Added a lot of characters, some buildings, books, information about some organizations / factions, minor edits</t>
  </si>
  <si>
    <t>City Scenes</t>
  </si>
  <si>
    <t>A drunk dwarf stumbles, falls down, and picks himself back up. The dwarf drops a pouch containing 1 d6 sp as he staggers away.</t>
  </si>
  <si>
    <t>As bystanders watch glumly, four members of the City Watch remove a dead body from a building or alley and load it into a cart heading to the
	nearest morgue. The Watch doesn’t comment on the death, other than to say it's “not suspicious."	57-60</t>
  </si>
  <si>
    <t>A shop proprietor throws out a disagreeable customer, leading to a brief shouting match in the street.</t>
  </si>
  <si>
    <t>13-16</t>
  </si>
  <si>
    <t>A friendly half-ore asks the characters for directions to a random location in</t>
  </si>
  <si>
    <t>the city.</t>
  </si>
  <si>
    <t>17-20</t>
  </si>
  <si>
    <t>A griffon cavalry rider passes overhead. If any of the characters wave, the rider waves back.</t>
  </si>
  <si>
    <t>21-24</t>
  </si>
  <si>
    <t>A tiefling urchin begs for nibs (copper</t>
  </si>
  <si>
    <t>pieces) and makes kind remarks toward friendly characters.</t>
  </si>
  <si>
    <t>25-28</t>
  </si>
  <si>
    <t>A disheveled dwarf hawks cheap jewelry on a street corner.</t>
  </si>
  <si>
    <t>29-32</t>
  </si>
  <si>
    <t>A Zhent recruiter gives the characters a printed pamphlet extolling the virtues of the Black Network. The pamphlet</t>
  </si>
  <si>
    <t>also lists the address of a Zhentarim recruitment office on Net Street in the Dock Ward.</t>
  </si>
  <si>
    <t>33-36</t>
  </si>
  <si>
    <t>A Waterdavian noble strolls down the street, accompanied by an overburdened valet and sixteen guards in the noble's employ.</t>
  </si>
  <si>
    <t>37-40</t>
  </si>
  <si>
    <t>A foreign diplomat travels by coach down the street, looking for a good tavern or eatery. The coach comes with a driver and eight guards, and is further protected by four veterans on draft horses.</t>
  </si>
  <si>
    <t>41-44</t>
  </si>
  <si>
    <t>A broadcrier stands on a corner, selling a scandalous broadsheet for 1 nib (cp) per copy. The broadcrier</t>
  </si>
  <si>
    <t>resorts to flattery in an effort to get the characters to buy at least one copy.</t>
  </si>
  <si>
    <t>45-48</t>
  </si>
  <si>
    <t>Too many wagons create traffic congestion and crowding in the streets.</t>
  </si>
  <si>
    <t>57-60</t>
  </si>
  <si>
    <t>65-68</t>
  </si>
  <si>
    <t>73-76</t>
  </si>
  <si>
    <t>81-84</t>
  </si>
  <si>
    <t>85-88</t>
  </si>
  <si>
    <t>89-92</t>
  </si>
  <si>
    <t>93-96</t>
  </si>
  <si>
    <t>97-00</t>
  </si>
  <si>
    <t>49-52</t>
  </si>
  <si>
    <t>A kite crashes into a random character. The kite's owner, a young boy or girl, apologizes and asks for help getting the kite airborne once more.</t>
  </si>
  <si>
    <r>
      <t xml:space="preserve">An </t>
    </r>
    <r>
      <rPr>
        <b/>
        <sz val="8"/>
        <color rgb="FF000000"/>
        <rFont val="Segoe UI"/>
        <family val="2"/>
        <charset val="204"/>
      </rPr>
      <t xml:space="preserve">archmage </t>
    </r>
    <r>
      <rPr>
        <sz val="8"/>
        <color rgb="FF000000"/>
        <rFont val="Segoe UI"/>
        <family val="2"/>
        <charset val="204"/>
      </rPr>
      <t xml:space="preserve">appears out of nowhere, having used a teleport spell to travel from a distant city. There’s a 30 percent chance that the archmage arrives with an entourage of six </t>
    </r>
    <r>
      <rPr>
        <b/>
        <sz val="8"/>
        <color rgb="FF000000"/>
        <rFont val="Segoe UI"/>
        <family val="2"/>
        <charset val="204"/>
      </rPr>
      <t>flying swords.</t>
    </r>
  </si>
  <si>
    <r>
      <t xml:space="preserve">A captured criminal or monster is moved through the city in a heavily guarded prison wagon, escorted by twelve </t>
    </r>
    <r>
      <rPr>
        <b/>
        <sz val="8"/>
        <color rgb="FF000000"/>
        <rFont val="Segoe UI"/>
        <family val="2"/>
        <charset val="204"/>
      </rPr>
      <t xml:space="preserve">veterans </t>
    </r>
    <r>
      <rPr>
        <sz val="8"/>
        <color rgb="FF000000"/>
        <rFont val="Segoe UI"/>
        <family val="2"/>
        <charset val="204"/>
      </rPr>
      <t xml:space="preserve">of the City Watch and a </t>
    </r>
    <r>
      <rPr>
        <b/>
        <sz val="8"/>
        <color rgb="FF000000"/>
        <rFont val="Segoe UI"/>
        <family val="2"/>
        <charset val="204"/>
      </rPr>
      <t xml:space="preserve">mage </t>
    </r>
    <r>
      <rPr>
        <sz val="8"/>
        <color rgb="FF000000"/>
        <rFont val="Segoe UI"/>
        <family val="2"/>
        <charset val="204"/>
      </rPr>
      <t>from the Watchful Order of Magists &amp;. Protectors.</t>
    </r>
  </si>
  <si>
    <t>Several members of the City Watch knock on doors and question residents in their search for an elusive criminal. Characters who stand out are also questioned.</t>
  </si>
  <si>
    <r>
      <t xml:space="preserve">A </t>
    </r>
    <r>
      <rPr>
        <b/>
        <sz val="8"/>
        <color rgb="FF000000"/>
        <rFont val="Segoe UI"/>
        <family val="2"/>
        <charset val="204"/>
      </rPr>
      <t xml:space="preserve">mage </t>
    </r>
    <r>
      <rPr>
        <sz val="8"/>
        <color rgb="FF000000"/>
        <rFont val="Segoe UI"/>
        <family val="2"/>
        <charset val="204"/>
      </rPr>
      <t>using a fly spell soars overhead.</t>
    </r>
  </si>
  <si>
    <r>
      <t xml:space="preserve">A mage </t>
    </r>
    <r>
      <rPr>
        <sz val="8"/>
        <color rgb="FF000000"/>
        <rFont val="Segoe UI"/>
        <family val="2"/>
        <charset val="204"/>
      </rPr>
      <t>uses a Tenser’s floating disc spell to transport a huge pile of used books.</t>
    </r>
  </si>
  <si>
    <r>
      <t xml:space="preserve">Id6 </t>
    </r>
    <r>
      <rPr>
        <b/>
        <sz val="8"/>
        <color rgb="FF000000"/>
        <rFont val="Segoe UI"/>
        <family val="2"/>
        <charset val="204"/>
      </rPr>
      <t xml:space="preserve">acolytes </t>
    </r>
    <r>
      <rPr>
        <sz val="8"/>
        <color rgb="FF000000"/>
        <rFont val="Segoe UI"/>
        <family val="2"/>
        <charset val="204"/>
      </rPr>
      <t>from a local temple guide a loaded mule, handing out fresh blankets and food to homeless residents.</t>
    </r>
  </si>
  <si>
    <t>Two old coots stand on a corner and loudly speculate about the characters’ origins and business.</t>
  </si>
  <si>
    <t>A small gang of friendly street urchins take a shine to the characters and follow them around.</t>
  </si>
  <si>
    <t>A modest funeral procession heads to the City of the Dead.</t>
  </si>
  <si>
    <t>A troupe of halfling street performers put on a puppet show, reenact an ancient battle, or play instruments for coin.</t>
  </si>
  <si>
    <r>
      <t xml:space="preserve">A local temple sets up an outdoor soup kitchen under a tent to feed the poor. The kitchen is staffed by a </t>
    </r>
    <r>
      <rPr>
        <b/>
        <sz val="8"/>
        <color rgb="FF000000"/>
        <rFont val="Segoe UI"/>
        <family val="2"/>
        <charset val="204"/>
      </rPr>
      <t xml:space="preserve">priest </t>
    </r>
    <r>
      <rPr>
        <sz val="8"/>
        <color rgb="FF000000"/>
        <rFont val="Segoe UI"/>
        <family val="2"/>
        <charset val="204"/>
      </rPr>
      <t xml:space="preserve">and four </t>
    </r>
    <r>
      <rPr>
        <b/>
        <sz val="8"/>
        <color rgb="FF000000"/>
        <rFont val="Segoe UI"/>
        <family val="2"/>
        <charset val="204"/>
      </rPr>
      <t>acolytes.</t>
    </r>
  </si>
  <si>
    <t>A disheveled figure pushes an empty baby carriage down a street or through an alley.</t>
  </si>
  <si>
    <t>Waterdeep Inns and Boarding Houses</t>
  </si>
  <si>
    <t>Establishment</t>
  </si>
  <si>
    <t>Sailor’s Corner</t>
  </si>
  <si>
    <t>Shipmasters’ Hall</t>
  </si>
  <si>
    <t>Field Ward</t>
  </si>
  <si>
    <t>The Hart’s Head</t>
  </si>
  <si>
    <t>The Last Refuge</t>
  </si>
  <si>
    <t>SeaWard</t>
  </si>
  <si>
    <t>Dacer’s Inn</t>
  </si>
  <si>
    <t>Maerghaun’s Inn</t>
  </si>
  <si>
    <t>Southern Ward Madam Garah’s Boarding House</t>
  </si>
  <si>
    <t>Gondalim’s</t>
  </si>
  <si>
    <t>Inn of the Dripping Dagge</t>
  </si>
  <si>
    <t>The Little Hostel (halflings</t>
  </si>
  <si>
    <t>The Unicorn’s Horn V</t>
  </si>
  <si>
    <t>Mother Digdown’s \</t>
  </si>
  <si>
    <t>Pickpocketed Items</t>
  </si>
  <si>
    <t>When a character successfully picks the</t>
  </si>
  <si>
    <t>PICKPOCKETED ITEMS dlOO Pilfered ltem(s)</t>
  </si>
  <si>
    <t>01-02 Bag of 20 caltrops</t>
  </si>
  <si>
    <t>03-04 Ball of twine</t>
  </si>
  <si>
    <t>05-06 Bottle of ink</t>
  </si>
  <si>
    <t>07-0 Bracelet or anklet worth 25 gp</t>
  </si>
  <si>
    <t>10 Bracelet or anklet worth 250 gp</t>
  </si>
  <si>
    <t>11-12 Brass shears</t>
  </si>
  <si>
    <t>13-14 Candle</t>
  </si>
  <si>
    <t>15-16 Comb or brush</t>
  </si>
  <si>
    <t>17-18 Component pouch</t>
  </si>
  <si>
    <t>19-20 Deck of playing cards</t>
  </si>
  <si>
    <t>21-22 ld4 dice</t>
  </si>
  <si>
    <t>23-24 Flute</t>
  </si>
  <si>
    <t>25-27 Gemstone worth 10 gp 28-30 Gemstone worth 50 gp</t>
  </si>
  <si>
    <t>31         Gemstone worth 100 gp</t>
  </si>
  <si>
    <t>32         Gemstone worth 500 gp 33-34 Holy symbol</t>
  </si>
  <si>
    <t>35-36 Key 37-38 Laundry ticket 39-40 Letter in a sealed envelc 41-43 Necklace worth 25 gp 44 Necklace worth 250 gp 45-46 Notebook of names anc 47-48 Pocket mirror 49-50 Potion of healing in a vi 51-52 Pouch containing 6 cp 53-54 Pouch containing 11 cp 55-56 Pouch containing 15 cp</t>
  </si>
  <si>
    <t>Hulbrant’s Record</t>
  </si>
  <si>
    <t>Merchants’ True Friend</t>
  </si>
  <si>
    <t>Mount Waterdeep Times The North Wind</t>
  </si>
  <si>
    <t>Aimed at the conservative noblewoman who demands the very height of good taste and literate fare Bitingly satirical rag that mocks well- known Waterdavians Local news and gossip of questionable authenticity Reports news and nasty gossip about the “old nobility” in a cynical manner</t>
  </si>
  <si>
    <t>A bland, exhaustive catalog of who was seen where—and what they were wearing at the time Published by worshipers ofWaukeen and focused on business and advertising</t>
  </si>
  <si>
    <t>“Life in the city” news with social announcements and dining reviews Features illustrations of fashionable garments and the easy-on-the-eyes folk who wear them Raunchy rag with club reviews and saucy fiction</t>
  </si>
  <si>
    <t>masked Lord, male gold elf, Beshaba's high priest, Beshaba's chosen,</t>
  </si>
  <si>
    <t>Beshaba</t>
  </si>
  <si>
    <t xml:space="preserve">Masked Lord, ‘Loudbuckles’, a half-elf woman, rotector of Ahghairon’s dragonstaff (TGC 314) </t>
  </si>
  <si>
    <t>https://forgottenrealms.fandom.com/wiki/Nazra_Mrays</t>
  </si>
  <si>
    <t>https://forgottenrealms.fandom.com/wiki/Omin_Dran</t>
  </si>
  <si>
    <t>https://forgottenrealms.fandom.com/wiki/Durnan</t>
  </si>
  <si>
    <t>possibly Masked Lord (low probability), possibly leader of Red Sashes (maybe he redevelop them after return?)</t>
  </si>
  <si>
    <t>https://forgottenrealms.fandom.com/wiki/Dagult_Neverember</t>
  </si>
  <si>
    <t>Lord Protector of Neverwinter around 1491 DR</t>
  </si>
  <si>
    <t>former Open Lord, born in 1429 DR, 62 yo</t>
  </si>
  <si>
    <t>https://forgottenrealms.fandom.com/wiki/Renaer_Neverember</t>
  </si>
  <si>
    <t>Brandath</t>
  </si>
  <si>
    <t>unknown, last descendant is Renaer Neverember</t>
  </si>
  <si>
    <t>https://forgottenrealms.fandom.com/wiki/Eiruk_Weskur</t>
  </si>
  <si>
    <t>https://forgottenrealms.fandom.com/wiki/Osco_Salibuck</t>
  </si>
  <si>
    <t>Here's to the City of Splendors</t>
  </si>
  <si>
    <t>Deep water where the edge of the sea</t>
  </si>
  <si>
    <t>Meets rivers of gold; all the coins ever made</t>
  </si>
  <si>
    <t>Flow past - gods, throw some to me!</t>
  </si>
  <si>
    <t>(A traditional toast, sung in the taverns of Waterdeep)</t>
  </si>
  <si>
    <t>Raker</t>
  </si>
  <si>
    <t>Striker</t>
  </si>
  <si>
    <t>Transport (cog)</t>
  </si>
  <si>
    <t>LIVING WATERDEEP</t>
  </si>
  <si>
    <t>CONTRIBUTOR</t>
  </si>
  <si>
    <t>WEALTH</t>
  </si>
  <si>
    <t>DM NOTES LW</t>
  </si>
  <si>
    <t>Descriptions2</t>
  </si>
  <si>
    <t>Owner/Specific NPCs3</t>
  </si>
  <si>
    <t>Additional Notes4</t>
  </si>
  <si>
    <t>Link5</t>
  </si>
  <si>
    <t>Typical Resale Price</t>
  </si>
  <si>
    <t>Format</t>
  </si>
  <si>
    <t>Title</t>
  </si>
  <si>
    <t>Sample Passage</t>
  </si>
  <si>
    <t>Typical Resale Price2</t>
  </si>
  <si>
    <t>The Mystery of The Black Spur
One oddity among chapbooks that never fails to ignite furious debate among collectors and sages alike is The Black Spur, a curiously stilted work of fiction purporting to recount the disputes, intrigues, and romances within the sprawling, luxurious household of a fictional noble family of Waterdeep. Many folk believe its prose conceals spell incantations, for those who know how to look for them, and this and other strange beliefs about the Spur have been fanned by the fact that every single copy of this chapbook is slightly different, with paragraphs or individual lines added, omitted, or altered. Certain wealthy collectors of the city (who've learned to remain anonymous since those who were more public suffered, one after another, robbery and murder) have for years tried to amass as many copies of the Spur as possible.
At least two thousand copies of the Spur were printed some twenty-four winters ago, by unknown presses acting for an anonymous author. Blackstaff Tower is known to hold more than a dozen copies, and all of the noble houses like to own at least a copy each (to hunt for what are said to be thinly veiled references to real nobles, not necessarily out of any interest in chasing down spells at all). One long-lasting rumor insists the spell hidden in the copies of the Spur is a "hanging" doom spell that will be unleashed to devastate Waterdeep if it is ever properly uttered. Still other whispers say it will set the Walking Statues to performing some unknown task, or cause the Castle to collapse down into Skullport, or force all living things up out Undermountain or the sewers into the city streets.</t>
  </si>
  <si>
    <t>Production of Chapbooks 
Resale prices of used chapbooks vary with demand, but the fees paid by printers to produce a book can be summarized thus:
Most printers pay an author a flat fee per tome (no royalties) of 6-12 gp (8-10 is the average), though the fee can be much higher for books "the public is demanding" such as tell-all tales from celebrities of the moment. Artists are usually paid 1 sp per illustration or 1 gp for all the illustrations needed for a book. (Many printers will recycle these woodcuts for several future tomes with no thought for paying the artist any more coin: once a woodcut is sold, it becomes the buyer's property.)
Newly printed chapbooks are usually sold to vendors (who can rarely add more than 2 or 3 gp to the price, lest they be undercut by another seller) at 2 to 4 gp a copy.
Waterdeep is home to literally hundreds of printers, but the best-known (and regarded) ones are: Nanalo's (Nanalo Druen, north-front Keltarn Street, two doors east of the Street of Silver, Castle Ward) and the House of Sharp Quills (Speakers: Immarsk Tanthuulen and Blaela Murrowind; south-front Julthoon Street three doors west of Gothal Street). Generally, the respectable printers, and those with a lot of money, but also a few well-heeled rebels and mavericks, are located north of the Market ("upcastle") and the less respectable makers of lower-quality chapbooks are south of it, or "downcastle." The most notorious "print anything" business, Malikho's Maw, can be contacted only by asking doorguards of certain Dock Ward taverns to arrange clandestine meetings.</t>
  </si>
  <si>
    <t>Aglarond</t>
  </si>
  <si>
    <t>Akürian</t>
  </si>
  <si>
    <t>Samarach, Thindol, T ashluta,the Black and Mhair Jungles,Nanubel, Mhairhetel</t>
  </si>
  <si>
    <t>Uthgardt barbarians, Hartsvale</t>
  </si>
  <si>
    <t>Central Faerun from the Sword Coast to the Sea of Fallen Stars (Cormyr, Dalelands, Waterdeep, Sembia, and so on)</t>
  </si>
  <si>
    <t>Chult</t>
  </si>
  <si>
    <t>Damara, Vaasa</t>
  </si>
  <si>
    <t>Durpar</t>
  </si>
  <si>
    <t>Halruaa</t>
  </si>
  <si>
    <t>The North (The Savage Frontier)</t>
  </si>
  <si>
    <t>Koryo</t>
  </si>
  <si>
    <t>Kozakuran</t>
  </si>
  <si>
    <t>Kozakura</t>
  </si>
  <si>
    <t>Malatra</t>
  </si>
  <si>
    <t>Zakhara, Bedine nomads of Anauroch</t>
  </si>
  <si>
    <t>Mulhorand</t>
  </si>
  <si>
    <t>Reghedmen (Icewind Dale
Barbarians)</t>
  </si>
  <si>
    <t>The Shaar</t>
  </si>
  <si>
    <t>Shou Lung, T'u Lung, Ra-Khati, Tabot</t>
  </si>
  <si>
    <t>Tashalar</t>
  </si>
  <si>
    <t>Thorasta</t>
  </si>
  <si>
    <t>Western Heartlands, Baldur's Gate</t>
  </si>
  <si>
    <t>Ice Hunters, Ulutiun</t>
  </si>
  <si>
    <t>Wa</t>
  </si>
  <si>
    <t>Moonshae Isles</t>
  </si>
  <si>
    <t>Aseir</t>
  </si>
  <si>
    <t xml:space="preserve"> Bardeid</t>
  </si>
  <si>
    <t xml:space="preserve"> Haseid</t>
  </si>
  <si>
    <t xml:space="preserve"> Khemed</t>
  </si>
  <si>
    <t xml:space="preserve"> Mehmen</t>
  </si>
  <si>
    <t xml:space="preserve"> Sudeiman</t>
  </si>
  <si>
    <t xml:space="preserve"> Zasheir</t>
  </si>
  <si>
    <t xml:space="preserve"> Atala</t>
  </si>
  <si>
    <t xml:space="preserve"> Ceidil</t>
  </si>
  <si>
    <t xml:space="preserve"> Hama</t>
  </si>
  <si>
    <t xml:space="preserve"> Jasmal</t>
  </si>
  <si>
    <t xml:space="preserve"> Meilil</t>
  </si>
  <si>
    <t xml:space="preserve"> Seipora</t>
  </si>
  <si>
    <t xml:space="preserve"> Yasheira</t>
  </si>
  <si>
    <t xml:space="preserve"> Zasheida; </t>
  </si>
  <si>
    <t>Basha</t>
  </si>
  <si>
    <t xml:space="preserve"> Dumein</t>
  </si>
  <si>
    <t xml:space="preserve"> Jassan</t>
  </si>
  <si>
    <t xml:space="preserve"> Khalid</t>
  </si>
  <si>
    <t>Mostana</t>
  </si>
  <si>
    <t xml:space="preserve"> Pashar</t>
  </si>
  <si>
    <t xml:space="preserve"> Rein</t>
  </si>
  <si>
    <t>Darvin</t>
  </si>
  <si>
    <t xml:space="preserve"> Dorn</t>
  </si>
  <si>
    <t xml:space="preserve"> Evendur</t>
  </si>
  <si>
    <t xml:space="preserve"> Gorstag</t>
  </si>
  <si>
    <t xml:space="preserve"> Grim</t>
  </si>
  <si>
    <t xml:space="preserve"> Helm</t>
  </si>
  <si>
    <t xml:space="preserve"> Malark</t>
  </si>
  <si>
    <t xml:space="preserve"> Morn</t>
  </si>
  <si>
    <t xml:space="preserve"> Randal</t>
  </si>
  <si>
    <t xml:space="preserve"> Stedd; </t>
  </si>
  <si>
    <t>Arveene</t>
  </si>
  <si>
    <t xml:space="preserve"> Esvele</t>
  </si>
  <si>
    <t xml:space="preserve"> Jhessail</t>
  </si>
  <si>
    <t xml:space="preserve"> Kerri</t>
  </si>
  <si>
    <t xml:space="preserve"> Lureene</t>
  </si>
  <si>
    <t xml:space="preserve"> Miri</t>
  </si>
  <si>
    <t xml:space="preserve"> Rowan</t>
  </si>
  <si>
    <t xml:space="preserve"> Shandri</t>
  </si>
  <si>
    <t>Amblecrown</t>
  </si>
  <si>
    <t xml:space="preserve"> Buckman</t>
  </si>
  <si>
    <t xml:space="preserve"> Dundragon</t>
  </si>
  <si>
    <t xml:space="preserve"> Evenwood</t>
  </si>
  <si>
    <t xml:space="preserve"> Greycastle</t>
  </si>
  <si>
    <t xml:space="preserve"> Tallstag</t>
  </si>
  <si>
    <t>Bor</t>
  </si>
  <si>
    <t xml:space="preserve"> Fodel</t>
  </si>
  <si>
    <t xml:space="preserve"> Glar</t>
  </si>
  <si>
    <t xml:space="preserve"> Grigor</t>
  </si>
  <si>
    <t xml:space="preserve"> Igan</t>
  </si>
  <si>
    <t xml:space="preserve"> Ivor</t>
  </si>
  <si>
    <t xml:space="preserve"> Kosef</t>
  </si>
  <si>
    <t xml:space="preserve"> Mival</t>
  </si>
  <si>
    <t xml:space="preserve"> Orel</t>
  </si>
  <si>
    <t xml:space="preserve"> Pavel</t>
  </si>
  <si>
    <t xml:space="preserve"> Sergor;</t>
  </si>
  <si>
    <t>Alethra</t>
  </si>
  <si>
    <t xml:space="preserve"> Kara</t>
  </si>
  <si>
    <t xml:space="preserve"> Katernin</t>
  </si>
  <si>
    <t xml:space="preserve"> Mara</t>
  </si>
  <si>
    <t xml:space="preserve"> Natali</t>
  </si>
  <si>
    <t xml:space="preserve"> Olma</t>
  </si>
  <si>
    <t xml:space="preserve"> Tana</t>
  </si>
  <si>
    <t xml:space="preserve"> Zora; </t>
  </si>
  <si>
    <t>Bersk</t>
  </si>
  <si>
    <t xml:space="preserve"> Chernin</t>
  </si>
  <si>
    <t xml:space="preserve"> Dotsk</t>
  </si>
  <si>
    <t xml:space="preserve"> Kulenov</t>
  </si>
  <si>
    <t xml:space="preserve"> Marsk</t>
  </si>
  <si>
    <t xml:space="preserve"> Nemetsk</t>
  </si>
  <si>
    <t xml:space="preserve"> Shemov</t>
  </si>
  <si>
    <t xml:space="preserve"> Starag</t>
  </si>
  <si>
    <t>Ander</t>
  </si>
  <si>
    <t xml:space="preserve"> Blath</t>
  </si>
  <si>
    <t xml:space="preserve"> Bran</t>
  </si>
  <si>
    <t xml:space="preserve"> Frath</t>
  </si>
  <si>
    <t xml:space="preserve"> Geth</t>
  </si>
  <si>
    <t xml:space="preserve"> Lander</t>
  </si>
  <si>
    <t xml:space="preserve"> Luth</t>
  </si>
  <si>
    <t xml:space="preserve"> Malcer</t>
  </si>
  <si>
    <t xml:space="preserve"> Stor</t>
  </si>
  <si>
    <t xml:space="preserve"> Taman</t>
  </si>
  <si>
    <t xml:space="preserve"> Urth; </t>
  </si>
  <si>
    <t>Amafrey</t>
  </si>
  <si>
    <t xml:space="preserve"> Betha</t>
  </si>
  <si>
    <t xml:space="preserve"> Cefrey</t>
  </si>
  <si>
    <t xml:space="preserve"> Kethra</t>
  </si>
  <si>
    <t xml:space="preserve"> Olga</t>
  </si>
  <si>
    <t xml:space="preserve"> Silifrey</t>
  </si>
  <si>
    <t xml:space="preserve"> Westra;</t>
  </si>
  <si>
    <t>Brightwood</t>
  </si>
  <si>
    <t xml:space="preserve"> Helder</t>
  </si>
  <si>
    <t xml:space="preserve"> Hornraven</t>
  </si>
  <si>
    <t xml:space="preserve"> Lackman</t>
  </si>
  <si>
    <t xml:space="preserve"> Stormwind</t>
  </si>
  <si>
    <t xml:space="preserve"> Windrivver</t>
  </si>
  <si>
    <t>Aoth</t>
  </si>
  <si>
    <t xml:space="preserve"> Bareris</t>
  </si>
  <si>
    <t xml:space="preserve"> Ehput-Ki</t>
  </si>
  <si>
    <t xml:space="preserve"> Kethoth</t>
  </si>
  <si>
    <t xml:space="preserve"> Mumed</t>
  </si>
  <si>
    <t xml:space="preserve"> Ramas</t>
  </si>
  <si>
    <t xml:space="preserve"> So-Kehur</t>
  </si>
  <si>
    <t xml:space="preserve"> Thazar-De</t>
  </si>
  <si>
    <t xml:space="preserve"> Urhur;</t>
  </si>
  <si>
    <t>Arizima</t>
  </si>
  <si>
    <t xml:space="preserve"> Chathi</t>
  </si>
  <si>
    <t xml:space="preserve"> Nephis</t>
  </si>
  <si>
    <t xml:space="preserve"> Nulara</t>
  </si>
  <si>
    <t xml:space="preserve"> Murithi</t>
  </si>
  <si>
    <t xml:space="preserve"> Sefris</t>
  </si>
  <si>
    <t xml:space="preserve"> Thola</t>
  </si>
  <si>
    <t xml:space="preserve"> Umara</t>
  </si>
  <si>
    <t xml:space="preserve"> Zolis; </t>
  </si>
  <si>
    <t>Ankhalab</t>
  </si>
  <si>
    <t xml:space="preserve"> Anskuld</t>
  </si>
  <si>
    <t xml:space="preserve"> Fezim</t>
  </si>
  <si>
    <t xml:space="preserve"> Hahpet</t>
  </si>
  <si>
    <t xml:space="preserve"> Nathandem</t>
  </si>
  <si>
    <t xml:space="preserve"> Sepret</t>
  </si>
  <si>
    <t xml:space="preserve"> Uuthrakt</t>
  </si>
  <si>
    <t>Borivik</t>
  </si>
  <si>
    <t xml:space="preserve"> Faurgar</t>
  </si>
  <si>
    <t xml:space="preserve"> Jandar</t>
  </si>
  <si>
    <t xml:space="preserve"> Kanithar</t>
  </si>
  <si>
    <t xml:space="preserve"> Madislak</t>
  </si>
  <si>
    <t xml:space="preserve"> Ralmevik</t>
  </si>
  <si>
    <t xml:space="preserve"> Shaumar</t>
  </si>
  <si>
    <t xml:space="preserve"> Vladislak;</t>
  </si>
  <si>
    <t>Fyevarra</t>
  </si>
  <si>
    <t xml:space="preserve"> Hulmarra</t>
  </si>
  <si>
    <t xml:space="preserve"> Immith</t>
  </si>
  <si>
    <t xml:space="preserve"> Imzel</t>
  </si>
  <si>
    <t xml:space="preserve"> Navarra</t>
  </si>
  <si>
    <t xml:space="preserve"> Shevarra</t>
  </si>
  <si>
    <t>Chergoba</t>
  </si>
  <si>
    <t xml:space="preserve"> Dyernina</t>
  </si>
  <si>
    <t xml:space="preserve"> Iltazyara</t>
  </si>
  <si>
    <t xml:space="preserve"> Murnyethara</t>
  </si>
  <si>
    <t xml:space="preserve"> Stayanoga</t>
  </si>
  <si>
    <t xml:space="preserve"> Ulmokina</t>
  </si>
  <si>
    <t>An</t>
  </si>
  <si>
    <t xml:space="preserve"> Chen</t>
  </si>
  <si>
    <t xml:space="preserve"> Chi</t>
  </si>
  <si>
    <t xml:space="preserve"> Fai</t>
  </si>
  <si>
    <t xml:space="preserve"> Jiang</t>
  </si>
  <si>
    <t xml:space="preserve"> Jun</t>
  </si>
  <si>
    <t xml:space="preserve"> Lian</t>
  </si>
  <si>
    <t xml:space="preserve"> Long</t>
  </si>
  <si>
    <t xml:space="preserve"> Meng</t>
  </si>
  <si>
    <t xml:space="preserve"> On</t>
  </si>
  <si>
    <t xml:space="preserve"> Shan</t>
  </si>
  <si>
    <t xml:space="preserve"> Shui</t>
  </si>
  <si>
    <t xml:space="preserve"> Wen;</t>
  </si>
  <si>
    <t>Bai</t>
  </si>
  <si>
    <t xml:space="preserve"> Chao</t>
  </si>
  <si>
    <t xml:space="preserve"> Jia</t>
  </si>
  <si>
    <t xml:space="preserve"> Lei</t>
  </si>
  <si>
    <t xml:space="preserve"> Mei</t>
  </si>
  <si>
    <t xml:space="preserve"> Qiao</t>
  </si>
  <si>
    <t>Chien</t>
  </si>
  <si>
    <t xml:space="preserve"> Huang</t>
  </si>
  <si>
    <t xml:space="preserve"> Kao</t>
  </si>
  <si>
    <t xml:space="preserve"> Kung</t>
  </si>
  <si>
    <t xml:space="preserve"> Lao</t>
  </si>
  <si>
    <t xml:space="preserve"> Ling</t>
  </si>
  <si>
    <t xml:space="preserve"> Pin</t>
  </si>
  <si>
    <t xml:space="preserve"> Shin</t>
  </si>
  <si>
    <t xml:space="preserve"> Sum</t>
  </si>
  <si>
    <t xml:space="preserve"> Tan</t>
  </si>
  <si>
    <t xml:space="preserve"> Wan</t>
  </si>
  <si>
    <t>Anton</t>
  </si>
  <si>
    <t xml:space="preserve"> Diero</t>
  </si>
  <si>
    <t xml:space="preserve"> Marcon</t>
  </si>
  <si>
    <t xml:space="preserve"> Pieron</t>
  </si>
  <si>
    <t xml:space="preserve"> Rimardo</t>
  </si>
  <si>
    <t xml:space="preserve"> Romero</t>
  </si>
  <si>
    <t xml:space="preserve"> Salazar</t>
  </si>
  <si>
    <t xml:space="preserve"> Umbero;</t>
  </si>
  <si>
    <t>Balama</t>
  </si>
  <si>
    <t xml:space="preserve"> Dona</t>
  </si>
  <si>
    <t xml:space="preserve"> Faila</t>
  </si>
  <si>
    <t xml:space="preserve"> Jalana</t>
  </si>
  <si>
    <t xml:space="preserve"> Luisa</t>
  </si>
  <si>
    <t xml:space="preserve"> Marta</t>
  </si>
  <si>
    <t xml:space="preserve"> Quara</t>
  </si>
  <si>
    <t xml:space="preserve"> Selise</t>
  </si>
  <si>
    <t xml:space="preserve"> Vonda; </t>
  </si>
  <si>
    <t>Agosto</t>
  </si>
  <si>
    <t xml:space="preserve"> Astorio</t>
  </si>
  <si>
    <t xml:space="preserve"> Calabra</t>
  </si>
  <si>
    <t xml:space="preserve"> Domine</t>
  </si>
  <si>
    <t xml:space="preserve"> Falone</t>
  </si>
  <si>
    <t xml:space="preserve"> Marivaldi</t>
  </si>
  <si>
    <t xml:space="preserve"> Pisacar</t>
  </si>
  <si>
    <t xml:space="preserve"> Ramondo</t>
  </si>
  <si>
    <t xml:space="preserve">Alashar </t>
  </si>
  <si>
    <t xml:space="preserve"> Cronn </t>
  </si>
  <si>
    <t xml:space="preserve"> Dothar </t>
  </si>
  <si>
    <t xml:space="preserve"> Fordan </t>
  </si>
  <si>
    <t xml:space="preserve"> Isvar </t>
  </si>
  <si>
    <t xml:space="preserve"> Korr </t>
  </si>
  <si>
    <t xml:space="preserve"> Nadrin </t>
  </si>
  <si>
    <t xml:space="preserve"> Pholter </t>
  </si>
  <si>
    <t xml:space="preserve"> Shindar </t>
  </si>
  <si>
    <t xml:space="preserve"> Traüic </t>
  </si>
  <si>
    <t xml:space="preserve"> Uster </t>
  </si>
  <si>
    <t xml:space="preserve"> Waldren </t>
  </si>
  <si>
    <t xml:space="preserve">Ashara </t>
  </si>
  <si>
    <t xml:space="preserve"> Breena </t>
  </si>
  <si>
    <t xml:space="preserve"> Erenne </t>
  </si>
  <si>
    <t xml:space="preserve"> Fiera </t>
  </si>
  <si>
    <t xml:space="preserve"> Hadra </t>
  </si>
  <si>
    <t xml:space="preserve"> Jael </t>
  </si>
  <si>
    <t xml:space="preserve"> Kyra </t>
  </si>
  <si>
    <t xml:space="preserve"> Misha </t>
  </si>
  <si>
    <t xml:space="preserve"> Prynna </t>
  </si>
  <si>
    <t xml:space="preserve"> Sianna </t>
  </si>
  <si>
    <t xml:space="preserve"> Tirelle </t>
  </si>
  <si>
    <t xml:space="preserve"> Varenne </t>
  </si>
  <si>
    <t>Anlow</t>
  </si>
  <si>
    <t xml:space="preserve"> Arando</t>
  </si>
  <si>
    <t xml:space="preserve"> Bram</t>
  </si>
  <si>
    <t xml:space="preserve"> Cale</t>
  </si>
  <si>
    <t xml:space="preserve"> Dalkon</t>
  </si>
  <si>
    <t xml:space="preserve"> Daylen</t>
  </si>
  <si>
    <t xml:space="preserve"> Dodd</t>
  </si>
  <si>
    <t xml:space="preserve"> Dungarth</t>
  </si>
  <si>
    <t xml:space="preserve"> Dyrk</t>
  </si>
  <si>
    <t xml:space="preserve"> Eandro</t>
  </si>
  <si>
    <t xml:space="preserve"> Falken</t>
  </si>
  <si>
    <t xml:space="preserve"> Feck</t>
  </si>
  <si>
    <t xml:space="preserve"> Fenton</t>
  </si>
  <si>
    <t xml:space="preserve"> Gryphero</t>
  </si>
  <si>
    <t xml:space="preserve"> Hagar</t>
  </si>
  <si>
    <t xml:space="preserve"> Jeras</t>
  </si>
  <si>
    <t xml:space="preserve"> Krynt</t>
  </si>
  <si>
    <t xml:space="preserve"> Lavant</t>
  </si>
  <si>
    <t xml:space="preserve"> Leyten</t>
  </si>
  <si>
    <t xml:space="preserve"> Madian</t>
  </si>
  <si>
    <t xml:space="preserve"> Malfier</t>
  </si>
  <si>
    <t xml:space="preserve"> Markus</t>
  </si>
  <si>
    <t xml:space="preserve"> Meklan</t>
  </si>
  <si>
    <t xml:space="preserve"> Namen</t>
  </si>
  <si>
    <t xml:space="preserve"> Navaren</t>
  </si>
  <si>
    <t xml:space="preserve"> Nerle</t>
  </si>
  <si>
    <t xml:space="preserve"> Nilus</t>
  </si>
  <si>
    <t xml:space="preserve"> Ningyan</t>
  </si>
  <si>
    <t xml:space="preserve"> Norris</t>
  </si>
  <si>
    <t xml:space="preserve"> Quentin</t>
  </si>
  <si>
    <t xml:space="preserve"> Semil</t>
  </si>
  <si>
    <t xml:space="preserve"> Sevenson</t>
  </si>
  <si>
    <t xml:space="preserve"> Steveren</t>
  </si>
  <si>
    <t xml:space="preserve"> Talfen</t>
  </si>
  <si>
    <t xml:space="preserve"> Tamond</t>
  </si>
  <si>
    <t xml:space="preserve"> Taran</t>
  </si>
  <si>
    <t xml:space="preserve"> Tavon</t>
  </si>
  <si>
    <t xml:space="preserve"> Tegan</t>
  </si>
  <si>
    <t xml:space="preserve"> Vanan</t>
  </si>
  <si>
    <t xml:space="preserve"> Vincent</t>
  </si>
  <si>
    <t>Azura</t>
  </si>
  <si>
    <t xml:space="preserve"> Brey </t>
  </si>
  <si>
    <t xml:space="preserve"> Hallan</t>
  </si>
  <si>
    <t xml:space="preserve"> Kasaki</t>
  </si>
  <si>
    <t xml:space="preserve"> Lorelei</t>
  </si>
  <si>
    <t xml:space="preserve"> Mirabel</t>
  </si>
  <si>
    <t xml:space="preserve"> Pharana</t>
  </si>
  <si>
    <t xml:space="preserve"> Remora</t>
  </si>
  <si>
    <t xml:space="preserve"> Rosalyn</t>
  </si>
  <si>
    <t xml:space="preserve"> Sachil</t>
  </si>
  <si>
    <t xml:space="preserve"> Saidi</t>
  </si>
  <si>
    <t xml:space="preserve"> Tanika</t>
  </si>
  <si>
    <t xml:space="preserve"> Tura</t>
  </si>
  <si>
    <t xml:space="preserve"> Tylsa</t>
  </si>
  <si>
    <t xml:space="preserve"> Vencia</t>
  </si>
  <si>
    <t xml:space="preserve"> Xandrilla</t>
  </si>
  <si>
    <t>Arkalis</t>
  </si>
  <si>
    <t xml:space="preserve"> Armanci</t>
  </si>
  <si>
    <t xml:space="preserve"> Bilger</t>
  </si>
  <si>
    <t xml:space="preserve"> Blackstrand</t>
  </si>
  <si>
    <t xml:space="preserve"> Brightwater</t>
  </si>
  <si>
    <t xml:space="preserve"> Carnavon</t>
  </si>
  <si>
    <t xml:space="preserve"> Caskajaro</t>
  </si>
  <si>
    <t xml:space="preserve"> Coldshore</t>
  </si>
  <si>
    <t xml:space="preserve"> Coyle</t>
  </si>
  <si>
    <t xml:space="preserve"> Cresthill</t>
  </si>
  <si>
    <t xml:space="preserve"> Cuttlescar</t>
  </si>
  <si>
    <t xml:space="preserve"> Daargen</t>
  </si>
  <si>
    <t xml:space="preserve"> Dalicarlia</t>
  </si>
  <si>
    <t xml:space="preserve"> Danamark</t>
  </si>
  <si>
    <t xml:space="preserve"> Donoghan</t>
  </si>
  <si>
    <t xml:space="preserve"> Drumwind</t>
  </si>
  <si>
    <t xml:space="preserve"> Dunhall</t>
  </si>
  <si>
    <t xml:space="preserve"> Ereghast</t>
  </si>
  <si>
    <t xml:space="preserve"> Falck</t>
  </si>
  <si>
    <t xml:space="preserve"> Fallenbridge</t>
  </si>
  <si>
    <t xml:space="preserve"> Faringray</t>
  </si>
  <si>
    <t xml:space="preserve"> Fletcher</t>
  </si>
  <si>
    <t xml:space="preserve"> Fryft</t>
  </si>
  <si>
    <t xml:space="preserve"> Goldrudder</t>
  </si>
  <si>
    <t xml:space="preserve"> Grantham</t>
  </si>
  <si>
    <t xml:space="preserve"> Graylock</t>
  </si>
  <si>
    <t xml:space="preserve"> Gullscream</t>
  </si>
  <si>
    <t xml:space="preserve"> Hindergrass</t>
  </si>
  <si>
    <t xml:space="preserve"> Iscalon</t>
  </si>
  <si>
    <t xml:space="preserve"> Kreel</t>
  </si>
  <si>
    <t xml:space="preserve"> Kroft</t>
  </si>
  <si>
    <t xml:space="preserve"> Lamoth</t>
  </si>
  <si>
    <t xml:space="preserve"> Leerstrom</t>
  </si>
  <si>
    <t xml:space="preserve"> Lynchfield</t>
  </si>
  <si>
    <t xml:space="preserve"> Moonridge</t>
  </si>
  <si>
    <t xml:space="preserve"> Netheridge</t>
  </si>
  <si>
    <t xml:space="preserve"> Oakenheart</t>
  </si>
  <si>
    <t xml:space="preserve"> Pyncion</t>
  </si>
  <si>
    <t xml:space="preserve"> Ratley</t>
  </si>
  <si>
    <t xml:space="preserve"> Redraven</t>
  </si>
  <si>
    <t>Aial</t>
  </si>
  <si>
    <t xml:space="preserve"> Aur</t>
  </si>
  <si>
    <t xml:space="preserve"> Deekek</t>
  </si>
  <si>
    <t xml:space="preserve"> Errk</t>
  </si>
  <si>
    <t xml:space="preserve"> Heehk</t>
  </si>
  <si>
    <t xml:space="preserve"> Ikki</t>
  </si>
  <si>
    <t xml:space="preserve"> Kleeck</t>
  </si>
  <si>
    <t xml:space="preserve"> Oorr</t>
  </si>
  <si>
    <t xml:space="preserve"> Ouss</t>
  </si>
  <si>
    <t xml:space="preserve"> Quaf</t>
  </si>
  <si>
    <t xml:space="preserve"> Quierk</t>
  </si>
  <si>
    <t xml:space="preserve"> Salleek</t>
  </si>
  <si>
    <t xml:space="preserve"> Urreek</t>
  </si>
  <si>
    <t xml:space="preserve"> or Zeed.</t>
  </si>
  <si>
    <t>Climber</t>
  </si>
  <si>
    <t xml:space="preserve"> Earbender</t>
  </si>
  <si>
    <t xml:space="preserve"> Leaper</t>
  </si>
  <si>
    <t xml:space="preserve"> Pious</t>
  </si>
  <si>
    <t xml:space="preserve"> Shieldbiter</t>
  </si>
  <si>
    <t xml:space="preserve"> Zealous</t>
  </si>
  <si>
    <t>Andujar</t>
  </si>
  <si>
    <t xml:space="preserve"> Arjhan</t>
  </si>
  <si>
    <t xml:space="preserve"> Armagan</t>
  </si>
  <si>
    <t xml:space="preserve"> Armek</t>
  </si>
  <si>
    <t xml:space="preserve"> Arzan</t>
  </si>
  <si>
    <t xml:space="preserve"> Axaran</t>
  </si>
  <si>
    <t xml:space="preserve"> Balasar</t>
  </si>
  <si>
    <t xml:space="preserve"> Belaxarim</t>
  </si>
  <si>
    <t xml:space="preserve"> Bharash</t>
  </si>
  <si>
    <t xml:space="preserve"> Brevarr</t>
  </si>
  <si>
    <t xml:space="preserve"> Djemidor</t>
  </si>
  <si>
    <t xml:space="preserve"> Donaar</t>
  </si>
  <si>
    <t xml:space="preserve"> Draxan</t>
  </si>
  <si>
    <t xml:space="preserve"> Fayal</t>
  </si>
  <si>
    <t xml:space="preserve"> Ghesh</t>
  </si>
  <si>
    <t xml:space="preserve"> Grax</t>
  </si>
  <si>
    <t xml:space="preserve"> Heskan</t>
  </si>
  <si>
    <t xml:space="preserve"> Iojad</t>
  </si>
  <si>
    <t xml:space="preserve"> Inzul</t>
  </si>
  <si>
    <t xml:space="preserve"> Khiraj</t>
  </si>
  <si>
    <t xml:space="preserve"> Kriv</t>
  </si>
  <si>
    <t xml:space="preserve"> Kreytzen</t>
  </si>
  <si>
    <t xml:space="preserve"> Lejek</t>
  </si>
  <si>
    <t xml:space="preserve"> Mar</t>
  </si>
  <si>
    <t xml:space="preserve"> Medrash</t>
  </si>
  <si>
    <t xml:space="preserve"> Mehen</t>
  </si>
  <si>
    <t xml:space="preserve"> Nadarr</t>
  </si>
  <si>
    <t xml:space="preserve"> Nazir</t>
  </si>
  <si>
    <t xml:space="preserve"> Nedam</t>
  </si>
  <si>
    <t xml:space="preserve"> Nevek</t>
  </si>
  <si>
    <t xml:space="preserve"> Pandjed</t>
  </si>
  <si>
    <t xml:space="preserve"> Patrin</t>
  </si>
  <si>
    <t xml:space="preserve"> Ravaran</t>
  </si>
  <si>
    <t xml:space="preserve"> Razaan</t>
  </si>
  <si>
    <t xml:space="preserve"> Rhogar</t>
  </si>
  <si>
    <t xml:space="preserve"> Sarax</t>
  </si>
  <si>
    <t xml:space="preserve"> Sarram</t>
  </si>
  <si>
    <t xml:space="preserve"> Savaxis</t>
  </si>
  <si>
    <t xml:space="preserve"> Shamash</t>
  </si>
  <si>
    <t xml:space="preserve"> Shedinn</t>
  </si>
  <si>
    <t>Akra</t>
  </si>
  <si>
    <t xml:space="preserve"> Artana</t>
  </si>
  <si>
    <t xml:space="preserve"> Biri</t>
  </si>
  <si>
    <t xml:space="preserve"> Daar</t>
  </si>
  <si>
    <t xml:space="preserve"> Farideth</t>
  </si>
  <si>
    <t xml:space="preserve"> Harann</t>
  </si>
  <si>
    <t xml:space="preserve"> Havilar</t>
  </si>
  <si>
    <t xml:space="preserve"> Jheri</t>
  </si>
  <si>
    <t xml:space="preserve"> Kalas</t>
  </si>
  <si>
    <t xml:space="preserve"> Kava</t>
  </si>
  <si>
    <t xml:space="preserve"> Korinn</t>
  </si>
  <si>
    <t xml:space="preserve"> Khagra</t>
  </si>
  <si>
    <t xml:space="preserve"> Leytra</t>
  </si>
  <si>
    <t xml:space="preserve"> Mishann</t>
  </si>
  <si>
    <t xml:space="preserve"> Myrka</t>
  </si>
  <si>
    <t xml:space="preserve"> Nala</t>
  </si>
  <si>
    <t xml:space="preserve"> Naya</t>
  </si>
  <si>
    <t xml:space="preserve"> Perra</t>
  </si>
  <si>
    <t xml:space="preserve"> Raiann</t>
  </si>
  <si>
    <t xml:space="preserve"> Sarcha</t>
  </si>
  <si>
    <t xml:space="preserve"> Shirren</t>
  </si>
  <si>
    <t xml:space="preserve"> Sirivistra</t>
  </si>
  <si>
    <t xml:space="preserve"> Sora</t>
  </si>
  <si>
    <t xml:space="preserve"> Sufana</t>
  </si>
  <si>
    <t xml:space="preserve"> Surina</t>
  </si>
  <si>
    <t xml:space="preserve"> Tamara</t>
  </si>
  <si>
    <t xml:space="preserve"> Thava</t>
  </si>
  <si>
    <t xml:space="preserve"> Vrumadi</t>
  </si>
  <si>
    <t xml:space="preserve"> Zovra</t>
  </si>
  <si>
    <t> Clethtinthiallor</t>
  </si>
  <si>
    <t xml:space="preserve"> Darrdendrian</t>
  </si>
  <si>
    <t xml:space="preserve"> Delmirev</t>
  </si>
  <si>
    <t xml:space="preserve"> Drachedandion</t>
  </si>
  <si>
    <t xml:space="preserve"> Fenkenkabradon</t>
  </si>
  <si>
    <t xml:space="preserve"> Kepeshkmolik</t>
  </si>
  <si>
    <t xml:space="preserve"> Kerrhylon</t>
  </si>
  <si>
    <t xml:space="preserve"> Kimbatuul</t>
  </si>
  <si>
    <t xml:space="preserve"> Linxakascendalor</t>
  </si>
  <si>
    <t xml:space="preserve"> Myastan</t>
  </si>
  <si>
    <t xml:space="preserve"> Nemmonis</t>
  </si>
  <si>
    <t xml:space="preserve"> Norixius</t>
  </si>
  <si>
    <t xml:space="preserve"> Osphinshtalajiir</t>
  </si>
  <si>
    <t xml:space="preserve"> Prexijandilin</t>
  </si>
  <si>
    <t xml:space="preserve"> Shestendeliath</t>
  </si>
  <si>
    <t xml:space="preserve"> Turnuroth</t>
  </si>
  <si>
    <t xml:space="preserve"> Verthisathurgiesh</t>
  </si>
  <si>
    <t xml:space="preserve"> Yarjerit</t>
  </si>
  <si>
    <t>Adrik</t>
  </si>
  <si>
    <t xml:space="preserve"> Alberich</t>
  </si>
  <si>
    <t xml:space="preserve"> Agaro</t>
  </si>
  <si>
    <t xml:space="preserve"> Arnan</t>
  </si>
  <si>
    <t xml:space="preserve"> Auxlan</t>
  </si>
  <si>
    <t xml:space="preserve"> Avamir</t>
  </si>
  <si>
    <t xml:space="preserve"> Baelnar</t>
  </si>
  <si>
    <t xml:space="preserve"> Baern</t>
  </si>
  <si>
    <t xml:space="preserve"> Balfam</t>
  </si>
  <si>
    <t xml:space="preserve"> Balin</t>
  </si>
  <si>
    <t xml:space="preserve"> Barendd</t>
  </si>
  <si>
    <t xml:space="preserve"> Bariken</t>
  </si>
  <si>
    <t xml:space="preserve"> Bifur</t>
  </si>
  <si>
    <t xml:space="preserve"> Borin</t>
  </si>
  <si>
    <t xml:space="preserve"> Bofur</t>
  </si>
  <si>
    <t xml:space="preserve"> Borkûl</t>
  </si>
  <si>
    <t xml:space="preserve"> Brottor</t>
  </si>
  <si>
    <t>Bruenor</t>
  </si>
  <si>
    <t xml:space="preserve"> Dain</t>
  </si>
  <si>
    <t xml:space="preserve"> Dori</t>
  </si>
  <si>
    <t xml:space="preserve"> Durin</t>
  </si>
  <si>
    <t xml:space="preserve">  Darkûl</t>
  </si>
  <si>
    <t xml:space="preserve"> Darrak</t>
  </si>
  <si>
    <t xml:space="preserve"> Delg</t>
  </si>
  <si>
    <t xml:space="preserve"> Dolmen</t>
  </si>
  <si>
    <t xml:space="preserve"> Dwalin</t>
  </si>
  <si>
    <t xml:space="preserve"> Dyrnar</t>
  </si>
  <si>
    <t xml:space="preserve"> Eberk</t>
  </si>
  <si>
    <t xml:space="preserve"> Erag</t>
  </si>
  <si>
    <t xml:space="preserve"> Einkil</t>
  </si>
  <si>
    <t xml:space="preserve"> Ezegan</t>
  </si>
  <si>
    <t xml:space="preserve"> Fargrim</t>
  </si>
  <si>
    <t xml:space="preserve"> Farin</t>
  </si>
  <si>
    <t xml:space="preserve"> Ferrek</t>
  </si>
  <si>
    <t xml:space="preserve"> Fili</t>
  </si>
  <si>
    <t xml:space="preserve"> Flink</t>
  </si>
  <si>
    <t xml:space="preserve"> Flói</t>
  </si>
  <si>
    <t xml:space="preserve"> Frár</t>
  </si>
  <si>
    <t xml:space="preserve"> Frerin</t>
  </si>
  <si>
    <t xml:space="preserve"> Gamil</t>
  </si>
  <si>
    <t>Amber</t>
  </si>
  <si>
    <t xml:space="preserve"> Artin</t>
  </si>
  <si>
    <t xml:space="preserve"> Audhild</t>
  </si>
  <si>
    <t xml:space="preserve"> Bardrynm Beyla</t>
  </si>
  <si>
    <t xml:space="preserve"> Dagnal</t>
  </si>
  <si>
    <t xml:space="preserve"> Diesa</t>
  </si>
  <si>
    <t xml:space="preserve"> Dís</t>
  </si>
  <si>
    <t xml:space="preserve"> Eldeth</t>
  </si>
  <si>
    <t xml:space="preserve"> Falkrunn</t>
  </si>
  <si>
    <t xml:space="preserve"> Fenryl</t>
  </si>
  <si>
    <t xml:space="preserve"> Finellen</t>
  </si>
  <si>
    <t xml:space="preserve"> Grenenzel</t>
  </si>
  <si>
    <t xml:space="preserve"> Gunnloda</t>
  </si>
  <si>
    <t xml:space="preserve"> Gurdis</t>
  </si>
  <si>
    <t xml:space="preserve"> Helja</t>
  </si>
  <si>
    <t xml:space="preserve"> Hlin</t>
  </si>
  <si>
    <t xml:space="preserve"> Kathra</t>
  </si>
  <si>
    <t xml:space="preserve"> Korra</t>
  </si>
  <si>
    <t xml:space="preserve"> Kristryd</t>
  </si>
  <si>
    <t xml:space="preserve"> Krystolari</t>
  </si>
  <si>
    <t xml:space="preserve"> Ilde</t>
  </si>
  <si>
    <t xml:space="preserve"> Liftrasa</t>
  </si>
  <si>
    <t xml:space="preserve"> Lokara</t>
  </si>
  <si>
    <t xml:space="preserve"> Lurka</t>
  </si>
  <si>
    <t xml:space="preserve"> Mardred</t>
  </si>
  <si>
    <t xml:space="preserve"> Marnia</t>
  </si>
  <si>
    <t xml:space="preserve"> Náli</t>
  </si>
  <si>
    <t xml:space="preserve"> Praxana</t>
  </si>
  <si>
    <t xml:space="preserve"> Riswynn</t>
  </si>
  <si>
    <t xml:space="preserve"> Rokel</t>
  </si>
  <si>
    <t xml:space="preserve"> Roksana</t>
  </si>
  <si>
    <t xml:space="preserve"> Sannl</t>
  </si>
  <si>
    <t xml:space="preserve"> Thurlfara</t>
  </si>
  <si>
    <t xml:space="preserve"> Torbera</t>
  </si>
  <si>
    <t xml:space="preserve"> Torgga</t>
  </si>
  <si>
    <t xml:space="preserve"> Vauldra</t>
  </si>
  <si>
    <t xml:space="preserve"> Veklani</t>
  </si>
  <si>
    <t xml:space="preserve"> Vistra Vronwe</t>
  </si>
  <si>
    <t xml:space="preserve"> Zebel</t>
  </si>
  <si>
    <t>Ambershard</t>
  </si>
  <si>
    <t xml:space="preserve"> Balderk</t>
  </si>
  <si>
    <t xml:space="preserve"> Barrelhelm</t>
  </si>
  <si>
    <t xml:space="preserve"> Battlehammer</t>
  </si>
  <si>
    <t xml:space="preserve"> Brawnanvil</t>
  </si>
  <si>
    <t xml:space="preserve"> Copperhearth</t>
  </si>
  <si>
    <t xml:space="preserve"> Dankil</t>
  </si>
  <si>
    <t xml:space="preserve"> Deepmiddens</t>
  </si>
  <si>
    <t xml:space="preserve"> Drakantal</t>
  </si>
  <si>
    <t xml:space="preserve"> Evermead</t>
  </si>
  <si>
    <t xml:space="preserve"> Fireforge</t>
  </si>
  <si>
    <t xml:space="preserve"> Frostbeard</t>
  </si>
  <si>
    <t xml:space="preserve"> Garkalan</t>
  </si>
  <si>
    <t xml:space="preserve"> Gorunn</t>
  </si>
  <si>
    <t xml:space="preserve"> Grimtor</t>
  </si>
  <si>
    <t xml:space="preserve"> Hackshield</t>
  </si>
  <si>
    <t xml:space="preserve"> Holderk</t>
  </si>
  <si>
    <t xml:space="preserve"> Holderhek</t>
  </si>
  <si>
    <t xml:space="preserve"> Ironfist</t>
  </si>
  <si>
    <t xml:space="preserve"> Irongull</t>
  </si>
  <si>
    <t xml:space="preserve"> Loderr</t>
  </si>
  <si>
    <t xml:space="preserve"> Longbeard</t>
  </si>
  <si>
    <t xml:space="preserve"> Lutgehr</t>
  </si>
  <si>
    <t xml:space="preserve"> Markolak</t>
  </si>
  <si>
    <t xml:space="preserve"> Ramcrown</t>
  </si>
  <si>
    <t xml:space="preserve"> Rockharvest</t>
  </si>
  <si>
    <t xml:space="preserve"> Rumnaheim</t>
  </si>
  <si>
    <t xml:space="preserve"> Silvertarn</t>
  </si>
  <si>
    <t xml:space="preserve"> Skandalor</t>
  </si>
  <si>
    <t xml:space="preserve"> Strakeln</t>
  </si>
  <si>
    <t xml:space="preserve"> Stonehelm</t>
  </si>
  <si>
    <t xml:space="preserve"> Torunn</t>
  </si>
  <si>
    <t xml:space="preserve"> Ungart</t>
  </si>
  <si>
    <t xml:space="preserve"> Zarkanan</t>
  </si>
  <si>
    <t>Aialon</t>
  </si>
  <si>
    <t xml:space="preserve"> Elarahal</t>
  </si>
  <si>
    <t xml:space="preserve"> Jiardem</t>
  </si>
  <si>
    <t xml:space="preserve"> Laern</t>
  </si>
  <si>
    <t xml:space="preserve"> Lelyrian</t>
  </si>
  <si>
    <t xml:space="preserve"> Lephyrr</t>
  </si>
  <si>
    <t xml:space="preserve"> Loray</t>
  </si>
  <si>
    <t xml:space="preserve"> Sayadar</t>
  </si>
  <si>
    <t xml:space="preserve"> Talonien</t>
  </si>
  <si>
    <t xml:space="preserve"> Vaerlan</t>
  </si>
  <si>
    <t xml:space="preserve"> Xoneras</t>
  </si>
  <si>
    <t xml:space="preserve"> Zaquivir</t>
  </si>
  <si>
    <t> Allyria</t>
  </si>
  <si>
    <t xml:space="preserve"> Ayrdra</t>
  </si>
  <si>
    <t xml:space="preserve"> Deneth</t>
  </si>
  <si>
    <t xml:space="preserve"> Elseone</t>
  </si>
  <si>
    <t xml:space="preserve"> Etherea</t>
  </si>
  <si>
    <t xml:space="preserve"> Istiria</t>
  </si>
  <si>
    <t xml:space="preserve"> Karanwyn</t>
  </si>
  <si>
    <t xml:space="preserve"> Lieryn</t>
  </si>
  <si>
    <t xml:space="preserve"> Ravel</t>
  </si>
  <si>
    <t xml:space="preserve"> Sinariel</t>
  </si>
  <si>
    <t xml:space="preserve"> Sydri</t>
  </si>
  <si>
    <t xml:space="preserve"> Taris</t>
  </si>
  <si>
    <t xml:space="preserve"> Turue</t>
  </si>
  <si>
    <t xml:space="preserve"> Vacquiel</t>
  </si>
  <si>
    <t xml:space="preserve"> Valendra</t>
  </si>
  <si>
    <t> Lantherval</t>
  </si>
  <si>
    <t xml:space="preserve"> Lorhalien</t>
  </si>
  <si>
    <t xml:space="preserve"> Maldranthe</t>
  </si>
  <si>
    <t xml:space="preserve"> Shalbarain</t>
  </si>
  <si>
    <t xml:space="preserve"> Sirothian</t>
  </si>
  <si>
    <t xml:space="preserve"> Starfeon</t>
  </si>
  <si>
    <t xml:space="preserve"> Zolerii</t>
  </si>
  <si>
    <t xml:space="preserve"> Bryn</t>
  </si>
  <si>
    <t xml:space="preserve"> Del</t>
  </si>
  <si>
    <t xml:space="preserve"> Eryn</t>
  </si>
  <si>
    <t xml:space="preserve"> Faen</t>
  </si>
  <si>
    <t xml:space="preserve"> Innil</t>
  </si>
  <si>
    <t xml:space="preserve"> Lael</t>
  </si>
  <si>
    <t xml:space="preserve"> Mella</t>
  </si>
  <si>
    <t xml:space="preserve"> Naill</t>
  </si>
  <si>
    <t xml:space="preserve"> Naeris</t>
  </si>
  <si>
    <t xml:space="preserve"> Phann</t>
  </si>
  <si>
    <t xml:space="preserve"> Rael</t>
  </si>
  <si>
    <t xml:space="preserve"> Rinn</t>
  </si>
  <si>
    <t xml:space="preserve"> Sai</t>
  </si>
  <si>
    <t xml:space="preserve"> Syllin</t>
  </si>
  <si>
    <t xml:space="preserve"> Thia</t>
  </si>
  <si>
    <t xml:space="preserve"> Vall</t>
  </si>
  <si>
    <t>Adran</t>
  </si>
  <si>
    <t xml:space="preserve"> Aelar</t>
  </si>
  <si>
    <t xml:space="preserve"> Alarcion</t>
  </si>
  <si>
    <t xml:space="preserve"> Alathar</t>
  </si>
  <si>
    <t xml:space="preserve"> Aramil</t>
  </si>
  <si>
    <t xml:space="preserve"> Arannis</t>
  </si>
  <si>
    <t xml:space="preserve"> Ariandar</t>
  </si>
  <si>
    <t xml:space="preserve"> Arromar</t>
  </si>
  <si>
    <t xml:space="preserve"> Aust</t>
  </si>
  <si>
    <t xml:space="preserve"> Beiro</t>
  </si>
  <si>
    <t xml:space="preserve"> Berrian</t>
  </si>
  <si>
    <t xml:space="preserve"> Borel</t>
  </si>
  <si>
    <t xml:space="preserve"> Bvachan</t>
  </si>
  <si>
    <t xml:space="preserve"> Carric</t>
  </si>
  <si>
    <t xml:space="preserve"> Carydion</t>
  </si>
  <si>
    <t xml:space="preserve"> Enialis</t>
  </si>
  <si>
    <t xml:space="preserve"> Elgoth</t>
  </si>
  <si>
    <t xml:space="preserve"> Erdan</t>
  </si>
  <si>
    <t xml:space="preserve"> Erevan</t>
  </si>
  <si>
    <t xml:space="preserve"> Farlien</t>
  </si>
  <si>
    <t xml:space="preserve"> Ferel</t>
  </si>
  <si>
    <t xml:space="preserve"> Gaerlan</t>
  </si>
  <si>
    <t xml:space="preserve"> Galinndan</t>
  </si>
  <si>
    <t xml:space="preserve"> Hadarai</t>
  </si>
  <si>
    <t xml:space="preserve"> Heian</t>
  </si>
  <si>
    <t xml:space="preserve"> Himo</t>
  </si>
  <si>
    <t xml:space="preserve"> Iafalior</t>
  </si>
  <si>
    <t xml:space="preserve"> Immeral</t>
  </si>
  <si>
    <t xml:space="preserve"> Kaelthorn</t>
  </si>
  <si>
    <t xml:space="preserve"> Laucian</t>
  </si>
  <si>
    <t xml:space="preserve"> Laethan</t>
  </si>
  <si>
    <t xml:space="preserve"> Leliar</t>
  </si>
  <si>
    <t xml:space="preserve"> Leodor</t>
  </si>
  <si>
    <t xml:space="preserve"> Lorak</t>
  </si>
  <si>
    <t xml:space="preserve"> Lorifir</t>
  </si>
  <si>
    <t xml:space="preserve"> Mindartis</t>
  </si>
  <si>
    <t xml:space="preserve"> Morian</t>
  </si>
  <si>
    <t xml:space="preserve"> Oleran</t>
  </si>
  <si>
    <t xml:space="preserve"> Peren</t>
  </si>
  <si>
    <t xml:space="preserve"> Quarion</t>
  </si>
  <si>
    <t> Adrie</t>
  </si>
  <si>
    <t xml:space="preserve"> Althaea</t>
  </si>
  <si>
    <t xml:space="preserve"> Anastrianna</t>
  </si>
  <si>
    <t xml:space="preserve"> Andraste</t>
  </si>
  <si>
    <t xml:space="preserve"> Antinua</t>
  </si>
  <si>
    <t xml:space="preserve"> Aryllan</t>
  </si>
  <si>
    <t xml:space="preserve"> Atalya</t>
  </si>
  <si>
    <t xml:space="preserve"> Ayrthwil</t>
  </si>
  <si>
    <t xml:space="preserve"> Bethrynna</t>
  </si>
  <si>
    <t xml:space="preserve"> Birel</t>
  </si>
  <si>
    <t xml:space="preserve"> Caelynn</t>
  </si>
  <si>
    <t xml:space="preserve"> Drusilia</t>
  </si>
  <si>
    <t xml:space="preserve"> Enna</t>
  </si>
  <si>
    <t xml:space="preserve"> Felosial</t>
  </si>
  <si>
    <t xml:space="preserve"> Ielenia</t>
  </si>
  <si>
    <t xml:space="preserve"> Irva</t>
  </si>
  <si>
    <t xml:space="preserve"> Jalenneth</t>
  </si>
  <si>
    <t xml:space="preserve"> Keyleth</t>
  </si>
  <si>
    <t xml:space="preserve"> Leshanna</t>
  </si>
  <si>
    <t xml:space="preserve"> Lia</t>
  </si>
  <si>
    <t xml:space="preserve"> Lyfalia</t>
  </si>
  <si>
    <t xml:space="preserve"> Meriele</t>
  </si>
  <si>
    <t xml:space="preserve"> Mialee</t>
  </si>
  <si>
    <t xml:space="preserve"> Naivara</t>
  </si>
  <si>
    <t xml:space="preserve"> Quelenna</t>
  </si>
  <si>
    <t xml:space="preserve"> Quillathe</t>
  </si>
  <si>
    <t xml:space="preserve"> Ronefel</t>
  </si>
  <si>
    <t xml:space="preserve"> Sariel</t>
  </si>
  <si>
    <t xml:space="preserve"> Shanairra</t>
  </si>
  <si>
    <t xml:space="preserve"> Shava</t>
  </si>
  <si>
    <t xml:space="preserve"> Silaqui</t>
  </si>
  <si>
    <t xml:space="preserve"> Thirya</t>
  </si>
  <si>
    <t xml:space="preserve"> Velene</t>
  </si>
  <si>
    <t xml:space="preserve"> Venefiq</t>
  </si>
  <si>
    <t xml:space="preserve"> Zereni</t>
  </si>
  <si>
    <t> Amakiir (Gemflower)</t>
  </si>
  <si>
    <t xml:space="preserve"> Amastacia (Starflower)</t>
  </si>
  <si>
    <t xml:space="preserve"> Galanodel (Moonwhisper)</t>
  </si>
  <si>
    <t xml:space="preserve"> Holimion (diamonddew)</t>
  </si>
  <si>
    <t xml:space="preserve"> Ilphelkiir (Gemblossom)</t>
  </si>
  <si>
    <t xml:space="preserve"> Liadon (Silverfrond)</t>
  </si>
  <si>
    <t xml:space="preserve"> Meliamne (Oakenheel)</t>
  </si>
  <si>
    <t xml:space="preserve"> Nailo (Nightbreeze)</t>
  </si>
  <si>
    <t xml:space="preserve"> Siannodel (Moonbrook)</t>
  </si>
  <si>
    <t xml:space="preserve"> Xiloscient (Goldpetal)</t>
  </si>
  <si>
    <t>Alston</t>
  </si>
  <si>
    <t xml:space="preserve"> Alvyn</t>
  </si>
  <si>
    <t xml:space="preserve"> Boddynock</t>
  </si>
  <si>
    <t xml:space="preserve"> Brocc</t>
  </si>
  <si>
    <t xml:space="preserve"> Burgell</t>
  </si>
  <si>
    <t xml:space="preserve"> Dimble</t>
  </si>
  <si>
    <t xml:space="preserve"> Eldon</t>
  </si>
  <si>
    <t xml:space="preserve"> Erky</t>
  </si>
  <si>
    <t xml:space="preserve"> Fonkin</t>
  </si>
  <si>
    <t xml:space="preserve"> Frug</t>
  </si>
  <si>
    <t xml:space="preserve"> Gerbo</t>
  </si>
  <si>
    <t xml:space="preserve"> Gimble</t>
  </si>
  <si>
    <t xml:space="preserve"> Glim</t>
  </si>
  <si>
    <t xml:space="preserve"> Jebeddo</t>
  </si>
  <si>
    <t xml:space="preserve"> Kellen</t>
  </si>
  <si>
    <t xml:space="preserve"> Namfoodle</t>
  </si>
  <si>
    <t xml:space="preserve"> Orryn</t>
  </si>
  <si>
    <t xml:space="preserve"> Roondar</t>
  </si>
  <si>
    <t xml:space="preserve"> Seebo</t>
  </si>
  <si>
    <t xml:space="preserve"> Sindri</t>
  </si>
  <si>
    <t xml:space="preserve"> Warryn</t>
  </si>
  <si>
    <t xml:space="preserve"> Wrenn</t>
  </si>
  <si>
    <t xml:space="preserve"> Zook</t>
  </si>
  <si>
    <t>Bimpnottin</t>
  </si>
  <si>
    <t xml:space="preserve"> Breena</t>
  </si>
  <si>
    <t xml:space="preserve"> Caramip</t>
  </si>
  <si>
    <t xml:space="preserve"> Carlin</t>
  </si>
  <si>
    <t xml:space="preserve"> Donella</t>
  </si>
  <si>
    <t xml:space="preserve"> Duvamil</t>
  </si>
  <si>
    <t xml:space="preserve"> Ella</t>
  </si>
  <si>
    <t xml:space="preserve"> Ellyjobell</t>
  </si>
  <si>
    <t xml:space="preserve"> Ellywick</t>
  </si>
  <si>
    <t xml:space="preserve"> Lilli</t>
  </si>
  <si>
    <t xml:space="preserve"> Loopmottin</t>
  </si>
  <si>
    <t xml:space="preserve"> Lorilla</t>
  </si>
  <si>
    <t xml:space="preserve"> Mardnab</t>
  </si>
  <si>
    <t xml:space="preserve"> Nissa</t>
  </si>
  <si>
    <t xml:space="preserve"> Nyx</t>
  </si>
  <si>
    <t xml:space="preserve"> Oda</t>
  </si>
  <si>
    <t xml:space="preserve"> Orla</t>
  </si>
  <si>
    <t xml:space="preserve"> Roywyn</t>
  </si>
  <si>
    <t xml:space="preserve"> Shamil</t>
  </si>
  <si>
    <t xml:space="preserve"> Waywocket</t>
  </si>
  <si>
    <t xml:space="preserve"> Zanna</t>
  </si>
  <si>
    <t xml:space="preserve"> Zelda</t>
  </si>
  <si>
    <t>Beren</t>
  </si>
  <si>
    <t xml:space="preserve"> Daergel</t>
  </si>
  <si>
    <t xml:space="preserve"> Folkor</t>
  </si>
  <si>
    <t xml:space="preserve"> Garrick</t>
  </si>
  <si>
    <t xml:space="preserve"> Nackle</t>
  </si>
  <si>
    <t xml:space="preserve"> Murnig</t>
  </si>
  <si>
    <t xml:space="preserve"> Raulnor</t>
  </si>
  <si>
    <t xml:space="preserve"> Scheppen</t>
  </si>
  <si>
    <t xml:space="preserve"> Timbers</t>
  </si>
  <si>
    <t xml:space="preserve"> Turen</t>
  </si>
  <si>
    <t>Aleslosh</t>
  </si>
  <si>
    <t xml:space="preserve"> Ashhearth</t>
  </si>
  <si>
    <t xml:space="preserve"> Badger</t>
  </si>
  <si>
    <t xml:space="preserve"> Cloak</t>
  </si>
  <si>
    <t xml:space="preserve"> Doublelock</t>
  </si>
  <si>
    <t xml:space="preserve"> Filchbatter</t>
  </si>
  <si>
    <t xml:space="preserve"> Fnipper</t>
  </si>
  <si>
    <t xml:space="preserve"> Ku</t>
  </si>
  <si>
    <t xml:space="preserve"> Nim</t>
  </si>
  <si>
    <t xml:space="preserve"> Oneshoe</t>
  </si>
  <si>
    <t xml:space="preserve"> Pock</t>
  </si>
  <si>
    <t xml:space="preserve"> Sparklegem</t>
  </si>
  <si>
    <t xml:space="preserve"> Stumbleduck</t>
  </si>
  <si>
    <t>Yemmik</t>
  </si>
  <si>
    <t xml:space="preserve"> Snot</t>
  </si>
  <si>
    <t>Alton</t>
  </si>
  <si>
    <t xml:space="preserve"> Ander</t>
  </si>
  <si>
    <t xml:space="preserve"> Arthan</t>
  </si>
  <si>
    <t xml:space="preserve"> Cade</t>
  </si>
  <si>
    <t xml:space="preserve"> Carvin</t>
  </si>
  <si>
    <t xml:space="preserve"> Corby</t>
  </si>
  <si>
    <t xml:space="preserve"> Corrin</t>
  </si>
  <si>
    <t xml:space="preserve"> Cullen</t>
  </si>
  <si>
    <t xml:space="preserve"> Egen</t>
  </si>
  <si>
    <t xml:space="preserve"> Ernest</t>
  </si>
  <si>
    <t xml:space="preserve"> Errich</t>
  </si>
  <si>
    <t xml:space="preserve"> Finnan</t>
  </si>
  <si>
    <t xml:space="preserve"> Garret</t>
  </si>
  <si>
    <t xml:space="preserve"> Gedi</t>
  </si>
  <si>
    <t xml:space="preserve"> Heron</t>
  </si>
  <si>
    <t xml:space="preserve"> Jeryl</t>
  </si>
  <si>
    <t xml:space="preserve"> Keffen</t>
  </si>
  <si>
    <t xml:space="preserve"> Kylem</t>
  </si>
  <si>
    <t xml:space="preserve"> Kynt</t>
  </si>
  <si>
    <t xml:space="preserve"> Leskyn</t>
  </si>
  <si>
    <t xml:space="preserve"> Lindal</t>
  </si>
  <si>
    <t xml:space="preserve"> Lyle</t>
  </si>
  <si>
    <t xml:space="preserve"> Merric</t>
  </si>
  <si>
    <t xml:space="preserve"> Milo</t>
  </si>
  <si>
    <t xml:space="preserve"> Neff</t>
  </si>
  <si>
    <t xml:space="preserve"> Orne</t>
  </si>
  <si>
    <t xml:space="preserve"> Osborn</t>
  </si>
  <si>
    <t xml:space="preserve"> Perrin</t>
  </si>
  <si>
    <t xml:space="preserve"> Quarrel</t>
  </si>
  <si>
    <t xml:space="preserve"> Rabbit</t>
  </si>
  <si>
    <t xml:space="preserve"> Reed</t>
  </si>
  <si>
    <t xml:space="preserve"> Rilkin</t>
  </si>
  <si>
    <t xml:space="preserve"> Roscoe</t>
  </si>
  <si>
    <t xml:space="preserve"> Snakebait</t>
  </si>
  <si>
    <t xml:space="preserve"> Tarfen</t>
  </si>
  <si>
    <t xml:space="preserve"> Titch</t>
  </si>
  <si>
    <t xml:space="preserve"> Tuck</t>
  </si>
  <si>
    <t xml:space="preserve"> Wellby</t>
  </si>
  <si>
    <t xml:space="preserve"> Whim</t>
  </si>
  <si>
    <t>Andry</t>
  </si>
  <si>
    <t xml:space="preserve"> Bree</t>
  </si>
  <si>
    <t xml:space="preserve"> Callie</t>
  </si>
  <si>
    <t xml:space="preserve"> Caliope</t>
  </si>
  <si>
    <t xml:space="preserve"> Cora</t>
  </si>
  <si>
    <t xml:space="preserve"> Emily</t>
  </si>
  <si>
    <t xml:space="preserve"> Euphemia</t>
  </si>
  <si>
    <t xml:space="preserve"> Jillian</t>
  </si>
  <si>
    <t xml:space="preserve"> Kithri</t>
  </si>
  <si>
    <t xml:space="preserve"> Lavinia</t>
  </si>
  <si>
    <t xml:space="preserve"> Lidda</t>
  </si>
  <si>
    <t xml:space="preserve"> Merla</t>
  </si>
  <si>
    <t xml:space="preserve"> Nedda</t>
  </si>
  <si>
    <t xml:space="preserve"> Paela</t>
  </si>
  <si>
    <t xml:space="preserve"> Portia</t>
  </si>
  <si>
    <t xml:space="preserve">  Piper</t>
  </si>
  <si>
    <t xml:space="preserve"> Rixi</t>
  </si>
  <si>
    <t xml:space="preserve"> Sabretha</t>
  </si>
  <si>
    <t xml:space="preserve"> Seraphina</t>
  </si>
  <si>
    <t xml:space="preserve"> Shaena</t>
  </si>
  <si>
    <t xml:space="preserve"> Teg</t>
  </si>
  <si>
    <t xml:space="preserve"> Tilly</t>
  </si>
  <si>
    <t xml:space="preserve"> Toira</t>
  </si>
  <si>
    <t xml:space="preserve"> Trym</t>
  </si>
  <si>
    <t xml:space="preserve"> Vani</t>
  </si>
  <si>
    <t xml:space="preserve"> Verna</t>
  </si>
  <si>
    <t xml:space="preserve">  Vexia</t>
  </si>
  <si>
    <t xml:space="preserve"> Vil</t>
  </si>
  <si>
    <t xml:space="preserve"> Vzani</t>
  </si>
  <si>
    <t xml:space="preserve"> Zanthe</t>
  </si>
  <si>
    <t xml:space="preserve"> Ziza</t>
  </si>
  <si>
    <t>Angler</t>
  </si>
  <si>
    <t xml:space="preserve"> Battlestone</t>
  </si>
  <si>
    <t xml:space="preserve"> Blackwater</t>
  </si>
  <si>
    <t xml:space="preserve"> Brushgather</t>
  </si>
  <si>
    <t xml:space="preserve"> Daggersharp</t>
  </si>
  <si>
    <t xml:space="preserve"> Deepstrider</t>
  </si>
  <si>
    <t xml:space="preserve"> Goodbarrel</t>
  </si>
  <si>
    <t xml:space="preserve"> Greenbottole</t>
  </si>
  <si>
    <t xml:space="preserve"> High-hill</t>
  </si>
  <si>
    <t xml:space="preserve"> Hilltopple</t>
  </si>
  <si>
    <t xml:space="preserve"> Hollowpot</t>
  </si>
  <si>
    <t xml:space="preserve"> Leagallow</t>
  </si>
  <si>
    <t xml:space="preserve"> Puddle</t>
  </si>
  <si>
    <t xml:space="preserve"> Raftmite</t>
  </si>
  <si>
    <t xml:space="preserve"> Skiprock</t>
  </si>
  <si>
    <t xml:space="preserve"> Silverfin</t>
  </si>
  <si>
    <t xml:space="preserve"> Tanglestrand</t>
  </si>
  <si>
    <t xml:space="preserve"> Tealeaf</t>
  </si>
  <si>
    <t xml:space="preserve"> Thorngage</t>
  </si>
  <si>
    <t xml:space="preserve"> Tosscobble</t>
  </si>
  <si>
    <t xml:space="preserve"> Tricker</t>
  </si>
  <si>
    <t xml:space="preserve"> Underbough</t>
  </si>
  <si>
    <t xml:space="preserve"> Willowrush</t>
  </si>
  <si>
    <t xml:space="preserve"> Yellowcrane</t>
  </si>
  <si>
    <t>Dench</t>
  </si>
  <si>
    <t xml:space="preserve"> Feng</t>
  </si>
  <si>
    <t xml:space="preserve"> Gell</t>
  </si>
  <si>
    <t xml:space="preserve"> Henk</t>
  </si>
  <si>
    <t xml:space="preserve"> Holg</t>
  </si>
  <si>
    <t xml:space="preserve"> Imsh</t>
  </si>
  <si>
    <t xml:space="preserve"> Keth</t>
  </si>
  <si>
    <t xml:space="preserve"> Krusk</t>
  </si>
  <si>
    <t xml:space="preserve"> Mhurren</t>
  </si>
  <si>
    <t xml:space="preserve"> Ront</t>
  </si>
  <si>
    <t xml:space="preserve"> Shump</t>
  </si>
  <si>
    <t xml:space="preserve"> Thokk</t>
  </si>
  <si>
    <t>Baggi</t>
  </si>
  <si>
    <t xml:space="preserve"> Emen</t>
  </si>
  <si>
    <t xml:space="preserve"> Engong</t>
  </si>
  <si>
    <t xml:space="preserve"> Kansif</t>
  </si>
  <si>
    <t xml:space="preserve"> Myev</t>
  </si>
  <si>
    <t xml:space="preserve"> Negga</t>
  </si>
  <si>
    <t xml:space="preserve"> Ovak</t>
  </si>
  <si>
    <t xml:space="preserve"> Ownka</t>
  </si>
  <si>
    <t xml:space="preserve"> Shautha</t>
  </si>
  <si>
    <t xml:space="preserve"> Sutha</t>
  </si>
  <si>
    <t xml:space="preserve"> Vola</t>
  </si>
  <si>
    <t xml:space="preserve"> Volen</t>
  </si>
  <si>
    <t xml:space="preserve"> Yevelda</t>
  </si>
  <si>
    <t>Akmenos</t>
  </si>
  <si>
    <t xml:space="preserve"> Amon</t>
  </si>
  <si>
    <t xml:space="preserve"> Amnon</t>
  </si>
  <si>
    <t xml:space="preserve"> Ankhus</t>
  </si>
  <si>
    <t xml:space="preserve"> Arkadi</t>
  </si>
  <si>
    <t xml:space="preserve"> Armarius</t>
  </si>
  <si>
    <t xml:space="preserve"> Armillius</t>
  </si>
  <si>
    <t xml:space="preserve"> Archidius</t>
  </si>
  <si>
    <t xml:space="preserve"> Balmoloch</t>
  </si>
  <si>
    <t xml:space="preserve"> Barakas</t>
  </si>
  <si>
    <t xml:space="preserve"> Calderax</t>
  </si>
  <si>
    <t xml:space="preserve"> Cavian</t>
  </si>
  <si>
    <t xml:space="preserve"> Cenereth</t>
  </si>
  <si>
    <t xml:space="preserve"> Chorum</t>
  </si>
  <si>
    <t xml:space="preserve"> Corynax</t>
  </si>
  <si>
    <t xml:space="preserve"> Dacian</t>
  </si>
  <si>
    <t xml:space="preserve"> Daelius</t>
  </si>
  <si>
    <t xml:space="preserve"> Damaceus</t>
  </si>
  <si>
    <t xml:space="preserve"> Damakos</t>
  </si>
  <si>
    <t xml:space="preserve"> Decimeth</t>
  </si>
  <si>
    <t xml:space="preserve"> Demedor</t>
  </si>
  <si>
    <t xml:space="preserve"> Demerian</t>
  </si>
  <si>
    <t xml:space="preserve"> Dynachus</t>
  </si>
  <si>
    <t xml:space="preserve"> Ekemon</t>
  </si>
  <si>
    <t xml:space="preserve"> Grassus</t>
  </si>
  <si>
    <t xml:space="preserve"> Halius</t>
  </si>
  <si>
    <t xml:space="preserve"> Heleph</t>
  </si>
  <si>
    <t xml:space="preserve"> Iados</t>
  </si>
  <si>
    <t xml:space="preserve"> Incirion</t>
  </si>
  <si>
    <t xml:space="preserve"> Kairon</t>
  </si>
  <si>
    <t xml:space="preserve"> Kalaradian</t>
  </si>
  <si>
    <t xml:space="preserve"> Kamien</t>
  </si>
  <si>
    <t xml:space="preserve"> Kazimir</t>
  </si>
  <si>
    <t xml:space="preserve"> Kzandro</t>
  </si>
  <si>
    <t xml:space="preserve"> Leucis</t>
  </si>
  <si>
    <t xml:space="preserve"> Machem</t>
  </si>
  <si>
    <t xml:space="preserve"> Maetheus</t>
  </si>
  <si>
    <t xml:space="preserve"> Malfias</t>
  </si>
  <si>
    <t xml:space="preserve"> Marchion</t>
  </si>
  <si>
    <t xml:space="preserve"> Melech</t>
  </si>
  <si>
    <t>Affyria</t>
  </si>
  <si>
    <t xml:space="preserve"> Akta</t>
  </si>
  <si>
    <t xml:space="preserve"> Bryseis</t>
  </si>
  <si>
    <t xml:space="preserve"> Cataclysmia</t>
  </si>
  <si>
    <t xml:space="preserve"> Criella</t>
  </si>
  <si>
    <t xml:space="preserve"> Damaia</t>
  </si>
  <si>
    <t xml:space="preserve"> Domitia</t>
  </si>
  <si>
    <t xml:space="preserve"> Dorethau</t>
  </si>
  <si>
    <t xml:space="preserve"> Ea</t>
  </si>
  <si>
    <t xml:space="preserve"> Excellence</t>
  </si>
  <si>
    <t xml:space="preserve"> Hacari</t>
  </si>
  <si>
    <t xml:space="preserve"> Iritra</t>
  </si>
  <si>
    <t xml:space="preserve"> Kallista</t>
  </si>
  <si>
    <t xml:space="preserve"> Lachira</t>
  </si>
  <si>
    <t xml:space="preserve"> Lerissa</t>
  </si>
  <si>
    <t xml:space="preserve"> Levatra</t>
  </si>
  <si>
    <t xml:space="preserve"> Makaria</t>
  </si>
  <si>
    <t xml:space="preserve"> Mecretia</t>
  </si>
  <si>
    <t xml:space="preserve"> Milvia</t>
  </si>
  <si>
    <t xml:space="preserve"> Nemeia</t>
  </si>
  <si>
    <t xml:space="preserve"> Nericia</t>
  </si>
  <si>
    <t xml:space="preserve"> Orianna</t>
  </si>
  <si>
    <t xml:space="preserve"> Phelaia</t>
  </si>
  <si>
    <t xml:space="preserve"> Precious</t>
  </si>
  <si>
    <t xml:space="preserve"> Rain</t>
  </si>
  <si>
    <t xml:space="preserve"> Rieta</t>
  </si>
  <si>
    <t xml:space="preserve"> Samantia</t>
  </si>
  <si>
    <t xml:space="preserve"> Sunshine</t>
  </si>
  <si>
    <t xml:space="preserve"> Tenerife</t>
  </si>
  <si>
    <t xml:space="preserve"> Traya</t>
  </si>
  <si>
    <t xml:space="preserve"> Velavia</t>
  </si>
  <si>
    <t xml:space="preserve"> Zaidi</t>
  </si>
  <si>
    <t xml:space="preserve"> Zethaya</t>
  </si>
  <si>
    <t>Amarzian</t>
  </si>
  <si>
    <t xml:space="preserve"> Carnago</t>
  </si>
  <si>
    <t xml:space="preserve"> Domarien</t>
  </si>
  <si>
    <t xml:space="preserve"> Iscitan</t>
  </si>
  <si>
    <t xml:space="preserve"> Meluzan</t>
  </si>
  <si>
    <t xml:space="preserve"> Menetrian</t>
  </si>
  <si>
    <t xml:space="preserve"> Paradas</t>
  </si>
  <si>
    <t xml:space="preserve"> Romazi</t>
  </si>
  <si>
    <t xml:space="preserve"> Sarzan</t>
  </si>
  <si>
    <t xml:space="preserve"> Serechor</t>
  </si>
  <si>
    <t xml:space="preserve"> Shadowhorn</t>
  </si>
  <si>
    <t xml:space="preserve"> Szereban</t>
  </si>
  <si>
    <t xml:space="preserve"> Torzalan</t>
  </si>
  <si>
    <t xml:space="preserve"> Trelenus</t>
  </si>
  <si>
    <t xml:space="preserve"> Trevethor</t>
  </si>
  <si>
    <t xml:space="preserve"> Tryphon</t>
  </si>
  <si>
    <t xml:space="preserve"> Vadu</t>
  </si>
  <si>
    <t xml:space="preserve"> Vrago.</t>
  </si>
  <si>
    <t xml:space="preserve"> Carrion</t>
  </si>
  <si>
    <t xml:space="preserve"> Chant</t>
  </si>
  <si>
    <t xml:space="preserve"> Creed</t>
  </si>
  <si>
    <t xml:space="preserve"> Despair</t>
  </si>
  <si>
    <t xml:space="preserve"> Fear</t>
  </si>
  <si>
    <t xml:space="preserve"> Glory</t>
  </si>
  <si>
    <t xml:space="preserve"> Hope</t>
  </si>
  <si>
    <t xml:space="preserve"> Ideal</t>
  </si>
  <si>
    <t xml:space="preserve"> Music</t>
  </si>
  <si>
    <t xml:space="preserve"> Nowhere</t>
  </si>
  <si>
    <t xml:space="preserve"> Open</t>
  </si>
  <si>
    <t xml:space="preserve"> Poetry</t>
  </si>
  <si>
    <t xml:space="preserve"> Quest</t>
  </si>
  <si>
    <t xml:space="preserve"> Random</t>
  </si>
  <si>
    <t xml:space="preserve"> Reverence</t>
  </si>
  <si>
    <t xml:space="preserve"> Sorrow</t>
  </si>
  <si>
    <t xml:space="preserve"> Temerity</t>
  </si>
  <si>
    <t xml:space="preserve"> Torment</t>
  </si>
  <si>
    <t xml:space="preserve"> Weary</t>
  </si>
  <si>
    <t>HUMAN</t>
  </si>
  <si>
    <t>MALE</t>
  </si>
  <si>
    <t>FEMALE</t>
  </si>
  <si>
    <t>LAST</t>
  </si>
  <si>
    <t>CHILD</t>
  </si>
  <si>
    <t>CLAN</t>
  </si>
  <si>
    <t>NICKNAME</t>
  </si>
  <si>
    <t>GOBLIN</t>
  </si>
  <si>
    <t>DRAGONBORN</t>
  </si>
  <si>
    <t>DWARF</t>
  </si>
  <si>
    <t>ELADRIN</t>
  </si>
  <si>
    <t>ELF</t>
  </si>
  <si>
    <t>GNOME</t>
  </si>
  <si>
    <t>HALFLING</t>
  </si>
  <si>
    <t>ORC</t>
  </si>
  <si>
    <t>TIEFLING</t>
  </si>
  <si>
    <t xml:space="preserve"> Tammith. </t>
  </si>
  <si>
    <t>Yuldra</t>
  </si>
  <si>
    <t xml:space="preserve">Family Names (Common Translations): </t>
  </si>
  <si>
    <t>Amakiir (Gemflower)</t>
  </si>
  <si>
    <t xml:space="preserve"> Holimion (Diamonddew)</t>
  </si>
  <si>
    <t>Aglarondan: Male: Aelthas, Courynn, Folcoerr, Gaedynn, Mourgram, Sealmyd, Yuiredd. Female: Blaera, Courynna, Lyn- neth, Maera, Mourna, Wydda. Surnames: Aengrilor, Dulsaer, Gel- ebraes, Jacerryl, Telstaerr, Uthelienn.</t>
  </si>
  <si>
    <t>Alzhedo: Male: Aseir, Bardeid, Haseid, Khemed, Mehmen, Sudeiman, Zasheir. Female: Atala, Ceidil, Hama, Jasmal, Meilil, Seipora, Yasheira, Zasheida. Surnames: Basha, Dumein, Jassan, Khalid, Mostana, Pashar, Rein.</t>
  </si>
  <si>
    <t>Chessentan: Male: Aeron, Daelric, Eurid, Nicos, Oriseus, Pharaxes, Thersos, Xandos. Female: Ariadne, Cylla, Eriale, Halonya, Idriane, Mera, Numestra, Sinylla. Surnames: Aporos, Corynian, Heldeion, Morieth, Nathos, Sphaerideion, Zora.</t>
  </si>
  <si>
    <t>Chondathan: Male: Darvin, Dorn, Evendur, Gorstag, Grim, Helm, Malark, Morn, Randal, Stedd. Female: Arveene, Esvele, Jhessail, Kerri, Lureene, Miri, Rowan, Shandri, Tessele. Sur- names: Amblecrown, Buckman, Dundragon, Evenwood, Greycas- tle, Tallstag.</t>
  </si>
  <si>
    <t>Chultan: Male: Atuar, Kwalu, Losi, Mezoar, Nsi, Osaw, Selu, Weshtek. Female: Azuil, Chuil, Fipya,</t>
  </si>
  <si>
    <t>Isi, Lorit, Mainu, Sana, Tefnek. Surnames: None.</t>
  </si>
  <si>
    <t>Damaran: Male: Bor, Fodel, Glar, Grigor, Igan, Ivor, Kosef, Mival, Orel, Pavel, Sergor. Female: Alethra, Kara, Katernin, Mara, Natali, Olma, Tana, Zora. Surnames: Bersk, Chernin, Dotsk, Kulenov, Marsk, Nemetsk, Shemov, Starag.</t>
  </si>
  <si>
    <t>Dambrathan: Male: Aethelmed, Houn, Rhivaun, Umbril, Waervyn, Xaemar, Zeltaebar. Female: Chourm, Glouris, Maeve, Hayaera, Sevaera, Xaemarra, Zraela. Surnames: Calaumystar, Lharaendo, Mristar, Talaudrym, Wyndael</t>
  </si>
  <si>
    <t>Durpari: Male: Charva, Duma, Hukir, Jama, Kilimut, Oskut, Pradir, Rajaput, Sikhil. Female: Apret, Bask, Erilet, Fanul, Hist, Mokat, Nismet, Ril, Tiket. Surnames: Beszrizma, Datharathi, Melpurvatta, Nalambar, Saqarastar, Tiliputakas.</t>
  </si>
  <si>
    <t>Dwarven: Male: Barundar, Dorn, Joyin, Khondar, Roryn, Storn, Thorik, Wulgar. Female: Belmara, Dorna, Joylin, Kiira, Sambril, Tace, Umil. Surnames: Bladebite, Crownshield, Gor- drivver, Horn, Skulldark, Stoneshield.</t>
  </si>
  <si>
    <t>Elven: Male: Aravilar, Faelar, Mourn, Nym, Orlpar, Saevel, Respen, Rhistel, Taeghen. Female: Amra, Hacathra, Imizael, Jastra, Jhaumrithe, Quamara, Talindra, Vestele. Surnames: Amalith, Braegen, Calaudra, Eveningfall, Laelithar, Moondown, Tarnruth.</t>
  </si>
  <si>
    <t>Elven (Drow): Male: Alak, Drizzt, Ilmryn, Merinid, Pharaun, Rizzen, Tebryn, Zaknafein. Female: Akordia, Chalithra, Eclavdra, Jhaelrnya, Nedylene, Qilue, SiNafay, Vlondril. Surnames: Abaeir,</t>
  </si>
  <si>
    <t>Coloara, Glannath, Illistyn, Pharn, Seerear, Vrinn, Xiltyn.</t>
  </si>
  <si>
    <t>Gnome: Male: Burgell, Colmarr, Dorgan, Falrinn, Halbrinn, Orlamm, Rondell, Stolig. Female: Calanddra, Eriss, Iviss, Jaree, Lissa, Meree, Nathee, Zelazadda. Surnames: Blackrock, Blimth, Greatorm, Rivenstone, Tavartarr, Uvarkk, Whitehorn.</t>
  </si>
  <si>
    <t>Halfling: Male: Blazanar, Corkaury, Dalabrac, Halandar, Ombert, Roberc, Thiraury, Wilimac. Female: Aloniira, Calathra, Deldiira, Melinden, Olpara, Rosinden, Tara, Weninda. Surnames: Aumble, Bramblefoot, Dardragon, Hardingdale, Merrymar, Starnhap.</t>
  </si>
  <si>
    <t>Halruaan: Male: Aldym, Chand, Hostegym, Meleghost, Presmer, Sandrue, Tethost, Uregaunt. Female: Aithe, Alaethe, Chalan, Oloma, Phaele, Sarade, Vosthyl. Surnames: Avhoste, Darants, Gedreghost, Maurmeril, Stamaraster, Zorastryl.</t>
  </si>
  <si>
    <t>Lantanese: Male: Eberc, Fodoric, Koger, Lambrac, Midoc, Norbert, Samber, Tibidoc. Female:</t>
  </si>
  <si>
    <t>Avilda, Bersace, Charissa, Mel- sany, Phaerilda, Ravace, Umbrasy. Surnames: Angalstrand, Decirc, Lamstrand, SeKorc, SeLangstra, SeMilderic.</t>
  </si>
  <si>
    <t>Illuskan: Male: Ander, Blath, Bran, Frath, Geth, Lander, Luth, Malcer, Stor, Taman, Urth. Female: Amafrey, Betha, Cefrey, Kethra, Mara, Olga, Silifrey, Westra. Surnames: Brightwood, Helder, Hornraven, Lackman, Stonar, Stormwind, Windrivver.</t>
  </si>
  <si>
    <t>Midani: Male: Ajaman, Alif, Assam, Bhadla, Dahalzel, Dawasir, Didaji, Farim, Haushi, Kabina, Kadumi, Musalim, Nata, Rahid, Rashad, Sa'ar, Sabkhat, Utaiba, Yatagan, Zarud. Female: Abal, Aglavia, Alethra, Bujauna, Dajala, Dizsa, Duthrala, Fiiriia, Ilyouma, Kalastiira, Lajarama, Nathla, Qoha'dar, Rahalat, Ruha, Saalariira, Shalira, Tuibaila, Vayess, Yamala. Surnames: Surnames are not used. Instead a Midani appellation is used or a matronymic or patronymic: “abd” (slave of), “al” (the), “bint” (daughter of), “ibn” or “bin” (son of), the suffix “i” added to a location and preceded by “al” (Rashad Al-Karji would translate into “the Rashad from Karj.”)</t>
  </si>
  <si>
    <t>Mulhorandi: Male: Aoth, Bareris, Ehput-Ki, Kethoth, Mumed, Ramas, So-Kehur, Thazar-De, Urhur. Female: Arizima, Chathi, Nephis, Nulara, Murithi, Sefris, Thola, Umara, Zolis. Surnames: Ankhalab, Anskuld, Fezim, Hahpet, Nathandem, Sepret, Uuthrakt.</t>
  </si>
  <si>
    <t>Orc: Male: Besk, Durth, Fang, Gothog, Harl, Kesk, Orrusk, Tharag, Thog, Ugurth. Female: Betharra, Creske, Edarreske, Duvaega, Neske, Orvaega, Varra, Yeskarra. Surnames: Dummik, Horthor, Lammar, Sormuzhik, Turnskull, Ulkrunnar, Zorgar.</t>
  </si>
  <si>
    <t>Rashemi: Male: Borivik, Faurgar, Jandar, Kanithar, Madis- lak, Ralmevik, Shaumar, Vladislak. Female: Fyevarra, Hulmar- ra, Immith, Imzel, Navarra, Shevarra, Tammith, Yuldra. Surnames: Chergoba, Dyernina, Iltazyara, Murnyethara, Stayanoga, Ulmokina.</t>
  </si>
  <si>
    <t>Shaaran: Male: Awar, Cohis, Damota, Gewar, Hapaw, Laskaw, Moktar, Senesaw, Tokhis. Female: Anet, Bes, Dahvet, Faqem, Idim, Lenet, Moqem, Neghet, Sihvet. Surnames: Cor Marak, Hiaw Harr, Laumee Harr, Moq Qo Harr, Taw Harr, Woraw Tarak.</t>
  </si>
  <si>
    <t>Tashalan: Male: Angwe, Dumai, Gharbei, Indo, Masambe, Morife, Ngongwe, Sepoto. Female: Ayesha, Bhula, Lashela, Intin- gi, Mashai, Shevaya, Shesara, Ushula. Surnames: Damarthe, Ghomposo, Ishivin, Jalamba, Konge, Maingwe, Wasatho.</t>
  </si>
  <si>
    <t>Turmic: Male: Anton, Diero, Marcon, Pieron, Rimardo, Romero, Salazar, Umbero. Female: Balama, Dona, Faila, Jalana, Luisa, Marta, Quara, Selise, Vonda. Surnames: Agosto, Astorio, Calabra, Domine, Falone, Marivaldi, Pisacar, Ramondo.</t>
  </si>
  <si>
    <t>Uluik: Male: Aklar, Hilur, Liruk, Namiir, Selmik, Uknar, Tirmuk, Wariik. Female: Chamuk, Iirkik, Kagiik, Lelchik, Nirval, Talchuk, Valiir, Wenvik. Surnames: None.</t>
  </si>
  <si>
    <t>Untheric: Male: Azzedar, Chadrezzan, Gibbur, Horat, Kassur, Numer, Samar, Ungred. Female: Chadra, Ilzza, Jezzara, Marune, Saldashune, Xuthra, Zeldara. Surnames: Seldom used, patronymics preferred.</t>
  </si>
  <si>
    <t>Temple of Selune, collapsed during the Spellplague, Volam Roarke financed it's restoration (BT 45)</t>
  </si>
  <si>
    <t>Taverne, Corner of Morningstar Way, (Grey-stoned) Stormstar Ride, Aurrenar Street crossing (BT 88)</t>
  </si>
  <si>
    <t>(BT 20)</t>
  </si>
  <si>
    <t>(DS 14)</t>
  </si>
  <si>
    <t>(BT 288)</t>
  </si>
  <si>
    <t>(WATE 1-1)</t>
  </si>
  <si>
    <t>(SCAG 47-48)</t>
  </si>
  <si>
    <t>(E:DM 228)</t>
  </si>
  <si>
    <t>(SAY 5)</t>
  </si>
  <si>
    <t>(BT 227)</t>
  </si>
  <si>
    <t xml:space="preserve">(S:TA 68-69) </t>
  </si>
  <si>
    <t>(E:DM 331)</t>
  </si>
  <si>
    <t>far from the first choice of people in need of a loan (E:DM 306)</t>
  </si>
  <si>
    <t>Meldar Merammon (E:DM 37)</t>
  </si>
  <si>
    <t>Urdreath Telfeather, sells and repairs coaches (E:DM 37)</t>
  </si>
  <si>
    <t>Caxlant Wintertal, merchant of paint and dye (E:DM 37)</t>
  </si>
  <si>
    <t>proud owner of five sausage and savory pie shops (E:DM 36)</t>
  </si>
  <si>
    <t>(E:DM 75)</t>
  </si>
  <si>
    <r>
      <t xml:space="preserve">Modest </t>
    </r>
    <r>
      <rPr>
        <i/>
        <sz val="11"/>
        <color rgb="FF000000"/>
        <rFont val="Corbel"/>
        <family val="2"/>
        <charset val="204"/>
      </rPr>
      <t>q</t>
    </r>
  </si>
  <si>
    <t>Aurora's Whole Realms Shop Catalogue Counter</t>
  </si>
  <si>
    <t>The Castle Ward Aurora's outlet is the first shopfront west of the Jade Jug, on the north side of Waterdeep Way. It provides home delivery for patrons by means of a coach and a six-man team within Castle Ward only. It also has four guards who work in shifts of two and two, a calmly cultured, middle-aged lady counter clerk, Cathal Sunspear, and a service-mage, Xanatrar Hillhorn. Xanatrar is known for his excellent singing at parties and whenever he wants to impress a good-looking lady.</t>
  </si>
  <si>
    <t>Balthorr's Rare and Wondrous Treasures</t>
  </si>
  <si>
    <t>This shop, on the east side of Warriors' Way, north of Water- deep Way,  sells locks and fasten-ings of all sorts except large, vault-like doors, door bars, and strongchests. The proprietor makes custom locks to order, and guarantees that he's never sold a key that will open the lock you buy from him to anyone else. (In other words, your lock is unique.) Many of his locks require several keys turned in certain combina¬tions to open. All products are made on the premises, except for certain door chains, which are imported from the northernMoonshaes where they have been hardened in dragon fire!
Proprietor: Ansilver the Lock-smith, a white-haired, elderly but alert man, is the proprietor. He wears thick spectacles, has a sharp-beaked nose, and has a habit of humming continually.
Location #21 on the color map. Ansilver has at least four gargoyle guardians in his shop to prevent thefts. He also wears a magical master key around his neck, that he tries to keep very secret. Over the years many have seen him use it and have deduced that it opens all normal locks on contact. If it encounters mechanical or magical traps on a lock, it reveals this to the wielder without triggering them, but does not open the lock or deactivate the traps. Its precise powers are not known to any in Waterdeep except Ansilver.</t>
  </si>
  <si>
    <t>This shop stands on the east side of the Street of the Sword, south of Selduth Street. The wealthy shopper can buy a wide selection of curios here, especially coins from all over Toril, gems, and regalia. The proprietor is an expert on the currency uniformsand badges used by most realms and military units of Faerun, and can make up colorful stories about the history of particular items on the spot. I've heard that he'll buy things without asking questions as to their origin— making him very handy for adventurers who want to ex¬change battle trophies for money.
Proprietor: Balthorr "the Bold" Olaskos, a hearty, loud-voiced, bubbling fellow with a ready smile and firm handshake, is the proprietor. 
Location#28onthecolormap.Balthorrisafencef orstolengoods — at40 % of streetvalue — especially coins, gems, and regalia (see Waterdeep and the North pages 31-32).</t>
  </si>
  <si>
    <t>This shining shop has a front of armor plate—old armor from vanquished foes of Water deep, bolted together, polished a deep, gleaming blue, and protected from weather and theft by potent spells. Beware lightning¬like arcs of energy should you strike or wrench at a piece! It stands on the west side of the Street of Bells north of Water- deep Way its gleam visible up and down the street.
Inside is a showroom and fitting room, with doors into a weapons practice room for clients to practice running, turning, fighting, and climbing stairs in armor, and the huge, cluttered workshops of Hilmer and his apprentices. Plate armor hangs — or, in the form of full suits, stands everywhere. Hilmer only makes plate, but he's gener¬ally acknowledged as the best, or
among the best, in all the Sword Coast lands. His custom suits generally cost 4,000 to 6,000 gp, depending on the size of the wearer and the ornamentation. He hates chasing and over¬elaborate fluting, but has done enameled armors for Calishite satraps, at 8,600 gp each.
Hilmer will sell existing armor apprentice pieces and replace¬ment pieces, such as gauntlets, that are not custom fitted for mere hundreds of gold pieces, but he will not set his mark (a stamp of a gauntlet closing on a sword, and breaking it into three pieces) on such shelf stock. Hilmer armor is all custom made.
Hilmer knows at a glance if armor fits properly and at a touch if its metal is suspect or if a wearer is using a blade or shield too heavy for him. He is a master craftsman and regularly ignores offers of estates and thousands in gold to become master ar¬morer of this or that kingdom.
Thieves leave his shop alone. It's much easier to steal Hilmer armor from those who have bought it—because several of the suits of armor are animated metal constructs, that defend the place at all times! Others protect his nearby metals warehouses.
Proprietor: Hilmer, the propri¬etor, is a tall, strong, and soft spoken man, with shoulders as wide as most doors and hands with a grip of iron. He is a just, honest man
Location #28 on the color map. Hilmer's guardians are battle horrors, which are variant helmed horrors (detailed in FA1 Halls of the High King). His helmed horrors are lawful neutral and bound in loyalty to him. Rumor has it that he acquired them in the ruins of Myth Drannor in his early adventuring days.
They are INT High (14); AL LN; AC 2; MC 12, Fl12 (A) plus dimension door 1/day, up to 60 yards; HD 16; THAC0 12; #AT 1 plus two 2-5 hp dmg magic missiles every 3 rounds; Dmg by weapon or 1d4; SD spell immunities; SZ M; ML 20; see Halls of the High King, page 42, for details.</t>
  </si>
  <si>
    <t>This glittering shop stands on the west side of the High Road, just across from the mouth of Spend-thrift Alley. Its front is fashioned of silvered and polished stone to resemble a huge faceted gem. "Olmhazan," said one noble to me at a feast, "has never been re¬stricted by such trifles as good taste."
Inside, all the gems one can think of, except very rare or magical sorts, such as amaratha, kings' tears, and rogue stones, can be bought. A scattering of beljuril shards makes the impres¬sive display of gems wink and sparkle continually.
Thieves are few since one was partially devoured by the guard¬ians of the shop: two trained mimics. One masquerades as a gem display counter, and the other as part of the front door¬jamb and the gigantic gem storefront.
Proprietor: Jhauntar Olm¬ 
hazan, Gentleman Speaker for the Jewelers' Guild, owns and runs this shop. He is a sneering, superior sort, who dismisses all country folk and those who dwell around or east of the Sea of Fallen Stars as barbarians.
Location #38 on the color map. Add 15-25 gp to the base prices of all gemstones to arrive at Olmhazan's selling prices.</t>
  </si>
  <si>
    <t>This shop can be found on the east side of the Street of Bells, just north of Waterdeep Way. The odor of exotic spices wafts out onto the street whenever its circular door is opened. Inside is a strange wonderland of dried branches, firmly stoppered jars, and interesting-looking shells, skulls, baskets of bones, and labeled drawers.
Here you can buy medicines, herbs, and rare substances used in the making of perfumes, scented oils, poisons, and as material components in the casting of spells. The herbs aren't very fresh, but a wizard will find the selection here better than anywhere else I've ever seen- and the proprietor doesn't ask questions about why you want baatezu blood or deadly night-shade or ask your name.
Theft is discouraged by the dust-covered, immobile stone form of a man, face eternally frozen in a look of fear, who's propped, arms spread and in a frantic running position, against a wall inside the door, "Oh yes," the proprietor purred, when I asked about him. "He tried to leave without paying, late one night when I wasn't even open. He ran afoul of a certain sub¬stance I keep handy. I haven't decided when to release him yet.
Try not to brush against him. 'Twould be a pity if he fell and shattered."	26
Nobles tell me this shop  is guarded not only with dust of petrification, but with traps that release various paralyzing and sleep-inducing gases. They tell me the owner will sell you scrolls and any minor magic items he has on hand, too—if you ask quietly, and aren't known to have any connections to the city watch or city guard.
Location #33 on the color map. Phalantar is a fence for stolen goods at 35% of their street price (see pages 31-32 of Waterdeep and the North). He is very rich. He sponsors some adventuring bands in return for a share of their loot (substances he can sell in his shop, including evil or flawed magic items they don't want) and bankrolls some mercenary companies in the Sword Coast lands, too, in return for a share of their profits.
Proprietor: Phalantar Orivan, a man of soft, smooth movements, who always seems to be gently smiling, is the proprietor. He is said to deal with adventurers and mages regularly and to be fabulously rich.</t>
  </si>
  <si>
    <t>This watering hole is named for the blue leather armor worn by the proprietor in his long-ago adventuring days. The armor still hangs, in rotting tatters, above the bar. The tavern specializes in low prices and fast service. This specialization is a success; the place is always crammed. Folk go elsewhere to sit and chat or do business, but duck in here to load up on food and drink before hurrying on about their day. The Jack, as citizens call it (a short form of the name, true, but most call it that because of the many drinking jacks you can empty there), stands on the west side of the High Road, just north of its intersection with Waterdeep Way.
In such a busy place, encoun¬ters between enemies are not uncommon—but the staff can hurl drinking jacks hard and accurately from behind the bar, and six able-bodied scrappers can be mustered if the kitchens and bar are emptied by the proprietor.
Patrons are not encouraged to stay long—there are stools and stand-up elbowrests, but no booths or seats, and little food. Only cold cut platters, garlic sauce, pickles, handwheels of cheese, and hot biscuits covered with melted butter are available (1 cp per serving, each).
The drinkables are similarly limited: ale at 1 cp/jack, bitters at 2 cp, stout at 3 cp, zzar at 4 cp, and wine at 4 cp/tallglass (either Neverwinter white or red wine from Amn).
Proprietor: Immithar the Glove, a fast-moving, canny fellow, is the tavern's proprietor. He is quick with a joke or to mimic—per¬fectly—the speech of other folk.</t>
  </si>
  <si>
    <t xml:space="preserve">This strange place has a mock underground decor done with plaster slurry and rock rubble. Glowing mosses and lichens have been placed on the walls and ceiling and are watered regularly. These, plus a few netted glowing globes, provide a dim light for the place. Stuffed spiders have been affixed to the ceiling or hang from threads. The waitresses, hired for their sensuous walks and love of male company, wear black bodysuits and masks to make them look like drow.
Who drinks here? Dwarves, half-orcs, and other subterra- 
nean dwellers who miss home, adventurers, and—surprisingly— priests of all faiths, looking fOr a thrill! They form a regular clientele, and have ever since this place opened. Of all the taverns in Waterdeep, the Crawling Spider has the most dedicated patrons. They will come clear across the city to drink here, ignoring other places.
The Spider never seems to close. The visitor soon discovers that one of the cave mouths leads to the jakes and another to a cellar dance floor. Many cave mouths open off this floor and lead to tiny private caverns used for intimate personal conferences and for
planning shady business.
If visitors cause trouble, patrons will leap to take care of it. And they include many veteran adven¬turers among their number!
The fare differs each night, but it's always 1 sp/head, and always includes soup, a loaf of bread, meat, and fried greens. Drinks are extra. Ale is 2 cp/tankard, stout 4 cp, and zzar or wine is 5 cp/tallglass. Whiskey is 1 sp/ flagon, and it's vile!
Proprietress: Welvreene Thalmit, a short, raw-voiced, and alluring woman with dark eyes, is this tavern's proprietress. She is
romantic at heart who loves 28
adventurers. </t>
  </si>
  <si>
    <t>This modest place caters to older Waterdhavians: married couples, retired ex-adventurers, shopkeepers, merchants, and others who like to sit quietly and talk over their drinks.
Pipe smoke usually hangs heavy in the air in this place, and—because this place faces Ahghairon's Tower and the palace beyond—talk is often of politics, the future of Waterdeep, and of grand plans. Diplomats and visitors like to drop in here because it's safe and they're 
unlikely to be hailed by anyone or drawn into an argument.
The stuffed, mounted blue dragon’s head for which the tavern is named was from a hatchling. It is dusty and moth- eaten with age, but still thrusts, large and menacing, well out into the taproom. One of the bartend¬ers often hangs towels to dry from its teeth.
Tobacco (5 cp/pouch) and drinks can be bought at the bar— but aside from sausage rolls (4 cp/platter or 2cp/ handplate) and stew (lcp/bowl), there's little food to be had here. Drinks are 1 cp/tankard for ale, 2 cp for stout, 2 cp/tallglass for wine, and 3 cp 
for zzar. The bar has an extensive selection of brandies, liqueurs, and rarities (such as firewine and elverquisst), which are sold by the glass. These cost from 7 sp/glass for brandy to 9 gp/glass for elverquisst or Tashlutan amberthroat.
Proprietor: The proprietor, Vorn Laskadarr, is short, stubble¬faced, and unlovely to the eye, but also quick, efficient, and kindly.</t>
  </si>
  <si>
    <t>This old, dimly lit tavern stands on the east side of the Street of the Sword, north of Water deep Way. It caters to elves and half¬elves, and is an earthy-smelling place, where living trees have been encouraged through elven patience and forestry skill to grow up from the cellar and through the taprooms. By day, rooftop shutters are pulled aside to let rain and sunlight in for the trees. By night, dancing lights spells bathe the place in soft, floating, blue motes of light.
Here elves gather to drink Evereskan clearwater (2 gp/ tallglass), moonwine (4 gp/ tallglass), elverquisst (14 gp/ 
tallglass), guldathen nectar (16 gp/glass) and maerlathen blue wine (17 gp/glass), and dine on biscuits spread with roe, shrimp, spiced silverfin, crab meat, or mint jelly (all 1 gp/platter). You can also eat skewers of sizzled squirrel, rabbit, or venison done in a green sauce (2 gp each).
These are so good that the gods would ask for more!
Gentle harp, pipe, flute, and choral music is performed and service is fast, near-silent, and graceful. This is a place where dwarves and half-orcs will be driven away, some humans and half lings are tolerated in small parties, and even half-elves are just accepted-elves can be very supercilious when they choose to be. I saw even the various sorts of elves ignoring or otherwise being rude to each other. How¬ever, the mood is usually light or serene, and the owner and staff are moon elves, who welcome all. They will not allow anything to get too far out of hand.
If the elven patrons weren't such snobs, I'd give this place five full tankards. Go there to taste the food, if not to linger.
Proprietress: Yaereene Ilbae- reth is the tavern's seemingly unaging proprietress. She is a tall, charming and regal elven woman with silvery eyes, who goes about with a grinning faerie dragon perched delicately on her shoulder.</t>
  </si>
  <si>
    <t>This is the closest thing Water- deep has to a "local"—a comfort¬able, unimpressive, welcoming gathering place for the neighbor¬hood. It is the kind of place where friends will come in and hail each other across the room, the food and drink will be pleas¬ant, if unspectacular, and you'll be allowed to sit in peace and while an evening away over a tankard or two.
Food is a heavily spiced sea¬food stew (called coast chowder) or roast oxen done with a sweet- and-sour sauce and a dash of brandy to flame the outside as it's brought, blazing, to your table. Either way, it's 5 cp for a heaping platter or huge bowl (with huge slabs of fresh, warm crusty brown bread).
Drink is 1 cp/tankard for ale, 2 cp for bitters, 3 cp for stout, 4 cp/ tallglass for zzar or red wine, and 5 cp for the rather sour white wine that is brought in from the proprietor's own land, and which he's inordinately fond of.
It goes well with all sorts of cheese, though (especially the firmer, heartier sorts), and he sells it for carry-out at 2 sp/bottle or 1 gp for a half-anker keg.
The Owl faces west. It is a rambling old wooden building that looks as if it's about to fall 
into the street. But it has looked that way for at least 40 winters, patrons assured me, and hasn't fallen down yet. It is the point of an arrowhead-shaped block bounded by Rainrun Street, the confluence of Gut Alley and Belnimbra's Street, Snail Street, and an unnamed alley.
Proprietor: Balarg "Twofists" Dathen, a bluff, bristle-bearded man with long, unkempt red hair, owns and runs the tavern. His rough voice is much used for coarse jests, and he has an unut¬terably deadly aim with a hurled platter or tankard when anyone tries to start trouble.3</t>
  </si>
  <si>
    <t>This dockside tavern stands on Sail Street, across from the mouth of Tarnished Silver Alley with water lapping at the docks only a few strides away. The reek of fish—and rotting seaweed—hangs strongly about the whole area. Inside the tavern, the sailors seem to be trying to blot it out with the smells of their various and often exotic tobaccos.
The place is low-beamed and crowded, with weary sailors slumped on benches playing at 
board games, cards, or merely getting thoroughly drunk. They are often left to sleep the night through here.
Anyone who's going to be sick is expected to make it out the dockside door first. Anyone who starts a fight will be thrown through that same door—luckily, it usually opens at the impact—by the proprietor, a man of prodi¬gious strength. I saw him lift an entire table with one hand while he reached under it to snatch up a drunken sailor with the other! His aim and strength are suffi¬cient to hurl a struggling brawler through the dockside door boots first—high enough to just clear the threshold and sail across the 
quayside beyond, straight into the water. It's worth a few coppers just to see this, but you don't want to be anywhere near when such trouble starts.
This place is just what its name implies. It belongs to the sailors, and they don't really want anyone else here. If you're not one, duck into it to avoid bad weather or thugs, but otherwise steer clear.
Interestingly, sailors here don't like to eat any sort of seafood— they get little else on long voy¬ages, I suppose. The fare here is pork, ox, or horse, either in roast portions (2 cp/platter) or stewed with onions and greens (1 cp/ bowl). Drink is ale (2 cp/tankard), 
stout (3 cp/tankard), zzar or brandy (4 cp/tallglass), or whis¬key (1 sp/tallglass). That's the entire menu.
This tavern has an interesting sideline. The proprietor sells charts (with an emphasis on nautical usefulness) of many areas along the Sword Coast and around the known Sea of Swords for 45 gp each and up. A good or rare one will run into the hun¬dreds of gold pieces.
Proprietor: The proprietor, Guthlakh "Hands" Imyiir, is huge, slow, and deliberate. He is also very strong and slow to smile, but not surly by any means.</t>
  </si>
  <si>
    <t>This busy tavern stands on the north side of Bazaar Street, at the head of the Street of Bells. Three floors of busy diners enjoy one of the largest menus in Water- deep, including the justly famous turtle soup-served in a turtle's upside-down shell—here each day. They are entertained by the high¬voiced ballads of the wondrous magical blade for which the
tavern is named.
This black-bladed long sword was brought to Waterdeep long ago, and is thought to have been forged in ancient Netheril. It customarily stands upright, hilt uppermost, in the open central well of the tavern, encircled by the spiraling stairs to the upper floors, and is silent.
Once an hour, one of the tavern staff—usually a pretty girl in mock armor, struggling under the weight of the blade—lifts the blade and holds it high, for it will only sing when grasped and ordered. The will of the holder actually determines the song- and angry or upset holders thoughts have been known to make the blade segue into a second song after it has begun singing.
The sword's magic has never failed yet. It seems immune to the effects of dispel magic —in fact, applying one when the blade is held by a living being causes it to snarl in anger and scorn! It seems to know 30 or so songs, mainly tragic ballads, love la¬ments, or roaring warriors' songs, with a few comedy pieces thrown in. Its voice is high, clear, and almost bell-like on high notes, but somehow male- 
though it has been known to mimic the voices of others who sing along with it 3i3n order to better harmonize. 
I've included the lyrics of Trollsong, a comedy ballad that seemed a special favorite of the patrons, so that you can sing along if you visit the Sword and not feel out of place. Everyone in the place roars and minces their way through this one, and bel¬lows for it to be sung at least twice through each time.
The Sword has a simple way of dealing with prices: All meals are 1 gp per platter, whatever you order. This includes a tallglass or tankard of whatever you want. Subsequent drinks are 1 sp/ tankard for any beer or 1 gp/ tallglass for zzar or any wine.
The exotic drinkables (elver- quisst, dragonstongue, firewine, and Fires of Mirabar whiskey) are few or missing altogether- no surprise, at these prices.Whenever I went, I found the Sword to be a lively place, bright¬ly lit and full of crowds of folk enjoying their meal—and their visit with friends at adjacent tables. This is obviously a popu- 
lar place with many regulars.
The food's good, too. Any visitor to Water deep will find this place worth a visit to hear the Singing Sword burst into song.
Proprietor: Gothmorgan Ilibuld, the proprietor, is tall, laconic, and always watchful, but ever the polite host.
The Singing Sword is location #41 on the color map. The Singing Sword is a chaotic good, intelligent long sword +2, which has the extraordinary powers of levitation and teleportation (as detailed in the DUNGEON MASTER™ Guide, page 187). When wielded by a bard, it allows him or her to strike one extra attack with it per round, at an additional +2 attack bonus (so the attack roll is at +4, though the damage roll remains +2). It is immune to dispel magic, disintegrate and all lightning or electrical spells or magical effects, and confers this protection to its wielder and all within a 5' radius. Such effects are drawn into the sword and harmlessly absorbed to sustain and renew its own magic.
The Sword sings when it pleases. It performs for Gothmorgan because it likes him—and will use its extraordinary powers to elude anyone it doesn't want wielding it. It will only allow Gothmorgan, a good-aligned bard (or in an emergency, if Gothmorgan, his staff, or the tavern are threatened, anyone willing to wield it to defend them) to wield it. It may have other, as yet unknown, powers—and Elminster believes it is of Netherese origin.</t>
  </si>
  <si>
    <t>This popular tavern stands at the southwest corner of the intersec¬tion of Rainrun and Snail Streets, at the other end of the same small block of buildings as the Red-Eyed Owl. Its frankly risque signboard depicts the sylph the tavern is named for.
But while the Owl is a cozy local watering hole, this place caters to visitors. Lots of colored driftglobes float about, and many scantily clad waitresses (wearing diaphanous robes and fairy wings of silken gauze stretched over fine wire) hurry about, dodging the strolling minstrels hired by the tavern.
Under the many-hued, drifting lights, patrons can eat almost nothing and drink as much as they can afford. Only skewered whole fowl —chicken, quail, turkey, or pheasant—are on the menu (1 gp each). Each fowl comes with a darkbread tren¬cher and a plate of lemon slices that most patrons use to cut the 
grease from their fingers after eating the fowl.
Drink is 3 cp/tankard for ale, 5 cp for bitters, 7 cp for stout, 1 sp/ tallglass for zzar or house red or white wine, and 2 gp to 25 gp by the bottle for more exotic things. Locals in the neighborhood no doubt come here for a single drink, to enjoy the music and to watch the waitresses —and then go to the Owl, just steps away to eat and drink at about a third the price. (I saw more than watching going on, but turned modestly back to my glass, which was practically sobbing to have more little drinks poured into it.)
For the money, though, you get spotless white tablecloths, good food brought to you in a hurry, music, and a chance to see other rich folk dining. If you aren't rich, why are you here?
Proprietor: The owner and operator of the Sleepy Sylph is Callanter Rollingshoulder, a tall, fat man dressed in dark silken robes and a red Calishite sash, with the bushy ends of his truly magnificent mustache adorned with tiny, golden, chiming bells.</t>
  </si>
  <si>
    <t>On the northwest corner of the intersection of the High Road and Waterdeep Way stands what has been called Waterdeep's plushest inn. It deserves its prime location—many noble families would envy the spotless, luxuri¬ous accommodations. Every detail, from handsoap bowls beside the piped-water baths, within easy reach of a reclining bather, to the bedside icebox filled with shrimp snacks and chilled wine, has been thought of. Guests are attended by a per¬sonal servant of their choice for the duration of their stay from those not presently engaged with another customer. Their every need is attended to: Food is brought, a coach (or, in icy winter weather, a sledge) is brought around if the guest wishes to go out in the city, and anything a guest gets dirty is instantly whisked away and replaced with a clean duplicate.
Decor is muted, not garish or in bad taste (unlike the Unicorn’s Horn across the way). Quite simply I felt like a pampered king during my one-night stay. But with rooms 12 gp to 30 gp/ night and suites 25 gp to 50 gp, one night was simply all I could hope to afford!
Until you've been bathed by a cheerful, skillful, beautiful maid who wears white gloves as she soaps you, you haven't lived. If you've gold enough, go to the
Jade Jug. I'll never sneer at pampering again.
Proprietress: The charming, beautiful, one-armed hostess is Amaratha Ruendarr. She notices every detail, and remembers the names of guests' pets, children, or mates from th35eir last visit, a year or more ago!35
Volo had a last-minute thought about the Jug. He recommends that merchants with gold enough to bring their mate to Waterdeep once a year for a week’s shopping and sightseeing save the Jug for the last night. Have the house staff pack all your purchases for the journey and engage a coach to take you to your transportation home, while you relax and let your personal servants pamper you! Bliss!</t>
  </si>
  <si>
    <t>This inn, with large, conical- roofed, many-windowed turrets at its either end, stands like an exotic castle, dark and somehow inviting, on the northeast corner of the meeting of Selduth Street and the Street of Bells. Room rates here run from 6 gp to 12 gp/night, depending on the room you choose.
The Pampered Traveler’s name sets high expectations, and they are not disappointed. Ser¬vants conduct you to your large and well-furnished rooms, which are kept warm but not over¬warm, and come within breaths if you ring for them. Each room has a bell pull by the door.
On the main floor is a huge smoking room with a roaring hearth full of old, soft, vast armchairs that can easily swal¬low up smaller visitors, a play- nursery for the children of guests (a rare and thoughtful feature), a gaming room, and three small, private meeting rooms for the use of guests.
There is also, surprisingly, a library filled with books hand- copied by the staff and a reading table with a glass top, under which can be seen as full and complete a map of the known Realms as far west as the Moon- shaes, as far east as Thay, and as far south as the Shaar, as I've seen anywhere. (The staff spends one morning a week, each, on the task of hand-copying the books.)
The proprietor is keenly interested in exploration. Present in the library along with a 
chapbook put out by the Mer¬chants' League describing the exploits of the famous Dabron Sashenstar and his mapping of a trade route linking known lands to Sossal, there are even copied letters from sea captains who have reached Maztica, far away across the sea.
All of the guests are welcome to read—though I get the feeling anyone who departed with as much as a single page would be pursued by the master of the house until he separated the thief from his head! I have also heard of a man staying free at the inn for a week in exchange for gifting the proprietor with a 
particular highly valued book.
When I cautiously discussed reading matter with the master, he said the only things he didn't want in his library were magical texts. They intrigued him, but they also brought potential danger into his inn and attracted the wrong sort of readers. Twice he had to break down the doors of his library and put out fires— and once run pell-mell through the streets to Blackstaff Tower to call on Khelben Arunsun him¬self to come and bind a sum¬moned abishai baatezu!
Most of the staff are middle- aged, motherly, pleasant women ("Young, pretty ones bring only trouble," the master told me).
They do a good job of cleaning up after messy guests as they go along and of bringing wine, hot cider, ale or stout to guests upon request. (These drinks are in-cluded in your room price).
In the morning, there's compli-mentary hot egg, vegetable, and beef broth soup (better than it sounds), and each evening guests are welcome to come down to the common rooms and cut themselves slices of beef, goat, venison, or pork from the side¬board platters. Mustards, pickles, horseradish, and hot southern sauces are on hand to garnish the meat. All of this is included in your room fee—but if you bring in your own guests (who are not staying at the inn) to dine with 
you, their fare costs you an additional 1 gp/meal per head.
All in all, a quietly luxurious place to stay. This is undoubtedly the wealthy scholar’s choice of hostel.
Proprietor: The Pampered Traveler is run by Brathan Zilmer, guildmaster of the Fel¬lowship of Innkeepers. He is a solemn, careful, darkly hand¬some man with an air of mystery and wariness about him.3</t>
  </si>
  <si>
    <t>This is the most famous house of pleasure in Waterdeep, and that's not surprising. Located on Gem Street, just off Waterdeep Way, and across from the foot of the road down from the Grain Gate of Castle Waterdeep, it's a large, five-floored building with two additional levels of dungeons below ground, in which abso¬lutely no expense has been spared on props.
There are wardrobes full of all sorts of clothes, from silk and lace nightdresses to pirate outfits, full plate armor (made of silver- painted padding, to lessen inju¬ries), and barbarian berserker garb. There are several rooms full of jungle plants, with heated pools in them and carefully tended mossy banks. There are four-poster beds with trampo¬lines and rings that can be set aflame. There are even pairs of rings of levitation to be used in rooms with glowing globes and floating mirrors. If you can think of it, someone already has, and it can be found here.
The strength of any festhall, however, lies in its staff, who must be skilled and must enjoy their work. The men and women in this festhall are experts. (Moth¬er Tathlorn owns another fest- hall—she won't reveal which one—in which staff are trained on the job. They don't get to work here until they are skilled at their craft.)
Mother Tathlorn's has on staff several priests of Sune. In return for offerings to the goddess, they heal torn muscles and sprained limbs. Almost all of the rest of the staff are trained and capable masseuses—and in fact, the most popular service performed at Mother Tathlorn's is massage and bathing, especially of elderly male and female citizens of Waterdeep who are wealthy enough to afford it—either daily or whenever they can muster coins enough.
Here in warm, cozy, private comfort, your aches and pains can be soothed away in a scented or mineral water bath or in heated steam baths, and you can drift off to contented slumber, 
secure in the knowledge that your person and well-guarded belongings are safe. Or, you can visit with a friend, or even strangers, while all of you are massaged. Unlike in some other realms, in Waterdeep there's nothing embarrassing about going to a festhall. It's simply part of life for those who enjoy it.
There are two privacy floors, where staff and the many doors, hangings, dim lighting and secret passages make sure patrons don't see each other. These floors also have separate entrances via tunnels into an adjacent building to the west on Gem Street, so that patrons who demand discretion won't be seen entering or leav¬ing. Mother Tathlorn also has six skilled bouncers—one a wizard armed with a wand of paralyza- tion and silence spells—for patrons who become difficult.
All of this luxury and pleasure doesn't come cheaply. Expect to spend 4 gp at the door, plus 25 gp per staff person who assists you. Patrons who don't pay the full shot when they depart must leave collateral. Lacking collat¬eral, they must go home with only a thin cloak and the keys to their lodgings (a practice that affords the Watch much inno¬cent amusement—especially on snowy nights). Most regular patrons run a credit account— but also tip staff members very handsomely, often effectively doubling their fee.
Proprietress: The festhall's proprietress, Mother Tathlorn, is old and stout, but charming. She is skilled at massage and in reading the needs of a customer who is shy, drunk, or unfamiliar with the common tongue.</t>
  </si>
  <si>
    <t>This large, but plain-looking, stone and mudbrick building 
stands in the center of a block of shops and apartments, in the fork of its ,own access street, Siren Lane.  It's home to a company of popular local actors who can perform everything from rowdy comedy (their stock in trade) to
Nobles often hire the place for an evening for exclusive perfor¬mances involving the actors and actresses saying and doing what the noble always wanted them to in a particular play rather than 
the way it was written. Such private performances of ten involve risque audience partici¬pation or private jokes—or even entirely new (sometimes wretched) plays, written by the noble who's hired the company.
More often, however, the Siren is home to traveling troupes of vaudeville jugglers, comedians, and nearly nude dancers or burlesque dancers. When these aren't available, the theater company performs—usually a weekly revue consisting of time- honored gag routines and sketches rewritten to include references to daily happenings and current jokes.
Admission varies from 4 cp/ head to 6 gp/head, depending on who or what is performing. Famous bards are the most expensive—and fastest sellout— draws. The take is split evenly between theater and performers. The theater in all cases provides heating via warm flue pipes fed by a hearth under the stage, lighting (usually glowing globes) and security. Most traveling troupes charge from 2 sp to 8 sp/ head (1 gp/head if burlesque dancers are involved). The weekly revue put on by the locals is always 4 cp.
Before and between perfor-mances, the place is used for drinking and dancing to live music, sometimes with show dancers on the stage. Ale is 3 cp per tankard, stout is 6 cp, and 
zzar or wine is sold by the bottle, at 7 sp each.
Proprietor: Perendel Win- tamer, a young, earnest, musta¬chioed mage, runs this nightclub. He often must use his spells to clear birds out of the dark upper reaches of the building.</t>
  </si>
  <si>
    <t>Running south off Selduth Street through the interior of the long city block between the Street of Silver and Warriors' Way, this long, winding alley is considered to end when it meets Palfrey Lane to the south.
It is named for a notorious apothecary who flourished (if that's the word) in Waterdeep 
some 60 winters ago. He was a poisoner, and buried his victims by night, lifting the stones of this alley to place them underneath and carrying away the dirt left over in his cart. After he was discovered at it and slain, the Watch uncovered over 80 bodies under these flagstones, and searched diligently to be sure they missed none. It's an old Waterdhavian joke to refer to Asmagh as "the Ambassador" because, they say "He welcomed so many folk to the City" ("the City" to a citizen of Waterdeep, means the City of the Dead).
Today, this long way is crowd¬ed with delivery crates, barrels,
scattered garbage, and rats. Thugs sometimes mug folk here on the darker nights, trusting to the length of the alley to run down prey. Sometimes they even scatter marbles, beforehand, so their fleeing prey is sure to take a nasty fall.</t>
  </si>
  <si>
    <t xml:space="preserve">The southernmost loop of Cat Alley, this passage runs behind two guildhalls, the Blue Jack tavern, and the Jade Jug, whose stables stand across it. The influ¬ence of the money and power 
vested here has caused this alley to be brightly lit by glowing globes by night that are firmly fixed in high wall brackets and on roof overhangs and patrolled by private guards, who are armed with warning horns,    clubs, and daggers. Patrons from the Jack have been known to aid these guards when they sound their horns—and as a result, the masked assailant who haunts Cat Alley keeps clear of this southern loop, and thieves are few indeed. The guards like to gossip about events in the city and for a copper piece or two will even recommend taverns, shops, inns, certain folk, festhalls—and even
c	40
fences.
passage is often the scene of spell demonstrations and practice, as patrons or staff spill out of the rear of the Elfstone Tavern and unleash magic down the alley— sometimes to the vast surprise of someone coming along it!
More than once, visitors to Waterdeep coming to the apart-ments in the center of this block after dark have been astonished to find two or more elves chat¬ting, wineglasses in hand, as they float in midair, surrounded by a glowing nimbus of blue light.
The elves generally ignore such passersby—but if someone stops and is obviously listening, they have been known to drive the eavesdropper away with spells. </t>
  </si>
  <si>
    <t>The proprietor of the Yawning Portal is a man of few words with a gruff demeanor and a mercenary outlook to life. Long ago, Durnan returned from Undermountain with a haul of riches; among which were said to be magic items which extended his own lifespan. He bought the Yawning Portal by investing a 
small portion of that treasure haul.
Personality: Durnan believes that everyone must fend for themselves in this cruel world.
Ideal: “Someone who can stand alone can stand against anything.”
Bond: “The Yawning Portal is my home. I’ll not get attached to the people here: just like the tavern, I’ll outlive them all.”
Flaw: “If you want sympathy you’ve come to the wrong place.”</t>
  </si>
  <si>
    <t>https://www.realmshelps.net/faerun/weather.shtml</t>
  </si>
  <si>
    <t>Great Weave (Waukeen)</t>
  </si>
  <si>
    <t>The First Tide (Umberlee)</t>
  </si>
  <si>
    <t>The Shattering (Valkur)</t>
  </si>
  <si>
    <t>Song of Dawn (Lathander)</t>
  </si>
  <si>
    <t>First Feast (Mielikki)</t>
  </si>
  <si>
    <t>The Rite of Pain &amp; Purity (Loviatar)</t>
  </si>
  <si>
    <t>Fleetswake (Civic)</t>
  </si>
  <si>
    <t>Fair Seas Festival (Civic, Umberlee)</t>
  </si>
  <si>
    <t>Highcoin (Waukeen)</t>
  </si>
  <si>
    <t>Dance of Swirling Winds (Aerdrie Faenya)</t>
  </si>
  <si>
    <t>The Budding (Rillifane Rallathil)</t>
  </si>
  <si>
    <t>Firstflow (Eldath)</t>
  </si>
  <si>
    <t>The Queen's Gambit (The Red Knight)</t>
  </si>
  <si>
    <t>Waukeentide (Civic, Waukeen, Society)</t>
  </si>
  <si>
    <t>All Coins Day ()</t>
  </si>
  <si>
    <t>Caravance ()</t>
  </si>
  <si>
    <t>Goldenight (#VALUE!)</t>
  </si>
  <si>
    <t>Guildsmeet ()</t>
  </si>
  <si>
    <t>Leiruin ()</t>
  </si>
  <si>
    <t>Spheres (Glass spheres are filled with gems and gold to be paraded around the city)</t>
  </si>
  <si>
    <t>The Vernal Trousseau Festival (Society)</t>
  </si>
  <si>
    <t>Wreaths of fresh flowers - some wider across than a man is tall - adorn the front gates of noble villas at Greengrass)</t>
  </si>
  <si>
    <t>The Greengrass TSociety)</t>
  </si>
  <si>
    <t>The Lady's RevelChauntea)</t>
  </si>
  <si>
    <t>Eldath)</t>
  </si>
  <si>
    <t>Mielikki)</t>
  </si>
  <si>
    <t>The Call to the Milil)</t>
  </si>
  <si>
    <t>Sune)</t>
  </si>
  <si>
    <t>Single Candle CoDugmaren Brightmantle)</t>
  </si>
  <si>
    <t>Rites of the ChaGorm Gulthyn)</t>
  </si>
  <si>
    <t>Time of the SpawHaela Brightaxe)</t>
  </si>
  <si>
    <t>Marthammor Duin)</t>
  </si>
  <si>
    <t>Coin Day (Vergadain)</t>
  </si>
  <si>
    <t>The Presentation Ball (Society)</t>
  </si>
  <si>
    <t>Sammardach (Waukeen)</t>
  </si>
  <si>
    <t>Guildsmeet Ball (Society)</t>
  </si>
  <si>
    <t>The Wayfaring (Marthammor Duin)</t>
  </si>
  <si>
    <t>Trolltide (Civic)</t>
  </si>
  <si>
    <t>The Steel Revels (Society)</t>
  </si>
  <si>
    <t>Second Feast (Mielikki)</t>
  </si>
  <si>
    <t>The Ball of Blossoms (Society)</t>
  </si>
  <si>
    <t>Brightbuckle (Waukeen)</t>
  </si>
  <si>
    <t>The Gathering of Quills (Society)</t>
  </si>
  <si>
    <t>Founders' Day (Civic)</t>
  </si>
  <si>
    <t>Founders' Day Viewing Parties ()</t>
  </si>
  <si>
    <t>Sornyn (Waukeen)</t>
  </si>
  <si>
    <t>Sornyn Ball (Society)</t>
  </si>
  <si>
    <t>Theater Season (Society)</t>
  </si>
  <si>
    <t>Society)</t>
  </si>
  <si>
    <t>Akadi)</t>
  </si>
  <si>
    <t>Misfortune's RevBeshaba)</t>
  </si>
  <si>
    <t>Lathander)</t>
  </si>
  <si>
    <t>Mielikki, Lurue)</t>
  </si>
  <si>
    <t>Milil)</t>
  </si>
  <si>
    <t>Tymora)</t>
  </si>
  <si>
    <t>The Silver SailsThe Elven Retreat)</t>
  </si>
  <si>
    <t>Days of the ReveBerronar Truesilver)</t>
  </si>
  <si>
    <t>The Axe Held HigHaela Brightaxe)</t>
  </si>
  <si>
    <t>Ceremony of HonoHelm)</t>
  </si>
  <si>
    <t>Deneir)</t>
  </si>
  <si>
    <t>Conjuring of theSelûne)</t>
  </si>
  <si>
    <t>The Melding of tAngarradh)</t>
  </si>
  <si>
    <t>Corellon Larethian)</t>
  </si>
  <si>
    <t>The Keen-Eye MeeSolonor Thelandira)</t>
  </si>
  <si>
    <t>The Anvil (Marthammor Duin)</t>
  </si>
  <si>
    <t>Divine Pageantry (Siamoprhe, Society)</t>
  </si>
  <si>
    <t>Ahghairon's Day (Civic)</t>
  </si>
  <si>
    <t>The Promenade of Violets (Society)</t>
  </si>
  <si>
    <t>The Harbor Spectacles (Society)</t>
  </si>
  <si>
    <t>Birth of the Eternal Fire (Kossuth)</t>
  </si>
  <si>
    <t>Huldark (Waukeen)</t>
  </si>
  <si>
    <t>The Annual Garden Parties (Society)</t>
  </si>
  <si>
    <t>The Gathering of Harps (Society)</t>
  </si>
  <si>
    <t>The Transformation (Rillifane Rallathil)</t>
  </si>
  <si>
    <t>Spryndalstar (Waukeen)</t>
  </si>
  <si>
    <t>The Matrons' Diversion (Society)</t>
  </si>
  <si>
    <t>The Penultimate Thunder (Hoar the Doombringer)</t>
  </si>
  <si>
    <t>Third Feast (Mielikki)</t>
  </si>
  <si>
    <t>The Pankration (Another sporting event at the Fields of Triumph, the Pankration is made up of wrestling- and boxing-matches)</t>
  </si>
  <si>
    <t>Harvesttide HuntSociety)</t>
  </si>
  <si>
    <t>Gond)</t>
  </si>
  <si>
    <t>High Prayers of Chauntea)</t>
  </si>
  <si>
    <t>The Feast of theMalar)</t>
  </si>
  <si>
    <t>Marthoon (Waukeen)</t>
  </si>
  <si>
    <t>The Raising of the Guard (Society)</t>
  </si>
  <si>
    <t>Starfall (Tymora)</t>
  </si>
  <si>
    <t>The Autumn Trousseau Festival (Society)</t>
  </si>
  <si>
    <t>The Fulmination (Marthammor Duin)</t>
  </si>
  <si>
    <t>The Five Feathers Event (Society)</t>
  </si>
  <si>
    <t>Tehennteahan (Waukeen)</t>
  </si>
  <si>
    <t>The Remembrance Society)</t>
  </si>
  <si>
    <t>Recounting of SpBhaal)</t>
  </si>
  <si>
    <t>The Dance with tLurue)</t>
  </si>
  <si>
    <t>The Day the DeadMyrkul)</t>
  </si>
  <si>
    <t>Savras)</t>
  </si>
  <si>
    <t>Rising of the DaShar)</t>
  </si>
  <si>
    <t>Praise of the VaTempus)</t>
  </si>
  <si>
    <t>Commemoration ofHaela Brightaxe)</t>
  </si>
  <si>
    <t>Mystic Rites of Sehanine Moonbow)</t>
  </si>
  <si>
    <t>Auril's Blesstide (Auril, Civil)</t>
  </si>
  <si>
    <t>Fourth Feast (Mielikki)</t>
  </si>
  <si>
    <t>Orbar (Waukeen)</t>
  </si>
  <si>
    <t>Night of Another Year (Jergal)</t>
  </si>
  <si>
    <t>The Runestone (Marthammor Duin)</t>
  </si>
  <si>
    <t>Baker's Guild</t>
  </si>
  <si>
    <t>The Impending Doom (Hoar)</t>
  </si>
  <si>
    <t>language family</t>
  </si>
  <si>
    <t>language group</t>
  </si>
  <si>
    <t>region</t>
  </si>
  <si>
    <t>TYPE OF LANGUAGE*</t>
  </si>
  <si>
    <t>RARITY**</t>
  </si>
  <si>
    <t>AL***</t>
  </si>
  <si>
    <t>***AL - type of language for Adventurers League organized play</t>
  </si>
  <si>
    <t xml:space="preserve">**Rarity - </t>
  </si>
  <si>
    <t xml:space="preserve">*Type of Language - </t>
  </si>
  <si>
    <t>A group of black cats inexplicably enters your tavern, circles the room seven times, and then leaves. The superstitious stay away for a time.  Take a -10 penalty to your next roll on the Business Results table.</t>
  </si>
  <si>
    <t xml:space="preserve"> Tessele</t>
  </si>
  <si>
    <t xml:space="preserve"> Tai</t>
  </si>
  <si>
    <t>Crypts of the Deepening        Moon (ruin)</t>
  </si>
  <si>
    <t>Dancing Dell</t>
  </si>
  <si>
    <t>Glen of Aloevan</t>
  </si>
  <si>
    <t>House of Long Silences (ruin)</t>
  </si>
  <si>
    <t>House of Stone (ruin)</t>
  </si>
  <si>
    <t>Nandar Lodge (ruin)</t>
  </si>
  <si>
    <t>Fhylund Hunting Lodge        (fort)</t>
  </si>
  <si>
    <t>Reluraun’s Tomb (ruin)</t>
  </si>
  <si>
    <t>Floshin Estates</t>
  </si>
  <si>
    <t>Harpshield Lands</t>
  </si>
  <si>
    <t>Dungeon of the Shield</t>
  </si>
  <si>
    <t>Talmost Keep (ruin)</t>
  </si>
  <si>
    <t>Delimbiyran (ruin)</t>
  </si>
  <si>
    <t>Daggerford</t>
  </si>
  <si>
    <t>Black Helm Tower</t>
  </si>
  <si>
    <t>Mount Illefarn</t>
  </si>
  <si>
    <t>Laughing Hollow</t>
  </si>
  <si>
    <t>Sword Hills</t>
  </si>
  <si>
    <t>Moon Tower        of Elembar (ruin)</t>
  </si>
  <si>
    <t>Crumbling Stair (ruin)</t>
  </si>
  <si>
    <t>Watchers of the North</t>
  </si>
  <si>
    <t>Torstultok (Hall of Grand Hunts, Firehammer Hold) (fort)</t>
  </si>
  <si>
    <t>Rondreval Sambrast</t>
  </si>
  <si>
    <t>WATCHPOST</t>
  </si>
  <si>
    <t>RANK, TITLE</t>
  </si>
  <si>
    <t>NAME OF COMMANDER</t>
  </si>
  <si>
    <t>NUMBER OF PATROLS</t>
  </si>
  <si>
    <t>SECOND IN COMMAND</t>
  </si>
  <si>
    <t>LOCATION OF COMMANDER</t>
  </si>
  <si>
    <t xml:space="preserve"> Lider Tenaren </t>
  </si>
  <si>
    <t xml:space="preserve"> Melias Kaldumdrymm </t>
  </si>
  <si>
    <t> Saldreen Ujueral</t>
  </si>
  <si>
    <t> Amren Dulaern</t>
  </si>
  <si>
    <t>http://forgottenrealms.wikia.com/wiki/Alaeros_Margaster 
http://dnd.wizards.com/dungeons-and-dragons/what-dd/heroes/alaeros</t>
  </si>
  <si>
    <t>cassalanther</t>
  </si>
  <si>
    <t>New Waterdeep</t>
  </si>
  <si>
    <t>Amphail, Silverymoon</t>
  </si>
  <si>
    <t>Amphail</t>
  </si>
  <si>
    <t>County of Starspur</t>
  </si>
  <si>
    <t>Silver mines in Mirabar, Ice lake region</t>
  </si>
  <si>
    <t>Vault of stars</t>
  </si>
  <si>
    <t>Phylund hunting lodge</t>
  </si>
  <si>
    <t>Amphail, County of Valashar</t>
  </si>
  <si>
    <t>Imnescar</t>
  </si>
  <si>
    <t>Helvenblade House</t>
  </si>
  <si>
    <t>Talmost lands</t>
  </si>
  <si>
    <t>Elematar and Rivershire</t>
  </si>
  <si>
    <t>Dolphynturrets</t>
  </si>
  <si>
    <t>Anteos estate near Daggerford</t>
  </si>
  <si>
    <t>Nightstone, Nandar Lodge</t>
  </si>
  <si>
    <t>Floshin estate</t>
  </si>
  <si>
    <t>Mere of Dead Men</t>
  </si>
  <si>
    <t>Marune’s Stronghold (fort)</t>
  </si>
  <si>
    <t>Hespheira (ruin)</t>
  </si>
  <si>
    <t>Hall of Whirling Blades        (ruin)</t>
  </si>
  <si>
    <t>Olothontor’s Lair (ruin)</t>
  </si>
  <si>
    <t> Rat Hills</t>
  </si>
  <si>
    <t> Zundbridge (bridge)</t>
  </si>
  <si>
    <t>Roaring Dragon House (fort)</t>
  </si>
  <si>
    <t>Bryndraeth Estate (fort)</t>
  </si>
  <si>
    <t>Red Rocks</t>
  </si>
  <si>
    <t>Alsapir’s Rock</t>
  </si>
  <si>
    <t>$40, N74</t>
  </si>
  <si>
    <t>N41</t>
  </si>
  <si>
    <t>Thornhald (in past)</t>
  </si>
  <si>
    <t>Holdings in Waterdeep</t>
  </si>
  <si>
    <t>Average number of watchmens in patrol</t>
  </si>
  <si>
    <t>Watchmens</t>
  </si>
  <si>
    <t>Name of Patrols</t>
  </si>
  <si>
    <t>A replacement uniform, replacement boots, and an additional weapon are given to each member of the Watch once per year</t>
  </si>
  <si>
    <t>Transport</t>
  </si>
  <si>
    <t>Type of shipes</t>
  </si>
  <si>
    <t>Quantity</t>
  </si>
  <si>
    <t>Analog</t>
  </si>
  <si>
    <t>Warship</t>
  </si>
  <si>
    <t>Crew</t>
  </si>
  <si>
    <t>Cost, gp</t>
  </si>
  <si>
    <t>Total crew</t>
  </si>
  <si>
    <t>Total cost</t>
  </si>
  <si>
    <t>Sailing Ship</t>
  </si>
  <si>
    <t>The Witch of the Waves</t>
  </si>
  <si>
    <t>The Kissing Mermaid</t>
  </si>
  <si>
    <t>The Sword of Storms</t>
  </si>
  <si>
    <t>The Ready Gauntlet</t>
  </si>
  <si>
    <t>Sarran’s Sword</t>
  </si>
  <si>
    <t>Blackasyre’s Revenge</t>
  </si>
  <si>
    <t>The Floating Axe</t>
  </si>
  <si>
    <t>The Gallant Lady</t>
  </si>
  <si>
    <t>The Mount Waterdeep</t>
  </si>
  <si>
    <t>The War Whelkin</t>
  </si>
  <si>
    <t>The navy's fleet consists of 16 fast "rakers" (or dromonds), slim top-armored vessels usually armed with two fire-pot light catapults and two large deck-mounted ballistae that the guard uses with stunning accuracy against pirates and smugglers. These ships have armored bow rams, banks of oars, and two masts for crowding on sail in pursuit or when speed is essential. 
They are supported by twenty-four small lateen-sailed galleys, known as "strikers," and fifteen large, wallowing troop-and-supply vessels, or "transports"
 At least two naval rakers are always on patrol outside the harbor, and another two are on "ready" duty within the harbor. At least four others will be on extended patrol somewhere off the Sword Coast on any day in peacetime.</t>
  </si>
  <si>
    <t>Castle Waterdeep • 5th Floor</t>
  </si>
  <si>
    <t>Watch numbers</t>
  </si>
  <si>
    <t>Guard Numbers</t>
  </si>
  <si>
    <t>Redcliffs</t>
  </si>
  <si>
    <t>Stump Bog</t>
  </si>
  <si>
    <t>Sarcrag</t>
  </si>
  <si>
    <t>Gauster Creek</t>
  </si>
  <si>
    <t>Maiden’s Tomb Tor (village)</t>
  </si>
  <si>
    <t>Goldenfields (city)</t>
  </si>
  <si>
    <t>Dolblunde (ruin)</t>
  </si>
  <si>
    <t>Death Shallows</t>
  </si>
  <si>
    <t>Amphail (village)</t>
  </si>
  <si>
    <t>Thornhold</t>
  </si>
  <si>
    <t>Nasaqh Estate (fort)</t>
  </si>
  <si>
    <t>The royal vaults of abandoned Ardeep.</t>
  </si>
  <si>
    <t>https://forgottenrealms.fandom.com/wiki/Dancing_Dell</t>
  </si>
  <si>
    <t>https://forgottenrealms.fandom.com/wiki/Floshin_Estates</t>
  </si>
  <si>
    <t>https://forgottenrealms.fandom.com/wiki/House_of_Long_Silences</t>
  </si>
  <si>
    <t>https://forgottenrealms.fandom.com/wiki/House_of_Stone</t>
  </si>
  <si>
    <t>https://forgottenrealms.fandom.com/wiki/Reluraun%27s_Tomb</t>
  </si>
  <si>
    <t>This fortified compound squats atop a low hill located about a day’s ride north and east of Daggerford (17). It is home to Ghelimar Firefrostarr (NG male Tethyrian human bard 1/fghter 10), current holder of the Black Vizor office in the High Heralds. Ghelimar is rarely in attendance because his position requires much traveling and magically assisted communication.
The Black Vizor is deeply involved in the current politics of west¬ern Faerun, keeping track of intrigues, changing attitudes, treaties, and shifting balances of power. He also keeps records of all peace treaties and formal declarations of war, and reports on their fulfill¬ment to the Heralds, the Lords’ Alliance, and the Merchants’ League. Ghelimar does grant audiences when he is in residence, but he is careful not to undercut the office of Falconfree (CoS:W) in Waterdeep, which is currently held by Scirkhel Wands.</t>
  </si>
  <si>
    <t>The open lands between Ardeep Forest and the Forlorn Hills are known as Elembar, after the kingdom that once claimed them. In the Year of Risen Towers (146 DR), humans founded Elembar and its capital city of Delimbiyran in the unclaimed lands between the moon elven kingdom of Ardeep and the shield dwarven kingdom of Dardath. Northern and central Elembar fell to an orc horde in the Year of the Fortress Scoured (511 DR) and eventually became the Elembar of today. (A description of Stoneturn, the House of Stone, can be found in Lost Empires of Faerun!)
Little remained of Elembar’s northern settlements after the inva¬sion of an orc horde shattered the realm. One notable exception, however, is the Moon Tower of Elembar, an ethereal spire visible only on the nights of the full moon. Thought to have been the domi¬cile of Elembar’s mage royal, this mysterious figment has spawned many fanciful tales. The Moon Tower of Elembar can be accessed via the Border Ethereal, but the magic-laden ruin is well guarded by the ghosts of its defenders, the ancient constructs that still keep watch over it, and an advanced (6-HD) ethereal marauder that uses the place as a lair.</t>
  </si>
  <si>
    <t>The Crumbling Stair is all that remains of Taeros, a grand, turreted mansion that once stood proudly amid fanciful gardens adorned with fountains and pools. The house sprawled along a curving ridge in the heart of the human-ruled barony of Loravatha. Originally built by a merchant lord, Taeros became a school of arcane study for young lasses seeking to master sorcery under the direction of his widow, the sorceress Ybrithe. Twenty years after the founding of the school, the mansion was torn apart by southern mages seeking to plunder whatever they could. But before they could seize Ybrithe’s treasures, a latent magic trap blew apart the ridge, Taeros, and all the surviving attackers.
The Crumbling Stair now rises up from broken lands overgrown with scrub woods The weathered staircase, made of green-veined white marble, rises six or so steps into the air from a dark hole at its base. Beyond this aperture i a long corridor with a few attached rooms that once served as extensive cellars The fore chambers are home to the maddened ghost of one of the attacking wizards and some sort of crea¬ture—possibly an all-consuming hunger (Und)—that leaves glowing slime-trails on the walls, floori and ceiling. In addition, the phantom of a half-elf sorceress sometimes appears to point out collapsed tun¬nels and forgotten secret doors leading to a large warren of catacombs, which are said to be home to some sort of beholder.</t>
  </si>
  <si>
    <t>Torstultok, or the Hall of Grand Hunts, is a temple-fortress of Haela Brightaxe. The place is well known among the Stout Folk of the North for the all-dwarf and mixed-race adventuring companies its inhabitants sponsor to reclaim long-lost dwarven relics from orc- held halls.
Torstultok lies within a sprawling complex of tunnels and grand halls beneath the eastern end of the Watchers of the North (24)— the line of tors that marks the northern edge of the Forlorn Hills. 
Torstultok was known as Firehammer Hold before the Fallen Kingdom fell, and much treasure is still ascribed to the latter name in the tales of the North. Those same legends claim that the dwarves of Firehammer Hold perished in a plague shortly after the founding of the Kingdom of Man, but in fact the dwarves’ numbers had dwin¬dled over time, and the leaders of the hold planted false evidence of a deadly plague to increase the security of the dwarves who remained.
An unexpected consequence of this action was the arrival in sub¬sequent centuries of treasure-hungry adventurers seeking long-lost hoards of dwarven gold. To assuage the anger of such would-be plun¬derers, the dwarves hired them to seek out other dwarven holds that they knew to be occupied by orcs. From this tradition evolved the hold’s current role as a clearinghouse for battle-loving dwarves and adventurers of other races who sought glory amidst the ruins of long-fallen dwarven kingdoms. In recent times, Haela’s clergy have even begun to lure adventurers to the temple deliberately with ancient-looking, incomplete maps and other enticing items. Such a map may be found on the walls of a not-so-secret hidden room in the Singing Sprite—a slate-shingled, many-gabled stone inn located in the bowl at the center of the three hills upon which the village of Secomber is built.</t>
  </si>
  <si>
    <t>The coast north of Waterdeep rises to a height of nearly 200 feet above sea level before drifting down to the lower elevations of the Mere of Dead Men. The cliffs along this stretch of coast are known as the RedCliffs for the distinctive hue they assume in the light of the setting sun.	'	,
Off the coast are thousands of tiny islets known collectively as the Red Rocks. Most of these landforms are sea stacks carved by the relentless waves of the Sea of Swords, but some are little more than boulders peeking up above the waves. The Red Rocks have sunk countless ships over the centuries, so sailors tend to give the area a wide berth. Fishermen frequent these waters, however, since they are home to an endless variety of fish and shellfish, many of which are highly prized by the diners of Waterdeep.
Many dangerous predators—including several shrieks of harpies and a few swoops of perytons—also dwell in the Red Rocks. In recent years, fisherman have had to avoid the northern Red Rocks altogether because the area has become the hunting grounds of a manticore allied with a pack of seawolves.</t>
  </si>
  <si>
    <t>Alsapir’s Rock was named for a long-ago fisherman who died when his boat was dashed apart against it during a storm. The tiny island lies off the coast just north of Waterdeep, so close to Mount Sar that it doesn’t even appear on most maps and charts.
In the island’s western face, the sea has carved a many-armed tide¬water cavern that once served as the home cf Gaulauntyr (FRCS). Although this complex no longer holds the dragon’s fortune in gems, it still contains a captive deepspawn (LEoF), whose offspring can’t escape from the caverns thanks to the watery entryway. The mon¬sters this creature births include roth (FRCS), deer, and boars, plus various other prey animals suitable for Gaulauntyr’s appetite. But the cavern lacks any food for these beasts, so now that Gaulauntyr is gone, they regularly starve to death.</t>
  </si>
  <si>
    <t>The chapterhouse of the Order of the Blue Moon stands atop a jagged spur of rock amidst the Red Rocks, just north of Waterdeep. The fortress is quite small, capable of holding at most sixty persons, but twenty knights can ably defend it. The islet is linked to the main¬land by a rocky sandbar, visible only at low tide, which links up with a narrow trail that eventually joins the High Road.
The Hall of Reflected Moonlight consists of three stout towers linked by a triangle of inner walls and encircled by a roughly oval outer wall. Landbound creatures must approach across the sandbar and climb a series of narrow stone steps carved into the face of the Redcliffs. This staircase bends back and forth and passes through five gates before reaching the lower portions of the structure. Waterborne creatures can approach via a sea cave on the western side that is large enough to dock a small ship. However, the only way into the castle proper is up a narrow shaft that houses a winch- driven elevator.
Before it was claimed by the Order of the Blue Moon, the fortress was known as Black Logan’s Keep. According to legend, Black Logan was a contemporary of one of Waterdeep’s early warlords, though exactly which one remains unclear. After the two had a falling out, Black Logan fled to his keep, forcing Waterdeep’s army to besiege the stronghold for more than a year. The siege ended when Black Logan died of heartstop and his men threw the body over the wall. Angered that Black Logan had escaped justice, the warlord had the body brought back to Waterdeep, put on trial, hung, and then drawn and quartered.
It is said that Black Logan’s vengeful ghost still haunts the keep. If the tale is true, the Knights of the Blue Moon must have reached some accommodation with the spirit, since no supernatural strife is apparent to visitors.</t>
  </si>
  <si>
    <t>This sprawling, stone villa lies within a wooded copse some 5 miles east of Waterdeep’s South Gate. Originally owned by the crimelord Carril Byndraeth, the estate passed to his wife Brianne (CoS:W) after his murder. Although Brianne spends the bulk of her days in her per¬sonal tower in the city (N75), she returns to the Byndraeth Estate at least once every tenday to rest and think.
Since Carril’s death, the Byndraeth Estate has been the target of repeated theft attempts. Rumors speak of a vast fortune in gems and magic accumulated by the crimelord during his lifetime and hidden so well that even his widow cannot find it. Whether such stories are true or not, they do serve a purpose by allowing Brianne to observe Waterdeep’s most skillful rogues in action.</t>
  </si>
  <si>
    <t>Located just 1 1/2 miles south and east of the South Gate and sur¬rounded by a stout stone wall is the Roaring Dragon House— Waterdeep’s newest gambling den. Built to allow gambling, brawl¬ing, and beast fights outside the reach of the watch, the Roaring Dragon offers no food, no rooms, and a menu of overpriced drinks. Even so, however, it does not lack for excitement during the night¬time hours. The Harbright family owns both the High Flagon Gambling House ($76) and the Roaring Dragon House.</t>
  </si>
  <si>
    <t>Named for its creator, the wizard Zund, this squat, massive stone bridge spans the River Dessarin, extending the main caravan road south from Waterdeep toward Amn and the Caravan Cities of the Western Heartlands. Zundbridge has held firmly for nearly a cen¬tury, even through the roaring, spring floods of the Dessarin, with¬out requiring any repairs.
Waterdeep’s forces patrol the road as far as Zundbridge and main¬tain a guardpost there—a double-walled castle situated on a rocky outcropping above the river gorge just southeast of Waterdeep. The inner wall protects the garrison buildings, and the outer wall encir¬cles a vast field where caravans can rest while their wares are inspected by Waterdhavian customs officers. In fact, most trading costers own permanent “yards” here for their caravans. Also within this outer bailey is the Red Rune Inn, whose kitchen staff is rumored to make the finest shalass stew in all Faerun. The outer bailey’s north gate opens onto a drawbridge controlled from within the gate towers. “Judge” Kazardun, a former mercenary (LG male shield dwarf fighter 8) commands the guard here. The post is also equipped with a flight of three griffon steeds to give Waterdeep advance warning of any important visiting delegation or attacking force.
The other purpose of this guardpost is to stop adventurers who come in search of a stone golem said to have been used by Zund in the construction of the bridge. According to legend, the golem was left at the bridge upon Zund’s death, and it can be taken by any who can divine or stumble upon the secrets of commanding it. Over the years, many such seekers have dug around the bridge’s moorings on both banks, swum beneath the span, and even tried to pry stones out of the arches. The commanders of Waterdeep’s guard fear that if the bridge were left unguarded, these zealous, would-be golem owners would soon demolish it.
Unbeknownst to most golem-seekers, one of the arches beneath the bridge is actually the terminus of a two-way keyed portal from the city of Nagarr (shown on some maps as Kagarra) in Sespech on the Nagawater (SK). The Zundbridge golem disappeared through Kiothun’s portal long ago and is now an overlooked piece of statu¬ary standing in a park in Kagarra.</t>
  </si>
  <si>
    <t>This slow, quiet creek drains Ardeep River and South Ardeep River south of Zundbridge. Lizardfolk occasionally lurk in the mouth of its marshy source, but the merfolk who congregate in this area have largely driven the reptilian humanoids from the Selpir Marsh.
Over the centuries, the waters of the Selpir have breached many of ancient Ardeep’s tombs. Overgrown and forgotten even by the Fair Folk and the Stout Folk, these tombs have yielded their smaller riches to the relentless water. Patient searchers can sometimes find such treasures in the streambed, but most of the more valuable treasures are still trapped in the now-submerged tombs.</t>
  </si>
  <si>
    <t>The infamous necromancer who seeks to rebuild the Shadow Thieves Guild in Waterdeep has laired for more than three decades beneath the base of Mount Helimbrar, undiscovered by Waterdeep’s city guard. Although he spends the bulk of his time in the City of Splendors, Marune still returns to his longstanding lair from time to time, usually to craft new magic items or research new spells. The lair is always well defended by a variety of undead, and the spell trig¬ger traps that Marune has placed there summon all manner of mon¬sters to battle intruders.</t>
  </si>
  <si>
    <t>Centuries ago, the village of Hespheira lay in the shadows of Mount Sar, but in the Year of Lathander’s Light (1024 DR), unknown magics shifted the village and all its inhabitants to the Plane of Shadow. Many villagers were rescued by the paladin Dahaerlin of the Burning Brand and the Brotherhood of Light after fierce battles with a powerful shadow dracolich named Umbralax, who dwelt in one of that plane’s mysterious Darklands. The fact that Dahaerlin never returned leads many to believe that he won the group’s escape at the cost of his own life.
In the Year of the Shadowkin Return (1136 DR), the ruined vil¬lage of Hespheira returned to Faerun, wrapped in a cloying cloud of blackness. Shadowy, wraithlike creatures began attacking inhabitants of the surrounding region, drawing out the Knights of the Aster. In the shadows of the village, members of the order battled Umbralax and the wraiths. But although the shadowy invaders were destroyed at great cost, thanks to the magic of the rod of Lathander (CoS:W), the dracolich’s phylactery was never found.
In the years since the Battle of Hespheira, isolated reports of dis¬appearances in the region have come to light, leading some to spec¬ulate that a portal to the Plane of Shadow remains active in the area. Some claim that the shadowy village still periodically returns to Faerun, but if so, it has never returned long enough to threaten the surrounding region.</t>
  </si>
  <si>
    <t>East cf the High Road, in the valley between Mount Sar and Mount Helimbrar, lie the Nasaqh Estates. Four generations cf Nasaqh lords have ruled this valley, but the current Lord Nasaqh (LN male Illuskan human aristocrat 9) may be the last of his line, considering that he is growing older and has not yet produced an heir. The Nasaqh holdings are known for producing “seawine,” a potent liqueur popular among Waterdeep’s merchant elite.
Within the holdings of Lord Nasaqh lies the Agrivar estate. Consisting of more than 100 acres of fertile fields, old woodlands, and a stone manor house set on a rise overlooking the land, the Agrivar estate is held in trust for Priam Agrivar (LG male Illuskan human paladin 10 of Tyr), a noted adventurer and part of the crew of Dwalimar Omen’s Realms Master.</t>
  </si>
  <si>
    <t>Caravel</t>
  </si>
  <si>
    <t>Caravel, fast</t>
  </si>
  <si>
    <t>Cog</t>
  </si>
  <si>
    <t>Cog, heavy</t>
  </si>
  <si>
    <t>War Nao</t>
  </si>
  <si>
    <t>1 balista or nothing</t>
  </si>
  <si>
    <t>1 ballista</t>
  </si>
  <si>
    <t>4 ballistae, armored ram</t>
  </si>
  <si>
    <t>4 ballistae, 4 fire-pot catapults, armored ram</t>
  </si>
  <si>
    <t>2 catapults</t>
  </si>
  <si>
    <t>passengers</t>
  </si>
  <si>
    <t>armaments</t>
  </si>
  <si>
    <t>Length</t>
  </si>
  <si>
    <t>width</t>
  </si>
  <si>
    <t>speedup</t>
  </si>
  <si>
    <t>speed1</t>
  </si>
  <si>
    <t>speed2</t>
  </si>
  <si>
    <t>crew</t>
  </si>
  <si>
    <t>speed3</t>
  </si>
  <si>
    <t>speed4</t>
  </si>
  <si>
    <t>speed5</t>
  </si>
  <si>
    <t>Lords</t>
  </si>
  <si>
    <t>lords</t>
  </si>
  <si>
    <t>Nav</t>
  </si>
  <si>
    <t>Damages (value of goods lost plus up to 500 dragons) and Edict Against Convicted</t>
  </si>
  <si>
    <t>Damages (City recovers excess over legal rates, returns to injured party)</t>
  </si>
  <si>
    <t>Damages (double cost of lost stock)</t>
  </si>
  <si>
    <t>Enforced Hard Labor (up to 1 month) and Damages (value of goods lost plus up to 500 dragons)</t>
  </si>
  <si>
    <t>Exile or Ban Against Future Entry (up to 20 years) and D and confiscation of all property except one weapon, one week's rations, and clothes worn by the offender at the time of sentencing`</t>
  </si>
  <si>
    <t>Exile or Ban Against Future Entry (up to 5 years) and Damages (to family, typically 1,000 dragons) or Enforced Hard Labor (up to 3 years) and Fine</t>
  </si>
  <si>
    <t>Red Wizards of Thay</t>
  </si>
  <si>
    <t>addicted to shape-changing potions;Haramond Bandoun, Kalandras son, a lich, was destroyed in a fight that involved Volothamp ‘Volo’Geddarm.Emily Bandoun (Haramond’s much younger sister - who trailed around after him all the time— and wears magical boots that could “jump” her through walls and closed doors and any other sort of obstacle intended to keep her out. She never says anything. She just sits and watches with her huge dark eyes, and listens.) (SAY)</t>
  </si>
  <si>
    <t>Dwindlejoy is a sallow, lank-haired ghoul of a man with cadaverous, oversized features and a rotten grin. He has an odd manner of speaking: aside from “aye” and “nay”, he prefaces every utterance with either “Let us be clear…” or “So we ask you this…”, and pointedly ignores any conversations that don’t include 
himself. Grady compensates for this by addressing all his statements to Dwindlejoy (for example, “I wonder, don’t you Dwindlejoy, if this rat is going to hand over its bauble without a fight?”).
Personality: Dwindlejoy always appears like he’s gloating over a joke you missed.
Ideal: “The law of chance governs everything, so I often flip a coin to resolve tough decisions.
Bond: “I’m always loyal to my friend Grady.”
Flaw: “I am deeply afraid of fire”.</t>
  </si>
  <si>
    <t>hostess, female half elf, staff of Bard Nightclub</t>
  </si>
  <si>
    <t>Circle of the Deepening Moon (ruin)</t>
  </si>
  <si>
    <t>Thomor Kroft</t>
  </si>
  <si>
    <t>Kroft's Rare and Wonderful Treasures, The Street of the Sword</t>
  </si>
  <si>
    <t>c76</t>
  </si>
  <si>
    <t xml:space="preserve">PIERGEIRON'S PALACE </t>
  </si>
  <si>
    <t>CASTLE WATERDEEP</t>
  </si>
  <si>
    <t>THE GRINNING LION</t>
  </si>
  <si>
    <t>THE OLD XOBLOB SHOP</t>
  </si>
  <si>
    <t>The Great Drunkard</t>
  </si>
  <si>
    <t>despises her parents for their worship of Asmodeus (E:DM 43)</t>
  </si>
  <si>
    <t>The Margasters try to retake Thornhold from the dwarves who currently occupy the keep.(SCAG 65-66)  sons sponsoring different gangs than fathers—the Margasters, for one (EDM)
1488 - Alliance with Neverember</t>
  </si>
  <si>
    <t>dark-haired, dark-skinned and dark-eyed woman, agent of Asmodeus, in league with the Xanathar and Suthool the Mindflayer (E:DM 229)</t>
  </si>
  <si>
    <t>Bank</t>
  </si>
  <si>
    <t>OWNER</t>
  </si>
  <si>
    <t>Forgotten Realms Holy Days</t>
  </si>
  <si>
    <t>Day</t>
  </si>
  <si>
    <t>Holyday</t>
  </si>
  <si>
    <t>Notes</t>
  </si>
  <si>
    <t>Deity</t>
  </si>
  <si>
    <t>Pantheon</t>
  </si>
  <si>
    <t>Seeing Justice</t>
  </si>
  <si>
    <t>Faerûnian</t>
  </si>
  <si>
    <t>Thunder Blessing</t>
  </si>
  <si>
    <t>Moradin</t>
  </si>
  <si>
    <t>Great Clang</t>
  </si>
  <si>
    <t>Gaerdal Ironhand</t>
  </si>
  <si>
    <t>Gnome</t>
  </si>
  <si>
    <t>Candle Rites</t>
  </si>
  <si>
    <t>The Communion of Laughter</t>
  </si>
  <si>
    <t>Garl Glittergold</t>
  </si>
  <si>
    <t>The Maiming</t>
  </si>
  <si>
    <t>Cold Counting Comfort</t>
  </si>
  <si>
    <t>The Blinding</t>
  </si>
  <si>
    <t>The Graverending</t>
  </si>
  <si>
    <t>Kiaransalee</t>
  </si>
  <si>
    <t>The Rallying</t>
  </si>
  <si>
    <t>Deep Duerra</t>
  </si>
  <si>
    <t>The Putrescent Death</t>
  </si>
  <si>
    <t>Night</t>
  </si>
  <si>
    <t>Yurtrus</t>
  </si>
  <si>
    <t>Calling Down the Thunder</t>
  </si>
  <si>
    <t>Deep Fete</t>
  </si>
  <si>
    <t>Berronar Truesilver</t>
  </si>
  <si>
    <t>Endless Revel of Life</t>
  </si>
  <si>
    <t>Sharess</t>
  </si>
  <si>
    <t>Holiday of Revelry</t>
  </si>
  <si>
    <t>Shiallia</t>
  </si>
  <si>
    <t>Grumbar</t>
  </si>
  <si>
    <t>Renewal of Sanctity</t>
  </si>
  <si>
    <t>Osiris</t>
  </si>
  <si>
    <t>The Retreat</t>
  </si>
  <si>
    <t>Red Knight</t>
  </si>
  <si>
    <t>Festival of the Star</t>
  </si>
  <si>
    <t>Callarduran Smoothhands</t>
  </si>
  <si>
    <t>Masked Lord's Embrace</t>
  </si>
  <si>
    <t>Vhaeraun</t>
  </si>
  <si>
    <t>Auril</t>
  </si>
  <si>
    <t>Night of Blood</t>
  </si>
  <si>
    <t>Urdlen</t>
  </si>
  <si>
    <t>Remembrance of the Dark Court Slaughter</t>
  </si>
  <si>
    <t>The Unveiling</t>
  </si>
  <si>
    <t>Great Weave</t>
  </si>
  <si>
    <t>The Festival of the Pride</t>
  </si>
  <si>
    <t>Nobanion</t>
  </si>
  <si>
    <t>Vernal Equinox</t>
  </si>
  <si>
    <t>Four Feasts</t>
  </si>
  <si>
    <t>Gwaeron Windstrom</t>
  </si>
  <si>
    <t>High Hunt</t>
  </si>
  <si>
    <t>Holy Day of the Beast Totem</t>
  </si>
  <si>
    <t>Uthgar</t>
  </si>
  <si>
    <t>Last Storm</t>
  </si>
  <si>
    <t>Rite of Pain and Purity</t>
  </si>
  <si>
    <t>Song of Dawn</t>
  </si>
  <si>
    <t>The Budding</t>
  </si>
  <si>
    <t>Rillifane Rallathil</t>
  </si>
  <si>
    <t>The Dance of Swirling Winds</t>
  </si>
  <si>
    <t>Aedrie Faenya</t>
  </si>
  <si>
    <t>The High Hunt</t>
  </si>
  <si>
    <t>Eilistraee</t>
  </si>
  <si>
    <t>The Shattering</t>
  </si>
  <si>
    <t>Treasures of the Earth</t>
  </si>
  <si>
    <t>Segojan Earthcaller</t>
  </si>
  <si>
    <t>High Coin</t>
  </si>
  <si>
    <t>Queen's Gambit</t>
  </si>
  <si>
    <t>Spheres</t>
  </si>
  <si>
    <t>Windride</t>
  </si>
  <si>
    <t>Shaundakul</t>
  </si>
  <si>
    <t>Call to the Flowers</t>
  </si>
  <si>
    <t>Ceremony of the Sactified Cauldron</t>
  </si>
  <si>
    <t>Sharindlar</t>
  </si>
  <si>
    <t>Coin Festival</t>
  </si>
  <si>
    <t>Vergadain</t>
  </si>
  <si>
    <t>Greening</t>
  </si>
  <si>
    <t>Eldath</t>
  </si>
  <si>
    <t>Holiday of Birth</t>
  </si>
  <si>
    <t>Orgy of Destruction</t>
  </si>
  <si>
    <t>Ilneval</t>
  </si>
  <si>
    <t>Planting Thanks</t>
  </si>
  <si>
    <t>Isis</t>
  </si>
  <si>
    <t>Sharpening of the Sword</t>
  </si>
  <si>
    <t>Anhur</t>
  </si>
  <si>
    <t>Song of the Trees</t>
  </si>
  <si>
    <t>Silvanus</t>
  </si>
  <si>
    <t>The Chase</t>
  </si>
  <si>
    <t>The Convocation</t>
  </si>
  <si>
    <t>Dugmaren Brightmantle</t>
  </si>
  <si>
    <t>Time of Spawning</t>
  </si>
  <si>
    <t>Haela Brightaxe</t>
  </si>
  <si>
    <t>Wild Ride</t>
  </si>
  <si>
    <t>Ippensheir</t>
  </si>
  <si>
    <t>Unwrapping</t>
  </si>
  <si>
    <t>Geb</t>
  </si>
  <si>
    <t>The Melding</t>
  </si>
  <si>
    <t>Sammardach</t>
  </si>
  <si>
    <t>Birthing</t>
  </si>
  <si>
    <t>Hathor</t>
  </si>
  <si>
    <t>Ceremony of Introspection</t>
  </si>
  <si>
    <t>Summer Solstice</t>
  </si>
  <si>
    <t>Thoth</t>
  </si>
  <si>
    <t>Brightbuckle</t>
  </si>
  <si>
    <t>The Newborn Celebration</t>
  </si>
  <si>
    <t>Sornyn</t>
  </si>
  <si>
    <t>Celebration of the Moon</t>
  </si>
  <si>
    <t>Dryad Dance</t>
  </si>
  <si>
    <t>Midsummer's Eve</t>
  </si>
  <si>
    <t>Lurue</t>
  </si>
  <si>
    <t>Axe Held High</t>
  </si>
  <si>
    <t>Grand Revel</t>
  </si>
  <si>
    <t>High Forge</t>
  </si>
  <si>
    <t>Flandal Steelskin</t>
  </si>
  <si>
    <t>Akadi</t>
  </si>
  <si>
    <t>Singing of Praises</t>
  </si>
  <si>
    <t>Horus-Re</t>
  </si>
  <si>
    <t>Ceremony of Contagion</t>
  </si>
  <si>
    <t>High Fete</t>
  </si>
  <si>
    <t>Sunye</t>
  </si>
  <si>
    <t>Festival of the Ruby</t>
  </si>
  <si>
    <t>Twilight</t>
  </si>
  <si>
    <t>Ceremony of Honor to Helm</t>
  </si>
  <si>
    <t>Conjuring of the Second Moon</t>
  </si>
  <si>
    <t>Deeds of the Dead</t>
  </si>
  <si>
    <t>Festival Day</t>
  </si>
  <si>
    <t>Marthammor Duin</t>
  </si>
  <si>
    <t>Oath Making</t>
  </si>
  <si>
    <t>Torm</t>
  </si>
  <si>
    <t>The Day of Corellon's Peace ("Cinnaeloscor")</t>
  </si>
  <si>
    <t>Cinnaeloscor</t>
  </si>
  <si>
    <t>Solonor Thelandira</t>
  </si>
  <si>
    <t>Corellon Larethian</t>
  </si>
  <si>
    <t>The Melding of the Three</t>
  </si>
  <si>
    <t>Angharradh</t>
  </si>
  <si>
    <t>Only in years featuring Shieldmeet</t>
  </si>
  <si>
    <t>Divine Death</t>
  </si>
  <si>
    <t>Huldark</t>
  </si>
  <si>
    <t>Spryndalstar</t>
  </si>
  <si>
    <t>Penultimate Thunder</t>
  </si>
  <si>
    <t>Hoar</t>
  </si>
  <si>
    <t>Autumnal Equinox</t>
  </si>
  <si>
    <t>Runemeet</t>
  </si>
  <si>
    <t>The Transformation</t>
  </si>
  <si>
    <t>Highharvestide</t>
  </si>
  <si>
    <t>Feast of the Stags</t>
  </si>
  <si>
    <t>Harvest Thanks</t>
  </si>
  <si>
    <t>High Prayers of the Harvest</t>
  </si>
  <si>
    <t>Holiday of Fruition</t>
  </si>
  <si>
    <t>Osiris's Bounty</t>
  </si>
  <si>
    <t>Remembrance Ritual</t>
  </si>
  <si>
    <t>Marthoon</t>
  </si>
  <si>
    <t>Impending Doom</t>
  </si>
  <si>
    <t>Ascension</t>
  </si>
  <si>
    <t>The Destruction</t>
  </si>
  <si>
    <t>Finder Wyvernspur</t>
  </si>
  <si>
    <t>Starfall</t>
  </si>
  <si>
    <t>Tehennteahan</t>
  </si>
  <si>
    <t>The Binding</t>
  </si>
  <si>
    <t>The Feast of the Moon</t>
  </si>
  <si>
    <t>Ceremony of Remembrance</t>
  </si>
  <si>
    <t>Arvoreen</t>
  </si>
  <si>
    <t>Coming of the Winter Cave</t>
  </si>
  <si>
    <t>Luthic</t>
  </si>
  <si>
    <t>Commemoration of the Fallen</t>
  </si>
  <si>
    <t>Feast of the Silver Coin</t>
  </si>
  <si>
    <t>Nephthys</t>
  </si>
  <si>
    <t>Honoring the Dead</t>
  </si>
  <si>
    <t>Mystic Rites of the Luminous Cloud</t>
  </si>
  <si>
    <t>Sehanine Moonbow</t>
  </si>
  <si>
    <t>Rising of the Dark</t>
  </si>
  <si>
    <t>The Vision</t>
  </si>
  <si>
    <t>Savras</t>
  </si>
  <si>
    <t>The Feast of the Moon</t>
  </si>
  <si>
    <t>Winter Solstice</t>
  </si>
  <si>
    <t>The Coming</t>
  </si>
  <si>
    <t>Orbar</t>
  </si>
  <si>
    <t>Day of Drawing Down</t>
  </si>
  <si>
    <t>Night of Another Year</t>
  </si>
  <si>
    <t>Neap Tide</t>
  </si>
  <si>
    <t>First Quarter Moon</t>
  </si>
  <si>
    <t>Istishia</t>
  </si>
  <si>
    <t>The Forest Communion of the Crescent Moon ("Lateuquor")</t>
  </si>
  <si>
    <t>First Quarter Waxing</t>
  </si>
  <si>
    <t>Full Moon</t>
  </si>
  <si>
    <t>Earthrisings</t>
  </si>
  <si>
    <t>Urogalan</t>
  </si>
  <si>
    <t>Festival of Strength</t>
  </si>
  <si>
    <t>Bahgtru</t>
  </si>
  <si>
    <t>Gathering of the Hunting Bands</t>
  </si>
  <si>
    <t>Thard Harr</t>
  </si>
  <si>
    <t>Gatherings</t>
  </si>
  <si>
    <t>Sheela Peryroyl</t>
  </si>
  <si>
    <t>Giving of Thanks</t>
  </si>
  <si>
    <t>Lunar Hallowings</t>
  </si>
  <si>
    <t>Midnight Gambol</t>
  </si>
  <si>
    <t>Erevan Ilesere</t>
  </si>
  <si>
    <t>Secrets of the Heart</t>
  </si>
  <si>
    <t>Hanali Celanil</t>
  </si>
  <si>
    <t>Spring Tide</t>
  </si>
  <si>
    <t>The Offering of Trinkets</t>
  </si>
  <si>
    <t>Baervan Wildwanderer</t>
  </si>
  <si>
    <t>High Flow</t>
  </si>
  <si>
    <t>High Tide</t>
  </si>
  <si>
    <t>Deep Sashelas</t>
  </si>
  <si>
    <t>Deep Ebb</t>
  </si>
  <si>
    <t>Low Tide</t>
  </si>
  <si>
    <t>Brandobaris's Tithe</t>
  </si>
  <si>
    <t>New Moon</t>
  </si>
  <si>
    <t>Brandobaris</t>
  </si>
  <si>
    <t>Chant in the Abiding Darkness</t>
  </si>
  <si>
    <t>Shargaas</t>
  </si>
  <si>
    <t>Deepstone Triad</t>
  </si>
  <si>
    <t>Dumathoin</t>
  </si>
  <si>
    <t>The Cloaking</t>
  </si>
  <si>
    <t>Baravar Cloakshadow</t>
  </si>
  <si>
    <t>The Marking of Time</t>
  </si>
  <si>
    <t>Labelas Enoreth</t>
  </si>
  <si>
    <t>The day after the Full Moon</t>
  </si>
  <si>
    <t>The day before the Full Moon</t>
  </si>
  <si>
    <t>Third Quarter Moon</t>
  </si>
  <si>
    <t>Play Title</t>
  </si>
  <si>
    <t>Date Written</t>
  </si>
  <si>
    <t>And So They Met The Gargoyle</t>
  </si>
  <si>
    <t>Ilphel Zarghar</t>
  </si>
  <si>
    <t>Argonyar in Amn</t>
  </si>
  <si>
    <t>?</t>
  </si>
  <si>
    <t>Unknown</t>
  </si>
  <si>
    <t>Bold Hearts Broken</t>
  </si>
  <si>
    <t>Nargustarus Grithym of Amn</t>
  </si>
  <si>
    <t>Broderick Betrayed or The Wizard Woeful</t>
  </si>
  <si>
    <t>Hearts &amp; Daggers For Them</t>
  </si>
  <si>
    <t>Sperrus of Athkatla</t>
  </si>
  <si>
    <t>Lord Alurmal's Double-Edged Revenge</t>
  </si>
  <si>
    <t>Much Ado In Sembia</t>
  </si>
  <si>
    <t>Malarkin Norlbertusz of Ordulin</t>
  </si>
  <si>
    <t>Seven Dragons Aloft</t>
  </si>
  <si>
    <t>Tilshamber of Neverwinter</t>
  </si>
  <si>
    <t>Shards &amp; Swords</t>
  </si>
  <si>
    <t>The Elf Queen's Peculiar Pleasure</t>
  </si>
  <si>
    <t>The Fitting End of the Human King Halthor</t>
  </si>
  <si>
    <t>Avelthar Echorn</t>
  </si>
  <si>
    <t>The Gilded Unicorn</t>
  </si>
  <si>
    <t>Raulivan Torthtra</t>
  </si>
  <si>
    <t>The Leaping Fish</t>
  </si>
  <si>
    <t>Aukh Rammantle</t>
  </si>
  <si>
    <t>The Red Rages of Ozoone Stormspells</t>
  </si>
  <si>
    <t>The Shattered Throne Tumbles</t>
  </si>
  <si>
    <t>Annadas Athlo</t>
  </si>
  <si>
    <t>The Stormy Knight or The Brazen Butcherer</t>
  </si>
  <si>
    <t>The Terrible Tale of Talvadar the Merchant</t>
  </si>
  <si>
    <t>Three Black Horses</t>
  </si>
  <si>
    <t>Ivryn Olindarr, Bard</t>
  </si>
  <si>
    <t>Windbag of Waterdeep</t>
  </si>
  <si>
    <t>Tholdomor “the Wise” Rammaras</t>
  </si>
  <si>
    <t>Musical Title</t>
  </si>
  <si>
    <t>Songwriter \ Performer</t>
  </si>
  <si>
    <t>A Dove At Dawn</t>
  </si>
  <si>
    <t>Ardreth, High Harp of Berdusk</t>
  </si>
  <si>
    <t>Another Battle Comes The Morn</t>
  </si>
  <si>
    <t>Ballad of the Gallant Wastrels</t>
  </si>
  <si>
    <t>Ballad of the Shadow Storm</t>
  </si>
  <si>
    <t>Ballad of the Wayfarer</t>
  </si>
  <si>
    <t>Synder Gallowglass, the Minstrel of Many Roads</t>
  </si>
  <si>
    <t>Dark Lass Gone Away</t>
  </si>
  <si>
    <t>Death To All Mages</t>
  </si>
  <si>
    <t>Bendoglaer Syndrath, Bard of Barrowhill</t>
  </si>
  <si>
    <t>Ever Is Weather</t>
  </si>
  <si>
    <t>Fall of the Company</t>
  </si>
  <si>
    <t>Felestin the Bard</t>
  </si>
  <si>
    <t>Great Changes Aborning</t>
  </si>
  <si>
    <t>Mintiper Moonsilver</t>
  </si>
  <si>
    <t>Helms Full of Blood</t>
  </si>
  <si>
    <t>In a Dark, Dark Wood</t>
  </si>
  <si>
    <t>Jonstan the Rover</t>
  </si>
  <si>
    <t>Jaladha Tshamryl, Minstrel of Battledale</t>
  </si>
  <si>
    <t>Last Lament</t>
  </si>
  <si>
    <t>Lost and Hapless</t>
  </si>
  <si>
    <t>Lost Princess Road</t>
  </si>
  <si>
    <t>Many Meetings</t>
  </si>
  <si>
    <t>c. 1115</t>
  </si>
  <si>
    <t>My Lady of Shadows</t>
  </si>
  <si>
    <t>Inder Braelen</t>
  </si>
  <si>
    <t>My Lady of the Moonlight</t>
  </si>
  <si>
    <t>Nine Stars Around a Silver Moon</t>
  </si>
  <si>
    <t>Oh, Come Let Me Sing</t>
  </si>
  <si>
    <t>Raise Another Glass of Cheer</t>
  </si>
  <si>
    <t>Rhyme of the Road</t>
  </si>
  <si>
    <t>Revendar the Far-Travelled</t>
  </si>
  <si>
    <t>Safe Behind Blackbarn's Shield</t>
  </si>
  <si>
    <t>Salute to Victorious Warriors</t>
  </si>
  <si>
    <t>She Walked Out On the Waves</t>
  </si>
  <si>
    <t>Song of the Border Ride</t>
  </si>
  <si>
    <t>Master Bard Misrath Oorlem</t>
  </si>
  <si>
    <t>Starfall Pool</t>
  </si>
  <si>
    <t>Tears Never Cease</t>
  </si>
  <si>
    <t>Halindar Droun, Bard of Beregost</t>
  </si>
  <si>
    <t>Tears On a Crystal Ball</t>
  </si>
  <si>
    <t>Shandreth of Highmoon</t>
  </si>
  <si>
    <t>The Ballad of Blacksaddle</t>
  </si>
  <si>
    <t>Laetha the Wanderer</t>
  </si>
  <si>
    <t>The Ballad of the Dreamweaver</t>
  </si>
  <si>
    <t>c. 1320</t>
  </si>
  <si>
    <t>Talanthe Truesilver</t>
  </si>
  <si>
    <t>The Bold Knight and the Terrible Wyrm</t>
  </si>
  <si>
    <t>The Cormyte's Boast</t>
  </si>
  <si>
    <t>Master Bard Chanthalas</t>
  </si>
  <si>
    <t>The Dragon Cried</t>
  </si>
  <si>
    <t>The Dryad and the Gargoyle</t>
  </si>
  <si>
    <t>The Fireside Song of Old Adventurers</t>
  </si>
  <si>
    <t>The Knights of Dragon Down</t>
  </si>
  <si>
    <t>The Last Ride of Roelvelar Windgauntlet</t>
  </si>
  <si>
    <t>The Lonely Hunt</t>
  </si>
  <si>
    <t>The Ride of the Lion</t>
  </si>
  <si>
    <t>The Rider O'er the Moon</t>
  </si>
  <si>
    <t>The Shining Crown</t>
  </si>
  <si>
    <t>The Sun Comes Up Again</t>
  </si>
  <si>
    <t>Darbrukk Syndylver</t>
  </si>
  <si>
    <t>The Wandering Wyrm</t>
  </si>
  <si>
    <t>Aldersound Bucklebar, the Halfling Minstrel</t>
  </si>
  <si>
    <t>The Warlock King</t>
  </si>
  <si>
    <t>The Witch of the Far Cold Hill</t>
  </si>
  <si>
    <t>The Wizard's Tune</t>
  </si>
  <si>
    <t>Trollsong</t>
  </si>
  <si>
    <t>When Mages Go to War</t>
  </si>
  <si>
    <t>Angarn Dunharp</t>
  </si>
  <si>
    <t>Wind By the Fireside</t>
  </si>
  <si>
    <t>Book Title</t>
  </si>
  <si>
    <t>Original [O]?</t>
  </si>
  <si>
    <t># of Volumes</t>
  </si>
  <si>
    <t>A Cold-blooded Tale: Journey into the Pit of Vipers</t>
  </si>
  <si>
    <t>Tsensyiir of Tashluta</t>
  </si>
  <si>
    <t>A Glimpse into the Abyss</t>
  </si>
  <si>
    <t>Tahyr yn Savras, "the Mad Seer of Manshaka"</t>
  </si>
  <si>
    <t>A Guide to the Cold North</t>
  </si>
  <si>
    <t>Alagond, Sage of Tashluta</t>
  </si>
  <si>
    <t>* A Guide to the Underdark</t>
  </si>
  <si>
    <t>Drizzt Do'Urden (sole Realms copy compiled from contributing authors for Alustriel of Luruar)</t>
  </si>
  <si>
    <t>A Harper's Guide</t>
  </si>
  <si>
    <t>Alustriel, High Lady of Silverymoon</t>
  </si>
  <si>
    <t>A Harper's Song</t>
  </si>
  <si>
    <t>A Merchant Master's Life</t>
  </si>
  <si>
    <t>Asargrym of Baldur's Gate</t>
  </si>
  <si>
    <t>A Merchant's Musings</t>
  </si>
  <si>
    <t>Donstable Hroun, Master Merchant of Tsurlagol</t>
  </si>
  <si>
    <t>Holdryn Nalaster, merchant of Suzail</t>
  </si>
  <si>
    <t>A Merchant's Sagacity</t>
  </si>
  <si>
    <t>Blackthorn Belgadar</t>
  </si>
  <si>
    <t>A Merchant's Tale</t>
  </si>
  <si>
    <t>Jarn Tiir of Lantan</t>
  </si>
  <si>
    <t>A Myth Drannan Amphigory</t>
  </si>
  <si>
    <t>Elminster of Shadowdale</t>
  </si>
  <si>
    <t>A Ranger's Road</t>
  </si>
  <si>
    <t>Thaulavvan Tridentstar</t>
  </si>
  <si>
    <t>A River of Gold: How I Served Bright Amn</t>
  </si>
  <si>
    <t>Omnur Harlbraeth, Lord of Rolls &amp; Records</t>
  </si>
  <si>
    <t>A Ruler's Guide</t>
  </si>
  <si>
    <t>Velm Blackrood</t>
  </si>
  <si>
    <t>A Sage's Travel Guide to the North</t>
  </si>
  <si>
    <t>Zanshareen Sabiyryn</t>
  </si>
  <si>
    <t>A Shorter History of Amn</t>
  </si>
  <si>
    <t>Anonymous</t>
  </si>
  <si>
    <t>A Slave's Life</t>
  </si>
  <si>
    <t>c. –3000</t>
  </si>
  <si>
    <t>A Small but Treasonous Chapbook</t>
  </si>
  <si>
    <t>Albaertin of Marsember</t>
  </si>
  <si>
    <t>A Somewhat Honest merchant's Say</t>
  </si>
  <si>
    <t>Hammeth Ilcarth of Telflamm</t>
  </si>
  <si>
    <t>Aster's Journal</t>
  </si>
  <si>
    <t>Astergullph Daeryn, Sage of Dhedluk</t>
  </si>
  <si>
    <t>A Study of First Age Calishite Architecture</t>
  </si>
  <si>
    <t>c. 1280</t>
  </si>
  <si>
    <t>Malak yn Cikarl of Manshaka</t>
  </si>
  <si>
    <t>A Tashlutan Traveler's Day-Thoughts</t>
  </si>
  <si>
    <t>Caladrahan Mhelymbryn, Sage of Matters Holy</t>
  </si>
  <si>
    <t>A Trader from Telflamm: My Years Amid High-Heaped Gold</t>
  </si>
  <si>
    <t>Uldurn Maskovert</t>
  </si>
  <si>
    <t>A Treatise toward Unity: Comparisons of the People and Humanity in Art and Life</t>
  </si>
  <si>
    <t>Arun Maerdrymm of Myth Drannor</t>
  </si>
  <si>
    <t>A Warrior's View</t>
  </si>
  <si>
    <t>Galgarr Thormspur, Marshal of Maligh</t>
  </si>
  <si>
    <t>A Wayfarer's Belt-Book of Advice</t>
  </si>
  <si>
    <t>Rasthiavar of Iriaebor, Sage</t>
  </si>
  <si>
    <t>A Year of Dark Sorcery: Wizardly Doings in the Year of the Dark Dawn</t>
  </si>
  <si>
    <t>Aldiber of Memnon</t>
  </si>
  <si>
    <t>Adventures of Camber Fosrick: </t>
  </si>
  <si>
    <t>includes the Adventure of the Battledale Billhook</t>
  </si>
  <si>
    <t>Lodevin Parkar (scribe of Cormyr)</t>
  </si>
  <si>
    <t>An Archmage's Life at Court</t>
  </si>
  <si>
    <t>Vangerdahast Aeiulvana</t>
  </si>
  <si>
    <t>An Ecology of the Planes</t>
  </si>
  <si>
    <t>c. 1354</t>
  </si>
  <si>
    <t>Garth of Suzail</t>
  </si>
  <si>
    <t>An Old Warrior's Way</t>
  </si>
  <si>
    <t>Dathlance of Selgaunt</t>
  </si>
  <si>
    <t>* "Annals of First Vizera Zahyra"</t>
  </si>
  <si>
    <t>Zahyra Bardson-Ithal (personal diaries)</t>
  </si>
  <si>
    <t>Annals of the Maker—Volumes 32-38</t>
  </si>
  <si>
    <t>c. 1300</t>
  </si>
  <si>
    <t>Allard Faerglon, Keeper of Records for the Maker's Hall, Zazesspur</t>
  </si>
  <si>
    <t>Annals of the Helmstar Company</t>
  </si>
  <si>
    <t>Anthropologic &amp; Folkloric Histories of the Settled Lands</t>
  </si>
  <si>
    <t>Carcroft the Long</t>
  </si>
  <si>
    <t>Archetymbal</t>
  </si>
  <si>
    <t>Kastor (scribe of Cormyr)</t>
  </si>
  <si>
    <t>Arglauth's Guide to the North</t>
  </si>
  <si>
    <t>Arglauth Melroryrr, Sage of Mulmaster</t>
  </si>
  <si>
    <t>The Art and the Paths Upon Which it Led Me</t>
  </si>
  <si>
    <t>Bowgentle</t>
  </si>
  <si>
    <t>Ballads and Lore of One Dusty Road</t>
  </si>
  <si>
    <t>Sharanralee</t>
  </si>
  <si>
    <t>Battered Bones and Scattered Skulls: The Life of a Dwarven Champion</t>
  </si>
  <si>
    <t>Rauthglur Ormyndake</t>
  </si>
  <si>
    <t>Bestiary of Creatures Strange and Wonderful</t>
  </si>
  <si>
    <t>Anonymous (though suspected of being penned by the Guild of Naturalists while in Myth Drannor)</t>
  </si>
  <si>
    <t>Bibliamagus</t>
  </si>
  <si>
    <t>c. 1264</t>
  </si>
  <si>
    <t>Thelonn Bedelzar of Crimmor</t>
  </si>
  <si>
    <t>The Black Book of a Garrulous Merchant</t>
  </si>
  <si>
    <t>Haldimer Hurezan, Factor of the Blingblade Coster of Murann</t>
  </si>
  <si>
    <t>Blood and Ice: Survival in the Great Glacier</t>
  </si>
  <si>
    <t>Palus Frohm</t>
  </si>
  <si>
    <t>The Book of Black Tidings</t>
  </si>
  <si>
    <t>Urkitbaeran of Calimport</t>
  </si>
  <si>
    <t>Book of Bulgoz</t>
  </si>
  <si>
    <t>Bulgoz of Sudolphor</t>
  </si>
  <si>
    <t>The Book of Mysteries</t>
  </si>
  <si>
    <t>Book of Passing Years</t>
  </si>
  <si>
    <t>The Book of Stars and Shadows</t>
  </si>
  <si>
    <t>Rindala Shardroon, Sage of Immilmar</t>
  </si>
  <si>
    <t>The Book of the Coast</t>
  </si>
  <si>
    <t>Mespert of Baldur's Gate</t>
  </si>
  <si>
    <t>The Book of the World</t>
  </si>
  <si>
    <t>Bright Banner Above Me: A Swordlord's Life</t>
  </si>
  <si>
    <t>Ortharros of Zazesspur</t>
  </si>
  <si>
    <t>Cauldron Bright: Fireside Tales of Old Tethyr</t>
  </si>
  <si>
    <t>Dalimblas Thurm</t>
  </si>
  <si>
    <t>Chants to the Glory of the Darksun</t>
  </si>
  <si>
    <t>Tuth Malgul, Doompriest of the Sun's Shadow Shrine</t>
  </si>
  <si>
    <t>Chronicla Tethyria</t>
  </si>
  <si>
    <t>c. 1280s</t>
  </si>
  <si>
    <t>Anonymous Court scribe of Tethyr</t>
  </si>
  <si>
    <t>The Chronicle of Years to Come</t>
  </si>
  <si>
    <t>Maglas the Seer</t>
  </si>
  <si>
    <t>Collection of Notes on Falconry</t>
  </si>
  <si>
    <t>Unknown falconers in the employ of the Crown of Cormyr</t>
  </si>
  <si>
    <t>Commentaries of Iyrauthar</t>
  </si>
  <si>
    <t>Iyrauthar the Seersage</t>
  </si>
  <si>
    <t>The Compleat Dragon Hunter</t>
  </si>
  <si>
    <t>Smerdiuk Dragonbane of Arabel</t>
  </si>
  <si>
    <t>The Concise History of the Chosen Seven</t>
  </si>
  <si>
    <t>Cirian, Master Chronicler of Candlekeep</t>
  </si>
  <si>
    <t>Cormyrian Customs and Scandals</t>
  </si>
  <si>
    <t>Aserglan Burtrann</t>
  </si>
  <si>
    <t>The Creation of Dragons</t>
  </si>
  <si>
    <t>Cults and Clerics: An Accounting of Religious Sects Since the Fall of Netheril</t>
  </si>
  <si>
    <t>Prespaerin Cadathlyn, Loremaster Most Exalted of Oghma</t>
  </si>
  <si>
    <t>De Naturis Rerum</t>
  </si>
  <si>
    <t>Alaphondar Emmarask, Sage Most Learned of the Royal Court of Cormyr</t>
  </si>
  <si>
    <t>The Deepwalker Chronicles</t>
  </si>
  <si>
    <t>Halgar "Deepwalker" Ankarkyn of Tethyr</t>
  </si>
  <si>
    <t>Delblood's Atlas of Faerun</t>
  </si>
  <si>
    <t>576-580</t>
  </si>
  <si>
    <t>Delblood of Silverymoon</t>
  </si>
  <si>
    <t>The Demonsbane Annals</t>
  </si>
  <si>
    <t>Tuorn, Sage of Sarshel</t>
  </si>
  <si>
    <t>Discourses on Art and Gems</t>
  </si>
  <si>
    <t>c. 960s</t>
  </si>
  <si>
    <t>Sarmallin of Yhaunn</t>
  </si>
  <si>
    <t>Dissensions of a Chessentan</t>
  </si>
  <si>
    <t>Yarynous Whaelidon</t>
  </si>
  <si>
    <t>Dogmen of the Shaar</t>
  </si>
  <si>
    <t>Dhynthar of Kormul</t>
  </si>
  <si>
    <t>Dolorous Days in Daerlûn: My Exile from Cormyr</t>
  </si>
  <si>
    <t>Jalduth Mimbraer</t>
  </si>
  <si>
    <t>Don't Let It Be Forgot: A Scribe's Life</t>
  </si>
  <si>
    <t>Belmast Thaurondur, Scrollmaster of Suzail</t>
  </si>
  <si>
    <t>Doors Open To All: Forty Winters An Innkeeper</t>
  </si>
  <si>
    <t>Blorgar Hanthaver of Myratma</t>
  </si>
  <si>
    <t>The Dragon Rides: A Complete and Accurate Account of the Life of Azoun IV of Cormyr</t>
  </si>
  <si>
    <t>Dragons Ye Should Know</t>
  </si>
  <si>
    <t>Myrindas of Port Kir</t>
  </si>
  <si>
    <t>Elder Days of Amn</t>
  </si>
  <si>
    <t>Ortin Blaer, Master Historian of Memnon</t>
  </si>
  <si>
    <t>Empires of the Sands</t>
  </si>
  <si>
    <t>Akabar ibn Hrellem of Keltar</t>
  </si>
  <si>
    <t>Encyclopedia Deifica: Tales of Divinities, Both Living and Dead, Extraced Through Studious Cross-faith Comparison and Revealed By the Hand of Oghma</t>
  </si>
  <si>
    <t>Jenelle Einhorn, Acolyte of Oghma</t>
  </si>
  <si>
    <t>Encyclopedia Serôsica</t>
  </si>
  <si>
    <t>c. 900s</t>
  </si>
  <si>
    <t>"A Mariner" (Anonymous)</t>
  </si>
  <si>
    <t>Evolution and Creation</t>
  </si>
  <si>
    <t>Terrance Balancehand of Scornubel</t>
  </si>
  <si>
    <t>Falcon Fun</t>
  </si>
  <si>
    <t>c. 1356</t>
  </si>
  <si>
    <t>Edwin Narlok of Waterdeep</t>
  </si>
  <si>
    <t>Fallen From Grace: A Cormyrean Noble's Tale</t>
  </si>
  <si>
    <t>Malivur Stonecastle</t>
  </si>
  <si>
    <t>Fallen Legacies: Arcaeological and Historical Analysis of the Mere of Dead Men</t>
  </si>
  <si>
    <t>Khelben "Blackstaff" Arunsun</t>
  </si>
  <si>
    <t>The Falling Feather: Romance and Passion among Modern Noble Lasses</t>
  </si>
  <si>
    <t>Famous Legends and Lore of the North</t>
  </si>
  <si>
    <t>Harbalor “SnowSage” Ilthon</t>
  </si>
  <si>
    <t>Folio of Brass</t>
  </si>
  <si>
    <t>Tellar Moendath of Luskan</t>
  </si>
  <si>
    <t>Folk of Renown</t>
  </si>
  <si>
    <t>c. 1250</t>
  </si>
  <si>
    <t>Glasgert Himlothrith, scribe of Iriaebor</t>
  </si>
  <si>
    <t>The Fools Who've Stood Before You: First Lessons in Magecraft</t>
  </si>
  <si>
    <t>Forty Summers With Drawn Sword</t>
  </si>
  <si>
    <t>Lyonar “Lightmane” Huntsilver</t>
  </si>
  <si>
    <t>Forty Years Before the Doors: A Life in Service</t>
  </si>
  <si>
    <t>Zanthravas Rolovantar, Lord Chamberlain of Castle Waterdeep</t>
  </si>
  <si>
    <t>Gaurdront's Guide to Monstrous Beasts</t>
  </si>
  <si>
    <t>Gaurdront Elmithar</t>
  </si>
  <si>
    <t>Ghost Stories of the Great Forest</t>
  </si>
  <si>
    <t>Gold Amid Dragonfire</t>
  </si>
  <si>
    <t>Donstan of Athkatla, Master Adventurer</t>
  </si>
  <si>
    <t>The Golden Age of Goblins .</t>
  </si>
  <si>
    <t>Artur Shurtmin, Loremaster of Berdusk</t>
  </si>
  <si>
    <t>Half a Life: A Halfbreed's Journeys among the Elves</t>
  </si>
  <si>
    <t>Hural Artseeker of Rawlinswood</t>
  </si>
  <si>
    <t>Harping by Moonlight: Approaches to Life</t>
  </si>
  <si>
    <t>c. 993</t>
  </si>
  <si>
    <t>Heed Your Heart But Follow Your Harp</t>
  </si>
  <si>
    <t>Storm Silverhand</t>
  </si>
  <si>
    <t>The High History of Faerûnian Archmages Mighty</t>
  </si>
  <si>
    <t>? (c. 1330s)</t>
  </si>
  <si>
    <t>Antarn the Sage</t>
  </si>
  <si>
    <t>The High History of the Drow</t>
  </si>
  <si>
    <t>Shahaerynus the Drow Sage</t>
  </si>
  <si>
    <t>The High History of Impiltur</t>
  </si>
  <si>
    <t>c. -200</t>
  </si>
  <si>
    <t>Amphyr the Venerable</t>
  </si>
  <si>
    <t>The High History of the Mighty Mage Meltharond</t>
  </si>
  <si>
    <t>Daskalos of Candlekeep</t>
  </si>
  <si>
    <t>High Magic of Mirabar</t>
  </si>
  <si>
    <t>Valarand the Scholar</t>
  </si>
  <si>
    <t>* Historia Tethyra</t>
  </si>
  <si>
    <t>King Haedrak III (Rhindaun) of Tethyr</t>
  </si>
  <si>
    <t>Home in the Hallows At Last: Musings of a Retired Wanderer</t>
  </si>
  <si>
    <t>1370-1371</t>
  </si>
  <si>
    <t>Uldon Saertluth of Turmish</t>
  </si>
  <si>
    <t>Hunter's Blessing</t>
  </si>
  <si>
    <t>Solonor Thelandira (recorded by anonymous priests of that god)</t>
  </si>
  <si>
    <t>I Am Reminded: Memoirs of a Dragonslayer</t>
  </si>
  <si>
    <t>Aernstag Oeblym of Starmantle</t>
  </si>
  <si>
    <t>I Harp as I See It</t>
  </si>
  <si>
    <t>Abranthar "Twoquills" Foraeren</t>
  </si>
  <si>
    <t>Imaskari Book of War</t>
  </si>
  <si>
    <t>Unknown; only exists in Common and dwarven translations, not original text</t>
  </si>
  <si>
    <t>The Internal Structure of the Brachiopod</t>
  </si>
  <si>
    <t>Linnaeus Gozzling, professor of the University of Suzail, Cormyr</t>
  </si>
  <si>
    <t>Journal of Ilygaard Stormhawk</t>
  </si>
  <si>
    <t>Ilygaard Stormhawk, Druid of the Tall Trees Circle</t>
  </si>
  <si>
    <t>Journals of Maerlun</t>
  </si>
  <si>
    <t>Maerlun the Scholar</t>
  </si>
  <si>
    <t>Just Another Tome Among So Many: Last Leaves of a Librarian</t>
  </si>
  <si>
    <t>Beldrim Bessart of Baldur's Gate</t>
  </si>
  <si>
    <t>The Key to the Fastness</t>
  </si>
  <si>
    <t>Lorth Blaenarry</t>
  </si>
  <si>
    <t>Kings and Worse</t>
  </si>
  <si>
    <t>Ulblood Rathtin, "Royalslayer" of Tethyr</t>
  </si>
  <si>
    <t>Know and Vanquish Thy Foe</t>
  </si>
  <si>
    <t>Srusstakur Thond, Master Mapmaker</t>
  </si>
  <si>
    <t>Kuldin's Calling</t>
  </si>
  <si>
    <t>c. 450s</t>
  </si>
  <si>
    <t>"Taarnal Swiftdagger" (viable ID of Iltkazan)</t>
  </si>
  <si>
    <t>Lady in Chains (or ‘I Say What I See')</t>
  </si>
  <si>
    <t>c. –400s</t>
  </si>
  <si>
    <t>Dazratha Alaemalarr, Sage of Mimph</t>
  </si>
  <si>
    <t>Lamps, Genies and the Works They Wrought</t>
  </si>
  <si>
    <t>Lectures to a Youngling</t>
  </si>
  <si>
    <t>Arivant, Sage of Ormath</t>
  </si>
  <si>
    <t>Legacy of the Three Shields</t>
  </si>
  <si>
    <t>Iana Robinsong of Silverymoon</t>
  </si>
  <si>
    <t>Lessons to Children</t>
  </si>
  <si>
    <t>Aglasz Jhavildar, Sage of Teziir</t>
  </si>
  <si>
    <t>Letters to a Sheltered Son</t>
  </si>
  <si>
    <t>? </t>
  </si>
  <si>
    <t>(c. 1310s)</t>
  </si>
  <si>
    <t>Oblut Thoim, Master Merchant of Teziir</t>
  </si>
  <si>
    <t>Letters to Novice Court Wizards</t>
  </si>
  <si>
    <t>Vangerdahast of Cormyr</t>
  </si>
  <si>
    <t>Letters to the Court of Elfrin (collected letters)</t>
  </si>
  <si>
    <t>Various authors</t>
  </si>
  <si>
    <t>Life Beneath the Sails</t>
  </si>
  <si>
    <t>Anonymous (from Inner Sea lands)</t>
  </si>
  <si>
    <t>Life of Rebrum</t>
  </si>
  <si>
    <t>Rebrum of Sheirtalar</t>
  </si>
  <si>
    <t>Life on the Rack</t>
  </si>
  <si>
    <t>c. 1210</t>
  </si>
  <si>
    <t>Shavryn Ilidar, High Priest of Ilmater</t>
  </si>
  <si>
    <t>Lines I've Lived By</t>
  </si>
  <si>
    <t>Mirt the Moneylender</t>
  </si>
  <si>
    <t>Lines on the North</t>
  </si>
  <si>
    <t>Hommil Dundreth, Merchant-Mage of Hlintar</t>
  </si>
  <si>
    <t>Lord Bhereu's Manual of Standards and Procedure</t>
  </si>
  <si>
    <t>Duke Bhereu (Huntsilver?) of Cormyr</t>
  </si>
  <si>
    <t>The Lore of Hlontar</t>
  </si>
  <si>
    <t>Lore of the Coast</t>
  </si>
  <si>
    <t>Irigoth Mmar, High Sage of Baldur's Gate</t>
  </si>
  <si>
    <t>Lost Amongst Pirates</t>
  </si>
  <si>
    <t>Geonos of Crimmor</t>
  </si>
  <si>
    <t>Lyres, Harps, and Horns: Sixty Years at Court in Suzail &amp; Elsewhere</t>
  </si>
  <si>
    <t>Aglasz Jhavildar, Sage of Suzail</t>
  </si>
  <si>
    <t>Magic that I Have Tasted</t>
  </si>
  <si>
    <t>? (c. 1360s)</t>
  </si>
  <si>
    <t>Elbruth Torlim, Red Wizard of Thay (retired)</t>
  </si>
  <si>
    <t>The Magics of the South</t>
  </si>
  <si>
    <t>? (c. 1290s)</t>
  </si>
  <si>
    <t>Zatan Arrowswift, Herald of Athkatla</t>
  </si>
  <si>
    <t>Marches of the Calim</t>
  </si>
  <si>
    <t>Meanderings</t>
  </si>
  <si>
    <t>Meditations and Meditations</t>
  </si>
  <si>
    <t>Kirkabey (scribe of Cormyr)</t>
  </si>
  <si>
    <t>Memoirs of an Illithid-Human Crossbreed</t>
  </si>
  <si>
    <t>Naneetha Shinalstar, War Mage of Saelmur</t>
  </si>
  <si>
    <t>The Moonlight Morningstar Murders</t>
  </si>
  <si>
    <t>The Moonshae Chronicles</t>
  </si>
  <si>
    <t>Flamsterd of the Moonshaes</t>
  </si>
  <si>
    <t>Musings</t>
  </si>
  <si>
    <t>c. 1340s</t>
  </si>
  <si>
    <t>Helsuntiir of Athkatla</t>
  </si>
  <si>
    <t>Musings from a Lonely Tower In Athkatla</t>
  </si>
  <si>
    <t>Selbryn the Sage</t>
  </si>
  <si>
    <t>Musings of a Chessentan Scholar</t>
  </si>
  <si>
    <t>Loremaster Hardolan Myrinter</t>
  </si>
  <si>
    <t>Musings of a Shameless Noble</t>
  </si>
  <si>
    <t>Lady Citta Hothemer of Waterdeep</t>
  </si>
  <si>
    <t>Musings of a Witch-Queen in Exile</t>
  </si>
  <si>
    <t>Athaeal of Evermeet</t>
  </si>
  <si>
    <t>Musings on the Realms</t>
  </si>
  <si>
    <t>Oren bel Dannar, Sage of Triel</t>
  </si>
  <si>
    <t>My Adventures in the Realms</t>
  </si>
  <si>
    <t>Dathlyr "The Hammer" Greybold</t>
  </si>
  <si>
    <t>My Battered Tankard Filled</t>
  </si>
  <si>
    <t>Dauthin Maer, Master Merchant of Baldur's Gate</t>
  </si>
  <si>
    <t>My Journeys Around the Sea of Fallen Stars</t>
  </si>
  <si>
    <t>Nelve Harssad of Tsurlagol</t>
  </si>
  <si>
    <t>My Life with an Adventurer</t>
  </si>
  <si>
    <t>Kylae Aglundar</t>
  </si>
  <si>
    <t>No Greater Honour: My Service to the Dragon</t>
  </si>
  <si>
    <t>Tessaril Winter, Lady Lord of Eveningstar</t>
  </si>
  <si>
    <t>None but the Undying: My Days Driving Down Those Who Walk</t>
  </si>
  <si>
    <t>Alabaer Dree, Scourge of Undead</t>
  </si>
  <si>
    <t>Notes on Serôs</t>
  </si>
  <si>
    <t>Ondam Moray of Dilpur</t>
  </si>
  <si>
    <t>Notes on the Tuigan</t>
  </si>
  <si>
    <t>Lord Rayburton of Cormyr</t>
  </si>
  <si>
    <t>The Nymph Says No</t>
  </si>
  <si>
    <t>c. 1353</t>
  </si>
  <si>
    <t>The Obarskyr Family Histories</t>
  </si>
  <si>
    <t>Various anonymous court scribes of Cormyr (and personal reminisces by various Obarskyrs themselves)</t>
  </si>
  <si>
    <t>Of Blades and Blooded Honor</t>
  </si>
  <si>
    <t>Of the Clans and Clashes of Shanatar</t>
  </si>
  <si>
    <t>Bryth Tolar of Clan Ironhelm in Mirabar</t>
  </si>
  <si>
    <t>Of the Fall of Netheril</t>
  </si>
  <si>
    <t>Early 1100s</t>
  </si>
  <si>
    <t>Rhaugilath “the Ageless”, Lich-King of Orbedal</t>
  </si>
  <si>
    <t>Of the Four Natures</t>
  </si>
  <si>
    <t>Ali Binwar, Elementalist professor at the School of Wonder (Amn)</t>
  </si>
  <si>
    <t>Of the Wonders of Magery</t>
  </si>
  <si>
    <t>Albaerum the Sage of Neverwinter</t>
  </si>
  <si>
    <t>On the Care and Feeding of Banites</t>
  </si>
  <si>
    <t>c. 1320s</t>
  </si>
  <si>
    <t>Melthras of Semphar</t>
  </si>
  <si>
    <t>On the Matter of Magecraft and the City: A Summary for the Lords of Waterdeep</t>
  </si>
  <si>
    <t>Khelben Arunsun ("the Elder")</t>
  </si>
  <si>
    <t>One Trail Chosen: A Path Through Life</t>
  </si>
  <si>
    <t>Brathmur Engelstone, Sage of Saerloon</t>
  </si>
  <si>
    <t>One Warrior's Life</t>
  </si>
  <si>
    <t>Azlundar, Lion of Neverwinter</t>
  </si>
  <si>
    <t>One Warrior's Way</t>
  </si>
  <si>
    <t>Bhelorn Shavarr</t>
  </si>
  <si>
    <t>The Origin Myths - A Treatise</t>
  </si>
  <si>
    <t>Dunkelzahn of Candlekeep</t>
  </si>
  <si>
    <t>The Phoenix Prophecies</t>
  </si>
  <si>
    <t>Posthumous Musings of a Zhentarim Mageling</t>
  </si>
  <si>
    <t>Destrar Gulhallow</t>
  </si>
  <si>
    <t>Praise for the Fallen: When the Dwarves Were Mighty</t>
  </si>
  <si>
    <t>Delder Morgablade, Sage of Telflamm</t>
  </si>
  <si>
    <t>Proceedings</t>
  </si>
  <si>
    <t>Magus Firewand (scribe and mage of Cormyr)</t>
  </si>
  <si>
    <t>Pseudobiblia</t>
  </si>
  <si>
    <t>Edygulph Erremore, naturalist &amp; Sage</t>
  </si>
  <si>
    <t>Quiet Days along the Dessarin</t>
  </si>
  <si>
    <t>Leaontar Dlarvin, Bargemaster of "the Black Boat"</t>
  </si>
  <si>
    <t>Raging Blades: A Tale of the North</t>
  </si>
  <si>
    <t>Halvidon Maeraed, Bard of Elturel</t>
  </si>
  <si>
    <t>Ramblings</t>
  </si>
  <si>
    <t>Nenemith the Sage</t>
  </si>
  <si>
    <t>The Red Book of a Thayvian Mage</t>
  </si>
  <si>
    <t>Thaelrythyn of Thay</t>
  </si>
  <si>
    <t>Revendro's Roll of the Passing Years</t>
  </si>
  <si>
    <t>Revendro of Everlund</t>
  </si>
  <si>
    <t>The Roads Beyond Faerûn</t>
  </si>
  <si>
    <t>Iyritar Sarsharm, Sage of Tashluta</t>
  </si>
  <si>
    <t>Sands of Gold</t>
  </si>
  <si>
    <t>Sayings of a Wise and Fat Merchant</t>
  </si>
  <si>
    <t>Guldom Tchar of Mirabar</t>
  </si>
  <si>
    <t>Sayings of a Wyrm</t>
  </si>
  <si>
    <t>Naurglaur the green dragon</t>
  </si>
  <si>
    <t>Sayings of the North</t>
  </si>
  <si>
    <t>Annath of Neverwinter</t>
  </si>
  <si>
    <t>Faeranduil of Neverwinter, Sage</t>
  </si>
  <si>
    <t>Sayings of the Sultan: Court Records</t>
  </si>
  <si>
    <t>Arkanuirr Tchellem, Sultan of Tulmon</t>
  </si>
  <si>
    <t>Seasons in the Heartland</t>
  </si>
  <si>
    <t>?-?</t>
  </si>
  <si>
    <t>Chelm Vandor (scribe of Cormyr)</t>
  </si>
  <si>
    <t>Secrets Learnt at Dagger Point</t>
  </si>
  <si>
    <t>Khollas Tandrymson of Myratma</t>
  </si>
  <si>
    <t>Seeds, Cuttings, and Transplants: A Gardener's Tome for All Seasons</t>
  </si>
  <si>
    <t>Iwann</t>
  </si>
  <si>
    <t>Shadows in the Firelight</t>
  </si>
  <si>
    <t>Glarthlyn of Silverymoon, Scribe</t>
  </si>
  <si>
    <t>The Sharp Eye and Sharper Tongue: Observations of a Learned Sage</t>
  </si>
  <si>
    <t>Ammathair Hawkfeather, Sage of Waterdeep</t>
  </si>
  <si>
    <t>Slumbertime Stories for Sprigs</t>
  </si>
  <si>
    <t>Syluné of Shadowdale</t>
  </si>
  <si>
    <t>The Song of One Harp</t>
  </si>
  <si>
    <t>c. 1330s</t>
  </si>
  <si>
    <t>The Speaking Book of Tales Bound</t>
  </si>
  <si>
    <t>High Scribe Blaeruityn of Ankhapur, priest of Oghma</t>
  </si>
  <si>
    <t>Speeches of a Most Worthy Sage</t>
  </si>
  <si>
    <t>Thargrin "Threeboots" Ammatar</t>
  </si>
  <si>
    <t>Speeches I Have Given</t>
  </si>
  <si>
    <t>Hlammaster Urlyn, Sage of Elmwood</t>
  </si>
  <si>
    <t>The Steel Princess' Field Guide to Tactics of the Purple Dragon</t>
  </si>
  <si>
    <t>Her Royal Highness Princess Alusair Nacacia Obarskyr of Cormyr</t>
  </si>
  <si>
    <t>The Strings of a Shattered Lyre</t>
  </si>
  <si>
    <t>Tammarast Tengloves, Bard of Elupar</t>
  </si>
  <si>
    <t>Sword Coast Curiosities</t>
  </si>
  <si>
    <t>Raulavan Emmertide of Suzail</t>
  </si>
  <si>
    <t>Sword of Ink, Boots of Fancy: A Sage's Tale</t>
  </si>
  <si>
    <t>Elvryn Auraunt, Sage of Everlund</t>
  </si>
  <si>
    <t>Swordlord and Survivor: Forty Summers Under the Purple Dragon</t>
  </si>
  <si>
    <t>Farlaethil of Beregost</t>
  </si>
  <si>
    <t>Tales of Far Travels</t>
  </si>
  <si>
    <t>Seroun of Calimport</t>
  </si>
  <si>
    <t>Tales to be Remembered</t>
  </si>
  <si>
    <t>Mualak yn Dulahyn Abbas</t>
  </si>
  <si>
    <t>Tales Told by the Warm Fireside</t>
  </si>
  <si>
    <t>Korin of Neverwinter</t>
  </si>
  <si>
    <t>Tales Told to a Blind Wizard</t>
  </si>
  <si>
    <t>Halivon Tharnstar, Avowed of Mystra</t>
  </si>
  <si>
    <t>Talk of the Taverns</t>
  </si>
  <si>
    <t>Tasagar Winterwind, Scribe to the Guilds of Selgaunt</t>
  </si>
  <si>
    <t>Tall Tales: A Ranger's Life</t>
  </si>
  <si>
    <t>Amhritar the Tall</t>
  </si>
  <si>
    <t>Tavern Dancing My Way to Wizardly Might</t>
  </si>
  <si>
    <t>Jerenneth Ghalvin of Neverwinter</t>
  </si>
  <si>
    <t>Teachings of an Angry Old Mage</t>
  </si>
  <si>
    <t>Theldaun "Firehurler" Ieirson</t>
  </si>
  <si>
    <t>Teachings of the Morning's Glory</t>
  </si>
  <si>
    <t>Thorndar Erlin, High Priest of Lathander</t>
  </si>
  <si>
    <t>Things a Knight Should Know</t>
  </si>
  <si>
    <t>Myrintar Hasantar, Sage of Suzail</t>
  </si>
  <si>
    <t>Things I Have Observed</t>
  </si>
  <si>
    <t>Claddart of Candlekeep</t>
  </si>
  <si>
    <t>Thought and its Processes</t>
  </si>
  <si>
    <t>Trelaphin</t>
  </si>
  <si>
    <t>Thoughts Before My Slaying</t>
  </si>
  <si>
    <t>Almer Galarthund</t>
  </si>
  <si>
    <t>Thoughts for Ladies Fair</t>
  </si>
  <si>
    <t>Alairtelle Mistrym, lady of Llorbauth</t>
  </si>
  <si>
    <t>Thoughts Found Upon a Forested Path and an Adventure or Two Found There As Well</t>
  </si>
  <si>
    <t>Thoughts on a Better Faerûn</t>
  </si>
  <si>
    <t>Albryngundar of the Singing Sword</t>
  </si>
  <si>
    <t>Thoughts on Life and Wizardry</t>
  </si>
  <si>
    <t>Laeral of the Nine</t>
  </si>
  <si>
    <t>Thoughts on Politics and Other Villainies</t>
  </si>
  <si>
    <t>Thoughts on the Realms</t>
  </si>
  <si>
    <t>Halidar Thundershield, Lord of Yhep</t>
  </si>
  <si>
    <t>Tidings of Taldan</t>
  </si>
  <si>
    <t>Taldan the Minstrel</t>
  </si>
  <si>
    <t>To Harp and Help--An Addendum</t>
  </si>
  <si>
    <t>To Harp and to Help</t>
  </si>
  <si>
    <t>To Harp at Twilight</t>
  </si>
  <si>
    <t>To Master Cold</t>
  </si>
  <si>
    <t>Annath of Kurtyl (old hamlet in Amn)</t>
  </si>
  <si>
    <t>To Master Death</t>
  </si>
  <si>
    <t>c1280s</t>
  </si>
  <si>
    <t>Halaster the Mad (proposed author though manuscript is anonymous)</t>
  </si>
  <si>
    <t>To Master Fire</t>
  </si>
  <si>
    <t>Torgyl Bulter, renegade Red Wizard</t>
  </si>
  <si>
    <t>To Rule a Realm, From Turret To Midden</t>
  </si>
  <si>
    <t>c1310</t>
  </si>
  <si>
    <t>Ralderick Hallowshaw, Jester</t>
  </si>
  <si>
    <t>To Serve Fair Fortune</t>
  </si>
  <si>
    <t>Ithlom Dhaunart</t>
  </si>
  <si>
    <t>To Stroll Amongst the Shadows</t>
  </si>
  <si>
    <t>Saibh yi Saelmur</t>
  </si>
  <si>
    <t>Towers Fallen</t>
  </si>
  <si>
    <t>Elenaril Nharimlur</t>
  </si>
  <si>
    <t>The Trail of Wonder</t>
  </si>
  <si>
    <t>Aumtevel Dlarryn of Elembar</t>
  </si>
  <si>
    <t>Trail Tales of the North</t>
  </si>
  <si>
    <t>Jhalivar Thrunn</t>
  </si>
  <si>
    <t>Translations from Kara-Tur Haiku</t>
  </si>
  <si>
    <t>Lhaeo of Shadowdale, scribe</t>
  </si>
  <si>
    <t>Travels of Araugh</t>
  </si>
  <si>
    <t>Araugh of Oslin</t>
  </si>
  <si>
    <t>Treatise Against Blood-Metal</t>
  </si>
  <si>
    <t>c350</t>
  </si>
  <si>
    <t>Fairin Icemantle</t>
  </si>
  <si>
    <t>Treatise of Wiivalax the Thinker</t>
  </si>
  <si>
    <t>c. 600s</t>
  </si>
  <si>
    <t>Wiivalax, Netherese Absolutist</t>
  </si>
  <si>
    <t>Treatise on Good Wifery</t>
  </si>
  <si>
    <t>Miriam Buttercake of Ashabenford</t>
  </si>
  <si>
    <t>Treatise on Monsters Known and Unknown</t>
  </si>
  <si>
    <t>Thardon Ilvynner</t>
  </si>
  <si>
    <t>Treatise on the Flora of the Barren Wastes</t>
  </si>
  <si>
    <t>Gaspaeril Gofar of Arabel</t>
  </si>
  <si>
    <t>Treatise on the History of Polearms in Warfare</t>
  </si>
  <si>
    <t>His Royal Highness King Azoun Obarskyr IV of Cormyr</t>
  </si>
  <si>
    <t>Tulrun's Totem Tales of the Beast Shamans</t>
  </si>
  <si>
    <t>Tulrun of the Tent</t>
  </si>
  <si>
    <t>Twenty Winters a War Wizard</t>
  </si>
  <si>
    <t>Estimyra of High Horn</t>
  </si>
  <si>
    <t>Under a Wyrm's Wing</t>
  </si>
  <si>
    <t>Shalindoth Laurgoren</t>
  </si>
  <si>
    <t>Unholy Rites of Bhaal</t>
  </si>
  <si>
    <t>Anonymous clerics &amp; priests of Bhaal</t>
  </si>
  <si>
    <t>Valorous and Vanquished: The Dead Heroes of Faerûn</t>
  </si>
  <si>
    <t>c. 200s+</t>
  </si>
  <si>
    <t>Glimmerdarth Gulprin, "the Gnome Sage"</t>
  </si>
  <si>
    <t>The View from Stormwind Hill</t>
  </si>
  <si>
    <t>Sambrin Ulgrythyn, Lord Sage of Sammaresh</t>
  </si>
  <si>
    <t>The View from Secomber: Musings on the Years to Come</t>
  </si>
  <si>
    <t>Reld Barunenail, Sage of Histories</t>
  </si>
  <si>
    <t>The View from Sember Heights</t>
  </si>
  <si>
    <t>Aubaerus “the Ravenmaster”</t>
  </si>
  <si>
    <t>Utterances From the Altar: Collected Verbal Manifestations of the Divine and Most Holy Lord of Spells</t>
  </si>
  <si>
    <t>Anonymous priets of Azuth</t>
  </si>
  <si>
    <t>Volo's Guide to All Things Magical</t>
  </si>
  <si>
    <t>Volothamp Geddarm (Original text)</t>
  </si>
  <si>
    <t>* Volo's Guide to All Things Magical</t>
  </si>
  <si>
    <t>Volothamp Geddarm (Rewrite with aid of Elminster)</t>
  </si>
  <si>
    <t>Volo's Guide to the Bloodstone Lands</t>
  </si>
  <si>
    <t>Volothamp Geddarm; unreleased</t>
  </si>
  <si>
    <t>Volo's Guide to Calimport</t>
  </si>
  <si>
    <t>1360-1362</t>
  </si>
  <si>
    <t>Volothamp Geddarm; notes &amp; old draft; all final drafts destroyed by pashas and Rundeen agents</t>
  </si>
  <si>
    <t>Volo's Guide to Cormyr</t>
  </si>
  <si>
    <t>1364-1365</t>
  </si>
  <si>
    <t>Volo's Guide to the Dalelands</t>
  </si>
  <si>
    <t>1367-1368</t>
  </si>
  <si>
    <t>Volo's Guide to the Lands of Intrigue</t>
  </si>
  <si>
    <t>1368-1369</t>
  </si>
  <si>
    <t>Volothamp Geddarm (excerpts and partial draft of which released by Elminster to chroniclers as “Volo's Guide to Baldur's Gate II”)</t>
  </si>
  <si>
    <t>Volo's Guide to the Moonsea</t>
  </si>
  <si>
    <t>1369- 1370</t>
  </si>
  <si>
    <t>Volothamp Geddarm; unreleased and suppressed by Zhentarim agents</t>
  </si>
  <si>
    <t>Volo's Guide to the North</t>
  </si>
  <si>
    <t>1357-1358</t>
  </si>
  <si>
    <t>Volo's Guide to the Sword Coast</t>
  </si>
  <si>
    <t>1365-1366</t>
  </si>
  <si>
    <t>Volo's Guide to the Vast</t>
  </si>
  <si>
    <t>1366-1367</t>
  </si>
  <si>
    <t>Volo's Guide to Waterdeep</t>
  </si>
  <si>
    <t>1358-1360</t>
  </si>
  <si>
    <t>Volo's Guide to Westgate &amp; the Dragon Coast</t>
  </si>
  <si>
    <t>1363-1365</t>
  </si>
  <si>
    <t>Walking on a Swordblade</t>
  </si>
  <si>
    <t>1362-1363</t>
  </si>
  <si>
    <t>Szuszalan “the Warrior Maid”</t>
  </si>
  <si>
    <t>Wanderings with Quill and Sword</t>
  </si>
  <si>
    <t>The Way of a Wizard</t>
  </si>
  <si>
    <t>Sundral Morthyn</t>
  </si>
  <si>
    <t>The Way of the Gods</t>
  </si>
  <si>
    <t>Thaldeth Faerossdar</t>
  </si>
  <si>
    <t>We Can All Dine Like Kings</t>
  </si>
  <si>
    <t>Imgaun Cordelvur, Master of Platters</t>
  </si>
  <si>
    <t>What Came Out of My Mouth Too Swiftly</t>
  </si>
  <si>
    <t>Jeremmer Hardree, “the Mad Jester”</t>
  </si>
  <si>
    <t>What One Man Has Seen</t>
  </si>
  <si>
    <t>Arathur “Wise Eyes”, Sage of Athkatla</t>
  </si>
  <si>
    <t>Wheels That Groan, Purses of Gold</t>
  </si>
  <si>
    <t>Rathrol of Scornubel, Merchant Lord of Sebben</t>
  </si>
  <si>
    <t>Why I Am a Harper</t>
  </si>
  <si>
    <t>Belbradyn Tralaer</t>
  </si>
  <si>
    <t>Why I Ride Men and Not Thrones</t>
  </si>
  <si>
    <t>Why I'll Never Be a Respected Bard</t>
  </si>
  <si>
    <t>Hanjack Thallowblade, “The Farfaring Minstrel”</t>
  </si>
  <si>
    <t>Wise Eldathyn Sayings</t>
  </si>
  <si>
    <t>Anonymous prophets of Eldath</t>
  </si>
  <si>
    <t>The Wizards' Armory: A Compendium of Staves (Vol. 1), Wands (Vol. 2), and Sundries (Vol. 3)</t>
  </si>
  <si>
    <t>The Words of One Dwarf</t>
  </si>
  <si>
    <t>Salhmitarr "Sage" Sorndar</t>
  </si>
  <si>
    <t>Words on a Wave</t>
  </si>
  <si>
    <t>Arthaeuil Nrensam, High Trident of Onthalasp</t>
  </si>
  <si>
    <t>Words Spent On Little Fools: Instructing Humans</t>
  </si>
  <si>
    <t>Hamairathgauraundon, High Wyrm of the Crags</t>
  </si>
  <si>
    <t>Words to all Wizards</t>
  </si>
  <si>
    <t>Melliyechorl Varast, Master Teacher of the Archmages of the Inner Fire</t>
  </si>
  <si>
    <t>Words to an Apprentice: My Tutelage Under Great Mages</t>
  </si>
  <si>
    <t>Ithryn Halast</t>
  </si>
  <si>
    <t>Words to Would-Be Apprentices</t>
  </si>
  <si>
    <t>Yellow Stars Above My Grave</t>
  </si>
  <si>
    <t>Indrikh Darsiir, "the Deathless Gnome"</t>
  </si>
  <si>
    <t>Yielding Tide</t>
  </si>
  <si>
    <t>Anonymous (from Cormyr)</t>
  </si>
  <si>
    <t>Zelthor's Blade and How I Broke It</t>
  </si>
  <si>
    <t>Haldegon Marpiir, Lord of Hardcastle</t>
  </si>
  <si>
    <t>Listed by Author</t>
  </si>
  <si>
    <t>Date Written?</t>
  </si>
  <si>
    <t>Anonymous (from Tethyr / Iltkazar)</t>
  </si>
  <si>
    <t>Anonymous (&amp;various) court scribes of Cormyr (and personal reminisces by various Obarskyrs themselves)</t>
  </si>
  <si>
    <t>Shards and Swords</t>
  </si>
  <si>
    <t>Anonymous play</t>
  </si>
  <si>
    <t>Anonymous priests of Azuth</t>
  </si>
  <si>
    <t>c. 1351</t>
  </si>
  <si>
    <t>Vangerdahast Aeiulvana of Cormyr</t>
  </si>
  <si>
    <t>To Harp and to Help--An Addendum</t>
  </si>
  <si>
    <t>c. 350</t>
  </si>
  <si>
    <t>On the Matter of Magecraft and the City: A Summary for the Lords of Waterdeep and their Watch Servants</t>
  </si>
  <si>
    <t>The Art and the Paths upon Which it Led Me</t>
  </si>
  <si>
    <t>c. 1310</t>
  </si>
  <si>
    <t>A Guide to the Underdark</t>
  </si>
  <si>
    <t>The Origin Myths—A Treatise</t>
  </si>
  <si>
    <t>Almer Galathund</t>
  </si>
  <si>
    <t>Volothamp Geddarm (Original text, suppressed)</t>
  </si>
  <si>
    <t>Volothamp Geddarm; notes &amp; old draft; all final drafts destroyed/unreleased by pashas</t>
  </si>
  <si>
    <t>Volothamp Geddarm; suppressed by Zhentil Keep</t>
  </si>
  <si>
    <t>A Somewhat Honest Merchant's Say</t>
  </si>
  <si>
    <t>Zahyra Ithal (personal diaries)</t>
  </si>
  <si>
    <t>? (c. 1310s)</t>
  </si>
  <si>
    <t>Thoughts On Life and Wizardry</t>
  </si>
  <si>
    <t>5 (and counting)</t>
  </si>
  <si>
    <t>1369 –1371</t>
  </si>
  <si>
    <t>King Haedrak (Rhindaun) III of Tethyr</t>
  </si>
  <si>
    <t>* To Stroll Amongst the Shadows</t>
  </si>
  <si>
    <t>Artur Shurtmin, Loremaster  of Berdusk</t>
  </si>
  <si>
    <t>c. 1100s</t>
  </si>
  <si>
    <t>Bryth Tolar (of Clan Ironhelm) of Mirabar</t>
  </si>
  <si>
    <t>c. 1290s</t>
  </si>
  <si>
    <r>
      <t>Drizzt Do'Urden </t>
    </r>
    <r>
      <rPr>
        <sz val="8"/>
        <color theme="1"/>
        <rFont val="Helvetica"/>
      </rPr>
      <t>(sole Realms copy compiled from contributing authors &amp; associates for Lady Hope Alustriel of Luruar)</t>
    </r>
  </si>
  <si>
    <r>
      <t>* </t>
    </r>
    <r>
      <rPr>
        <i/>
        <sz val="11"/>
        <color theme="1"/>
        <rFont val="Calibri"/>
        <family val="1"/>
        <charset val="204"/>
        <scheme val="minor"/>
      </rPr>
      <t>"Annals of First Vizera Zahyra"</t>
    </r>
  </si>
  <si>
    <r>
      <t>Adventures of Camber Fosrick:</t>
    </r>
    <r>
      <rPr>
        <sz val="11"/>
        <color theme="1"/>
        <rFont val="Calibri"/>
        <family val="1"/>
        <charset val="204"/>
        <scheme val="minor"/>
      </rPr>
      <t> </t>
    </r>
    <r>
      <rPr>
        <sz val="11"/>
        <color theme="1"/>
        <rFont val="Calibri"/>
        <family val="1"/>
        <charset val="204"/>
        <scheme val="minor"/>
      </rPr>
      <t> includes the Adventure of the Battledale Billhook</t>
    </r>
  </si>
  <si>
    <r>
      <t>* </t>
    </r>
    <r>
      <rPr>
        <i/>
        <sz val="11"/>
        <color theme="1"/>
        <rFont val="Calibri"/>
        <family val="1"/>
        <charset val="204"/>
        <scheme val="minor"/>
      </rPr>
      <t>Historia Tethyra</t>
    </r>
  </si>
  <si>
    <r>
      <t>The Golden Age of Goblins</t>
    </r>
    <r>
      <rPr>
        <sz val="11"/>
        <color theme="1"/>
        <rFont val="Calibri"/>
        <family val="1"/>
        <charset val="204"/>
        <scheme val="minor"/>
      </rPr>
      <t>.</t>
    </r>
  </si>
  <si>
    <r>
      <t>New Moon</t>
    </r>
    <r>
      <rPr>
        <sz val="11"/>
        <color theme="1"/>
        <rFont val="Calibri"/>
        <family val="2"/>
        <charset val="204"/>
        <scheme val="minor"/>
      </rPr>
      <t> - Selûne's unilluminated side is facing Toril. Selûne is not visible (except during a solar eclipse).</t>
    </r>
  </si>
  <si>
    <r>
      <t>Waxing Crescent</t>
    </r>
    <r>
      <rPr>
        <sz val="11"/>
        <color theme="1"/>
        <rFont val="Calibri"/>
        <family val="2"/>
        <charset val="204"/>
        <scheme val="minor"/>
      </rPr>
      <t> - Selûne appears to be partly but less than one-half illuminated by direct sunlight. The fraction of the Selûne 's disk that is illuminated is increasing.</t>
    </r>
  </si>
  <si>
    <r>
      <t>First Quarter</t>
    </r>
    <r>
      <rPr>
        <sz val="11"/>
        <color theme="1"/>
        <rFont val="Calibri"/>
        <family val="2"/>
        <charset val="204"/>
        <scheme val="minor"/>
      </rPr>
      <t> - One-half of Selûne appears to be illuminated by direct sunlight. The fraction of Selûne 's disk that is illuminated is increasing.</t>
    </r>
  </si>
  <si>
    <r>
      <t>Waxing Gibbous</t>
    </r>
    <r>
      <rPr>
        <sz val="11"/>
        <color theme="1"/>
        <rFont val="Calibri"/>
        <family val="2"/>
        <charset val="204"/>
        <scheme val="minor"/>
      </rPr>
      <t> - Selûne appears to be more than one-half but not fully illuminated by direct sunlight. The fraction of Selûne 's disk that is illuminated is increasing.</t>
    </r>
  </si>
  <si>
    <r>
      <t>Full Moon</t>
    </r>
    <r>
      <rPr>
        <sz val="11"/>
        <color theme="1"/>
        <rFont val="Calibri"/>
        <family val="2"/>
        <charset val="204"/>
        <scheme val="minor"/>
      </rPr>
      <t> - Selûne 's illuminated side is facing Toril. Selûne appears to be completely illuminated by direct sunlight.</t>
    </r>
  </si>
  <si>
    <r>
      <t>Waning Gibbous</t>
    </r>
    <r>
      <rPr>
        <sz val="11"/>
        <color theme="1"/>
        <rFont val="Calibri"/>
        <family val="2"/>
        <charset val="204"/>
        <scheme val="minor"/>
      </rPr>
      <t> - Selûne appears to be more than one-half but not fully illuminated by direct sunlight. The fraction of Selûne's disk that is illuminated is decreasing.</t>
    </r>
  </si>
  <si>
    <r>
      <t>Last Quarter</t>
    </r>
    <r>
      <rPr>
        <sz val="11"/>
        <color theme="1"/>
        <rFont val="Calibri"/>
        <family val="2"/>
        <charset val="204"/>
        <scheme val="minor"/>
      </rPr>
      <t> - One-half of Selûne appears to be illuminated by direct sunlight. The fraction of Selûne's disk that is illuminated is decreasing.</t>
    </r>
  </si>
  <si>
    <r>
      <t>Waning Crescent</t>
    </r>
    <r>
      <rPr>
        <sz val="11"/>
        <color theme="1"/>
        <rFont val="Calibri"/>
        <family val="2"/>
        <charset val="204"/>
        <scheme val="minor"/>
      </rPr>
      <t> - Selûne appears to be partly but less than one-half illuminated by direct sunlight. The fraction of Selûne 's disk that is illuminated is decreasing.</t>
    </r>
  </si>
  <si>
    <t>Ships, Shipboard Equipment, Cargos</t>
  </si>
  <si>
    <t>Gems, Coins, Regalia &amp; Uniforms</t>
  </si>
  <si>
    <t>Weapons, Armor, Fine metalwork (40%)</t>
  </si>
  <si>
    <t>Carvings, Statuary</t>
  </si>
  <si>
    <t>Maps, Charts, Scrolls, Books</t>
  </si>
  <si>
    <t>Exotic Creatures, Exotic Plants, Slaves</t>
  </si>
  <si>
    <t xml:space="preserve">Furniture, Distinctive Household Goods </t>
  </si>
  <si>
    <t>Poisons, Forbidden alchemical substances, Delivery systems of such</t>
  </si>
  <si>
    <t>Spices, Scents, Wines, Drugs</t>
  </si>
  <si>
    <t>Tapestries, Wines, Perfumes</t>
  </si>
  <si>
    <t>Magic Items</t>
  </si>
  <si>
    <t>Horses , Harnesses</t>
  </si>
  <si>
    <t xml:space="preserve">mining, masonry, crafting of arms and armor. </t>
  </si>
  <si>
    <t>Grifstone is one of the newer noble houses. (Any noble house less than 200 years old is considered new.) WATE 1-1
Ran Grifstone, third son of House Grifstone, is somewhat arrogant and very naive. (WATE 1-1)</t>
  </si>
  <si>
    <t>field: white, bands: red, trumpets: gold, with orange openings</t>
  </si>
  <si>
    <t>3 gp (for titles listed hereafter; 3 to 6 sp for other Ramath titles).</t>
  </si>
  <si>
    <t>Tavern &amp; Festhall &amp; Inn</t>
  </si>
  <si>
    <t>Tavern &amp; Festhall &amp; Gambling House</t>
  </si>
  <si>
    <t>Melinter's Court: </t>
  </si>
  <si>
    <t>A dark courtyard often thick with the pipe smoke of curbside philosophers and corner sages (and sometimes the plotting of wizards).</t>
  </si>
  <si>
    <t>Manysteps Alley: </t>
  </si>
  <si>
    <t>A narrow alley that is the habitat of soothsayers, fortune tellers and thieves galore.</t>
  </si>
  <si>
    <t>Black Well Court:</t>
  </si>
  <si>
    <t> The small back-alley home to a polluted, monster-infested well that is now sealed by order of the Lords with magic and masonry.</t>
  </si>
  <si>
    <t>Smuggler's Dock:</t>
  </si>
  <si>
    <t> The most isolated corner of the ward and also its safest, under the watchful eyes of Mirt's Mansion and the Watching Tower, used often for lovers' rendezvous.</t>
  </si>
  <si>
    <t>Fishgut Court: </t>
  </si>
  <si>
    <t>A cobblestone court off Sail and Dock Streets where many strange happenings occur during nights of the full moon. Many say the owner of a nearby tavern often speaks with Selune, and moonlight shines onto the court.</t>
  </si>
  <si>
    <t>, an alley lined by empty warehouses that plays host to young drifters and thieves eager to rob passersby (out of need or boredom) and dole out the bloody noses which give the alley its name</t>
  </si>
  <si>
    <t>Ilisar’s Alley</t>
  </si>
  <si>
    <t>, once known as Grave Alley for the itinerant poor buried there, and now rumored to hold dangerous undead spirits and the hidden wealth of a local tailor whose name now adorns the alley;</t>
  </si>
  <si>
    <t>, considered a sacred spot by those who worship Mystra, where Ahghairon pursued and caught the goddess while she was disguised as a mouse.</t>
  </si>
  <si>
    <t>Caravan Court</t>
  </si>
  <si>
    <t>, an open, packed-dirt courtyard and general assembling area for caravans that is always noisy with both draft animals and whip-happy drovers (and a ready supply of elderly spectators);</t>
  </si>
  <si>
    <t>, one of the most dangerous alleys of Trades Ward, its gloomy depths—shadowy even at highsun— make it a favorite lurking place for cutpurses and thugs.</t>
  </si>
  <si>
    <t>Aria Cavatina</t>
  </si>
  <si>
    <t>opera singer (LG female protector aasimar bard)</t>
  </si>
  <si>
    <t>DRA23 Winter Splendor</t>
  </si>
  <si>
    <t>Rhacoph the Bulbous</t>
  </si>
  <si>
    <t>Keresta Delvingstone</t>
  </si>
  <si>
    <t>Detta</t>
  </si>
  <si>
    <t xml:space="preserve">A soft speaking, brunette duergar 
battlerager. She is often seen disagreeing with her 
party members. 
 Ideal: Only other duergar are truly worthy of my 
 consideration and respect. 
 Bond: I owe my life to the Nightsinger’s Forgotten 
 and will never turn my back on them, even if I don’t 
 really like them. 
 Flaw: I look for fights in the most unlikely of places. </t>
  </si>
  <si>
    <t>Ingemar</t>
  </si>
  <si>
    <t xml:space="preserve">A stooped though 
young, human wizard who unfortunately has 
become enthralled to the Ssethian Scourges. 
Having spent too much time in Undermountain, he 
has become mentally and emotionally unstable. 
 Personality: I’m easily excitable and distracted. 
 Ideal: Naturally curious, I question everything. 
 Bond: Ouida is the love of my life. 
 Flaw: Undermountain speaks to me, but how? </t>
  </si>
  <si>
    <t>Ouida</t>
  </si>
  <si>
    <t xml:space="preserve">This short blonde human is a 
devote worshiper of the dark goddess, Shar. She 
seeks adventure instead of boredom in her life.  
 Personality: Don’t dare challenge my faith. 
 Ideal: Life is loss; our pain defines who we are. 
 Bond: I am the only one who can sooth Ingemar. </t>
  </si>
  <si>
    <t>Rhacoph the Bulbous is a 
bullywug vampire who left his tribe called the 
Blacktongues to follow Keresta Delvingstone and 
the goddess Shar. He is fat, lazy, and demanding.  
 Personality: I don’t tolerate challengers to my rule.
 Ideal: I will one day overthrow Keresta. 
 Bond: All must acknowledge my greatness. 
 Flaw: Intellectualism isn’t my strong point.</t>
  </si>
  <si>
    <t>Sycunda</t>
  </si>
  <si>
    <t xml:space="preserve">An emaciated drow 
rogue who never sits still. He has flourished since 
escaping the yoke of drow society and is still 
learning the social constructs of non-drow. 
Younger brother to Vydis. 
 Personality: I am quick, confident, and friendly. 
 Ideal: That others are hesitant to kill confuses me. 
 Bond: My brother is a simpleton; pay him no mind. 
 Flaw: I’m willing to trust anyone that isn’t a drow. </t>
  </si>
  <si>
    <t>Vydis</t>
  </si>
  <si>
    <t xml:space="preserve">A thickly muscled drow 
warlock. He long ago cast aside Lloth’s worship 
and in doing so made a pact with an unknown 
power. Older brother to Sycunda. 
 Personality: I seem not to, but I’m watching. 
 Ideal: Sacrifices must be made from time to time. 
 Bond: My brother’s freedom has made him weak. 
 Flaw: I am paranoid to my own detriment. </t>
  </si>
  <si>
    <t>DDAL08-09</t>
  </si>
  <si>
    <t>The Court</t>
  </si>
  <si>
    <t>The Dregs</t>
  </si>
  <si>
    <t>The Throne</t>
  </si>
  <si>
    <t>The Body</t>
  </si>
  <si>
    <t>The Game</t>
  </si>
  <si>
    <t>All nobles play the Game, whether they intend to or not. Indeed, the actions of those most contemptuous or abjurative of the Game can often influence it all the more. In simplest terms, the Game is about which House has the most social standing, relative to the other Houses. It is social currency, and those at the Crown of the Game are wealthy in it no matter their worldly coin.</t>
  </si>
  <si>
    <t>The board upon which this Game is played is the Waterdhavian Social Season, a series of parties and other social events intended to permit the Houses opportunities to show off, show up their rivals, and in general make an impression.</t>
  </si>
  <si>
    <t>[edit]The Throne</t>
  </si>
  <si>
    <t>Houses who "sit the Throne" are the current winners of the Game. They are esteemed, mimicked, and courted in all things, and they have social currency to spare. Since it takes social currency to get there, there are some Houses that rise to the Throne over and over again. Generally speaking, no more than five Houses ever occupy this place, and there are never fewer than two who do so.</t>
  </si>
  <si>
    <t>[edit]The Court</t>
  </si>
  <si>
    <t>Houses that "bide the Court" are well-regarded, even if they're not on the very top of everything. These Houses are the most dangerous to those that sit the Throne, for they are hungry to take that position for themselves. There are usually anywhere from ten to twenty or so Houses that occupy this spot</t>
  </si>
  <si>
    <t>[edit]The Body</t>
  </si>
  <si>
    <t>Most Houses occupy this position in the Game - they fail to stand out in any way, blending into the seething morass that is the population of little nobles in Waterdhavian society.</t>
  </si>
  <si>
    <t>[edit]The Dregs</t>
  </si>
  <si>
    <t>These Houses are the true misfortunates within the game. They are at the very bottom of the heap: ridiculed, scorned, and ignored. Those Houses that occupy this place are often those who have either earned the continued vehement scorn of one of the Throne Houses, or they are a House that actively ridicules the notion or has made enemies of the other Houses in some way.</t>
  </si>
  <si>
    <t>N78: Northgate (city building, A, 4)</t>
  </si>
  <si>
    <t>N79: Farwatch Tower (city building, A, 5)</t>
  </si>
  <si>
    <t>N80: Endcliff Tower (city building, A, 3)</t>
  </si>
  <si>
    <t>N81: Cliffwatch Ruins (ruined inn, n/a)</t>
  </si>
  <si>
    <t>N82: Upper Towers (city building, A, 4)</t>
  </si>
  <si>
    <t>N1: Guard Barracks (city building, C, 3)</t>
  </si>
  <si>
    <t>Holdings Waterdeep Name</t>
  </si>
  <si>
    <t>Ward of Holdings</t>
  </si>
  <si>
    <t>Print Name</t>
  </si>
  <si>
    <t>Primary Classes</t>
  </si>
  <si>
    <t>Livery</t>
  </si>
  <si>
    <t>Criminal activity</t>
  </si>
  <si>
    <t>Holdings not in Waterdeep</t>
  </si>
  <si>
    <t>Min profit per day</t>
  </si>
  <si>
    <t>Crommor Villa (North Ward), Crommer's Warehouse (Castle Ward)</t>
  </si>
  <si>
    <t>Myrna Cassalanter's residence (Sea Ward), Cassalanter-Villa (Sea Ward), Caladorn Cassalanter's residence (Castle Ward)</t>
  </si>
  <si>
    <t>Husteem Villa (Sea Ward), Orlpar Husteem's residence (North Ward)</t>
  </si>
  <si>
    <t>Moonstar Villa (Sea Ward), The Blushing Mermaid (Dock Ward)</t>
  </si>
  <si>
    <t>Thann Villa (North Ward), Danilo Thann's residence</t>
  </si>
  <si>
    <t>Syndra Wands' Tower (Castle Ward), Wands Villa (nob (North Ward), Scirkhel Wands' residence (Trades Ward)</t>
  </si>
  <si>
    <t>Patriarch 3e</t>
  </si>
  <si>
    <t>Consort 3e</t>
  </si>
  <si>
    <t>Heir 3e</t>
  </si>
  <si>
    <t>Patriarch 5e</t>
  </si>
  <si>
    <t>Consort 5e</t>
  </si>
  <si>
    <t>Heir 5e</t>
  </si>
  <si>
    <t>House Zulpair is the richest of the three families, but has suffered recent calamity: a fire at sea destroyed the newest and largest of their galleons, The Swift Hart, with the loss of all hands and the heir of the house, Paeradrus Zulpair. The grieving family is quarreling over who should direct the family’s property investments, with the ailing head of the house, Daerevvros, facing heated opposing demands from his twin “second sons,” Ulmord and Alethtan. Alethtan is a romantic fool, but principled, but Ulmord is an oily, urbane weasel of a man ripe for corruption. The wife and daughter are both sickly and have worked themselves to the bone doing the real daily work of administering the extensive Castle Ward and Trades Ward holdings of this family (constant warehouse expansions and repairs in particular), and would seemingly welcome changes. Ulmord is the road in, so long as the cult gets the wife Nornessa and the daughter Ilryth on its side.
Daerevvros (1489 DR)</t>
  </si>
  <si>
    <t>GAME** Rankings</t>
  </si>
  <si>
    <r>
      <t>Lord Orond Gralhund (</t>
    </r>
    <r>
      <rPr>
        <b/>
        <sz val="11"/>
        <color rgb="FF000000"/>
        <rFont val="Calibri"/>
        <family val="2"/>
        <charset val="204"/>
        <scheme val="minor"/>
      </rPr>
      <t>E:DM 286</t>
    </r>
    <r>
      <rPr>
        <sz val="11"/>
        <color rgb="FF000000"/>
        <rFont val="Calibri"/>
        <family val="2"/>
        <charset val="204"/>
        <scheme val="minor"/>
      </rPr>
      <t>)  Members of House Gralhund include a handful of tieflings who are thought to trace their ancestry back to Gargauth</t>
    </r>
  </si>
  <si>
    <t>field: sky blue flames: scarlet
armor: silver face: black (no features shown) blood: crimson (three rivulets, from open helm)</t>
  </si>
  <si>
    <t xml:space="preserve">field: green borders: silver torso: pink flesh Ship,lance: brown helm, sword, and shield (note borders on shield): gold
</t>
  </si>
  <si>
    <t>field: scarlet goblet: gold spilling wine: purple</t>
  </si>
  <si>
    <t>Resource Limit (gp)*</t>
  </si>
  <si>
    <t>Noble's lifestyle day* (Resource Limit per tenday / Number of Nobles)</t>
  </si>
  <si>
    <t>Eltorchul Villa (Sea Ward), Phylund Villa (North Ward)</t>
  </si>
  <si>
    <t>ACTIVE</t>
  </si>
  <si>
    <t xml:space="preserve"> Capture, training, and breeding hippogriffs as steeds
Exploration, guiding, and the hunting and procurement of exotic beasts</t>
  </si>
  <si>
    <t>No</t>
  </si>
  <si>
    <t>Need additional info</t>
  </si>
  <si>
    <t>Yes</t>
  </si>
  <si>
    <t> 12 pages, bound in "dusty blue," with silver gilt stamped title on front.</t>
  </si>
  <si>
    <t> 34 pages, bound in dark brown, with no lettering on the covers.</t>
  </si>
  <si>
    <t> 28 pages, bound in black with copper corners; a copper-painted metal cask badge is claw-stamped into the center of the front cover (the corners go green very swiftly, and it's rare indeed to find a cask badge with any paint left on it).</t>
  </si>
  <si>
    <t> 36 pages, bound in red, with covers embossed with a large "RR" (most editions).</t>
  </si>
  <si>
    <t> (most volumes) 22 pages, bound in crimson with a diagonal silver stripe emblazoned in black: Ramath.</t>
  </si>
  <si>
    <t> 36 pages, bound in black, with a leather binding-closed loop fashioned to look like a dragon's tail.</t>
  </si>
  <si>
    <t> 36 pages, bound in maroon, with the full title stamped onto the cover in flowing script (the characters painted in silver).</t>
  </si>
  <si>
    <t> 34 pages, bound in light buckskin, with a single, staring eye (with a smile just beneath it) embossed on the cover.</t>
  </si>
  <si>
    <t> 20 pages, bound in green (apt to fade in a mottled manner) with the letter "T" stamped on the front cover.</t>
  </si>
  <si>
    <t> For relief from ye shaking fever, take first ye outer leaves of ye salath plant, taking great care that they be not withered but yet retain their prickly hairs, and soak a goodly handful of these in ye blood of. . . .</t>
  </si>
  <si>
    <t> Dragonfire Weed, hight also Common Thrubweed, Bootspice, Rust-Tassel, and Brownshar. A creeping, wilted-looking plant of slender, ragged dusty-green leaves sprouting from a single root without apparent flower. Older, outer leaves turn brown and lengthen into long stalks ending in the shriveled leaf, or "tassel." This plant sprouts wherever fiery dragon-breath touches fertile ground. Uses: Wards off dragons when worn on naked body instead of -- not as well as -- clothing or armor. Cures burns when rubbed on them. Calms troubled digestion and cures drunkenness instantly when chewed and swallowed. When boiled, yields a brown dye that can tint eyes and hair as well as skin.</t>
  </si>
  <si>
    <t> But the miller was not quite ready to give up on his gold just yet. Down he came a-creeping, with three stout friends and all of them bearing cudgels, too, to where the proud knight lay sleeping, and they set upon him like thrashers in a hurry to be done before a windstorm, flailing with their cudgels until blood flew like raindrops and cracks and splinters beset the wood that had bludgeoningly served them for lo these years. . . .</t>
  </si>
  <si>
    <t> But Roral came down then upon him like a child upon hot tarts. Zish went his bright blade, and zlosh, and at each stroke gore gouted like wine and evil men cried out as they perished, until all the guards lay fallen and Roral faced his foe alone. And then the bold knight drew his dagger sharp, and then he let it go -- and then the air itself screamed loud, a-sliced both high and low! The Baron of the Black Jaws darted he to the left and then to the right, belly and mustaches bobbing wildly, as Roral's sword and hurled dagger sought his vitals. . . .</t>
  </si>
  <si>
    <t> The dark figure laughed coldly, but Ramath strode forward undaunted, the sword that had slain seven sorcerers in his hand. When he was but a pace away, the cowl facing him grew empty and fell to the stones in a heap, and his foe was not any longer there. Ramath turned as swift as any serpent, questing alertly in all directions for the peril he knew to yet be assailing him. . . .</t>
  </si>
  <si>
    <t> And beneath her straining fingers -- and the blazing flame of his desire -- his tunic gave way, and. . . .</t>
  </si>
  <si>
    <t> They drew off their gloves in unison, saluted each other with full finger-weaving courtesy, and then -- the darkly-glowering Prince Haundrath boldly, and the Rose slowly, the graceful advance of her hand daring yet reluctant -- touched just their fingertips together.</t>
  </si>
  <si>
    <t> Giggles and chuckles seemed to be at war with each other on the other side of that door. A passing guard cast a look of frowning envy at its closed darkness as Nargeth urgently sought to find a hole, no matter how small, that would permit his skulking orb to see into the bedchamber of the princess. . . .</t>
  </si>
  <si>
    <t> Drowned Lady Well. A day east of Calling Horns along the Evermoor Way: seek small hill crowned by three tall pines, cairn like ram's head at west end. Well covered by large flat stone below cairn, flows out into stone-lined basin. Watched by wolves. Drinkable water, no drowned ladies. Troll country; camp with ring-fires.</t>
  </si>
  <si>
    <t>On site (personal use)</t>
  </si>
  <si>
    <t>yes</t>
  </si>
  <si>
    <t>Lady Ammakyl (BT 43) 
Lord Vescaras Ammakyl, a black-skinned half-elf of mixed Turami and elven ancestory, wealthy and hardworking, braided hair with gold threaded into each braid, impeccably cool manners, secretly a harper agent who uses the familiy's wine trade to run a network of harper spies along the merchant caravan routes, very good at what he does (S:TA 39)
Lady Jadzia Ammakyl, lovely, sister of Vescaras, is rich 'as Waukeen's handmaiden' (S:TA 46-47) 
three other sisters of Vescaras (S:TA 47, 392)</t>
  </si>
  <si>
    <t>Lord Korras Anteos the Third (WATE 1-2)
 Lady Belinda Anteos (manages the Sword Coast Trader's Bank in Daggerford) (SCAG 48)</t>
  </si>
  <si>
    <t>Lady Amori De'spri (was resurrected after over a century, middle aged human female (HoU 44-45), yearns to reunited with her dead husband Julain (HoU 51)** there might be legal problems concerning her standing within her family, as she technically is now again the oldest member.Lord Chostal Dunflagon, recently passed away (WATE 2-1)</t>
  </si>
  <si>
    <t xml:space="preserve"> Lady Embrelle Eagleshield (ED)</t>
  </si>
  <si>
    <t xml:space="preserve">Lady Aowena Hedare, (TGC 5)Lord Eckhart Hedare, has thick mustaches (TGC 5)Live in the North Ward. Looking for tutors for their 4 children (TGC 7)Their mansions room are named after magical beasts like Griffon Room and Phoenix Room. (TGC 8,11)Lady Tennora Hedare (See Folk of Waterdeep) Lady Tennora Hedare 
● Blond hair (S:TA 37)
● Makes a living as a tutor. (TGC 8)
● Would given anything to be a wizard. Studied under Master Rhinzen Halnian, who sent her away because of her lacking grasp of the Weave (TGC 15-16)
● Curious (TGC 12)
● Her parents were Lord Mesial Hedare and Lady Liferna Hedare, a born Uskevren (whose family left Sembia). Niece of Aowena and Eckhart Hedare (TGC 5)
● Lives on the 4th floor of the God Catcher (TGC 18)
● by 1486 DR she has become the (harper?) agent who carried messages for the Masked Lords, replaced the late Lord Nantar in that office (S:TA 37)
||||||||||||| Lady Tennora Hedare Blond hair (S:TA pg.37) Makes a living as a tutor. (TGC pg.8) Would given anything to be a wizard. Studied under Master Rhinzen Halnian, who sent her away because of her lacking grasp of the Weave (TGC pg. 15-16) Curious (TGC pg. 12)
Her parents were Lord Mesial Hedare and Lady Liferna Hedare, a born Uskevren (whose family left Sembia). 
Niece of Aowena and Eckhart Hedare (TGC pg. 5)
Lives on the 4th floor of the God Catcher (TGC pg. 18)
by 1486 DR she has become the (harper?) agent who carried messages for the Masked Lords, replaced the late Lord Nantar in that office (S:TA pg.37)
Lady Aowena Hedare, (TGC 5)
Lord Eckhart Hedare, has thick mustaches (TGC 5)
Live in the North Ward. Looking for tutors for their 4 children (TGC 7) 
Their mansions room are named after magical beasts like Griffon Room and Phoenix Room. (TGC 8,11)
</t>
  </si>
  <si>
    <t xml:space="preserve"> Lord Dauner Ilzimmer, the current Lord Warder of Amphail in 1491 DR (SCAG 7, 44)</t>
  </si>
  <si>
    <t xml:space="preserve"> Lord Harlbrittur Kothont (clean-shaven, long-jawed, sharp-nosed, features often twisted by sour disapproval (E:DM 286) 
Lady Kothont (E:DM 287)</t>
  </si>
  <si>
    <t>Lord Harlond and Lady Melshimber, secretly worship of Asmodeus (E:DM 43)
 Lady Tasheene Melshimber, despises her parents for their worship of Asmodeus (E:DM 43)</t>
  </si>
  <si>
    <t>Wavetamer Garyn Raventree (Priest of Valkur) (BT)</t>
  </si>
  <si>
    <t xml:space="preserve"> Hantanus Tarm  (LN male Illuskan human noble) - commander of Goldenfields garrison</t>
  </si>
  <si>
    <t>Lord Quarren Urmbrusk (HoU 18)
Lord Rutherford Urmbrusk (HoU 18)
Lady Lestra Urmbrusk (HoU 18-19)  (Note: As the adventure leaves the fates of the Urmbrusk open, these 3 nobles might be dead or exiled)  Llarwell, half-elf servant of House Urmbrusk (HoU 19)</t>
  </si>
  <si>
    <t>Lady Alondra 'Wildfire' Wavesilver, Heir to the House, called 'student' by Lady Ilira Nathalan (DS163,167)</t>
  </si>
  <si>
    <t xml:space="preserve"> Lady Hamaleiya Zulpair (Matriarch) (E:DM 324) Ulmord and Alethtan</t>
  </si>
  <si>
    <t xml:space="preserve"> Lord Weverell 'Wever' Zun, short and stout older nobleman, somewhat handsome, gallant even if drunk, wastrel younger brother of Lungard (E:DM 96)</t>
  </si>
  <si>
    <t xml:space="preserve"> Andramburt 
 Melautha
note: Zaraela (only daughter), was recently killed by the mindflayer Suthool (E:DM 294)
</t>
  </si>
  <si>
    <t xml:space="preserve"> Rorild “Rory” Raztaerart Snome, wife Kalaerra and daughters Tamra, Hethildra, and Marlemoeve </t>
  </si>
  <si>
    <t>formerly dissolved; some of it's property went to House Ralnarth, but the House was reinstalled (SCAG 57) 
Mansion on Vhezoar Street (BT 238)
The Ralnarth absorbed the holdings of the Estelmer clan</t>
  </si>
  <si>
    <t>The Ralnarth absorbed the holdings of the Estelmer clan. Mansion on Vhezoar Street (BT 238)</t>
  </si>
  <si>
    <t>Lord Lungard Zun</t>
  </si>
  <si>
    <t>► Torlyn Wands - Long mahogany locks and full beard, collects books, especially about dragons (BT)
► Nharaen Wands (Torlyn’s younger sister, always after the next modern fashion)
note: Hurnal Wands, the cousin of Torlyn and Nharaen was slain in 1479 DR because of his dealings with and by Khondar Naomal. (BT)</t>
  </si>
  <si>
    <t>Malaerigo Hasard (Guildmaster of the Cellarers and Plumbers’Guild, paranoid, dislikes nobles) (BT) 
Laraelra ‘Elra’ Hasard (daughter, sorcerer, skinny, pale, black hair, Heir of the Blackstaff) (BT)</t>
  </si>
  <si>
    <t>Lady Tamalin Zoar (SKT), 
High Captain Horix Zoar , commander of Everlund's army</t>
  </si>
  <si>
    <t xml:space="preserve">Shalendra Floshin (TftYP:DiT), 
Darfin Floshin, 
</t>
  </si>
  <si>
    <t xml:space="preserve">Savra
</t>
  </si>
  <si>
    <t xml:space="preserve">Lord Dorgar Adarbrent, old man, corpse-like appearance, last of his family(CotD 1,299)  </t>
  </si>
  <si>
    <t>Arilosa Adarbrent supports Order of the Gauntlet and have ship  Coin Toss (SKT)</t>
  </si>
  <si>
    <t xml:space="preserve"> Lord Relavarr Agundar , scraggle-bearded young lordling (E:DM 78-79)</t>
  </si>
  <si>
    <t>Still exists, lost some property to House Ralnarth. They are a very old Waterdeep family involved in trading, money-changing and barter. Their current reputation is fairly solid. House Anteos was involved in the slave trade a very long time ago (at least 200-300 years ago)Lord Korras Anteos the Third (WATE 1-2)</t>
  </si>
  <si>
    <t>Elzerina Cassalanter</t>
  </si>
  <si>
    <t>Terenzio Cassalanter</t>
  </si>
  <si>
    <t xml:space="preserve">Elzerina Cassalanter
Terenzio Cassalanter
Osvaldo Cassalanter - his soul was sold to Asmodeus and now Osvaldo is chain devil
</t>
  </si>
  <si>
    <t>Arn Xalrondar 
Jandar Chergoba
Nana Laiba Rosse</t>
  </si>
  <si>
    <t>In 1479 was  dissolved; some of it's property went to House Ralnarth, but the House was reinstalled (SCAG 57)</t>
  </si>
  <si>
    <t xml:space="preserve">Morgan Estelmer currently resides in Mistshore. He is an old, bitter human wizard who drove himself mad trying to restore his house back to power. Now voices gibber in his mind, making focusing on any complicated spellcasting difficult. WATE2-1
Lady Branathleira Estelmer (was attacked, her head split and her wits suffered grievously, she is not expected to survive (E:DM 20). 
</t>
  </si>
  <si>
    <t>Hrabbaz Hurv Taldred </t>
  </si>
  <si>
    <t>Mansion on Riverstreet (BT 240-241)
Absorbed the interest and estates of the Bladesemmers and Markals
House Gralleth is one of the more powerful houses in terms of money and social position in Waterdeep.</t>
  </si>
  <si>
    <t xml:space="preserve">Lord Challras Gralleth (BT 125,240
</t>
  </si>
  <si>
    <t>Lord Rharlek Gralleth: Challras’s son, short of build, has a lisp, ‘a squat, poor-complexioned boor with bad teeth,worse manners, two left feet, and a wasted education’. (BT 240)</t>
  </si>
  <si>
    <t>Ran Grifstone, third son of House Grifstone, is somewhat arrogant and very naive. (WATE 1-1)</t>
  </si>
  <si>
    <t>Remalia Haventree</t>
  </si>
  <si>
    <r>
      <t>Lord Dauner Ilzimmer, the current Lord Warder of Amphail in 1491 DR (</t>
    </r>
    <r>
      <rPr>
        <b/>
        <sz val="8"/>
        <color rgb="FF000000"/>
        <rFont val="Verdana"/>
        <family val="2"/>
        <charset val="204"/>
      </rPr>
      <t>SCAG 7, 44</t>
    </r>
    <r>
      <rPr>
        <sz val="8"/>
        <color rgb="FF000000"/>
        <rFont val="Verdana"/>
        <family val="2"/>
        <charset val="204"/>
      </rPr>
      <t xml:space="preserve">) </t>
    </r>
  </si>
  <si>
    <r>
      <t>one of the three ruling noble families of Amphail (</t>
    </r>
    <r>
      <rPr>
        <b/>
        <sz val="8"/>
        <color rgb="FF000000"/>
        <rFont val="Verdana"/>
        <family val="2"/>
        <charset val="204"/>
      </rPr>
      <t>SCAG 44</t>
    </r>
    <r>
      <rPr>
        <sz val="8"/>
        <color rgb="FF000000"/>
        <rFont val="Verdana"/>
        <family val="2"/>
        <charset val="204"/>
      </rPr>
      <t xml:space="preserve">) </t>
    </r>
  </si>
  <si>
    <r>
      <t>has holdings in Amphail (</t>
    </r>
    <r>
      <rPr>
        <b/>
        <sz val="8"/>
        <color rgb="FF000000"/>
        <rFont val="Verdana"/>
        <family val="2"/>
        <charset val="204"/>
      </rPr>
      <t>SCAG 44</t>
    </r>
    <r>
      <rPr>
        <sz val="8"/>
        <color rgb="FF000000"/>
        <rFont val="Verdana"/>
        <family val="2"/>
        <charset val="204"/>
      </rPr>
      <t xml:space="preserve">) </t>
    </r>
  </si>
  <si>
    <t xml:space="preserve">exile Othovir (SKT), 
 exile Alaeros Margaster,
 Lady Xamlyn Margaster (mage living in Silverymoon) (SKT), 
Brevindon Margaster
Inkeri  Margaster
</t>
  </si>
  <si>
    <t xml:space="preserve"> Lord Orn Margaster</t>
  </si>
  <si>
    <t xml:space="preserve"> Lord Ralnath Kahlem Ralnarth (nephew of Lord Ralnarth, a vain bully with coin and a noble name behind it, member of the Watch)</t>
  </si>
  <si>
    <t xml:space="preserve">)Lady Talantress Roaringhorn (heiress, was caught in a bawdy boudoir, which led to a scandal in Tarsakh of 1479 DR, was called ‘brainless’ in Minstrel) (DS)Lord Haelram Roaringhorn (IDWFR1)
Lady ??? Roaringhorn, wife of Haelram (IDWFR1)
Lord ??? brother of Haelram (IDWFR1)
Lord ??? son of Haelram (missing) (IDWFR1)
Lady Talandra Roaringhorn (IDWFR1)
Rurland, the major domus of House Roaringhorn (IDWFR1) 
Tylandar Roaringhorn, 63 years old noble, 
Lord Zelraun Roaringhorn, archmage (SKT, OotA), 
</t>
  </si>
  <si>
    <t>Talost</t>
  </si>
  <si>
    <t xml:space="preserve"> Kylynne Silmerhelve, newly appointed tiefling magister**maybe Kylynne is no tiefling at all, but a half-dragon descendant of the bronze dragon Nymmurh, the Wyrm Who Watches?
Dala Silmerhelve, the much protected only daughter of House Silmerhelve, wanted to see some excitement and do something a bit dangerous. (WATE 1-1)</t>
  </si>
  <si>
    <t>Lord Terras Thangolir (BT) 
Lord Dolpherus Thangolir (E:DM 128)</t>
  </si>
  <si>
    <t>Dead house, maybe survivors outside of Waterdeep (CotD 80,297)
Their crypt houses the grave of Vyvaine Mairgrave, lost love of Dorgar Adarbrent.</t>
  </si>
  <si>
    <t>Now topped by a Walking Statue in the form of a stone griffin, making the tower the tallest building of the Castle Ward, surrounded by spellwards. (BT 288)
Guildsenior Khondar ‘Ten-Rings’ Naomal, Traitor to the Watchful Order, died in 1479 DR when he tried to gain access to Aghairon's Tower. His ghostly skeletal remains can still be seen within the newest spellward surrounding Aghairon’s Tower, endlessly re-enacting the guildsenior’s death (BT)</t>
  </si>
  <si>
    <t>Darkly turreted and eccentric, nestled into the rising rock flank of Mount Waterdeep, recently gifted to Open Lord Laeral Silverhand by the City's Lords. (E:DM 17)</t>
  </si>
  <si>
    <t>Inn, big, impressive and richly furnished (E:DM 31)</t>
  </si>
  <si>
    <t xml:space="preserve">Just-finished temple of Lurue, on Rainrun Street (E:DM 347) </t>
  </si>
  <si>
    <t>Looming three stories tall over the intersection with of Sword Street, ‘Gargoyle infested’ (BT 18)</t>
  </si>
  <si>
    <t>Aumur Vraskalan (his cellar expansions caused a sinkhole that tore three neighbouring shops down into Downshadow (E:DM 72)</t>
  </si>
  <si>
    <t>Expensive restaurant on the southeastern corner of the moot of Vondil and Feather Streets (E:DM 305)</t>
  </si>
  <si>
    <t>(Tavern in Darselune Street, near Gulzindar Street)
at the edge of the sea and Castle wards, patron’s are a wide array of Waterdhavians, dark ale, night black loaves, shelves with broadsheets, Tavernmaid Arlanna (BT 11-17)</t>
  </si>
  <si>
    <t>On the west side of Mendever Street (servants entrance at Senarl’s Cut) (BT)
Renaer ‘Ren’ Neverember (son of Dagult Neverember and Lady Brandarth, sage and book-collector, rake by night)
Madrak Salibuck (Renaer calls him ‘old hin’, white-haired halfling butler, looked out for Renaer since childhood, was servant to Renaers mother)
Bramal Salibuck (Madrak’s son, manages bulk of Neverember business as Renaers proxy)</t>
  </si>
  <si>
    <t>(Kulzar’s Alley)
Rook’s Hold (BT 44-46)</t>
  </si>
  <si>
    <t>Directly across Kulzar’s Alley (BT 44)</t>
  </si>
  <si>
    <t>In need of repairs (BT 43)
Abandoned, scorched (BT 63)</t>
  </si>
  <si>
    <t>Callak and Rilyana Saerfynn, siblings, both died during the failed 'Ritual of the First Flensing' in 1480 DR (CoS 57)</t>
  </si>
  <si>
    <t>(BT 188-189)
Runs down the eastern slope of Mount Waterdeep to Mountainside)
The initial straight run-stair was reworked into angled stairs with four resting platforms along the way.
The first landing of the Stair is called the ‘Lover’s Landing’ because it’s a favourite meeting spot of Mountainside’s nobles for amorous adventures. The second landing is called ‘Dragon’s Spout’ because of the magically maintained stone fountain with fresh clear water, which has the form of a dragon’s head. The head once topped the Dragontower of Maaril, which was destroyed during the Spellplague.</t>
  </si>
  <si>
    <t>Side-alley of Windless Way
Sage, sorcerer and smith of the highest order (BT)</t>
  </si>
  <si>
    <t>Corner of Fish and Snail Streets (DS14)
Two-story tavern, on the site of the former Sea Knight tavern (which collapsed in 1425 DR due to spellplague or mage-duel)
Connects Waterdeep and Downshadow (DS 15)</t>
  </si>
  <si>
    <t>On Ship Street, near the Velvet Tentacles Festhall. Melvar ‘the Mouth’ is a halfling who sells information (SAY11)</t>
  </si>
  <si>
    <t>Way of the Dragon/Blacklock Alley
Tavern Keeper Sintus Farlhor (MS)</t>
  </si>
  <si>
    <t>Propritor Brant Tearn was murdered in 1479 DR (MS)</t>
  </si>
  <si>
    <t>Currently empty flower shop, but someone is watering the violets outside the shop. Next to Shureene’s Clothiers (MS)</t>
  </si>
  <si>
    <t>Two ‘condemned’ warehouses, made unstable through Spellplague workings, separate the Inn from the Lone Rose shop. (MS)</t>
  </si>
  <si>
    <t>Shop near south gate in or near street of silver (between way of dragon and snail street?) (DS 7,12)
Ellis Kolatch: a fat, greasy unpleasant man
Sells jewelry and fine silks (and its rumoured also knives flints and small crossbows) Arrogant, hates elves and spellscarred (DS 10-12)
Purple hair and beard after an encounter with fey'ri Fayne the Trickster (DS 37)
Had an encounter with Shadowbane (while on a trademeet in Downshadow with thieves)
Turned himself over to the guard to be arrested for trade violations and dirty dealing after his encounter with Shadowbane (DS 43)
** probably free again in 1491 DR</t>
  </si>
  <si>
    <t>A festhall, Jard le Karn, proprietor of the festhall, is a relative newcomer to the city. His festhall has been open six months and has been very successful, considering it sticks to entertainment and dining (no gambling).
The Club uses local and traveling entertainers. Originally a warehouse, the main floor includes three different entertainment halls, a spacious entry hall, a cloak room, a series of privies and a kitchen. A veritable warren of access corridors allows waiters and entertainers to move between the rooms unobserved. The second floor
offers private rooms for dinner and entertainment, accessible by Club members or for a one-time fee. (WATE 1-2)
Staff:
Seala: hostess, female half elf, 
Kar: host, male half-elf, 
Sigrud: waitress, Jester’s Room, female human
Hector: waiter, Bard’s Theater, male human</t>
  </si>
  <si>
    <t>The shop is filled with quite unusual and ornate pottery. The Sembian shopkeeper, Narvin, is a short, thin, black-haired man with a goatee. He is a high-energy, nervous individual who strokes his goatee when thinking.
He bargains over the value of each pot. (WATE 1-2)</t>
  </si>
  <si>
    <t>Mainly staffed by widows of sailors lost at sea (SCAG 41)
Note: Location guessed, but probably Queenspire from before the Spellplague.</t>
  </si>
  <si>
    <t>Front door sometimes speaks out loud. The inn is sometimes haunted. (ED)
The old inn was known as 'Dagger’s Rest' for some time but recently changed it's name back to the original 'Inn of the Dripping Dagger'. ** Was mentioned as Dagger's Rest in WATE and as Inn of the Dripping Dagger by ED
The walls of the inn are fieldstone at street level and timber for three upper floors. The owner of the inn, a former adventurer named Tessele Swiftwater, employs an extensive staff of waitresses, kitchen staff, chambermaids, hostlers and a minotaur bouncer named Thoat. 
The food is tasty and plentiful. Notable are pan-fried lout (a local small brown fish) and baked shalass (a local trout-like fish). Notable drinks include Moonshae almond brandy, elverquisst (the exotic drink of many elves), and a famed Waterdeep wine, zzar, which is fiery orange with a distinctive almond scent. They do have rooms available (WATE 1-1)</t>
  </si>
  <si>
    <t>Felzoun’s Folly Tavern is on River’s Square. The staff is a mix of humans and dwarves. Patrons are a mix of merchants and shoppers with a smattering of mercenaries. The food and drink here is of good quality and modest prices. The Barkeep Heljara, a female dwarf is an information broker, calls the dwarfen bouncer ‘Sonny’ (WATE 1-1)</t>
  </si>
  <si>
    <t xml:space="preserve">Weeping Gate </t>
  </si>
  <si>
    <t>Leads from Mhalsymber's Way into the City of the Dead, Haunted by an sobbing, unidentified ghost on the new moon (BT)</t>
  </si>
  <si>
    <t xml:space="preserve">Coffinmarchgate </t>
  </si>
  <si>
    <t>In front of the Dead End Gate, public gate leads to Zendulth Street) (CotD 2,13)
Home of the Carver Family, the gravediggers and guardians of the City of the Dead
“Carvers can’t get lost” (CotD 5)
Make coffins and gravestones (CotD 2)
Have a multitude of black and white cats (CotD 2,13)
Astute Carver (Leaplow, Runewright and Sophraea’s father, a giant of a man, bushy beard, master stonecarver) (CotD 7-9, 15-16)
Reye C. (Leaplow, Runewright and Sophraea’s mother) (CotD 7-9)
Leaplow and Runewright C. (Sophraea’s brothers) (CotD 3,13)
Bentnor and Cadriffel C. (Sophraea’s cousins, twins) (CotD 3,12)
Perspicacity, Sagacious, Vigilant and Judicious C. (Leaplow, Runewright and Sophraea’s uncles) (CotD 7-8)
Sophraea Carver (youngest in a mostly male family, 17 years old, young girl with black curly hair) (CotD 3,32)
Gustin Bone
Friend of Sophraea. 
A tall thin man, dresses in faded tan leathers, brown hair, a close-trimmed beard, sharp long nose and bright green eyes with lashes long enough to envy any girl. About twenty. (CotD 13-14) 
A wizard, animating statues being his specialty (which he uses to con people into believing his stone statue to be a spell-petrified hero); usually makes his living by ‘displaying the rare artifacts of a more magical time’ (CotD 55). 
Currently lives at Dead End house and works of a dept for a statue made by Astute by moving statues to their designated positions within the City of the Dead. (CotD 301-302)
Owns a Guidebook to Waterdeep**, that’s from a time before the spellplague. (CotD 126-127)
** The guidebook may be a copy of “Volo’s Guide to Waterdeep” ?</t>
  </si>
  <si>
    <t>Family Mansion of House Nandar, fills an entire city block (E:DM 78)
was recently rebuilt from villa to mansion (E:DM 85)</t>
  </si>
  <si>
    <t>The sunelves Ristlara and Shenan are well known dealers in antipuities and magic. Their private mansion resembles more of a museum, stocked with artifacts either stolen or recovered from tombs across Faerûn, all carefully tagged and catalogued. (MS 44-45,305)</t>
  </si>
  <si>
    <t>On Sammarin Street, Home of the late gold-elf merchant Cerest Elenithil. The elf merchant, who died in 1479 DR during an confrontation with the adventuress Icelin Tearn, is believed to have had ties to Waterdeeps underworld. The blocky stone structure sports a single tower braced against the main building and a private garden. The private garden includes a gladehouse with panteflowers, yellow orchids and varieties of roses and a fish pond under which a former servent of Cerest, who stared to long at the elfs’ disfigured face, is entombed (MS 44, 46-47)</t>
  </si>
  <si>
    <t>Home of Lord and Lady Hedare, The mansions room are named after magical beasts like Griffon Room and Phoenix Room. (TGC 8,11)</t>
  </si>
  <si>
    <t>Ilzantul Street, near Delzorin Street. 
Called the Bountiful by locals. 
Feature: the Gryphonsar Room
(additional from Ed): “Gryphonshar” was the name of a wealthy, successful, ethical, and much-loved Waterdhavian merchant who was a sometime sponsor, patron, and eventually business partner of Haeldrar Mrayvren. Andremon Gryphonsar died in the autumn of 1454 DR, but is remembered with fond nostalgia by many traders, and several rooms and features around Waterdeep have been named for him (all since his death). (ED)</t>
  </si>
  <si>
    <t>Owned by a cousin of Dorn Strongcroft (BT 87)
** a stubborn dwarf probably rebuilt after a dragon attack</t>
  </si>
  <si>
    <t>as described in the 3.5 Return to Undermountain sourcebook, except the floor functions intermittently as a result of long-ago tampering by a thief attempting to disable it, (DS 69-71)</t>
  </si>
  <si>
    <t>Southernmost cavern of the complex was a shanty-town (DS 25)</t>
  </si>
  <si>
    <t xml:space="preserve">In Downshadow (HoU 48) 
** Probably was deserted like the rest of Downshadow. </t>
  </si>
  <si>
    <t xml:space="preserve">Magicaly connected to similar locations in Baldur's Gate and Daggerford) (SCAG 47-48)
** probably supervised or owned by House Anteos, probably located in South or Trade Ward </t>
  </si>
  <si>
    <t xml:space="preserve">Ruins of Master Halnian’s Tower </t>
  </si>
  <si>
    <t>The tower had a huge library, the master’s study-room stored several precious items, (TGC 12)
Rose-colored granite
Near the market (TGC 262)
** probably in Seaward as FRCG states that many towers of prestigious wizards can be found here.</t>
  </si>
  <si>
    <t>Tavern (SAY 1,13)
** Castle Ward?</t>
  </si>
  <si>
    <t>Temple</t>
  </si>
  <si>
    <t>Eagleshield Villa (Sea Ward), Highroost</t>
  </si>
  <si>
    <t>Saerfynn</t>
  </si>
  <si>
    <t>Location Terms</t>
  </si>
  <si>
    <t>Definitions</t>
  </si>
  <si>
    <t>Business</t>
  </si>
  <si>
    <t>Place of business (many with apart­ments above)</t>
  </si>
  <si>
    <t>City Building</t>
  </si>
  <si>
    <t>Place for guard, watch, Lords’, and public use</t>
  </si>
  <si>
    <t>Place of entertainment (most with tavern facilities)</t>
  </si>
  <si>
    <t>Guild Hall</t>
  </si>
  <si>
    <t>Guild headquarters (many also act as Business)</t>
  </si>
  <si>
    <t>Privately owned abode of noted/wealthy person</t>
  </si>
  <si>
    <t>Tavern with beds and meals provided</t>
  </si>
  <si>
    <t>Noble Villa</t>
  </si>
  <si>
    <t>Complex of buildings owned by noble family</t>
  </si>
  <si>
    <t>Row House</t>
  </si>
  <si>
    <t>Multi-story building with rented living space</t>
  </si>
  <si>
    <t>Establishment for drinking with some food</t>
  </si>
  <si>
    <t>Singular place of worship or confined complex</t>
  </si>
  <si>
    <t>Storage for saleable/raw goods</t>
  </si>
  <si>
    <t>Wizard’s Domicile</t>
  </si>
  <si>
    <t>Tower or home of wizard (danger imminent)</t>
  </si>
  <si>
    <t>This is a 60-foot-high impressive stone sculpture depicting a circle of three men and two women striking down trolls, orcs, hobgoblins, bugbears, and barbarians, all of whom are falling backward—outward—all around them. Seven years ago, the statue was renovated and magically altered to add a griffon-rider flying above the other warriors and spearing a minion of Myrkul (to commemorate those warriors who perished against the onslaught of Myrkul's invasion during the Godswar).</t>
  </si>
  <si>
    <t>This small, black marble tomb is the final resting place of those Lords who wish to be buried in state here. Its is fronted on three sides by statues of the Open Lords: Ahghairon stands on the north side, Baeron to the east, and Lhestyn on the south. There is no statue on its western face, but there is a door apparently made of the same smoky material as the Lords' Helms, which prevents any from seeing or entering inside the tomb. Only one Lord has been buried here in the past 20 years, and their identities remain secret even in death, buried in full Lord's regalia; the tomb was built with funds left by Lhestyn, and she was buried there with great ceremony after its construction.</t>
  </si>
  <si>
    <t>This is a spe¬cial tomb for sages, a small, dusty tomb with only about 80 sages interred inside. What makes it interesting to some illicit treasure hunters is the rumor that many of the sages' rarest tomes and books were interred with their cremated remains (a false rumor maintained by Laeral and others to flush out dealers of forbidden lore).</t>
  </si>
  <si>
    <t>This is the official warriors' tomb of Waterdeep, for fighters and all who fall in battle. Its blue marble walls enclose a trophy hall with many remembrances of the fallen, including the broken pieces of Warlord Lauroun's ancient battle axe and the sword hilt of Raurlor (its blade long since turned into 
the skeleton of an asp). At the far end of the hall from the entrance is one of Anacaster's gates to pleasant rolling fields on an "empty," grassy plane, where the warriors are buried, row upon row.</t>
  </si>
  <si>
    <t>Decorated with coral carvings and built of green marble, the Mariner's Rest tomb is for all who drowned at sea, and all ship-cap-tains, however deceased. Anacaster made this tomb a spe¬cial gate to a plane with infinite burial space around the shores of a quiet, placid lake.</t>
  </si>
  <si>
    <t xml:space="preserve">griffon breeding &amp; taming, hunting </t>
  </si>
  <si>
    <t>field: white stream: light blue netting: purple</t>
  </si>
  <si>
    <t>field: orange blade: silver hand: pink flesh chevron: red upper field: light green</t>
  </si>
  <si>
    <t>Greatest land-holder in the city Lord Elegal Nandar (E:DM 80) Lord Nantar, (harper?) agent who carried messages for the Masked Lords, died before 1486 DR and was replaced by Lady Tennora Hedare in that office (S:TA 37)</t>
  </si>
  <si>
    <t>The Arms of the Lords of Waterdeep</t>
  </si>
  <si>
    <t>field: white border: silver torch: metallic blue</t>
  </si>
  <si>
    <t>flame: silver</t>
  </si>
  <si>
    <t>The Arms of the City of Waterdeep</t>
  </si>
  <si>
    <t>field: royal blue (sky) border: silver crescent moons (one a</t>
  </si>
  <si>
    <t>distorted reflection): silver water: navy blue horizon: purple nine stars: silver</t>
  </si>
  <si>
    <t>The Bakers' Guild is very wealthy. Its wares are known to be of good quality, and many citizens of Waterdeep live largely on breads and pastries. This, of course, makes it of great interest to those trying to get money for investments in other businesses (which has increased this guild's influ¬ence with other guilds, and the influence of individual bak¬ers with other merchants), and to thieves. As a result of the attentions of the latter group, most bakers have "runners" who both deliver hot wares to customers who place large orders, and serve to chase thieves and act as bodyguards to protect the bakers and their cash. These private guards have no authority, but the watch usually cooperates with them rather than resenting or cautioning them.</t>
  </si>
  <si>
    <t>This guild is extremely busy and extremely rich, with many members; even casual labor hired by its members must be enrolled in the guild (even if only as appren¬tices), although the guild is continually unsuccessful in attempts to force the Lords to legally restrict building, construction, and repair within the City to guild mem¬bers. The Lords have repeatedly taken the position that a building is the property of its owner, who may modify, repair, or rebuild it if he or she wishes, and that any sys¬tem of inspection must remain within the power of the Lords, and not be made a guild affair. There have been several instances of guild members sabotaging nonguild work (to convince building owners to trust only the guild: "you can be sure our work won't collapse around you . . . "), but by and large members of this guild are too busy for such mischief. They have their hands full just keeping up with demands from nobles to build this or that new, bigger, and higher, and from merchants to repair this or that as cheaply as possible so long as it won't fall down, and finish it by tonight . . .
Guild work is expensive: 1 gold piece per man per day on the site, plus 5 gold pieces for a guild surveyor-chartist, and 5 gold pieces for a guild engineer (usually the boss of a work crew, with the surveyor-chartist being the crew's liai¬son with clients), plus the cost of materials, and a flat 10 gold pieces per day fee for "crew needs" (food and drink), regardless of the size of that day's crew. This guild does ser¬viceable work, although it boasts no great engineering genius in its ranks at present, and specializes in competent repair work.
Most successful guild members undertake work in neighboring cities along the Sword Coast as far north as Luskan and as far east as Secomber, although their fees rise sharply the farther they get from the walls of Water- deep. Most guild members who do outside work have arrangements with adventurers to persuade clients toy¬ing with the idea of not paying for work done, to make sure payment is prompt and in full. Outside the city, most guild members design their own buildings if a client 'does not wish to, but inside Waterdeep that is the province of another guild, and members of this guild only do on-site surveying to match already-prepared plans (although they may occasionally pretend other¬wise).</t>
  </si>
  <si>
    <t>This guild is small, highly trained, and somewhat scornful of the "thick-fingered clods" of the Carpenters', Roofers', and Plaisterers' Guild, whose work they constantly encounter in the course of their duties; with the advent of the Loyal Order of Street Laborers, they have even less respect, as that guild's trade in street repair used to be a pri¬mary source of income for this guild. The Cellarers' and Plumbers' Guild is now strictly concerned with digging building foundations, and keeping the sewers of the city functional and safe.
The guild is engaged in constant small repair jobs in the sewers about the city, but is no longer responsible for restor¬ing the surface of any street or courtyard dug up; they simply send a runner to the Loyal Order promptly upon completion of the work, and that other guild handles the repair. Their reward for hours of muck and backbreaking digging are the highest fees of any of the service guilds: 2 gold pieces per man per day or part of a day (most crews are two or three men in size) plus materials, and a "crew head" (food and drink retainer) of 10 gold pieces per day or part of a day.
Materials commonly used include lots of pipe, fashioned by other guilds, depending on whether it is made out of metal or clay; the cellarers and plumbers lay it, support it with stones and talus or wooden collars of their own fash¬ioning, and seal everything with various secret mixtures of pitch, gravel, lime, sand, and similar materials.
Members of this guild unearth many things during the course of their diggings. By the rules of the guild, they are bound to tell only the owner (most will do so only if the owner is observing, or asks directly) upon request, or fellow guild members, of treasure, skeletons, valuables, secret pas¬sages, and the like (they may keep any of these that they can make off with undetected by the owner or the watch, 
by guild rules). Most senior guild members, in their work of draining cellars or repairing the sewage plumbing of old buildings, learn the general layout of the city sewers in 2-5 (1d4+1) years. Some believe that members of this guild know of underground pipes and cavities that lead nowhere, but are used by this guild for storing weapons, magic, and treasure—and disposing of the occasional corpse—where only earthquake or the guild will find it. Some believe that this guild knows of, or even makes, hidden tunnels leading into the treasure vaults of nobles, and the cellars of the Palace itself. Some are correct.</t>
  </si>
  <si>
    <t>The Coopers' Guild is always kept busy. Many things that go aboard ships in Waterdeep's busy port, notably pickled fish from the Fishmongers' Fellowship and the wares of the Vintners', Distillers', and Brewers' Guild, require its barrels. Members of this guild cut, steam, and shape the wood, and form and weld the metal (from hoopstock supplied by the Most Careful Order of Skilled Smiths &amp; Metalforgers) of the bands, of barrels themselves, and charge 5 silver pieces to 5 gold pieces per barrel, depending on the size (from foot-long hand-keg, with rope handle, to 20-foot-long cel¬lar cask; most produced are l-gold-piece, lo-gallon barrels).
Long ago, Waterdhavians (and others on the Sword Coast) discovered that one of the best ways to smuggle things in and out of kingdoms is in sealed barrels, so the Guard inspects barrels at random, paying the guild a "resealing fee" of 3 silver pieces per barrel. A guild member caught smuggling will be fined heavily (usually 50 gold pieces). One caught with a dead body or two in a cask will be imprisoned, and may lose his or her guild membership (such membership losses are quietly restored by the guild when imprisonment ends) — and yet this happens con¬stantly; most guild members cannot resist the "free gold" they are offered for doing so. Seventy-five gold pieces or more is expected, per barrel of contraband.</t>
  </si>
  <si>
    <t>This guild is a consortium whose membership changes annu¬ally with the fortunes of harvest; memberships expire in Hammer, the dead of winter, and run for one year, except for roughly 25 life memberships, which are without exception held by very wealthy farmers with vast landholdings. The Council determines prices for raw grain and arranges milling and warehouse facilities in the city (both of which it con¬trols); the milling business provides the guild with its bread- and-butter operating money, and when warehouses are emptied in winter, with no crops available to replace them until first harvest, the guild rents the space to other mer-chants. The guild also receives regular funds from the Lords in return for keeping the city's granaries and icehouses full of provisions, to feed the Castle and the Palace, and have emer¬gency food on hand in case of siege or crop disaster. The guild arranges market stall space for its members (although individ¬ual members must pay the daily fees), and provides cartage for spoiled food to the refuse dumps south of the city.</t>
  </si>
  <si>
    <t>This guild elects its master every seven years, nominat¬ing only candidates from within its membership, and eliminating the least popular candidate in successive ballots until a Master Musician is chosen. Kriios Halam- bar, the current incumbent, has never been unseated in such an election, and has held the post for 66 years (he is now 87 years of age). If he dies in office, the Voice of the Council (the young singer Maxeene) will run the Council until the regular seven-year election time comes again (although she may of course run as a candidate in that election).
This guild admits only skilled, accomplished artisans as full members, and its members enjoy a good reputa¬tion for quality — and command high fees — as a result. Member performers gain a typical fee of 6 gold pieces/day. Member instrument-makers command 1 gold piece/day, with many days often involved in the making of a custom instrument.
In Waterdeep, true professionals in music are not prima donnas with difficult tempers or a need for creative self¬expression that overwhelms tact. Rather, they pride them¬selves on giving a client exactly what is desired or needed, performed superbly. Often clients write terrible tunes or lyrics for a guild member to perform at private parties, weddings, or other ceremonies. Members of this guild may embellish such efforts to make them sound better (previewing them in private before the performance for the client's approval), but they never change a client's work because "they know better." It is just not done. Apprentices unable to cure themselves of such rashness will forever remain apprentices.
Guild members do tutor nonmusicians, and do give their own concerts, many now being performed at New Olamn's moderate amphitheater. Among Waterdeep's wealthier inhabitants, hosting (and sponsoring) such concerts of an evening is a popular pastime.
Certain members of this guild create instruments of qual¬ity known throughout the Realms (especially a number of craftsmen of the Crommor noble clan). Guild members have a standing contract with the Lords to provide the sig¬nal-horns (also known as "war horns" or "battle trumpets") for the guard.</t>
  </si>
  <si>
    <t>This is a poor guild, consisting of those who clean the streets (and, for a fee, the stables of others) in Waterdeep. Normally, they do not do sewer work, the province of another guild, but the city, for security reasons, reserves the right when necessary to contact the Master of this guild to hire guild members to help in such work (by the day; the city pays 5 silver pieces to the worker and 3 silver pieces to the guild, per worker).
The Dungsweepers have a traditional right to "glean the sweepings," keeping anything discarded for their own use. Obvious valuables are to be turned in to the Master for sale, the individual sweeper receiving half the sale value and the guild the other half. Guild members bring their sweepings to Fishgut Court, where large wag¬ons provided by the guild take the refuse once per day under guard by a mounted patrol of fourteen guardsmen, to the "Rat Hills," a refuse dump south of the City (see Chapter Four of the Campaign Guide for more). Prospec¬tive smugglers should note that the guardsmen inspect the wagons and their loads carefully as they are being filled and emptied, and as they re-enter the City, look¬ing underneath and with an attendant low-level mage employing detect magic and detect invisible. There is little interest in joining this guild, as few fancy the working conditions. Despite its work and its poverty, this guild can be quite influential when the Master gets upset about something. He can quietly threaten to withhold guild services, or dump the dung in specified (embarrass¬ing and inconvenient) areas, such as in front of a food market, festhall, or tavern. Wisely for all involved, the Master uses this power sparingly.</t>
  </si>
  <si>
    <t>This guild is "free and easy" in its outlook. Its members are predominantly young, and not overly concerned with cutthroat competition. There's enough demand for their wares to keep all members busy, and the guild has a respected inspection program (to ensure shafts are straight, fletches secure, and heads of sharp, symmetrical construction, resulting in flights true to aim) that, in turn, guarantees that nonguild bowyers and fletchers will never command a substantial share of business. This guild has the exclusive contract to produce the large shafts fired by the deck heavy crossbows of the Water- deep guard's rakers.</t>
  </si>
  <si>
    <t>This guild is an association for all native Waterdhavians who own carts, wagons, coaches, litters, and winter sleighs and sledges, used in their business as a direct source of income. Most nobles and many wealthy individuals possess their own private coaches and litters, without being guild members. Woolmen and other merchants who use their own wagons to carry their own goods, but do not as a rule rent them out for the use of others, also need not be guild members. The Lords strictly forbid any efforts to restrict ownership of such conveyances within the city to the Lords on one hand and members of this guild (only) on the other. In recent years, guild members have stopped trying to get a legal monopoly; they are presently all much too busy trying to keep up with all the business of moving the goods and persons of Waterdhavians and visitors hither and yon within the city walls.
Most major caravan companies operating overland in the North and to the Inner Sea lands have representatives in Waterdeep who are guild members, but the lowliest carter has the same guild rights as these, which include freedom from search by the watch save by express orders of the Lords or a Magister. The guard, however, can search guild mem¬bers' wagons and persons at will, and in practice, the watch merely calls on the guard in the event of any dispute.
The operations and jurisdiction of this guild do not extend over water —harbor conveyances are in the province of the Watermen, another guild. The typical "cheapest" carrying fare is 1 copper piece for a ride in an open trotting-cart, or two-wheel rickshawlike covered taxi, holding up to two persons and pulled by one or two per¬sons, anywhere within the city walls, for up to half an hour.</t>
  </si>
  <si>
    <t>This organization is one of the oldest of all the guilds of Waterdeep, and one of the most relaxed. Formed long ago as a means of protection (all the innkeepers together hiring a group of heavily-armed bodyguards that none of them could individually afford to stop drunken tavern- goers from returning to inns and getting into fights or destroying property, and to control noisy activity late at night), the guild now functions primarily as a means of sharing information. News of thieves, con-artists, brawlers, mages with urges to let off spells, and other "problem patrons" who are making the rounds from inn to inn is shared among members, speedily. The guild also arranges discount prices on ale, linens, laundering, and so on by placing orders in bulk for its members. Once every nine nights, the Fellowship Hall is opened by the Master as an inn—with dining and sleeping facilities—for mem¬bers only, so that they can enjoy the comforts of an inn without being the hosts.</t>
  </si>
  <si>
    <t>This guild employs many young boys as runners, to keep its constantly-moving members in contact with each other and with the Master at Shippers' Hall. Salters, packers, and joiners are the professionals at preparing goods for shipping long distances. Their fees vary: So much per cargo, depend¬ing upon how much is to be packed (and how difficult the task is, measured in terms of the time it will necessarily take) and the cost of the packing materials. Joiners make shipping crates out of finished lumber after the salters (who employ brine, salt, and many other preservatives, to protect perishable goods such as meat or fish) and packers have wrapped (in cotton, canvas, hide, or even clay, baked hard) and prepared goods for travel. Guildmembers travel about Waterdeep in response to orders sent in to Shippers' Hall by various merchants, packing goods (especially delicate or perishable items) for travel out of Waterdeep—although much of their work is in the docks area. Almost everything carried on shipboard, if not already in a barrel, does better crated than not. An hour's crating by two Fellowship mem¬bers might suffice to prepare the entire belongings of one adventurer for sea travel, in one readily-opened chest (for items used often) and three to five large crates, and would cost a total of 3 gold pieces for the labor and materials. Members of this guild do not stack or carry crates they have finished, but go on to another job. A client must hire mem¬bers of The Fellowship of Carters and Coachmen, or the Watermen, to move such items to the conveyance they will travel in. The guild maintains stocks of packing materials for its members (not all clients provide such).</t>
  </si>
  <si>
    <t>This poor, friendly, informal Fellowship is run by a retired fisherman, Aybrauve "Farfisher," as he was known of old, who buys fresh fish from fishermen docking in the harbor. The fishermen themselves (including the large fleet owned by the Phull noble family) are not members of this guild. Fishing boats that dock at Seaswealth Hall's wharf to load or unload fish are exempted from the city's docking fee, and thus, many fishermen never tie up any¬where else at Waterdeep's docks (or they anchor in the harbor, and swim or ferry ashore to avoid the fee. Aybrauve sorts, ices, and sends their catches (eels, crabs, and fish of all sorts) to the stalls of various guild members by means of fish carts run by his boys, all over the City. The watch observes the progress of these carts closely to prevent theft of the fish from the boys.
Guild members can return spoiled, unsold wares at the end of the day for 1 copper piece per bucket. Aybrauve sells these spoils to the Farmer-Grocers for fertilizer.</t>
  </si>
  <si>
    <t>This is one of the richest guilds in Waterdeep, and has a somewhat checkered history. On several occasions, various of its members have been implicated in smuggling, fraudu¬lent investment affairs, and similar instances of criminally imprudent investments of their monies. No doubt some of their fellows (who have not been caught) remain rich and with shady connections. This guild has also been at odds with the Lords as a group. Repeatedly the guild has tried to have all nonmember medical practitioners (including all clerics) banned from practicing in Waterdeep, so they 
would have to join the guild or cease providing aid to the sick (eliminating any competition). The Lords have strenu¬ously resisted such efforts, executing on two occasions members of this guild who arranged assassination attempts upon the life of Piergeiron.
Despite the faults and politics of its members, the guild does provide services of high quality. It maintains a "For¬mulary" in its headquarters (open to members only) that records agreed-upon formulae for many drugs and other medicinal remedies. It also keeps in stock some of the rarest ingredients needed to make these medicines, deal¬ing with far-faring sea captains, traveling merchants, and caravan leaders to gain these from the far reaches of the Realms. Medical aid in Waterdeep is expensive; an exam-ination is only 1 gold piece, but most drugs are in the 1-8 gold pieces per bottle range (a bottle usually contains 3-6 doses, most often 4), and medical attendance, with nursing, splints, dressings, emergency medicines, and the like, costs 10-20 gp/day, based on the ability of the patient (in the estimation of the guild members involved) to pay.
DMs must determine the effectiveness of such medicines on a case-by-case basis; generally, poisons and fevers can be neutralized if treatment begins in time. Diseases and para¬sitic infestations can be held at bay, but rarely fully cured by such means (although medicines may buy time for nat¬ural healing and other means to work). Most physicians can provide overnight care of dressing, bandaging, drugs, sustenance, and therapy that is able to restore 2-7 (1d6 + 1) lost hit points, but only if a patient rests for at least three days afterwards.</t>
  </si>
  <si>
    <t>This guild represents Waterdeep's butchers: Those who slaughter, and cut up for sale, all manner of livestock, from ankheg to yeti (cattle and hogs are more common, although it should be noted that people in the North, 
including Waterdeep, have a taste for horseflesh). Guild law ensures that meat is properly bled, hung, and smoked or seasoned in certain ways, so that it is as clean and in as good condition as possible, and without exception, the butchers who are in business in Waterdeep are guild mem¬bers. The Lords forbid formal price-fixing by the guild, but all meat is fairly expensive and similarly priced, being slightly cheaper in the docks area and slightly more expen¬sive in the wealthy neighborhoods.
Apprentice butchers pay no guild dues, but are direct employees of a member butcher. Most apprentices, seeing how profitable the business is, can't wait to leave their poorly paid positions, pay the stiff entrance fee, and pass a rigorous examination of their skills by the Master Butcher. This guild also buys the occasional cargo of exotic meat (or slaughterable beasts) from ships, at bargain prices, reselling such goods among the guild members at substantial savings to the individual butchers, who may pass the savings on to their customers if they wish, but are not bound to do so. Most butchers wisely offer real bargains on such occasions, earning the goodwill of their clientele, and encouraging them to sample and acquire new (and often expensive) tastes in meat.</t>
  </si>
  <si>
    <t>This is the only guild in Waterdeep whose members are predominantly youths. Aside from the Master and six senior (adult male) members, three of whom act as a mobile protection squad for the younger members, all guild members are youngsters. By day, they all make can¬dles (mostly of tallow) at the House of Light, and repair lamps. By night, they run about the city with glow pots, tongs, and reach-poles, lighting lamps for the city (on contract, which provides the guild with its daily bread- 
and-butter money) and for private individuals, usually nobles. Guild members also sell candles, and, for a fee, will guide the way (or provide light for a traveler who knows the way) through the city by night. Most such boys and girls return often to the House of Light to give their monies to the Master, for all know what a tempting target a "lighter" clinking with coins is to thieves, drunks, other youths, and ruffians. A fistful of coins wrapped in a shirt or other cloth makes a handy sap. All lighters are trained to use such an improvised weapon and cry the alarm if attacked.</t>
  </si>
  <si>
    <t>Twenty-six Master Carvers and 73 Prentice Carvers make up this guild, which aids its members in many ways. Notably, it procures shipments of fine carving wood such as felsul-root, suthwood, and zalantar from far Chult and from the South via Tharsult. It sells "prentice pieces" (inferior or damaged work) to merchant captains heading south, where some pieces will sell for their curiosity, others because of the type of wood used, and some as mementoes of the savage North. The guild also arranges standard carving-tool sizes and qualities with the two smithing guilds, who make the chisels, knives, and gouges used by Carvers, and with the Jewelers' Guild, source of the best fine sandpaper. The guild also arranges large jobs (such as all the benches for congregations in a new temple, or the paneling and relief-carving of an entire mansion or castle) by lining up the needed Master Carvers and giving them Prentice Carvers to learn on the job, at a price of 1 gold piece per Prentice per day. Master Carvers earn 2 gold pieces daily.
This year has been good to the Guild of Fine Carvers. In recent years, cleverly-carved wooden toys made by guildmembers have gained greatly in popularity in the
City of Splendors as gifts, so much so that the guild now operates a toyshop on Trader's Way from which to sell their wares. With the creation of the new temple to Oghma in Castle Ward, nearly half of the Master Carvers and two-thirds of the Prentice Carvers are cur¬rently employed there in the renovations of the older buildings, adding decorative moldings and carvings suit¬able for the temple.</t>
  </si>
  <si>
    <t>This guild is a small, highly professional organization whose members take care to give fast, efficient, polite service, although glass is not cheap. While a simple, stoppered flask may only cost 1 copper piece, replacing a pane of glass runs from 4 copper pieces for a four-inch-square pane up to 6 gold pieces for a four-foot-square pane. Sets of bottles of uniform size, thickness, and hue are more expensive than "odd bottles." The guild procures the finest sand (from cer¬tain beaches in the Tashalar and in Tethyr) for the use of its members in making glass, and provides emergency equipment and glass stocks for their use.
A guild member convicted of deliberately breaking glass in place not belonging to him in any building in Waterdeep, without permission of the owner, or hiring someone else to do so (such as gangs of street urchins armed with rocks), is fined by the Magisters and expelled from the guild by the Master Specular. Such a miscreant can later be voted back into the guild by the member¬ship, upon subsequent reapplication (and payment of another "entrance fee").
For many years, this guild was involved in an acrimo¬nious dispute with the Watchful Order of Magists &amp; Pro¬tectors over which guild would make crystal balls —a dispute that still causes grumbling long after the Lord's 
Court ruling of twenty winters past: Anyone (including the Glassblowers) can create the crystal balls to the specifica¬tions noted by the client mages, but the balls' enchant¬ments can only be enspelled by individual, private mages working for themselves (not under hire by any guild, including the Watchful Order).
This guild also makes many spectacles and magnifying glasses, typically costing 5-10 gold pieces each. Any full member of the guild has the skill to grind and polish a glass lens to a particular strength and focus.</t>
  </si>
  <si>
    <t>This respected, busy guild has over 200 members (most of whom employ three to twelve assistants), some of whom quarry stone, some of whom cut, dress, and lay stone, and some of whom make clay or earthenware vessels or tiles, and lay tiles.
Constantly busy on the rooftops of Waterdeep, where tile is slowly replacing thatch (which rots too quickly) and boards (which too easily catch fire when sealed with pitch, and too readily leak water inside, and rot, when not), mem¬bers of this guild also build most of the city's new buildings. The Lords frown on dwelling-places newly built entirely of timber, and restrict such structures to one story with a loft. Most buildings are now multistory, as Waterdeep has filled in almost all of the available space within the walls, and is now expanding upward.
Stone is cut and hauled from the seacoast crags north of Waterdeep, and brought by ship from Port Llast and from Mirabar, where dwarves tunneling for new ores have found it very rewarding to break up the rubble they used to toss aside into regular, rectangular blocks and sell them for 1 copper piece each. That becomes 2 copper pieces a block in Waterdeep, and 3 copper pieces a block when a guild member builds a structure. Demolition of an existing structure on the same site is free if the guild 
member is allowed to keep what he can salvage of the stone. Repairs to, or building onto, an existing structure costs 10 gold pieces per guild member per day, plus 10 gold pieces expenses (lunches) per day, plus material costs (3 copper pieces a block; 5 copper pieces for marble, obsidian, or other "finestone" that requires a smooth pol¬ish), plus 3 gold pieces per day per assistant. Most such crews include five to eight assistants.</t>
  </si>
  <si>
    <t>This guild has over 400 members, those who cast (rather than forge) items from metal. The guild livery depicts their two most popular products: a tankard and a bell. Bowls and hooks are probably the next most produced items. Prices in the Player's Handbook provide a guide for the DM in improvising the costs of such wares. The guild buys the raw materials, and mixes a basic white metal mixture which it sells to its members cheaply (1 copper piece for a foot-long, three-inch-high and wide bar) as the basis for such castings, but members like to add their own "secret ingredients" to make their products superior. The "trusted" in the guild title refers to the fact that guild members will melt things down for recasting without query or comment. Precious metals are rarely handled by this guild; gold- and silver-work are the purview of the Jewelers' Guild and the Splendid Order of Armorers, Locksmiths, and Finesmiths.</t>
  </si>
  <si>
    <t>This guild is one of the busiest and most important in the City of Splendors. Its members keep the harbor clear of all litter (discarded crates, discarded seaweed from fishing nets, discarded bodies, etc.), run myriad small skiffs and ferries about the harbor and up and down the seashore of Water- deep (for hire), and load and unload almost all of the ships that dock in Waterdeep's busy harbor. This last mentioned work is done for a standard fee of 1 silver piece per man per hour, doubled if the cargo is dangerous (such as live, wild beasts, even if caged; incendiaries; exotic, volatile oils; or diseased or insane creatures). Watermen are allowed to keep "found" items from harbor floating debris; they can also keep unclaimed cargo after seven months, following a legal announcement of the cargo's discovery, unless the owner identifies it to the satisfaction of a Magister. (If the owner does not wish to take possession of the cargo within the seven months, the city stores it, granting the Water­man involved a l-gold-piece "finder's fee," which he recov­ers from the owner later.) Watermen do not pilot large boats into or out of the harbor, but do work the clock around, loading and unloading vessels, and ferrying people to and fro, collecting their fees constantly as they work. (On highly profitable days, many Watermen pilot a boat over the deep part of the harbor, and drop in a copper or two to appease the sea gods.) All Watermen know the cur­rents, depths, and backwaters of the harbor well, and the locations of various sewer effluents.</t>
  </si>
  <si>
    <t>Members of this small, tightly-knit and secretive guild are wallowing in money. They all have bodyguards (the Lords limit such private forces of non-nobles to 16 armed men at most, as they do to all guild members and other merchants resident in the city) and take elaborate secu¬rity precautions, hiring dwarven artisans and powerful mages to devise traps to protect their gold and their gems. They also hire mercenary groups and adventurers privately, to bring them precious cargoes of uncut gems (sometimes stolen from the South) from afar, and are closely watched by the Red Sashes and the Shadow Thieves. At least two powerful guild members are agents of the Shadow Thieves.
This guild conducts quiet but relentless vendettas against suspected gem thieves in Waterdeep. DMs should bear this in mind if PCs fall afoul of any guild member. Members of this guild will, however, buy and sell—with no questions asked—gems (cut or uncut), jewelry, and precious metals, fine chain, and wire used in their work. They also cut, pol¬ish, and mount gems, repair or reset jewelry, and appraise jewelry for other merchants.</t>
  </si>
  <si>
    <t>Members of this guild are an overworked, underpaid lot, who labor around the clock (most are family businesses, with the family members working in shifts) to wash the dirty garments of Waterdhavians in open-topped tubs full of boiling water and scented soap, and usually stirred with long poles (the "honest" use for a ten-foot pole). Everyone buys his or her own scent: some use cider, some use wine, some use straight perfume, and some use strong herbs, but the guild provides various soaps for its members at cheap rates (1 gold piece per lo-gallon barrel). These soaps are sludgy mixtures, not hard bars or dry flakes.
A launderer never guarantees that your garment will 
survive cleaning, and Waterdhavians do not expect per¬fection (nobles usually have their own servants launder difficult or delicate garments, and buy new garments for themselves often). Washing can be done while you wait (2 silver pieces per garment; it is put back on wet, and dries on the body), or overnight (1 silver piece per gar¬ment). Most launderers have numbered bins (with wooden tags) as a clothes-filing system—no tag, no laun¬dry unless you pay 2 gold pieces or more for a new tag and your garments. Unless a launderer remembers you, there is also a wait of three or four days in case you're mistaken and someone else comes with the tag to claim the same clothes.
All cleaning must be paid for when the clothes are left, not when they are picked up; this is due to nobles who refused to pay for cleaning, every time, on the grounds that it was not satisfactory. Magisters grew tired of the constant disputes and established this rule.
A favorite trick of mercenaries coming into Waterdeep used to be to find some drunken patron in a tavern about their size, follow him and beat him up, take his tag and money, and promptly claim his clothes for their own. This practice was one of the reasons that the watch escorts many tavern-goers home, but the watch can do nothing about those gamblers who wager their laundry tags in card, dart, or dice games when all their money is gone.</t>
  </si>
  <si>
    <t>This poor, quiet guild has many members all around the city (as basketmaking can be carried on with ease in pri¬vate dwellings, above the shops), usually 1,400 or more. Its Master, aided by his family, makes a tidy living providing guild members with supplies for their work: trimmed and bundled rushes and willow-wands. Master for life, Felthau- vin owes his position to his unmatched skill at his chosen craft and his resulting ability to train members and would- 
be members; he can also finish work for them in emergen¬cies, perfectly matching their various styles. Felthauvin is a major landlord in the City, and has become personally influential as a result (thus able to deal as an equal with many far wealthier and more essential guilds), and able to bankroll the guild in difficult times.
Felthauvin has many young sons and grandsons who "run the bundles" up stairways and alleys for him, and, as a result, know who lives where in Waterdeep better than any other person in the city except a member of the watch. (However, even the watch members only know two or three neighborhoods that well; Felthauvin and his "run¬ners" collectively know the entire city!)</t>
  </si>
  <si>
    <t>This guild represents those who skin each animal slaugh¬tered by a butcher. Usually the animal is sold to the butcher, and the skinner pays the butcher 3-10 silver pieces per skin, depending on its size and condition. Rare types of skins, or skins in rare hues, may cost a skinner up to 1 gold piece. The tanners then process the hides to produce leather, suede, vellum, and similar byproducts, which they sell to other guilds for the making of cloth¬ing, footwear, aprons, pouches, war harness (leather armor), and the like. Traditionally, this guild has made belts, scabbards, baldrics, straps, and suspenders itself. Other guilds consider the wares of this guild to be some¬what overpriced, but everyone needs their goods, and no independents have found it economical to continue operating outside the guild, so nothing is done to correct the situation (nor is it extreme enough to demand the Lords' interference).</t>
  </si>
  <si>
    <t>The Loyal Order of Street Laborers was formed not by trade but by necessity and a Lords' Edict. Answering an outcry to aid the constant cart and foot traffic of the city (made difficult due to heavy precipitation for four consecu¬tive years), the Lords worked with the guild masters (and later, the full guild memberships) of the Cellarers' and Plumbers' Guild and the Guild of Stonecutters, Masons, Potters, &amp; Tile-Makers, collecting over 200 craftsmen from both guilds and forming a guild for the express purpose of paving the major streets and avenues of the city and repair¬ing any damage to said paving. While in seeming contra¬diction to the customs of noninterference by the Lords and disavowing a guild whose interest overlapped another guild, this guild was created to prevent a war between the two guilds, whose interests overlapped here, and to prevent either guild from making huge profits off of a necessary demand by the Lords. The two original guilds now have no control over the street construction or repair; they have to act through the Loyal Order if they need a paved street tom up in the course of their work.
Members of the Loyal Order are among the busiest workers in the city, with full members cutting, dressing, and laying stones for streets (whether smooth-paved or cobblestone) and prentices handling traffic detours, mortar mixing, the hauling of stones, and the leveling of streets during repairs or con¬struction. Prentices also handle the construction of corduroy roads under the supervision of a member Street Laborer; while the paved roads are sponsored by the Lords and fees collected from the nobles and the guilds, the corduroy roads (logs fitted cross-wise) are privately funded by nobles, busi¬ 
nesses, and other individuals. Often, as in Trades Ward, a group of businesses along one street will pay to have the road built, and thereafter must pay for its yearly maintenance. Street planning and surveying is always jointly coordinated by Streetsmaster Kovran and Master Plumber Hilithimm, to ensure the maintenance of current access points to the sewers while creating or repairing roads.
The hard work of this guild has paid off in the gratitude of the citizens (whose travel is now increased in speed and effi¬ciency and cleanliness) and in money: Fees are 12 silver pieces/day per prentice and 3 gold pieces/day per member, in addition to the cost of materials and 10 gold pieces for food and drink expenses. Work crews tend to have 10 to 12 members and an equal number of prentices on paved road construction, two members and 10 to 12 prentices on corduroy road con¬struction, or two members and three prentices on basic road repairs (either type). Road materials are provided by the Guild of Stonecutters (quarried stone and rubble) and agents in Amphail, Rassalanter, and Red Larch (timber for corduroy roads); the cost of the stone is undercut by the Lords' backing, reducing the Loyal Order's cost to 3 gold pieces per block</t>
  </si>
  <si>
    <t>This guild consists of all ship captains and merchant fleet owners who are based in, or who often put into, Water- deep. It represents their interests before the Lord's Court, provides them with piloting training into and around Waterdeep's harbor, maintains emergency warehouse space (and a "free" dock—that is, the guild pays all docking fees—with room for three vessels to load or unload from the guild warehouses), and provides accommodations and a private bar for visiting members at Mariners' Hall. (Though listed as a guild hall, the main floor of Mariner's Hall has full tavern facilities.)
Ship captains pilot themselves into Waterdeep's harbor, or signal from offshore that they require a guild pilot, by lower¬ing all sails and running a red signal pennant up the main¬mast. Aside from the standard city docking fee, such pilots 
are provided free by the city, but the pilot is always accompa¬nied by a guard patrol, who inspect the ship's crew and cargo on the way into the harbor to ensure that no hostile or illicit activities are being brought into Waterdeep.
This guild has a long-standing, continual rivalry with the Order of Master Shipwrights, but cannot afford to maintain its own ship repair facilities. It does keep emergency stocks of rope and sail that guild members in a hurry can purchase at bargain rates instead of dealing in the city for custom- made sails The guild also provides its members with fresh livery upon payment of their annual dues.</t>
  </si>
  <si>
    <t>This guild represents the everyday blacksmiths who shoe horses and fashion such items as lamps, torch- and sign- brackets, gratings and barred window frames, fire-shields and other hearthware, and chains. They also make the simpler weapons, such as maces, hammers, and flails. The everyday pieces of metalwork, from needles and spikes to bootjacks, kitchen hooks, latches and hinges, to candlesticks, are the "bread-and-butter" work of this guild, whose members are always busy and who prosper steadily. This guild provides its members with cheap, readily-available supplies of raw metals, brought by the shipload from Mirabar and elsewhere, and makes, stocks, and inspects smithy tools for the convenience of its members, who may rent or buy such from the guild.
Most guild members are strong (Strength scores of 16 and up), have high Constitution scores (15 and up), and a high tolerance for heat and noise. For the unknowing, here is a point of etiquette: Never touch a smith's tools except by his leave, and state your requirements as requests, not demands, or you'll probably be told bluntly to take your business elsewhere. Members of this guild take pride in working quickly, in designing things with efficient ele¬gance, and in reproducing replacements to exactly match an original. DMs must devise prices for such smithywork 
according to the complexity and size of an item, judged against the item prices given in the Player’s Handbook.</t>
  </si>
  <si>
    <t>The vast amounts of rope and many sails needed by the ships based in Waterdeep and those who call at its busy harbor are made by members of this guild, who use the collective buying and bargaining power of this guild to obtain canvas, hemp, and other needed supplies as cheaply as possible from other guilds and from outside Waterdeep. There are never enough skilled merchants in this guild to keep up with the demand for new rope and sails; apprentices work on repairing sails (for ships whose captains can't wait a week or more for new cus¬tom sails) until they are masters of their craft, and training them in sail design is then a simple matter.
The guild takes pride in producing heavy-duty, long-lasting
goods, although their wares are not cheap: A 100' coil of heavy sail-rope is 10 silver pieces; a 100' coil of thin, black, waxed cord, as strong as the sail rope but not for marine use, is 17 silver pieces. A simple lateen or square sail for small ves¬sels, of "standard" (not custom) dimensions, will cost 500 to 700 gold pieces (30% less if the buyer is willing to wait sev¬eral months); a custom mainsail will cost 1,000 gold pieces. A full set of sails including a spare jib and mainsail for a mer¬chant ship will cost 2,000 gold pieces (4,000 gold pieces for a large or triple masted ship, more again if the vessel is even larger and uses more sail). Interested buyers should note that nonguild sailmakers usually sell no-guarantees sets of sails for half what the Guild charges (and the guilds' reputation for quality sails stands as a testament for their higher prices).</t>
  </si>
  <si>
    <t>This guild is rich and busy and offends few. Its wares are rea¬sonably priced and its dyes good—they bleed and stain little, and fade only slowly. Guild members will gladly dye garments to order, although patterns and devices must not mock, closely resemble, or duplicate the heraldic devices of the city, Lords, or nobles — a Lords' Edict on this point is strictly obeyed by the guild. Guilds, nobles, and others with a clear legal right to such designs may, of course, order work bearing them from this guild, a process involving a written request bearing as witness a Magister's (or Piergeiron's) signature.
The Order has over 2,000 members, most human, and over half female. Its current master is head of the noble family Lanngolyn, and she takes care that members avoid controversy, shady dealings, and large expenses, all of which makes this guild of little interest to adventurers.</t>
  </si>
  <si>
    <t>This guild is a quiet, always busy, wealthy lot, who make and repair shoes, boots, and all forms of footwear, including thick-soled wooden clogs for use in rain and snow. This is not a profession for the lazy—Water deep's inhabitants keep members of this guild working hard, and always try to get their own shoes or boots mended (or made new) first, before all the others waiting, by paying extra, and promis¬ing more. When a dozen or so customers do this in quick succession, 'some guild members' shops get a little frantic.
Most apprentices, however, watching the money-roll in and reflecting on their dues (apprentices pay more than mem¬bers), cannot wait to become full members, although the Council tries to keep active membership in the guild down to 100 persons. By guild law, each member can have up to nine—but no more—apprentices.
Guild dues are among the other things used to place large orders each fall (when herd animals that cannot be fed over the winter are slaughtered) with the League of Skinners &amp; Tanners for basic, dark brown, heavy-duty fin¬ished leather for use in the making of footwear by the guild. These annual orders are for tons of leather, are carefully guarded by both guilds, and the Order gets their leather at a bargain price in return for providing the League coffers with a regular, large sum to tide League members over each winter. Members of the Order are known to be either hoarders (vast amounts of treasure secured somewhere in the city) or investors, with their money in dozens of busi¬nesses or properties. (There's an old Waterdhavian saying, "Most landlords are corvisers; they know best when and how to give the boot.")</t>
  </si>
  <si>
    <t>This guild collectively owns the construction sheds and dry-docks of Waterdeep (except for guild member Amagus, who has his own, and allows the city and fellow guild mem¬bers to use it for a fee) where ships are built, although they have always been a small guild. Orlumbor's gigantic shops have always commanded the lion's share of Sword Coast shipbuilding, and the shops in Waterdeep are simply too small to lay the keels of the largest ships. The Order does a steady trade, however, producing and repairing the mer¬chant cogs and caravels that ply coastal waters. The master merchants of Mirabar who own their own ships in Luskan, 
to bring their metals to Waterdeep, prefer the broad- beamed, massive cogs of Waterdeep's shipwrights over all other vessels for bringing their cargos safely through storms and with overly heavy loads to dock in the City of Splen¬dors. The base price for a new caravel is 6,000 gold pieces; a "fast caravel," a light, slim ship larger than its similar cousin and able to carry more sail (and thus run faster) is 9,000 gold pieces. A cog, a shorter, broader, wallowing, slower and less elegant cargo ship, is 5,000 gold pieces. A "heavy cog" mentioned above is larger, can carry more sail, and has a reinforced hull (can break through thin ice and thus sail in the North a week or so before and after less sturdy ships, each winter) is 7,000 gold pieces.
Unless such ships are heavily damaged or very old, they bring a "used" price of only 1,000 to 1,500 less. Guild mem¬bers sometimes salvage or refurbish old wrecks to make additional cash with relative ease and speed.</t>
  </si>
  <si>
    <t xml:space="preserve">
This busy guild has over 600 members, who import cloth and other supplies (such as thread), and use much of what other Waterdhavian guilds make (such as leather, textiles, carved and cast buttons, and needles) to make literally tons of clothing, of all sizes and fashions, from high-society ladies' party masks to the leather breeches of a smith. Every guild member has a personal specialty (such as gloves or gowns), and prices, speed of work, and durability vary widely. The guild serves mainly to save its members money by importing needed supplies in bulk.</t>
  </si>
  <si>
    <t>This guild is led by a former thief and jockey who turned to breeding horses rather than racing them after several bad falls, and thence to making her own tack, eventually rising to head this guild. Deljassa has not been an active jockey or thief in over 15 years, and she is widely respected among the members of her own guild and among the guild masters of the city, as a shrewd and pleasant wheeler-dealer who gets what she wants (such as preferential treatment from the League of Skinners &amp; Tanners for the leather her guild members need).</t>
  </si>
  <si>
    <t>This guild is a highly educated, professional group of men and women who letter signs, draw pictures (sometimes in front of a party audience, upon a noble's hiring), compose and write let-
ters, take dictation, design ornamental scripts, draw up legal tallies, and set down records, contracts, and accounts. Many guild members will even forge or counterfeit documents; these cost some very stiff fees—hundreds of gold pieces per docu- ment—since the penalties are so severe: Expulsion from Guild and city for very serious cases, with amputation of fingers and thumbs added if the forgery is treasonous or inflammatory, in a manner that threatens the peace of the area.
The Palace retains a dozen guild members at all times to transcribe a record of all said before it, and retains one scribe for each Magister (for the same task). The watch also employs guild members to draw likenesses of fugitives described by witnesses, so that watch officers can carry these sketches when on patrol.</t>
  </si>
  <si>
    <t>This guild is rich, long established, and incredibly tight- fisted, becoming even more so as the guild master and the members grow older. Its members, all of old families, attempt to control all trade in their field that enters Waterdeep by ruthlessly outbidding independents. Sabo­tage (such as mysterious warehouse fires or even high­way banditry) is not unknown. The current Master, Thoss Bhalein, was elected from the guild ranks by the Order's members upon the death of his predecessor some 30 winters ago, and he has let no one join the Order since he took office. He shows no sign of changing his views, even encouraging wealthy members of the Order to buy out weaker fellow members, to tighten the Order's control; in his 30 years as Master, Thoss has seen the order shrink by 25% (now having only 40 current members) but its controlled revenues have risen by 40%. Thoss will be master for life (unless he resigns his post, an almost unheard-of event; dying, bedridden Masters have often clung to their titles for years after real power has passed from their hands), and is presently 71 years old, but in remarkably good health. This Order is one of the most conservative in Waterdeep, and looks upon adventurers (and young, entrepreneurial merchants in any field) as dangerous, reckless brigands who, by their actions, threaten not only the good name of merchants everywhere, but the very stability of society.
The "recognized" of the guild's title refers to the proud assertion that no member of the Order deals in second¬hand, doctored, or stolen wares, but is above reproach. This is largely true, but is a claim occasionally rendered a myth by certain unscrupulous guild members.</t>
  </si>
  <si>
    <t>This guild represents the most skilled smiths: Those able to craft weapons, shields, and armor superbly matched to the wielder and of lasting quality; the "finest quality" that mages enchanting weapons seek to find. Guild members can command the highest prices for their work, particularly for personalized weapons for adventurers and custom-designed locks and strong-doors for the vaults of merchants and nobles. Guild members also design and make ornaments of lasting beauty from wire and sculpted metal, such as the fantastic masks worn by many noble ladies of Waterdeep; metal birds that will flap their wings and trill if the hollow tails are blown through, as toys for the children of the rich; and elaborate party costumes of metal plates that can make the wearer appear to be a monster, for party or stage wear. Members of this guild also fashion signet rings and stamps for the guilds, noble families, and the Palace. (The Palace seal, the arms of the Lords of Waterdeep, was created by this guild.)
Each guild member trains his or her apprentices for many years. Acquiring such skills is a full-time profession that does not allow adventurers to dabble and acquire skills thereby (the guild master's fighting level is a reflection of his intimate knowledge of the properties and handling of the weapons he makes).</t>
  </si>
  <si>
    <t>This guild represents all who breed, train, capture, tame, house, and tend horses and other riding animals, including aerial steeds (but not aquatic creatures, lizards, or great cats), and sets standards for such care. The guild also provides its members with veterinary aid, and cheap rates on feed by buy¬ing in bulk. The guild maintains a registry of pedigrees and brands to discourage theft and aid the watch in tracing ani¬mals if they are stolen. Prices for guild members' mounts are given in the AD&amp;D® 2nd Edition game rules. Such businesses do take exhausted mounts for a lesser, "trade-in" value.
Guild member Jhalathan Ilzoond is considered the finest griffon-tamer in the city, but owns only one such steed himself, which is housed at Castle Waterdeep and hired by the guard. The guard is the largest owner of griffons in the city; it stables over 20 in the eyrie on Mount Waterdeep, and another six (plus Jhalathan's beloved "Firebeak") at the castle. There are perhaps three dozen known aerial steeds regularly in Waterdeep in the private hands of resi¬dents, including pegasi, hippogriffs, and wind steeds. Mem¬bers of this guild trained almost all of these.</t>
  </si>
  <si>
    <t>This guild consists of those artisans who make both parch- 
ment paper and the cheaper rough-finished variety known in Waterdeep as "scrip." The guild also produces its own ink, blotters, colored waxes for seals, gilt ink for use in illu¬minating documents, metal pen nibs, and the like. It also imports many large feathers from the South for use as fine quill pens. All guild members have their own secret recipes for preparing special paper, but the guild does supply its members with fine parchment (made in Stationers' Hall) and the other products of their trade, at a discount.</t>
  </si>
  <si>
    <t>The term "architect" is unknown in Waterdeep, though that type of work is not. Members of this guild design buildings and draw the required blueprints for all new buildings in Waterdeep, and all renovations which change the height of a building or add to its outside extent. This guild also does all the necessary surveying in the city, except for private building sites and road construction and repair sites,
The guild maintains, at the Map House, a large and evergrowing collection of maps and nautical charts, which they will purchase from any who offer good specimens to them (at 1-5 gold pieces each). The guild sells copies of maps from this collection, typically at 25 gold pieces each, delivery to any Waterdeep address in nine days included. "Rush" jobs (two days) cost double.
DMs should note that the First Chartist and the Speaker know the collection thoroughly, and also know charts and maps. They will pay more than the usual range for things they really need (for example, maps of cities in Thay, and good maps of far off, legendary Kara-Tur), but will refuse maps they know to be fanciful, wrong, or merely "treasure maps" with no details of the physical vicinity. Nautical charts (and of course, maps of the land) of the elven realm of Evermeet are a real rarity, and the elves take care that it stays that way. (Elves need no charts themselves, and their navy takes care that no other ships get near to Evermeet.)</t>
  </si>
  <si>
    <t>This guild builds and repairs coaches, wagons, and other conveyances for overland trade and travel (including, for extra fees, conveyances with an amazing variety of secret hiding places for use in smuggling and outwitting bandits). The skill involved in making durable, beautiful wagons is considerable, and years of apprenticeship are necessary. Conveyances produced by the guild are elegant and sturdy, lasting through quite a bit of abuse. Prices vary widely with the different types and sizes of conveyances. Custom-made wagons take two weeks to build. Wagons assembled from "stock" parts on hand can be finished in two days.</t>
  </si>
  <si>
    <t>This guild protects the less-powerful wizards (and novices to the Art) of Waterdeep, and attempts to influence the powerful loners (wizards outside the guild) of magical power in the city (such as Khelben "Blackstaff" Arunsun and Maaril) to be prudent and conservative, wielding magic little in public, so that mages will be respected and looked up to, rather than feared and actively opposed. Guild activities have little effect on the city's more pow-erful wizards who are not guild members and who do what they like anyway (although Khelben's quiet support in its early years allowed the Order to establish itself). They are effective in policing mages of low- and mid-lev¬els who visit the city, in matters of not throwing spells around to influence the populace, and respecting col¬leagues of all power levels.
The membership gains great benefits through the Order:
•	Members can readily communicate with fellow members to arrange training and buy magical information with assurances that they are not dealing with charlatans (the Order will expel and publicly vilify members who prac¬tice deceit on fellow members).
•	Members can readily purchase rare material components (such components are not cheap, but the time necessary to procure them personally is saved) from the golem- guarded cellars of the Tower of the Order. (DMs should invent some heavy-duty magical guardians and traps for this place if PCs assault it, culminating in personal appearances by the Lady Master of the Order, Laeral, and perhaps one or more mages of high level. In other words, PCs should have to run for their lives!) Member and nonmember adventurers can make fairly good money by selling materials to the Order, but they won't buy overpriced or overstocked substances.
•	Members can purchase magical items and scrolls here, at 
expensive prices; they can also get items recharged for a fee (see "Magic Items" below).
• Members short of cash can earn ready money by serving as fire guards, spell guards, or firefighters (see "Guard Duty" below).
Guard Duty
A fire guard is hired for a building (often only when it con¬tains valuables, although DMs should note that many nobles consider themselves valuable, night and day, as long as their money holds out) for 5 gold pieces/night. The guild keeps 1 gold piece of the fee, and gives the guarding mem¬ber 4 gold pieces. Such duty consists of loading up with affect normal fires, cone of cold, conjure water elemental, and similar spells and standing watch, with a guardian pigeon. If the pigeon is released, it will fly back to the Tower, and firefighting mages will come quickly, sometimes by aerial steed (the Lady Master has a Pegasus, who will carry one other with her, so long as Mhair is mounted too).
Firefighting mages, of whom the Order retains four to six a night, are paid 9 gold pieces each by the Order directly. If summoned by a fire guard, they cost the building owner nothing. If they arrive to fight an unguarded building, the city will pay the Order a fee of 10 gold pieces per building if the owner cannot be found, is deceased, or is unwilling to pay. Otherwise, owners are charged 10 gold pieces per fire¬fighting mage.
A spell guard costs 10 gold pieces per day (of which the Order gets 1 gold piece, and the guard 9 gold pieces), and the duty is simply accompanying a merchant, noble, or other paranoid individual through a day of living, partying, or working, to detect and counter spells cast at him or her (obviously, detect magic and dispel magic are needed here).
Magic Items
Once the Watchful Order became well established in the City of Splendors, they began selling minor magical items and scrolls (of a single spell each) to their mem¬bers. The items for sale below are detailed in Chapter Seven of the Campaign Guide to the City (with gp values adjusted to reflect the guild's price). A member of the Order may, of course, resell a scroll or item purchased from the Order to a nonmember (usually for a 75% markup). This resale is rarely done, since the Order will stop selling items to a member who does it too often. The Order makes these items and scrolls available to its members:
ITEMS	COST (Lowest price)
broom of evercleaning	1,400 gp
dagger of homing	17,000 gp
stamp of the messenger, gold	2,500 gp
stamp of the messenger, silver	10,000 gp</t>
  </si>
  <si>
    <t>This guild makes coach, cart, and carriage wheels, of spe­cific woods steamed and bent, and wrapped with iron bands. Members can do this in a matter of hours with ready materials. Making a replacement wheel for a carriage that matches design and appearance exactly might take a day and a half. Merely fitting the same vehicle with a "stock" wheel of the right size and approximate weight takes min­utes if one is in stock, and about two hours if it must be made (although it should not be used immediately, or it might throw its metal band off, and collapse—the band must cool completely to grip the wheel as tightly as it is supposed to).</t>
  </si>
  <si>
    <t xml:space="preserve"> The Wheelwrights' Guild</t>
  </si>
  <si>
    <t>Wheel Hall, River Street, Trades Ward (T42)</t>
  </si>
  <si>
    <t>Orange robes with a black, spoked wheel on the breast</t>
  </si>
  <si>
    <t>accounting</t>
  </si>
  <si>
    <t>aerial steeds</t>
  </si>
  <si>
    <t>animal training, breeding, capturing, taming</t>
  </si>
  <si>
    <t>animals, slaughtering of</t>
  </si>
  <si>
    <t>armor, fitting</t>
  </si>
  <si>
    <t>armor, leather</t>
  </si>
  <si>
    <t>armor, metal</t>
  </si>
  <si>
    <t>arrows</t>
  </si>
  <si>
    <t>art</t>
  </si>
  <si>
    <t>baked goods</t>
  </si>
  <si>
    <t>bars (windows, grates)</t>
  </si>
  <si>
    <t>barrels, making &amp; repair</t>
  </si>
  <si>
    <t>baskets, making &amp; repair</t>
  </si>
  <si>
    <t>beer</t>
  </si>
  <si>
    <t>bells</t>
  </si>
  <si>
    <t>belts, etc.</t>
  </si>
  <si>
    <t>blacksmithing</t>
  </si>
  <si>
    <t>bookkeeping</t>
  </si>
  <si>
    <t>boots</t>
  </si>
  <si>
    <t>bottles</t>
  </si>
  <si>
    <t>bows</t>
  </si>
  <si>
    <t>8 </t>
  </si>
  <si>
    <t>boxes</t>
  </si>
  <si>
    <t>branding (animals)</t>
  </si>
  <si>
    <t>building construction</t>
  </si>
  <si>
    <t xml:space="preserve">2, 18 </t>
  </si>
  <si>
    <t>building design</t>
  </si>
  <si>
    <t xml:space="preserve">39 (2) </t>
  </si>
  <si>
    <t>building repair</t>
  </si>
  <si>
    <t>candles, making</t>
  </si>
  <si>
    <t>cargo handling</t>
  </si>
  <si>
    <t>carpentry</t>
  </si>
  <si>
    <t>caulking and sealing</t>
  </si>
  <si>
    <t>3 (not ships)</t>
  </si>
  <si>
    <t>chain</t>
  </si>
  <si>
    <t>chain, fine</t>
  </si>
  <si>
    <t>charts, nautical</t>
  </si>
  <si>
    <t>cleaning (streets &amp; stables)</t>
  </si>
  <si>
    <t>clerks</t>
  </si>
  <si>
    <t>cloth</t>
  </si>
  <si>
    <t>29, 32</t>
  </si>
  <si>
    <t>clothing</t>
  </si>
  <si>
    <t>22, 32</t>
  </si>
  <si>
    <t>coach building</t>
  </si>
  <si>
    <t>composing (poetry &amp; music)</t>
  </si>
  <si>
    <t>counterfeiting</t>
  </si>
  <si>
    <t>court records</t>
  </si>
  <si>
    <t>crates</t>
  </si>
  <si>
    <t>crystal balls</t>
  </si>
  <si>
    <t xml:space="preserve">17, 42 </t>
  </si>
  <si>
    <t>dictation</t>
  </si>
  <si>
    <t>digging</t>
  </si>
  <si>
    <t xml:space="preserve">3, 25 </t>
  </si>
  <si>
    <t>distillation</t>
  </si>
  <si>
    <t>docks, loading &amp; unloading</t>
  </si>
  <si>
    <t>documents</t>
  </si>
  <si>
    <t>drugs, medicinal</t>
  </si>
  <si>
    <t>drydocks</t>
  </si>
  <si>
    <t>dung removal</t>
  </si>
  <si>
    <t>dyeing</t>
  </si>
  <si>
    <t>engraving</t>
  </si>
  <si>
    <t>19, 21</t>
  </si>
  <si>
    <t>eyeglasses</t>
  </si>
  <si>
    <t>ferrying</t>
  </si>
  <si>
    <t>fertilizer</t>
  </si>
  <si>
    <t>5, 7, 12</t>
  </si>
  <si>
    <t>finesmith-work</t>
  </si>
  <si>
    <t>firefighting</t>
  </si>
  <si>
    <t>fish, fishermen, fish-sellers</t>
  </si>
  <si>
    <t>food, preservation and packing of</t>
  </si>
  <si>
    <t>footwear, making &amp; repair</t>
  </si>
  <si>
    <t>frames, metal</t>
  </si>
  <si>
    <t>furniture</t>
  </si>
  <si>
    <t xml:space="preserve">16, 23 </t>
  </si>
  <si>
    <t>furs</t>
  </si>
  <si>
    <t>garbage removal</t>
  </si>
  <si>
    <t xml:space="preserve">7, 20 </t>
  </si>
  <si>
    <t>gems</t>
  </si>
  <si>
    <t>glass, making &amp; installation</t>
  </si>
  <si>
    <t>gloves</t>
  </si>
  <si>
    <t>guiding through streets</t>
  </si>
  <si>
    <t>harness</t>
  </si>
  <si>
    <t>healing</t>
  </si>
  <si>
    <t>horseshoeing</t>
  </si>
  <si>
    <t>horse breeding &amp; training</t>
  </si>
  <si>
    <t>housing ("who lives where" information)</t>
  </si>
  <si>
    <t>ink</t>
  </si>
  <si>
    <t>inns</t>
  </si>
  <si>
    <t>jewelry</t>
  </si>
  <si>
    <t>lamplighting</t>
  </si>
  <si>
    <t>latches</t>
  </si>
  <si>
    <t>laundry</t>
  </si>
  <si>
    <t>leather</t>
  </si>
  <si>
    <t>24, 30; (winter only) 33</t>
  </si>
  <si>
    <t>letters (written)</t>
  </si>
  <si>
    <t>lighting, night</t>
  </si>
  <si>
    <t>liquor</t>
  </si>
  <si>
    <t>livestock</t>
  </si>
  <si>
    <t>locks</t>
  </si>
  <si>
    <t>longshoremen</t>
  </si>
  <si>
    <t>magic (including protection against)</t>
  </si>
  <si>
    <t>magnifying glasses</t>
  </si>
  <si>
    <t>maps (purchased, drawn, and sold)</t>
  </si>
  <si>
    <t>masks</t>
  </si>
  <si>
    <t>masonry</t>
  </si>
  <si>
    <t>material components (for spellcasting)</t>
  </si>
  <si>
    <t>meat</t>
  </si>
  <si>
    <t>medicine</t>
  </si>
  <si>
    <t>metal, precious</t>
  </si>
  <si>
    <t>metal-work, design &amp; repair</t>
  </si>
  <si>
    <t>metal casting</t>
  </si>
  <si>
    <t>mounts, "trade-in"</t>
  </si>
  <si>
    <t>music</t>
  </si>
  <si>
    <t>musical instruments</t>
  </si>
  <si>
    <t>nautical charts</t>
  </si>
  <si>
    <t>needles</t>
  </si>
  <si>
    <t>packaging, construction of</t>
  </si>
  <si>
    <t>packing</t>
  </si>
  <si>
    <t>parchment, fine</t>
  </si>
  <si>
    <t>paper-making</t>
  </si>
  <si>
    <t>pastries</t>
  </si>
  <si>
    <t>pedigrees, animal</t>
  </si>
  <si>
    <t>pens</t>
  </si>
  <si>
    <t>pewter-work</t>
  </si>
  <si>
    <t>piloting (harbor)</t>
  </si>
  <si>
    <t xml:space="preserve">26 (20) </t>
  </si>
  <si>
    <t>pipe laying</t>
  </si>
  <si>
    <t>plans (building)</t>
  </si>
  <si>
    <t>plaster work</t>
  </si>
  <si>
    <t>plumbing</t>
  </si>
  <si>
    <t>portraits</t>
  </si>
  <si>
    <t>pottery</t>
  </si>
  <si>
    <t>preservatives, making &amp; using</t>
  </si>
  <si>
    <t>"problem patrons," information</t>
  </si>
  <si>
    <t>quarrying</t>
  </si>
  <si>
    <t>quills</t>
  </si>
  <si>
    <t>record-keeping</t>
  </si>
  <si>
    <t>renovations, building (plans)</t>
  </si>
  <si>
    <t>rental coaches &amp; wagons</t>
  </si>
  <si>
    <t>repairing buildings</t>
  </si>
  <si>
    <t>roofing</t>
  </si>
  <si>
    <t>rope</t>
  </si>
  <si>
    <t xml:space="preserve">28 (26) </t>
  </si>
  <si>
    <t>saddles</t>
  </si>
  <si>
    <t>sail</t>
  </si>
  <si>
    <t>28 (26)</t>
  </si>
  <si>
    <t>sand</t>
  </si>
  <si>
    <t>17, 18</t>
  </si>
  <si>
    <t>sandpaper</t>
  </si>
  <si>
    <t>17, 18, 21</t>
  </si>
  <si>
    <t>scabbards</t>
  </si>
  <si>
    <t>scribes</t>
  </si>
  <si>
    <t>scriveners</t>
  </si>
  <si>
    <t>seals</t>
  </si>
  <si>
    <t>36 (see also 38)</t>
  </si>
  <si>
    <t>seasonings</t>
  </si>
  <si>
    <t>secret compartments</t>
  </si>
  <si>
    <t>sewer work</t>
  </si>
  <si>
    <t>3, 6</t>
  </si>
  <si>
    <t>shipbuilding</t>
  </si>
  <si>
    <t>ship-loading &amp; -unloading</t>
  </si>
  <si>
    <t>ship-captaining</t>
  </si>
  <si>
    <t>ship-owning</t>
  </si>
  <si>
    <t>ship-repair</t>
  </si>
  <si>
    <t>signers</t>
  </si>
  <si>
    <t>singing</t>
  </si>
  <si>
    <t>skinning, animals</t>
  </si>
  <si>
    <t>slaughtering, animals</t>
  </si>
  <si>
    <t>sleighs &amp; sledges, rental</t>
  </si>
  <si>
    <t>smithy-work</t>
  </si>
  <si>
    <t>smuggling</t>
  </si>
  <si>
    <t xml:space="preserve">4, 13, 41 </t>
  </si>
  <si>
    <t>soap-making</t>
  </si>
  <si>
    <t>spectacles</t>
  </si>
  <si>
    <t>"spell-guard"</t>
  </si>
  <si>
    <t>stable cleaning</t>
  </si>
  <si>
    <t>stamps, business</t>
  </si>
  <si>
    <t>stolen animals, tracing</t>
  </si>
  <si>
    <t>stone polishing</t>
  </si>
  <si>
    <t>stone cutting</t>
  </si>
  <si>
    <t>street cleaning</t>
  </si>
  <si>
    <t>street construction</t>
  </si>
  <si>
    <t>street repair</t>
  </si>
  <si>
    <t>tack</t>
  </si>
  <si>
    <t>tailors</t>
  </si>
  <si>
    <t>tanning, hides</t>
  </si>
  <si>
    <t>thieves</t>
  </si>
  <si>
    <t>no guild (see 21)</t>
  </si>
  <si>
    <t>tile making</t>
  </si>
  <si>
    <t>tools</t>
  </si>
  <si>
    <t>19, 27</t>
  </si>
  <si>
    <t>toys</t>
  </si>
  <si>
    <t>16, 36</t>
  </si>
  <si>
    <t>"trade-in" mounts</t>
  </si>
  <si>
    <t>transportation (within city), land</t>
  </si>
  <si>
    <t>transportation (within city), water</t>
  </si>
  <si>
    <t>veterinary aid</t>
  </si>
  <si>
    <t>wagons, making &amp; repair</t>
  </si>
  <si>
    <t>"wanted" likenesses</t>
  </si>
  <si>
    <t>warehouse rental</t>
  </si>
  <si>
    <t>waxes</t>
  </si>
  <si>
    <t>27, 36 (swords, finest quality)</t>
  </si>
  <si>
    <t>weaving</t>
  </si>
  <si>
    <t>wheels</t>
  </si>
  <si>
    <t>wicker-work</t>
  </si>
  <si>
    <t>wine</t>
  </si>
  <si>
    <t>wire</t>
  </si>
  <si>
    <t>21, 36</t>
  </si>
  <si>
    <t>woodcarving</t>
  </si>
  <si>
    <t>wool &amp; woolens</t>
  </si>
  <si>
    <t>work clothing</t>
  </si>
  <si>
    <t>zzar</t>
  </si>
  <si>
    <t>flowers</t>
  </si>
  <si>
    <t>1</t>
  </si>
  <si>
    <t>2</t>
  </si>
  <si>
    <t>3</t>
  </si>
  <si>
    <t>4</t>
  </si>
  <si>
    <t>5</t>
  </si>
  <si>
    <t>6</t>
  </si>
  <si>
    <t>7</t>
  </si>
  <si>
    <t>8</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</si>
  <si>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</si>
  <si>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</si>
  <si>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</si>
  <si>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</si>
  <si>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</si>
  <si>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</si>
  <si>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</si>
  <si>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</si>
  <si>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</si>
  <si>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</si>
  <si>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</si>
  <si>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</si>
  <si>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</si>
  <si>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</si>
  <si>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</si>
  <si>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</si>
  <si>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</si>
  <si>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</si>
  <si>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</si>
  <si>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</si>
  <si>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</si>
  <si>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</si>
  <si>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</si>
  <si>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</si>
  <si>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</si>
  <si>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</si>
  <si>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</si>
  <si>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</si>
  <si>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</si>
  <si>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</si>
  <si>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</si>
  <si>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</si>
  <si>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</si>
  <si>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Guilds</t>
  </si>
  <si>
    <t>Trade go</t>
  </si>
  <si>
    <t>Guild Portfolios - guilds relevant to goods &amp; services</t>
  </si>
  <si>
    <t>Cult of Ghaunadar</t>
  </si>
  <si>
    <r>
      <t xml:space="preserve">This evil cult is dedicated to one of the oldest (and most vile) gods of the Realms: Ghaunadar, the Elder Eye, the god of slugs, oozes, slimes, and jellies (see FOR2 </t>
    </r>
    <r>
      <rPr>
        <i/>
        <sz val="9"/>
        <color rgb="FF000000"/>
        <rFont val="Book Antiqua"/>
        <family val="1"/>
        <charset val="204"/>
      </rPr>
      <t>Drow of the Underdark).</t>
    </r>
    <r>
      <rPr>
        <sz val="8.5"/>
        <color theme="1"/>
        <rFont val="Book Antiqua"/>
        <family val="1"/>
        <charset val="204"/>
      </rPr>
      <t xml:space="preserve"> Very little is known of the cult and its practices, but no formal priests of Ghaunadar have been heard of or seen within Waterdeep, Undermountain, or Skullport.
Ghaunadar's main agents appear to be shapeshifters known as ghaunadan (see the MONSTROUS COMPENDIUM® pages in this boxed set). Several ghaunadan exist in Under­mountain, where they keep watch over the temple of Eilis- traee, a temple of good-aligned drow near the subterranean city of Skullport. (A number of the clergy, including the high priestess Qilue Veladorn, were responsible for the destruction of one of Ghaunadar's avatars, and he waits patiently, building power for his revenge over Eilistraee's faithful.) In Waterdeep itself, a small circle of ghaunadar is working to infiltrate and spy upon the City of Splendor's powerful social circles (and suc­ceeding, by seducing a number of young noblewomen and men with their charismatic humanoid forms). The ghaunadan have established a small temple in a hidden cellar beneath a ware­house in the Dock Ward, and their god's constant need for sac­rifice is being sated by unfortunates kidnaped late at night.</t>
    </r>
  </si>
  <si>
    <t>Cult of Ibrandul</t>
  </si>
  <si>
    <t>There have been rumors for years about a certain god from the South that watched over and protected humans and adventurers who ventured underground, aiding and guiding them when they need help. Once limited to Calimshan and the southern countries, the cult of Ibrandul has risen in influ¬ence since the Time of Troubles. The cult is not evil, nor is it disruptive to the city's commerce or Lords' Rule; it is, how¬ever, a well-kept secret and is small in number (though not in money, as many members are idle nobles and adventurers).
The cult even has a semisecret temple built beneath the streets and sewers of Waterdeep; only cult members or members of the Cellarers' and Plumbers' Guild can tell you where it is (DMs can create some secret temple within the sewers, or they can have a secret cellar in a warehouse with a teleporting gate to the temple), and they do not offer the information freely or easily. Often, the only way folk find out about this cult is by invitation from the high priest, Thalandar; a few mercenaries and adventurers may have heard of him as well, since he hired quite a few of both groups as guards and workers for his temple.
Thalandar "the Mad" (CN hm Dual—W12/P14 of Ibran- dul; CON 18, INT 16, WIS 17): Thalandar, once a proud, handsome man, is now changed by Ibrandul's magics, and his skin now appears to be made of overlapping scales (similar to a kuo-toan's skin). He wears a necklace with a symbol of overlapping silver rings and heavy purple robes. A skilled ora¬tor, Thalandar used to sway many to his cause, but he now prefers to operate on a smaller scale. His temple has connec¬tions to one of Undermountain's sub-levels, and he provides PCs with the means of escaping the dungeon in exchange for donations for the temple and for Ibrandul.
For more information and history on the cult of Ibrandul, its servants, and the true story behind the "God of the Dry Depths," see the Ruins of Undermountain boxed set; one of the monsters (the Ibrandlin) and an adventure (Undermountain Adventures, "The God of the Dry Depths") are based on this minor cult.</t>
  </si>
  <si>
    <t>Lady 'Remi' Haventree
Arthius, Serenore</t>
  </si>
  <si>
    <t>Parlek Lateriff</t>
  </si>
  <si>
    <t>https://forgottenrealms.fandom.com/wiki/Parlek_Lateriff</t>
  </si>
  <si>
    <t>Parlek Lateriff
EDIT
SHARE
Parlek Lateriff
Basic Information
Home
Mountainside, Waterdeep[1]
Gender
Male
Race
Human
Parlek Lateriff was a sage, sorcerer, and smith in the Mountainside ward of Waterdeep. He made replica and counterfeit jewelry for nobles, who paid him quite handsomely.[1]
Contents[show]
HistoryEdit
In 1479 DR, Parlek was approached by Renaer Neverember and his companions, who were on the run from the law after making an enemy of Khondar "Ten-Rings" Naomal. Renaer convinced Parlek to let them hide in his house in exchange for The Annals of Kyrah, three volumes that Parlek had long sought.[1]
A tenday later, Parlek was invited with many others to become a member of the group that Renaer was founding at Roarke House to replace the Moonstars.[2]</t>
  </si>
  <si>
    <t>Mandarth family, a family of whalers</t>
  </si>
  <si>
    <t>Vers Never</t>
  </si>
  <si>
    <t>According to some conflicting records, Nasher Alagondar, king of Neverwinter in the late years of the 14th century, had a bastard son named Vers Never, who left Neverwinter and settled in Waterdeep, marrying Mirtria Ember and founding the Neverember family.[2]
Around 1461 DR, the Neverember family rose to prominence when Dagult Neverember became both the Open Lord of Waterdeep[1] and the Lord Protector of Neverwinter.[2]</t>
  </si>
  <si>
    <t>Varadras, Brandarth Hall (formerly Neverember Hall), Ordalth House, Neverwinter holdings</t>
  </si>
  <si>
    <t>Vinen</t>
  </si>
  <si>
    <t>Mendt</t>
  </si>
  <si>
    <t>Harte</t>
  </si>
  <si>
    <t>Gildeggh</t>
  </si>
  <si>
    <t>Maernos</t>
  </si>
  <si>
    <t xml:space="preserve">
in:
Waterdhavian houses, Human houses
Maernos
EDIT
SHARE
The Maernos (MAY-er-noz) family was a human noble family in Waterdeep. It concerned itself with financial activities such as banking and moneylending. Its coat of arms consisted of a pair of hands with green sleeves and three silver spear heads on a blue field.[1]
As of 1370 DR the family head was Lord Ultas Maernos, whose wife and children all died in an Amnian plague in 1345 DR.[1]
With no heirs, Ultas agreed that upon his death, the family home in Waterdeep would be converted into a place of worship for non-human inhabitants of the city. As of 1370 DR, Ultas had already started this conversion, buying art such as painting and statues appropriate for non-human races.[2]
The family villa in Waterdeep, as of 1374 DR, had lion statues adnorning the walls.</t>
  </si>
  <si>
    <t>Phaulkon</t>
  </si>
  <si>
    <t>Lord Bronson Phaulkon
Lady Marie Phaulkon, eldest daughter of Lord Bronson and Lady Cera
Lady Jeryth Phaulkon, daughter of Lord Brons</t>
  </si>
  <si>
    <t>Chosen of Mielikki Jeryth served as one of the Enclave's leaders</t>
  </si>
  <si>
    <t> Phaulkonmere</t>
  </si>
  <si>
    <t>Talmost 
House Talmost, one of Waterdeep’s leading clothiers and furriers, manages extensive trapping and fur-trading operations in the North and lucrative silk operations in Calimshan. Its members are closely associated with the League of Skinners &amp; Tanners and the Solemn Order of Recognized Furriers &amp; Woolmen.
History:House Talmost traces its history back to the Kingdom of Man. First ennobled by King Javilarh II of Delimibiyran for service in the waning days of Phalorm, members of this family once ruled the Barony of Talmost on the southeastern edge of Ardeep Forest. After the fall of Delimibiyran, Baron Delsinger Talmost declared himself King of Talmost, joining the ranks of numerous petty nobles who claimed sovereignty over their own holdings. The family ruled its small kingdom for nearly three centuries, until unrelenting drow raids in the Year of the Circling Vulture (942 DR) forced both rulers and subjects to abandon Talmost for the rel¬ative safety of Waterdeep. There House Talmost quickly joined the merchant nobility, becoming in time one of the older and more powerful families of the city.
Plots &amp; Intrigues: In the Year of the Unstrung Harp (1371 DR), Lady Hyara Talmost died under mysterious circumstances, shortly after she had embarrassed Lady Hlanta Melshimber by revealing some of her youthful indiscretions. To everyone’s horror, Lady Hyara arose as a ghost (NE female ghost [augmented Chondathan human] aristocrat 12) and continued to play the role of familiy matriarch. Although the Lords have recognized Lady Hyara II as 
head of the clan, she dares not assert her authority because the ghost still holds sway over the family. Numerous attempts to destroy Lady Hyara’s ghost, secretly funded by her two youngest children, have failed. Each time, Lady Hyara has returned, blaming her hated foe—Lady Hlanta Melshimber—for the treachery. Unbeknowst to all including the ghost, the only way to lay Lady Hyara to rest permanently is to recover the . crown of Talmost, thought to have been hidden amidst the ruins of Talmost Keep during a drow raid, and place it atop her remains.
Hyara Talmost It Hyara (LN female Chondathan human aris-' tocrat 3), daughter of Lady Hyara and Lord Pallin of Cormyr, is the young, untested matriarch of House Talmost. This thin, sour- looking woman has long lived in the shadow of her formidable mother, and that poisonous relationship has continued even after the latter’s death. Hyara still shows no signs of rebellion against the continuing influence of her mother’s ghost, leading many to whis¬per that her misery is what binds the elder Hyara to this world.
Pallin Talmost: The father of Hyara II, Pallin II, and Delaeya Talmost, Pallin is the former Lord-Consort of House Talmost and a minor noble of Cormyr. Although he stood by his increas¬ingly dissatisfied wife in life (and drowned his sorrows in drink), he was wholly unprepared for her to continue haunting him after death. Pallin is now a pitiable figure who lurks in the shad¬ows of Waterdeep’s taverns, spilling his sad tale to anyone who buys him an ale.</t>
  </si>
  <si>
    <t>House Adarbrent initiated the Horizon
Armada, a league of noble ship owners, and continues to play
a key role in the command of the fl eet and the creation of the
resulting maps. Initially, the Adarbrent clan made a fortune on
the trade with New Waterdeep, and several of Royus’ brothers set
up shop in the new world. Thanks to Beshaba’s fi ckle hand, the
Deepwater War and the assault on Evermeet hurt the Adarbrent
fl eet much more than its partners, leaving the house in dire
fi nancial straits. Now, Lord Royus is reluctantly entertaining
offers of large amounts of money at very reasonable rates
from his daughter’s father-in-law, whose only condition is that
the Adarbrents sign a contract with the Rundeen. Through an
intermediary, Lord Royus is looking to hire a band of adventurers
with no previous connection to House Adarbrent to investigate
the business dealings of Fahd yn Sarsor al Nis
House Adarbrent (Minor Noble): AL LG, NG; 15,000 gp
resource limit; Membership 86; Isolated (73 human, 8 halfl ing, 3
half-elf, 2 other); Salary 15 gp/month for house agents or stipend
of 75 gp/month for clan members (no cost to join). 
Favored in Guild Fringe Benefi t: Your connections with
Waterdeep’s merchant nobility give you a jump on fi nding the
best market for a valuable item. Once per character level, you
can sell a magic item for 100% of its market value (or an art
object or gem for 120% of its normal value).</t>
  </si>
  <si>
    <t>History: House Amcathra traces its
lineage back to Rorgar Amcathra, a
talented swordsmith who established
a large horse-farm on the outskirts
of Rowan Hold (now Amphail) in the
wake of the First Trollwar, correctly
perceiving a need to replenish the ranks
of Waterdeep’s much-depleted cavalry.
The family grew wealthy in the years
that followed, plowing its profi ts back into
vineyard they built in the foothills of the
Sword Mountains and nurturing the growth
of a half dozen hamlets that fell within their
lands. In the Year of the Cockatrice (1248 DR),
Lord Hargrym Amcathra, great-grandfather
of the current lord, accepted Waterdeep’s offer
of nobility and moved his family into the city, and
House Amcathra has continued to prosper ever since.
Plots &amp; Intrigues: The blades of House Amcathra
have long been acknowledged as the fi nest to be found
in the City of Splendors, a reputation that has long
been profi table for the family. Recently, however, House
Gralhund has begun selling blades at cut-rate prices that seem
far superior to those produced by House Amcathra.
 Lord Arilos is gravely concerned of the effect on the family’s
fi nances should House Gralhund acquire a better reputation for
blademaking. He suspects, but cannot prove, that the dramatic
improvement in House Gralhund’s blades results from a new alloy
of metal unavailable to their competitors. The lord of House
Amcathra is now looking for adventurers to determine the source
of House Gralhund’s recent ascendance. In particular, he hopes to
either embarrass the rival house or, better yet, acquire a similar
source for metal ingots for the forges of House Amcathra.
 The newfound source of metal for House Gralhund’s weapons
is the duergar of Clan Xundorn. Specifi cally, House Gralhund
has been trading with Thaglar’s Foundry (LH11), shipping
steel ingots laced with mithral to the surface and sending coins,
food, and ale into the depths in exchange. If House Amcathra
could obtain access to similar ingots, its superior craftsfolk could
easily produce even better blades than those emerging from the
smithies of House Gralhund.</t>
  </si>
  <si>
    <t xml:space="preserve"> The endless war between Lord Alathene
and Lord Vanrak has long consumed the scions of House
Moonstar. The current generation took it as a personal affront
when Shar’s avatar impersonated the Moonmaiden during the
Time of Troubles, and it has redoubled its efforts to discover
Lord Vanrak’s hidden redoubt in the depths of Undermountain.
In recent years, Lord Helve has sponsored no less than a dozen
adventuring companies to delve the depths of Undermountain
in hopes of fi nding his trail but so far to no avail. This has
led to the despairing conclusion that there might simply be no
physical link between the hidden temple of Shar and the rest
of Undermountain.
 The rise of the Shadow Thieves and their ability to slip
between the shadows has given Lady Alathene a new idea:
She intends to send a band of adventurers into the Plane of
Shadow to establish a temporary base. From there, companies
Crest of
House Amcathra
Illustration by Wayne England
620_88162_Ch2.indd 61 20_88162_Ch2.indd 61 4/22/05 11:16:49 AM /22/05 11:16:49 AM
PEOPLE OF WATERDEEP
62
of adventurers chartered by House Moonstar can search
for Lord Vanrak’s Undermountain in the shadow analog of
Undermountain and then attack it from its point of greatest
weakness. Of course, fi nding a band of adventurers able and
willing to embark on a long sojourn on the Plane of Shadow
is proving to be a challenge.</t>
  </si>
  <si>
    <t>History: House Thann traces its history
back to a family of Velenese slave
traders who built their fortune ferrying
slaves from the Port of Shadow
to southern lands, where slavery was
legal. Over time, the family split into
two branches, one based in Tethyr, now
all-but-gone, and one based in Waterdeep.
In the Year of Spilled Blood (1315 DR),
Lord Rhammas Thann convinced his aging
father, Lord Erktos I, to abandon the slave
trade, and the family fortunes are now built on
merchant shipping, fi ne wines, and land owning.
The family maintains a hand in less reputable trade
as well.
Plots &amp; Intrigues: The Thann clan is deeply engaged
in the Reclamation of Tethyr and closely allied with
Tethyr’s royal house. The family’s ties to the longdead
Lhestyn Silmaeril Arunsun and involvement in
Riatavin’s joining with Tethyr have placed them in the midst of
a burgeoning war with the Shadow Thieves. In the past years,
this confl ict has spilled into Waterdeep, with frequent attacks
on Thann holdings by the resurgent thieves’ guild.</t>
  </si>
  <si>
    <t xml:space="preserve">dventuring in the Heartlands.
History: House Wands is one of Waterdeep’s oldest families,
able to trace its ancestry back to a Magister of Mystra. The
founder of the clan was Eldrus Sunstaff, a wizard from another
world who came to Faerûn in the Year of the Narrow Escape
(395 DR), changed his surname to Wands, and then slew the
reigning Magister in the Year of High Eyes (409 DR). Members
of the family have always espoused a conservative approach to
magic that many arcane spellcasters fi nd incredibly restrictive.
However, House Wands has played a critical role in ensuring
that Waterdeep never fell victim to the magical excesses that
consumed the once-proud city of Ascalhorn.
Plots &amp; Intrigues: Less than a decade ago, Marcus Wands
stole an artifact known as the Dragonking’s Eye from an evil
wizard named Sabbar. After a series of adventures, Marcus
ended up releasing the alien god bound within, known as the
Dragonking. The Dragonking was defeated thanks to the
intervention of Corellon Larethian, Sune, and Tyr, but its
momentary liberation has had a strange effect. In the years
since its release, creatures from the Far Realm have begun appearing
the immediate vicinity of individual members of House
Wands at random, but with distressing regularity. Maskar and
Olanhar continue to seek a solution to this problem, but in
the interim House Wands is in need of skilled adventurers to
protect the less powerful members of House Wands whenever
they venture forth from the heavily warded Wands villa.
House Wands (Standard Noble): AL LN, LG; 15,000 gp resource
limit; Membership 99; Isolated (77 human, 9 halfl ing, 7
elf, 4 half-elf, 2 other); Salary 20 gp/month for house agents or
stipend of 100 gp/month for clan members (no cost to join).
Authority Figure: Maskar Wands (see below).
Important Characters: Scirkhel Wands (see below); Olanhar
Wands (see below).
Associated Classes: Aristocrat, expert, fi ghter, rogue, sorcerer,
wizard.
Associated Skills: Diplomacy, Knowledge (arcana), Knowledge
(local), Knowledge (nobility and royalty), Spellcraft, Use
Magic Device.
Requirements: If you are an agent of the House, you must
serve an average of 20 hours per tenday attending Wands
business. If you are a member of House Wands, you must
devote an average of 30 hours per tenday to dealing with
House business.
Favored in Guild Fringe Benefi t: House Wands subsidizes
the costs of any magic item you create, reducing the cost of
raw material components by 20%.
Special: You can only be a clan member if the DM
approves. </t>
  </si>
  <si>
    <t>Broadcryers of Waterdeep By Ed Greenwood, DS39</t>
  </si>
  <si>
    <t>Arabellan Dry </t>
  </si>
  <si>
    <t>A very dry wine best served at cellar temperatures.[1]</t>
  </si>
  <si>
    <t>Berduskan Dark </t>
  </si>
  <si>
    <t>A dark, heavy, sweet, and burning wine, high in alcohol content.[1]</t>
  </si>
  <si>
    <t>Blood Wine </t>
  </si>
  <si>
    <t>Elverquisst </t>
  </si>
  <si>
    <t>Ruby colored, "distilled from sunshine and rare summer fruits" and flecked with gold.</t>
  </si>
  <si>
    <t>Fire Wine</t>
  </si>
  <si>
    <t>Lathander's red </t>
  </si>
  <si>
    <t>Rootweal </t>
  </si>
  <si>
    <t>Saerloonian Special Vat </t>
  </si>
  <si>
    <t>A pale red wine that left a tingle on the tongue.[1]</t>
  </si>
  <si>
    <t>Utterdark </t>
  </si>
  <si>
    <t>An extremely dark wine from Cormyr.</t>
  </si>
  <si>
    <t>Westgate Ruby </t>
  </si>
  <si>
    <t>A bold, slightly acidic wine.[1]</t>
  </si>
  <si>
    <t>Moktessa </t>
  </si>
  <si>
    <t>Ondal's wine </t>
  </si>
  <si>
    <t>Saerloonian Glowfire </t>
  </si>
  <si>
    <t>A pale luminescent wine with a fresh taste.[1]</t>
  </si>
  <si>
    <t>Saerloonian Topaz </t>
  </si>
  <si>
    <t>An amber-colored wine with a nutty taste.[1]</t>
  </si>
  <si>
    <t>Stonesulder wine </t>
  </si>
  <si>
    <t>Undermountain Alurlyath </t>
  </si>
  <si>
    <t>A rare sweet white wine.[1]</t>
  </si>
  <si>
    <t>Heart of Wine </t>
  </si>
  <si>
    <t>Zzar </t>
  </si>
  <si>
    <t>Clarry </t>
  </si>
  <si>
    <t>A blend of sweetened table wines.[1]</t>
  </si>
  <si>
    <t>Jhuild </t>
  </si>
  <si>
    <t>Spiced wine </t>
  </si>
  <si>
    <t>Tethyrian tanagluth </t>
  </si>
  <si>
    <t>A red spiced wine from Cormyr.[12]</t>
  </si>
  <si>
    <t>Arrhenish </t>
  </si>
  <si>
    <t>Dragondew </t>
  </si>
  <si>
    <t>Firedrake </t>
  </si>
  <si>
    <t>Manycherries wine </t>
  </si>
  <si>
    <t>Mint wine </t>
  </si>
  <si>
    <t>Evermead </t>
  </si>
  <si>
    <t>Gorgondy wine </t>
  </si>
  <si>
    <t>Mead </t>
  </si>
  <si>
    <t>Tashlutan Amberthroat </t>
  </si>
  <si>
    <t>An exotic light cider, enjoyed mostly by nobles.[citation needed]</t>
  </si>
  <si>
    <t>Winter Wine </t>
  </si>
  <si>
    <t>A sweet purplish-blue vintage made from crushed frozen grapes.[1]</t>
  </si>
  <si>
    <t>Red wines</t>
  </si>
  <si>
    <r>
      <t>A heavy deep red wine from </t>
    </r>
    <r>
      <rPr>
        <sz val="11"/>
        <color rgb="FF0148C2"/>
        <rFont val="Arial"/>
        <family val="2"/>
        <charset val="204"/>
      </rPr>
      <t>Aglarond</t>
    </r>
    <r>
      <rPr>
        <sz val="11"/>
        <color rgb="FF3A3A3A"/>
        <rFont val="Arial"/>
        <family val="2"/>
        <charset val="204"/>
      </rPr>
      <t>, rumored to come from vines possessed by the spirits of cruel dead.</t>
    </r>
    <r>
      <rPr>
        <vertAlign val="superscript"/>
        <sz val="8"/>
        <color rgb="FF0148C2"/>
        <rFont val="Arial"/>
        <family val="2"/>
        <charset val="204"/>
      </rPr>
      <t>[1]</t>
    </r>
  </si>
  <si>
    <r>
      <t>A thick and dark wine made in the </t>
    </r>
    <r>
      <rPr>
        <sz val="11"/>
        <color rgb="FF0148C2"/>
        <rFont val="Arial"/>
        <family val="2"/>
        <charset val="204"/>
      </rPr>
      <t>Old Empires</t>
    </r>
    <r>
      <rPr>
        <sz val="11"/>
        <color rgb="FF3A3A3A"/>
        <rFont val="Arial"/>
        <family val="2"/>
        <charset val="204"/>
      </rPr>
      <t>.</t>
    </r>
    <r>
      <rPr>
        <vertAlign val="superscript"/>
        <sz val="8"/>
        <color rgb="FF0148C2"/>
        <rFont val="Arial"/>
        <family val="2"/>
        <charset val="204"/>
      </rPr>
      <t>[1]</t>
    </r>
  </si>
  <si>
    <r>
      <t>A red wine brewed by the </t>
    </r>
    <r>
      <rPr>
        <sz val="11"/>
        <color rgb="FF0148C2"/>
        <rFont val="Arial"/>
        <family val="2"/>
        <charset val="204"/>
      </rPr>
      <t>priests</t>
    </r>
    <r>
      <rPr>
        <sz val="11"/>
        <color rgb="FF3A3A3A"/>
        <rFont val="Arial"/>
        <family val="2"/>
        <charset val="204"/>
      </rPr>
      <t> of </t>
    </r>
    <r>
      <rPr>
        <sz val="11"/>
        <color rgb="FF0148C2"/>
        <rFont val="Arial"/>
        <family val="2"/>
        <charset val="204"/>
      </rPr>
      <t>Lathander</t>
    </r>
    <r>
      <rPr>
        <sz val="11"/>
        <color rgb="FF3A3A3A"/>
        <rFont val="Arial"/>
        <family val="2"/>
        <charset val="204"/>
      </rPr>
      <t> in </t>
    </r>
    <r>
      <rPr>
        <sz val="11"/>
        <color rgb="FF0148C2"/>
        <rFont val="Arial"/>
        <family val="2"/>
        <charset val="204"/>
      </rPr>
      <t>Dagger Falls</t>
    </r>
    <r>
      <rPr>
        <sz val="11"/>
        <color rgb="FF3A3A3A"/>
        <rFont val="Arial"/>
        <family val="2"/>
        <charset val="204"/>
      </rPr>
      <t>.</t>
    </r>
    <r>
      <rPr>
        <vertAlign val="superscript"/>
        <sz val="8"/>
        <color rgb="FF0148C2"/>
        <rFont val="Arial"/>
        <family val="2"/>
        <charset val="204"/>
      </rPr>
      <t>[4]</t>
    </r>
  </si>
  <si>
    <r>
      <t>A red wine from the forests of the </t>
    </r>
    <r>
      <rPr>
        <sz val="11"/>
        <color rgb="FF0148C2"/>
        <rFont val="Arial"/>
        <family val="2"/>
        <charset val="204"/>
      </rPr>
      <t>Yuirwood</t>
    </r>
    <r>
      <rPr>
        <sz val="11"/>
        <color rgb="FF3A3A3A"/>
        <rFont val="Arial"/>
        <family val="2"/>
        <charset val="204"/>
      </rPr>
      <t> in </t>
    </r>
    <r>
      <rPr>
        <sz val="11"/>
        <color rgb="FF0148C2"/>
        <rFont val="Arial"/>
        <family val="2"/>
        <charset val="204"/>
      </rPr>
      <t>Aglarond</t>
    </r>
    <r>
      <rPr>
        <sz val="11"/>
        <color rgb="FF3A3A3A"/>
        <rFont val="Arial"/>
        <family val="2"/>
        <charset val="204"/>
      </rPr>
      <t>.</t>
    </r>
    <r>
      <rPr>
        <vertAlign val="superscript"/>
        <sz val="8"/>
        <color rgb="FF0148C2"/>
        <rFont val="Arial"/>
        <family val="2"/>
        <charset val="204"/>
      </rPr>
      <t>[5]</t>
    </r>
  </si>
  <si>
    <t>White wines</t>
  </si>
  <si>
    <r>
      <t>A wine that could only be found in </t>
    </r>
    <r>
      <rPr>
        <sz val="11"/>
        <color rgb="FF0148C2"/>
        <rFont val="Arial"/>
        <family val="2"/>
        <charset val="204"/>
      </rPr>
      <t>Dambrath</t>
    </r>
    <r>
      <rPr>
        <sz val="11"/>
        <color rgb="FF3A3A3A"/>
        <rFont val="Arial"/>
        <family val="2"/>
        <charset val="204"/>
      </rPr>
      <t>.</t>
    </r>
    <r>
      <rPr>
        <vertAlign val="superscript"/>
        <sz val="8"/>
        <color rgb="FF0148C2"/>
        <rFont val="Arial"/>
        <family val="2"/>
        <charset val="204"/>
      </rPr>
      <t>[6]</t>
    </r>
  </si>
  <si>
    <r>
      <t>A batch of white or golden wines brewed by </t>
    </r>
    <r>
      <rPr>
        <sz val="11"/>
        <color rgb="FF0148C2"/>
        <rFont val="Arial"/>
        <family val="2"/>
        <charset val="204"/>
      </rPr>
      <t>Ondal</t>
    </r>
    <r>
      <rPr>
        <sz val="11"/>
        <color rgb="FF3A3A3A"/>
        <rFont val="Arial"/>
        <family val="2"/>
        <charset val="204"/>
      </rPr>
      <t> prior to the </t>
    </r>
    <r>
      <rPr>
        <sz val="11"/>
        <color rgb="FF0148C2"/>
        <rFont val="Arial"/>
        <family val="2"/>
        <charset val="204"/>
      </rPr>
      <t>spellplague</t>
    </r>
    <r>
      <rPr>
        <sz val="11"/>
        <color rgb="FF3A3A3A"/>
        <rFont val="Arial"/>
        <family val="2"/>
        <charset val="204"/>
      </rPr>
      <t>. The wine was infused with </t>
    </r>
    <r>
      <rPr>
        <sz val="11"/>
        <color rgb="FF0148C2"/>
        <rFont val="Arial"/>
        <family val="2"/>
        <charset val="204"/>
      </rPr>
      <t>wild magic</t>
    </r>
    <r>
      <rPr>
        <sz val="11"/>
        <color rgb="FF3A3A3A"/>
        <rFont val="Arial"/>
        <family val="2"/>
        <charset val="204"/>
      </rPr>
      <t> which released uncontrolled destructive magic when a bottle was opened.</t>
    </r>
    <r>
      <rPr>
        <vertAlign val="superscript"/>
        <sz val="8"/>
        <color rgb="FF0148C2"/>
        <rFont val="Arial"/>
        <family val="2"/>
        <charset val="204"/>
      </rPr>
      <t>[7]</t>
    </r>
  </si>
  <si>
    <r>
      <t>A yellow wine produced by crushing berries and vines found in the </t>
    </r>
    <r>
      <rPr>
        <sz val="11"/>
        <color rgb="FF0148C2"/>
        <rFont val="Arial"/>
        <family val="2"/>
        <charset val="204"/>
      </rPr>
      <t>Abyss</t>
    </r>
    <r>
      <rPr>
        <sz val="11"/>
        <color rgb="FF3A3A3A"/>
        <rFont val="Arial"/>
        <family val="2"/>
        <charset val="204"/>
      </rPr>
      <t>.</t>
    </r>
    <r>
      <rPr>
        <vertAlign val="superscript"/>
        <sz val="8"/>
        <color rgb="FF0148C2"/>
        <rFont val="Arial"/>
        <family val="2"/>
        <charset val="204"/>
      </rPr>
      <t>[8]</t>
    </r>
  </si>
  <si>
    <t>Fortified wines</t>
  </si>
  <si>
    <r>
      <t>A fortified wine found in </t>
    </r>
    <r>
      <rPr>
        <sz val="11"/>
        <color rgb="FF0148C2"/>
        <rFont val="Arial"/>
        <family val="2"/>
        <charset val="204"/>
      </rPr>
      <t>Zakhara</t>
    </r>
    <r>
      <rPr>
        <sz val="11"/>
        <color rgb="FF3A3A3A"/>
        <rFont val="Arial"/>
        <family val="2"/>
        <charset val="204"/>
      </rPr>
      <t>, made more potent by evaporating or freezing away the water as part of the aging process.</t>
    </r>
    <r>
      <rPr>
        <vertAlign val="superscript"/>
        <sz val="8"/>
        <color rgb="FF0148C2"/>
        <rFont val="Arial"/>
        <family val="2"/>
        <charset val="204"/>
      </rPr>
      <t>[9]</t>
    </r>
  </si>
  <si>
    <r>
      <t>A fortified sherry wine popular in </t>
    </r>
    <r>
      <rPr>
        <sz val="11"/>
        <color rgb="FF0148C2"/>
        <rFont val="Arial"/>
        <family val="2"/>
        <charset val="204"/>
      </rPr>
      <t>Waterdeep</t>
    </r>
    <r>
      <rPr>
        <sz val="11"/>
        <color rgb="FF3A3A3A"/>
        <rFont val="Arial"/>
        <family val="2"/>
        <charset val="204"/>
      </rPr>
      <t>.</t>
    </r>
    <r>
      <rPr>
        <vertAlign val="superscript"/>
        <sz val="8"/>
        <color rgb="FF0148C2"/>
        <rFont val="Arial"/>
        <family val="2"/>
        <charset val="204"/>
      </rPr>
      <t>[10]</t>
    </r>
  </si>
  <si>
    <t>Mulled, spiced, or sweetened wines</t>
  </si>
  <si>
    <r>
      <t>Also known as Rashemi firewine, a popular beverage in </t>
    </r>
    <r>
      <rPr>
        <sz val="11"/>
        <color rgb="FF0148C2"/>
        <rFont val="Arial"/>
        <family val="2"/>
        <charset val="204"/>
      </rPr>
      <t>Rashemen</t>
    </r>
    <r>
      <rPr>
        <sz val="11"/>
        <color rgb="FF3A3A3A"/>
        <rFont val="Arial"/>
        <family val="2"/>
        <charset val="204"/>
      </rPr>
      <t>.</t>
    </r>
    <r>
      <rPr>
        <vertAlign val="superscript"/>
        <sz val="8"/>
        <color rgb="FF0148C2"/>
        <rFont val="Arial"/>
        <family val="2"/>
        <charset val="204"/>
      </rPr>
      <t>[11]</t>
    </r>
  </si>
  <si>
    <r>
      <t>With spices from </t>
    </r>
    <r>
      <rPr>
        <sz val="11"/>
        <color rgb="FF0148C2"/>
        <rFont val="Arial"/>
        <family val="2"/>
        <charset val="204"/>
      </rPr>
      <t>Calimshan</t>
    </r>
    <r>
      <rPr>
        <sz val="11"/>
        <color rgb="FF3A3A3A"/>
        <rFont val="Arial"/>
        <family val="2"/>
        <charset val="204"/>
      </rPr>
      <t> and </t>
    </r>
    <r>
      <rPr>
        <sz val="11"/>
        <color rgb="FF0148C2"/>
        <rFont val="Arial"/>
        <family val="2"/>
        <charset val="204"/>
      </rPr>
      <t>Tethyr</t>
    </r>
    <r>
      <rPr>
        <sz val="11"/>
        <color rgb="FF3A3A3A"/>
        <rFont val="Arial"/>
        <family val="2"/>
        <charset val="204"/>
      </rPr>
      <t>. Also had medicinal value.</t>
    </r>
    <r>
      <rPr>
        <vertAlign val="superscript"/>
        <sz val="8"/>
        <color rgb="FF0148C2"/>
        <rFont val="Arial"/>
        <family val="2"/>
        <charset val="204"/>
      </rPr>
      <t>[1]</t>
    </r>
  </si>
  <si>
    <t>Wines of unspecified type</t>
  </si>
  <si>
    <r>
      <t>A sweet </t>
    </r>
    <r>
      <rPr>
        <sz val="11"/>
        <color rgb="FF0148C2"/>
        <rFont val="Arial"/>
        <family val="2"/>
        <charset val="204"/>
      </rPr>
      <t>Cormyran</t>
    </r>
    <r>
      <rPr>
        <sz val="11"/>
        <color rgb="FF3A3A3A"/>
        <rFont val="Arial"/>
        <family val="2"/>
        <charset val="204"/>
      </rPr>
      <t> wine.</t>
    </r>
    <r>
      <rPr>
        <vertAlign val="superscript"/>
        <sz val="8"/>
        <color rgb="FF0148C2"/>
        <rFont val="Arial"/>
        <family val="2"/>
        <charset val="204"/>
      </rPr>
      <t>[13]</t>
    </r>
  </si>
  <si>
    <r>
      <t>A wine consumed in </t>
    </r>
    <r>
      <rPr>
        <sz val="11"/>
        <color rgb="FF0148C2"/>
        <rFont val="Arial"/>
        <family val="2"/>
        <charset val="204"/>
      </rPr>
      <t>Cormyr</t>
    </r>
    <r>
      <rPr>
        <sz val="11"/>
        <color rgb="FF3A3A3A"/>
        <rFont val="Arial"/>
        <family val="2"/>
        <charset val="204"/>
      </rPr>
      <t>.</t>
    </r>
    <r>
      <rPr>
        <vertAlign val="superscript"/>
        <sz val="8"/>
        <color rgb="FF0148C2"/>
        <rFont val="Arial"/>
        <family val="2"/>
        <charset val="204"/>
      </rPr>
      <t>[14]</t>
    </r>
  </si>
  <si>
    <r>
      <t>A wine drunk in </t>
    </r>
    <r>
      <rPr>
        <sz val="11"/>
        <color rgb="FF0148C2"/>
        <rFont val="Arial"/>
        <family val="2"/>
        <charset val="204"/>
      </rPr>
      <t>Cormyr</t>
    </r>
    <r>
      <rPr>
        <vertAlign val="superscript"/>
        <sz val="8"/>
        <color rgb="FF0148C2"/>
        <rFont val="Arial"/>
        <family val="2"/>
        <charset val="204"/>
      </rPr>
      <t>[15]</t>
    </r>
  </si>
  <si>
    <r>
      <t>A wine popular in </t>
    </r>
    <r>
      <rPr>
        <sz val="11"/>
        <color rgb="FF0148C2"/>
        <rFont val="Arial"/>
        <family val="2"/>
        <charset val="204"/>
      </rPr>
      <t>Waterdeep</t>
    </r>
    <r>
      <rPr>
        <sz val="11"/>
        <color rgb="FF3A3A3A"/>
        <rFont val="Arial"/>
        <family val="2"/>
        <charset val="204"/>
      </rPr>
      <t>.</t>
    </r>
    <r>
      <rPr>
        <vertAlign val="superscript"/>
        <sz val="8"/>
        <color rgb="FF0148C2"/>
        <rFont val="Arial"/>
        <family val="2"/>
        <charset val="204"/>
      </rPr>
      <t>[16]</t>
    </r>
  </si>
  <si>
    <r>
      <t>A wine drunk in </t>
    </r>
    <r>
      <rPr>
        <sz val="11"/>
        <color rgb="FF0148C2"/>
        <rFont val="Arial"/>
        <family val="2"/>
        <charset val="204"/>
      </rPr>
      <t>Cormyr</t>
    </r>
    <r>
      <rPr>
        <sz val="11"/>
        <color rgb="FF3A3A3A"/>
        <rFont val="Arial"/>
        <family val="2"/>
        <charset val="204"/>
      </rPr>
      <t>.</t>
    </r>
    <r>
      <rPr>
        <vertAlign val="superscript"/>
        <sz val="8"/>
        <color rgb="FF3A3A3A"/>
        <rFont val="Arial"/>
        <family val="2"/>
        <charset val="204"/>
      </rPr>
      <t>[</t>
    </r>
    <r>
      <rPr>
        <i/>
        <vertAlign val="superscript"/>
        <sz val="8"/>
        <color rgb="FF0148C2"/>
        <rFont val="Arial"/>
        <family val="2"/>
        <charset val="204"/>
      </rPr>
      <t>citation needed</t>
    </r>
    <r>
      <rPr>
        <vertAlign val="superscript"/>
        <sz val="8"/>
        <color rgb="FF3A3A3A"/>
        <rFont val="Arial"/>
        <family val="2"/>
        <charset val="204"/>
      </rPr>
      <t>]</t>
    </r>
  </si>
  <si>
    <t>Other wines</t>
  </si>
  <si>
    <r>
      <t>An extremely fine </t>
    </r>
    <r>
      <rPr>
        <sz val="11"/>
        <color rgb="FF0148C2"/>
        <rFont val="Arial"/>
        <family val="2"/>
        <charset val="204"/>
      </rPr>
      <t>elven</t>
    </r>
    <r>
      <rPr>
        <sz val="11"/>
        <color rgb="FF3A3A3A"/>
        <rFont val="Arial"/>
        <family val="2"/>
        <charset val="204"/>
      </rPr>
      <t> </t>
    </r>
    <r>
      <rPr>
        <sz val="11"/>
        <color rgb="FF0148C2"/>
        <rFont val="Arial"/>
        <family val="2"/>
        <charset val="204"/>
      </rPr>
      <t>mead</t>
    </r>
    <r>
      <rPr>
        <sz val="11"/>
        <color rgb="FF3A3A3A"/>
        <rFont val="Arial"/>
        <family val="2"/>
        <charset val="204"/>
      </rPr>
      <t> that was aged for hundreds of years.</t>
    </r>
    <r>
      <rPr>
        <vertAlign val="superscript"/>
        <sz val="8"/>
        <color rgb="FF0148C2"/>
        <rFont val="Arial"/>
        <family val="2"/>
        <charset val="204"/>
      </rPr>
      <t>[1]</t>
    </r>
  </si>
  <si>
    <r>
      <t>A </t>
    </r>
    <r>
      <rPr>
        <sz val="11"/>
        <color rgb="FF0148C2"/>
        <rFont val="Arial"/>
        <family val="2"/>
        <charset val="204"/>
      </rPr>
      <t>gnomish</t>
    </r>
    <r>
      <rPr>
        <sz val="11"/>
        <color rgb="FF3A3A3A"/>
        <rFont val="Arial"/>
        <family val="2"/>
        <charset val="204"/>
      </rPr>
      <t> wine made of water from magical pools.</t>
    </r>
    <r>
      <rPr>
        <vertAlign val="superscript"/>
        <sz val="8"/>
        <color rgb="FF0148C2"/>
        <rFont val="Arial"/>
        <family val="2"/>
        <charset val="204"/>
      </rPr>
      <t>[17]</t>
    </r>
  </si>
  <si>
    <r>
      <t>A delicate and slightly sweet wine from </t>
    </r>
    <r>
      <rPr>
        <sz val="11"/>
        <color rgb="FF0148C2"/>
        <rFont val="Arial"/>
        <family val="2"/>
        <charset val="204"/>
      </rPr>
      <t>Neverwinter</t>
    </r>
    <r>
      <rPr>
        <sz val="11"/>
        <color rgb="FF3A3A3A"/>
        <rFont val="Arial"/>
        <family val="2"/>
        <charset val="204"/>
      </rPr>
      <t> made of slowly fermented </t>
    </r>
    <r>
      <rPr>
        <sz val="11"/>
        <color rgb="FFCC2200"/>
        <rFont val="Arial"/>
        <family val="2"/>
        <charset val="204"/>
      </rPr>
      <t>honey</t>
    </r>
    <r>
      <rPr>
        <sz val="11"/>
        <color rgb="FF3A3A3A"/>
        <rFont val="Arial"/>
        <family val="2"/>
        <charset val="204"/>
      </rPr>
      <t>.</t>
    </r>
    <r>
      <rPr>
        <vertAlign val="superscript"/>
        <sz val="8"/>
        <color rgb="FF0148C2"/>
        <rFont val="Arial"/>
        <family val="2"/>
        <charset val="204"/>
      </rPr>
      <t>[1]</t>
    </r>
  </si>
  <si>
    <t>https://forgottenrealms.fandom.com/wiki/Wine</t>
  </si>
  <si>
    <t>Ale</t>
  </si>
  <si>
    <t>Basic Information</t>
  </si>
  <si>
    <t>Alcoholic beverage</t>
  </si>
  <si>
    <t>5th Edition Statistics[1]</t>
  </si>
  <si>
    <t>4 cp</t>
  </si>
  <si>
    <t>Gallon</t>
  </si>
  <si>
    <t>2 sp</t>
  </si>
  <si>
    <r>
      <t>Ale</t>
    </r>
    <r>
      <rPr>
        <sz val="11"/>
        <color theme="1"/>
        <rFont val="Calibri"/>
        <family val="2"/>
        <charset val="204"/>
        <scheme val="minor"/>
      </rPr>
      <t> was a widely available beverage in the </t>
    </r>
    <r>
      <rPr>
        <sz val="11"/>
        <color rgb="FF0148C2"/>
        <rFont val="Calibri"/>
        <family val="2"/>
        <charset val="204"/>
        <scheme val="minor"/>
      </rPr>
      <t>Realms</t>
    </r>
    <r>
      <rPr>
        <sz val="11"/>
        <color theme="1"/>
        <rFont val="Calibri"/>
        <family val="2"/>
        <charset val="204"/>
        <scheme val="minor"/>
      </rPr>
      <t>.</t>
    </r>
    <r>
      <rPr>
        <vertAlign val="superscript"/>
        <sz val="8"/>
        <color rgb="FF0148C2"/>
        <rFont val="Calibri"/>
        <family val="2"/>
        <charset val="204"/>
        <scheme val="minor"/>
      </rPr>
      <t>[2]</t>
    </r>
  </si>
  <si>
    <t>Contents</t>
  </si>
  <si>
    <t>[show]</t>
  </si>
  <si>
    <t>Notable brews</t>
  </si>
  <si>
    <t>Most taverns provided their own supplies from regional brewers. A few ales, however, due to their high quality or ease of transport, were famous and available in wider areas.[2]</t>
  </si>
  <si>
    <t>Baldur's Gate Pale </t>
  </si>
  <si>
    <r>
      <t>A brew from the </t>
    </r>
    <r>
      <rPr>
        <sz val="11"/>
        <color rgb="FF0148C2"/>
        <rFont val="Calibri"/>
        <family val="2"/>
        <charset val="204"/>
        <scheme val="minor"/>
      </rPr>
      <t>Cutlass</t>
    </r>
    <r>
      <rPr>
        <sz val="11"/>
        <color theme="1"/>
        <rFont val="Calibri"/>
        <family val="2"/>
        <charset val="204"/>
        <scheme val="minor"/>
      </rPr>
      <t> in </t>
    </r>
    <r>
      <rPr>
        <sz val="11"/>
        <color rgb="FF0148C2"/>
        <rFont val="Calibri"/>
        <family val="2"/>
        <charset val="204"/>
        <scheme val="minor"/>
      </rPr>
      <t>Luskan</t>
    </r>
    <r>
      <rPr>
        <sz val="11"/>
        <color theme="1"/>
        <rFont val="Calibri"/>
        <family val="2"/>
        <charset val="204"/>
        <scheme val="minor"/>
      </rPr>
      <t>.</t>
    </r>
    <r>
      <rPr>
        <vertAlign val="superscript"/>
        <sz val="8"/>
        <color rgb="FF0148C2"/>
        <rFont val="Calibri"/>
        <family val="2"/>
        <charset val="204"/>
        <scheme val="minor"/>
      </rPr>
      <t>[3]</t>
    </r>
  </si>
  <si>
    <t>Belbuck </t>
  </si>
  <si>
    <r>
      <t>A translucent green spearmint beer favored by </t>
    </r>
    <r>
      <rPr>
        <sz val="11"/>
        <color rgb="FF0148C2"/>
        <rFont val="Calibri"/>
        <family val="2"/>
        <charset val="204"/>
        <scheme val="minor"/>
      </rPr>
      <t>halflings</t>
    </r>
    <r>
      <rPr>
        <sz val="11"/>
        <color theme="1"/>
        <rFont val="Calibri"/>
        <family val="2"/>
        <charset val="204"/>
        <scheme val="minor"/>
      </rPr>
      <t>.</t>
    </r>
    <r>
      <rPr>
        <vertAlign val="superscript"/>
        <sz val="8"/>
        <color rgb="FF0148C2"/>
        <rFont val="Calibri"/>
        <family val="2"/>
        <charset val="204"/>
        <scheme val="minor"/>
      </rPr>
      <t>[4]</t>
    </r>
  </si>
  <si>
    <t>Bitter Black </t>
  </si>
  <si>
    <r>
      <t>A dark stout from </t>
    </r>
    <r>
      <rPr>
        <sz val="11"/>
        <color rgb="FF0148C2"/>
        <rFont val="Calibri"/>
        <family val="2"/>
        <charset val="204"/>
        <scheme val="minor"/>
      </rPr>
      <t>Arabel</t>
    </r>
    <r>
      <rPr>
        <sz val="11"/>
        <color theme="1"/>
        <rFont val="Calibri"/>
        <family val="2"/>
        <charset val="204"/>
        <scheme val="minor"/>
      </rPr>
      <t>.</t>
    </r>
    <r>
      <rPr>
        <vertAlign val="superscript"/>
        <sz val="8"/>
        <color rgb="FF0148C2"/>
        <rFont val="Calibri"/>
        <family val="2"/>
        <charset val="204"/>
        <scheme val="minor"/>
      </rPr>
      <t>[2]</t>
    </r>
  </si>
  <si>
    <t>Black Bottom </t>
  </si>
  <si>
    <r>
      <t>A rough, smoky ale from </t>
    </r>
    <r>
      <rPr>
        <sz val="11"/>
        <color rgb="FF0148C2"/>
        <rFont val="Calibri"/>
        <family val="2"/>
        <charset val="204"/>
        <scheme val="minor"/>
      </rPr>
      <t>Cormyr</t>
    </r>
    <r>
      <rPr>
        <sz val="11"/>
        <color theme="1"/>
        <rFont val="Calibri"/>
        <family val="2"/>
        <charset val="204"/>
        <scheme val="minor"/>
      </rPr>
      <t>.</t>
    </r>
    <r>
      <rPr>
        <vertAlign val="superscript"/>
        <sz val="8"/>
        <color rgb="FF0148C2"/>
        <rFont val="Calibri"/>
        <family val="2"/>
        <charset val="204"/>
        <scheme val="minor"/>
      </rPr>
      <t>[5]</t>
    </r>
  </si>
  <si>
    <t>Dragon's Breath Beer </t>
  </si>
  <si>
    <r>
      <t>A strong and harsh brew from </t>
    </r>
    <r>
      <rPr>
        <sz val="11"/>
        <color rgb="FF0148C2"/>
        <rFont val="Calibri"/>
        <family val="2"/>
        <charset val="204"/>
        <scheme val="minor"/>
      </rPr>
      <t>Sembia</t>
    </r>
    <r>
      <rPr>
        <sz val="11"/>
        <color theme="1"/>
        <rFont val="Calibri"/>
        <family val="2"/>
        <charset val="204"/>
        <scheme val="minor"/>
      </rPr>
      <t>.</t>
    </r>
    <r>
      <rPr>
        <vertAlign val="superscript"/>
        <sz val="8"/>
        <color rgb="FF0148C2"/>
        <rFont val="Calibri"/>
        <family val="2"/>
        <charset val="204"/>
        <scheme val="minor"/>
      </rPr>
      <t>[2]</t>
    </r>
  </si>
  <si>
    <t>Elminster's Choice </t>
  </si>
  <si>
    <r>
      <t>A heavy, bitter, dark, and cloudy beer from </t>
    </r>
    <r>
      <rPr>
        <sz val="11"/>
        <color rgb="FF0148C2"/>
        <rFont val="Calibri"/>
        <family val="2"/>
        <charset val="204"/>
        <scheme val="minor"/>
      </rPr>
      <t>Immersea</t>
    </r>
    <r>
      <rPr>
        <sz val="11"/>
        <color theme="1"/>
        <rFont val="Calibri"/>
        <family val="2"/>
        <charset val="204"/>
        <scheme val="minor"/>
      </rPr>
      <t>, favored by adventurers from around the </t>
    </r>
    <r>
      <rPr>
        <sz val="11"/>
        <color rgb="FF0148C2"/>
        <rFont val="Calibri"/>
        <family val="2"/>
        <charset val="204"/>
        <scheme val="minor"/>
      </rPr>
      <t>Wyvernwater</t>
    </r>
    <r>
      <rPr>
        <sz val="11"/>
        <color theme="1"/>
        <rFont val="Calibri"/>
        <family val="2"/>
        <charset val="204"/>
        <scheme val="minor"/>
      </rPr>
      <t>.</t>
    </r>
    <r>
      <rPr>
        <vertAlign val="superscript"/>
        <sz val="8"/>
        <color rgb="FF0148C2"/>
        <rFont val="Calibri"/>
        <family val="2"/>
        <charset val="204"/>
        <scheme val="minor"/>
      </rPr>
      <t>[2]</t>
    </r>
  </si>
  <si>
    <t>Golden Sands Brews </t>
  </si>
  <si>
    <r>
      <t>Light and effervescent lagers from </t>
    </r>
    <r>
      <rPr>
        <sz val="11"/>
        <color rgb="FF0148C2"/>
        <rFont val="Calibri"/>
        <family val="2"/>
        <charset val="204"/>
        <scheme val="minor"/>
      </rPr>
      <t>Calimshan</t>
    </r>
    <r>
      <rPr>
        <sz val="11"/>
        <color theme="1"/>
        <rFont val="Calibri"/>
        <family val="2"/>
        <charset val="204"/>
        <scheme val="minor"/>
      </rPr>
      <t>. There were three variations: </t>
    </r>
    <r>
      <rPr>
        <i/>
        <sz val="11"/>
        <color theme="1"/>
        <rFont val="Calibri"/>
        <family val="2"/>
        <charset val="204"/>
        <scheme val="minor"/>
      </rPr>
      <t>Golden Sands Basic</t>
    </r>
    <r>
      <rPr>
        <sz val="11"/>
        <color theme="1"/>
        <rFont val="Calibri"/>
        <family val="2"/>
        <charset val="204"/>
        <scheme val="minor"/>
      </rPr>
      <t>, </t>
    </r>
    <r>
      <rPr>
        <i/>
        <sz val="11"/>
        <color theme="1"/>
        <rFont val="Calibri"/>
        <family val="2"/>
        <charset val="204"/>
        <scheme val="minor"/>
      </rPr>
      <t>Golden Sands Gold</t>
    </r>
    <r>
      <rPr>
        <sz val="11"/>
        <color theme="1"/>
        <rFont val="Calibri"/>
        <family val="2"/>
        <charset val="204"/>
        <scheme val="minor"/>
      </rPr>
      <t> and </t>
    </r>
    <r>
      <rPr>
        <i/>
        <sz val="11"/>
        <color theme="1"/>
        <rFont val="Calibri"/>
        <family val="2"/>
        <charset val="204"/>
        <scheme val="minor"/>
      </rPr>
      <t>Golden Sands Orange</t>
    </r>
    <r>
      <rPr>
        <sz val="11"/>
        <color theme="1"/>
        <rFont val="Calibri"/>
        <family val="2"/>
        <charset val="204"/>
        <scheme val="minor"/>
      </rPr>
      <t>.</t>
    </r>
    <r>
      <rPr>
        <vertAlign val="superscript"/>
        <sz val="8"/>
        <color rgb="FF0148C2"/>
        <rFont val="Calibri"/>
        <family val="2"/>
        <charset val="204"/>
        <scheme val="minor"/>
      </rPr>
      <t>[2]</t>
    </r>
  </si>
  <si>
    <t>Iriaeboran North Brew </t>
  </si>
  <si>
    <r>
      <t>A dark amber brew with a bitter aftertaste from </t>
    </r>
    <r>
      <rPr>
        <sz val="11"/>
        <color rgb="FF0148C2"/>
        <rFont val="Calibri"/>
        <family val="2"/>
        <charset val="204"/>
        <scheme val="minor"/>
      </rPr>
      <t>Iriaebor</t>
    </r>
    <r>
      <rPr>
        <sz val="11"/>
        <color theme="1"/>
        <rFont val="Calibri"/>
        <family val="2"/>
        <charset val="204"/>
        <scheme val="minor"/>
      </rPr>
      <t>. The producers called it "the bite of the North winds".</t>
    </r>
    <r>
      <rPr>
        <vertAlign val="superscript"/>
        <sz val="8"/>
        <color rgb="FF0148C2"/>
        <rFont val="Calibri"/>
        <family val="2"/>
        <charset val="204"/>
        <scheme val="minor"/>
      </rPr>
      <t>[2]</t>
    </r>
  </si>
  <si>
    <t>Luiren's Best </t>
  </si>
  <si>
    <r>
      <t>A sweet black, thick stout brewed by the </t>
    </r>
    <r>
      <rPr>
        <sz val="11"/>
        <color rgb="FFCC2200"/>
        <rFont val="Calibri"/>
        <family val="2"/>
        <charset val="204"/>
        <scheme val="minor"/>
      </rPr>
      <t>Smokardin</t>
    </r>
    <r>
      <rPr>
        <sz val="11"/>
        <color theme="1"/>
        <rFont val="Calibri"/>
        <family val="2"/>
        <charset val="204"/>
        <scheme val="minor"/>
      </rPr>
      <t> clan on the coast of </t>
    </r>
    <r>
      <rPr>
        <sz val="11"/>
        <color rgb="FF0148C2"/>
        <rFont val="Calibri"/>
        <family val="2"/>
        <charset val="204"/>
        <scheme val="minor"/>
      </rPr>
      <t>Luiren</t>
    </r>
    <r>
      <rPr>
        <sz val="11"/>
        <color theme="1"/>
        <rFont val="Calibri"/>
        <family val="2"/>
        <charset val="204"/>
        <scheme val="minor"/>
      </rPr>
      <t>. It was said to be a nice combination with </t>
    </r>
    <r>
      <rPr>
        <sz val="11"/>
        <color rgb="FF0148C2"/>
        <rFont val="Calibri"/>
        <family val="2"/>
        <charset val="204"/>
        <scheme val="minor"/>
      </rPr>
      <t>nut cheese</t>
    </r>
    <r>
      <rPr>
        <sz val="11"/>
        <color theme="1"/>
        <rFont val="Calibri"/>
        <family val="2"/>
        <charset val="204"/>
        <scheme val="minor"/>
      </rPr>
      <t>.</t>
    </r>
    <r>
      <rPr>
        <vertAlign val="superscript"/>
        <sz val="8"/>
        <color rgb="FF0148C2"/>
        <rFont val="Calibri"/>
        <family val="2"/>
        <charset val="204"/>
        <scheme val="minor"/>
      </rPr>
      <t>[2]</t>
    </r>
  </si>
  <si>
    <t>Night ale </t>
  </si>
  <si>
    <r>
      <t>A strong and dark ale from </t>
    </r>
    <r>
      <rPr>
        <sz val="11"/>
        <color rgb="FF0148C2"/>
        <rFont val="Calibri"/>
        <family val="2"/>
        <charset val="204"/>
        <scheme val="minor"/>
      </rPr>
      <t>Voonlar</t>
    </r>
    <r>
      <rPr>
        <sz val="11"/>
        <color theme="1"/>
        <rFont val="Calibri"/>
        <family val="2"/>
        <charset val="204"/>
        <scheme val="minor"/>
      </rPr>
      <t>. It was only available at the </t>
    </r>
    <r>
      <rPr>
        <sz val="11"/>
        <color rgb="FF0148C2"/>
        <rFont val="Calibri"/>
        <family val="2"/>
        <charset val="204"/>
        <scheme val="minor"/>
      </rPr>
      <t>Swords Meet</t>
    </r>
    <r>
      <rPr>
        <sz val="11"/>
        <color theme="1"/>
        <rFont val="Calibri"/>
        <family val="2"/>
        <charset val="204"/>
        <scheme val="minor"/>
      </rPr>
      <t>.</t>
    </r>
    <r>
      <rPr>
        <vertAlign val="superscript"/>
        <sz val="8"/>
        <color rgb="FF0148C2"/>
        <rFont val="Calibri"/>
        <family val="2"/>
        <charset val="204"/>
        <scheme val="minor"/>
      </rPr>
      <t>[6]</t>
    </r>
  </si>
  <si>
    <t>Old One Eye </t>
  </si>
  <si>
    <r>
      <t>A light brew with a spicy aftertaste from </t>
    </r>
    <r>
      <rPr>
        <sz val="11"/>
        <color rgb="FFCC2200"/>
        <rFont val="Calibri"/>
        <family val="2"/>
        <charset val="204"/>
        <scheme val="minor"/>
      </rPr>
      <t>Llorbauth</t>
    </r>
    <r>
      <rPr>
        <sz val="11"/>
        <color theme="1"/>
        <rFont val="Calibri"/>
        <family val="2"/>
        <charset val="204"/>
        <scheme val="minor"/>
      </rPr>
      <t>.</t>
    </r>
    <r>
      <rPr>
        <vertAlign val="superscript"/>
        <sz val="8"/>
        <color rgb="FF0148C2"/>
        <rFont val="Calibri"/>
        <family val="2"/>
        <charset val="204"/>
        <scheme val="minor"/>
      </rPr>
      <t>[2]</t>
    </r>
  </si>
  <si>
    <t>Samman </t>
  </si>
  <si>
    <r>
      <t>A bitter brown ale brewed by the </t>
    </r>
    <r>
      <rPr>
        <sz val="11"/>
        <color rgb="FF0148C2"/>
        <rFont val="Calibri"/>
        <family val="2"/>
        <charset val="204"/>
        <scheme val="minor"/>
      </rPr>
      <t>dwarves</t>
    </r>
    <r>
      <rPr>
        <sz val="11"/>
        <color theme="1"/>
        <rFont val="Calibri"/>
        <family val="2"/>
        <charset val="204"/>
        <scheme val="minor"/>
      </rPr>
      <t> from </t>
    </r>
    <r>
      <rPr>
        <sz val="11"/>
        <color rgb="FF0148C2"/>
        <rFont val="Calibri"/>
        <family val="2"/>
        <charset val="204"/>
        <scheme val="minor"/>
      </rPr>
      <t>Gracklstugh</t>
    </r>
    <r>
      <rPr>
        <sz val="11"/>
        <color theme="1"/>
        <rFont val="Calibri"/>
        <family val="2"/>
        <charset val="204"/>
        <scheme val="minor"/>
      </rPr>
      <t>.</t>
    </r>
    <r>
      <rPr>
        <vertAlign val="superscript"/>
        <sz val="8"/>
        <color rgb="FF0148C2"/>
        <rFont val="Calibri"/>
        <family val="2"/>
        <charset val="204"/>
        <scheme val="minor"/>
      </rPr>
      <t>[7]</t>
    </r>
  </si>
  <si>
    <t>Shadowdark ale </t>
  </si>
  <si>
    <r>
      <t>A cloudy and frothy brown ale from </t>
    </r>
    <r>
      <rPr>
        <sz val="11"/>
        <color rgb="FF0148C2"/>
        <rFont val="Calibri"/>
        <family val="2"/>
        <charset val="204"/>
        <scheme val="minor"/>
      </rPr>
      <t>Shadowdale</t>
    </r>
    <r>
      <rPr>
        <sz val="11"/>
        <color theme="1"/>
        <rFont val="Calibri"/>
        <family val="2"/>
        <charset val="204"/>
        <scheme val="minor"/>
      </rPr>
      <t>.</t>
    </r>
    <r>
      <rPr>
        <vertAlign val="superscript"/>
        <sz val="8"/>
        <color rgb="FF0148C2"/>
        <rFont val="Calibri"/>
        <family val="2"/>
        <charset val="204"/>
        <scheme val="minor"/>
      </rPr>
      <t>[2]</t>
    </r>
  </si>
  <si>
    <t>Sleeping Dragon dark </t>
  </si>
  <si>
    <r>
      <t>A nutty brew made of oats and barley and produced at the </t>
    </r>
    <r>
      <rPr>
        <sz val="11"/>
        <color rgb="FF0148C2"/>
        <rFont val="Calibri"/>
        <family val="2"/>
        <charset val="204"/>
        <scheme val="minor"/>
      </rPr>
      <t>Sleeping Dragon</t>
    </r>
    <r>
      <rPr>
        <sz val="11"/>
        <color theme="1"/>
        <rFont val="Calibri"/>
        <family val="2"/>
        <charset val="204"/>
        <scheme val="minor"/>
      </rPr>
      <t> in </t>
    </r>
    <r>
      <rPr>
        <sz val="11"/>
        <color rgb="FF0148C2"/>
        <rFont val="Calibri"/>
        <family val="2"/>
        <charset val="204"/>
        <scheme val="minor"/>
      </rPr>
      <t>Rassalantar</t>
    </r>
    <r>
      <rPr>
        <sz val="11"/>
        <color theme="1"/>
        <rFont val="Calibri"/>
        <family val="2"/>
        <charset val="204"/>
        <scheme val="minor"/>
      </rPr>
      <t>.</t>
    </r>
    <r>
      <rPr>
        <vertAlign val="superscript"/>
        <sz val="8"/>
        <color rgb="FF0148C2"/>
        <rFont val="Calibri"/>
        <family val="2"/>
        <charset val="204"/>
        <scheme val="minor"/>
      </rPr>
      <t>[8]</t>
    </r>
  </si>
  <si>
    <t>Slow Spout </t>
  </si>
  <si>
    <r>
      <t>A thick and bitter ale produced by </t>
    </r>
    <r>
      <rPr>
        <sz val="11"/>
        <color rgb="FF0148C2"/>
        <rFont val="Calibri"/>
        <family val="2"/>
        <charset val="204"/>
        <scheme val="minor"/>
      </rPr>
      <t>Duergar</t>
    </r>
    <r>
      <rPr>
        <sz val="11"/>
        <color theme="1"/>
        <rFont val="Calibri"/>
        <family val="2"/>
        <charset val="204"/>
        <scheme val="minor"/>
      </rPr>
      <t> and available in </t>
    </r>
    <r>
      <rPr>
        <sz val="11"/>
        <color rgb="FF0148C2"/>
        <rFont val="Calibri"/>
        <family val="2"/>
        <charset val="204"/>
        <scheme val="minor"/>
      </rPr>
      <t>Menzoberranzan</t>
    </r>
    <r>
      <rPr>
        <sz val="11"/>
        <color theme="1"/>
        <rFont val="Calibri"/>
        <family val="2"/>
        <charset val="204"/>
        <scheme val="minor"/>
      </rPr>
      <t>.</t>
    </r>
    <r>
      <rPr>
        <vertAlign val="superscript"/>
        <sz val="8"/>
        <color rgb="FF0148C2"/>
        <rFont val="Calibri"/>
        <family val="2"/>
        <charset val="204"/>
        <scheme val="minor"/>
      </rPr>
      <t>[9]</t>
    </r>
  </si>
  <si>
    <t>Spruce beer </t>
  </si>
  <si>
    <r>
      <t>A beer made from the </t>
    </r>
    <r>
      <rPr>
        <sz val="11"/>
        <color rgb="FF0148C2"/>
        <rFont val="Calibri"/>
        <family val="2"/>
        <charset val="204"/>
        <scheme val="minor"/>
      </rPr>
      <t>spruce</t>
    </r>
    <r>
      <rPr>
        <sz val="11"/>
        <color theme="1"/>
        <rFont val="Calibri"/>
        <family val="2"/>
        <charset val="204"/>
        <scheme val="minor"/>
      </rPr>
      <t> tree in </t>
    </r>
    <r>
      <rPr>
        <sz val="11"/>
        <color rgb="FF0148C2"/>
        <rFont val="Calibri"/>
        <family val="2"/>
        <charset val="204"/>
        <scheme val="minor"/>
      </rPr>
      <t>Wheloon</t>
    </r>
    <r>
      <rPr>
        <sz val="11"/>
        <color theme="1"/>
        <rFont val="Calibri"/>
        <family val="2"/>
        <charset val="204"/>
        <scheme val="minor"/>
      </rPr>
      <t>, </t>
    </r>
    <r>
      <rPr>
        <sz val="11"/>
        <color rgb="FF0148C2"/>
        <rFont val="Calibri"/>
        <family val="2"/>
        <charset val="204"/>
        <scheme val="minor"/>
      </rPr>
      <t>Cormyr</t>
    </r>
    <r>
      <rPr>
        <sz val="11"/>
        <color theme="1"/>
        <rFont val="Calibri"/>
        <family val="2"/>
        <charset val="204"/>
        <scheme val="minor"/>
      </rPr>
      <t>.</t>
    </r>
    <r>
      <rPr>
        <vertAlign val="superscript"/>
        <sz val="8"/>
        <color rgb="FF0148C2"/>
        <rFont val="Calibri"/>
        <family val="2"/>
        <charset val="204"/>
        <scheme val="minor"/>
      </rPr>
      <t>[10]</t>
    </r>
  </si>
  <si>
    <t>Suzale </t>
  </si>
  <si>
    <r>
      <t>Also known as Purple Dragon Ale. A fine nutty ale originally brewed for the royal household of </t>
    </r>
    <r>
      <rPr>
        <sz val="11"/>
        <color rgb="FF0148C2"/>
        <rFont val="Calibri"/>
        <family val="2"/>
        <charset val="204"/>
        <scheme val="minor"/>
      </rPr>
      <t>Cormyr</t>
    </r>
    <r>
      <rPr>
        <sz val="11"/>
        <color theme="1"/>
        <rFont val="Calibri"/>
        <family val="2"/>
        <charset val="204"/>
        <scheme val="minor"/>
      </rPr>
      <t>.</t>
    </r>
    <r>
      <rPr>
        <vertAlign val="superscript"/>
        <sz val="8"/>
        <color rgb="FF0148C2"/>
        <rFont val="Calibri"/>
        <family val="2"/>
        <charset val="204"/>
        <scheme val="minor"/>
      </rPr>
      <t>[2]</t>
    </r>
  </si>
  <si>
    <t>Tanagyr's Stout </t>
  </si>
  <si>
    <r>
      <t>A heavy black stout with a rich malt flavor from </t>
    </r>
    <r>
      <rPr>
        <sz val="11"/>
        <color rgb="FF0148C2"/>
        <rFont val="Calibri"/>
        <family val="2"/>
        <charset val="204"/>
        <scheme val="minor"/>
      </rPr>
      <t>Zhentil Keep</t>
    </r>
    <r>
      <rPr>
        <sz val="11"/>
        <color theme="1"/>
        <rFont val="Calibri"/>
        <family val="2"/>
        <charset val="204"/>
        <scheme val="minor"/>
      </rPr>
      <t>.</t>
    </r>
    <r>
      <rPr>
        <vertAlign val="superscript"/>
        <sz val="8"/>
        <color rgb="FF0148C2"/>
        <rFont val="Calibri"/>
        <family val="2"/>
        <charset val="204"/>
        <scheme val="minor"/>
      </rPr>
      <t>[2]</t>
    </r>
  </si>
  <si>
    <t>Wizard's Quaff </t>
  </si>
  <si>
    <r>
      <t>A local brew freely available for tenants of the </t>
    </r>
    <r>
      <rPr>
        <sz val="11"/>
        <color rgb="FF0148C2"/>
        <rFont val="Calibri"/>
        <family val="2"/>
        <charset val="204"/>
        <scheme val="minor"/>
      </rPr>
      <t>Whistling Wizard</t>
    </r>
    <r>
      <rPr>
        <sz val="11"/>
        <color theme="1"/>
        <rFont val="Calibri"/>
        <family val="2"/>
        <charset val="204"/>
        <scheme val="minor"/>
      </rPr>
      <t> in </t>
    </r>
    <r>
      <rPr>
        <sz val="11"/>
        <color rgb="FF0148C2"/>
        <rFont val="Calibri"/>
        <family val="2"/>
        <charset val="204"/>
        <scheme val="minor"/>
      </rPr>
      <t>Voonlar</t>
    </r>
    <r>
      <rPr>
        <sz val="11"/>
        <color theme="1"/>
        <rFont val="Calibri"/>
        <family val="2"/>
        <charset val="204"/>
        <scheme val="minor"/>
      </rPr>
      <t>.</t>
    </r>
    <r>
      <rPr>
        <vertAlign val="superscript"/>
        <sz val="8"/>
        <color rgb="FF0148C2"/>
        <rFont val="Calibri"/>
        <family val="2"/>
        <charset val="204"/>
        <scheme val="minor"/>
      </rPr>
      <t>[11]</t>
    </r>
  </si>
  <si>
    <t>https://forgottenrealms.fandom.com/wiki/Ale</t>
  </si>
  <si>
    <t>Eugene Kent</t>
  </si>
  <si>
    <t>CiTY WATCH</t>
  </si>
  <si>
    <t>NE damaran knight, corrupted City Watch</t>
  </si>
  <si>
    <t>Darvin Evenwood</t>
  </si>
  <si>
    <t>human ranger monster slayer</t>
  </si>
  <si>
    <t xml:space="preserve">Bareris Anskuld </t>
  </si>
  <si>
    <t xml:space="preserve">Amlar of City Watch, Human - Fighter (Arcane Archer) - City Watch (Investigator) 
Mulan - Male - 47 years 
Optional Variant: Investigator 
Trait: I'm always polite and respectful. 
Flaw: I have little respect for anyone who is not a proven warrior. 
Became a fighter because: I grew up fighting, and I refined my talents by 
defending myself against people who crossed me. 
High Ability: Wisdom perceptive, spiritual, insightful 
Low Ability: Intelligence-dim-witted, slow 
Talent: Expert carpenter 
Values: Balance (Neutral), Protective of colleagues or compatriots, Protective 
of close family members 
Flaw or Secret: Has a powerful enemy </t>
  </si>
  <si>
    <t>Holden Solidflow</t>
  </si>
  <si>
    <t>Orsar Nardem Baman</t>
  </si>
  <si>
    <t>Dark hair, rude, good soldier, orsar of City Watch</t>
  </si>
  <si>
    <t>Gum Oceanthorn</t>
  </si>
  <si>
    <t xml:space="preserve"> Stom Mossbluff</t>
  </si>
  <si>
    <t>Makhum Pakein</t>
  </si>
  <si>
    <t xml:space="preserve"> Thohorn Chandler</t>
  </si>
  <si>
    <t>Oloril Swordhand</t>
  </si>
  <si>
    <t>Xavtiln Droverson</t>
  </si>
  <si>
    <t>Trakas Urthadar</t>
  </si>
  <si>
    <t>Graros Urthadar</t>
  </si>
  <si>
    <t>Swordcaptain , South Ward</t>
  </si>
  <si>
    <t>Armar, South Ward</t>
  </si>
  <si>
    <t>A large beaver statue with a wooden placard identifies an ornate stone two-story building as the Guildhall (WATE 1-3)</t>
  </si>
  <si>
    <t>The only place in the city that has griffon and hippogriff mounts for rent. Renting a hippogriff costs 100 gp per day with another 100 gp as a security deposit. A hippogriff may be purchased for 4,200 gp. If one wishes to buy a griffon it’s possible for 9,000 gp. Griffons are not available for rent. (WATE 2-3)
** Probably connected to the former noble house Gundgulf, the merger of the Houses Brokengulf and Gundwynd, who both caught and trained exotic animals.
*** Or Belabranta</t>
  </si>
  <si>
    <t xml:space="preserve">Undevvur Thort </t>
  </si>
  <si>
    <t>The head of the Swordmaiden sits in a stand of tall trees in the center of the block of the North Ward bounded by Hassantyr’s Street, Tarsar’s Street, Whaelgond Way, and Ussilbran Street. The center of its jaw and mouth have been replaced by a door, which leads into the shop known as Thort’s Findings. Undevvur Thort is a wizened ex-adventurer who leans on a cane (which some locals insist is more than just a cane). He lives in the small shop, whose many levels, staircases, and landings fill the hollowed-out interior of the head, and which is crammed with oddments sold to Thort by adventurers and other travelers. These items bear little placards in Thort’s beautiful, flowing handwriting that identify them (or at least provide speculation as to their origin and purpose). Nobles and wealthy merchants who desire props for themed revels often rent some of Thort’s wares as decoration — and many sages, alchemists, and wizards visit him regularly in search of potentially useful items.</t>
  </si>
  <si>
    <t>Gralkyn’s Tankard</t>
  </si>
  <si>
    <t>Hammarak's Fine Laces And Adornments</t>
  </si>
  <si>
    <t>If the time is the 1350s to 1370s, the place in Waterdeep you'll most often hear that ditty (and many other verses, most of them similarly bawdy) is a womens' (well, females, because "shes" of the elves, half-elves, halflings, dwarves, gnomes, and some other races are among the regular patrons) dining and drinking club known as THE LACE HARP, which meets in rentable upper rooms in Castle Ward, on the third floor of Hammarak's Fine Laces And Adornments, a shop that sells, alters, and adorns fine feminine garments. It's the third building west of Tchozal's Race, on the south side of Calamastyr Lane. Yes, Kitten is a member.</t>
  </si>
  <si>
    <t>Berithro Tharlivar</t>
  </si>
  <si>
    <t>jovial warehouse owner, shipper, and many-concerns investor, Masked Lord</t>
  </si>
  <si>
    <t>Santar Belrune</t>
  </si>
  <si>
    <t>relocated from Tharsult importer and VERY rich investor, fast becoming a Deep landlord of note, Masked Lord</t>
  </si>
  <si>
    <t>https://forgottenrealms.fandom.com/wiki/Bitter_Black</t>
  </si>
  <si>
    <t>Bitter Black was a stout beer exported from Arabel and sold through Aurora's Whole Realms Catalogue.</t>
  </si>
  <si>
    <t>This heavy beer tasted best when served at cellar temperatures. Arabellans looked down upon anyone drinking it at a different temperature. Bitter Black had a dark black color with a thick head of deep brown foam</t>
  </si>
  <si>
    <t>Bitter Black could be purchased in the following containers:[1]
Hand keg (3 sp)
Cask (2 gp)
Barrel (5 gp)
Butt (15 gp)
Tun (30 gp)</t>
  </si>
  <si>
    <t>https://forgottenrealms.fandom.com/wiki/Dragon%27s_Breath_Beer</t>
  </si>
  <si>
    <t>Dragon's Breath Beer was a strong beer exported from Sembiaand sold through Aurora's Whole Realms Catalogue</t>
  </si>
  <si>
    <t>This beer had a strong and harsh flavor. It was best served with dark rye bread and death cheese</t>
  </si>
  <si>
    <t>Dragon's Breath Beer could be purchased in the following containers:[1]
Hand keg (12 cp)
Cask (6 sp)
Barrel (2 gp)
Butt (6 gp)
Tun (10 gp)</t>
  </si>
  <si>
    <t>https://forgottenrealms.fandom.com/wiki/Golden_Sands_Brews</t>
  </si>
  <si>
    <t>Golden Sands Brews</t>
  </si>
  <si>
    <t>The different types of Golden Sands brews are listed below:[1]
Golden Sands Basic – The purest form of the Golden Sands lagers, this brew did not contain any additional flavorings. It had a light yellow coloration.
Golden Sands Gold – This lager contained flavor from select cacti and nettles, adding a distinctly sharp taste to the drink. It had a deep golden color.
Golden Sands Orange – Orange and currant were used to flavor this lager, giving it a slightly acidic aftertaste. This lager was the sweetest of the Golden Sands brews.</t>
  </si>
  <si>
    <t>All of the Golden Sands Brews could be purchased in the following containers:[1]
Hand keg (2 sp)
Cask (1 gp)
Barrel (25 sp)
Butt (8 gp)
Tun (16 gp)</t>
  </si>
  <si>
    <t>https://forgottenrealms.fandom.com/wiki/Iriaeboran_North_Brew</t>
  </si>
  <si>
    <t>https://forgottenrealms.fandom.com/wiki/Luiren%27s_Best</t>
  </si>
  <si>
    <t>https://forgottenrealms.fandom.com/wiki/Old_One_Eye</t>
  </si>
  <si>
    <t>https://forgottenrealms.fandom.com/wiki/Shadowdark_ale</t>
  </si>
  <si>
    <t>https://forgottenrealms.fandom.com/wiki/Suzale</t>
  </si>
  <si>
    <t>https://forgottenrealms.fandom.com/wiki/Tanagyr%27s_Stout</t>
  </si>
  <si>
    <r>
      <t>Arabellan Dry</t>
    </r>
    <r>
      <rPr>
        <sz val="11"/>
        <color rgb="FF3A3A3A"/>
        <rFont val="Arial"/>
        <family val="2"/>
        <charset val="204"/>
      </rPr>
      <t> • </t>
    </r>
    <r>
      <rPr>
        <sz val="11"/>
        <color rgb="FF0148C2"/>
        <rFont val="Arial"/>
        <family val="2"/>
        <charset val="204"/>
      </rPr>
      <t>Berduskan Dark</t>
    </r>
    <r>
      <rPr>
        <sz val="11"/>
        <color rgb="FF3A3A3A"/>
        <rFont val="Arial"/>
        <family val="2"/>
        <charset val="204"/>
      </rPr>
      <t> • </t>
    </r>
    <r>
      <rPr>
        <sz val="11"/>
        <color rgb="FF0148C2"/>
        <rFont val="Arial"/>
        <family val="2"/>
        <charset val="204"/>
      </rPr>
      <t>Blood Wine</t>
    </r>
    <r>
      <rPr>
        <sz val="11"/>
        <color rgb="FF3A3A3A"/>
        <rFont val="Arial"/>
        <family val="2"/>
        <charset val="204"/>
      </rPr>
      <t> • </t>
    </r>
    <r>
      <rPr>
        <sz val="11"/>
        <color rgb="FF0148C2"/>
        <rFont val="Arial"/>
        <family val="2"/>
        <charset val="204"/>
      </rPr>
      <t>Clarry</t>
    </r>
    <r>
      <rPr>
        <sz val="11"/>
        <color rgb="FF3A3A3A"/>
        <rFont val="Arial"/>
        <family val="2"/>
        <charset val="204"/>
      </rPr>
      <t> • </t>
    </r>
    <r>
      <rPr>
        <sz val="11"/>
        <color rgb="FF0148C2"/>
        <rFont val="Arial"/>
        <family val="2"/>
        <charset val="204"/>
      </rPr>
      <t>Evermead</t>
    </r>
    <r>
      <rPr>
        <sz val="11"/>
        <color rgb="FF3A3A3A"/>
        <rFont val="Arial"/>
        <family val="2"/>
        <charset val="204"/>
      </rPr>
      <t> • </t>
    </r>
    <r>
      <rPr>
        <sz val="11"/>
        <color rgb="FF0148C2"/>
        <rFont val="Arial"/>
        <family val="2"/>
        <charset val="204"/>
      </rPr>
      <t>Fire Wine</t>
    </r>
    <r>
      <rPr>
        <sz val="11"/>
        <color rgb="FF3A3A3A"/>
        <rFont val="Arial"/>
        <family val="2"/>
        <charset val="204"/>
      </rPr>
      <t> • </t>
    </r>
    <r>
      <rPr>
        <sz val="11"/>
        <color rgb="FF0148C2"/>
        <rFont val="Arial"/>
        <family val="2"/>
        <charset val="204"/>
      </rPr>
      <t>Mead</t>
    </r>
    <r>
      <rPr>
        <sz val="11"/>
        <color rgb="FF3A3A3A"/>
        <rFont val="Arial"/>
        <family val="2"/>
        <charset val="204"/>
      </rPr>
      <t> • </t>
    </r>
    <r>
      <rPr>
        <sz val="11"/>
        <color rgb="FF0148C2"/>
        <rFont val="Arial"/>
        <family val="2"/>
        <charset val="204"/>
      </rPr>
      <t>Saerloonian Special Vat</t>
    </r>
    <r>
      <rPr>
        <sz val="11"/>
        <color rgb="FF3A3A3A"/>
        <rFont val="Arial"/>
        <family val="2"/>
        <charset val="204"/>
      </rPr>
      <t> • </t>
    </r>
    <r>
      <rPr>
        <sz val="11"/>
        <color rgb="FF0148C2"/>
        <rFont val="Arial"/>
        <family val="2"/>
        <charset val="204"/>
      </rPr>
      <t>Saerloonian Glowfire</t>
    </r>
    <r>
      <rPr>
        <sz val="11"/>
        <color rgb="FF3A3A3A"/>
        <rFont val="Arial"/>
        <family val="2"/>
        <charset val="204"/>
      </rPr>
      <t> • </t>
    </r>
    <r>
      <rPr>
        <sz val="11"/>
        <color rgb="FF0148C2"/>
        <rFont val="Arial"/>
        <family val="2"/>
        <charset val="204"/>
      </rPr>
      <t>Saerloonian Topaz</t>
    </r>
    <r>
      <rPr>
        <sz val="11"/>
        <color rgb="FF3A3A3A"/>
        <rFont val="Arial"/>
        <family val="2"/>
        <charset val="204"/>
      </rPr>
      <t> • </t>
    </r>
    <r>
      <rPr>
        <sz val="11"/>
        <color rgb="FF0148C2"/>
        <rFont val="Arial"/>
        <family val="2"/>
        <charset val="204"/>
      </rPr>
      <t>Undermountain Alurlyath</t>
    </r>
    <r>
      <rPr>
        <sz val="11"/>
        <color rgb="FF3A3A3A"/>
        <rFont val="Arial"/>
        <family val="2"/>
        <charset val="204"/>
      </rPr>
      <t> • </t>
    </r>
    <r>
      <rPr>
        <sz val="11"/>
        <color rgb="FF0148C2"/>
        <rFont val="Arial"/>
        <family val="2"/>
        <charset val="204"/>
      </rPr>
      <t>Westgate Ruby</t>
    </r>
    <r>
      <rPr>
        <sz val="11"/>
        <color rgb="FF3A3A3A"/>
        <rFont val="Arial"/>
        <family val="2"/>
        <charset val="204"/>
      </rPr>
      <t> • </t>
    </r>
    <r>
      <rPr>
        <sz val="11"/>
        <color rgb="FF0148C2"/>
        <rFont val="Arial"/>
        <family val="2"/>
        <charset val="204"/>
      </rPr>
      <t>Spiced wine</t>
    </r>
    <r>
      <rPr>
        <sz val="11"/>
        <color rgb="FF3A3A3A"/>
        <rFont val="Arial"/>
        <family val="2"/>
        <charset val="204"/>
      </rPr>
      <t> • </t>
    </r>
    <r>
      <rPr>
        <sz val="11"/>
        <color rgb="FF0148C2"/>
        <rFont val="Arial"/>
        <family val="2"/>
        <charset val="204"/>
      </rPr>
      <t>Table wine</t>
    </r>
    <r>
      <rPr>
        <sz val="11"/>
        <color rgb="FF3A3A3A"/>
        <rFont val="Arial"/>
        <family val="2"/>
        <charset val="204"/>
      </rPr>
      <t> • </t>
    </r>
    <r>
      <rPr>
        <sz val="11"/>
        <color rgb="FF0148C2"/>
        <rFont val="Arial"/>
        <family val="2"/>
        <charset val="204"/>
      </rPr>
      <t>Winter Wine</t>
    </r>
  </si>
  <si>
    <t>https://forgottenrealms.fandom.com/wiki/Aurora%27s_Whole_Realms_Catalogue</t>
  </si>
  <si>
    <t>Ciders </t>
  </si>
  <si>
    <r>
      <t>Knee-Cracker</t>
    </r>
    <r>
      <rPr>
        <sz val="11"/>
        <color rgb="FF3A3A3A"/>
        <rFont val="Arial"/>
        <family val="2"/>
        <charset val="204"/>
      </rPr>
      <t> • </t>
    </r>
    <r>
      <rPr>
        <sz val="11"/>
        <color rgb="FF0148C2"/>
        <rFont val="Arial"/>
        <family val="2"/>
        <charset val="204"/>
      </rPr>
      <t>Purple Hills Cider</t>
    </r>
    <r>
      <rPr>
        <sz val="11"/>
        <color rgb="FF3A3A3A"/>
        <rFont val="Arial"/>
        <family val="2"/>
        <charset val="204"/>
      </rPr>
      <t> • </t>
    </r>
    <r>
      <rPr>
        <sz val="11"/>
        <color rgb="FF0148C2"/>
        <rFont val="Arial"/>
        <family val="2"/>
        <charset val="204"/>
      </rPr>
      <t>Vilhon Cider</t>
    </r>
  </si>
  <si>
    <t>6 gp</t>
  </si>
  <si>
    <t>1.2 sp</t>
  </si>
  <si>
    <t>7 gp</t>
  </si>
  <si>
    <t>1.4 sp</t>
  </si>
  <si>
    <t>25 sp</t>
  </si>
  <si>
    <t>10 sp</t>
  </si>
  <si>
    <t>16 gp</t>
  </si>
  <si>
    <t>12 sp</t>
  </si>
  <si>
    <t>10 cp</t>
  </si>
  <si>
    <t>1.5 sp</t>
  </si>
  <si>
    <t>35 sp</t>
  </si>
  <si>
    <t>9 gp</t>
  </si>
  <si>
    <t>1.7 sp</t>
  </si>
  <si>
    <t>18 gp</t>
  </si>
  <si>
    <t>3.5 sp</t>
  </si>
  <si>
    <t>48 gp</t>
  </si>
  <si>
    <t>12 gp</t>
  </si>
  <si>
    <t>24 gp</t>
  </si>
  <si>
    <t>14 gp</t>
  </si>
  <si>
    <t>15 sp</t>
  </si>
  <si>
    <t>70 gp</t>
  </si>
  <si>
    <t>46 sp</t>
  </si>
  <si>
    <t>18 sp</t>
  </si>
  <si>
    <t>3.8 sp</t>
  </si>
  <si>
    <t>38 gp</t>
  </si>
  <si>
    <t>22 gp</t>
  </si>
  <si>
    <t>26 sp</t>
  </si>
  <si>
    <t>54 gp</t>
  </si>
  <si>
    <t>23 gp</t>
  </si>
  <si>
    <t>28 sp</t>
  </si>
  <si>
    <t>56 gp</t>
  </si>
  <si>
    <t>17 gp</t>
  </si>
  <si>
    <t>4.8 sp</t>
  </si>
  <si>
    <t>42 gp</t>
  </si>
  <si>
    <t>13 sp</t>
  </si>
  <si>
    <t>112 sp</t>
  </si>
  <si>
    <t>26 gp</t>
  </si>
  <si>
    <t>33 sp</t>
  </si>
  <si>
    <t>7 sp</t>
  </si>
  <si>
    <t>65 gp</t>
  </si>
  <si>
    <t>13 gp</t>
  </si>
  <si>
    <t>6 cp</t>
  </si>
  <si>
    <t>9 cp</t>
  </si>
  <si>
    <t>9 sp</t>
  </si>
  <si>
    <t>32 gp</t>
  </si>
  <si>
    <t>37 sp</t>
  </si>
  <si>
    <t>43 sp</t>
  </si>
  <si>
    <t>5 cp</t>
  </si>
  <si>
    <t>4.5 sp</t>
  </si>
  <si>
    <t>1700 gp</t>
  </si>
  <si>
    <t>14 sp</t>
  </si>
  <si>
    <t>11 sp</t>
  </si>
  <si>
    <r>
      <t>j</t>
    </r>
    <r>
      <rPr>
        <sz val="12"/>
        <color rgb="FF000000"/>
        <rFont val="Arial"/>
        <family val="2"/>
        <charset val="204"/>
      </rPr>
      <t>With gold embroidery add:</t>
    </r>
  </si>
  <si>
    <r>
      <t>a</t>
    </r>
    <r>
      <rPr>
        <sz val="12"/>
        <color rgb="FF000000"/>
        <rFont val="Arial"/>
        <family val="2"/>
        <charset val="204"/>
      </rPr>
      <t>Dying charge: add</t>
    </r>
  </si>
  <si>
    <r>
      <t>b</t>
    </r>
    <r>
      <rPr>
        <sz val="12"/>
        <color rgb="FF000000"/>
        <rFont val="Arial"/>
        <family val="2"/>
        <charset val="204"/>
      </rPr>
      <t>Added embroidery. Add:</t>
    </r>
  </si>
  <si>
    <r>
      <t>d</t>
    </r>
    <r>
      <rPr>
        <sz val="12"/>
        <color rgb="FF000000"/>
        <rFont val="Arial"/>
        <family val="2"/>
        <charset val="204"/>
      </rPr>
      <t>Add options to silk. Add:</t>
    </r>
  </si>
  <si>
    <r>
      <t>c</t>
    </r>
    <r>
      <rPr>
        <sz val="12"/>
        <color rgb="FF000000"/>
        <rFont val="Arial"/>
        <family val="2"/>
        <charset val="204"/>
      </rPr>
      <t>Add options. Add:</t>
    </r>
  </si>
  <si>
    <r>
      <t>e</t>
    </r>
    <r>
      <rPr>
        <sz val="12"/>
        <color rgb="FF000000"/>
        <rFont val="Arial"/>
        <family val="2"/>
        <charset val="204"/>
      </rPr>
      <t>Add wire mesh lining. Add:</t>
    </r>
  </si>
  <si>
    <r>
      <t>e</t>
    </r>
    <r>
      <rPr>
        <sz val="12"/>
        <color rgb="FF000000"/>
        <rFont val="Arial"/>
        <family val="2"/>
        <charset val="204"/>
      </rPr>
      <t>Extra embroidered or tooled letters. Add:</t>
    </r>
  </si>
  <si>
    <r>
      <t>f</t>
    </r>
    <r>
      <rPr>
        <sz val="12"/>
        <color rgb="FF000000"/>
        <rFont val="Arial"/>
        <family val="2"/>
        <charset val="204"/>
      </rPr>
      <t>Add fur lining. Add:</t>
    </r>
  </si>
  <si>
    <r>
      <t>h</t>
    </r>
    <r>
      <rPr>
        <sz val="12"/>
        <color rgb="FF000000"/>
        <rFont val="Arial"/>
        <family val="2"/>
        <charset val="204"/>
      </rPr>
      <t>Retarring</t>
    </r>
  </si>
  <si>
    <r>
      <t>g</t>
    </r>
    <r>
      <rPr>
        <sz val="12"/>
        <color rgb="FF000000"/>
        <rFont val="Arial"/>
        <family val="2"/>
        <charset val="204"/>
      </rPr>
      <t>Add dagger sheath to boots. Add for each:</t>
    </r>
  </si>
  <si>
    <r>
      <t>i</t>
    </r>
    <r>
      <rPr>
        <sz val="12"/>
        <color rgb="FF000000"/>
        <rFont val="Arial"/>
        <family val="2"/>
        <charset val="204"/>
      </rPr>
      <t>Added attachments - Add:</t>
    </r>
  </si>
  <si>
    <r>
      <t>k</t>
    </r>
    <r>
      <rPr>
        <sz val="12"/>
        <color rgb="FF000000"/>
        <rFont val="Arial"/>
        <family val="2"/>
        <charset val="204"/>
      </rPr>
      <t>Fur Lining. Add:</t>
    </r>
  </si>
  <si>
    <t>2.5 sp</t>
  </si>
  <si>
    <t>7.5 sp</t>
  </si>
  <si>
    <r>
      <t>Codpiece, bag - linen</t>
    </r>
    <r>
      <rPr>
        <vertAlign val="superscript"/>
        <sz val="12"/>
        <color rgb="FF000000"/>
        <rFont val="Arial"/>
        <family val="2"/>
        <charset val="204"/>
      </rPr>
      <t>j</t>
    </r>
  </si>
  <si>
    <r>
      <t>Codpiece, bag - velvet or silk</t>
    </r>
    <r>
      <rPr>
        <vertAlign val="superscript"/>
        <sz val="12"/>
        <color rgb="FF000000"/>
        <rFont val="Arial"/>
        <family val="2"/>
        <charset val="204"/>
      </rPr>
      <t>j</t>
    </r>
  </si>
  <si>
    <r>
      <t>Codpiece, flat - linen</t>
    </r>
    <r>
      <rPr>
        <vertAlign val="superscript"/>
        <sz val="12"/>
        <color rgb="FF000000"/>
        <rFont val="Arial"/>
        <family val="2"/>
        <charset val="204"/>
      </rPr>
      <t>j</t>
    </r>
  </si>
  <si>
    <r>
      <t>Codpiece, flat - velvet or silk</t>
    </r>
    <r>
      <rPr>
        <vertAlign val="superscript"/>
        <sz val="12"/>
        <color rgb="FF000000"/>
        <rFont val="Arial"/>
        <family val="2"/>
        <charset val="204"/>
      </rPr>
      <t>j</t>
    </r>
  </si>
  <si>
    <r>
      <t>Dress, linen - elf</t>
    </r>
    <r>
      <rPr>
        <vertAlign val="superscript"/>
        <sz val="12"/>
        <color rgb="FF000000"/>
        <rFont val="Arial"/>
        <family val="2"/>
        <charset val="204"/>
      </rPr>
      <t>a</t>
    </r>
  </si>
  <si>
    <r>
      <t>Dress, linen - gnome</t>
    </r>
    <r>
      <rPr>
        <vertAlign val="superscript"/>
        <sz val="12"/>
        <color rgb="FF000000"/>
        <rFont val="Arial"/>
        <family val="2"/>
        <charset val="204"/>
      </rPr>
      <t>a</t>
    </r>
  </si>
  <si>
    <t>8 cp</t>
  </si>
  <si>
    <r>
      <t>Dress, linen - halfling</t>
    </r>
    <r>
      <rPr>
        <vertAlign val="superscript"/>
        <sz val="12"/>
        <color rgb="FF000000"/>
        <rFont val="Arial"/>
        <family val="2"/>
        <charset val="204"/>
      </rPr>
      <t>a</t>
    </r>
  </si>
  <si>
    <r>
      <t>Hat or cap</t>
    </r>
    <r>
      <rPr>
        <vertAlign val="superscript"/>
        <sz val="12"/>
        <color rgb="FF000000"/>
        <rFont val="Arial"/>
        <family val="2"/>
        <charset val="204"/>
      </rPr>
      <t>k</t>
    </r>
    <r>
      <rPr>
        <sz val="12"/>
        <color rgb="FF000000"/>
        <rFont val="Arial"/>
        <family val="2"/>
        <charset val="204"/>
      </rPr>
      <t> - fur</t>
    </r>
  </si>
  <si>
    <r>
      <t>Hat or cap - linen, wool, leather</t>
    </r>
    <r>
      <rPr>
        <vertAlign val="superscript"/>
        <sz val="12"/>
        <color rgb="FF000000"/>
        <rFont val="Arial"/>
        <family val="2"/>
        <charset val="204"/>
      </rPr>
      <t>k</t>
    </r>
  </si>
  <si>
    <r>
      <t>Jerkin, leather</t>
    </r>
    <r>
      <rPr>
        <vertAlign val="superscript"/>
        <sz val="12"/>
        <color rgb="FF000000"/>
        <rFont val="Arial"/>
        <family val="2"/>
        <charset val="204"/>
      </rPr>
      <t>bc</t>
    </r>
  </si>
  <si>
    <r>
      <t>Jerkin, linen</t>
    </r>
    <r>
      <rPr>
        <vertAlign val="superscript"/>
        <sz val="12"/>
        <color rgb="FF000000"/>
        <rFont val="Arial"/>
        <family val="2"/>
        <charset val="204"/>
      </rPr>
      <t>bc</t>
    </r>
  </si>
  <si>
    <r>
      <t>Jerkin, Maztican cotton</t>
    </r>
    <r>
      <rPr>
        <vertAlign val="superscript"/>
        <sz val="12"/>
        <color rgb="FF000000"/>
        <rFont val="Arial"/>
        <family val="2"/>
        <charset val="204"/>
      </rPr>
      <t>bc</t>
    </r>
  </si>
  <si>
    <r>
      <t>Jerkin, quilted</t>
    </r>
    <r>
      <rPr>
        <vertAlign val="superscript"/>
        <sz val="12"/>
        <color rgb="FF000000"/>
        <rFont val="Arial"/>
        <family val="2"/>
        <charset val="204"/>
      </rPr>
      <t>bc</t>
    </r>
  </si>
  <si>
    <r>
      <t>Jerkin, silk</t>
    </r>
    <r>
      <rPr>
        <vertAlign val="superscript"/>
        <sz val="12"/>
        <color rgb="FF000000"/>
        <rFont val="Arial"/>
        <family val="2"/>
        <charset val="204"/>
      </rPr>
      <t>bd</t>
    </r>
  </si>
  <si>
    <r>
      <t>Purse, leather</t>
    </r>
    <r>
      <rPr>
        <vertAlign val="superscript"/>
        <sz val="12"/>
        <color rgb="FF000000"/>
        <rFont val="Arial"/>
        <family val="2"/>
        <charset val="204"/>
      </rPr>
      <t>e</t>
    </r>
  </si>
  <si>
    <r>
      <t>Purse, linen</t>
    </r>
    <r>
      <rPr>
        <vertAlign val="superscript"/>
        <sz val="12"/>
        <color rgb="FF000000"/>
        <rFont val="Arial"/>
        <family val="2"/>
        <charset val="204"/>
      </rPr>
      <t>e</t>
    </r>
  </si>
  <si>
    <r>
      <t>Robe, wool or linen</t>
    </r>
    <r>
      <rPr>
        <vertAlign val="superscript"/>
        <sz val="12"/>
        <color rgb="FF000000"/>
        <rFont val="Arial"/>
        <family val="2"/>
        <charset val="204"/>
      </rPr>
      <t>f</t>
    </r>
  </si>
  <si>
    <r>
      <t>Robe, silk</t>
    </r>
    <r>
      <rPr>
        <vertAlign val="superscript"/>
        <sz val="12"/>
        <color rgb="FF000000"/>
        <rFont val="Arial"/>
        <family val="2"/>
        <charset val="204"/>
      </rPr>
      <t>f</t>
    </r>
  </si>
  <si>
    <t>95 sp</t>
  </si>
  <si>
    <r>
      <t>Turban or beret - fur</t>
    </r>
    <r>
      <rPr>
        <vertAlign val="superscript"/>
        <sz val="12"/>
        <color rgb="FF000000"/>
        <rFont val="Arial"/>
        <family val="2"/>
        <charset val="204"/>
      </rPr>
      <t>k</t>
    </r>
  </si>
  <si>
    <r>
      <t>Turban or beret - linen, wool, leather</t>
    </r>
    <r>
      <rPr>
        <vertAlign val="superscript"/>
        <sz val="12"/>
        <color rgb="FF000000"/>
        <rFont val="Arial"/>
        <family val="2"/>
        <charset val="204"/>
      </rPr>
      <t>k</t>
    </r>
  </si>
  <si>
    <t>45 gp</t>
  </si>
  <si>
    <r>
      <t>High boots, hard</t>
    </r>
    <r>
      <rPr>
        <vertAlign val="superscript"/>
        <sz val="12"/>
        <color rgb="FF000000"/>
        <rFont val="Arial"/>
        <family val="2"/>
        <charset val="204"/>
      </rPr>
      <t>g</t>
    </r>
  </si>
  <si>
    <r>
      <t>High boots, pelt</t>
    </r>
    <r>
      <rPr>
        <vertAlign val="superscript"/>
        <sz val="12"/>
        <color rgb="FF000000"/>
        <rFont val="Arial"/>
        <family val="2"/>
        <charset val="204"/>
      </rPr>
      <t>g</t>
    </r>
  </si>
  <si>
    <r>
      <t>High boots, soft</t>
    </r>
    <r>
      <rPr>
        <vertAlign val="superscript"/>
        <sz val="12"/>
        <color rgb="FF000000"/>
        <rFont val="Arial"/>
        <family val="2"/>
        <charset val="204"/>
      </rPr>
      <t>g</t>
    </r>
  </si>
  <si>
    <r>
      <t>Hip boots</t>
    </r>
    <r>
      <rPr>
        <vertAlign val="superscript"/>
        <sz val="12"/>
        <color rgb="FF000000"/>
        <rFont val="Arial"/>
        <family val="2"/>
        <charset val="204"/>
      </rPr>
      <t>h</t>
    </r>
  </si>
  <si>
    <r>
      <t>Low boots, hard</t>
    </r>
    <r>
      <rPr>
        <vertAlign val="superscript"/>
        <sz val="12"/>
        <color rgb="FF000000"/>
        <rFont val="Arial"/>
        <family val="2"/>
        <charset val="204"/>
      </rPr>
      <t>g</t>
    </r>
  </si>
  <si>
    <r>
      <t>Low boots, pelt</t>
    </r>
    <r>
      <rPr>
        <vertAlign val="superscript"/>
        <sz val="12"/>
        <color rgb="FF000000"/>
        <rFont val="Arial"/>
        <family val="2"/>
        <charset val="204"/>
      </rPr>
      <t>g</t>
    </r>
  </si>
  <si>
    <r>
      <t>Low boots, soft</t>
    </r>
    <r>
      <rPr>
        <vertAlign val="superscript"/>
        <sz val="12"/>
        <color rgb="FF000000"/>
        <rFont val="Arial"/>
        <family val="2"/>
        <charset val="204"/>
      </rPr>
      <t>g</t>
    </r>
  </si>
  <si>
    <r>
      <t>Orc-Spiker Boots</t>
    </r>
    <r>
      <rPr>
        <vertAlign val="superscript"/>
        <sz val="12"/>
        <color rgb="FF000000"/>
        <rFont val="Arial"/>
        <family val="2"/>
        <charset val="204"/>
      </rPr>
      <t>i</t>
    </r>
  </si>
  <si>
    <t>4 cp</t>
  </si>
  <si>
    <t>1.6 sp</t>
  </si>
  <si>
    <t>3 cp</t>
  </si>
  <si>
    <t>27 gp</t>
  </si>
  <si>
    <t>37 gp</t>
  </si>
  <si>
    <t>Special Order Only</t>
  </si>
  <si>
    <t>55 gp</t>
  </si>
  <si>
    <t>95 gp</t>
  </si>
  <si>
    <t>Fergus Crabwater.</t>
  </si>
  <si>
    <t>false identity of Velgos Ephezzrin</t>
  </si>
  <si>
    <t>false identity of Llorath Pharn</t>
  </si>
  <si>
    <t>false identity of Jarlaxle, Captain Zardoz Zord of Luskan</t>
  </si>
  <si>
    <t>Leader of faction</t>
  </si>
  <si>
    <t>rock gnome engineer</t>
  </si>
  <si>
    <t xml:space="preserve">Captain Drashk </t>
  </si>
  <si>
    <t>6 Zhents mercenaries, 12 deckhands</t>
  </si>
  <si>
    <t>Maelra Harzund</t>
  </si>
  <si>
    <t>Zathant Drorn</t>
  </si>
  <si>
    <t>Inneth Hulmshar</t>
  </si>
  <si>
    <t>dwells in Mistshore, but works on staff in the glittering Mermaid and Stars gambling house on eastfront Copper Street (three doors north of Sulmor Street) in North Ward. He's a raven-haired, thin, handsome man of impeccable manners, being both urbane and alert, who fools most folk he meets into thinking he comes from a wealthy background and high breeding. Inneth rents rooms at various rooming houses, seldom staying in one place for more than a month at a time. He owns very few belongings, and he enjoys a lifestyle of attending many revels (often as the escort of ugly and disagreeable noblewomen) and dining and drinking well at such eventsas well as, of course, seeing and overhearing all he can that is useful to him personally and to the cult. His cult contacts see him as "our man we can worm into meetings of nobles," and pay him well for what he can learn and report back to them (particularly about the investments of noble families, and the timing and specifics of their caravan and waterborne shipments). Inneth is quietly banking his takings with certain guilds, with an eye to slowly and behind the scenes buying up city properties until he becomes a wealthy landlord. He won't say no to marrying one of those ugly and disagreeable noblewomen if any of them happen to become rich widows, either.</t>
  </si>
  <si>
    <t>is a young half-elf wizard of low mastery who discovered he could make more money drawing small and intricately detailed maps of Waterdhavian neighborhoods and interior layouts of particular buildings than by working magic on the sly (because his talents weren't strong enough to manage the spells those too desperate or poor to go to the Watchful Order tend to need). However, the miscreants he was selling maps to recently disappeared (to feed the harbor fishes or to grace Castle Waterdeep's dungeons), and the Watch seem far too interested in someone who draws such things for Drorn's comfort.
Like many Waterdhavians aspiring to more wealth than they possess (and in the meantime pretending to have already attained that wealth and the lifestyle that goes with it), Drorn shares in the rental of a good third-floor suite of rooms in Castle Ward (in Stonegate House, westfront Snail Street nine doors north of Shesstra's Street) with six others. The seven men uneasily share the rooms for bathing and wardrobe storage, and they use the kitchen, dining area, sitting room, and bedchamber for assignations and to entertain their various upscale clients and contacts. As far as Drorn knows, none of his six partners are cult spies or agents, and he never involves them or his Castle Ward premises in cult activities.
Drorn's real abode is a damp, roof-leaking-when-it-rains fourth floor attic room in a rundown rooming house on westfront Bitter Alley in Dock Ward. From this dismal residence, he daily descends the outdoor stairs to hire on as a daily laborer, loading or unloading small shipments to or from various Waterdhavian businesses and homes and Dock Ward warehouses. In other words, he's hired brawnbut his looks and behavior (pleasant mien and track record for honestythat is, refraining from pilferage) have made him trusted enough to visit addresses in all but Sea Ward and North Ward. Drorn sees and overhears much and lets the cult know everything he deems important. He dreams of being hired on by a well-to-do household in Sea, North, or Castle Wards as a servant, even if it's just being a doorjack. Drorn is handy at a variety of manual work, usually making swift and serviceable repairs.</t>
  </si>
  <si>
    <t xml:space="preserve"> is a novice wizard of very modest accomplishments in the Art, who ceased training when the elderly master she was apprenticed to died suddenly of winterchill. Ever since, she has made a living making and selling spell scrolls, fake but impressive-looking spell scrolls, and wands that glow with faerie fire upon command. The latter resist catching fire and are "suitable for greater enchantments" (that is, they do nothing else). She also has vials of "wizard's blood," drawing on a large stock of beautiful little perfume vials she bought when a warehouse was torn down, and filling them with the blood of the live chickens she buys for her own meals, mixed with ichor from boiled-down worms she collects by day in the City of the Dead, to alter the smell and look of the poultry gore.
Maelra dwells in dingy third-floor rooms in a ramshackle rooming house, Laethra's Highhaven, that stands on the west side of Caravan Court in Trades Ward. She is a soft-spoken, rather timid woman of almost white blonde hair, shy speech and manners, and a romantic dreamer. Working for the cult carries a spice of danger she loves, and it makes her feel important and as if her life is going somewhere rather than just drifting along from day to day survivingbut she dreams of real romance and real importance, and may soon do something reckless if moved by either of those triggers.</t>
  </si>
  <si>
    <t xml:space="preserve">Undevvur Thort is a wizened ex-adventurer who leans on a cane (which some locals insist is more than just a cane). He lives in the small shop, whose many levels, staircases, and landings fill the hollowed-out interior of the head, and which is crammed with oddments sold to Thort by adventurers and other travelers. </t>
  </si>
  <si>
    <t>http://dnd.wizards.com/articles/features/eyes-dragon-part-3</t>
  </si>
  <si>
    <t>MERGED, Belbrundel</t>
  </si>
  <si>
    <t>MERGED, Phulbrinter</t>
  </si>
  <si>
    <t>MERGED, Gundgulf</t>
  </si>
  <si>
    <t>Andrethra Zoar</t>
  </si>
  <si>
    <t>Zoar</t>
  </si>
  <si>
    <t>Andrethra Zoar is a short, slender, dark-eyed 
woman with ankle-length black hair and a quiet, 
serene manner. She is a sorceress of accomplishment 
and an ever-increasing collection of seized magic 
items—and is also a calculating schemer who’s always 
prepared for trouble, from the lockpicks hidden 
in her hair and the belt-pouches of pepper ready 
to throw into the eyes of foes to elaborate escape 
plans and prepared sequences of spells.8 Elminster 
described her as “ruthless and paranoid.” To lesser 
members of the society, she’s known as Unicorn.</t>
  </si>
  <si>
    <t>Born in the Year of Great Riches (920 DR), Ahghairon of Waterdeep arrived in Silverymoon in the Year of the Red Rain (927 DR), yearning to learn magic. He was taken in and taught by numerous tutors. In the Year of Sudden Sorrows (941 DR), Ahghairon single-handedly destroyed a pair of young green dragons intent on attacking Silverymoon. Soon thereafter, Ahghairon left the city to learn more about Toril, but little is known of his-travels. He had returned to Waterdeep and built his tower by the Year of the Blazing Call (947 DR), for that is where Magister Taline Telgara, "The Flame of the North", found him after receiving visions from Mystra. By the Year of the Rings Royal (952 DR), Ahghairon was the official advisor to the War Lords of Waterdeep, and his history is thereafter wholly intertwined with that of the City of Splendors.
Ahghairon's Tower rises as a slim stone pinnacle with few windows and a conical roof four stories above the street. It is always quiet, never visibly changed hy the passage of years nor disturbed by passersby. No one is thought to have entered it since Ahghairon's death, thanks to a series of wards erected through the cooperative effort of Ahghairon's apprentices (a mythal created with epic spellcasting), although in truth Lhoril Delhiirnyn stole the dragonstaff of Ahghairon before the wards were laid.
The tower is enclosed in a permanent forcecage, with a gap of 10 feet between the cage and the tower proper. If successfully disintegrated or otherwise destroyed, the forcecage reforms 10 minutes later. Within the forcecage, the tower is enclosed in an invisible prismatic sphere, within the prismatic sphere is a time stop field, within the time stop field is a spell turningfield, and within that ward is variant of the alarm spell that sounds a loud, audible alarm in Piergeiron's Palace, Blackstaff Tower, and Herald's Holdfast (far to the north; see Silver Marches). If the alarm is triggered, a walking statue is teleported from Mount Waterdeep to the tower and set to attack the intruder. Some have speculated that it might be possible to bypass the wards with secret tokens of recognition or pass-phrases, but if such things exist, no one has admitted knowledge of them.
The contents of Ahghairon's Tower are largely unknown, although certain legendary items, such as Ahghairon's great cloak, are said to lie within. Iron and stone golems, as well as lurking spell traps, are also said to guard the wizard's treasures.</t>
  </si>
  <si>
    <t>Aurora's Realms Shop, Waterdeep Way Catalogue Counter</t>
  </si>
  <si>
    <t>Magic items. Aurora was an adventurer sorceress who quested the globe before retiring to Westgate to found a lucrative business in exotic goods. Teleportation circles connected her Emporium to outlets across Faerûn.</t>
  </si>
  <si>
    <t>Magic items. This shop stands on the east side of the Street of the Sword, south of Selduth Street. The wealthy shopper can buy a wide selection of curios here, especially coins from all over Toril, gems, and regalia. The proprietor is an expert on the currency uniforms and badges used by most realms and military units of Faerun, and can make up colorful stories about the history of particular items on the spot. Ive heard that hell buy things without asking questions as to their origin making him very handy for adventurers who want to ex- change battle trophies for money. Proprietor: Balthorr the Bold Olaskos, a hearty, loud-voiced, bubbling fellow with a ready smile and firm handshake, is the proprietor.</t>
  </si>
  <si>
    <t>A simple bell tower used to signal fires, attacks and calls for assembly at the Palace. (15 Guard at all times)</t>
  </si>
  <si>
    <t>Blackstaff is the title and name given to the master of the eponymous staff and the Archmage of Waterdeep. Vajra Safahr Vajra, a young woman from Tethyr, is the current Blackstaff. The Tower is a squat black blot in the otherwise pretty ward. Humble though the edifice might be, looking at the place for too long can give you a queasy feeling and the sense that you are being watched — almost as if the tower itself has turned an unseen and wrathful eye upon you. Perhaps you think this fanciful. Well, go and try it yourself!</t>
  </si>
  <si>
    <t>An upscale brothel known for its exotic pleasures</t>
  </si>
  <si>
    <t>Thick-walled stronghold that broods over Castle Ward from the flanks of Mount Waterdeep. Pennants and banners are often hung and flown from its battlements to signal the arrival of diplomats or the commencement of ceremonies. It stands above the city on a great bluff that extends out from the mountain, its towers soaring hundreds of feet into the sky. It surprises many to learn that this isn’t where Waterdeep’s rulers reside, nor from where the city is governed. The castle was and is a redoubt of last defense should the city be attacked, but for well over a century, the ruler of Waterdeep has occupied the Palace of Waterdeep — also known as Piergeiron’s Palace, and still called that by elderly and long-lived citizens (including many elves).</t>
  </si>
  <si>
    <t>Coin Alley</t>
  </si>
  <si>
    <t>Assassins. Drugs. Poisons. Potions.</t>
  </si>
  <si>
    <t>Food, Special Substances &amp; Items</t>
  </si>
  <si>
    <t>Estella's Famous Pies</t>
  </si>
  <si>
    <t>The wonderful scent of meat pies fills the street from this little hole-in-the-wall shop. A matronly woman is loudly singing, mostly on-key, as she fills the racks which adorn the street-side counter. Plucked gamebirds and bundles of aromatic spices frame the window, clearly communicating the quality of her product. "Canna getchoo anythin' dearie?" She calls out to any passersby.</t>
  </si>
  <si>
    <t>Fellowship of Innkeepers. The headquarters of the Fellowship of Innkeepers that operates as a member-only inn one night a tenday.</t>
  </si>
  <si>
    <t>The Font of Knowledge is a temple to Oghma, yes, but also the city’s largest public library. Titles written throughout the ages can be viewed here — under the watchful eyes of the temple’s priests.</t>
  </si>
  <si>
    <t>Barracks for City Guard. Typically has a rotating group of guards in various states of readiness for their shifts in the nearby wards, some even sleep on the bunked cots in the sleeping quarters.</t>
  </si>
  <si>
    <t>Guard Barracks #3</t>
  </si>
  <si>
    <t>Smithy for City Guard. They are some of the finest smiths in the city but they rarely take on private clients for fear of losing their government contracts.</t>
  </si>
  <si>
    <t>Solemn Order of Recognized Furriers &amp; Woolmen.</t>
  </si>
  <si>
    <t>As its name said, Halambar Lutes &amp; Harps sold stringed instruments of all kinds from around Faerûn, including Amnian lyres and the Mintarn twostring, but mainly lutes and harps. They were pricy, though: regular instruments—typically small and plain and made by Halambar's apprentices or bought secondhand—cost a few hundred gold pieces, while Halambar's own didn't cost less than 1000 gp. Halambar's lutes produced a distinctive mellow sound. but how they did this was his trade secret. In fact, in the cellars, he secretly soaked the wood in harbor water. The store also sold enchanted jewel cases and snuff boxes that, when opened, played a single short tune. These cost 600 gp, making them gifts for the wealthy only. Bards and musically inclined adventurers could also register at Halambar's Lute Shop.
Standing upon a velvet draped plinth, high out of reach, was the legendary Harp that Sings by Itself. It gently played various old songs of the North, but its full magical powers were forgotten. It was not for sale and protected against theft—the covered plinth was actually a stone golem guardian put there by the mage Khelben "Blackstaff" Arunsun. In the 1360s DR, the bard Danilo Thann often visited Halambar's Lute Shop and worked with Halambar. A popular local story was that Halambar Lutes &amp; Harps stood where Olamn, the original bardic college of Waterdeep, stood centuries before. (This was false: it was the House of Song, the musicians' guildhall, that stood on the old Olamn site.)</t>
  </si>
  <si>
    <t>This shining shop has a front of armor plate, old armor from vanquished foes of Waterdeep, bolted together, polished a deep, gleaming blue, and protected from weather and theft by  lightning like arcs of energy should you strike or wrench at a piece! It stands on the west side of the Street of Bells north of Waterdeep Way, its gleam visible up and down the street. Inside is a showroom and a fitting room, with doors into a  weapons practice room for clients to practice running, turning, fighting, and climbing stairs in armor, and the huge, cluttered workshops of Hilmer and his apprentices. Plate armor hangs, or in the form of full suits, stands everywhere. Hilmer only makes plate, but hes generally acknowledged as the best, or among the best, in all the Sword Coast lands.  His custom suits generally cost 4,000 to 6,000 gp, depending on the size of the wearer and the ornamentation. He hates chasing and overelaborate fluting, but has done enameled armors for Calishite satraps, at 8,600 gp each.Hilmer will sell existing armor apprentice pieces and replacement pieces, such as gauntlets, that are not custom fitted for mere hundreds of gold pieces, but he will not set his mark (a stamp of a gauntlet closing on a sword, and breaking it into three pieces) on such shelf stock. Hilmer armor is all custom made Hilmer knows at a glance if armor fits properly and at a touch if its metal is suspect or if a wearer is using a blade or shield too heavy for him. He is a master craftsman and regularly ignores offers of estates and thousands in gold to become master armorer of this or that kingdom. Thieves leave his shop alone. Its much easier to steal Hilmer armor from those who have bought it because several of the suits of armor are animated metal constructs, that defend the place at all times! Others protect his nearby metals warehouses.Hilmer, the proprietor, is a tall, strong, and softspoken man, with shoulders as wide as most doors and hands with a grip of iron. He is a just, honest man.</t>
  </si>
  <si>
    <t>Temple of Tyr. Holy Order of the Knights of Samular. Overseen by head priest Hykros Allumen, this famous temple of Tyr was the home of two of the Maimed God's most renowned groups of worship: the Holy Order of the Knights of Samular and the monastic Order of the Even-Handed.</t>
  </si>
  <si>
    <t>Storage house for the Halls of Hilmer</t>
  </si>
  <si>
    <t>A festhall in the Castle Ward of Waterdeep adjacent to Blackstaff Tower.</t>
  </si>
  <si>
    <t>A high-brow performing arts center and opera house located on the southwest corner with Bazaar Street. Mirt the Moneylender had a private box here and there was a portal to various locations across Faerûn hidden in the prop room.</t>
  </si>
  <si>
    <t>It is and older, friendly tavern with ample ale and light evening fare to be found at affordable prices. It attracts a loyal clientele of merchants and city bureaucrats at the end of each working day. Imzeel Coopercan is the proprietor of the Mighty Manticore. Often mistaken for a dwarf, he is a short, dour human with a barrel shaped torso and thick beard who speaks little but listens much.</t>
  </si>
  <si>
    <t>Entertainers. Spa in the city of Waterdeep on Gem Street south of Waterdeep Way in the Castle Ward. Located on Gem Street</t>
  </si>
  <si>
    <t>The main attraction that set the tone for this establishment was a giant-sized, free-floating, sinister-looking mask that hovered about the display area behind the front window, known as "the Lurking Mask". It was quite visible at any hour because it was illuminated by three lanterns hung behind a valance across the top of the window, and the diorama was backed by a cream-colored sheet that hung from a rod and draped over a counter. The material was held in place by black wooden letters on the counter that spelled out "Nurneene Masks". The eerie mask turned to follow passers-by as if watching them suspiciously. Occasionally, it flew up to the glass and startled a pedestrian or a gawker, appearing to stare at them appraisingly. The effect of this animated object was so spooky that some Waterdhavians refused to walk by the shop, choosing to cross to the other side of the street or go around the block to avoid it, while others stopped to marvel and admire.</t>
  </si>
  <si>
    <t>Rope and net shop in Castle Ward, Waterdeep. It is run by Ornliir Lalthlussz and is located on the Street of Bells.</t>
  </si>
  <si>
    <t>This glittering shop stands on the west side of the High Road, just across from the mouth of Spendthrift Alley. Its front is fashioned of silvered and polished stone to resemble a huge faceted gem. Olmhazan, said one noble to me at a feast, has never been restricted by such trifles as good taste. Inside, all the gems one can think of, except very rare or magical sorts, such as amaratha, kings tears, and rogue stones, can be bought. A scattering of beljuril shards makes the impressive display of gems wink and sparkle continually. Thieves are few since one was partially devoured by the guardians of the shop: two trained mimics. One masquerades as a gem display counter, and the other as part of the front doorjamb and the gigantic gem storefront. Jhauntar Olmhazan, Gentleman Speaker for the Jewelers Guild, owns and runs this shop. He is a sneering, superior sort, who dismisses all country folk and those who dwell around or east of the Sea of Fallen Stars as barbarians.</t>
  </si>
  <si>
    <t>Tobacco. Pipes</t>
  </si>
  <si>
    <t>Paddocks for Piergeiron's Palace</t>
  </si>
  <si>
    <t>Stables for Piergeiron's Palace</t>
  </si>
  <si>
    <t>Guild of Trusted Pewterers &amp; Casters.</t>
  </si>
  <si>
    <t xml:space="preserve">This shop can be found on the east side of the Street of Bells, just north of Waterdeep Way. The odor of exotic spices wafts out onto the street whenever its circular door is opened. Inside is a strange wonderland of dried branches, firmly stoppered jars, and interesting-looking shells, skulls, baskets of bones, and labeled drawers. Here you can buy medicines, herbs, and rare substances used in the making of perfumes, scented oils, poisons, and as material components in the casting of spells. The herbs arent very fresh, but a wizard will find the selection here better than anywhere else Ive ever seenand the proprietor doesnt ask questions about why you want baatezu blood or deadly night shade or ask your name. Theft is discouraged by the  dust-covered, immobile stone form of a man, face eternally frozen in a look of fear, whos propped, arms spread and in a frantic running position, against a wall inside the door, Oh yes, the proprietor purred, when I asked about him. He tried to leave without paying, late one night when I wasnt even open. He ran afoul of a certain substance I keep handy. I havent decided when to release him yet. Try not to brush against him. Twould be a pity if he fell and shattered. Nobles tell me this shop is guarded not only with dust of petrification, but with traps that release various paralyzing and sleep-inducing gases. They tell me the owner will sell you scrolls and any minor magic items he has on hand, tooif you ask quietly, and arent known to have any connections to the city watch or city guard. Phalantar Orivan, a man of soft, smooth movements, who always seems to be gently smiling, is the proprietor. He is said to deal with adventurers and mages regularly and to be fabulously rich. </t>
  </si>
  <si>
    <t>White marble Palace and main office location for many city officials, the majority of which are dedicated to the administration of city services, such as the Watch, the Guard, and the Loyal Order of Street Laborers. Though not quite as large as the castle, the palace is far more comfortable and lavishly decorated, with many halls used by government officials, guildmasters, and nobles for meetings and court proceedings. If you have reason to be invited (not compelled, I should hope!) to meet with the Masked Lords or the Open Lord of Waterdeep, it will likely take place in the audience chamber of the palace. There, you can witness the ancient and humble throne that Ahghairon first sat upon so long ago.</t>
  </si>
  <si>
    <t>An expensive rooming house on Swords Street in the Castle Ward of Waterdeep on the opposite side of the street to Blackstaff Tower. Five stories.</t>
  </si>
  <si>
    <t>Built of pink marble, this three-story cathedral was capped by seven spires of copper, gold, and silver that gleamed with the reflected glory of dawn's first light. The Spires of the Morning was led by High Radiance Ghentilara, as of 1374 DR and her ambitious underling Prior Athosar. More than 300 clerics of the Morninglord were based at the temple, most of them housed within a few blocks of the cathedral. In addition to the clergy, the Spires of the Morning was an important base for the Order of the Aster. Constructed in 998 DR, the earliest construction on this site was a temple and monastery of Lathander located originally outside the city. Thirteen years later in the Year of the Defiant Mountain (1011 DR), the Spires of Morning was dedicated. It became a part of the city when the walls were expanded to contain it and provide more room for the growing population. It was destroyed by fire in 1345 DR during the Night of Temple Fires, but was rebuilt within a year.</t>
  </si>
  <si>
    <t>A tavern in the Castle Ward of Waterdeep, not far from Blackstaff Tower. The two story tavern was located in the northern section of the Castle Ward on Darselune Street about a block from the Sleepy Slyph.</t>
  </si>
  <si>
    <t>Temple of all elven deities.</t>
  </si>
  <si>
    <t xml:space="preserve">Used to be the Citidel of the Bloody Shadow. 4 story tavern. They have a delishious Gnomish Gnulosh. It has a great view of Piergeignon’s Palace (12 of the 17 spires) which is the base of operations for most of the city’s government. Beautiful barmaids, all of them. 30 years ago, it was a den of thieves.  Right now, it’s a popular tavern, especially along city workers.  Indoor plumbing! A filthy kitchen, it should be noted. Kaidalin the barmaid. Andarin is the owner is a good man. There’s a secret door, sealed access to the catacombs below.  </t>
  </si>
  <si>
    <t>This watering hole is named for the blue leather armor worn by the proprietor in his long-ago adventuring days. The armor still hangs, in rotting tatters, above the bar. The tavern specializes in low prices and fast service. This specialization is a success; the place is always crammed. Folk go elsewhere to sit and chat or do business, but duck in here to load up on food and drink before hurrying on about their day. The Jack, as citizens call it (a short form of the name, true, but most call it that because of the many drinking jacks you can empty there), stands on the west side of the High Road, just north of its intersection with Waterdeep Way. In such a busy place, encounters between enemies are not uncommon but the staff can hurl drinking jacks hard and accurately from behind the bar, and six able-bodied scrappers can be mustered if the kitchens and bar are emptied by the proprietor. Patrons are not encouraged to stay long - there are stools and stand-up elbowrests, but no booths or seats, and little food. Only cold cut platters, garlic sauce, pickles, handwheels of cheese, and hot biscuits covered with melted butter are available (1 cp per serving, each). The drinkables are similarly limited: ale at 1 cp/jack, bitters at 2 cp, stout at 3 cp, zzar at 4 cp, and wine at 4 cp/tallglass (either Neverwinter white or red wine from Amn). Proprietor: Immithar the Glove, a fast-moving, canny fellow, is the tavern's proprietor. He is quick with a joke or to mimic, perfectly, the speech of other folk.</t>
  </si>
  <si>
    <t>A tavern for those who are nostalgic for subterranean life (or simply fancy that they might be), the Crawling Spider is decorated with mosses, lichens and faux stone facades</t>
  </si>
  <si>
    <t>This antiquities shop was run by the Harper Bronwyn Caradoon, who served as a wealth of knowledge about obscure items and ancient texts. The presence of her employee, and fellow Harper, Alice Tinker, made the shop a popular meeting place for gnomes and halflings within the city. The shop dealt in exotic items of fairly dubious legality while also being a front for Harper activity.</t>
  </si>
  <si>
    <t>Since 1359, the Lords of Waterdeep annexed this former temple building and put it to use as a public hall, available for rent by nobles and wealthy merchants for parties, balls, weddings, and other events.
In the immediate aftermath of Myrkul's defeat and the ascension of Midnight and Cyric, many Waterdhavians heard the voice of Ao over Mount Waterdeep. Within a month, a marble temple known as the "Temple of the Overgod" was built upon the ruins of Trader's Way (the site of Myrkul's death) with the enthusiastic support of Waterdeep's guilds and noble houses. Many worshipers flocked to the temple, including many nobles intent on following what seemed the latest fashion. Yet, after six months, the temple's flock was reduced by both mortal and divine disinterest. Soon, the temple was empty save for a few sporadic services. In the Year of the Serpent (1359 DR), the Lords of Waterdeep annexed the temple building and put it to use as a public hall, available for rent by nobles and wealthy merchants for parties, balls, weddings, and other events. Now carved into the frieze is "The Cynosure," a name both apt and ironic given the existence of the plane of the same name and the purpose it serves as the meeting place for the gods.
The ground on which the Cynosure was built falls within Myrkul's Ruins, so named for the brown murk that settled on the area after Myrkul's disintegration during the Time of Troubles. Although the Watchful Order of Magists &amp; Protectors cleaned up much of the fall-out of the destruction of the Lord of Bones, Myrkul's Ruins remain the site of a seemingly permanent planar breach, linking Faerûn to the Fugue Plane. The minor planar breach has allowed the Fugue Plane's impeded magic trait (all spells are impeded; Spellcraft DC 20 + level to cast) to leech into this area. As word of this phenomenon has spread, many powerful spellcasters have chosen to hold negotiations in the, as it is seen as relatively "neutral ground" by those skilled in the Art.</t>
  </si>
  <si>
    <t>This modest place caters to older Waterdhavians: married couples, retired ex-adventurers, shopkeepers, merchants, and others who like to sit quietly and talk over their drinks. Pipe smoke usually hangs heavy in the air in this place, and because this place faces Ahghairons Tower and the palace beyond, talk is often of politics, the future of Waterdeep, and of grand plans. Diplomats and visitors like to drop in here because its safe and theyre unlikely to be hailed by anyone or drawn into an argument.The stuffed, mounted blue dragon's head for which the tavern is named was from a hatchling. It is dusty and motheaten with age, but still thrusts, large and menacing, well out into the taproom. One of the bartenders often hangs towels to dry from its teeth. Tobacco (5 cp/pouch) and drinks can be bought at the bar but aside from sausage rolls (4 cp/platter or 2cp/ handplate) and stew (1cp/bowl), theres little food to be had here. Drinks are 1 cp/tankard for ale, 2 cp for stout, 2 cp/tallglass for wine, and 3 cp for zzar. The bar has an extensive selection of brandies, liqueurs, and rarities (such as firewine and elverquisst), which are sold by the glass. These cost from 7 sp/glass for brandy to 9 gp/glass for elverquisst or Tashlutan amberthroat. The proprietor, Vorn Laskadarr, is short, stubblefaced, and unlovely to the eye, but also quick, efficient, and kindly.</t>
  </si>
  <si>
    <t>The tavern was dimly lit and smelled earthy. Its walls were covered with torches and it also had chandeliers that glowed with a silver-white flame when lit. Light could also be provided by dancing lights spells, for a soft, blue shade.
Entertainment was provided in the form of choral, flute, harp, or pipe music. Service was always fast, near-silent, and graceful. Although the owner and staff are all moon elves and welcomed everyone, some elven patrons were less hospitable. Humans, half-elves and halflings were tolerated, but dwarves and half-orcs were turned away. Volo expressed that if not for the intolerant behavior of some elven patrons he would have rated this place five full tankards.</t>
  </si>
  <si>
    <t>This is perhaps the most famous walking statue in the city, thanks to its dramatic pose, its nearness to the Market, and the self-evident magic of its existence. The statue is of a well-muscled but impassive male human with its left leg sunk to the hip in the street, the result of a spell cast by the Blackstaff at the time of its rampage. Its left hand and right foot press against the ground as if it is trying to pull itself out. Its right arm is raised skyward, and above its open palm floats a sphere of stone. Its gaze looks up toward the sphere, and the pattern of bird droppings around its eyes gives it the appearance of weeping.
All about the statue, climbing up its chest and on its knee and shoulders, is a tenement that carries the name “the God Catcher.” The tenement’s landlord is Aundra Blackcloak, an unsociable sorcerer who is rarely seen in the city except when she alights from the door carved in the floating sphere, which serves as her home. On the rare occasions when she wants to meet with city folk (typically to purchase odd substances for magical purposes), she appears unannounced on balconies or rooftops after dark. Her dealings are polite, though, and she pays fair coin. She never confides in anyone or talks about her own doings — and if anyone but she has ever seen the inside of her spherical home, they’ve said nothing publicly about it.</t>
  </si>
  <si>
    <t>This shop, on the east side of Warriors Way, north of Waterdeep Way,22 sells locks and fastenings of all sorts except large, vault-like doors, door bars, and strongchests. The proprietor makes custom locks to order, and guarantees that hes never sold a key that will open the lock you buy from him to anyone else. (In other words, your lock is unique.) Many of his locks require several keys turned in certain combinations to open. All products are made on the premises, except for certain door chains, which are imported from the northern Moonshaes where they have been hardened in dragon fire! Ansilver the Locksmith, a white-haired, elderly but alert man, is the proprietor. He wears thick spectacles, has a sharp-beaked nose, and has a habit of humming continually</t>
  </si>
  <si>
    <t>This walking statue stopped its rampage as it approached the Market, then fell backward and sat upon a building. When it settled, its arms fell limp at its sides and its head tilted forward onto its chest, giving the impression that it had fallen asleep. The statue’s huge stone battleaxe still stands nearby, its haft angled upright and its blade half buried in the cobbles. The rubble of the crushed building was long ago rebuilt into a broad stone stair (with railings and a ramp that drunkards are often rolled down) that ascends from the cobbles to the statue’s lap. That lap now holds a two-story tavern also built from the rubble, called Gralkyn’s Tankard. The unconscious pose of the statue and the tavern in its lap made the name of the Great Drunkard a natural fit.</t>
  </si>
  <si>
    <t>This statue looks like a winged, hawk-headed being, and thus locals call it the Hawk Man. I can reveal that in fact it bears much resemblance to an aarakocra, one of the bird-people said to live in the Star Mounts in the High Forest. The statue’s wings are folded tightly against its back and have never unfurled, leaving its flight capability uncertain. It was brought low during its rampage across the city, and now it tilts decidedly toward the northeast due to a missing right foot — long ago broken up for building rubble, along with its right arm. Its left arm is extended out toward the north, palm forward as if in a gesture to say, “Stop.”
The body has been hollowed out and turned into a tower shared by several wealthy tenants, which is officially known as Sparaunt Tower after its owner. The statue’s left hand extends over a courtyard to the north, wherein lies the entrance of a tunnel carved through the arm. Visitors and residents can ring a bell in the courtyard, whereupon a door guard acknowledges the ringer and lowers a rope ladder for tenants and expected guests (or a rope chair that is drawn up for guests who are infirm or laden with heavy items).</t>
  </si>
  <si>
    <t>Jewellers Guild</t>
  </si>
  <si>
    <t>Surveyors', Map &amp; Chart-makers' Guild.</t>
  </si>
  <si>
    <t>Market</t>
  </si>
  <si>
    <t>Council of Farmer-Grocers.</t>
  </si>
  <si>
    <t>Baker's Guild.</t>
  </si>
  <si>
    <t>On the northeast corner with Selduth Street, this fine establishment had large, well-furnished rooms, a play area for children, and a library that guests could peruse.</t>
  </si>
  <si>
    <t>A favorite among sailors, merchants, and young nobles, this dwarven owned and operated establishment is known for its own specialty brew – the Quaggoth, a thick house-brewed stout mixed with a shot of a house secret liquor.</t>
  </si>
  <si>
    <t>A lively place with a wide selection of food and drink, plus hourly performances from an actual singing sword. Technically, this tavern was not on the Street of Bells, but it faced the intersection with Bazaar Street</t>
  </si>
  <si>
    <t>The Smiling Siren was a bawdy tavern/nightclub and theater in Waterdeep[1][2] that later became a festhall run by the church of Sune.
Tavern/theater
The nightclub and theater was housed in a plain stone and mudbrick building. It was home to a local troupe of actors, who often put on (somewhat risque) private shows for Waterdhavian nobles. Traveling troupes, bards, comedians, and nearly nude dancers also performed regularly. The proprietor in the 1360s DR was Perendel Wintamer, a young mage.
Festhall
Many years later in 1479, the Smiling Siren had been turned into festhall that primarily functioned as a brothel for the prostitute priestesses of Sune. A female dwarf named Sanchel was the proprietress. Sanchel was able to deduce the preferences of customers just by looking at them.
The Siren's entry room featured elaborate, extremely life-like murals of nymphs and other woodland creatures frolicking in the forest. A magical golden basin sat in the entry room. Customers tossed donations into the basin to pay for the privilege of spending time with the ladies. If the donation was sufficient, the water in basin glowed.</t>
  </si>
  <si>
    <t>Built in 1306 DR on the ruins of Halaster Blackcloak's old tower, the Yawning Portal gained most of its renown for being the primary open route to the Undermountain. The Portal's innkeeper, Durnan, is a former adventurer of great power and renown.</t>
  </si>
  <si>
    <t>Magic items. Scrolls. Watchful Order of Magists &amp; Protectors. On the Street of Bells, near the middle of the block between Selduth Street and Buckle Alley. Stretching four stories tall, the Tower of the Order was fashioned from stone and surrounded by a magical fence of green-sparkling lights that coalesced into the symbols of Mystra and Azuth. A mosaic of the hand of Azuth above the Tower's ingress was said to guard the tower, ready to fire spells at any would-be intruders. As of the 1360s DR, it was considered the most spectacular guildhall in the Castle Ward, The Tower's cellars were heavily guarded by golems and magical traps. The Watchful Order provided spellcasting for a fee, and could also be hired to stand guard over buildings to prevent and extinguish fires.Members of the Order could purchase spell components and magic items from the Tower's cellars.</t>
  </si>
  <si>
    <t>Sentry Tower</t>
  </si>
  <si>
    <t>This tall, marble sculpture is an incredibly lifelike depiction of the bearded, robed mage as he appeared at age seventy (his prime). Ahghairon stands atop concentric steps, facing west with his hands outstretched to indicate the City of Waterdeep around him, with a smile on his face. The steps are lit by night with rows of torches and are a favorite meeting spot by day.</t>
  </si>
  <si>
    <t xml:space="preserve"> Located beneath the northern end of the City of the Dead and the southern end of North Ward, the Dungeon of the Crypt was constructed at the behest of Artor Morlin, a powerful and cunning vampire, during the Second Troll War. Legendary in the South as an enemy of all things Calishite, the mercenary lord moved north to Waterdeep after the construction of Castle Daggerford over the ruins of his old castle in the Year of the Advancing Wind (947 DR) and found the burgeoning city to his liking
The Dungeon of the Crypt can be reached from the city most easily by means of the Deepwinter Vault. As more than a few ne'er-do-wells have discovered, the wards on the crypt lapsed long ago, as the last of the Deepwinters died during the reign of the Guildmasters. In the center of the crypt, a huge coffin containing the crumbling corpse of some forgotten Deepwinter patriarch can be rotated sideways to reveal a steeply descending stair. After several landings (each furnished with a guardroom with firing-ports), this broad, steep staircase descends well over a hundred feet into.a complex of rooms that looks like a defensible warehouse. A long tunnel leads off from this network of rooms to connect (by means of a secret door) with the first level of Undermountain. Privy-chutes and a partially collapsed descending tunnel also connect with caverns near Skullport. A narrow passage to a secret door connects with a secondary sewer passage. Tunnels that once ascended to some cellars in North Ward were filled in long ago, but they could be opened once again with some work.
At the northern end of the Dungeon of the Crypt, far from the areas reached by the Deepwinter Vault, is a chain of quite palatial rooms, the last of which is an ornate bedchamber connected to a large hall with a fireplace. This area was once the lair of Artor Morlin, before he was driven from his home by the Company of Crazed Venturers. Artor's escape route led up the chimney through the thick common wall of some North Ward businesses and exited among the chimney-tops there. In the years since he was forced to abandon this lair, Artor has installed a succession of servitor vampires herein (never letting any live long enough to challenge him) to decoy any would-be vampire slayers from his own trail. The current occupant is Fhang (CE male doppelganger vampire rogue 9), a member of the Unseen who secretly serves Artor, unknown even to Hlaavin. Fhang is under instruction from Hlaavin to maintain a safe house for members of the Unseen, and under instruction from the vampire lord to keep up Artor's guise while in the Dungeon, on the off chance a member of the Company of Crazed Venturers might come seeking the long-vanished vampire of the Dungeon of the Crypt.</t>
  </si>
  <si>
    <t>This small, black marble tomb is the final resting place of those Lords who wish to be buried in state. It is fronted on three sides by statues of the Open Lords - Ahghairon (north), Baeron (east), and Lhestyn (south). There is no statue on the western face, but there is a door apparently made of the same smoky material as the Lords' helms, which prevents any from seeing or entering the inside of the tomb. Only one Lord has been buried here in the past three decades, and the identities of all buried Lords remain secret even in death, as bodies interned herein are buried in full Lords' regalia.</t>
  </si>
  <si>
    <t>Also known as "the Coinscoffin," this resting place is reserved for those who prepay for the honor of burial here. The tomb contains one of Anacaster's portals, which leads to a lightly wooded region with inset plaques on the ground, marking burial plots.</t>
  </si>
  <si>
    <t>This small tomb is the final resting place for travelers who die while in the city. Any unclaimed possessions are interred with their remains (minus any outstanding debts, including their burial costs). This tomb has always been a frequent target for thieves, usually following rumors of rich adventurers being buried with great magic and gold.</t>
  </si>
  <si>
    <t>In the depths of this heavily warded tomb slumbers Sylsinssath Sultlue (CE male yuan-ti pureblood sorcerer 9/ancient master 3) of House Eselemas. Driven from Lushpool by his cousin and greatest rival, he settled in Waterdeep over a century ago and quickly rebuilt his fortunes. Members of House Sultlue make regular visits to this tomb to attend to his needs, and a small band of tainted ones actually dwell within the tomb.</t>
  </si>
  <si>
    <t>This is the official warriors' tomb of Waterdeep, for fighters and all who fall in battle. Its blue marble walls enclose a trophy hall with many remembrances of the fallen, including the sword hilt of Raurlor (its blade long since turned to the skeleton of an asp). At the far end of the hall is one of Anacaster's portals, leading to pleasant rolling fields on an "empty", grassy plane, where the warriors are buried, row upon row.</t>
  </si>
  <si>
    <t xml:space="preserve">This is a special tomb for sages - a small, dusty tomb with only about eighty sages interred inside. What makes it interesting to some illicit treasure hunters is the rumor that many of the sages' rarest tomes and books were interred with their cremated remains (a false rumor maintained by Laeral and others to flush out dealers of forbidden lore).
</t>
  </si>
  <si>
    <t>This is a vast mausoleum with a row of low steps leading up to its high metal gates. Anacaster's portal (an opaque energy-filled arch at the end of the echoing, empty entry hall) leads to an apparently endless labyrinth of underground caverns. The city pays the Guild of Chandlers &amp; Lamplighters to light these caverns. Here lie all the dead of Waterdeep who do not merit, or do not own, a place in any other tomb. If their names are known, such are always cut into the rock above the hole where their cremated ashes are interred.</t>
  </si>
  <si>
    <t>Alek was a fence in Waterdeep before he was recruited by the Xanathar for his operations in Skullport. Alek, however, secretly spied on the Xanathar's Guild for his friends in the Shadow Thieves, who wanted know all that happened in "their" city. Alek hoped to use this situation to gain as much money as possible. If he was caught, he would be killed</t>
  </si>
  <si>
    <t>Col's Fish Shoppe</t>
  </si>
  <si>
    <t>An old weather-beaten shack stands here. It's door nearly hanging off the hinges. There's a rancid smell to the air, and just above it floats the scent of cooking oil and old fish. Col (you presume the old man inside to be the owner) is every bit as worn down as his store. Thin and gaunt, he would have once been quite tall, but these days stands with a notable hunch. He glowers at you from across the grey plank counter. "Fish?"</t>
  </si>
  <si>
    <t>City Guard Mess Hall</t>
  </si>
  <si>
    <t>Coopers' Guild.</t>
  </si>
  <si>
    <t>Food.</t>
  </si>
  <si>
    <t>Most Diligent League of Sail-makers &amp; Cordwainers.</t>
  </si>
  <si>
    <t>Weapons. Tools.</t>
  </si>
  <si>
    <t>Fine &amp; enchanted maps, charts &amp; logbooks</t>
  </si>
  <si>
    <t>A veritable glass jungle of bottles filled with exotic perfumes and other scents.</t>
  </si>
  <si>
    <t>League of Skinners &amp; Tanners. A large tannery with an upper-level tavern for the business of the League.</t>
  </si>
  <si>
    <t>Master Mariners' Guild. A lavish two-story wattle-and-daub building just off the Way of the Dragon that puts up many a visiting ship's captain during and after guild business.</t>
  </si>
  <si>
    <t>Clothing.</t>
  </si>
  <si>
    <t>Dungsweepers' Guild.</t>
  </si>
  <si>
    <t>This curiosity shop is filled with lots of battle trophies and souvenirs from Undermountain. Worth a look to see the stuffed beholder for which the shop is named. The shopkeeper is a deep gnome.</t>
  </si>
  <si>
    <t>Sailor's Last Request</t>
  </si>
  <si>
    <t>Former warehouse on the corner of Dock and Odd Streets that is now a chapel to Valkur, the god of sailors. The church of Valkur was loosely organized. Many clerics served as captains or sailors aboard ships and they usually met each other only if they happened to serve on the same ship or be in the same port. The clergy was known for helping sailors who were down on their luck. Valkur's church celebrated only one holy day known as the Shattering. The exact date of the festival varied but it was always celebrated in the spring. The purpose of the festival was to celebrate the breaking up of ice floes in the north which marked the beginning of the sailing season. Valkur's philosophy often put him in conflict with the capricious ocean-goddess Umberlee and he was a sworn enemy of the Deities of Fury. He was friendly with Selûne who guided sailors across the sea. It was believed that Valkur may have once been a mortal sailor who challenged Umberlee and emerged victorious.</t>
  </si>
  <si>
    <t>Fishmongers' Fellowship.</t>
  </si>
  <si>
    <t>An exclusive and expensive shop that traffics in all manner of maps, charts and books, though not magical tomes for sale unless you've one to trade</t>
  </si>
  <si>
    <t>Ship Street</t>
  </si>
  <si>
    <t>Fellowship of Salters, Packers, &amp; Joiners.</t>
  </si>
  <si>
    <t>Order of Master Shipwrights.</t>
  </si>
  <si>
    <t>This large one-story brick smokehouse is shared by the Fishmongers' Fellowship and the Guild of Butchers. The surrounding neighborhood constantly smells of curing meats and fish.</t>
  </si>
  <si>
    <t>South Gate</t>
  </si>
  <si>
    <t>One of the four gates through the Trollwall, heading southeast. It is pierced by the Way of the Dragon and is the main entrance and exit point for caravans frequenting the city and points south.</t>
  </si>
  <si>
    <t>Adventuring gear. League of Skinners &amp; Tanners. Clothing.</t>
  </si>
  <si>
    <t>Members of the Bull Elk Tribe can usually be found drinking here.</t>
  </si>
  <si>
    <t>Guild of Butchers. A recently renovated timber-frame two-story guild house with an available cold cellar for the guild members' overstock</t>
  </si>
  <si>
    <t>In the cavernous cellar beneath the warehouse known as the House of Tarmagus lies The Keelhauled Dwarf, a subterranean tavern favored by duergar and their ilk, as well as many of the city's half-orcs, thugs, and ruffians.</t>
  </si>
  <si>
    <t>Loyal Order of Street Laborers.</t>
  </si>
  <si>
    <t>Members of the Black Boar Tribe can usually be found drinking here.</t>
  </si>
  <si>
    <t>Mercenaries.</t>
  </si>
  <si>
    <t>Guild of Watermen. A boat- and warehouse that serves as their headquarters, the boathouse for their skiffs and ferries, and storage for any all flotsam and jetsam found while keeping the harbor clear.</t>
  </si>
  <si>
    <t>A word to the wise: being friendly with a burly fellow who is good with a knife is one of your best defenses in the Field Ward. The other place you might solicit aid is Endshift Tavern, a popular stop for off-duty members of the City Guard, situated on the corner of Endshift Street and the Breezeway. Though the guards might not be inclined to assist you, your status as a visitor to Waterdeep technically obliges them to help you reach the city proper in safety.</t>
  </si>
  <si>
    <t>North Gate</t>
  </si>
  <si>
    <t>One of the four gates through the Trollwall, heading northeast. It is pierced by the High Road and is the main entrance and exit point for caravans frequenting the city and points north.</t>
  </si>
  <si>
    <t>The original gate built into the Trollwall. Made from the same Living Wood it was original built with centuries ago.</t>
  </si>
  <si>
    <t>The oldest keep in the city. Rumors have it that is was originally built by the Dwarves... Or was it the Elves?</t>
  </si>
  <si>
    <t>Noble villa. House Adarbrent is one Waterdeep's leading shipping clans, with strong ties to the navy and the Master Mariners' Guild.</t>
  </si>
  <si>
    <t>Noble villa. House Amcathra has a long and distinguished history in the service of Waterdeep, and a wide variety of trading interests. Tethyrian family.</t>
  </si>
  <si>
    <t>One of the finest spirits shops in Waterdeep, specializing in having the widest offerings from around Faerûn. Their small size belies their actual business, for many of their customers simply have them ship their purchases directly from warehouse to residences, without ever entering the shop</t>
  </si>
  <si>
    <t>Cliffwatch</t>
  </si>
  <si>
    <t>Copper Street</t>
  </si>
  <si>
    <t>A small, aromatic shop with a wide variety of pipeweed, tobacco and snuff. Its owner Kro Downybeard, a halfling from Luiren, makes good coin on a made-to-order service offering wooden pipes with hand-carved crests and symbols on them</t>
  </si>
  <si>
    <t>A small shop that sells fresh fish "from the Sea of Fallen Stars" - and naturalists have verified the fish are the sorts native to that area. Many pay Gatos Firlack's exorbitant prices for cleaned and gutted fish apparently no more than a few hours old (many whisper of magical gates that grant him access to his mysterious suppliers).</t>
  </si>
  <si>
    <t>Noble villa.</t>
  </si>
  <si>
    <t>Temple to all deities. Also an inn. Formerly the villa of House Maernos, Holyhands now acts as a temple for non-human faiths, per the bequest of the last Maernos patriarch in 1372 DR. With the founding of the Seldarine temple, Holyhands now caters mostly to the dwarven, gnomish, and halfling pantheons, with a scattering of other shrines as well.</t>
  </si>
  <si>
    <t>In the City of Splendors, worship of the Triad (Tyr, Torm and Ilmater) has long been subsumed by the Halls of Justice, Waterdeep's temple of Tyr. After the Time of Troubles, large swaths of the citizenry were afflicted with fiendish plagues. While most recovered with clerical attention, for some the effects of the disease continued to linger, resistant to the healing effects of magic.  As few Waterdhavians would have anything to do with the fiend-afflicted sufferers, for fear of catching the plague anew, the followers of the Crying God decided to create a place for the lepers. The llmatari erected the Hospice of St Laupsenn, named for the priest who tended those similarly affected in the aftermath of the Weeping War, and have continued in quiet service to this day. The hospice is funded by private charitable contributions (many of which come from the personal holdings of the Lords) and tithes from the Church of Tyr. It is unclear whether or not the temple will continue after the last of the patients finally dies."</t>
  </si>
  <si>
    <t>A wondrous bakery run by the master of the Bakers' Guild, with constant crowds forming when the smells of new pastries roll out into the streets. Its meat and vegetable meal loaf is a savory meal for those on the go.</t>
  </si>
  <si>
    <t>Street. Infamous Alleys. This passage crosses two city blocks and winds through the interior of a third, running between and (for the most part) parallel to Julthoon Street and Traders’ Way in the North Ward. It is, unsurprisingly, home to many cats that feed on scraps from the surrounding butchers’ shops, but it is also known for the many carved stone heads of people and animals that adorn the alley’s buildings. Individuals who have walked the alley alone report that some of the heads whispered cryptic messages to them.</t>
  </si>
  <si>
    <t>Noble villa. Illuskan family with business in land</t>
  </si>
  <si>
    <t>The furs shop of the Gentleman Keeper (Guild Contact) of the Solemn Order of Recognized Furriers and Woolmen, Shalrin Meraedos, revered for the fine quality and affordability of his wares.</t>
  </si>
  <si>
    <t>Mhalsymber's Way</t>
  </si>
  <si>
    <t>Moza's Maske Shop</t>
  </si>
  <si>
    <t>Moza is a Batiri (Chult Goblin) who was once the maker of warmasks for her tribe. She doesn't talk about what happened, or which tribe it was, or why she lives in Waterdeep now. The truth is her tribe is nearly gone. Moza's war masks were so well made, that the warchief of the tribe became overconfident. After a disastrous attempt to assault a Necromancer's tower, the tribe was scattered, and the foolish chief laid the blame on Moza. The maske shop has a huge variety of masks for sale. Not only Moza's handcrafted wood and bone warmasks, but also a variety of fancy masquerade masks, religious masks, and any other sort of face covering you could imagine.</t>
  </si>
  <si>
    <t>Noble villa. Tashlutar family that captures and sells monsters.</t>
  </si>
  <si>
    <t>Inn/storage. The Silent Shield is named for its secrecy. It offers secure, private storage of items or folk who are trying to hide, including adventurers or their diseased, sick, wounded, or dead companions. (Corpses are kept on ice. The others are tended carefully by the proprietors.)</t>
  </si>
  <si>
    <t>The forge is owned and operated by a fire genasi named Embric and his husband, a water genasi named Avi, who made metal weapons, armor, and tools.</t>
  </si>
  <si>
    <t>Suldown Street</t>
  </si>
  <si>
    <t>A frighteningly expensive shop for footwear, but their guarantees on craftsmanship bear up as well as their fashionable boots do.</t>
  </si>
  <si>
    <t>House Thann is one of Waterdeep's leading vintners, with large land-holdings in the South and strong ties to Blackstaff Tower. They have strong ties with the Vintners', Distillers' &amp; Brewers' Guild.</t>
  </si>
  <si>
    <t>Wooden furniture, as well as bows and crossbows. The owner is an half-elf carpenter named Talisolvanar Fellbranch.</t>
  </si>
  <si>
    <t>Gambling House.</t>
  </si>
  <si>
    <t>Tucked away inside a block of homes and businesses, this place, adorned with (faked) battle trophies from all over Faerûn, is as raucous as taverns get in North Ward. An old joke claims the Riven Shield Shop sends all shields beyond repair to hang on the walls here. The music is loud, with male and female dancers in fantastically styled and revealing mock armor swaying and pirouetting among the tables. Real, if broken, weapons hang on the walls everywhere, so bouncers swiftly discourage any disputes. Folk come here to drink zzar and wine and eat fried onions and eels. The proprietor is Unger Farshal (NE male Tethyrian human fighter 8).</t>
  </si>
  <si>
    <t>Guild of Glass-Blowers, Glaziers &amp; Speculum-Makers. A window-heavy building known as being a source of fine crystal balls and mirrors</t>
  </si>
  <si>
    <t>Drugs. Poisons. Potions. The Guild of Apothecaries &amp; Physicians. This guildhall functions as an emergency hospital, potion shop and minor school for student physicians..</t>
  </si>
  <si>
    <t>An old run down Inn that hasn't been open for some years now following an explosion that killed a number of patrons and the bartender</t>
  </si>
  <si>
    <t>A high coin gambling establishment.  The gambling den offered a fair and level field of play: no spells, no magic items, no exceptions. Should any magic be used to effect a game, no winners would be declared as it was magic tainted. The public was told that all clandestine magical items were disintegrated, though this was a lie as all such items were teleported to a locked box in the back office.
Games:
Several card games
Year's Turning Wheel - guess the rune that would mark the end of the wheel to win
Races - mice or tiny gem colored lizards raced on a miniature track
Clockwork Castle - miniature foot high clockwork knights in full armor fought 'to the death</t>
  </si>
  <si>
    <t>Vhezoar Street</t>
  </si>
  <si>
    <t>This underwater lighthouse stands at the edge of Umberlee's Cache, lit by a magical light which guides the merfolk patrols and keeps the sea wraiths confined within the caverns below. The light is actually the terminus of a one-way portal from a point high above the atmosphere through which sunlight pours twenty-four hours a day. The lighthouse serves the merfolk as a tethering spot for giant seahorse steeds, as an armory, and as a storage facility. It also serves ships above by acting as a subsurface beacon.</t>
  </si>
  <si>
    <t>The naturally sheltered, deepwater basin that gives Waterdeep both its name and its wealth is a bustling place. Its chill waters are kept fairly clean by the diligent work of the Guild of Watermen and the merfolk of Tharqualnaar. The mariners of the Guard control access to the harbor above the waves, using the retractable chain-nets and walls of the defensible harbor to bar entrance or exit by particular ships.
Deepwater Harbor is divided into two smaller harbors - the Great Harbor, through which commerce and transportation flows, and the Naval Harbor, restricted for the use of the navy. Two major islands, Stormhaven and Deepwater, enclose the harbor. Notable landmarks include Boatscrape Cove, where ships are beached to be cleaned of barnacles and worse; Deepwater Beach, where mermaids often come to sun and flirt with the guards; the Sea Stacks, sharp rocks that deter the close approach of sailing ships; and Umberlee's Cache, the subsea depression that leads to flooded caverns in the depths.
Waterdeep's sewers empty into the harbor at places covered with extremely large and strong gratings, regularly patrolled by bands of merfolk. The merfolk use catch-nets on poles to scoop and gather the debris into large tow-globes for transport far out to sea. The harbor's rocky, sloping bottom is thinly covered with mud, especially at the southern end of the harbor. It is kept free of plants and litter by the merfolk. Due to the cleanliness of the harbor and the undersea lighthouse known as Deepwater Beacon, there are no penalties to Spot checks beneath the harbor's surface.</t>
  </si>
  <si>
    <t>Keep. On the east end of Deepwater Isle. Protects Deepwater Harbor and the city from pirates, invaders, and sea monsters.</t>
  </si>
  <si>
    <t>Maldiglas's Refuge</t>
  </si>
  <si>
    <t>Villa, close to the Naval Harbor. Once a fortress-like and glowering tower, it has been upgraded with more delicate fashions of architecture since the return of its long-absent owner.
Mirt has quite a history with Durnan, the proprietor of the Yawning Portal. Together they descended into “the Well,” as the entrance to Undermountain was known in olden days. Waterdeep used to throw criminals in the Well, leaving them to die horribly in Undermountain’s dungeons. Durnan and Mirt entered the dungeons of their own free will — and not only that, but returned laden with treasures. Both used magic to extend their lives, but they eventually parted ways. Mirt kept on with a life of adventure, while Durnan built the tavern called the Yawning Portal over the Well and now, almost two centuries later, charges coin to descend into it. Not a bad way to part fools from their money!</t>
  </si>
  <si>
    <t>Keep. On the west end of Deepwater Isle. Protects Deepwater Harbor and the city from pirates, invaders, and sea monsters.</t>
  </si>
  <si>
    <t>Headquarters for griffon mounts of City Guard</t>
  </si>
  <si>
    <t>Sea's Edge Beach</t>
  </si>
  <si>
    <t>Originally just an area of mud flats on the city's western seaside, the area south of the West Gate has been covered with sand and turned into a beachfront. While only used as such at the height of summer when water temperatures rise to near-tolerable levels, Sea's Edge Beach is also used for reflection, solitude, and as the terminus of Auril's Blesstide Cliffs Run.</t>
  </si>
  <si>
    <t>T'Quession</t>
  </si>
  <si>
    <t>The hamlet of T'Quession is less than a decade old, having been formed by sea elf refugees from warmer southern waters in the Year of the Shield (1367 DR). The Fair Folk were driven from their homes by a huge horde of undersea predators, the vanguard of the Army of Iakhovas. The survivors settled in Waterdeep's harbor alongside the merfolk of Tharqualnaar and petitioned Waterdeep's Lords to join the Guard. Like the merfolk, the sea elves fought long and hard in defense of Waterdeep during the Deepwater War and paid a high toll for their efforts. In the years since that battle, many additional sea elves have migrated to the relative safety of Waterdeep's harbor, and the community is beginning to grow.
Like the merfolk of Tharqualnaar, sea elves who join the Guard receive a healthy stipend from the Lords. However, most of the Fair Folk seem to prefer the role of merchants, selling the fruits of the seas to surface dwellers at the Sea Elf Trading Outpost), just outside Waterdeep's walls.</t>
  </si>
  <si>
    <t xml:space="preserve">Tharqualnaar </t>
  </si>
  <si>
    <t>The village of Tharqualnaar is a community of merfolk older than Waterdeep itself, dating back to the Year of Sea Monsters (-458 DR). For centuries, detachments of male merfolk have been sent north from warmer southern waters to the flooded sea caves beneath what is now known as Deepwater Isle. Members of the merfolk garrison kept watch over the tithes to Umberlee that littered the cavern floor, hoping to keep thieves from provoking the Bitch Queen's ire and the inevitable ensuing destruction above and below the surface all along the Sword Coast. Since the Year of Three Seas' Rage (-334 DR), that duty has necessitated keeping watch over Umberlee's Cache and the burgeoning number of sea wraiths and other monsters of the depths that dwell within.
In the Year of the Harp (1355 DR), merfolk fleeing the destruction of Laakos' Reef, a community in the Shining Sea forty miles east of Calimport, arrived in Deepwater Harbor seeking sanctuary from the looming threat of Iakhovas and offering their tridents in service to the Lords of Waterdeep. As they were accompanied by female and young merfolk, Tharqualnaar was transformed almost overnight from a remote military garrison into a thriving village. In the Year of the Gauntlet (1369 DR), the village was nearly destroyed by the Army of Iakhovas, and the merfolk bore the brunt of the Deepwater War's undersea casualties. However, in the war's aftermath, refugees from up and down the Sword Coast migrated to Tharqualnaar and made it their home. Coupled with a generous donation of material and magic support from the Lords of Waterdeep, the merfolk village of Tharqualnaar has once again begun to thrive. The merfolk have even cultivated an undersea garden in a "hot rift" on the harbor floor near the eastern tip of Deepwater Isle.
All adult merfolk of Tharqualnaar are considered members of the City Guard if they contribute to the defense of Waterdeep, though their weaponry and equipment is their own. The Lords pay a stipend of food, medical supplies, and trade-bars (the equivalent of 25 gp per head per month) to all who loyally patrol the harbor depths against invaders, predators, and shipping hazards. The merfolk are expected to aid in the recovery of corpses, spilled cargo, sunken vessels, and the like. They are free to travel outside the harbor, but rarely patrol more than a quarter-mile from the western shore of Deepwater Isle or a half-mile north of Stormhaven Island.</t>
  </si>
  <si>
    <t>The Griffon</t>
  </si>
  <si>
    <t>The walking statue called the Griffon is shaped like the beast for which it is named. Though it stands on all four legs, its back is fully twenty feet off the ground, making it a mount fit for a storm giant. Although it has shown itself to be capable of flight, with the granite feathers of its wings spreading like a bird’s, the Griffon now merely stands in a regal pose near Peaktop Aerie atop Mount Waterdeep, looking to the southeast over the Dock Ward. Newcomers sometimes assume it to be a monument to Waterdeep’s Griffon Cavalry, but Waterdavians know better.</t>
  </si>
  <si>
    <t>The Lady Dreaming</t>
  </si>
  <si>
    <t>This fair lady caused much chaos when she was active. The statue has the appearance of a female elf, whose hair and clothing appeared to flow naturally as it walked through the city during the Spellplague. When the walking statues stopped, this one toppled onto its side, taking on the appearance of a titanic sculpture of a noble lady asleep in her garden.</t>
  </si>
  <si>
    <t>Temple of Umberlee.</t>
  </si>
  <si>
    <t>The Trollwall</t>
  </si>
  <si>
    <t>Umberlee's Cache</t>
  </si>
  <si>
    <t>Undercliff</t>
  </si>
  <si>
    <t>This area of rolling grassland and small wooded areas east of the city is a rural community focused on farming and animal husbandry, and which caters to travelers. It is also the site of a large and well-protected training camp for the City Guard, and a prison farm run by the City Watch (called Amendsfarm) where those convicted of minor offenses work off their debt to the city. Many gnomes and halflings live in this region, and most buildings are built to reflect their stature.
Two noble families have estates in Undercliff. The Amcathra estate is used for the housing and final training of horses bred in the town of Amphail, many of which are sold to the City Guard. The Hothemer noble house has an estate where its members conduct business in overland trade — beyond the reach of Waterdeep’s auditors.
If you visit this area, I recommend the Snobeedle Orchard and Meadery, owned and run by the Snobeedle halflings. They have a delightful drinking hall and a shop sized for larger patrons, and you can pick your own fruit when it is in season.</t>
  </si>
  <si>
    <t>Undermountain</t>
  </si>
  <si>
    <t>Tales of this legendary dungeon below Waterdeep are told well by many in the city, but I’ll provide you with the basic truths here.
Beneath the plateau of Waterdeep lies the largest and deepest dungeon in the world. It sprawls out under the city, said to plunge as many as twenty levels deep. The Melairkyn dwarves first excavated the tunnels that would become Undermountain, and the drow are said to have dug their own tunnels up from below. All were claimed, altered, and expanded by the mad wizard Halaster and his apprentices — who are believed to dwell in the dungeons to this day. What drove them deep into the earth remains a mystery, but Undermountain’s allure is a siren song that still draws many. If you want to see adventurers descend into the depths, or perhaps glimpse some returning with wondrous treasures, visit the Yawning Portal in the Castle Ward.</t>
  </si>
  <si>
    <t>Armory of the City Guard. Extensive collection of High Quality weapons. Several ballistae stored here in case of siege.</t>
  </si>
  <si>
    <t>The Field of Triumph was a large outdoor stadium located in the Sea Ward of Waterdeep at the southern end of the Street of the Singing Dolphin, adjacent to the House of Heroes, and bordered by Julthoon Street, Jelzar's Stride, and Seaeye's March. The main entrance was at the end of Gulzindar Street, known as the Lion Gate because it was carved to give visitors the impression they were walking into the maw of a gigantic lion.
The Field of Triumph was the venue for many public spectacles from late spring until late autumn, weather permitting. The Open Lord of Waterdeep used the Field as a public forum to give proclamations to the city, but most of the time it was host to exciting events such as horse races, shows of magic and illusion, martial displays of formation and skill, gladiatorial combats, and exhibitions of strange and wondrous creatures and monsters from all across Faerûn and beyond. Attendance often numbered in the thousands.</t>
  </si>
  <si>
    <t>A jewelry shop that prides itself as much on its expensive prices as its magically shining black walls</t>
  </si>
  <si>
    <t>The Heroes’ Garden is the only green space in the city that is open to the public besides the City of the Dead, but it is tucked away so far to the north in the Sea Ward that it gets few visitors — which is a pity, since the fine statuary in this lush garden portrays many of the figures important to the city’s history. Large, lush area of grass, trees, and ponds once covered by the sprawling school of wizardry known as the Tower of Yintros.
Built by the archmage Yintros in the Year of Spreading Spring (1038 DR), it passed to his apprentice, Ulthorn, in the Year of the Lord's Dilemma (1066 DR). Ulthorn dwelt in the Tower of Yintros for over two centuries, educating generation after generation of Waterdhavian wizards.
In the Year of Thunder (1306 DR), Ulthorn died in a sorcerous duel with a vastly more powerful foe, the Archmage Ahrabose. In defeat, he slew his enemy by bringing the Tower of Yintros down upon them both with a great shout. Many of Ulthorn's young apprentices and prestidigitators of Waterdeep searched the wreckage of the tower that night, seeking items of power and written spells. The blasted corpse of Ulthorn was found with his shattered staff and emerald sigil ring, but many other treasures, including the Spellbook of Daimos, were never found. In the wake of the tower's destruction, the Lords of Waterdeep purchased the land on which it stood from Ulthorn's apprentice and heir, the wizard Rendergallis. The ruins of the tower were cleared and the land was transformed into a public park, known today as Heroes' Garden.
Unknown to all but a few, part of the Tower of Yintros still exists. The catacombs beneath the tower, used for spell research and magical experimentation, still exist, sealed from prying eyes by wards set in place by the Watchful Order. One entrance to the catacombs lies beneath the statue of Lhestyn, which can be pushed aside with a DC 24 Strength check if one first speaks the password, "Ulthorn." The other entrance lies in the sewers, through a secret door. This secret door requires the same passphrase to bypass its wards. The existence of the catacombs and the passphrase needed to bypass the wards are recorded in the Diaries of Rendergallis, of which several copies exist in various libraries around the city. A handful of adventurers have explored the Catacombs of Yintros over the years, but reports as to what they have found vary widely. From these contradictory accounts, sage Ilighast Chamnabbar has deduced that a powerful summoning ooze must lie within, but that is just a guess.</t>
  </si>
  <si>
    <t>Drugs.</t>
  </si>
  <si>
    <t>Sentry tower; also called "The Trolltower." The oldest tower in the city. It's slightly leaning in toward the city. Legends say that a group of trolls charged the tower and shook it to it's foundations.</t>
  </si>
  <si>
    <t>Rosznar Villa</t>
  </si>
  <si>
    <t>A shop filled with trinkets both useful (twine, flint, etc) and useless (childrens' tabards marked as "Junior Watch Member" or "Waterdeep Griffon Cub Patrol")</t>
  </si>
  <si>
    <t>Street of Lances</t>
  </si>
  <si>
    <t>Sul Street</t>
  </si>
  <si>
    <t>In the Year of the Blue Flame (1327 DR), a mad, reclusive mage named Keilier Twistbeard constructed the Blue Alley as a way to afford himself endless amusement. Although Keilier now wanders other planes, he still returns periodically to watch visitors encounter the alley's perils, making bets with old friends like Maaril on the victims' probability of success. The Blue Alley is a deathtrap, filled with cruel traps and illusions, and the fabled sword Magebane.
Whenever PCs boast of their adventures in Waterdeep's shops and taverns, invariably the proprietor or one of the regulars will inquire, "Ah, have ye tried the Blue Alley yet, then?" Nearly all Waterdhavians have heard of the Blue Alley and know that it lies in Sea Ward. Residents of that ward usually know that its entrance opens on Ivory Street. Anyone who goes looking on Ivory Street can find the Blue Alley with a DC 10 Search check. The alley's blue paving stones glow faintly underfoot, leading to a T-shaped intersection adorned with a carved stone image of a man's face twisted in fear.</t>
  </si>
  <si>
    <t>Lodging. Food.</t>
  </si>
  <si>
    <t>The doors of this charming restaurant are made of rich lacquered wood, currently thrown wide to the street. Stained glass hangs in the windows, providing an otherworldly view inside. An efficient young woman is hurriedly gathering plates from a table, while a nearby couple dreamily stare into each other's eyes. Noticing your glance, the young woman wipes off her hands on a rag before speaking to you through the open door. "We're open if you like. Sit anywhere and I'll grab you something."</t>
  </si>
  <si>
    <t>One of the four gates through the Trollwall, heading west. It is pierced by Diamond Street and is the smallest of the gates, used mainly by locals wishing to access Sea's Edge Beach.</t>
  </si>
  <si>
    <t>With the close boarding houses, clothiers, and inns nearby, Amrani and her small staff of young girls are kept constantly busy with laundry. Payment is set at the standard guild rates (2 sp per garment while you wait, 1 sp for overnight washing), but additional money gets special treatment for one’s clothes such as perfumed soaps (an additional 5 cp), new embroidery or fresh dyes to brighten the cloth (1-5 additional sp) or minor stitching and repairs (an additional 1 sp). Amrani and Madame Garah are old friends and are often found out on the curbsides chatting.</t>
  </si>
  <si>
    <t>Mounts.</t>
  </si>
  <si>
    <t>Goods Shop</t>
  </si>
  <si>
    <t>Goods Warehouse</t>
  </si>
  <si>
    <t>A printer of broadsheets and books.</t>
  </si>
  <si>
    <t>Armor. Weapons.</t>
  </si>
  <si>
    <t>Guild of Stonecutters, Tile-Makers, &amp; Masons. A lavishly crafted and tended stone building with a row of statues around the front</t>
  </si>
  <si>
    <t>Adventuring gear. Tools.</t>
  </si>
  <si>
    <t>While tales tell of heroes rich and famous, few are told of those who dare the dungeons and lose, with even fewer told of those they leave behind. Kiber Ederick, an aged paladin of Helm, lost his wife and eldest son to assassins twenty years ago while he was off on a quest, and he doesn’t know to this day what happened to his youngest children, boy and girl twins. This turned his duty to protecting the weak and watching over those who are forgotten or lost due to misplaced heroism. He takes many orphans off Waterdeep’s streets and feeds and clothes them. Together with the help of various temples throughout the city, Kiber teaches the children basic reading, writing, and the history of the Realms. Many of the children ten and over are either apprenticed or working with the Lamplighters’ Guild at night, though they must show the ability to ply a trade before leaving Helm’s Hall at age 15. At the current time, Kiber runs the orphanage with four other helpers, and there are 30 children at Helm’s Hall (12 girls, 18 boys).</t>
  </si>
  <si>
    <t>Moneylender.</t>
  </si>
  <si>
    <t>Wizards' domiciles</t>
  </si>
  <si>
    <t>Most Careful Order of Skilled Smiths &amp; Metalforgers. Tools.</t>
  </si>
  <si>
    <t>A netmaker, known for the quality of his well-woven and -knotted nets</t>
  </si>
  <si>
    <t>A general store with moderately-priced essentials and sundries in stock at all times</t>
  </si>
  <si>
    <t>By far one of the grandest and best-kept buildings of South Ward, this walled villa seems very much out of place among the warehouses and tradeshops of the area. Four warehouses once stood where Phaulkonmere is now, but these were destroyed in the Wardfires of 1358 DR (326 NR); the land was purchased by an up-and-coming merchant, well-to-do caravan organizer, and minor noble from Cormyr. Lord Bronson Phaulkon took the land and built his wife and family a manor amongst those people who support us, not amongst those who wish to associate with us due only to our income.” The manor and its high-walled gardens were finished by winter of the next year. Phaulkonmere is two buildings within a walled enclosure.
The two-story manor house is lavishly decorated with pillars, polished stone, and gilded falcons alighting from each comer of its small high tower. Windows are also plentiful, allowing much light and air into the luxurious house.
All around the top of the manor wall are golden metal barbed spikes which help protect the gardens. While the gates and spikes deter trespassers, the manor house has magical protections provided by the Watchful Order of Magists &amp; Protectors (only Lord Phaulkon and the mages involved know what such wards are, and they are changed monthly).</t>
  </si>
  <si>
    <t>Saddlers' &amp; Harness-Makers' Guild. Mounts.</t>
  </si>
  <si>
    <t>Stak's Snack Shack</t>
  </si>
  <si>
    <t>An indescribable smell strikes your nose. Something deep in your mind says to run, but your stomach is far more curious. The smells comes from the open fire of one of the many food-carts that line the streets here. To your surprise the chef, an absolutely tiny Goblin, peers at you from a stool behind the cart. He is turning a gigantic kabob of some sort of meat you couldn't even begin to guess. The goblin takes a skewer from the fire and angrily pokes it toward you. "Two coin, shiny silver"</t>
  </si>
  <si>
    <t>A carriager and wagon-maker.</t>
  </si>
  <si>
    <t>Wagonmakers' &amp; Coach Builders' Guild.</t>
  </si>
  <si>
    <t>Vintners' Distillers' &amp; Brewers Guild. A brewery, winery and inn noted for its wide variety of liquors and strong drink from across the Realms. Its specialty is Waterdhavian zzar, and it serves as the guildhouse for the Vintners' Guild as well.</t>
  </si>
  <si>
    <t>Not a landmark as such, but surely a sight that must be seen, is the Moon Sphere. This isn’t a structure but an event that occurs during every full moon, when a glowing, spherical field of blue light appears in the square known as the Dancing Court. Any creatures that enter the sphere find that they can fly about inside it just by willing themselves to do so. For centuries, Waterdavians have used these supernatural events to develop a unique flying style of dance — but amateur enthusiasts aren’t welcome, except on certain daylight appearances of the full moon
During appearances of the Moon Sphere, people sometimes daringly leap into the field of magic from the balconies of this three-story tavern, dance hall, and inn. But the festhall takes its name from a peculiar dancer within it rather than those in the court outside. The “Jade Dancer” is an eight-foot-tall jade statue of a woman that magically animates and dances for patrons — and on occasion serves as a bouncer. Elminster has informed me that despite its dexterity and seemingly fragile beauty, the Jade Dancer is as puissant as a stone golem. So enjoy the show, but don’t get too rowdy.</t>
  </si>
  <si>
    <t>Poisons. A place where monsters of all shapes, sizes and most states of being (no undead) can be procured</t>
  </si>
  <si>
    <t>Mercenary and caravan guard tavern</t>
  </si>
  <si>
    <t>Fellowship of Carters &amp; Coachmen.</t>
  </si>
  <si>
    <t>Carpenters', Roofers' &amp; Plasterers' Guild. An easily spotted eyesore, thanks to the garish styles and materials used in its construction.</t>
  </si>
  <si>
    <t>Located on Grocer's Lane is a small moneylenders and pawn shop with an old copper sign of Waukeen swinging in the breeze out front. Within is a cluttered, hopelessly disorganized (to all but the owner) shop of curios, trinkets, and some valuable items pawned for quick sums of pocket money. The proprietor, a bald little human by the name of Alek Lenter, is a hyperactive, skinny fellow who can't sit still for more than 10 seconds at a time. He is more than happy to accept nearly anything of value and pay up to 70% of what it's worth; of course, the interest fees are 12% per tenday to buy back the same item, and few return to pick up their goods.After four months, items are for sale at 90-100% of their value to all but the original seller. Despite Alek's apparent harmlessness, people who cheated him have never been seen after they've left his shop.</t>
  </si>
  <si>
    <t>The most popular butcher shop in the city with its wide variety of fresh meats (and a small concession of fried meat scraps for a quick lunch).</t>
  </si>
  <si>
    <t>Caer Bannog</t>
  </si>
  <si>
    <t>Mhaer's Alley. A Moonshae imports shop</t>
  </si>
  <si>
    <t>Chuki's Moneylenders</t>
  </si>
  <si>
    <t>Mhaer's Alley.</t>
  </si>
  <si>
    <t>Fellowship of Bowers &amp; Fletchers.</t>
  </si>
  <si>
    <t>Order of Cobblers &amp; Corvisers. Clothing.</t>
  </si>
  <si>
    <t>Order of Master Taylors, Glovers &amp; Mercers. Little more than an overstocked shop of costumes and props, with meeting rooms in the upper floors.</t>
  </si>
  <si>
    <t>Diabel's Potions &amp; Curatives</t>
  </si>
  <si>
    <t>Mhaer's Alley</t>
  </si>
  <si>
    <t>Entertainers. Drugs.</t>
  </si>
  <si>
    <t>Huer's Sundries</t>
  </si>
  <si>
    <t>Mhaer's Alley. A rumored fence and contact for thieves</t>
  </si>
  <si>
    <t>Marie's Dry Goods</t>
  </si>
  <si>
    <t>Temple. Order of the Sun Soul. Monastery to Amaunator, Lathander, Selûne</t>
  </si>
  <si>
    <t>An overpriced shop filled with rare imports from across (and under, some say) the Realms, with a major side business in authentic costuming for nobles' parties</t>
  </si>
  <si>
    <t>A run-of-the-mill morticians' business, run by one Master Rejviik. They both sell coffins and prepare corpses for burial.</t>
  </si>
  <si>
    <t>Weapons &amp; Magic Weapons. An excellent source of secondhand weapons and "the best bows &amp; arrows in the North". Easily found by looking for a low building with a petrified harpy on the roof.</t>
  </si>
  <si>
    <t>One of the four gates through the Trollwall, heading east. It is pierced by River Street which links up with the High Road. The other gates are the South Gate, Northgate, and Westgate.</t>
  </si>
  <si>
    <t>Weapons &amp; Magic Weapons.A miniature castle and an expensive place to shop for a sword, but the Tethyrian craftsmanship in all the swords is beyond compare. The shop's fortifications have made it an acceptable emergency guard post for the Watch in the past.</t>
  </si>
  <si>
    <t>Stablemasters' &amp; Farriers' Guild. Mounts.</t>
  </si>
  <si>
    <t>The Honorable Knight</t>
  </si>
  <si>
    <t>The Honorable Knight is a statue of a male warrior in plate armor with a shield and longsword. When the walking statues stopped, it bowed to those opposing it, straightened, sheathed its sword, and doffed its shield, setting it point down on the ground and upright by its side. It then ceased motion in this position, facing southwest toward the harbor, and looking for all the world like a castle guard standing at ease. The pose it assumed led to its naming, and it is viewed with respect by the citizens of the southerly wards.</t>
  </si>
  <si>
    <t>Launderers's Guild</t>
  </si>
  <si>
    <t>The hall of the Guild of Chandlers and Lamplighters. Outside the building, a wagon-sized mound of wax with hundreds of wicks is kept lit day and night, while being continually built up with adhered candles. Inside, the best works of the guild are put on display and sold, including not just candles of various colors, lamps, and chandeliers, but elaborate waxwork constructions that depict all sorts of subjects from personages of note, to dragons, to complex and abstract lattices — all represented as fantastical candles.</t>
  </si>
  <si>
    <t>Entertainers. Council of Musicians, Instrument-makers, &amp; Choristers</t>
  </si>
  <si>
    <t>Most Excellent Order of Weavers &amp; Dyers.</t>
  </si>
  <si>
    <t>League of Basketmakers &amp; Wickerworkers.</t>
  </si>
  <si>
    <t>Cellarers' &amp; Plumbers' Guild.</t>
  </si>
  <si>
    <t>Armor &amp; Magic Armor. Shop famous in the Sword Coast region for affordable second-hand weaponry and, more crucial to its notoriety, various magical or historical weapons and armor</t>
  </si>
  <si>
    <t>A tiny out-of-the-way shop more easily spotted by the smell of tanned leather than its decorative pegasi. The prices here are steep and the wait for boots and slippers is long, but the beautiful work holds up for years.</t>
  </si>
  <si>
    <t>Wheelwrights' Guild</t>
  </si>
  <si>
    <t>Fine Carvers Guild. The slate-roofed wooden base of the Fine Carvers Guild, easily found on the High Road with its frieze of carved animals and people, including Ahghairon and other First Lords</t>
  </si>
  <si>
    <t>Dealer of fine dining utensils</t>
  </si>
  <si>
    <t>This intricate, sixty-foot-high sculpture depicts a circle of women and men striking down trolls, orcs, hobgoblins, bugbears, and barbarians, all of which are falling backward and outward around the warriors. Above all of them, a flying griffon rider spears a skeletal knight whose breastplate bears the symbol of Myrkul, god of the dead. But this statue is also a fountain, and the wounds on these combatants gush water!</t>
  </si>
  <si>
    <t>Advenuring Gear. Armor. Tools. Splendid Order of Armorers, Locksmiths &amp; Finesmiths. This guild hall is quite distinctive, with its metal roof</t>
  </si>
  <si>
    <t>Weapons.</t>
  </si>
  <si>
    <t>house/business</t>
  </si>
  <si>
    <t>inn/warehouse</t>
  </si>
  <si>
    <t>C - COINS - COST</t>
  </si>
  <si>
    <t>P - PIPES - hospitality</t>
  </si>
  <si>
    <t>A - TANKARDS - Drinks</t>
  </si>
  <si>
    <t>D - DAGGERS - danger level</t>
  </si>
  <si>
    <t>Total</t>
  </si>
  <si>
    <t>FIELD WARD</t>
  </si>
  <si>
    <t>Company</t>
  </si>
  <si>
    <t>1st</t>
  </si>
  <si>
    <t>2nd</t>
  </si>
  <si>
    <t>3rd</t>
  </si>
  <si>
    <t>4th</t>
  </si>
  <si>
    <t>5th</t>
  </si>
  <si>
    <t>6th</t>
  </si>
  <si>
    <t>light cavalry</t>
  </si>
  <si>
    <t>12th</t>
  </si>
  <si>
    <t>Row house</t>
  </si>
  <si>
    <t>Palace Guards</t>
  </si>
  <si>
    <t>light infantry</t>
  </si>
  <si>
    <t>heavy infantry</t>
  </si>
  <si>
    <t>heavy cavalry</t>
  </si>
  <si>
    <t>scouting and intelligence</t>
  </si>
  <si>
    <t>chain shirts, shields, long swords, light crossbows, daggers</t>
  </si>
  <si>
    <t xml:space="preserve">chainmail, shield, long sword / halberd, light crossbow, </t>
  </si>
  <si>
    <t>archers</t>
  </si>
  <si>
    <t>chain shirts, shield, sword, spear, short bow, dagger</t>
  </si>
  <si>
    <t>chainmail, shield, lance, longsword</t>
  </si>
  <si>
    <t>different</t>
  </si>
  <si>
    <t>studded leather, long bows, short swords</t>
  </si>
  <si>
    <t>Waterdeep in tables 
v.0.6.5</t>
  </si>
  <si>
    <t>0.6.5</t>
  </si>
  <si>
    <t>I have done some editing</t>
  </si>
  <si>
    <t>Include some materials about wards</t>
  </si>
  <si>
    <t>Jemurils House</t>
  </si>
  <si>
    <t>Jemuril, adventurer</t>
  </si>
  <si>
    <t>Gathgaer Milomynt</t>
  </si>
  <si>
    <t>Private Home</t>
  </si>
  <si>
    <t>Arnagus Shipwrights</t>
  </si>
  <si>
    <t>Shop (Ships) The longest-existing company of shipwrights in Waterdeep.</t>
  </si>
  <si>
    <t>House of Tarmagus</t>
  </si>
  <si>
    <t>Shop (Perfume) (4c). A veritable glass jungle of bottles filled with exotic perfumes and other scents.</t>
  </si>
  <si>
    <t>4c</t>
  </si>
  <si>
    <t xml:space="preserve"> Shop (Adventuring Curios) (4c). A curio shop famous in the city for battle trophies from places far and near (especially Undermountain). Currently owned by a deep gnome who calls himself Xoblob, though the name certainly predates him.</t>
  </si>
  <si>
    <t>Shop (Blades). A shop that specializes in daggers, blades and knives.</t>
  </si>
  <si>
    <t>Dawnharbor Storage</t>
  </si>
  <si>
    <t>Rental Warehouse (was Alex Lenter's Storage)</t>
  </si>
  <si>
    <t>Thomm Warehouse</t>
  </si>
  <si>
    <t>Inn (1c • 1a) The Stormcloak is a run-down ramshackle inn whose rooms are filthy and taproom filled with street thugs and drunken sailors.</t>
  </si>
  <si>
    <t>Warm Beds Imm</t>
  </si>
  <si>
    <t xml:space="preserve"> Inn (3c•2a)</t>
  </si>
  <si>
    <t>Most Diligent League of Sailmakers &amp; Cordwainers. A merry, bright tavern on Net Street at the docks, with its upstairs space acting as meeting and storage space for the sailmakers' guild.</t>
  </si>
  <si>
    <t>Tavern (3c•3p). A local tavern that thrives on simple seafood fare, favored by the locals and almost unknown to visitors. http://forgottenrealms.wikia.com/wiki/Friendly_Flounder</t>
  </si>
  <si>
    <t>Tavern (3c•3p)</t>
  </si>
  <si>
    <t xml:space="preserve"> Tavern (3c•4p)</t>
  </si>
  <si>
    <t>Tavern (1c•1p). Often called a "swill hall" by those who've heard of it, it is a place that literally does nothing else but serve terribly cheap alcoholic swill for sailors to drink away their coins. It offers no accommodations, but no one cares if its patrons pass out under their tables.</t>
  </si>
  <si>
    <t>Tavern. A large hall that serves simple hot meals and passable drink to weary travelers and those down on their luck for two coppers, sponsored jointly by the Lords and Lord Ulmassus Phull.</t>
  </si>
  <si>
    <t xml:space="preserve"> Inn, Festhall (4c•3p•2a). Three old three- and four-story warehouses linked and converted into one of Waterdeep's busiest and most famous nightlife spots.</t>
  </si>
  <si>
    <t>Inn, Festhall (3c•3p•3a)</t>
  </si>
  <si>
    <t>Nightclub (4c). A popular festhall with nightly stage acts such as comedians, trained animal acts, illusionists' displays, recitals by famed bards and orators and exotic dance.</t>
  </si>
  <si>
    <t>Festhall (4c). A festhall famed for its stunning escorts and its skilled matchmakers, as well as a side business in costume rental.</t>
  </si>
  <si>
    <t>Brothel (2c•3p•2a). A clean but clearly quite old establishment, Mother Athue's is a favorite among sailors and those who crave variety: Mother Athue hires her soft traders from all over Faerûn.</t>
  </si>
  <si>
    <t>Inn, Festhall (4c•3p•3a)</t>
  </si>
  <si>
    <t xml:space="preserve"> Festhall (4c)</t>
  </si>
  <si>
    <t>Starry Cradles Orphanage</t>
  </si>
  <si>
    <t>A Selûnite-sponsored orphanage.</t>
  </si>
  <si>
    <t>Alamuth's Best Provender</t>
  </si>
  <si>
    <t>Shop/South Ward/Rising Ride
The first building north of Saddler's and Harness-Maker's Hall. One of the many small shops known as "hot-counters," because they serve hot food as well as premade wares, but provide no place to sit and eat, and no service or condiments. Alamuth's is known locally as "the Rat Cleaver," because of the persistant rumor that ratflesh somehow finds its way into the meat dishes. [ See "Who's Who in Waterdeep," p.91, City of Splendors. ]</t>
  </si>
  <si>
    <t>Rising Ride</t>
  </si>
  <si>
    <t>The "Blue Olly" (as the establishment is commonly called by locals) takes its' name from the chipped and battered fifteen-foot tall ceramic statue that stands outside the Ship Street door. The proprietor of the Olyphont, Murghan Strom, bought the statue off a down-on-his-luck seacaptain who had just returned from a trip to the far southern port of Shiertalar. "Olly" has since recieved quite a bruising in its' new home, especially from knife-wielding drunks and local bravos (who took such delight in using the statue for throwing practice or as a place to carve their names and boastings that Murghan was soon forced to hire a local tough to sit outside the tavern door, cudgel in hand, to discourage such acts of vandalism). The recent invasion of creatures from the depths of the Trackless Sea saw further damage to Olly, as one of its' massive tusks was broken off and used by a visiting Uthgardt barbarian to clear the taproom of sahuagin raiders. The barbarian, Rundegar, has taken to carrying the tusk as a sign of his prowess as a warrior, so much so that he has gained the nickname of "Bluefang." Murghan would like the tusk back, but can't see any way to relieve the hulking warrior of his "totem" without an excessive amount of bloodshed and property damage.
Inside, the tavern caters to hard-working longshoremen and sailors in port, and the decor reflects that. Harpoons, ship's wheels, trolling nets and other such gear hangs on the walls, and the tables and chairs are of the rough plank-and-board variety. The ales and zzar are surprisingly good though, as Murghan doesn't believe in watering down his spirits, and basic fare such as loaves of bread and wheels of sharp cheese can also be had.
Proprietor: Murghan Strom spent much of his youth aboard vessels plying the sealanes of the Trackless Sea and the northern Sword Coast. A vicious thigh wound suffered in a drunken brawl while in port one night effectively ended his days in the rigging, stranding him in Waterdeep. He worked as a longshoreman for a time, until he had enough coin saved to open his tavern. Originally christening his establishment "Murghan's Mug," Strom soon changed the name to reflect its' new "mascot." The original signboard, a foaming mug tipped to the dexter, now hangs behind the bar, where the old seadog and his four "lasses" (his daughters Daela, Mureene, Phandra, and Isaelya) serve customers.</t>
  </si>
  <si>
    <t>Bombard Park</t>
  </si>
  <si>
    <t>A tiny square of greenery located at the southern end of Coin Alley where it meets the docks. This area was created when a hammership attempting to kill Mirt "the Moneylender" was downed over a warehouse here by the Knights Errant and the crew of the flying vessel Six of Swords. When the captain of the Vincible (the downed hammership) staggered from the wreckage he ordered his wargolem to "kill the bastards!" Unfortunately, the crash had severely damaged the automaton, and it incorrectly interpreted the command as "kill the bombards!" The twisted and battered remains of six bombards can still be found here today, piled in an abstract formation in the middle of the park. The square has become a popular meeting place for local citizens, although those visiting after dark would do well to beware of lurking cutpurses or press-gangs.</t>
  </si>
  <si>
    <t>The Albatross: flagship of the Moonshaen fleet The Chanrael Sails: Amnite merchantman; captained by Borul Chanrael of Amn The Defender: naval raker Endless Horizon: merchant caravel captained by the merchant-mage Enebryl of Tharsult The Fleetwind: naval raker, captained by Phaelar Roaringhorn Golden Dreams: Amnite merchantman captained by Orlyn Jhamluuth Goldenharvest and Sea Nymph's Laugh: caravels belonging to Royus Adarbrent and Bleskos Wavesilver (respectively). Left in Tarsakh 1369 in a race to Maztica and back. Horn and Hounds: Waterdhavian diplomatic ship, sunk by the Thelark south of Leilon. The Lucky Merchant: Orlumboran merchantman The Pride of Waterdeep: naval raker, sank during Fleetswake 1369DR; another raker has recently been re-commissoned as the Pride, and is captained by Druth Azheult. Seaworthy: naval barge The Southward Sun and The Wavebreaker: Tethryian warships Queldor Vhul: Lantanese merchantman. The Vhul and its captain Orelantyr Merelarn was discovered to be illegally importing smokepowder and forever barred from entering Waterdeep. Seven of Staves: Neverwintan caravel Watermoon: privateer captained by Bhaermul Waves' Edge: naval raker Winds of Glory: naval raker, sunk by pirates in an ambush off the Whalebones.</t>
  </si>
  <si>
    <t>Wharf Street</t>
  </si>
  <si>
    <t>An immense, glass-enclosed barge anchored at the docks near Wharf Street, the Club also encompassed an outdoor terrace on the pier, where nightly outdoor balls were held amid costumed minstrels and softly-glowing driftglobes. Once theplace to see and be seen by Waterdhavian high society (nobility, ambassadors, wealthy socialites, etc.), it was prematurely closed down after a death sphere beholder gated in by persons unknown (although rumored to be the crimelord known as The Xanathar) to attack several members of the Knights Errant adventurers unleashed a spellbattle that wrecked the Club and unmasked several Elturan dignitaries as spell-casting Zhentarim spies. The half-sunken barge was eventually towed out of the harbor by the Watch, but not before a number of mermen were seen frolicking in the ruins, enjoying the remaining contents of the massive wine bar.
Proprietor: The Water Club was known to have been owned by a consortium of shadowy investors, now commonly believed to have been a front used by either the Knights of the Shield or agents of Luskan, to meet with and recruit the city's minor nobility and rising merchant-barons. The public face for the Club was the socialite Hanzsrael, a short, slender man with greying hair, penetrating eyes and voice, and a flair for the dramatic. He disappeared in the chaos of the spellbattle, but not before displaying at least three magical wands and a surprising mastery of throwing knives.</t>
  </si>
  <si>
    <t>Undiber's</t>
  </si>
  <si>
    <t>Sorn Street</t>
  </si>
  <si>
    <t>A private upstairs club on Sorn Street. Its' members are mainly middle-class merchants and shop-owners. The favored pasttime of club members is playing silver sails, a cargo-trading game played down a long, narrow board, in which participants move little wooden ships up and down a representation of the Sword Coast, pretending to be merchant sea captains - and vying to amass the most gold by bringing in cargo. [ See "Who's Who in Waterdeep," p.92, City of Splendors. ]</t>
  </si>
  <si>
    <t>Thorembor's Traveling Maps and Mail</t>
  </si>
  <si>
    <t>Makes the rounds from Waterdeep to Elversult. Sells maps and other stationary items and also runs a fairly reliable mail-delivery service along the route. Maps sell for 65gp and up, while mail deliveries start at a 15gp delivery charge. [ source: www.geocities.com/quetl/chron/chron1.htm ]</t>
  </si>
  <si>
    <t>Adder Lane</t>
  </si>
  <si>
    <t>Proprietor: Baershin Talnu. [ See "Who's Who in Waterdeep," p.92, City of Splendors. ]</t>
  </si>
  <si>
    <t>Wastrel Alley</t>
  </si>
  <si>
    <t>Taverns that face each other across the top of Wastrel Alley. The patrons of both establishments are fiercely loyal to their respective taverns, and fights frequently break out in the street late at night between the two buildings. Ironically, the two proprietors are best friends. It is here that the (dangerous and forbidden by the Watch) game of barrel-racing was first brought to Waterdeep, by sailors from the island-kingdom of Ruathym.</t>
  </si>
  <si>
    <t>Street of Bells</t>
  </si>
  <si>
    <t>Proprietor: Ornliir Lalthlussz. [ See "Who's Who in Waterdeep," p.92, City of Splendors. ]</t>
  </si>
  <si>
    <t>Melshar's Street</t>
  </si>
  <si>
    <t>The "Mouths on Melshar's Street" is a colorful, commonly used nickname for the building on the corner of Melshar's Street and Trader's Way. "The Mouths" refers to the many hand-sized faces carved into the roofline of the building. Local legends say the faces are enchanted and seem to shift from time to time. Also, if one stands underneath a face and utters the right password, it is said that the statuary may disgorge a key, cryptic note, wardtoken, or other bauble left there by someone.
The owner of the building, a retired warrior named Emmerlund "Brighthands," has repeatedly denied the rumors of the faces, insisting that they are "simple statuary, not some sort of bizarre ball-and-shell game." He lives in the building, in comfortable, yet not ostentatious, surroundings. Emmerlund's prized posession is his "Hall of Blades," a room in the upper floor of the building whose walls are almost covered with the various swords, daggers, spears, and other bladed weapons the adventurer has collected on his travels. From the broad-bladed whaling spears of the Ice Hunters of the Far North, to the razor-thin "Courteasan's Nails" used by the houris of southern Tashluta, almost every type of blade can be found here.
Proprietor: Emmerlund "Brighthands," a retired adventurer-turned-wine merchant. Emmerlund is darkly handsome, with a close-trimmed moustache and an ever-present half-smile. He is often rumored to be allied with either the Harpers or the Red Sashes.</t>
  </si>
  <si>
    <t>Mother Teshla's Turret Club</t>
  </si>
  <si>
    <t>A favorite watering hole for many of the city's sellswords and adventurers, as well as jaded young nobles. Located high atop a tower, entry is only granted to those who known the proper password.</t>
  </si>
  <si>
    <t>A well-kept two-story stone building. There are two rooftop towers with doorways that lead down into the building. Opens onto the eastern end of Suldown Street on its western face and backs against the Cliffride. The building recently changed hands and is now a dance hall called the Minuet. [ source: Undermountain: The Lost Level, p.31 ]</t>
  </si>
  <si>
    <t>Mellibar's Magnificent Mirrors</t>
  </si>
  <si>
    <t>Street of the Lances</t>
  </si>
  <si>
    <t>This shop is the northernmost building at the intersection of the Street of the Lances and Westwall Street. Proprietor: Mellibar (LN HM F0, worshiper of Sune and Mystra). Keeps a gate to Undermountain (a magical floor-length mirror) in a hidden basement, guarded by five hired guards and two priestesses of Sune. To those arriving in such a fashion, Mellibar will grant access to the mirror for a fee of two gold per individual, provided they give him their oaths (sworn to the priestesses as well) that they will not reveal the existence of this two-way portal to anyone else. Using the mirror-gate to enter Undermountain deposits and entrants at random locations on Level Two; those using the gate at the same time will never arrive more than 300' apart from each other, but arrival in one single location is impossible. [ source: Undermountain: The Lost Level, p.31 ]</t>
  </si>
  <si>
    <t>Street of Silks</t>
  </si>
  <si>
    <t>An expensive four-story stone and wood inn at the southwestern point of the Street of Silks and directly facing Ahghairon's Tower in Castle Ward. A room on the third level is the exit terminus for a gate from the Lost Level of Undermountain. [ source: Undermountain: The Lost Level, p.31 ]</t>
  </si>
  <si>
    <t>This diplomatic residence houses the Welcome Gate, a large, clearly-labeled (but never advertised) portal to the isle of Lantan. The Gate, a twelve-foot tall, eight-foot wide arch bordered by a metallic frame imbedded with countless whirring mechanical geegaws, leads to an area outside the city of Anchoril, known as Visitor's Vale. [ source: www.wizards.com/dnd/article.asp?x=fr/pg20010919a ]</t>
  </si>
  <si>
    <t>Jastra's Flame of Hope</t>
  </si>
  <si>
    <t>The Flame of Hope is a small ground-floor candleshop in South Ward. In addition to a wide variety of carved, colored, and scented candles, the Flame also sells scented incense (blocks and sticks, plus the rare "Charlatan's Sticks," favored by sleight-of-hand artists and tricksters for the clouds of colored smoke and sparks they produce when lit) and exotics such as candied Shou ginger and cinnamon spices from Anauroch.
Proprietor: Jastra Blynthard, a tiny woman of good humor, dancing green eyes, and a slowly fading fey beauty. Jastra has never been married, although not for lack of suitors. She is sometimes said to be a witch or feyspell, and her enemies often spread rumors that the candles she sells are enchanted to curse or enspell their owners. Nonetheless, she is well liked in the bazaars and back-alley markets of South and Trades Wards, which she visits daily. Any news or gossip she hears on her rounds is soon passed on to Jurisk Ulhammond, her contact with the Red Sashes. [ See "Who's Who in Waterdeep," p.92, City of Splendors. Additional detail by me. ]</t>
  </si>
  <si>
    <t>Tulmaster's Street</t>
  </si>
  <si>
    <t>House of Dusk</t>
  </si>
  <si>
    <t>A newly-established shrine of Kelemvor, located on Mhalsymber's Way, just opposite the main gates to the City of the Dead. Built on the former location of Vhaeruul's Perfumes and Exotic Scents (a now-bankrupt importer), the House is a foreboding structure of stained windows and a carved mantle over the main doors warning nonbelievers of thier fates in the afterlife. Originally staffed by 12 clergy and 30 lay followers, their numbers have shrunk since the shrine opened. Despite the church's determination to maintain a presence in the largest city in the Western Heartlands, the Kelemvorites numbers have dwindled due to staff being reassigned elsewhere. Also, brethen moving about in the City of the Dead after dark have begun to turn up missing, but the Kelemvorites are reluctant to involve the Watch, as the burial grounds are supposed to be off-limits to all after nightfall.</t>
  </si>
  <si>
    <t>Heroes' Walk</t>
  </si>
  <si>
    <t>Located deep in the sculpted greenery of the Heroes' Gardens, the Harpstone is a weathered granite menhir, roughly the size of a small man or large dwarf. The only distinguishing mark on it is a simple crescent moon and harp carved into its' northern side. If the stone is struck with a pebble or other small object, it twangs like a plucked chord from a harp. It is believed to mark the grave of the Ranger-Lord Cilbereth of the High Forest, who perished defending his hold and the numerous small elven settlements of the woods from an advancing goblinoid horde. If so, it may also hide the location of the Suulblade and the Starshield of Tuerth, the magical items that Cilbereth was known to have borne. Potential treasure-seekers be warned, the Watch, local Harper operatives, and the faithful of Mielikki and Eldath take a dim view of anyone attempting to despoil either the area around the Harpstone or the rest of the Gardens.</t>
  </si>
  <si>
    <t>xxxxxx</t>
  </si>
  <si>
    <t>Golden Key</t>
  </si>
  <si>
    <t>Blue Jack</t>
  </si>
  <si>
    <t>Crawling Spider</t>
  </si>
  <si>
    <t>Dragons Head Tavern</t>
  </si>
  <si>
    <t>Elfstone Tavern</t>
  </si>
  <si>
    <t>Red-Eyed Owl</t>
  </si>
  <si>
    <t>Sailors Own</t>
  </si>
  <si>
    <t xml:space="preserve"> Singing Sword</t>
  </si>
  <si>
    <t>Sleepy Sylph</t>
  </si>
  <si>
    <t>Jade Jug</t>
  </si>
  <si>
    <t>Pampered Traveler</t>
  </si>
  <si>
    <t>Smiling Siren Nightclub &amp; Theater</t>
  </si>
  <si>
    <t>Fiery Flagon</t>
  </si>
  <si>
    <t>Ships Wheel</t>
  </si>
  <si>
    <t>Wandering Wemic</t>
  </si>
  <si>
    <t>House of Purple Silks</t>
  </si>
  <si>
    <t>Gentle Mermaid</t>
  </si>
  <si>
    <t>Misty Beard</t>
  </si>
  <si>
    <t>Grinning Lion</t>
  </si>
  <si>
    <t>Galloping Minotaur</t>
  </si>
  <si>
    <t>Raging Lion</t>
  </si>
  <si>
    <t>Bowels
of Earth</t>
  </si>
  <si>
    <t>Inn of Dripping Dagger</t>
  </si>
  <si>
    <t>Riven Shield Shop</t>
  </si>
  <si>
    <t>Gentle Rest</t>
  </si>
  <si>
    <t>Grey Serpent</t>
  </si>
  <si>
    <t>Unicorns Horn</t>
  </si>
  <si>
    <t>Moon Sphere</t>
  </si>
  <si>
    <t>Old Monster Shop</t>
  </si>
  <si>
    <t>House of
Good Spirits</t>
  </si>
  <si>
    <t>Jade Dancer</t>
  </si>
  <si>
    <t>Spouting Fish</t>
  </si>
  <si>
    <t>Red Gauntlet</t>
  </si>
  <si>
    <t>Swords Rest</t>
  </si>
  <si>
    <t>Full Cup</t>
  </si>
  <si>
    <t>Hanging Lantern</t>
  </si>
  <si>
    <t>Thirsty Sailor</t>
  </si>
  <si>
    <t>Ship's Prow</t>
  </si>
  <si>
    <t>Blushing Mermaid</t>
  </si>
  <si>
    <t>Copper Cup</t>
  </si>
  <si>
    <t>Gelfuril Trader</t>
  </si>
  <si>
    <t>Rouse of Pride</t>
  </si>
  <si>
    <t>Blue Mermaid</t>
  </si>
  <si>
    <t>Hanged Man</t>
  </si>
  <si>
    <t>Sleeping Wench</t>
  </si>
  <si>
    <t>Sleeping Snake</t>
  </si>
  <si>
    <t>Thirsty Throat</t>
  </si>
  <si>
    <t>Bloody Fist</t>
  </si>
  <si>
    <t>Rearing Hippocampus</t>
  </si>
  <si>
    <t>Mermaids Arms</t>
  </si>
  <si>
    <t>Purple Palace</t>
  </si>
  <si>
    <t>Cats Tail</t>
  </si>
  <si>
    <t>Prowl</t>
  </si>
  <si>
    <t>Reach</t>
  </si>
  <si>
    <t>Ghostwalk</t>
  </si>
  <si>
    <t>Skulkway</t>
  </si>
  <si>
    <t>Forcebar</t>
  </si>
  <si>
    <t>Crown &amp; Heron</t>
  </si>
  <si>
    <t>Crow's Nest</t>
  </si>
  <si>
    <t>Empty Keg:</t>
  </si>
  <si>
    <t>Quaffing Quaggoth</t>
  </si>
  <si>
    <t>Silken Sylph</t>
  </si>
  <si>
    <t>Grog House</t>
  </si>
  <si>
    <t>Stag and Hawk </t>
  </si>
  <si>
    <t>Hall of Portal </t>
  </si>
  <si>
    <t xml:space="preserve">Many Masks </t>
  </si>
  <si>
    <t xml:space="preserve">Dragon's Head </t>
  </si>
  <si>
    <t>Storm's Front </t>
  </si>
  <si>
    <t xml:space="preserve">Bloody Fist 
</t>
  </si>
  <si>
    <t>Skewered Dragon</t>
  </si>
  <si>
    <t>Wanton Weredolphin </t>
  </si>
  <si>
    <t>Laughing Lass</t>
  </si>
  <si>
    <t xml:space="preserve">Thirsty Sailor </t>
  </si>
  <si>
    <t>Drunken Bard Nightclub &amp; Theater</t>
  </si>
  <si>
    <t xml:space="preserve">Sleeping Dragon's Den </t>
  </si>
  <si>
    <t xml:space="preserve">Foamy Smile </t>
  </si>
  <si>
    <t>Curious Past: Shop (Historical Curios &amp; Books)</t>
  </si>
  <si>
    <t>Danimar Fine Wines: Shop (Wine) (3c - 4c). Danimar family are one of oldest holders of licenses by House Melshimber to sell its wines in city of Waterdeep. They do a brisk business in both the imported and domestic Melshimber vintages.</t>
  </si>
  <si>
    <t>Golden Key: Shop (Locks) (4c) Ansilver Locksmith (Southern Street of Sword)</t>
  </si>
  <si>
    <t>Halambar Lute &amp; Harps: Shop (Stringed Musical Instruments) (4c) premiere place to find any stringed instrument of Realms (expect to pay dearly for quality). It is also host to a magical harp that sings by itself and is rumored to have connections to Harpers in some capacity. (Southern Street of Sword)</t>
  </si>
  <si>
    <t>Halls of Hilmer: Shop (Armor) (4c). Master Armorer Hilmer's shop is hard to miss due to its front of polished plate armor. He sells custom-made armor that is without parallel on Sword Coast. shop features practice rooms for trying out his armor. (Southern Street of Sword)</t>
  </si>
  <si>
    <t>Hilmer Warehouse: Warehouse (Halls of Hilmer) (Southern Street of Sword)</t>
  </si>
  <si>
    <t>Mother Tamra's House of Graces: School (Grace, Etiquette, Comportment) A "finishing school" that caters to young ladies of ambitious families, being taught how to wash and groom themselves, how to develop a fashion sense and how to keep a wardrobe looking fresh (including washing and sewing for repairs), etiquette and carriage (how to walk, sit, hold one's hands, etc), how to write polite messages, how to politely and with dignity encourage or discourage social entreaties, dancing and right things to say in difficult situations.</t>
  </si>
  <si>
    <t>Market: largest open area of city that plays host to hundreds of stalls and camped vendors able to sell nearly anything in Realms, and many thieves to relieve one of same.</t>
  </si>
  <si>
    <t>Phalantar's Philtres &amp; Components: Shop (Herbs and Medicines) (4c). A small shop for medicinal herbs and ingredients for oils, perfumes and potions. It is said that Phalantar allegedly supports adventuring companies in exchange for rare substances he sells here.</t>
  </si>
  <si>
    <t>Velstrode Venturer's: Shop (Adventuring Goods)</t>
  </si>
  <si>
    <t>Kulzar’s Alley, a short alley close to Heroes’ Walk that allegedly hides both buried treasure of Kulzar and many treasure-hunters eager to find it.</t>
  </si>
  <si>
    <t>Wagonslide Alley, a loose-stone paved alleyway that causes as many to trip over its cobbles as wagons used to slip on water or sea-rime (rumor has it thieves hide invisible weapons and secret messages under stones).</t>
  </si>
  <si>
    <t>Court of White Bull, an open plaza of packed dirt and straw where livestock can be bought and sold and where merchants sell fresh goods direct from caravans (people whisper that magic goes wild in Court, and its use here is expressly forbidden by Lords, lending proof to rumor).</t>
  </si>
  <si>
    <t>Virgin’s Square, a cobblestone courtyard where mercenaries of all types gather to await hire (and many other citizens linger to watch boastful warriors and constant traffic on main roads).</t>
  </si>
  <si>
    <t>Blackhorn Alley, known and named for Alsible Blackhorn cobbler, now haunt of a number of large, brown rats.</t>
  </si>
  <si>
    <t>Brindul Alley, lair of Hand that Sings, a magical phantasm of a hand with a mouth in its palm, which snatches valuables from unwary while singing ancient Sword Coast ballads.</t>
  </si>
  <si>
    <t>Chelor’s Alley, used often by watch and nighttime passersby due to Chelor merchant’s effusive lanterns hung out over alley.</t>
  </si>
  <si>
    <t>Lathin’s Cut, named after former landowner who had his house destroyed upon his death to provide this short passage from Plinth to High Road.</t>
  </si>
  <si>
    <t>Mhaer’s Alley, a street with a great collection of shops on all sides along its length, and includes such places as Chuki’s Moneylenders, Old Druid’s Herbs &amp; Seeds Shoppe, Salavant’s Scriveners, Marie’s Dry Goods, Diabel'’s Potions &amp; Curatives, Huer’s Sundries (a rumored fence and contact for thieves!), Caer Bannog (a Moonshae imports shop), and many others.</t>
  </si>
  <si>
    <t>Quill Alley, thoroughfare for primary neighborhood of clerks, scribes, and cartographers (recent rumors tell of indelible ink stain on its eastern end rising to spell out messages of doom and danger on outside walls of Old Guild Hall!).</t>
  </si>
  <si>
    <t>Tsarnen Alley, a once-favorite place for thieves and cutthroats that was defended by Tsarnen ranger quite vigorously (some say his shade still watches and keeps alley safe, while others offer that spirits of slain thieves haunt its environs)</t>
  </si>
  <si>
    <t>Urcandle Alley, alley to visit if in need of spare parts or repairs on your wagon or cart, and also a meeting place for agents of Wheelwrights’ Guild and Wagonmakers ’and Coach Builders’ Guilds.</t>
  </si>
  <si>
    <t>Blacklock Alley, named after a long-suffering obelisk placed at its center that, locals believe, brings good luck and heals pure of heart;</t>
  </si>
  <si>
    <t>Ruid’s Stroll, short avenue from Caravan Court to Trollwall Tower that, while often safe due to constant guard and watch traffic, is haunted by hooded ghost of mage Ruid, whose touch causes deathly chills to those he meets on foggy nights.</t>
  </si>
  <si>
    <t xml:space="preserve">(Down) Shyrrhr’s Steps, northeast on Garmarl’s Dash over to (dark-bricked) Windless Way (BT) </t>
  </si>
  <si>
    <t xml:space="preserve">Cliffride, a gravelpath up Mt. Waterdeep’s northern spur and Mount Melody Walk, a tunnel through mountain itself. (SCAG 123) </t>
  </si>
  <si>
    <t>Guildhall of Order</t>
  </si>
  <si>
    <t>House of Fine Carvers</t>
  </si>
  <si>
    <t>Spires of Morning</t>
  </si>
  <si>
    <t>Curious Past</t>
  </si>
  <si>
    <t>Cynosure</t>
  </si>
  <si>
    <t>God Catcher</t>
  </si>
  <si>
    <t>Golden Key Locksmiths</t>
  </si>
  <si>
    <t>Great Drunkard</t>
  </si>
  <si>
    <t>House of Gems</t>
  </si>
  <si>
    <t>Map House</t>
  </si>
  <si>
    <t>Market Hall</t>
  </si>
  <si>
    <t>Master Bakers' Hall</t>
  </si>
  <si>
    <t>Sleepy Slyph</t>
  </si>
  <si>
    <t>Yawning Portal</t>
  </si>
  <si>
    <t>Tower of Order</t>
  </si>
  <si>
    <t>Hall of Heroes</t>
  </si>
  <si>
    <t>Hall of Sages</t>
  </si>
  <si>
    <t>House of Homeless</t>
  </si>
  <si>
    <t>Nestaur Ropemaker</t>
  </si>
  <si>
    <t>Angry Coxswain</t>
  </si>
  <si>
    <t>Fishscale Smithy</t>
  </si>
  <si>
    <t>Gray Griffon</t>
  </si>
  <si>
    <t>Pickled Fisherman</t>
  </si>
  <si>
    <t>Soaring Pegasus</t>
  </si>
  <si>
    <t>Splintered Stair</t>
  </si>
  <si>
    <t>Torpus Tanner</t>
  </si>
  <si>
    <t>Bent Nail</t>
  </si>
  <si>
    <t>House of Healing</t>
  </si>
  <si>
    <t>Queenspire</t>
  </si>
  <si>
    <t>House of Moon</t>
  </si>
  <si>
    <t>Pilgrim's Rest</t>
  </si>
  <si>
    <t>Ship's Wheel</t>
  </si>
  <si>
    <t>Woodcutter Teahouse</t>
  </si>
  <si>
    <t>Brian Swordmaster's Smithy</t>
  </si>
  <si>
    <t>Nelkaush Weaver</t>
  </si>
  <si>
    <t>Beer Golem</t>
  </si>
  <si>
    <t>Coach and Wagon Hall</t>
  </si>
  <si>
    <t>Daily Trumpet</t>
  </si>
  <si>
    <t>Medusa's Glare</t>
  </si>
  <si>
    <t>Redbridle Stables</t>
  </si>
  <si>
    <t>Road House</t>
  </si>
  <si>
    <t>Stone House</t>
  </si>
  <si>
    <t>Citadel of Arrow</t>
  </si>
  <si>
    <t>Monastery of Sun</t>
  </si>
  <si>
    <t>Gentle Rest Stables</t>
  </si>
  <si>
    <t>Gray Serpent</t>
  </si>
  <si>
    <t>Guild Paddock</t>
  </si>
  <si>
    <t>House of Cleanliness</t>
  </si>
  <si>
    <t>House of Light</t>
  </si>
  <si>
    <t>House of Song</t>
  </si>
  <si>
    <t>House of Textiles</t>
  </si>
  <si>
    <t>League Office</t>
  </si>
  <si>
    <t>Old Guildhall</t>
  </si>
  <si>
    <t>Plinth</t>
  </si>
  <si>
    <t>Underdark</t>
  </si>
  <si>
    <t>Unicorn's Horn</t>
  </si>
  <si>
    <t>Velstrode Venturer's Row house</t>
  </si>
  <si>
    <t>Loene Fighter's House</t>
  </si>
  <si>
    <t>Pantheon Temple of Seldarine</t>
  </si>
  <si>
    <t xml:space="preserve">Jhoniron Club </t>
  </si>
  <si>
    <t xml:space="preserve">Stag and Hawk </t>
  </si>
  <si>
    <t xml:space="preserve">Hall of Portal </t>
  </si>
  <si>
    <t>Mouths On Melshar's Street</t>
  </si>
  <si>
    <t>Lord's Respite</t>
  </si>
  <si>
    <t>Lantanna Embassy</t>
  </si>
  <si>
    <t xml:space="preserve">Portal to Coinscoffin Graveyard </t>
  </si>
  <si>
    <t>Arnagu's Shipwright's residence</t>
  </si>
  <si>
    <t>Jemuril DwarPs residence</t>
  </si>
  <si>
    <t xml:space="preserve">Dancing Pony </t>
  </si>
  <si>
    <t xml:space="preserve">Skewered Dragon </t>
  </si>
  <si>
    <t>Home of Melvar Mouth </t>
  </si>
  <si>
    <t xml:space="preserve">Wanton Weredolphin </t>
  </si>
  <si>
    <t>Water Club</t>
  </si>
  <si>
    <t>Starry Jack and Blue Sail</t>
  </si>
  <si>
    <t>Great Cavern</t>
  </si>
  <si>
    <t xml:space="preserve">Grim Statue
</t>
  </si>
  <si>
    <t>Hall of Sleeping Kings</t>
  </si>
  <si>
    <t>Warrens </t>
  </si>
  <si>
    <t>Khelben Elders Tomb</t>
  </si>
  <si>
    <t>Pellamcopse</t>
  </si>
  <si>
    <t xml:space="preserve">Talltumble Stair 
</t>
  </si>
  <si>
    <t>Downgiant Row</t>
  </si>
  <si>
    <t>Obelos "Only" Braeril's residence</t>
  </si>
  <si>
    <t xml:space="preserve">Nandartowers </t>
  </si>
  <si>
    <t>Lock Sisters Home </t>
  </si>
  <si>
    <t>Minuet</t>
  </si>
  <si>
    <t xml:space="preserve">House of Wonder </t>
  </si>
  <si>
    <t xml:space="preserve">Dragon Tower of Maaril </t>
  </si>
  <si>
    <t>Furjur Flippant's residence</t>
  </si>
  <si>
    <t>North Tower, "Trolltower"</t>
  </si>
  <si>
    <t>Hearth-House at God Catcher</t>
  </si>
  <si>
    <t xml:space="preserve">Tartel’s House of Sword </t>
  </si>
  <si>
    <t>Harpstone</t>
  </si>
  <si>
    <t>Lone Rose</t>
  </si>
  <si>
    <t>Inn of Dripping Dagger (Dagger’s Rest)</t>
  </si>
  <si>
    <t>Zoarstar (guildh</t>
  </si>
  <si>
    <t>Saucy Satyr Club </t>
  </si>
  <si>
    <t>Foamy Smile </t>
  </si>
  <si>
    <t>Blue Olyphont</t>
  </si>
  <si>
    <t xml:space="preserve">Portal to Hall of Heroes </t>
  </si>
  <si>
    <t>Little Hostel (halflings</t>
  </si>
  <si>
    <t>Unicorn’s Horn V</t>
  </si>
  <si>
    <t>Hart’s Head</t>
  </si>
  <si>
    <t>Last Refuge</t>
  </si>
  <si>
    <t>entrance located under trees in interior of block west (and slightly north) of Seatrees Shrine in Shrines of Nature ($5).</t>
  </si>
  <si>
    <t>entrance located in northernmost corner of Sabbar's Alley.</t>
  </si>
  <si>
    <t>entrance located in center of Shank Alley, just southwest of warehouse that stands in interior of block.</t>
  </si>
  <si>
    <t>entrance located just south of tree in Sniff Alley, south off Street of Glances.</t>
  </si>
  <si>
    <t>entrance located in central stand of trees in southern end of Heroes' Garden. Note that halfway down this shaft is a secret door leading to Catacombs of Yintros.</t>
  </si>
  <si>
    <t>entrance located under a lone tree in alleyway west of Eltorchul Villa ($22), south of Ivory Street and north of Pharra's Alley.</t>
  </si>
  <si>
    <t>entrance located in mouth of alleyway that opens north off Chasso's Trot, just west of Sul Street.</t>
  </si>
  <si>
    <t>entrance located in a cul-de-sac due south of Jhansczil Villa ($14), across road.</t>
  </si>
  <si>
    <t>entrance located under tree in alleyway just south of Brossfeather Villa (N2).</t>
  </si>
  <si>
    <t>entrance located at northern end of a dead alley that opens off Grimwald's Way, just south of Ilitul Villa ($17).</t>
  </si>
  <si>
    <t>entrance located in easternmost cul-de-sac opening off alleyway that bounds Nesher Villa ($23), just west off Mendever Street.</t>
  </si>
  <si>
    <t>entrance located in alleyway just west of gates of Manthar Villa ($36), off Delzorin Street between Sul Street and Shield Street.</t>
  </si>
  <si>
    <t>entrance located in large clump of trees in interior alleyway of block bound by Vordil Street, High Road, Delzorin Street, and Copper Street.</t>
  </si>
  <si>
    <t>entrance located in southeastern corner of Trollskull Alley, closest to intersection of Whael-gund Way and Delzorind Street.</t>
  </si>
  <si>
    <t>entrance located under trees in dead-end alley in southern interior of block bounded by Delzorin Street, Vhesoar Street, Sulmoor Street, and Ilzantil Street.</t>
  </si>
  <si>
    <t>entrance located in mouth of Sharra's Flight, where it joins Street of Whispers.</t>
  </si>
  <si>
    <t>entrance located in southwestern corner of Runer's Alley.</t>
  </si>
  <si>
    <t>located under southern mouth of Cloaksweep Alley.</t>
  </si>
  <si>
    <t>entrance Ideated in trees at center of block bounded by Hassantyr's Street, High Road, Julthoon Street, and Copper Street.</t>
  </si>
  <si>
    <t>entrance located at western end of Marlar's Lane (by alleyway parallel to Tharleon Street).</t>
  </si>
  <si>
    <t>entrance located behind (due south of) Blackstaff Tower (C6) at base of rocky cliff-face.</t>
  </si>
  <si>
    <t>locked entrance opens onto surface near top of rocky slope of Mount Waterdeep, at a point due southwest of Turnback Court.</t>
  </si>
  <si>
    <t>entrance located in southwest corner of an alleyway opening south of Cymbril's Walk, between Street of Silver and Warriors' Way.</t>
  </si>
  <si>
    <t>entrance located in southwest corner of a dead-end alley in block bounded by Lamp Street, Street of Bells, Cymbril's Walk, and Street of Sword.</t>
  </si>
  <si>
    <t>entrance located in northwesternmost junction of alleyways in block bounded by Lamp Street, High Road, Selduth Street, and. Street of Bells.</t>
  </si>
  <si>
    <t>entrance located in southeasternmost corner of an alley opening off of High Road (first north of Lamp Street, just to west of Andamaar's Street).</t>
  </si>
  <si>
    <t>located under Grinning Lion tavern (N56). Note that it is possible to reach surface by means of a secret door from this junction room leading to secret stair that connects Fireplace Level to Grinning Lion's midden. Only proprietor of Grinning Lion knows of this secret door, because he installed it.</t>
  </si>
  <si>
    <t>entrance located in northwest corner of an alleyway that opens off Golden Serpent Street and Nindabar street, just east of Mhalsymber's Way.</t>
  </si>
  <si>
    <t>entrance located in northern mouth of an alleyway opening south off Sevenlamps Cut.</t>
  </si>
  <si>
    <t>entrance located at intersection of Shadows Alley and Lemontree Alley.</t>
  </si>
  <si>
    <t>entrance located in alleyway just north of Pampered Traveler Inn (C11).</t>
  </si>
  <si>
    <t>entrance located in wide alleyway between High Road and Street of Bells, north of Buckle Alley.</t>
  </si>
  <si>
    <t>entrance located under House of Fine Carvers (C21).</t>
  </si>
  <si>
    <t>entrance located in lane that parallels Irimar's Walk on north, west of Theln Lane.</t>
  </si>
  <si>
    <t>entrance located in alleyway of three trees that opens west off Wall Way, just south of Andamaar's Street.</t>
  </si>
  <si>
    <t>entrance located in alleyway just north of Ironpost Street, that opens west off Wall Way, at point where it joins another alley branching to north.</t>
  </si>
  <si>
    <t>entrance located in trees in a dead-end alley just north of Costumers' Hall (T11).</t>
  </si>
  <si>
    <t>entrance located in mouth of a dead-end alley opening east off Street of Tusks, just south of Burnt Wagon Way.</t>
  </si>
  <si>
    <t>located under alleyway that opens south off of Spendthrift Alley, just behind (east of) Thentavva's Boots (T12).</t>
  </si>
  <si>
    <t>entrance located in cellar of Unicorn's Horn (T15).</t>
  </si>
  <si>
    <t>entrance located in alley just behind (west) of Olmhazan's Jewels (C29) between High Road and Street of Bells.</t>
  </si>
  <si>
    <t>entrance located at end of a deadend alley opening south off Nelhuk's walk (just north of intersection of Adder Lane and Gut Alley).</t>
  </si>
  <si>
    <t>entrance located in southwestern corner of a dead-end alley that opens off Shesstra's' Street (just north of Blackstar Lane).</t>
  </si>
  <si>
    <t>located under westernmost intersection of alleyways off Snail Street, north of Shesstra's Street.</t>
  </si>
  <si>
    <t>entrance located in a cul-de-sac opening off of Belnimbra's Street, in block bounded by Soothsayer's Way, Snail Street, and Rainrun Street.</t>
  </si>
  <si>
    <t>entrance located in westernmost dead-end of Quaff Alley (off High Road).</t>
  </si>
  <si>
    <t>entrance located just east of Bell Tower (C46), on Soldiers' Street just southeast of Watchmen's Way.</t>
  </si>
  <si>
    <t>entrance located at intersection of alley ways just north of Three Pearls Nightclub (D18).</t>
  </si>
  <si>
    <t>located under wide part of Candle Lane, west off Way of Dragon.</t>
  </si>
  <si>
    <t>entrance located in westernmost end of a dead-end alley opening south off Simples Street.</t>
  </si>
  <si>
    <t>entrance located at intersection of Tsarnen Alley and Burdag Lane.</t>
  </si>
  <si>
    <t>entrance located in mouth of a dead end alley, where it joins Quill Alley between Wide Way and Nethpranter's Street.</t>
  </si>
  <si>
    <t>entrance located in western end of a dead-end forked alley that opens east off Rivon Street, north of Spendthrift Alley.</t>
  </si>
  <si>
    <t>entrance located in a cul-de-sac opening east off north end of Drovers' Street.</t>
  </si>
  <si>
    <t>entrance located in a cul-de-sac opening off Rising Ride between Juth Alley and Caravan Court.</t>
  </si>
  <si>
    <t>entrance located in wide part of alley that opens south off Olaim's Cut.</t>
  </si>
  <si>
    <t>entrance located in wide alley north of'Coach Street, just west of High Road.</t>
  </si>
  <si>
    <t>entrance located in alley just east of former Prestar's Furniture (S54), east of Carter's Way and immediately south of Coachlamp Lane.</t>
  </si>
  <si>
    <t>entrance located in cellar of Spouting Fish (S18).</t>
  </si>
  <si>
    <t>entrance located in wide area of second alleyway north of Bellister's House (S25)-</t>
  </si>
  <si>
    <t>locked entrance located under Piergeiron's Palace (C75). This shaft opens into a cellar guarded at all times by five guard members and one armar (see City Watch; an alarm on wall near them is sounded whenever they see or hear anything suspicious from sewers below.</t>
  </si>
  <si>
    <t>connects secondary passage leading south from SF32 to Dungeon of Crypt.</t>
  </si>
  <si>
    <t>located directly beneath Philosopher's Court, just east of Snail.Street and north of Street of Curtains. It can be reached by way of two different secret doors into sewers - one leading north from secondary passage leading southeast from SF49, one leading west from primary passage running roughly north-south between SF55 and SF56. It can also be reached by way of three different passages leading up into basements of buildings above and a pair of tunnels that lead down into Cavern of Eyes (UM LI). None of these connections is direct; each leads through a warren of trapped and warded passages just large enough for a beholder to make its way.</t>
  </si>
  <si>
    <t>connects secondary passage west of SF53 with once-secret northern entrance to Citadel of Bloody Hand. There is now a guard station here, once used to defend Castle Waterdeep from attack from below and now used to keep living spell legacies of Halaster's Higharvestide trapped within.</t>
  </si>
  <si>
    <t>connects secondary passages running north and west of SF48 with once-secret southern entrance to Citadel of Bloody Hand. Otherwise identical to SF73.</t>
  </si>
  <si>
    <t>a collapsed section of sewer floor in dark, flooded depths of SF21 leads down to a set of now-flooded chambers built long ago as a storage vault by some forgotten merchant. These chambers are now home of Savants of Dark Tide.</t>
  </si>
  <si>
    <t>The Tirelessly Turning Wheel: Shop (Curios from around Faerûn) (4c). A vast and wonderful curio shop, with oddities and interesting gew-gaws from around most of the known world, and a few other places besides.</t>
  </si>
  <si>
    <t>Three Moves Ahead</t>
  </si>
  <si>
    <t>Shop (Games). A shop owned by the elven artisan Eatiel, a well-known craftsman and collector. The proprietor established his shop in the mid-1300s, and continues to run it even today.</t>
  </si>
  <si>
    <t>Shop (Shoes) (5c). A frighteningly expensive shop for footwear, but their guarantees on craftsmanship bear up as well as their fashionable boots do.</t>
  </si>
  <si>
    <t>Shop (Tobacco). A small, aromatic shop with a wide variety of pipeweed, tobacco and snuff. Its owner Lucilla Downybeard is descended from the original Kro Downybeard, a halfling from Luiren. She makes good coin on a made-to-order service offering wooden pipes with hand-carved crests and symbols on them.</t>
  </si>
  <si>
    <t>School (Finances). A school that caters to young guild members and unguilded shopkeepers desiring to learn number skills and "how business is really practices" from a cynical, veteran clerk-of-coin retired from Piergeiron's Palace.</t>
  </si>
  <si>
    <t>Shop (Wines &amp; Alcohol) (5c). One of the finest spirits shops in Waterdeep, specializing in having the widest offerings from around Faerûn. Their small size belies their actual business, for many of their customers simply have them ship their purchases directly from warehouse to residences, without ever entering the shop.</t>
  </si>
  <si>
    <t>Shop (Fish). A small shop that sells fresh fish "from the Sea of Fallen Stars" - and naturalists have verified the fish are the sorts native to that area. Many pay Gatos Firlack's exorbitant prices for cleaned and gutted fish apparently no more than a few hours old (many whisper of magical gates that grant him access to his mysterious suppliers).</t>
  </si>
  <si>
    <t>Shop (Furs) (4c). The furs shop of the Gentleman Keeper (Guild Contact) of the Solemn Order of Recognized Furriers and Woolmen, Shalrin Meraedos, revered for the fine quality and affordability of his wares.</t>
  </si>
  <si>
    <t>Shop (Stringed Musical Instruments)</t>
  </si>
  <si>
    <t>Shop (Furs)</t>
  </si>
  <si>
    <t>Shop (Tapestries) (4c)</t>
  </si>
  <si>
    <t>Shop (Jewelry &amp; Accessories) (4c)</t>
  </si>
  <si>
    <t>An inn decorated with various adventuring equipment and battle trophies, the Twilight Hunter is named for an adventuring company of old that owned it. The tropies are actually those gathered by the company from its days of adventuring. It is now in the holding of some of their descendants, all of whom have been inkeeps for generations now. The inn's taproom is gaining some notice for its "orangeberry wine," a sweet and fiery drink.</t>
  </si>
  <si>
    <t>Gambling House (4c•4p). One of the largest gambling houses in all of Faerun, and a luxurious place to see and be seen among the fabulously wealthy and powerful.</t>
  </si>
  <si>
    <t>The Guild of Apothecaries &amp; Physicians. This guildhall functions as an emergency hospital, potion shop and minor school for student physicians.</t>
  </si>
  <si>
    <t>alley</t>
  </si>
  <si>
    <t>XXX  Husteem's residence</t>
  </si>
  <si>
    <t>XXX  Thann's residence</t>
  </si>
  <si>
    <t>XXX  Ilzimmer's residence</t>
  </si>
  <si>
    <t>rental villa</t>
  </si>
  <si>
    <t>Ki-Rin’s  Magic	Theater</t>
  </si>
  <si>
    <t>Inn, Festhall (5c•4a) (now part of Melshimber compound)</t>
  </si>
  <si>
    <t>Shop (Books) • (4c). An upscale tomeshop, with a wide variety of books, and a vast catalogue of those which do not fit in their shop, but which the business has access to.</t>
  </si>
  <si>
    <t>Shop (Luxuries) (5c). A Sea Ward landmark, Velatha's has served as the setting for several steamy romance novels about Waterdhavian nobles, and over the years has gained a reputation as a place where one comes to socialize as much as shop – as long as one has gold in-purse.</t>
  </si>
  <si>
    <t>Sarenda's Triumphant Arms</t>
  </si>
  <si>
    <t>Shop (Light Arms &amp; Armor) (4c). A shop located near the Field of Triumph that caters to the fighters and athletes who compete in the Field. Run by the crafswoman Sarenda. (formerly Lavah's)</t>
  </si>
  <si>
    <t>School (Fencing). A school for persons desiring to learn how to fence or defend themselves with or against a light longsword or smaller blade, and a dagger.</t>
  </si>
  <si>
    <t xml:space="preserve"> Shop (Glass)</t>
  </si>
  <si>
    <t>Antonyn's Imports</t>
  </si>
  <si>
    <t xml:space="preserve"> Shop (Imports)</t>
  </si>
  <si>
    <t xml:space="preserve"> A wizard's tower in the shape of a dragon rampant, once encircled by walls and an aura of menace, the magic in this domicile practically detonated during the Spellplagues first rising, sending the majority of the tower hurtling into the air above Waterdeep, to come raining down in a thousand pieces, wrecking neighboring buildings. To this day, the grounds are still magically tumultuous, with a Watch warning posted with a command to keep out. Only rough wooden boarding is used to cover over gaping portions of the old wall, though, and those with a mind to enter it can do so easily.</t>
  </si>
  <si>
    <t>A walled enclosure around a famous wizard's tower with a magical mid-air waterfall that appears in the courtyard, appearing from nothing and splashing but not collecting on the cobblestones. Naingate is today occupied by the enigmatic magus Xorone of the Libram, the Arcane Watchlord of the Waterdhavian Watch.</t>
  </si>
  <si>
    <t>A large, windowless stone building that houses a deadly magical trap-laden obstacle course, created by a wizard (who may or may not yet live there) to test the avaricious fools who wander into its blue-tiled passages.</t>
  </si>
  <si>
    <t>Private Home of Archemidal Sulfontis (Mage) (formerly Tessalar's Tower)</t>
  </si>
  <si>
    <t>The Chapel of the Divine Right</t>
  </si>
  <si>
    <t>Shrine to Siamorphe. A chapel that is part of the Assumbar villa, but open to the public, it mostly sees other nobles as its reverents.</t>
  </si>
  <si>
    <t>Landmark</t>
  </si>
  <si>
    <t>Gondalim's Inn</t>
  </si>
  <si>
    <t xml:space="preserve">A battle-scarred and bloodied door hiding an amiable, comfortable place for hire-swords to stay and be hired from.
 </t>
  </si>
  <si>
    <t>Tavern. An old, rare cellar tavern with low ceilings (5' clearance) that caters primarily to the dwarves, gnomes, halflings, and odd goblins in Waterdeep. Its tough reputation of rousting humans and shapechangers is well-deserved, often started with the uncanny knife-throwing of Amaqel the gnome barkeep and finished by the dwarven bouncers.</t>
  </si>
  <si>
    <t>Nightclub (2c•3p). A nightclub-style festhall and defacto "town hall" for Twilight Vaeteru in the Trades Ward.</t>
  </si>
  <si>
    <t>Shop (Rare Coins)</t>
  </si>
  <si>
    <t>Shop (Shields) (3c). Shop famous in the Sword Coast region for affordable second-hand weaponry and, more crucial to its notoriety, various magical or historical weapons and armor.</t>
  </si>
  <si>
    <t>Shop (Weapons) (4c). A miniature castle and an expensive place to shop for a sword, but the Tethyrian craftsmanship in all the swords is beyond compare. The shop's fortifications have made it an acceptable emergency guard post for the Watch in the past.</t>
  </si>
  <si>
    <t>Roofers</t>
  </si>
  <si>
    <t>Store (General Goods) (4c). An overpriced shop filled with rare imports from across (and under, some say) the Realms, with a major side business in authentic costuming for nobles' parties.</t>
  </si>
  <si>
    <t>Shop (Weapons) (4c). An excellent source of secondhand weapons and "the best bows &amp; arrows in the North". Easily found by looking for a low building with a petrified harpy on the roof.</t>
  </si>
  <si>
    <t>Shop (Woodcrafts)</t>
  </si>
  <si>
    <t>Shop (Butcher) (3c). The most popular butcher shop in the city with its wide variety of fresh meats (and a small concession of fried meat scraps for a quick lunch).</t>
  </si>
  <si>
    <t>Shop (Metalwork)</t>
  </si>
  <si>
    <t>Shop (Cloth)</t>
  </si>
  <si>
    <t>Mortuary (3c). A run-of-the-mill morticians' business, run by one Master Rejviik. They both sell coffins and prepare corpses for burial.</t>
  </si>
  <si>
    <t>Shop (Woodworks)</t>
  </si>
  <si>
    <t>Gambling House (4c)</t>
  </si>
  <si>
    <t>The five-storied tower home of XXX</t>
  </si>
  <si>
    <t>Interdenominational Temple. The tallest building in the Trades Ward at six stories, which acts as an open temple for all faiths, as well as a landing place for the Guards' griffon steeds. City Buildings</t>
  </si>
  <si>
    <t>Oblerthar &amp; Heirs Fine Steel</t>
  </si>
  <si>
    <t>Shop (Armor&amp;Weapons)</t>
  </si>
  <si>
    <t>Guild of Butchers. A recently renovated timber-frame two-story guild house with an available cold cellar for the guild members' overstock.</t>
  </si>
  <si>
    <t>Fellowship of Salters, Packers &amp; Joiners</t>
  </si>
  <si>
    <t>Splendid Order of Armorers, Locksmiths &amp; Finesmiths. This guild hall is quite distinctive, with its metal roof.</t>
  </si>
  <si>
    <t>on Ship Street (SAY 3,4) Patron Dusk Lanvyl of High Healers Everywhere, a weary-looking—but smiling—man. (SAY 5) The place serves even the most exotic customers. The hellhound pelt that decorates the floor of its back hall is sentient and howls and belches fire when stepped on. (SAY 9)</t>
  </si>
  <si>
    <t>Melgards Fine Leathers</t>
  </si>
  <si>
    <t>Shop (Rope)</t>
  </si>
  <si>
    <t>location</t>
  </si>
  <si>
    <t>(3c•5a). An inn well known among sailors of the Sword Coast and easily found as it is actually a converted ship's prow that now juts into Fish Street and Ship Street. The prices and services in this four-story inn are reasonable, though its clientele often isn't.
This well-regarded inn is a mainstay of the Dock Ward; residents and visitors alike frequent it. Its prices are reasonable in consideration of its quality. It is purveyed by a no-nonsense woman named Meggin.
Personality: She’s a bit rough, but well-loved.
Ideal: By price and fare, she aims to please.
Bond: She’s long been a staple of the Dock Ward.
Flaw: She doesn’t attract the best and brightest.</t>
  </si>
  <si>
    <t>The Three Towers is a performance club in the Dock Ward of Waterdeep. It is known for hosting traveling minstrels, singers and storytellers, including Rymrick the Bawd, Dulchaesen and The Bell-Dwarves Three. On a night when no guest performer is available, a "Round of Ballades" is held by the staff, which is led by "Waterfall" Baerle Waszunn.
The club was the host of a notable performance of Crying To My Harp by the traveling minstrel Nymbrar "Nighteye" Shatterslee. It was extremely popular with the patrons and the venue was so full that the windows were propped open so that people could watch from the alleys outside. The performance caused so many coins to be thrown that the staff collected them in baskets normally used for bread.
http://web.archive.org/web/20090602131710/http://www.wizards.com/default.asp?x=dnd/wdn/20061206a</t>
  </si>
  <si>
    <t xml:space="preserve"> Tavern &amp; Inn (barely) (3c•2p•2a) Members of the Black Boar Tribe can usually be found drinking here.</t>
  </si>
  <si>
    <t>(Dive) (2c•1p) Untidy tavern on the northwestern corner of the moot of Snail Street, Shrimp Alley and Presper Street (E:DM 228) Members of the Bull Elk Tribe can usually be found drinking here.</t>
  </si>
  <si>
    <t>Tavern (3c•1p) Tavern on the corner of Fish and Ship Streets. This decrepit old tavern has boarded-up windows and careless repairs. The interior is smoky and the repulsive odor of tar, stale beer, sour wine, sweat, and worse fills the air. 
The patrons divide their time here by drinking, singing bawdy songs (off-key) and brawling. No female staff or patrons grace the Thirsty Sailor, not even female sailors or dockworkers. (WATE 1-1)
Beneath the Fishscale Smithy building and the neighboring Thirsty Sailor lies an abandoned gladiatorial arena once owned (indirectly) by Elaith Craulnober. Various Dock Ward gangs sometimes use the place for settling their differences.</t>
  </si>
  <si>
    <t>TAVERN/warehouse</t>
  </si>
  <si>
    <t>food</t>
  </si>
  <si>
    <t>Weapons. Tools.  Shop (General Goods) (3c)</t>
  </si>
  <si>
    <t>castle</t>
  </si>
  <si>
    <t>Near Ordalth House, (BT) Assassins. Drugs. Poisons. Potions.</t>
  </si>
  <si>
    <t xml:space="preserve">"Sharkroar" </t>
  </si>
  <si>
    <t>A three-story stone tower surrounded by a fence of sparkling green lights that coalesce into Azuth's and Mystra's symbols, with the hand of Azuth over the tower door rumored to watch the tower and fire magic at any intruders.
Magic items. Scrolls. Watchful Order of Magists &amp; Protectors. On the Street of Bells, near the middle of the block between Selduth Street and Buckle Alley. Stretching four stories tall, the Tower of the Order was fashioned from stone and surrounded by a magical fence of green-sparkling lights that coalesced into the symbols of Mystra and Azuth. A mosaic of the hand of Azuth above the Tower's ingress was said to guard the tower, ready to fire spells at any would-be intruders. As of the 1360s DR, it was considered the most spectacular guildhall in the Castle Ward, The Tower's cellars were heavily guarded by golems and magical traps. The Watchful Order provided spellcasting for a fee, and could also be hired to stand guard over buildings to prevent and extinguish fires.Members of the Order could purchase spell components and magic items from the Tower's cellars.</t>
  </si>
  <si>
    <t>(Temple of Amaunator, Julthon Street)
Pink marbel courtyard walls (BT 18)
Built of pink marble, this three-story cathedral was capped by seven spires of copper, gold, and silver that gleamed with the reflected glory of dawn's first light. The Spires of the Morning was led by High Radiance Ghentilara, as of 1374 DR and her ambitious underling Prior Athosar. More than 300 clerics of the Morninglord were based at the temple, most of them housed within a few blocks of the cathedral. In addition to the clergy, the Spires of the Morning was an important base for the Order of the Aster. Constructed in 998 DR, the earliest construction on this site was a temple and monastery of Lathander located originally outside the city. Thirteen years later in the Year of the Defiant Mountain (1011 DR), the Spires of Morning was dedicated. It became a part of the city when the walls were expanded to contain it and provide more room for the growing population. It was destroyed by fire in 1345 DR during the Night of Temple Fires, but was rebuilt within a year.</t>
  </si>
  <si>
    <t>Storage for Palace</t>
  </si>
  <si>
    <t>Crommer's warehouse</t>
  </si>
  <si>
    <t>Built as Arunsun Tower in 1150 DR. The black tower seems to absorb light.
Curtain wall around courtyard, the gate is adorned with metalworked roses and staves entwining it’s metal bars. Enchanted with a slow spell. (BT 19)
The only living resident of Blackstaff Tower is Vajra “Blackstaff” Safahr: Dusky skinned Tethyrian, bright indigo eyes, short black hair.
Blackstaff is the title and name given to the master of the eponymous staff and the Archmage of Waterdeep. Vajra Safahr Vajra, a young woman from Tethyr, is the current Blackstaff. The Tower is a squat black blot in the otherwise pretty ward. Humble though the edifice might be, looking at the place for too long can give you a queasy feeling and the sense that you are being watched — almost as if the tower itself has turned an unseen and wrathful eye upon you. Perhaps you think this fanciful. Well, go and try it yourself!
Former Blackstaves / Blackstaff Ghosts:
Khelben Arunsun (1150-1374)
Tsarra ‘Autumfire’ Chaadren (Half-elf, 1374 - 1399) 
Kyriani Agrivar (Half-drow, 1399 -1400)
Krehlan Arunsun (1400-1424)
Ashemmon of Rymanthiin (Half-elf,1424-1464)
"The golden haired half-elf Ashemmon carried his mother's grace, his father's guile, and Art both learned and innate. Many said the fifth Blackstaff outshone all but the first in statecraft", died 15 years ago in 1479 DR (BT 238,243)
Samark Dhanzscul (1464-1479)
"If he [Samark]’s like his mentor Ashemmon at all, we'll need a lot more gravediggers." (BT 116)
Description (BT 242) ** Might be the son of Ashemmi and Sememmon.</t>
  </si>
  <si>
    <t xml:space="preserve"> Temple of Selune, collapsed during the Spellplague, Volam Roarke financed it's restoration BT45
Jhessail Eveningfall (High Priestess of the House of the Moon, female half-moonelf, She has silver hair and lime green eyes. Dressed in robes of blue and silver with a wide leather belt from which a moon-head mace hangs, she presents a calm and pleasant demeanor) WATE2-3
Silverstar Rahyn is a large, muscular female watersoul genasi with angry green skin and deep blue lines of energy coursing throughout her body. She is very curt and impatient with the PCs through most of the conversation, punctuated by occasional periods of utter calm and happiness. Storm season plays havoc with her moods.WATE2-1</t>
  </si>
  <si>
    <t>Hawk man</t>
  </si>
  <si>
    <t>Born in the Year of Great Riches (920 DR), Ahghairon of Waterdeep arrived in Silverymoon in the Year of the Red Rain (927 DR), yearning to learn magic. He was taken in and taught by numerous tutors. In the Year of Sudden Sorrows (941 DR), Ahghairon single-handedly destroyed a pair of young green dragons intent on attacking Silverymoon. Soon thereafter, Ahghairon left the city to learn more about Toril, but little is known of his-travels. He had returned to Waterdeep and built his tower by the Year of the Blazing Call (947 DR), for that is where Magister Taline Telgara, "The Flame of the North", found him after receiving visions from Mystra. By the Year of the Rings Royal (952 DR), Ahghairon was the official advisor to the War Lords of Waterdeep, and his history is thereafter wholly intertwined with that of the City of Splendors.
Ahghairon's Tower rises as a slim stone pinnacle with few windows and a conical roof four stories above the street. It is always quiet, never visibly changed hy the passage of years nor disturbed by passersby. No one is thought to have entered it since Ahghairon's death, thanks to a series of wards erected through the cooperative effort of Ahghairon's apprentices (a mythal created with epic spellcasting), although in truth Lhoril Delhiirnyn stole the dragonstaff of Ahghairon before the wards were laid.
The tower is enclosed in a permanent forcecage, with a gap of 10 feet between the cage and the tower proper. If successfully disintegrated or otherwise destroyed, the forcecage reforms 10 minutes later. Within the forcecage, the tower is enclosed in an invisible prismatic sphere, within the prismatic sphere is a time stop field, within the time stop field is a spell turningfield, and within that ward is variant of the alarm spell that sounds a loud, audible alarm in Piergeiron's Palace, Blackstaff Tower, and Herald's Holdfast (far to the north; see Silver Marches). If the alarm is triggered, a walking statue is teleported from Mount Waterdeep to the tower and set to attack the intruder. Some have speculated that it might be possible to bypass the wards with secret tokens of recognition or pass-phrases, but if such things exist, no one has admitted knowledge of them.
The contents of Ahghairon's Tower are largely unknown, although certain legendary items, such as Ahghairon's great cloak, are said to lie within. Iron and stone golems, as well as lurking spell traps, are also said to guard the wizard's treasures.
This tall, marble sculpture is an incredibly lifelike depiction of the bearded, robed mage as he appeared at age seventy (his prime). Ahghairon stands atop concentric steps, facing west with his hands outstretched to indicate the City of Waterdeep around him, with a smile on his face. The steps are lit by night with rows of torches and are a favorite meeting spot by day.</t>
  </si>
  <si>
    <t>Were home to many gnomes, halflings, and dwarves. The district is completely underground and consists of 5-foot high ceiling rooms and suites opening off a few winding street tunnels. The district was in the process of expanding under the City of the Dead. These tunnels occasionally disturbed old burial sites located in the City of the Dead.
Beneath the heart of Dock Ward lies one of Waterdeep's lesser-known neighborhoods. Reachable through narrow winding tunnels leading off various dark alleys, the Warrens have been centuries in the making, starting with ancient stone houses built along hilly streets. From time to time a higher floor has been added to a building, or a walkway built to add living space or to connect houses, even those across a street from each other. Over time, parts of streets have been completely hidden from the sun, and the lowest floors of many buildings have become cellars. Subsequent rebuildings have shored up the lowest inhabited floors and worked from there. The slow result of Waterdeep's reach for the grander and larger and taller is the forgotten layer known as the Warrens, home to many of Waterdeep's small folk. Many gnomes, halflings, and even the occasional dwarves have found congenial and discreet housing amid the dark cellars and narrow tunnels, for stout halfling warriors guard most entrances, keeping the Warrens free of humans and their ilk.</t>
  </si>
  <si>
    <t>An apartment house, built from a former Walking statue. Lies at an accidental square created where Sul Street meets an unnamed jog of Market Street. A hearth house, a dry-goods store and a few far-shippers lie nearby. One of its legs is sunken into the ground connecting the building with the sewers. (TGC 5-6).
One of it’s eyes has been knocked out to form a window. The statues features waver uncomfortably in the midst of masculine and feminine, youth and old, with full lips, hard chin and round cheeks (TGC 60).
Aundra Blacklock, a raptoran sorceress is the landlady of the house, who lives in a sphere without a visible door floating 20ft. above the statues upward-reaching arm (TGC 6-7) 
It’s said that she can heal spellplague damages.
The God Catcher "stands in the southern angle of the moot of Sul Street and Storth Street (the short, diagonal northeast-southwest street that branches east off Mendever Street just north of Trader’s Way)." If I recall correctly, I found Storth also referred to through the years as "Sorth" and "Head Alley," but as of the time of The God Catcher people mostly refer to it as "the way of the God Catcher" since the statue fairly dominates the little alley. (Source: Erin M Evans)
This is perhaps the most famous walking statue in the city, thanks to its dramatic pose, its nearness to the Market, and the self-evident magic of its existence. The statue is of a well-muscled but impassive male human with its left leg sunk to the hip in the street, the result of a spell cast by the Blackstaff at the time of its rampage. Its left hand and right foot press against the ground as if it is trying to pull itself out. Its right arm is raised skyward, and above its open palm floats a sphere of stone. Its gaze looks up toward the sphere, and the pattern of bird droppings around its eyes gives it the appearance of weeping.
All about the statue, climbing up its chest and on its knee and shoulders, is a tenement that carries the name “the God Catcher.” The tenement’s landlord is Aundra Blackcloak, an unsociable sorcerer who is rarely seen in the city except when she alights from the door carved in the floating sphere, which serves as her home. On the rare occasions when she wants to meet with city folk (typically to purchase odd substances for magical purposes), she appears unannounced on balconies or rooftops after dark. Her dealings are polite, though, and she pays fair coin. She never confides in anyone or talks about her own doings — and if anyone but she has ever seen the inside of her spherical home, they’ve said nothing publicly about it.</t>
  </si>
  <si>
    <t>Trollgate</t>
  </si>
  <si>
    <t>The vast, open stadium that plays host to gladitorial combats, illusion and spell exhibitions, and other public gatherings. It is well-known for its Lion Gate, an awe-inspiring craved grand entrance in the shape of a roaring lion, with entrants passing into its open maw.
The Field of Triumph was a large outdoor stadium located in the Sea Ward of Waterdeep at the southern end of the Street of the Singing Dolphin, adjacent to the House of Heroes, and bordered by Julthoon Street, Jelzar's Stride, and Seaeye's March. The main entrance was at the end of Gulzindar Street, known as the Lion Gate because it was carved to give visitors the impression they were walking into the maw of a gigantic lion.
The Field of Triumph was the venue for many public spectacles from late spring until late autumn, weather permitting. The Open Lord of Waterdeep used the Field as a public forum to give proclamations to the city, but most of the time it was host to exciting events such as horse races, shows of magic and illusion, martial displays of formation and skill, gladiatorial combats, and exhibitions of strange and wondrous creatures and monsters from all across Faerûn and beyond. Attendance often numbered in the thousands.</t>
  </si>
  <si>
    <t xml:space="preserve">Shop (Jewelry) (5c). A jewelry shop that prides itself as much on its expensive prices as its magically shining black walls. </t>
  </si>
  <si>
    <t>City Park. Has fallen into disrepair, well known spot to hire sellswords and adventurers (BT 25)
The Heroes’ Garden is the only green space in the city that is open to the public besides the City of the Dead, but it is tucked away so far to the north in the Sea Ward that it gets few visitors — which is a pity, since the fine statuary in this lush garden portrays many of the figures important to the city’s history. Large, lush area of grass, trees, and ponds once covered by the sprawling school of wizardry known as the Tower of Yintros.
Built by the archmage Yintros in the Year of Spreading Spring (1038 DR), it passed to his apprentice, Ulthorn, in the Year of the Lord's Dilemma (1066 DR). Ulthorn dwelt in the Tower of Yintros for over two centuries, educating generation after generation of Waterdhavian wizards.
In the Year of Thunder (1306 DR), Ulthorn died in a sorcerous duel with a vastly more powerful foe, the Archmage Ahrabose. In defeat, he slew his enemy by bringing the Tower of Yintros down upon them both with a great shout. Many of Ulthorn's young apprentices and prestidigitators of Waterdeep searched the wreckage of the tower that night, seeking items of power and written spells. The blasted corpse of Ulthorn was found with his shattered staff and emerald sigil ring, but many other treasures, including the Spellbook of Daimos, were never found. In the wake of the tower's destruction, the Lords of Waterdeep purchased the land on which it stood from Ulthorn's apprentice and heir, the wizard Rendergallis. The ruins of the tower were cleared and the land was transformed into a public park, known today as Heroes' Garden.
Unknown to all but a few, part of the Tower of Yintros still exists. The catacombs beneath the tower, used for spell research and magical experimentation, still exist, sealed from prying eyes by wards set in place by the Watchful Order. One entrance to the catacombs lies beneath the statue of Lhestyn, which can be pushed aside with a DC 24 Strength check if one first speaks the password, "Ulthorn." The other entrance lies in the sewers, through a secret door. This secret door requires the same passphrase to bypass its wards. The existence of the catacombs and the passphrase needed to bypass the wards are recorded in the Diaries of Rendergallis, of which several copies exist in various libraries around the city. A handful of adventurers have explored the Catacombs of Yintros over the years, but reports as to what they have found vary widely. From these contradictory accounts, sage Ilighast Chamnabbar has deduced that a powerful summoning ooze must lie within, but that is just a guess.</t>
  </si>
  <si>
    <t>Temple to Tempus. The largest of the temples in the city is dedicated to Tempus, the Lord of Battle, and attracts spectators and combatants alike from the nearby Field of Triumph.
The largest temple in the city. Dedicated to Tempus, its many grand halls celebrate the city’s champions of both battle and sport. The winners of ward competitions are paraded here after their victories, often carried on shoulders or passed from hand to hand over the heads of a crowd. It is a sight you shouldn’t miss. Huge open-air stadium. Site of many spectacles staged for the populace of Waterdeep.</t>
  </si>
  <si>
    <t>Temple to Gond. An enterprising temple to Gond that frequently abounds with new and noisy inventions of its faithful.
Dedicated to Gond, presents an altogether less peaceful experience. Here, all the great innovative minds of the city invent and experiment, attempting to create everything from flying machines to stronger door hinges. But don’t expect a museum of marvels such as can be found in Baldur’s Gate. At this site, “worship is work,” as anyone at the temple is liable to tell you.</t>
  </si>
  <si>
    <t xml:space="preserve">The temple of Mystra turned into a college of wizardry after Mystra's death.
** With Mystra's return the House of Wonders probably houses the college as well as the temple of Mystra. 
Master Bastun Nesraan of Rashemen, his eyes are blue orbs of glowing ice set into a too-pale face, long braids cover his shoulders, is unnaturally cold to the touch, wears dark robes covered in ancient barbaric runes, accented by guards of leather; carries a staff and a strange wavy-bladed sword (CoS 45, 300-301)
Temple to Mystra. The ornate tower for the faithful of Mystra with her holy symbol in mosaics on the courtyard, with the tower rising from the center of the starburst.
This is surely the most splendid temple dedicated to the gods of magic — with Mystra foremost among them, of course — in all the world. Although your eye will be drawn to its ornate towers, brilliant mosaics, and magical displays, look also for the humble violets growing amid the ostentation. These delicate flowers were Ahghairon’s favorite, and they are planted about the temple in memory of him.
</t>
  </si>
  <si>
    <t>Shop (General Goods) (4c). A shop filled with trinkets both useful (twine, flint, etc) and useless (childrens' tabards marked as "Junior Watch Member" or "Waterdeep Griffon Cub Patrol").
A shop filled with trinkets both useful (twine, flint, etc) and useless (childrens' tabards marked as "Junior Watch Member" or "Waterdeep Griffon Cub Patrol")</t>
  </si>
  <si>
    <t>Temple to Sune. A lavish temple of red marble, with gold and silver accents with many statues of the goddess and her most comely worshippers throughout the history of the faith. The structure is a combination temple and pleasure dome, soaring above the neighboring noble villas, with tall towers and a central open-air ballroom that hosts revels many nights of the year.
If you need to refresh yourself during your travels, or perhaps to primp before an important meeting or a night out, visit Sune’s faithful at the Temple of Beauty. Its marbled public baths and mirrored salons are open from before dawn to after dusk. There’s no fee for these services, or for the advice and aid of the temple’s many pleasant attendants, but donations are encouraged.
Annual costume ball held on the 30th of Tarsakh (DS 39,158)
Thelma Flametop, cleric of Sune, Heartwarden, a young red-haired beauty with a bubbly personality. She dresses is pinks and greens and wears gold jewelry. Thelma is a native of Waterdeep. (WATE 1-2)
Risa Waylon, cleric of Sune, Heartwarden, a more mature, half-elven woman, quite fashionably dressed. She has a more serious demeanor and is quite the collector of art. Risa moved from Cormyr to Waterdeep 15 years ago. (WATE 1-2)</t>
  </si>
  <si>
    <t>Temple to Selune. A silver-gilded temple of fine white and blue stone, the House of the Moon was the oldest temple in Waterdeep, but the Spellplague wrecked it almost in its entirety. In the years since, it has been rebuilt over the original foundations, with additional towers, giving it a taller silhouette in the Waterdehavian skyline.
Has the tallest tower of any temple in the city, rising some seventy-five feet above the street. At its top, priests of Selûne bask in the light of the moon in all seasons.
Temple of Selune, collapsed during the Spellplague, Volam Roarke financed it's restoration (BT 45)
Jhessail Eveningfall (High Priestess of the House of the Moon, female half-moonelf, She has silver hair and
lime green eyes. Dressed in robes of blue and silver with a wide leather belt from which a moon-head mace
hangs, she presents a calm and pleasant demeanor) (WATE 2-3)
Silverstar Rahyn is a large, muscular female watersoul genasi with angry green skin and deep blue lines of energy coursing throughout her body. She is very curt and impatient with the PCs through most of the conversation, punctuated by occasional periods of utter calm and happiness. Storm season plays havoc with her moods. (WATE 2-1)</t>
  </si>
  <si>
    <t>The last Wavemaster was killed in 1491DR by Lord Mirt the Moneylender in a fit of rage (E:DM 336) 
Wavetamer Garyn Raventree (Priest of Valkur, peaceful eyes) (BT)</t>
  </si>
  <si>
    <t>Temple to Tymora. The second largest temple in Waterdeep is a large walled tower, its clergy funneling its weighty resources into improving the complex and undermining the city of Arabel's claim as the center for Tymoran worship.
If you’re looking for some good fortune, you should surely visit the Tower of Luck, a temple complex dedicated to Tymora. The “tower” in question is actually a many-pillared atrium ingeniously roofed over with glass. Beneath the roof, a bronze sculpture of a diminutive Tymora, depicted as a laughing young girl, appears to be leaping from the very top of an astounding fountain. To pay your respects and make a wish, you come around to the fountain on a walkway and toss your coin to Tymora. Managing to land it in her outstretched hand is a sure sign of her favor.</t>
  </si>
  <si>
    <t>A former Watch-post and blockhouse, this one-story stone tavern is a favorite of Watch and Guard members, it hallmark being the stuffed wyvern that looms over the bar. Mercenaries.</t>
  </si>
  <si>
    <t>Shrines to Mielikki and Silvanus. A walled and forested complex that holds unpretentious "shrines" the size of some small temples to Mielikki (called "The Lady's Hands") and Silvanus (called "the Fathergrove").
The Shrines to Nature, just a block away from the Tower of Luck, are resplendent gardens dedicated to nature gods like Mielikki and Silvanus. The park is closed to all except residents of the Sea Ward. Yet from beyond the iron fence that surrounds it, you can catch glimpses of the superb shrines, statues, and fountains within.</t>
  </si>
  <si>
    <t>Shop (Bread) Food</t>
  </si>
  <si>
    <t>Gambling House . Drugs</t>
  </si>
  <si>
    <t>Maldiglas Turntower "the Magnificent" reigned as Mystra's Magister from 1318 to 1322 DR. During his reign, Maldiglas created a number of magical refuges for arcane spellcasters to use in times of injury or sickness. One such refuge lies in a cavern deep inside Mount Waterdeep. The cave is approximately 40 feet in diameter and accessible only through two-way portals (two of which are located in each ward). From inside the cavern, one can see out the mouths of the fourteen portals that open into its walls and leave simply by stepping through those archways. An observer from the other sides of the portals cannot see in, and one can enter only by whispering the name of Maldiglas while stepping on the correct stone.</t>
  </si>
  <si>
    <t>The existence of Maldiglas's Refuge is kept as secret as possible by the Watchful Order of Magists &amp; Protectors, concealed beneath a cloak of wild, exaggerated tavern tales told only when someone asks about the cave or claims to know something of it. Apprentices using scrying globes in Blackstaff Tower monitor use of the Waterdeep refuge. Khelben and Laeral have promised the Watchful Order and the Lords of the city that they will only intervene in visits to the refuge if one being attacks another within. They have made no promises, however, about not magically tracing or spying on users of the refuges, after such beings depart. The Watchful Order has secretly decided that anyone using the refuge more than twice in any month will be interviewed by senior mages of the Order as to their doings, aims, and current foes to uncover any possible perils to the Order, the city, or "the prosperity of ongoing trade in the North." The order is not above temporarily substituting false stones for the real ones to prevent specific portals from operating - particularly when Waterdeep is at war or there is suspicion of immediate covert magecraft hostile to the city.</t>
  </si>
  <si>
    <t>The known, automatic powers of the refuge (really a mythal created with epic spellcasting) include the following spells cast upon anyone entering the refuge: break enchantment, endure elements, and heal. A single individual can receive the spells no more than once per day, and the refuge can cast the spells five times per day. The portals leading to the refuge are as follows:</t>
  </si>
  <si>
    <t>Dock Ward: 1st - The fish-shaped stone halfway down Odd Street, near its northern edge. 2nd - The moon-shaped stone set into the mouth of Aline's Way, were it meets Keel Alley.</t>
  </si>
  <si>
    <t>North Ward: 1st - On the west side of the rain barrel that stands against the north wall of the Grinning Lion tavern, just off Golden Serpent street. 2nd - Inside a cubicle behind an open doorway in the southeastern wall of Farwatch Tower. The cubicle is a tiny, tall bare room whose walls are several feet thick, and it is regularly checked by the Watch, beggars seeking shelter, conspirators, and lovers. The Watch has spread a story about the door being always open because they cannot keep it locked no matter how hard they try. Truthfully, the cubicle is a haunted sentry post.</t>
  </si>
  <si>
    <t>Sea Ward: 1st - A footstone marking the burial site of a long-dead Open Lord's faithful guard dog, Rivuryn, which is set into the turf just south of a small stand of trees that lies inside the city wall immediately south of Seaseyes Tower. Sometimes a portable wooden bench hides the footstone. 2nd - A stone half-hidden under a downspout, on the seaward side of the Fanebar, at the southernmost corner where a narrow passage leads through Kulzar's Alley.</t>
  </si>
  <si>
    <t>Southern Ward: 1st - The stones just outside the back (south) door of the Midnight Sun tavern, where garbage is usually piled. 2nd - The round stone set into the street between Athal's Stables and the city wall guard tower that faces it.</t>
  </si>
  <si>
    <t>Trades Ward: 1st - The huge, cracked, paving stone set into the eastern end of Ironpost Street, on its southern edge (right against the wall of the corner building). 2nd - On the rooftop of the Gray Serpent Inn, just at the head of the back stairway on the outside wall of the building.</t>
  </si>
  <si>
    <t>The city's best physical defense, beyond its high placement on said plateau, is the Trollwall - an erected barrier 10' to 20' thick in places, so named for its earliest purposes of protecting Waterdeep from the attacks of northern trolls. The wall surrounds the city on the east from its southern tip at the harbour to the northern end of the City of the Dead; it also surrounds the western seacoast and continues around the northern city perimeter to the sheer cliff at the northeast corner of the city, where the precipitous 100' drop protects Waterdeep as well as any wall.</t>
  </si>
  <si>
    <t>A tunnel cut through Mount Waterdeep, to New Olamn’s academy of music and other arts
In just a few short years, New Olamn has become a prominent center of education and bardcraft in Waterdeep and up and down the Sword Coast. It can be reached by means of the Cliffride, a steep, treacherous gravel track that runs along the western edge of Mount Waterdeep's northern spur and is constantly exposed to the sea winds and spray of the ocean below. A more pleasant path passes through Mount Melody Walk, a continual flame-lit tunnel dug through Mount.Waterdeep's northern spur and staffed by a four-person contingent of the Guard at all times.</t>
  </si>
  <si>
    <t>north</t>
  </si>
  <si>
    <t>gambling den/tavern
A high coin gambling establishment.  The gambling den offered a fair and level field of play: no spells, no magic items, no exceptions. Should any magic be used to effect a game, no winners would be declared as it was magic tainted. The public was told that all clandestine magical items were disintegrated, though this was a lie as all such items were teleported to a locked box in the back office.
Games:
Several card games
Year's Turning Wheel - guess the rune that would mark the end of the wheel to win
Races - mice or tiny gem colored lizards raced on a miniature track
Clockwork Castle - miniature foot high clockwork knights in full armor fought 'to the death</t>
  </si>
  <si>
    <t xml:space="preserve">Shop (Bread) (3c). A wondrous bakery run by a family long of the Bakers' Guild, with constant crowds forming when the smells of new pastries roll out into the streets. Its meat and vegetable meal loaf is a savory meal for those on the go. </t>
  </si>
  <si>
    <t>A tavern for strong drink, strong arms and thick skulls (for when that burly fighter cracks a mug over your head - which is often!). Mercenaries.</t>
  </si>
  <si>
    <t>Mercenaries. A seedy dive frequented by caravan drovers and noted for all-too-frequent brawls.</t>
  </si>
  <si>
    <t>Flurmastyr's House</t>
  </si>
  <si>
    <t>The modest domicile of an old wizard alchemist and his beautiful apprentice Shalara. Rumor has that Shalara has been busy of late with apprentices of her own, much to the dismay of her many suitors.</t>
  </si>
  <si>
    <t>guildhall/inn/tavern</t>
  </si>
  <si>
    <t>Vault of Glory</t>
  </si>
  <si>
    <t>Armor. Weapons. Famed for its well-crafted (though high-priced) swords and armor. There is a tradition of it being held by retired adventuring fighters, who pass it down to their own apprentices in the fighting arts when they retire or die. It retains the name of its first owner out of honor to that worthy.</t>
  </si>
  <si>
    <t>Poisons. A place where monsters of all shapes, sizes and most states of being (no undead) can be procured. A place where monsters of all shapes, sizes and most states of being (no undead) can be procured. A favorite spot for those new to Waterdeep to visit, hoping to find a suitably strange keepsake to take home with them.</t>
  </si>
  <si>
    <t>A fine stables owned by the Redbridle family out of Amphail, these stables not only provide excellent quality of care, but they are also a place from which to purchase Redbridle mounts during certain times of the year.</t>
  </si>
  <si>
    <t>Clothing. Textiles Shop</t>
  </si>
  <si>
    <t>Prestar's Furniture</t>
  </si>
  <si>
    <t>Once the sales floor of a woodworker, Prestars is now a place where a variety of craftsmen consign their works to sell in the shop, run by the Prestars family. As such, a wide variety of offerings can be found here, and all at inexpensive prices. Many of the craftsmen who get noticed here go on to establish their own shops.</t>
  </si>
  <si>
    <t>Mounts. Stables (2c). A run-of-the-mill stables, mostly intended for the use of caravan horses, without any of the frills or specialty treatment that more expensive animals (or wealthier owners) tend to expect of precious mounts.</t>
  </si>
  <si>
    <t>Shop (Books) (3c). A bookshop well in excess of a century old, owned by Master Berendarr, a shield dwarf, who is now in his dotage. Its massive shelves are tall, and many are packed with books not out in the public in fifty years or more. It has no system of cataloguing, so shopping here is a little more like treasure-hunting. A printer of broadsheets and books.</t>
  </si>
  <si>
    <t>Mounts. Stables (3c). A stables run by the fourth Hemmerem to own the place, these stables not only care for horse, but they also rent them out. The owners claim that they have the easy means of finding and retrieving their horses, although they decline to mention what that method might be.</t>
  </si>
  <si>
    <t xml:space="preserve">Hemmerem's Stables </t>
  </si>
  <si>
    <t xml:space="preserve">Garrulous Grocer </t>
  </si>
  <si>
    <t>Watchpost</t>
  </si>
  <si>
    <t>Shop (Grocer) (4c). Closed due to damage sustained during the Wailing Years, the Garrulous Grocer was a favorite of Open Lord Laeral's from the last time she lived in Waterdeep, and made it a point to help re-open it once she returned. Now everyone knows the Palace sends its cooks to shop here for choice ingredients, and many in the city have started doing likewise. The place can sometimes seem more like a cautious melee, full of shoppers eyeing one another warily, and looking to pounce on coveted spices or goods before their neighbors can. The prices are precious (although the Palace pays a pittance, out of gratitude).</t>
  </si>
  <si>
    <t>Shop (2c). A Waukeenar general shop run by the Vault of Glory (the local temple to Waukeen), Located on Grocer's Lane is a small moneylenders and pawn shop with an old copper sign of Waukeen swinging in the breeze out front. Within is a cluttered, hopelessly disorganized (to all but the owner) shop of curios, trinkets, and some valuable items pawned for quick sums of pocket money. The proprietor, a bald little human by the name of Alek Lenter, is a hyperactive, skinny fellow who can't sit still for more than 10 seconds at a time. He is more than happy to accept nearly anything of value and pay up to 70% of what it's worth; of course, the interest fees are 12% per tenday to buy back the same item, and few return to pick up their goods.After four months, items are for sale at 90-100% of their value to all but the original seller. Despite Alek's apparent harmlessness, people who cheated him have never been seen after they've left his shop.</t>
  </si>
  <si>
    <t>Shop (Candles)</t>
  </si>
  <si>
    <t>Silversmith</t>
  </si>
  <si>
    <t>Shop (Maps)</t>
  </si>
  <si>
    <t>A carriager and wagon-maker. Shop (Coach-maker)</t>
  </si>
  <si>
    <t>Shop (Nets) (4c) A netmaker, known for the quality of his well-woven and -knotted nets</t>
  </si>
  <si>
    <t>Adventuring gear. Tools. Shop (General Equipment)</t>
  </si>
  <si>
    <t xml:space="preserve">Clothing. Shop (Garments) </t>
  </si>
  <si>
    <t>Warehouse </t>
  </si>
  <si>
    <t>Noble villa. A villa owned jointly by the Phaulkon family of Cormyr and House Tarm. It is rarely used, save for out of town visitors from the Phaulkons or other guests of the Tarms.</t>
  </si>
  <si>
    <t>Shop (Historical Curios &amp; Books) • (3c). A long-standing shop focused on historical relics and books of history.  This antiquities shop was run by the Harper Bronwyn Caradoon, who served as a wealth of knowledge about obscure items and ancient texts. The presence of her employee, and fellow Harper, Alice Tinker, made the shop a popular meeting place for gnomes and halflings within the city. The shop dealt in exotic items of fairly dubious legality while also being a front for Harper activity.</t>
  </si>
  <si>
    <t>Danimar Fine Wines</t>
  </si>
  <si>
    <t>The Danimar family was once the oldest holders of licenses by House Melshimber to sell its wines in the city of Waterdeep. With the plunge of Melshimber fortunes in the Wailing Years, however, several of the other vintner houses attempted to poach the Danimar family's loyalty. The canny merchants maneuvered well, and end up holding licenses to sell the vintages of several of the Houses. Today, they are an incredible wine-shop, with a small tasting counter and bottle room for Amcathra, Rosznar, and Sandhor wines. With the Melshimber re-entry into the wine trade of late, the Danimars have offered the House excellent terms for selling their goods once more, but the Melshimbers have snubbed them.</t>
  </si>
  <si>
    <t>Shop (Stringed Musical Instruments) • (4c) The premiere place to find any stringed instrument of the Realms (expect to pay dearly for quality). It is also host to a magical harp that sings by itself and is rumored to have connections to the Harpers in some capacity. As its name said, Halambar Lutes &amp; Harps sold stringed instruments of all kinds from around Faerûn, including Amnian lyres and the Mintarn twostring, but mainly lutes and harps. They were pricy, though: regular instruments—typically small and plain and made by Halambar's apprentices or bought secondhand—cost a few hundred gold pieces, while Halambar's own didn't cost less than 1000 gp. Halambar's lutes produced a distinctive mellow sound. but how they did this was his trade secret. In fact, in the cellars, he secretly soaked the wood in harbor water. The store also sold enchanted jewel cases and snuff boxes that, when opened, played a single short tune. These cost 600 gp, making them gifts for the wealthy only. Bards and musically inclined adventurers could also register at Halambar's Lute Shop.
Standing upon a velvet draped plinth, high out of reach, was the legendary Harp that Sings by Itself. It gently played various old songs of the North, but its full magical powers were forgotten. It was not for sale and protected against theft—the covered plinth was actually a stone golem guardian put there by the mage Khelben "Blackstaff" Arunsun. In the 1360s DR, the bard Danilo Thann often visited Halambar's Lute Shop and worked with Halambar. A popular local story was that Halambar Lutes &amp; Harps stood where Olamn, the original bardic college of Waterdeep, stood centuries before. (This was false: it was the House of Song, the musicians' guildhall, that stood on the old Olamn site.)</t>
  </si>
  <si>
    <t>Warehouse (Halls of Hilmer). The warehouse for the Halls of HIlmer, where the raw materials for the work in the smithy is delivered and stored until needed. It is said that a trio of magical, animated swords act as guards for the establishment, which is a rich target for burglars thanks to the profusion of rare metals and precious alloys kept here.</t>
  </si>
  <si>
    <t>Shop (Armor) • (4c). The work of Master Hilmer was, in his day, unmatched. Today, the craft-descendants (that is, those who apprenticed to him in his craft, rather than blood relations) continue to run the shop, notable for its front of polished plate armor. Several masters use the space, all of them inheritors to the unique smithing craft of old Master Hilmer, and continuing to pass it down today. All armor sold here is premade, but crafted in such a way to allow for a single day's customization, even with the heaviest of armors.
This shining shop has a front of armor plate, old armor from vanquished foes of Waterdeep, bolted together, polished a deep, gleaming blue, and protected from weather and theft by  lightning like arcs of energy should you strike or wrench at a piece! It stands on the west side of the Street of Bells north of Waterdeep Way, its gleam visible up and down the street. Inside is a showroom and a fitting room, with doors into a  weapons practice room for clients to practice running, turning, fighting, and climbing stairs in armor, and the huge, cluttered workshops of Hilmer and his apprentices. Plate armor hangs, or in the form of full suits, stands everywhere. Hilmer only makes plate, but hes generally acknowledged as the best, or among the best, in all the Sword Coast lands.  His custom suits generally cost 4,000 to 6,000 gp, depending on the size of the wearer and the ornamentation. He hates chasing and overelaborate fluting, but has done enameled armors for Calishite satraps, at 8,600 gp each.Hilmer will sell existing armor apprentice pieces and replacement pieces, such as gauntlets, that are not custom fitted for mere hundreds of gold pieces, but he will not set his mark (a stamp of a gauntlet closing on a sword, and breaking it into three pieces) on such shelf stock. Hilmer armor is all custom made Hilmer knows at a glance if armor fits properly and at a touch if its metal is suspect or if a wearer is using a blade or shield too heavy for him. He is a master craftsman and regularly ignores offers of estates and thousands in gold to become master armorer of this or that kingdom. Thieves leave his shop alone. Its much easier to steal Hilmer armor from those who have bought it because several of the suits of armor are animated metal constructs, that defend the place at all times! Others protect his nearby metals warehouses.Hilmer, the proprietor, is a tall, strong, and softspoken man, with shoulders as wide as most doors and hands with a grip of iron. He is a just, honest man.</t>
  </si>
  <si>
    <t>Mother Tamra's House of Graces</t>
  </si>
  <si>
    <t>Velstrode the Venturer's</t>
  </si>
  <si>
    <t>Shop (Curios) and Warehouse • (4c). A curio and coin shop owned by an expert on coins and military markings.
Magic items. This shop stands on the east side of the Street of the Sword, south of Selduth Street. The wealthy shopper can buy a wide selection of curios here, especially coins from all over Toril, gems, and regalia. The proprietor is an expert on the currency uniforms and badges used by most realms and military units of Faerun, and can make up colorful stories about the history of particular items on the spot. Ive heard that hell buy things without asking questions as to their origin making him very handy for adventurers who want to ex- change battle trophies for money. Proprietor: Balthorr the Bold Olaskos, a hearty, loud-voiced, bubbling fellow with a ready smile and firm handshake, is the proprietor.</t>
  </si>
  <si>
    <t>Dathchant Engravings</t>
  </si>
  <si>
    <t>Shop (Eyeshop)</t>
  </si>
  <si>
    <t>Kreis' Fine Wine and Spirits</t>
  </si>
  <si>
    <t>Import/Export (Spirits)</t>
  </si>
  <si>
    <t>Shop (Jewelry) </t>
  </si>
  <si>
    <t xml:space="preserve">Shop (Herbs and Medicines) • (4c). A small shop for medicinal herbs and ingredients for oils, perfumes and potions. It is said that Phalantar allegedly supports adventuring companies in exchange for the rare substances he sells here. / This shop can be found on the east side of the Street of Bells, just north of Waterdeep Way. The odor of exotic spices wafts out onto the street whenever its circular door is opened. Inside is a strange wonderland of dried branches, firmly stoppered jars, and interesting-looking shells, skulls, baskets of bones, and labeled drawers. Here you can buy medicines, herbs, and rare substances used in the making of perfumes, scented oils, poisons, and as material components in the casting of spells. The herbs arent very fresh, but a wizard will find the selection here better than anywhere else Ive ever seenand the proprietor doesnt ask questions about why you want baatezu blood or deadly night shade or ask your name. Theft is discouraged by the  dust-covered, immobile stone form of a man, face eternally frozen in a look of fear, whos propped, arms spread and in a frantic running position, against a wall inside the door, Oh yes, the proprietor purred, when I asked about him. He tried to leave without paying, late one night when I wasnt even open. He ran afoul of a certain substance I keep handy. I havent decided when to release him yet. Try not to brush against him. Twould be a pity if he fell and shattered. Nobles tell me this shop is guarded not only with dust of petrification, but with traps that release various paralyzing and sleep-inducing gases. They tell me the owner will sell you scrolls and any minor magic items he has on hand, tooif you ask quietly, and arent known to have any connections to the city watch or city guard. Phalantar Orivan, a man of soft, smooth movements, who always seems to be gently smiling, is the proprietor. He is said to deal with adventurers and mages regularly and to be fabulously rich. </t>
  </si>
  <si>
    <t>Shop (Silver Goods)  Dealer of fine dining utensils</t>
  </si>
  <si>
    <t>Horth Shalark's Broadsheets. Printer (Broadsheets) • (2c)</t>
  </si>
  <si>
    <t>Tavern (4c•4p). An old earthy tavern, with live trees in the walls and the bar, that caters to elves and half-elves, and is a rare source of such delicacies as elverquisst, guldathen nectar and maerlathen blue wine. The tavern was dimly lit and smelled earthy. Its walls were covered with torches and it also had chandeliers that glowed with a silver-white flame when lit. Light could also be provided by dancing lights spells, for a soft, blue shade.
Entertainment was provided in the form of choral, flute, harp, or pipe music. Service was always fast, near-silent, and graceful. Although the owner and staff are all moon elves and welcomed everyone, some elven patrons were less hospitable. Humans, half-elves and halflings were tolerated, but dwarves and half-orcs were turned away. Volo expressed that if not for the intolerant behavior of some elven patrons he would have rated this place five full tankards.</t>
  </si>
  <si>
    <t>Tavern (2c•3p). An older friendly tavern with ample ale and light evening fare at affordable prices that attracts a loyal clientele of merchants at the close of day. It is and older, friendly tavern with ample ale and light evening fare to be found at affordable prices. It attracts a loyal clientele of merchants and city bureaucrats at the end of each working day. Imzeel Coopercan is the proprietor of the Mighty Manticore. Often mistaken for a dwarf, he is a short, dour human with a barrel shaped torso and thick beard who speaks little but listens much.</t>
  </si>
  <si>
    <t>Tavern (3c•4p). A dwarf-owned tavern and a growing favorite among the city's sailors, merchants and young nobles. The tavern is well-known for the house specialty: a thick-brewed stout mixed with an unknown liquor that is called the Quaggoth for its rumored ability to cure every hair on a quaggoth and then some. A favorite among sailors, merchants, and young nobles, this dwarven owned and operated establishment is known for its own specialty brew – the Quaggoth, a thick house-brewed stout mixed with a shot of a house secret liquor.</t>
  </si>
  <si>
    <t xml:space="preserve"> Tavern (2c•2p) Used to be the Citidel of the Bloody Shadow. 4 story tavern. They have a delishious Gnomish Gnulosh. It has a great view of Piergeignon’s Palace (12 of the 17 spires) which is the base of operations for most of the city’s government. Beautiful barmaids, all of them. 30 years ago, it was a den of thieves.  Right now, it’s a popular tavern, especially along city workers.  Indoor plumbing! A filthy kitchen, it should be noted. Kaidalin the barmaid. Andarin is the owner is a good man. There’s a secret door, sealed access to the catacombs below.  </t>
  </si>
  <si>
    <t>Tavern (4c•3p) This watering hole is named for the blue leather armor worn by the proprietor in his long-ago adventuring days. The armor still hangs, in rotting tatters, above the bar. The tavern specializes in low prices and fast service. This specialization is a success; the place is always crammed. Folk go elsewhere to sit and chat or do business, but duck in here to load up on food and drink before hurrying on about their day. The Jack, as citizens call it (a short form of the name, true, but most call it that because of the many drinking jacks you can empty there), stands on the west side of the High Road, just north of its intersection with Waterdeep Way. In such a busy place, encounters between enemies are not uncommon but the staff can hurl drinking jacks hard and accurately from behind the bar, and six able-bodied scrappers can be mustered if the kitchens and bar are emptied by the proprietor. Patrons are not encouraged to stay long - there are stools and stand-up elbowrests, but no booths or seats, and little food. Only cold cut platters, garlic sauce, pickles, handwheels of cheese, and hot biscuits covered with melted butter are available (1 cp per serving, each). The drinkables are similarly limited: ale at 1 cp/jack, bitters at 2 cp, stout at 3 cp, zzar at 4 cp, and wine at 4 cp/tallglass (either Neverwinter white or red wine from Amn). Proprietor: Immithar the Glove, a fast-moving, canny fellow, is the tavern's proprietor. He is quick with a joke or to mimic, perfectly, the speech of other folk.</t>
  </si>
  <si>
    <t>Tavern (4c•4p) A lively place with a wide selection of food and drink, plus hourly performances from an actual singing sword. Technically, this tavern was not on the Street of Bells, but it faced the intersection with Bazaar Street</t>
  </si>
  <si>
    <t>The Crow's Nest</t>
  </si>
  <si>
    <t>Tavern, Nightclub (4c•3p) A tavern for subterraneans that pine for their homes (as well as regulars who like the thrilling atmosphere), decorated as if underground with serving folk dressed as drow elves. Well known for its subterranean dancing floor, and the many small "caverns" that lead off of it whose dark recesses are best left alone by the curious. A tavern for those who are nostalgic for subterranean life (or simply fancy that they might be), the Crawling Spider is decorated with mosses, lichens and faux stone facades</t>
  </si>
  <si>
    <t>Festhall, well lit windows, (BT 20) Visited by gurdsmen (DS 49, 88-89) Sanchel, dwarf madam of the Sirene (DS 89)
The Smiling Siren was a bawdy tavern/nightclub and theater in Waterdeep[1][2] that later became a festhall run by the church of Sune.
Festhall (4c•3p). A festhall beloved for the statue of the siren over the door, whose skirts occasionally billow in the seabreeze, and the lushly decorated fantasyland on the ground floor within, half sylvan paradise, and half beach-side wonderland. The dwarf-matron Sanchel runs the establishment with artistry and practicality.
Tavern/theater
The nightclub and theater was housed in a plain stone and mudbrick building. It was home to a local troupe of actors, who often put on (somewhat risque) private shows for Waterdhavian nobles. Traveling troupes, bards, comedians, and nearly nude dancers also performed regularly. The proprietor in the 1360s DR was Perendel Wintamer, a young mage.
Festhall
Many years later in 1479, the Smiling Siren had been turned into festhall that primarily functioned as a brothel for the prostitute priestesses of Sune. A female dwarf named Sanchel was the proprietress. Sanchel was able to deduce the preferences of customers just by looking at them.
The Siren's entry room featured elaborate, extremely life-like murals of nymphs and other woodland creatures frolicking in the forest. A magical golden basin sat in the entry room. Customers tossed donations into the basin to pay for the privilege of spending time with the ladies. If the donation was sufficient, the water in basin glowed.</t>
  </si>
  <si>
    <t>A festhall in the Castle Ward of Waterdeep adjacent to Blackstaff Tower. Festhall (4c•3p) Nowhere near as raucous as many festhalls, Jhrual prides himself on the seductive, intimate environment he fosters in his hall. Plenty of alcoves and nooks to hide in with someone in close company, all surrounding a stage where his festhall workers dance to advertise their wares. His festhall is also notable for its equal proportion of men and women performers.</t>
  </si>
  <si>
    <t>Marblehearth</t>
  </si>
  <si>
    <t>Stormwatch</t>
  </si>
  <si>
    <t>Banderly Rooming House</t>
  </si>
  <si>
    <t>Heroes' Rest</t>
  </si>
  <si>
    <t>The Leone House</t>
  </si>
  <si>
    <t>The miniature castle originally established by Leone of the Company of Crazed Venturers, with a magical fence that unleashes lightning on trespassers. The Leone House has been passed from adventuring company to adventuring company over the decades since Leone's death, with ownership reverting to an unknown keeper who sees that it remains in the hands of adventurers only.</t>
  </si>
  <si>
    <t>💰DONATE</t>
  </si>
  <si>
    <r>
      <t>Tavern (3c•2p)</t>
    </r>
    <r>
      <rPr>
        <sz val="10"/>
        <color theme="1"/>
        <rFont val="Calibri"/>
        <family val="2"/>
        <charset val="204"/>
        <scheme val="minor"/>
      </rPr>
      <t> A crowded, dark, and dirty sailor's dive bar.</t>
    </r>
  </si>
  <si>
    <r>
      <t>Shop (Hats) • (2c)</t>
    </r>
    <r>
      <rPr>
        <sz val="10"/>
        <color theme="1"/>
        <rFont val="Calibri"/>
        <family val="2"/>
        <charset val="204"/>
        <scheme val="minor"/>
      </rPr>
      <t> A habidasher that has seen better days, most of what is in here is second-hand goods, and the original pieces are somewhat shabby, sad to say.</t>
    </r>
  </si>
  <si>
    <r>
      <t>Tavern (4c•3p)</t>
    </r>
    <r>
      <rPr>
        <sz val="10"/>
        <color theme="1"/>
        <rFont val="Calibri"/>
        <family val="2"/>
        <charset val="204"/>
        <scheme val="minor"/>
      </rPr>
      <t> A popular tavern for visitors to Waterdeep, featuring </t>
    </r>
    <r>
      <rPr>
        <i/>
        <sz val="10"/>
        <color theme="1"/>
        <rFont val="Calibri"/>
        <family val="2"/>
        <charset val="204"/>
        <scheme val="minor"/>
      </rPr>
      <t>driftglobe</t>
    </r>
    <r>
      <rPr>
        <sz val="10"/>
        <color theme="1"/>
        <rFont val="Calibri"/>
        <family val="2"/>
        <charset val="204"/>
        <scheme val="minor"/>
      </rPr>
      <t> lights and scantily clad waitstaff dressed as fairies</t>
    </r>
  </si>
  <si>
    <r>
      <t> </t>
    </r>
    <r>
      <rPr>
        <i/>
        <sz val="10"/>
        <color theme="1"/>
        <rFont val="Calibri"/>
        <family val="2"/>
        <charset val="204"/>
        <scheme val="minor"/>
      </rPr>
      <t>Inn (2c•2p•3a)</t>
    </r>
  </si>
  <si>
    <r>
      <t>Tchozal’s Race, squat white building with quaint Old Cormyrean wall merlons atop it’s roof. (</t>
    </r>
    <r>
      <rPr>
        <b/>
        <sz val="10"/>
        <color theme="1"/>
        <rFont val="Calibri"/>
        <family val="2"/>
        <charset val="204"/>
        <scheme val="minor"/>
      </rPr>
      <t>BT 18</t>
    </r>
    <r>
      <rPr>
        <sz val="10"/>
        <color theme="1"/>
        <rFont val="Calibri"/>
        <family val="2"/>
        <charset val="204"/>
        <scheme val="minor"/>
      </rPr>
      <t>)</t>
    </r>
  </si>
  <si>
    <r>
      <t>Marbel Four-story grandhouse, owned by Raenar Neverember (</t>
    </r>
    <r>
      <rPr>
        <b/>
        <sz val="10"/>
        <color theme="1"/>
        <rFont val="Calibri"/>
        <family val="2"/>
        <charset val="204"/>
        <scheme val="minor"/>
      </rPr>
      <t>BT</t>
    </r>
    <r>
      <rPr>
        <sz val="10"/>
        <color theme="1"/>
        <rFont val="Calibri"/>
        <family val="2"/>
        <charset val="204"/>
        <scheme val="minor"/>
      </rPr>
      <t>)</t>
    </r>
  </si>
  <si>
    <r>
      <t>Shop, Street of Silks, over a century old, sells oddities, antiques and chapbooks (including Arita's 'Silver Fox' Series) (</t>
    </r>
    <r>
      <rPr>
        <b/>
        <sz val="10"/>
        <color theme="1"/>
        <rFont val="Calibri"/>
        <family val="2"/>
        <charset val="204"/>
        <scheme val="minor"/>
      </rPr>
      <t>DS 86-87</t>
    </r>
    <r>
      <rPr>
        <sz val="10"/>
        <color theme="1"/>
        <rFont val="Calibri"/>
        <family val="2"/>
        <charset val="204"/>
        <scheme val="minor"/>
      </rPr>
      <t>)</t>
    </r>
  </si>
  <si>
    <r>
      <t>Beauty/dress salon, owned by Lady Ilira Nathalan, (</t>
    </r>
    <r>
      <rPr>
        <b/>
        <sz val="10"/>
        <color theme="1"/>
        <rFont val="Calibri"/>
        <family val="2"/>
        <charset val="204"/>
        <scheme val="minor"/>
      </rPr>
      <t>DS 139-145</t>
    </r>
    <r>
      <rPr>
        <sz val="10"/>
        <color theme="1"/>
        <rFont val="Calibri"/>
        <family val="2"/>
        <charset val="204"/>
        <scheme val="minor"/>
      </rPr>
      <t>)</t>
    </r>
  </si>
  <si>
    <r>
      <t>Hearth-house (i.e. restaurant) with good, plentiful, moderately expensive food (</t>
    </r>
    <r>
      <rPr>
        <b/>
        <sz val="10"/>
        <color theme="1"/>
        <rFont val="Calibri"/>
        <family val="2"/>
        <charset val="204"/>
        <scheme val="minor"/>
      </rPr>
      <t>DS 219</t>
    </r>
    <r>
      <rPr>
        <sz val="10"/>
        <color theme="1"/>
        <rFont val="Calibri"/>
        <family val="2"/>
        <charset val="204"/>
        <scheme val="minor"/>
      </rPr>
      <t>)</t>
    </r>
  </si>
  <si>
    <r>
      <t>School (Grace, Etiquette, Comportment) • (5c)</t>
    </r>
    <r>
      <rPr>
        <sz val="10"/>
        <color theme="1"/>
        <rFont val="Calibri"/>
        <family val="2"/>
        <charset val="204"/>
        <scheme val="minor"/>
      </rPr>
      <t> A "finishing school" that caters to young ladies of ambitious families, being taught how to wash and groom themselves, how to develop a fashion sense and how to keep a wardrobe looking fresh (including washing and sewing for repairs), etiquette and carriage (how to walk, sit, hold one's hands, etc), how to write polite messages, how to politely and with dignity encourage or discourage social entreaties, dancing and the right things to say in difficult situations.</t>
    </r>
  </si>
  <si>
    <r>
      <t>Seller of maps, charts and books, knows much of the last century of seafaring activity in Waterdeep vicinity; doesn't do Skullport or Seacaves. (</t>
    </r>
    <r>
      <rPr>
        <b/>
        <sz val="10"/>
        <color theme="1"/>
        <rFont val="Calibri"/>
        <family val="2"/>
        <charset val="204"/>
        <scheme val="minor"/>
      </rPr>
      <t>ED</t>
    </r>
    <r>
      <rPr>
        <sz val="10"/>
        <color theme="1"/>
        <rFont val="Calibri"/>
        <family val="2"/>
        <charset val="204"/>
        <scheme val="minor"/>
      </rPr>
      <t>)</t>
    </r>
  </si>
  <si>
    <r>
      <t>Moneylender on Rainrun Street (</t>
    </r>
    <r>
      <rPr>
        <b/>
        <sz val="10"/>
        <color theme="1"/>
        <rFont val="Calibri"/>
        <family val="2"/>
        <charset val="204"/>
        <scheme val="minor"/>
      </rPr>
      <t>ED)</t>
    </r>
  </si>
  <si>
    <r>
      <t>far from the first choice of people in need of a loan (</t>
    </r>
    <r>
      <rPr>
        <b/>
        <sz val="10"/>
        <color theme="1"/>
        <rFont val="Calibri"/>
        <family val="2"/>
        <charset val="204"/>
        <scheme val="minor"/>
      </rPr>
      <t>E:DM 306</t>
    </r>
    <r>
      <rPr>
        <sz val="10"/>
        <color theme="1"/>
        <rFont val="Calibri"/>
        <family val="2"/>
        <charset val="204"/>
        <scheme val="minor"/>
      </rPr>
      <t>)</t>
    </r>
  </si>
  <si>
    <r>
      <t>Meldar Merammon (</t>
    </r>
    <r>
      <rPr>
        <b/>
        <sz val="10"/>
        <color theme="1"/>
        <rFont val="Calibri"/>
        <family val="2"/>
        <charset val="204"/>
        <scheme val="minor"/>
      </rPr>
      <t>E:DM 37</t>
    </r>
    <r>
      <rPr>
        <sz val="10"/>
        <color theme="1"/>
        <rFont val="Calibri"/>
        <family val="2"/>
        <charset val="204"/>
        <scheme val="minor"/>
      </rPr>
      <t>)</t>
    </r>
  </si>
  <si>
    <r>
      <t>Urdreath Telfeather, sells and repairs coaches (</t>
    </r>
    <r>
      <rPr>
        <b/>
        <sz val="10"/>
        <color theme="1"/>
        <rFont val="Calibri"/>
        <family val="2"/>
        <charset val="204"/>
        <scheme val="minor"/>
      </rPr>
      <t>E:DM 37</t>
    </r>
    <r>
      <rPr>
        <sz val="10"/>
        <color theme="1"/>
        <rFont val="Calibri"/>
        <family val="2"/>
        <charset val="204"/>
        <scheme val="minor"/>
      </rPr>
      <t>)</t>
    </r>
  </si>
  <si>
    <r>
      <t>Caxlant Wintertal, merchant of paint and dye (</t>
    </r>
    <r>
      <rPr>
        <b/>
        <sz val="10"/>
        <color theme="1"/>
        <rFont val="Calibri"/>
        <family val="2"/>
        <charset val="204"/>
        <scheme val="minor"/>
      </rPr>
      <t>E:DM 37</t>
    </r>
    <r>
      <rPr>
        <sz val="10"/>
        <color theme="1"/>
        <rFont val="Calibri"/>
        <family val="2"/>
        <charset val="204"/>
        <scheme val="minor"/>
      </rPr>
      <t>)</t>
    </r>
  </si>
  <si>
    <r>
      <t>proud owner of five sausage and savory pie shops (</t>
    </r>
    <r>
      <rPr>
        <b/>
        <sz val="10"/>
        <color theme="1"/>
        <rFont val="Calibri"/>
        <family val="2"/>
        <charset val="204"/>
        <scheme val="minor"/>
      </rPr>
      <t>E:DM 36</t>
    </r>
    <r>
      <rPr>
        <sz val="10"/>
        <color theme="1"/>
        <rFont val="Calibri"/>
        <family val="2"/>
        <charset val="204"/>
        <scheme val="minor"/>
      </rPr>
      <t>)</t>
    </r>
  </si>
  <si>
    <r>
      <t>Newly opened, massage and wellness parlor (</t>
    </r>
    <r>
      <rPr>
        <b/>
        <sz val="10"/>
        <color theme="1"/>
        <rFont val="Calibri"/>
        <family val="2"/>
        <charset val="204"/>
        <scheme val="minor"/>
      </rPr>
      <t>E:DM 75</t>
    </r>
    <r>
      <rPr>
        <sz val="10"/>
        <color theme="1"/>
        <rFont val="Calibri"/>
        <family val="2"/>
        <charset val="204"/>
        <scheme val="minor"/>
      </rPr>
      <t>)</t>
    </r>
  </si>
  <si>
    <r>
      <t>Leads from Mhalsymber's Way into the City of the Dead, Haunted by an sobbing, unidentified ghost on the new moon (</t>
    </r>
    <r>
      <rPr>
        <b/>
        <sz val="10"/>
        <color theme="1"/>
        <rFont val="Calibri"/>
        <family val="2"/>
        <charset val="204"/>
        <scheme val="minor"/>
      </rPr>
      <t>BT</t>
    </r>
    <r>
      <rPr>
        <sz val="10"/>
        <color theme="1"/>
        <rFont val="Calibri"/>
        <family val="2"/>
        <charset val="204"/>
        <scheme val="minor"/>
      </rPr>
      <t>)</t>
    </r>
  </si>
  <si>
    <r>
      <t>Guarded by the Watch (</t>
    </r>
    <r>
      <rPr>
        <b/>
        <sz val="10"/>
        <color theme="1"/>
        <rFont val="Calibri"/>
        <family val="2"/>
        <charset val="204"/>
        <scheme val="minor"/>
      </rPr>
      <t>CotD 40,58</t>
    </r>
    <r>
      <rPr>
        <sz val="10"/>
        <color theme="1"/>
        <rFont val="Calibri"/>
        <family val="2"/>
        <charset val="204"/>
        <scheme val="minor"/>
      </rPr>
      <t>)</t>
    </r>
  </si>
  <si>
    <r>
      <t>Guarded by the Watch (</t>
    </r>
    <r>
      <rPr>
        <b/>
        <sz val="10"/>
        <color theme="1"/>
        <rFont val="Calibri"/>
        <family val="2"/>
        <charset val="204"/>
        <scheme val="minor"/>
      </rPr>
      <t>CotD 40</t>
    </r>
    <r>
      <rPr>
        <sz val="10"/>
        <color theme="1"/>
        <rFont val="Calibri"/>
        <family val="2"/>
        <charset val="204"/>
        <scheme val="minor"/>
      </rPr>
      <t>)</t>
    </r>
  </si>
  <si>
    <r>
      <t>Functions, (</t>
    </r>
    <r>
      <rPr>
        <b/>
        <sz val="10"/>
        <color theme="1"/>
        <rFont val="Calibri"/>
        <family val="2"/>
        <charset val="204"/>
        <scheme val="minor"/>
      </rPr>
      <t>CotD 61</t>
    </r>
    <r>
      <rPr>
        <sz val="10"/>
        <color theme="1"/>
        <rFont val="Calibri"/>
        <family val="2"/>
        <charset val="204"/>
        <scheme val="minor"/>
      </rPr>
      <t>)</t>
    </r>
  </si>
  <si>
    <r>
      <t>Carver family’s private Gate (</t>
    </r>
    <r>
      <rPr>
        <b/>
        <sz val="10"/>
        <color theme="1"/>
        <rFont val="Calibri"/>
        <family val="2"/>
        <charset val="204"/>
        <scheme val="minor"/>
      </rPr>
      <t>CotD 9</t>
    </r>
    <r>
      <rPr>
        <sz val="10"/>
        <color theme="1"/>
        <rFont val="Calibri"/>
        <family val="2"/>
        <charset val="204"/>
        <scheme val="minor"/>
      </rPr>
      <t>)</t>
    </r>
  </si>
  <si>
    <r>
      <t>Tavern (2c•2p). A ramshackle dive known for its massive tankards of cheap ale and its taproom full of quiet drinking men. Found on the corner of Candle Lane and Slut Street, this ramshackle assembly of wood amazes all by not fallen down. The tavern is crowded and dimly lit. The tables and chairs are bolted down. (</t>
    </r>
    <r>
      <rPr>
        <b/>
        <sz val="10"/>
        <color theme="1"/>
        <rFont val="Calibri"/>
        <family val="2"/>
        <charset val="204"/>
        <scheme val="minor"/>
      </rPr>
      <t>WATE 1-1</t>
    </r>
    <r>
      <rPr>
        <sz val="10"/>
        <color theme="1"/>
        <rFont val="Calibri"/>
        <family val="2"/>
        <charset val="204"/>
        <scheme val="minor"/>
      </rPr>
      <t>) Mercenaries.</t>
    </r>
  </si>
  <si>
    <r>
      <t>(3c•2p) The Blue Mermaid tavern is a respectable establishment with decent food at a good price whose clientele is normally sailors and dockworkers looking for a quiet place to eat. The manager is a man named Stevian. (</t>
    </r>
    <r>
      <rPr>
        <b/>
        <sz val="10"/>
        <color theme="1"/>
        <rFont val="Calibri"/>
        <family val="2"/>
        <charset val="204"/>
        <scheme val="minor"/>
      </rPr>
      <t>WATE 1-5, 1-7</t>
    </r>
    <r>
      <rPr>
        <sz val="10"/>
        <color theme="1"/>
        <rFont val="Calibri"/>
        <family val="2"/>
        <charset val="204"/>
        <scheme val="minor"/>
      </rPr>
      <t>)</t>
    </r>
  </si>
  <si>
    <r>
      <t>Shop, (</t>
    </r>
    <r>
      <rPr>
        <b/>
        <sz val="10"/>
        <color theme="1"/>
        <rFont val="Calibri"/>
        <family val="2"/>
        <charset val="204"/>
        <scheme val="minor"/>
      </rPr>
      <t>MS 47</t>
    </r>
    <r>
      <rPr>
        <sz val="10"/>
        <color theme="1"/>
        <rFont val="Calibri"/>
        <family val="2"/>
        <charset val="204"/>
        <scheme val="minor"/>
      </rPr>
      <t>)</t>
    </r>
  </si>
  <si>
    <r>
      <t>Tavern, on Snailstreet, (</t>
    </r>
    <r>
      <rPr>
        <b/>
        <sz val="10"/>
        <color theme="1"/>
        <rFont val="Calibri"/>
        <family val="2"/>
        <charset val="204"/>
        <scheme val="minor"/>
      </rPr>
      <t>DS 74</t>
    </r>
    <r>
      <rPr>
        <sz val="10"/>
        <color theme="1"/>
        <rFont val="Calibri"/>
        <family val="2"/>
        <charset val="204"/>
        <scheme val="minor"/>
      </rPr>
      <t>)</t>
    </r>
  </si>
  <si>
    <r>
      <t>Shop, on Snailstreet, (</t>
    </r>
    <r>
      <rPr>
        <b/>
        <sz val="10"/>
        <color theme="1"/>
        <rFont val="Calibri"/>
        <family val="2"/>
        <charset val="204"/>
        <scheme val="minor"/>
      </rPr>
      <t>DS 74</t>
    </r>
    <r>
      <rPr>
        <sz val="10"/>
        <color theme="1"/>
        <rFont val="Calibri"/>
        <family val="2"/>
        <charset val="204"/>
        <scheme val="minor"/>
      </rPr>
      <t>)</t>
    </r>
  </si>
  <si>
    <r>
      <t>Inn? Rowdy. (</t>
    </r>
    <r>
      <rPr>
        <b/>
        <sz val="10"/>
        <color theme="1"/>
        <rFont val="Calibri"/>
        <family val="2"/>
        <charset val="204"/>
        <scheme val="minor"/>
      </rPr>
      <t>DS 146</t>
    </r>
    <r>
      <rPr>
        <sz val="10"/>
        <color theme="1"/>
        <rFont val="Calibri"/>
        <family val="2"/>
        <charset val="204"/>
        <scheme val="minor"/>
      </rPr>
      <t>) The Skewered Dragon faces an alley that runs between Net Street and Fillet Lane in the Dock Ward, not far from the Old Xoblob Shop. The Skewered Dragon looks like a ruin. Both of its front facing windows are smashed, and a ship's anchor is lodged in the roof. The clientele was primarily made up of dock workers that were suspicious of strangers.</t>
    </r>
  </si>
  <si>
    <r>
      <t>On Ship Street, raw-fish-balls eatery, largely notorious for being owned by a mind flayer. (</t>
    </r>
    <r>
      <rPr>
        <b/>
        <sz val="10"/>
        <color theme="1"/>
        <rFont val="Calibri"/>
        <family val="2"/>
        <charset val="204"/>
        <scheme val="minor"/>
      </rPr>
      <t>SAY</t>
    </r>
    <r>
      <rPr>
        <sz val="10"/>
        <color theme="1"/>
        <rFont val="Calibri"/>
        <family val="2"/>
        <charset val="204"/>
        <scheme val="minor"/>
      </rPr>
      <t>)</t>
    </r>
  </si>
  <si>
    <r>
      <t>Tavern (</t>
    </r>
    <r>
      <rPr>
        <b/>
        <sz val="10"/>
        <color theme="1"/>
        <rFont val="Calibri"/>
        <family val="2"/>
        <charset val="204"/>
        <scheme val="minor"/>
      </rPr>
      <t>SAY 5</t>
    </r>
    <r>
      <rPr>
        <sz val="10"/>
        <color theme="1"/>
        <rFont val="Calibri"/>
        <family val="2"/>
        <charset val="204"/>
        <scheme val="minor"/>
      </rPr>
      <t>)</t>
    </r>
  </si>
  <si>
    <r>
      <t>A brothel on Ship street. (</t>
    </r>
    <r>
      <rPr>
        <b/>
        <sz val="10"/>
        <color theme="1"/>
        <rFont val="Calibri"/>
        <family val="2"/>
        <charset val="204"/>
        <scheme val="minor"/>
      </rPr>
      <t>Du 184</t>
    </r>
    <r>
      <rPr>
        <sz val="10"/>
        <color theme="1"/>
        <rFont val="Calibri"/>
        <family val="2"/>
        <charset val="204"/>
        <scheme val="minor"/>
      </rPr>
      <t>)</t>
    </r>
  </si>
  <si>
    <r>
      <t>On Sternpost Street. (</t>
    </r>
    <r>
      <rPr>
        <b/>
        <sz val="10"/>
        <color theme="1"/>
        <rFont val="Calibri"/>
        <family val="2"/>
        <charset val="204"/>
        <scheme val="minor"/>
      </rPr>
      <t>ED</t>
    </r>
    <r>
      <rPr>
        <sz val="10"/>
        <color theme="1"/>
        <rFont val="Calibri"/>
        <family val="2"/>
        <charset val="204"/>
        <scheme val="minor"/>
      </rPr>
      <t>)</t>
    </r>
  </si>
  <si>
    <r>
      <t>Turned into a fortress of sorts after being broken into. Three ground floor shops occupy the space beneath her living quarters. (</t>
    </r>
    <r>
      <rPr>
        <b/>
        <sz val="10"/>
        <color theme="1"/>
        <rFont val="Calibri"/>
        <family val="2"/>
        <charset val="204"/>
        <scheme val="minor"/>
      </rPr>
      <t>ED</t>
    </r>
    <r>
      <rPr>
        <sz val="10"/>
        <color theme="1"/>
        <rFont val="Calibri"/>
        <family val="2"/>
        <charset val="204"/>
        <scheme val="minor"/>
      </rPr>
      <t>)</t>
    </r>
  </si>
  <si>
    <r>
      <t>the largest and best store for books, charts, and maps in Waterdeep. Although Gannon is not a sage as such, he is reputed to be a follower of Oghma. Some believe Magpie travels and acquires rare books, but no one is really sure if that is all she does. (</t>
    </r>
    <r>
      <rPr>
        <b/>
        <sz val="10"/>
        <color theme="1"/>
        <rFont val="Calibri"/>
        <family val="2"/>
        <charset val="204"/>
        <scheme val="minor"/>
      </rPr>
      <t>WATE 2-2</t>
    </r>
    <r>
      <rPr>
        <sz val="10"/>
        <color theme="1"/>
        <rFont val="Calibri"/>
        <family val="2"/>
        <charset val="204"/>
        <scheme val="minor"/>
      </rPr>
      <t>)</t>
    </r>
  </si>
  <si>
    <r>
      <t>Tavern (</t>
    </r>
    <r>
      <rPr>
        <b/>
        <sz val="10"/>
        <color theme="1"/>
        <rFont val="Calibri"/>
        <family val="2"/>
        <charset val="204"/>
        <scheme val="minor"/>
      </rPr>
      <t>WATE 1-4</t>
    </r>
    <r>
      <rPr>
        <sz val="10"/>
        <color theme="1"/>
        <rFont val="Calibri"/>
        <family val="2"/>
        <charset val="204"/>
        <scheme val="minor"/>
      </rPr>
      <t>)</t>
    </r>
  </si>
  <si>
    <r>
      <t>sports a memorial in the dedicated to those captains who’ve died from sea wraiths attacking Waterdeep’s harbor. (</t>
    </r>
    <r>
      <rPr>
        <b/>
        <sz val="10"/>
        <color theme="1"/>
        <rFont val="Calibri"/>
        <family val="2"/>
        <charset val="204"/>
        <scheme val="minor"/>
      </rPr>
      <t>WATE 1-4)</t>
    </r>
  </si>
  <si>
    <r>
      <t>(</t>
    </r>
    <r>
      <rPr>
        <b/>
        <sz val="10"/>
        <color theme="1"/>
        <rFont val="Calibri"/>
        <family val="2"/>
        <charset val="204"/>
        <scheme val="minor"/>
      </rPr>
      <t>DS 272-276</t>
    </r>
    <r>
      <rPr>
        <sz val="10"/>
        <color theme="1"/>
        <rFont val="Calibri"/>
        <family val="2"/>
        <charset val="204"/>
        <scheme val="minor"/>
      </rPr>
      <t>)</t>
    </r>
  </si>
  <si>
    <r>
      <t xml:space="preserve">Part of the Warrens. Home of Omphar Daegrech (see </t>
    </r>
    <r>
      <rPr>
        <b/>
        <sz val="10"/>
        <color theme="1"/>
        <rFont val="Calibri"/>
        <family val="2"/>
        <charset val="204"/>
        <scheme val="minor"/>
      </rPr>
      <t>Folk of Waterdeep</t>
    </r>
    <r>
      <rPr>
        <sz val="10"/>
        <color theme="1"/>
        <rFont val="Calibri"/>
        <family val="2"/>
        <charset val="204"/>
        <scheme val="minor"/>
      </rPr>
      <t xml:space="preserve">) </t>
    </r>
    <r>
      <rPr>
        <i/>
        <sz val="10"/>
        <color theme="1"/>
        <rFont val="Calibri"/>
        <family val="2"/>
        <charset val="204"/>
        <scheme val="minor"/>
      </rPr>
      <t>** Probably was deserted like the rest of the Warrens</t>
    </r>
    <r>
      <rPr>
        <sz val="10"/>
        <color theme="1"/>
        <rFont val="Calibri"/>
        <family val="2"/>
        <charset val="204"/>
        <scheme val="minor"/>
      </rPr>
      <t>. (</t>
    </r>
    <r>
      <rPr>
        <b/>
        <sz val="10"/>
        <color theme="1"/>
        <rFont val="Calibri"/>
        <family val="2"/>
        <charset val="204"/>
        <scheme val="minor"/>
      </rPr>
      <t>BT</t>
    </r>
    <r>
      <rPr>
        <sz val="10"/>
        <color theme="1"/>
        <rFont val="Calibri"/>
        <family val="2"/>
        <charset val="204"/>
        <scheme val="minor"/>
      </rPr>
      <t>)</t>
    </r>
  </si>
  <si>
    <r>
      <t>In Downshadow (</t>
    </r>
    <r>
      <rPr>
        <b/>
        <sz val="10"/>
        <color theme="1"/>
        <rFont val="Calibri"/>
        <family val="2"/>
        <charset val="204"/>
        <scheme val="minor"/>
      </rPr>
      <t>HoU 80</t>
    </r>
    <r>
      <rPr>
        <sz val="10"/>
        <color theme="1"/>
        <rFont val="Calibri"/>
        <family val="2"/>
        <charset val="204"/>
        <scheme val="minor"/>
      </rPr>
      <t>)</t>
    </r>
  </si>
  <si>
    <r>
      <t>Cursed place where all stray dogs gather at night and turn into a wild pack, no matter how good-natured the dogs might be at other times. (</t>
    </r>
    <r>
      <rPr>
        <b/>
        <sz val="10"/>
        <color theme="1"/>
        <rFont val="Calibri"/>
        <family val="2"/>
        <charset val="204"/>
        <scheme val="minor"/>
      </rPr>
      <t>BT 176</t>
    </r>
    <r>
      <rPr>
        <sz val="10"/>
        <color theme="1"/>
        <rFont val="Calibri"/>
        <family val="2"/>
        <charset val="204"/>
        <scheme val="minor"/>
      </rPr>
      <t>)</t>
    </r>
  </si>
  <si>
    <r>
      <t>A former Walking Statue, depicting a warrior, became a series of houses. (</t>
    </r>
    <r>
      <rPr>
        <b/>
        <sz val="10"/>
        <color theme="1"/>
        <rFont val="Calibri"/>
        <family val="2"/>
        <charset val="204"/>
        <scheme val="minor"/>
      </rPr>
      <t>TGC 61</t>
    </r>
    <r>
      <rPr>
        <sz val="10"/>
        <color theme="1"/>
        <rFont val="Calibri"/>
        <family val="2"/>
        <charset val="204"/>
        <scheme val="minor"/>
      </rPr>
      <t>)</t>
    </r>
  </si>
  <si>
    <r>
      <t>Bardic college, located in two Cliffside villas overlooking the sea near Waterdeep, can be reached via the Cliffride, a gravelpath up Mt. Waterdeeps northern spur or the Mount Melody Walk, a tunnel through the mountain itself. (</t>
    </r>
    <r>
      <rPr>
        <b/>
        <sz val="10"/>
        <color theme="1"/>
        <rFont val="Calibri"/>
        <family val="2"/>
        <charset val="204"/>
        <scheme val="minor"/>
      </rPr>
      <t>SCAG 123</t>
    </r>
    <r>
      <rPr>
        <sz val="10"/>
        <color theme="1"/>
        <rFont val="Calibri"/>
        <family val="2"/>
        <charset val="204"/>
        <scheme val="minor"/>
      </rPr>
      <t xml:space="preserve">) </t>
    </r>
  </si>
  <si>
    <r>
      <t>Inn, new and rather spartan (</t>
    </r>
    <r>
      <rPr>
        <b/>
        <sz val="10"/>
        <color theme="1"/>
        <rFont val="Calibri"/>
        <family val="2"/>
        <charset val="204"/>
        <scheme val="minor"/>
      </rPr>
      <t>E:DM</t>
    </r>
    <r>
      <rPr>
        <sz val="10"/>
        <color theme="1"/>
        <rFont val="Calibri"/>
        <family val="2"/>
        <charset val="204"/>
        <scheme val="minor"/>
      </rPr>
      <t>)</t>
    </r>
  </si>
  <si>
    <r>
      <t>Festhall? On Brondar’s Way. Has female dancers. (</t>
    </r>
    <r>
      <rPr>
        <b/>
        <sz val="10"/>
        <color theme="1"/>
        <rFont val="Calibri"/>
        <family val="2"/>
        <charset val="204"/>
        <scheme val="minor"/>
      </rPr>
      <t>BT 82</t>
    </r>
    <r>
      <rPr>
        <sz val="10"/>
        <color theme="1"/>
        <rFont val="Calibri"/>
        <family val="2"/>
        <charset val="204"/>
        <scheme val="minor"/>
      </rPr>
      <t>)</t>
    </r>
  </si>
  <si>
    <r>
      <t>Copper Street, linked through a footbridge with Breerdil’s Fine Wines, the stream below the bridge is enchanted to appear midnight blue. (</t>
    </r>
    <r>
      <rPr>
        <b/>
        <sz val="10"/>
        <color theme="1"/>
        <rFont val="Calibri"/>
        <family val="2"/>
        <charset val="204"/>
        <scheme val="minor"/>
      </rPr>
      <t>MS 51</t>
    </r>
    <r>
      <rPr>
        <sz val="10"/>
        <color theme="1"/>
        <rFont val="Calibri"/>
        <family val="2"/>
        <charset val="204"/>
        <scheme val="minor"/>
      </rPr>
      <t>)</t>
    </r>
  </si>
  <si>
    <r>
      <t>On Copper Street  (</t>
    </r>
    <r>
      <rPr>
        <b/>
        <sz val="10"/>
        <color theme="1"/>
        <rFont val="Calibri"/>
        <family val="2"/>
        <charset val="204"/>
        <scheme val="minor"/>
      </rPr>
      <t>MS 51</t>
    </r>
    <r>
      <rPr>
        <sz val="10"/>
        <color theme="1"/>
        <rFont val="Calibri"/>
        <family val="2"/>
        <charset val="204"/>
        <scheme val="minor"/>
      </rPr>
      <t>)</t>
    </r>
  </si>
  <si>
    <r>
      <t>Bookshop on Suldown Street, owned by Maranyuss, called Mara, a night hag exiled to live among mortals, who maintains an illusion of beauty among the citizens of Waterdeep (</t>
    </r>
    <r>
      <rPr>
        <b/>
        <sz val="10"/>
        <color theme="1"/>
        <rFont val="Calibri"/>
        <family val="2"/>
        <charset val="204"/>
        <scheme val="minor"/>
      </rPr>
      <t>CoS 22-23,81</t>
    </r>
    <r>
      <rPr>
        <sz val="10"/>
        <color theme="1"/>
        <rFont val="Calibri"/>
        <family val="2"/>
        <charset val="204"/>
        <scheme val="minor"/>
      </rPr>
      <t>)</t>
    </r>
  </si>
  <si>
    <r>
      <t>a former wealthy citizens private mansion, recently renovated, the third building in from the High Road, on the South side of Tarnath Street, secret hideout for the traitor Masked Lord Cozandur, was destroyed during the Open Lord's spell duel with two mages on the payroll of Braethan Cazondur (</t>
    </r>
    <r>
      <rPr>
        <b/>
        <sz val="10"/>
        <color theme="1"/>
        <rFont val="Calibri"/>
        <family val="2"/>
        <charset val="204"/>
        <scheme val="minor"/>
      </rPr>
      <t>E:DM 334</t>
    </r>
    <r>
      <rPr>
        <sz val="10"/>
        <color theme="1"/>
        <rFont val="Calibri"/>
        <family val="2"/>
        <charset val="204"/>
        <scheme val="minor"/>
      </rPr>
      <t xml:space="preserve">) </t>
    </r>
  </si>
  <si>
    <r>
      <t>Shop (Adventuring Goods) • (3c)</t>
    </r>
    <r>
      <rPr>
        <sz val="10"/>
        <color theme="1"/>
        <rFont val="Calibri"/>
        <family val="2"/>
        <charset val="204"/>
        <scheme val="minor"/>
      </rPr>
      <t> Though a bit spendier than most caravans and mercenary companies are usually willing to entertain, Velstrode's is a good place to get high quality goods for adventuring companies and individual sellswords looking to make an impression.</t>
    </r>
  </si>
  <si>
    <r>
      <t>Tavern (3c•2p)</t>
    </r>
    <r>
      <rPr>
        <sz val="10"/>
        <color theme="1"/>
        <rFont val="Calibri"/>
        <family val="2"/>
        <charset val="204"/>
        <scheme val="minor"/>
      </rPr>
      <t> A modest but comfortable tavern; a favorite among the clerks, bureaucrats, and visitors of nearby Castle Waterdeep.</t>
    </r>
  </si>
  <si>
    <r>
      <t>Tavern (2c•2p)</t>
    </r>
    <r>
      <rPr>
        <sz val="10"/>
        <color theme="1"/>
        <rFont val="Calibri"/>
        <family val="2"/>
        <charset val="204"/>
        <scheme val="minor"/>
      </rPr>
      <t> A rough-and-tumble beer-hall. Later in the eve, it often sees visits from some of the unattached ladies from Mother Salinka's next door, looking to lure some of the drinkers back to their boudoirs.</t>
    </r>
  </si>
  <si>
    <r>
      <t> </t>
    </r>
    <r>
      <rPr>
        <i/>
        <sz val="10"/>
        <color theme="1"/>
        <rFont val="Calibri"/>
        <family val="2"/>
        <charset val="204"/>
        <scheme val="minor"/>
      </rPr>
      <t>Festhall (3c)</t>
    </r>
    <r>
      <rPr>
        <sz val="10"/>
        <color theme="1"/>
        <rFont val="Calibri"/>
        <family val="2"/>
        <charset val="204"/>
        <scheme val="minor"/>
      </rPr>
      <t> A shabby, low-coin festhall.</t>
    </r>
  </si>
  <si>
    <r>
      <t>Spa (4c)</t>
    </r>
    <r>
      <rPr>
        <sz val="10"/>
        <color theme="1"/>
        <rFont val="Calibri"/>
        <family val="2"/>
        <charset val="204"/>
        <scheme val="minor"/>
      </rPr>
      <t> A surprisingly upscale spa that features relaxation luxuries for all discerning tastes, Mother Tathlorn (the name has evolved over the years into a title for the proprietress) is widely considered a bureaucrat's best friend, providing a discreet, comfortable, and relaxing environment for the political figures of the city large and small to enjoy themselves, unwind, and chat with one another in private.</t>
    </r>
  </si>
  <si>
    <r>
      <t>Slate-tilted, Khulzar’s Alley (</t>
    </r>
    <r>
      <rPr>
        <b/>
        <sz val="10"/>
        <color theme="1"/>
        <rFont val="Calibri"/>
        <family val="2"/>
        <charset val="204"/>
        <scheme val="minor"/>
      </rPr>
      <t>BT 61</t>
    </r>
    <r>
      <rPr>
        <sz val="10"/>
        <color theme="1"/>
        <rFont val="Calibri"/>
        <family val="2"/>
        <charset val="204"/>
        <scheme val="minor"/>
      </rPr>
      <t>)</t>
    </r>
  </si>
  <si>
    <r>
      <t>Has a certain irrepressible charm, owned by Mardin Eftnacost, a former adventurer and friend of Lady Tennora Hedare and her late mother Liferna (</t>
    </r>
    <r>
      <rPr>
        <b/>
        <sz val="10"/>
        <color theme="1"/>
        <rFont val="Calibri"/>
        <family val="2"/>
        <charset val="204"/>
        <scheme val="minor"/>
      </rPr>
      <t>TGC 5,20,35</t>
    </r>
    <r>
      <rPr>
        <sz val="10"/>
        <color theme="1"/>
        <rFont val="Calibri"/>
        <family val="2"/>
        <charset val="204"/>
        <scheme val="minor"/>
      </rPr>
      <t>)</t>
    </r>
  </si>
  <si>
    <r>
      <t>A song’s walk away from the God Catcher, clean, reputable and well run, but also terribly public. (</t>
    </r>
    <r>
      <rPr>
        <b/>
        <sz val="10"/>
        <color theme="1"/>
        <rFont val="Calibri"/>
        <family val="2"/>
        <charset val="204"/>
        <scheme val="minor"/>
      </rPr>
      <t>TGC 73</t>
    </r>
    <r>
      <rPr>
        <sz val="10"/>
        <color theme="1"/>
        <rFont val="Calibri"/>
        <family val="2"/>
        <charset val="204"/>
        <scheme val="minor"/>
      </rPr>
      <t>)</t>
    </r>
  </si>
  <si>
    <r>
      <t>To the north of the Godcatcher, a former Walking Statue, a tall and listing silhouette, it’s hawklike beak is illuminated by a line of magical lights (</t>
    </r>
    <r>
      <rPr>
        <b/>
        <sz val="10"/>
        <color theme="1"/>
        <rFont val="Calibri"/>
        <family val="2"/>
        <charset val="204"/>
        <scheme val="minor"/>
      </rPr>
      <t>TGC 61</t>
    </r>
    <r>
      <rPr>
        <sz val="10"/>
        <color theme="1"/>
        <rFont val="Calibri"/>
        <family val="2"/>
        <charset val="204"/>
        <scheme val="minor"/>
      </rPr>
      <t>)</t>
    </r>
  </si>
  <si>
    <r>
      <t>Located on the second floor of the first west-side Sul Street building north of Chanszobur's Manywares. (</t>
    </r>
    <r>
      <rPr>
        <b/>
        <sz val="10"/>
        <color theme="1"/>
        <rFont val="Calibri"/>
        <family val="2"/>
        <charset val="204"/>
        <scheme val="minor"/>
      </rPr>
      <t>ED</t>
    </r>
    <r>
      <rPr>
        <sz val="10"/>
        <color theme="1"/>
        <rFont val="Calibri"/>
        <family val="2"/>
        <charset val="204"/>
        <scheme val="minor"/>
      </rPr>
      <t>)</t>
    </r>
  </si>
  <si>
    <r>
      <t>On NW corner of Sul and Vondil Streets. Glittering and highly regarded store; favorite of nobles; expensive but superior merchandise. (</t>
    </r>
    <r>
      <rPr>
        <b/>
        <sz val="10"/>
        <color theme="1"/>
        <rFont val="Calibri"/>
        <family val="2"/>
        <charset val="204"/>
        <scheme val="minor"/>
      </rPr>
      <t>ED</t>
    </r>
    <r>
      <rPr>
        <sz val="10"/>
        <color theme="1"/>
        <rFont val="Calibri"/>
        <family val="2"/>
        <charset val="204"/>
        <scheme val="minor"/>
      </rPr>
      <t>)</t>
    </r>
  </si>
  <si>
    <r>
      <t>Run by Rhavilra Gryphonshar, whose teams clean many lodgings and polish many boots for laboring and shopkeeping Waterdhavians (</t>
    </r>
    <r>
      <rPr>
        <b/>
        <sz val="10"/>
        <color theme="1"/>
        <rFont val="Calibri"/>
        <family val="2"/>
        <charset val="204"/>
        <scheme val="minor"/>
      </rPr>
      <t>ED</t>
    </r>
    <r>
      <rPr>
        <sz val="10"/>
        <color theme="1"/>
        <rFont val="Calibri"/>
        <family val="2"/>
        <charset val="204"/>
        <scheme val="minor"/>
      </rPr>
      <t>)</t>
    </r>
  </si>
  <si>
    <r>
      <t>Printer (Broadsheets) (2c)</t>
    </r>
    <r>
      <rPr>
        <sz val="10"/>
        <color theme="1"/>
        <rFont val="Calibri"/>
        <family val="2"/>
        <charset val="204"/>
        <scheme val="minor"/>
      </rPr>
      <t>. In operation for well over a hundred years, the Daily Trumpet has a large host of writers and investigators, all with a single purpose: to find out the most interesting information, as word-fodder for their many clients.</t>
    </r>
  </si>
  <si>
    <r>
      <t>Sculptor's Shop (3c)</t>
    </r>
    <r>
      <rPr>
        <sz val="10"/>
        <color theme="1"/>
        <rFont val="Calibri"/>
        <family val="2"/>
        <charset val="204"/>
        <scheme val="minor"/>
      </rPr>
      <t>. This shop has changed hands many times over the years. Today it is a place that provides carved goods on commission, with the sculptors working on projects that interest them between commissions. Their works find their way into that tier of homes who desperately wish to emulate the wealthy and fine, but don't quite have the shine of coin to do it.</t>
    </r>
  </si>
  <si>
    <r>
      <t>Tulmaster’s street, Two streets north of High road? (</t>
    </r>
    <r>
      <rPr>
        <b/>
        <sz val="10"/>
        <color theme="1"/>
        <rFont val="Calibri"/>
        <family val="2"/>
        <charset val="204"/>
        <scheme val="minor"/>
      </rPr>
      <t>MS</t>
    </r>
    <r>
      <rPr>
        <sz val="10"/>
        <color theme="1"/>
        <rFont val="Calibri"/>
        <family val="2"/>
        <charset val="204"/>
        <scheme val="minor"/>
      </rPr>
      <t>)</t>
    </r>
  </si>
  <si>
    <r>
      <t>modest temple, formerly a streetshop and two floors ofliving suits, since 1372 DR (</t>
    </r>
    <r>
      <rPr>
        <b/>
        <sz val="10"/>
        <color theme="1"/>
        <rFont val="Calibri"/>
        <family val="2"/>
        <charset val="204"/>
        <scheme val="minor"/>
      </rPr>
      <t>EFR 146</t>
    </r>
    <r>
      <rPr>
        <sz val="10"/>
        <color theme="1"/>
        <rFont val="Calibri"/>
        <family val="2"/>
        <charset val="204"/>
        <scheme val="minor"/>
      </rPr>
      <t>)</t>
    </r>
  </si>
  <si>
    <r>
      <t>On Coffinmarch, wizard, old woman, some think she is a crazy mad witch, “never did much more than sell beauty charms to old maids and protections for young men with mischief on their minds”, most of Egetha’s stock is not for minors. (</t>
    </r>
    <r>
      <rPr>
        <b/>
        <sz val="10"/>
        <color theme="1"/>
        <rFont val="Calibri"/>
        <family val="2"/>
        <charset val="204"/>
        <scheme val="minor"/>
      </rPr>
      <t>CotD 32</t>
    </r>
    <r>
      <rPr>
        <sz val="10"/>
        <color theme="1"/>
        <rFont val="Calibri"/>
        <family val="2"/>
        <charset val="204"/>
        <scheme val="minor"/>
      </rPr>
      <t>)</t>
    </r>
  </si>
  <si>
    <r>
      <t>Tavern, somewhere midway of north front Ironpost Street (</t>
    </r>
    <r>
      <rPr>
        <b/>
        <sz val="10"/>
        <color theme="1"/>
        <rFont val="Calibri"/>
        <family val="2"/>
        <charset val="204"/>
        <scheme val="minor"/>
      </rPr>
      <t>E:DM 308</t>
    </r>
    <r>
      <rPr>
        <sz val="10"/>
        <color theme="1"/>
        <rFont val="Calibri"/>
        <family val="2"/>
        <charset val="204"/>
        <scheme val="minor"/>
      </rPr>
      <t xml:space="preserve">) </t>
    </r>
  </si>
  <si>
    <r>
      <t>(</t>
    </r>
    <r>
      <rPr>
        <b/>
        <sz val="10"/>
        <color theme="1"/>
        <rFont val="Calibri"/>
        <family val="2"/>
        <charset val="204"/>
        <scheme val="minor"/>
      </rPr>
      <t>E:DM 335</t>
    </r>
    <r>
      <rPr>
        <sz val="10"/>
        <color theme="1"/>
        <rFont val="Calibri"/>
        <family val="2"/>
        <charset val="204"/>
        <scheme val="minor"/>
      </rPr>
      <t xml:space="preserve">) </t>
    </r>
  </si>
  <si>
    <r>
      <t>Factors/trade agents; of Blackmul Street (</t>
    </r>
    <r>
      <rPr>
        <b/>
        <sz val="10"/>
        <color theme="1"/>
        <rFont val="Calibri"/>
        <family val="2"/>
        <charset val="204"/>
        <scheme val="minor"/>
      </rPr>
      <t>ED</t>
    </r>
    <r>
      <rPr>
        <sz val="10"/>
        <color theme="1"/>
        <rFont val="Calibri"/>
        <family val="2"/>
        <charset val="204"/>
        <scheme val="minor"/>
      </rPr>
      <t>)</t>
    </r>
  </si>
  <si>
    <r>
      <t>Brew-tavern; converted into festhall. Formerly known as 'The Foaming Tankard' (</t>
    </r>
    <r>
      <rPr>
        <b/>
        <sz val="10"/>
        <color theme="1"/>
        <rFont val="Calibri"/>
        <family val="2"/>
        <charset val="204"/>
        <scheme val="minor"/>
      </rPr>
      <t>Du 184</t>
    </r>
    <r>
      <rPr>
        <sz val="10"/>
        <color theme="1"/>
        <rFont val="Calibri"/>
        <family val="2"/>
        <charset val="204"/>
        <scheme val="minor"/>
      </rPr>
      <t>)</t>
    </r>
  </si>
  <si>
    <r>
      <t>A tavern in Trades Ward. Has named rooms such as the Brazen Doors room. (</t>
    </r>
    <r>
      <rPr>
        <b/>
        <sz val="10"/>
        <color theme="1"/>
        <rFont val="Calibri"/>
        <family val="2"/>
        <charset val="204"/>
        <scheme val="minor"/>
      </rPr>
      <t>ED</t>
    </r>
    <r>
      <rPr>
        <sz val="10"/>
        <color theme="1"/>
        <rFont val="Calibri"/>
        <family val="2"/>
        <charset val="204"/>
        <scheme val="minor"/>
      </rPr>
      <t>)</t>
    </r>
  </si>
  <si>
    <r>
      <t>Given to four younger sons so that Mrayvren's Bountiful Rest could be opened. (</t>
    </r>
    <r>
      <rPr>
        <b/>
        <sz val="10"/>
        <color theme="1"/>
        <rFont val="Calibri"/>
        <family val="2"/>
        <charset val="204"/>
        <scheme val="minor"/>
      </rPr>
      <t>ED</t>
    </r>
    <r>
      <rPr>
        <sz val="10"/>
        <color theme="1"/>
        <rFont val="Calibri"/>
        <family val="2"/>
        <charset val="204"/>
        <scheme val="minor"/>
      </rPr>
      <t>)</t>
    </r>
  </si>
  <si>
    <r>
      <t>Temple to Waukeen</t>
    </r>
    <r>
      <rPr>
        <sz val="10"/>
        <color theme="1"/>
        <rFont val="Calibri"/>
        <family val="2"/>
        <charset val="204"/>
        <scheme val="minor"/>
      </rPr>
      <t>. A large temple not quite fifty years old, one of Open Lord Dagult Neverember's first acts as Open Lord was to call for the founding of a Waukeenar temple, to honor the goddess in hopes that her favor might return Waterdeep to prosperity and safety. Lord Dagult arranged a competition between the noble Houses and the Guilds to pay for the temple, resulting in the erection of a truly opulent fane to her glory.</t>
    </r>
  </si>
  <si>
    <r>
      <t> </t>
    </r>
    <r>
      <rPr>
        <i/>
        <sz val="10"/>
        <color theme="1"/>
        <rFont val="Calibri"/>
        <family val="2"/>
        <charset val="204"/>
        <scheme val="minor"/>
      </rPr>
      <t>Inn (5c•5a)</t>
    </r>
    <r>
      <rPr>
        <sz val="10"/>
        <color theme="1"/>
        <rFont val="Calibri"/>
        <family val="2"/>
        <charset val="204"/>
        <scheme val="minor"/>
      </rPr>
      <t>. Waterdeep's plushest inn with luxury in every detail, and well worth the expensive price.</t>
    </r>
  </si>
  <si>
    <r>
      <t>Trading Company</t>
    </r>
    <r>
      <rPr>
        <sz val="10"/>
        <color theme="1"/>
        <rFont val="Calibri"/>
        <family val="2"/>
        <charset val="204"/>
        <scheme val="minor"/>
      </rPr>
      <t>. The headquarters of the moderately-successful Orms Highbench trading company. They tend to manage short runs between Waterdeep and Neverwinter, and their years of greatest success were under the Open Lord Dagult. Some claim they maintain back-room deals with Dagult to this day.</t>
    </r>
  </si>
  <si>
    <t>Building owned by the dragon Jalanvaloss - see Dragon#243.</t>
  </si>
  <si>
    <t>business type</t>
  </si>
  <si>
    <t>The Friendly Flounder</t>
  </si>
  <si>
    <t>Turnstone Plumbing</t>
  </si>
  <si>
    <t>Torpus Tamer</t>
  </si>
  <si>
    <t>Felhaurs Fish Shop</t>
  </si>
  <si>
    <t>Zorth Ulmaril</t>
  </si>
  <si>
    <t>Fellowship of Bowyers &amp; Fletchers</t>
  </si>
  <si>
    <r>
      <t>Order of Master Taylors, Glovers &amp; Mercers</t>
    </r>
    <r>
      <rPr>
        <sz val="10"/>
        <color rgb="FF000000"/>
        <rFont val="Arial"/>
        <family val="2"/>
        <charset val="204"/>
      </rPr>
      <t>.</t>
    </r>
  </si>
  <si>
    <r>
      <t>Council of Musicians, Instrument-Makers &amp; Choristers</t>
    </r>
    <r>
      <rPr>
        <sz val="10"/>
        <color rgb="FF000000"/>
        <rFont val="Arial"/>
        <family val="2"/>
        <charset val="204"/>
      </rPr>
      <t>.</t>
    </r>
  </si>
  <si>
    <t>Council of Musicians, Instrument-Makers &amp; Choristers. A comfortable two-story stone and slate inn, cheery and well lit at all times and noted for the magical harp that appears in mid-air at odd times to sing and play ancient ballads by itself.</t>
  </si>
  <si>
    <r>
      <t>Scriveners, Scribes &amp; Clerks Guild</t>
    </r>
    <r>
      <rPr>
        <sz val="10"/>
        <color rgb="FF000000"/>
        <rFont val="Arial"/>
        <family val="2"/>
        <charset val="204"/>
      </rPr>
      <t>. A</t>
    </r>
  </si>
  <si>
    <t>Cellarers and Plumbers Guild</t>
  </si>
  <si>
    <t>Chandlers' &amp; Lamplighters Guild</t>
  </si>
  <si>
    <t>Cobblers' &amp; Corvisers' Guild</t>
  </si>
  <si>
    <r>
      <t>Scriveners, Scribes &amp; Clerks Guild</t>
    </r>
    <r>
      <rPr>
        <sz val="10"/>
        <color rgb="FF000000"/>
        <rFont val="Arial"/>
        <family val="2"/>
        <charset val="204"/>
      </rPr>
      <t>.  Guildhall, temple. The ever-busy headquarters of the Scriveners', Scribes', &amp; Clerks' Guild which enjoys constant crowds outside its windows looking in at displayed maps and charts (like a map of the city - useful for lost vistors - and an exotic map of the Maztican lands far to the west). An ever-busy site which enjoys a constant crowd outside its windows looking in at displayed maps and charts, including a constantly-displayed map of Waterdeep, including a helpful red glass-headed pin to mark where the Zoarstar is in the city.</t>
    </r>
  </si>
  <si>
    <t xml:space="preserve">Order of Master Taylors, Glovers &amp; Mercers. Little more than an overstocked shop of costumes and props, with meeting rooms in the upper floors. </t>
  </si>
  <si>
    <t>Jesters' Guild. The Jester’s Guild strives to be taken as seriously as any other, and take great pride in their work. That being said, anyone trying to enter the front door of this brightly-colored row house in the Dock Ward is in for a rude surprise, as what appears to be a door is actually a facade. It is merely a decoration that will not open no matter how hard I tried. Stand there too long and the real, hidden door opens and then you’re the butt of the joke.</t>
  </si>
  <si>
    <t>You can buy lanterns pretty much anywhere, but this shop founded by Zorth Ulmaril (long dead) has the best selection in Waterdeep, featuring a wide array of cosmetic differences. Zorth’s great-great-granddaughter, Bryll, specializes in lanterns for ships, using mirrors and durable rust-resistant metal alloys to ensure effective and long-lasting tools for seafarers. If someone wants a lantern to hang on their wagon or explore a cave, she keeps plenty of those on hand as well.</t>
  </si>
  <si>
    <t xml:space="preserve">Shop (Maps, Charts &amp; Logbooks) Fine &amp; enchanted maps, charts &amp; logbooks. Specializing in lateen sails made by members of the “Most Diligent League of Sail-makers and Cordwainers” and sold at around 700gp each, Horizon’s will also sell “no guarantee” sails for less than half of that to anyone who asks, but the risk at hand is questionable. Anyone wishing to buy sails directly from the guild for a discount can find them at the guild-run Full Sails Tavern and Guildhall at the end of nearby Sternpost Street. The shop also sells cartography equipment and maps drawn by Senior Cartographer Ellis Adarbrent, a noble from the house of the same name, who made their name through shipping.  </t>
  </si>
  <si>
    <t>Brothel. A miniscule storefront, Mother Jatha’s is run by an astoundingly ancient Amnian woman who shows up unfailingly every day to a huge line of locals yearning for her baked goods. Volo himself reviewed the stall, saying, “Dont miss the hot cheese-and-bacon tarts served every morning by Mother Jatha (her shops in Dock Ward, on Shrimp Alley just across from the mouth of Pressbow Lane)! A copper each, and a greasy but heavenly meal to start the day. If you wait until its daylight, you wont have to shove for a place in line among the dockworkers. But dont tarry too long - by highsun, theyre all gone, and she then bakes only the sweet tarts Waterdeep is famous for (the ones my friend, Aurora, sells in her Whole Realms Catalog highly recommended, by the way.” Her establishment never stays in one place for long, however.</t>
  </si>
  <si>
    <t>Dragon Mag 190</t>
  </si>
  <si>
    <t>Shop (Blacksmith) Adventuring gear. This blacksmith shop sells standard metal adventuring gear, aiming for customers who are soon leaving by boat for far-off lands. But beneath the shop a tunnel connects to a gladiatorial arena called “The Monster Pit” - see below.</t>
  </si>
  <si>
    <t>Adventuring gear. As there is no guild in Waterdeep for ropemakers, Talnu works independently. You would think a gnome wouldn’t be able to earn a living by selling ropes and only ropes for his whole life, but here we are. Hempen Ropes? Talnu’s got em. Silk Ropes? Yup. Grappling hooks? No. Only ropes. Whatever you do, don’t mention Nestaur the Ropemaker in front of the proprietor.</t>
  </si>
  <si>
    <t>Formerly an apprentice of Talnu, Nestaur (human male) started his own shop as a youth and still runs it in his old age. With no guild oversight, Nestaur branched out from ropemaking and also sells grappling hooks, block-and-tackles, pitons, and nets. Other ropemakers in the area (just Talnu, really) see this as a slight on their profession, and consider themselves purists in that regard. The two have a longstanding rivalry, which escalates to violence at times. Just a reminder that not all of us are obsessed with dragons and treasures. Some of us are really into ropes.</t>
  </si>
  <si>
    <t>Shop (Nets) Proprietor: Glaerth Homblestaum. [ See "Who's Who in Waterdeep," p.92, City of Splendors. ] How he got the prime location of a shop on a street called “Net Street” is anyone’s guess. But Merlook’s family has run this shop for generations, and the Fishmongers’ Fellowship know they can be trusted to make reliable netting of any weight or size. The current manager, Hirkull, is a half-orc, and Merlook’s great-grand-nephew.</t>
  </si>
  <si>
    <t>This shop imports nuts from surrounding farms, and sells them in different amounts to supplement trail rations or use in cooking. As a tip, it’s also a good place to buy a sack of salt at a somewhat discounted price. Any individuals with allergies should steer clear.</t>
  </si>
  <si>
    <t>A veritable glass jungle of bottles filled with exotic perfumes and other scents. Located in a particularly run-down alley of the Dock Ward, the House of Pride is run by two sisters who escaped from a life of prostitution to become entrepreneurs. The shop is surprisingly well stocked, and carries strange scents such as the musk of a flail snail. An enchantment over the shop keeps its glass contents from breaking, which is a very real threat in that neighborhood. The shop is protected by two large, well-trained mastiffs.</t>
  </si>
  <si>
    <t>Domannin Felhaur is a dwarf who has long held a position of respect within the fishmonger’s guild. Above this shop, a green-tinted, taxidermied swordfish welcomes those looking for smoked and dried fish, as well as freshly caught dinner fare. Each morning and evening, Felhaur’s daughter Dualla pushes a cart over to The Way of the Dragon and sells fish kabobs to those on their way in and out of the city. His other children mostly fish, starting in the early hours, not returning until gateclose</t>
  </si>
  <si>
    <t>This large one-story brick smokehouse is shared by the Fishmongers' Fellowship and the Guild of Butchers. The surrounding neighborhood constantly smells of curing meats and fish.  This property is owned by the Fishmongers’ Fellowship and maintained through the efforts of the Felhaur clan. Butchers can also use the facility for a small fee Used by both the Fishmongers' and Butchers' guilds, this rare one-story brick smokehouse almost always smells of curing meats or fish.</t>
  </si>
  <si>
    <t>Aurora was an adventurer sorceress who quested the globe before retiring to Westgate to found a lucrative business in exotic goods. Teleportation circles connected her Emporium to outlets across Faerûn, including this one in the Dock Ward of Waterdeep</t>
  </si>
  <si>
    <t>http://forgottenrealms.wikia.com/wiki/Aurora%27s_Emporium</t>
  </si>
  <si>
    <t xml:space="preserve">Thauntle’s Good Heels and Soles </t>
  </si>
  <si>
    <t>south</t>
  </si>
  <si>
    <t>https://forgottenrealms.fandom.com/wiki/Thauntle%27s_Good_Heels_and_Soles</t>
  </si>
  <si>
    <t>https://forgottenrealms.fandom.com/wiki/Builders%27_Hall</t>
  </si>
  <si>
    <t xml:space="preserve">Tsathree’s Comforts </t>
  </si>
  <si>
    <r>
      <t>Tsathree's Comforts was located on </t>
    </r>
    <r>
      <rPr>
        <sz val="11"/>
        <color rgb="FFCC2200"/>
        <rFont val="Arial"/>
        <family val="2"/>
        <charset val="204"/>
      </rPr>
      <t>Golden Serpent Street</t>
    </r>
    <r>
      <rPr>
        <sz val="11"/>
        <color rgb="FF3A3A3A"/>
        <rFont val="Arial"/>
        <family val="2"/>
        <charset val="204"/>
      </rPr>
      <t> in the </t>
    </r>
    <r>
      <rPr>
        <sz val="11"/>
        <color rgb="FF0148C2"/>
        <rFont val="Arial"/>
        <family val="2"/>
        <charset val="204"/>
      </rPr>
      <t>North Ward of Waterdeep</t>
    </r>
    <r>
      <rPr>
        <sz val="11"/>
        <color rgb="FF3A3A3A"/>
        <rFont val="Arial"/>
        <family val="2"/>
        <charset val="204"/>
      </rPr>
      <t> circa the </t>
    </r>
    <r>
      <rPr>
        <sz val="11"/>
        <color rgb="FF0148C2"/>
        <rFont val="Arial"/>
        <family val="2"/>
        <charset val="204"/>
      </rPr>
      <t>Year of Lightning Storms, 1374 DR</t>
    </r>
  </si>
  <si>
    <t>Tsathree's Comforts was a boutique owned by Jhamanthra Tsathree. This shop gained brief notoriety when Jhamanthra began selling a new scented facial wash she called Waterfall Kiss. It was quickly discovered that skin treated with this product suddenly began to glow a vivid green color a few hours after applying certain cosmetic products to the treated area. The glow lasted for a few hours and then faded, apparently harmlessly. For a time, Waterfall Kiss was in great demand as the Waterdhavian youth with disposable income experimented with the humorous and glamorous application of making other body parts glow.[1]</t>
  </si>
  <si>
    <t>https://forgottenrealms.fandom.com/wiki/Tsathree%27s_Comforts</t>
  </si>
  <si>
    <t xml:space="preserve">Twice as Nice </t>
  </si>
  <si>
    <t>https://forgottenrealms.fandom.com/wiki/Twice_as_Nice</t>
  </si>
  <si>
    <r>
      <t>Located off the </t>
    </r>
    <r>
      <rPr>
        <sz val="11"/>
        <color rgb="FF0148C2"/>
        <rFont val="Arial"/>
        <family val="2"/>
        <charset val="204"/>
      </rPr>
      <t>Street of Lances</t>
    </r>
    <r>
      <rPr>
        <sz val="11"/>
        <color rgb="FF3A3A3A"/>
        <rFont val="Arial"/>
        <family val="2"/>
        <charset val="204"/>
      </rPr>
      <t>, the building was in a constant state of disrepair. In the basement, there was a wooden door leading to a gate to </t>
    </r>
    <r>
      <rPr>
        <sz val="11"/>
        <color rgb="FF0148C2"/>
        <rFont val="Arial"/>
        <family val="2"/>
        <charset val="204"/>
      </rPr>
      <t>Wyllowwood</t>
    </r>
    <r>
      <rPr>
        <sz val="11"/>
        <color rgb="FF3A3A3A"/>
        <rFont val="Arial"/>
        <family val="2"/>
        <charset val="204"/>
      </rPr>
      <t> in </t>
    </r>
    <r>
      <rPr>
        <sz val="11"/>
        <color rgb="FF0148C2"/>
        <rFont val="Arial"/>
        <family val="2"/>
        <charset val="204"/>
      </rPr>
      <t>Undermountain</t>
    </r>
    <r>
      <rPr>
        <sz val="11"/>
        <color rgb="FF3A3A3A"/>
        <rFont val="Arial"/>
        <family val="2"/>
        <charset val="204"/>
      </rPr>
      <t>.</t>
    </r>
  </si>
  <si>
    <t>http://forgottenrealms.wikia.com/wiki/Naingate</t>
  </si>
  <si>
    <r>
      <rPr>
        <sz val="7"/>
        <color theme="1"/>
        <rFont val="Times New Roman"/>
        <family val="1"/>
        <charset val="204"/>
      </rPr>
      <t xml:space="preserve"> </t>
    </r>
    <r>
      <rPr>
        <sz val="11"/>
        <color theme="1"/>
        <rFont val="Arial"/>
        <family val="2"/>
        <charset val="204"/>
      </rPr>
      <t>Amendsfarm</t>
    </r>
  </si>
  <si>
    <t>Snobeedle Orchard and Meadery</t>
  </si>
  <si>
    <t>The Marching Grounds</t>
  </si>
  <si>
    <t>Undercliff Village</t>
  </si>
  <si>
    <t>Outside</t>
  </si>
  <si>
    <t>Rat Hills</t>
  </si>
  <si>
    <t>Pellamcorpse Woods</t>
  </si>
  <si>
    <t>https://forgottenrealms.fandom.com/wiki/Rat_Hills</t>
  </si>
  <si>
    <t>https://forgottenrealms.fandom.com/wiki/Pellamcopse_Woods</t>
  </si>
  <si>
    <t>https://forgottenrealms.fandom.com/wiki/Tym_Waterdeep_Limited</t>
  </si>
  <si>
    <t>Tym Waterdeep Limited</t>
  </si>
  <si>
    <t>Tym Waterdeep Limited was a large publishing business located in the city of Waterdeep. The publishing company was a large, converted warehouse. The building was four floors high.</t>
  </si>
  <si>
    <t>https://forgottenrealms.fandom.com/wiki/Sablehearth</t>
  </si>
  <si>
    <t xml:space="preserve">Interdenominational Temple. Temple to all deities. Also an inn. Formerly the villa of House Maernos, Holyhands now acts as a temple for non-human faiths, per the bequest of the last Maernos patriarch in 1372 DR. With the founding of the Seldarine temple, Holyhands now caters mostly to the dwarven, gnomish, and halfling pantheons, with a scattering of other shrines as well. Holyhands House is a temple located in the former villa of House Maernos. When Ultas Maernos died without heirs, he left his lands to be used as temple grounds. His temple now has shrines for many different faiths, but halfling, dwarf, and gnome gods are particularly well represented.
</t>
  </si>
  <si>
    <t>This curiosity shop in the North Ward of Waterdeep resides in the head of what was once one of the famed Walking Statues. A shop carved into the head of the Swordmaiden. The center of its jaw and mouth have been replaced by a door, which leads into the shop known as Thort's Findings. Undevvur Thort is a wizened ex-adventurer who leans on a cane (which some locals insist is more than just a cane). He lives in the small shop, whose many levels, staircases, and landings fill the hollowed-out interior of the head, and which is crammed with oddments sold to Thort by adventurers and other travelers. These items bear little placards in Thort's beautiful, flowing handwriting that identify them (or at least provide speculation as to their origin and purpose). Nobles and wealthy merchants who desire props for themed revels often rent some of Thort's wares as decoration-and many sages, alchemists, and wizards visit him regularly in search of potentially useful items.</t>
  </si>
  <si>
    <t>Swordmaiden</t>
  </si>
  <si>
    <t>This statue appears virtually identical to the Honorable Knight, except for its female form and open-faced helm. It was felled during the Spellplague after causing much chaos and slaughter. The residents of Waterdeep's North Ward funneled much of their frustrated and dismayed reaction to its rampage into dismantling the statue, parts of which can now be found all over the North Ward, either incorporated into buildings or as bits of freestanding sculpture.
The head of the Swordmaiden sits in a stand of tall trees in the center of the block of the North Ward bounded by Hassantyr's Street, Tarsar's Street, Whaelgond Way, and Ussilbran Street. Here resides the shop known as Thort’s Findings.</t>
  </si>
  <si>
    <t>In the City of Splendors, worship of the Triad (Tyr, Torm and Ilmater) has long been subsumed by the Halls of Justice, Waterdeep's temple of Tyr. After the Time of Troubles, large swaths of the citizenry were afflicted with fiendish plagues. While most recovered with clerical attention, for some the effects of the disease continued to linger, resistant to the healing effects of magic.  As few Waterdhavians would have anything to do with the fiend-afflicted sufferers, for fear of catching the plague anew, the followers of the Crying God decided to create a place for the lepers. The llmatari erected the Hospice of St Laupsenn, named for the priest who tended those similarly affected in the aftermath of the Weeping War, and have continued in quiet service to this day. The hospice is funded by private charitable contributions (many of which come from the personal holdings of the Lords) and tithes from the Church of Tyr. It is unclear whether or not the temple will continue after the last of the patients finally dies."
The faithful of Ilmater erected this hospice as a refuge for lepers, the poor, and the cursed. Charitable contributions and tithes from the Church of Tyr keep the hospice afloat, but money is always short.</t>
  </si>
  <si>
    <t>Theater (3c) A festhall that specializes in small plays and the hosting of traveling troupes (burlesque and otherwise). ///// A high-brow performing arts center and opera house located on the southwest corner with Bazaar Street. Mirt the Moneylender had a private box here and there was a portal to various locations across Faerûn hidden in the prop room.
a new small theater in an older building located just off the Market in Waterdeep. The theater itself is little more than a large room with room enough to seat thirty people, a stage with curtains, an entry foyer, and a backstage area with a couple of rooms. Most of the plays performed here are done either by seven actors, who are all Moonstars, or by itinerant acting troupes. The plays themselves are performed each morning and afternoon, though, for a price, special private performances can be requested for the evening and at other times of the day. Shows aren't limited to plays and can include dancing, puppet shows, musical acts, and more. Admission to the theater is only 1 sp per person.
In the prop room, a rack of costumes runs along one wall. Behind the costumes is a bricked-in 8-foot-high by 4-foot-wide doorway. The theory the actors will spout out is that it used to lead to the cellar. In fact, it did, but it now also serves as a portal entry. By pushing in two points on the older brick archway, the newer bricked portion as a whole moves back and to the side. The threshold area thus revealed holds one of the portals available to Moonstars in Waterdeep. As with the others, the portal is activated with a particular Elven phrase that includes the destination the traveler seeks.
Since this particular portal is within Waterdeep itself, the Moonstars do a few things to ensure that nobody discovers it. First of all, someone is always on the premises. To the general public the reason for this is to protect the costumes and props used by the actors in their performances. Second, one of the actors, Alendra Tomas (NG female elf Illusionist) also has some knowledge of wizardry and usually sets her familiar to guard the door. (She put her familiar's sleeping spot in the prop room under the rack of costumes but away from the longer costumes so that fur wouldn't get all over the garb.) DMs can add more elements to the guardianship of this portal if they desire and if the foes the PCs face are powerful enough.
Contains a two way variable portal to and from:
■	Ankhapur (in the sewers near the docks)
■	Luskan (a storeroom in a wheelwright’s shop called Wiley’s Wheels)
■	Mulmaster (a dark corner of the Scarlet Hippogryph Trading Concern’s main warehouse)</t>
  </si>
  <si>
    <t xml:space="preserve">The shop sells and contracts for glasswork, both clear and stained. Most example pieces are viewed from the House of Crystal, the guild hall for glassblowers, while the shop is mostly just where most of the pieces are made. The business is owned by Liliana Thond, who doubles as the glassblowers guild leader.  A half-orc woman named Bronneth Stonewolf runs the shop in her stead. She is a burly woman with tied back hair and tough rugged skin. She leads the day to day operation of glassmaking with many aspiring apprentices. </t>
  </si>
  <si>
    <r>
      <t>Chandlers' &amp; Lamplighters Guild</t>
    </r>
    <r>
      <rPr>
        <sz val="10"/>
        <color rgb="FF000000"/>
        <rFont val="Arial"/>
        <family val="2"/>
        <charset val="204"/>
      </rPr>
      <t>. A constantly bright row house, complete with a huge four-foot candle out front that is lit at night. It is one of the brightest spots in the ward at night is easily found by the smell of lemony-scented wax.</t>
    </r>
    <r>
      <rPr>
        <i/>
        <sz val="10"/>
        <color rgb="FF000000"/>
        <rFont val="Arial"/>
        <family val="2"/>
        <charset val="204"/>
      </rPr>
      <t xml:space="preserve"> The hall of the Guild of Chandlers and Lamplighters is noted for the mountainous heap of waxed candles that is kept lit outside the building at all hours.</t>
    </r>
  </si>
  <si>
    <t>On Scroll Street</t>
  </si>
  <si>
    <t>Baltorr's Rare &amp; Wondrous Treasures</t>
  </si>
  <si>
    <r>
      <t>Shop (Curios) and Warehouse • (4c)</t>
    </r>
    <r>
      <rPr>
        <sz val="10"/>
        <color rgb="FF000000"/>
        <rFont val="Arial"/>
        <family val="2"/>
        <charset val="204"/>
      </rPr>
      <t>. A curio and coin shop owned by an expert on coins and military markings.</t>
    </r>
  </si>
  <si>
    <t xml:space="preserve"> Inn (3c•2a) A five-story structure with a nice central location and good views, the Gentle Rest used to be a bit more upscale than it is today. A handful of the in-room tubs no longer hold water properly, and some of the rooms are simply out of order and never seem to be in any better condition. 
The Gentle Rest is an old, large, comfortable inn on High Road, where it bends to meet Waterdeep Way. The inn has five floors and a stable located on an alley behind the inn. The current proprietor is Marlak Buckman, a jovial, stout, middle-aged man of average height. Sports stables that can house wagons. (WATE 1-1)</t>
  </si>
  <si>
    <t>Owned by a cousin of Dorn Strongcroft BT87</t>
  </si>
  <si>
    <t>Beholder's Lament</t>
  </si>
  <si>
    <t>Nera </t>
  </si>
  <si>
    <t>https://forgottenrealms.fandom.com/wiki/Mother_Tathlorn%27s_House_of_Pleasure_and_Healing</t>
  </si>
  <si>
    <r>
      <t> </t>
    </r>
    <r>
      <rPr>
        <sz val="11"/>
        <color rgb="FFCC2200"/>
        <rFont val="Arial"/>
        <family val="2"/>
        <charset val="204"/>
      </rPr>
      <t>Gem Street</t>
    </r>
  </si>
  <si>
    <t xml:space="preserve">Waterdeep Way </t>
  </si>
  <si>
    <t>Tavern (2c•3p) A modest neighborhood pub renowned for its zzar (Waterdhavian mulled wine) and talyths (a palm-sized cracker with a thin slice of sausage on top, and a mixture of cheese, herbs, mashed root vegetables and other ingredients whose recipe is a house secret) A tavern in the Castle Ward of Waterdeep, not far from Blackstaff Tower. The two story tavern was located in the northern section of the Castle Ward on Darselune Street about a block from the Sleepy Slyph.
Corner of Tharleon Street, Three Stories high, stone dragons at the base of the walls are all gouting fire, two dragon helmed guards at the door. Caters more to the less-than-noble class. (BT 19)</t>
  </si>
  <si>
    <t>An upscale brothel known for its exotic pleasures Festhall (3c•3p) Festhall, an alley near it leads to a tunnel to Downshadow near the Grim Statue. (DS 272)</t>
  </si>
  <si>
    <r>
      <t>Festhall (2c•1p)</t>
    </r>
    <r>
      <rPr>
        <sz val="10"/>
        <color theme="1"/>
        <rFont val="Calibri"/>
        <family val="2"/>
        <charset val="204"/>
        <scheme val="minor"/>
      </rPr>
      <t> A bawdy burlesque palace with two floors of small, cheap, stinking rooms above its taphall, Genmura's sees plenty of seedy sorts, criminals, dock hands, and sailors just come a'shore.</t>
    </r>
    <r>
      <rPr>
        <i/>
        <sz val="10"/>
        <color theme="1"/>
        <rFont val="Calibri"/>
        <family val="2"/>
        <charset val="204"/>
        <scheme val="minor"/>
      </rPr>
      <t xml:space="preserve">
</t>
    </r>
  </si>
  <si>
    <t>Tavern (3c•3p) A comfortable, unimpressive local ale-house that is a favorite of the average Waterdhavian locals, well-loved for its cheap ale and heavily spiced coast chowder. Tavern, near Ahghairon's Tower (E:DM 343)  This modest place caters to older Waterdhavians: married couples, retired ex-adventurers, shopkeepers, merchants, and others who like to sit quietly and talk over their drinks. Pipe smoke usually hangs heavy in the air in this place, and because this place faces Ahghairons Tower and the palace beyond, talk is often of politics, the future of Waterdeep, and of grand plans. Diplomats and visitors like to drop in here because its safe and theyre unlikely to be hailed by anyone or drawn into an argument.The stuffed, mounted blue dragon's head for which the tavern is named was from a hatchling. It is dusty and motheaten with age, but still thrusts, large and menacing, well out into the taproom. One of the bartenders often hangs towels to dry from its teeth. Tobacco (5 cp/pouch) and drinks can be bought at the bar but aside from sausage rolls (4 cp/platter or 2cp/ handplate) and stew (1cp/bowl), theres little food to be had here. Drinks are 1 cp/tankard for ale, 2 cp for stout, 2 cp/tallglass for wine, and 3 cp for zzar. The bar has an extensive selection of brandies, liqueurs, and rarities (such as firewine and elverquisst), which are sold by the glass. These cost from 7 sp/glass for brandy to 9 gp/glass for elverquisst or Tashlutan amberthroat. The proprietor, Vorn Laskadarr, is short, stubblefaced, and unlovely to the eye, but also quick, efficient, and kindly.</t>
  </si>
  <si>
    <r>
      <t>Tavern (3c•3p)</t>
    </r>
    <r>
      <rPr>
        <sz val="10"/>
        <color theme="1"/>
        <rFont val="Calibri"/>
        <family val="2"/>
        <charset val="204"/>
        <scheme val="minor"/>
      </rPr>
      <t> A comfortable, unimpressive local ale-house that is a favorite of the average Waterdhavian locals, well-loved for its cheap ale and heavily spiced coast chowder.</t>
    </r>
    <r>
      <rPr>
        <i/>
        <sz val="10"/>
        <color theme="1"/>
        <rFont val="Calibri"/>
        <family val="2"/>
        <charset val="204"/>
        <scheme val="minor"/>
      </rPr>
      <t xml:space="preserve"> This is the closest thing Waterdeep has to a Calishite silks-boudoir. Its lavender silk draperies and gauzy hangings are heavily perfumed. Everything is cushions, soft carpets, music, and purple-tinted, spiced wine.
Companionship is expensive and (reputedly) very good. Some of the most famous are Naneethil of the Sword Tattoo and Dessra of the Dark Desires.</t>
    </r>
  </si>
  <si>
    <t>Sanchel</t>
  </si>
  <si>
    <t>A spectacular tavern for thrill-seekers, since the staff is made up of rare and exotic monsters all carefully controlled by the owners. Its signboard depicts a laughing bearded sailor, with beads of water glistening in a rainbox all over his beard. Minor enchantments make these droplets gleam, sparkle, and change hue from time to time.
A refined but often lively drinking spot staffed largely by exotic and monstrous beings from all over the Realms.
The waiters are all sprites who sign up for month-long contracts, get tired of the city and use their winnings to buy things to go back home (forest villages and such). The sprites use their Heart Sense to further help them.
The interior of the Misty Beard is a well-lit jumble of booths and cozy chairs salvaged from sales all over the city. The rooms all open into a central well, where various stairs curve and zigzag up and down, and winged waiters dart from bar to table with single glasses.
The Beard has a more varied and well-stocked cellar than anywhere in Waterdeep except perhaps Piergeiron's Palace itself. The food is bland but filling (cheese, breadsticks, stew, sausage, garlic butter, in-house made jam made from local fruits).</t>
  </si>
  <si>
    <t>Owner: 
Spectator: Thoim Zalamm, some call him a philosopher, sometimes drifts out over the rooftops of the city on dark nights to spy on the endlessly entertaining doings of humans.
Bartender: Driss Marlpar (daughter of Munzrim), highly intelligent, oddly tall, likes to talk to Thoim as her father did.</t>
  </si>
  <si>
    <t>Guild of Glass-Blowers, Glaziers &amp; Speculum-Makers. A window-heavy building known as being a source of fine crystal balls and mirrors. Once per season, the Master of the guild of glassblowers holds a contest for the guild on who could make the best detailed lamp, each entry costs 10 gp and the winner wins the whole pot. While the building keeps all the runner ups lanterns. 
Glassblowers Guild Leader - Liliana Garfer - A stern middleaged gnome woman. Dressed in the finest clothes, she still wears her dirty leather work apron garnished with the guild logo over it. She mostly spends the day directing customers to varing styles of windows and lamps and "If the style you're looking for doesn't exist, I will personally make it by the end of the day to show you." 
Glassblowers Assistant - Dosoman Mirthtree - A loud half-elf man. Dressed in the guild's offical work uniform. He mostly takes orders and does on the job assestments on repairs. He's the number crunching guy. Before any work is done, you'll see Dosomon first.</t>
  </si>
  <si>
    <r>
      <t>A raucous tavern favored by less adventurous young nobles who dare not visit the Dock Ward. Propriator Argupt, good food, favourite place of the Thongolirs (</t>
    </r>
    <r>
      <rPr>
        <b/>
        <sz val="10"/>
        <color theme="1"/>
        <rFont val="Calibri"/>
        <family val="2"/>
        <charset val="204"/>
        <scheme val="minor"/>
      </rPr>
      <t>BT 16</t>
    </r>
    <r>
      <rPr>
        <sz val="10"/>
        <color theme="1"/>
        <rFont val="Calibri"/>
        <family val="2"/>
        <charset val="204"/>
        <scheme val="minor"/>
      </rPr>
      <t>) A raucous tavern adorned with (mostly faked) battle trophies from all over Faerun, this tavern is where many of Waterdeep’s premier fools, storytellers, and bawdy comedians got their start. Travelers won’t find a quiet night here, with the stage still hosting many of Waterdeep’s finest bellybusters and some up-and-comers, hoping for a chance at court jester. An old joke claims that the Riven Shield Shop (T4) sends all shields beyond repair to hang on the walls of the Grinning Lion.</t>
    </r>
  </si>
  <si>
    <t>Owned by a balding, portly halfling named Halfras Bophill</t>
  </si>
  <si>
    <t>who mans the bar along with a human barmaid (Helia Damsav) and a quiet, muscle bound half orc bouncer (Rodog)</t>
  </si>
  <si>
    <t>Waterdeep’s most infamous are known to frequent The Raging Lion. Indulging in the intense atmosphere, large tankards are downed and larger wagers are made at the well-worn tables of this inn. Known for its nightly bare knuckle boxing, arm wrestling, and other physical contests, the inn attracts known nefarious individuals from the various shady organizations in Waterdeep. As the night wears on, various deals are struck at the tables or in private quarters. 
Spectators can place bets on the various competitions as well as inquire about entering the fray.</t>
  </si>
  <si>
    <t>Inn (3c•3a). An inn of tremendous size that caters mostly to wealth merchants and their caravans, the Cliffwatch is the beating heart of its neighborhood. Though blown up in the 1370s sometime, the Spindrivver family rebuilt it taller and grander than before. Under reconstruction due to an old event:
The Cliffwatch Inn was recently engulfed in multiple magical explosions that sent gouts of flame far into the air overhead.. Since that night, the area has been surrounded by a high wooden fence and kept under constant observation by guard and watch patrols. The owner, Felstan Spindriver, has not been seen since the destruction of his property and is believed dead. Offers to purchase the land have been denied until a full investigation by the Lords has been completed.</t>
  </si>
  <si>
    <t>Elaith Craulnober</t>
  </si>
  <si>
    <t>Zarlhard's Swordsmithy</t>
  </si>
  <si>
    <t>The House of Two Hands</t>
  </si>
  <si>
    <t>The headquarters of the Order of the Even-Handed, a monastic order dedicated to Tyr located in Castle Ward, Waterdeep. The chapterhouse operates out of an old manor house near the former cave of their Grand Master which sits upon the slopes of Mount Waterdeep overlooking Smuggler's Bay. It is administered by Grand Master Hlam, Master of the Left Hand Otho Delcourt, and Master of the Right Hand Ella Fornyth. Monastery to Tyr. A monastery whose fighter-monks seek to uphold goodness and order in the world, leading half of them to be away from the monastery at any given time, doing good works. Temple. Order of the Sun Soul. Monastery to Amaunator, Lathander, Selûne</t>
  </si>
  <si>
    <t>A brightly lit, expensive place that's more a showcase for Waterdeep's high society at play than a tavern. It is a place to be seen, first and foremost.The Crown &amp; Heron is a popular tavern for the upper class, a very "highnose" establishment that turns away those not dressed appropriately, and they believe the quality of their service is among the best in the city. While this may be true due to the high quality provender, some less fortunate folk don't appreciate being turned away due to the quality of their clothing. The establishment has a small stage in a corner, with minstrels performing at all reasonable hours, as this is a prime location to earn tips, and if they perform well enough the patronage of a noble.</t>
  </si>
  <si>
    <t>A cozy tavern frequented and staffed by the athletes and fighters from the Field of Triumph. The eel pie is the house specialty. Mercenaries.</t>
  </si>
  <si>
    <t>https://drive.google.com/file/d/1Q6qS80J0RX8lxTwv8PMc5x3WPB5fQDE9/view</t>
  </si>
  <si>
    <r>
      <t>tavern, a popular gathering place for the young and wealthy, near the corner of Stormstar's Ride and Street of Glances, on northwestern corner (</t>
    </r>
    <r>
      <rPr>
        <b/>
        <sz val="10"/>
        <color theme="1"/>
        <rFont val="Calibri"/>
        <family val="2"/>
        <charset val="204"/>
        <scheme val="minor"/>
      </rPr>
      <t>CoS 52-53</t>
    </r>
    <r>
      <rPr>
        <sz val="10"/>
        <color theme="1"/>
        <rFont val="Calibri"/>
        <family val="2"/>
        <charset val="204"/>
        <scheme val="minor"/>
      </rPr>
      <t>) In 1480 DR, the Storm's Front Tavern was burned to the ground during a confrontation between the deva Jinnaoth Ir'Gadohn and the dark angel Sathariel (Sathariel was trying to summon Asmodeus, google First Flensing for more info).</t>
    </r>
  </si>
  <si>
    <t>Khulzar’s Alley</t>
  </si>
  <si>
    <t>Halaerim Club</t>
  </si>
  <si>
    <t>Kulzar’s Alley</t>
  </si>
  <si>
    <t>Demondraught</t>
  </si>
  <si>
    <t>Corner of Morningstar Way, (Grey-stoned) Stormstar Ride, Aurrenar Street crossing, BT88</t>
  </si>
  <si>
    <t>A festhall well worth the high price for its entertaining dancer-escorts and excellent drinks.
Not a landmark as such, but surely a sight that must be seen, is the Moon Sphere. This isn’t a structure but an event that occurs during every full moon, when a glowing, spherical field of blue light appears in the square known as the Dancing Court. Any creatures that enter the sphere find that they can fly about inside it just by willing themselves to do so. For centuries, Waterdavians have used these supernatural events to develop a unique flying style of dance — but amateur enthusiasts aren’t welcome, except on certain daylight appearances of the full moon
During appearances of the Moon Sphere, people sometimes daringly leap into the field of magic from the balconies of this three-story tavern, dance hall, and inn. But the festhall takes its name from a peculiar dancer within it rather than those in the court outside. The “Jade Dancer” is an eight-foot-tall jade statue of a woman that magically animates and dances for patrons — and on occasion serves as a bouncer. Elminster has informed me that despite its dexterity and seemingly fragile beauty, the Jade Dancer is as puissant as a stone golem. So enjoy the show, but don’t get too rowdy.
This festhall takes its name from the eight-foot-tall jade statue of a woman that magically animates to entertain the patrons.
A festhall well worth the high price for its entertaining dancer-escorts and excellent drinks.
100 Encounters</t>
  </si>
  <si>
    <t>Guild HQ: Dungsweepers' Guild. Muleskull tavern is technically a public business, but is usually only patronized by members of the Dungsweepers’ Guild and their close relatives. It serves as their guildhall, and the sign out front (which is nothing more than an actual mule skull hanging over the door) doesn’t do much in the way of advertising. If you spent your day cleaning up other peoples’ shit, you would want a bar to call your own as well. 
The Muleskull tavern not only boasts a full bar but also is the home to the Dungsweepers’ Guild. The regulars mostly consist of guild members but sometimes one can find the odd noble having a drink at a corner table</t>
  </si>
  <si>
    <t>Dungsweepers' Guild. The tavern barkeeper, a human named Glasir Ven, manages the establishment on behalf of the Dungsweepers</t>
  </si>
  <si>
    <t>Inn (2c•2a) A quiet, homelike inn with little more than what its name guarantees. This establishment delivers just what it promises - and little more. Each bed is warmed by three heated stones placed in it before the renter retires. There is hot water available for washing, heated by the bucket beside the same giant hearth that warms the bedstones. Rooms with one to four single beds are available. This inn has no stabling (most patrons sell their mounts or stable them at a caravan stable in South Ward), and provides no food of any kind. Quiet is expected after dark, but as long as there's no noise above low-pitched voices, renters can use their rooms for whatever purpose they please (such as conferences or meetings). Rooms can be purchased for 5sp/day</t>
  </si>
  <si>
    <t xml:space="preserve">Tavern (Dive) (4c•2p). An ill-lit rough-and-tumble tavern that caters to mercenaries looking for employment or a good brawl. While the quality of the tavern is Modest, the costs are that of a Wealthy establishments.Blazidon One-Eye can oft be found here.) </t>
  </si>
  <si>
    <t>Vouchsafe House</t>
  </si>
  <si>
    <t>Wine's Wisdom Hall</t>
  </si>
  <si>
    <t>The House of Chalices</t>
  </si>
  <si>
    <t>Galeturrets</t>
  </si>
  <si>
    <t>Moonsgrace Towers</t>
  </si>
  <si>
    <t>Thousandsails Hall</t>
  </si>
  <si>
    <t>Arrowflight</t>
  </si>
  <si>
    <t>Scribeshall</t>
  </si>
  <si>
    <t>The House of Drakes</t>
  </si>
  <si>
    <t>Shieldwatch</t>
  </si>
  <si>
    <t>Ashelton Heights</t>
  </si>
  <si>
    <t>Amcathra Manor</t>
  </si>
  <si>
    <t>Talmost Towers</t>
  </si>
  <si>
    <t>Eldrusanctum</t>
  </si>
  <si>
    <t>Pikesheight</t>
  </si>
  <si>
    <t>Snomemanse</t>
  </si>
  <si>
    <t>The High House of Roaringhorn</t>
  </si>
  <si>
    <t>Stormtower</t>
  </si>
  <si>
    <t>Overlook House</t>
  </si>
  <si>
    <t>Massalan Villa</t>
  </si>
  <si>
    <t>. Haunted nobel house at the southern End of Senarl’s cut (BT)</t>
  </si>
  <si>
    <t>Noble villa. House Moonstar is one of Waterdeep's oldest families, with strong ties to the Church of Selune, the Master Mariners' Guild, and the Surveyors', Map &amp; Chart-makers' Guild. on the Street of the Singing Dolphin, just south of Diamond Street. 
Lord Stedd Moonstar, dark-haired man
Logan, the butler, a middle aged dwarf who walks with a pronounced limp and is visibly nervous around adventurers. Has an exceptionally long beard festooned with numerous star shaped crystals and a single large moon. He believes that adventures are savages who will strike out at him for no reason. This fear is based on a bombastic column in the Mocking Minstrel broadsheet. (WATE 1-1)
Vault of Stars
Waterdeep's first major temple to Selûne was located on the site that is today Moonstar Alley, which curls around the walled villa of the noble family for which it is named. Originally known as the High House of Stars, popular wisdom holds that it was burned to the ground in the Year of the Tomb (1182 DR) by raiding worshipers of Bane who crept up from below and breached the temple's cellars. The interlopers slaughtered most of the residents before the alarm was raised, and by the time the Watch arrived, the temple was a towering inferno of flames that seemed impervious to magic. Selûne's faithful are believed to have never set foot on the desecrated ground again, building their present temple a block to the west. Local rumor suggests that the cellars of the burnt temple still hold magic and wealth, buried under burned rubble, and that they can be reached by stairs and shafts now hidden under the paving stones of this alleyway.
In truth, Lord Vanrak Moonstar and his fellow Shaaran worshipers destroyed the High House of Stars before retreating into the Underdark. However, the undercroft of the High House of Stars, the building now known as the Vault of Stars, survived the conflagration and is still in the hands of the Moonmaiden's followers. Lady Alathene Moonstar, now an archlich, has continued her unending war with Vanrak and his followers and uses the undercroft only to pursue her research and investigations. Adventurers who learn of the Vault of Stars might be tempted to explore it, at least until they determine they've walked uninvited into the lair of a lich with a fantastic memory, a sharp wit, and a hunger for new stories of Waterdeep. If they cause any damage before realizing they've invaded the workplace of "one of the good people," they might find themselves paying their debts not in coin but in service to the Moonmaiden's cause.</t>
  </si>
  <si>
    <t>Belbrundel</t>
  </si>
  <si>
    <t>De'Spri Villa</t>
  </si>
  <si>
    <t>Grifstone Villa</t>
  </si>
  <si>
    <t>Harte Villa</t>
  </si>
  <si>
    <t>Haventree Villa</t>
  </si>
  <si>
    <t>Hedare Villa</t>
  </si>
  <si>
    <t>Mandarth Villa</t>
  </si>
  <si>
    <t>Marchenor Villa</t>
  </si>
  <si>
    <t>Mendt Villa</t>
  </si>
  <si>
    <t>Ralnarth Villa</t>
  </si>
  <si>
    <t>Sandhor Villa</t>
  </si>
  <si>
    <t>Hasard manor</t>
  </si>
  <si>
    <t>Mrays manor</t>
  </si>
  <si>
    <t>Stormont manor</t>
  </si>
  <si>
    <t>Raelantaver manor</t>
  </si>
  <si>
    <t>Randoun manor</t>
  </si>
  <si>
    <t>Floshin manor</t>
  </si>
  <si>
    <t>Dunflagon manor</t>
  </si>
  <si>
    <t>http://oakthorne.net/wiki/index.php?title=House_Sandhor</t>
  </si>
  <si>
    <t>http://oakthorne.net/wiki/index.php?title=House_Ralnarth</t>
  </si>
  <si>
    <t>http://oakthorne.net/wiki/index.php?title=House_Mendt</t>
  </si>
  <si>
    <t>http://oakthorne.net/wiki/index.php?title=House_Marchenor</t>
  </si>
  <si>
    <t>http://oakthorne.net/wiki/index.php?title=House_Dunflagon</t>
  </si>
  <si>
    <t>http://oakthorne.net/wiki/index.php?title=House_De%27spri</t>
  </si>
  <si>
    <t>http://oakthorne.net/wiki/index.php?title=House_Harte</t>
  </si>
  <si>
    <t>westfront Mendever Street, the third door north of the moot of Mendever and Whim Street.</t>
  </si>
  <si>
    <t>Raventree Villa</t>
  </si>
  <si>
    <t>silmerhelve</t>
  </si>
  <si>
    <t>husteem</t>
  </si>
  <si>
    <t>zulpair</t>
  </si>
  <si>
    <t>ruldergost</t>
  </si>
  <si>
    <t>Ilzimmer Villa</t>
  </si>
  <si>
    <t>Tarmhold</t>
  </si>
  <si>
    <t>free</t>
  </si>
  <si>
    <t>Irlingstar residence, "Sablehearth", Irlingstar Villa</t>
  </si>
  <si>
    <t>XXX  Ilzimmer's residence, Ilzimmer Villa</t>
  </si>
  <si>
    <t>XXX  Husteem's residence, Galeturrets</t>
  </si>
  <si>
    <t>Gundwynd Villa, Brokengulf Villa</t>
  </si>
  <si>
    <t>N4, sponsor D57, N18</t>
  </si>
  <si>
    <t>Ulbrinter Villa, Phull Villa, Cookhouse Hall</t>
  </si>
  <si>
    <t>The Wazoo was named for both its founder and its first sponsor. The lass who started it was "the Wondrous Wazarra." She has retired from her hospitality profession due to the aches and wrinkles of age, but now pens an ongoing and very steamy amorous revel-and-bedchamber saga of "Myrandra and Her Adventures Among the Nobles" for its back pages. Armagus Zool was a carpet and tapestry merchant of Amn who sponsored Wazarra's broadsheet after becoming one of her most steadfast clients. He perished of shaking fever seven summers ago. His niece Sartrara Zool edits and prints the Wazoo every second day, keeping it full of jokes and catty gossip.</t>
  </si>
  <si>
    <t>Turjan's Trumpet</t>
  </si>
  <si>
    <t>a dashing, light-hearted broadsheet concentrating on telling other young gallants where to be seen, what to wear to be best seen in, where to have fun, and where to find the best (looking and willing, that is) young lasses to have fun with. The Trumpet is popular among many Waterdhavians of both genders and all ages seeking to know "where the latest action is" so they can show up there for their own purposes.</t>
  </si>
  <si>
    <t>advertises caravan musterings, guard-hirings, and folk looking to buy or sell wagons, harness, and draft beasts and riding horses</t>
  </si>
  <si>
    <t>a cynical survey of shipping business over land and water entering or departing Waterdeep, and how "those with big coin" control everything for their profit and the general misery of everyone else</t>
  </si>
  <si>
    <t>dedicated to Tymora but really to local investments and gambling</t>
  </si>
  <si>
    <t>consecrated to Waukeen</t>
  </si>
  <si>
    <r>
      <t>Many nondevout Waterdhavians occasionally pick up a copy of </t>
    </r>
    <r>
      <rPr>
        <b/>
        <sz val="10"/>
        <color rgb="FF000000"/>
        <rFont val="Arial"/>
        <family val="2"/>
        <charset val="204"/>
      </rPr>
      <t>The Eternal Dawn</t>
    </r>
    <r>
      <rPr>
        <sz val="10"/>
        <color rgb="FF000000"/>
        <rFont val="Arial"/>
        <family val="2"/>
        <charset val="204"/>
      </rPr>
      <t>, the Lathanderite broadsheet, because it concerns itself with new ventures, new organizations, near-future plans, and probable politics just ahead. Like the "gilded broadsheets" of the rich and noble, the devout broadsheets tend to cost three nibs to a shard per issue.</t>
    </r>
  </si>
  <si>
    <t>Shop (Shipboard Goods) a sundries shop on west-front Snail Street half a block south off Shesstra's Street.</t>
  </si>
  <si>
    <t>the most reputable broadsheet, : the solemn, "nothing but the facts", trusted by the majority of Waterdhavians but taken by very few as their only reading thanks to its dry style</t>
  </si>
  <si>
    <t>light, sunny, and sardonic,  a recent broadsheet specializing in lots of illustrations of fashionable garments and easy-on-the-eyes folk wearing them, "lucky winner" contests with prizes as large as 66 gp (but usually averaging around 25 dragons), and arch commentary on the airs of the wealthy and "crusty old nobles."features illustrations of fashionable garments and easy-on-the-eyes models and gossip about the higher circles DS39</t>
  </si>
  <si>
    <t>The Blue Unicorn  Halivar’s Lords and Ladies</t>
  </si>
  <si>
    <t>This old stone two-story building, home to one of Waterdeeps more infamous broadsheets, is constantly in need of cleaning due to dissenting opinions armed, alas, with rotten eggs and vegetables, according to the Trumpet's editor.The broadsheets are printed and distributed each afternoon,posted on the various kiosks throughout the city and available for 1 cp each.Each tenday,the Trumpet reprints each of its previous broadsheets and adds two pages of editorials and editorial cartoons by an anonymous artist,creating a small 12-page folio that is sold by street criers for 1 sp.Despite its somewhat sketchy facts in reporting the social goings-on inside the parties of[[North Ward|North]]and[[Sea Ward]]s([[Hlanta Melshimber]]still resents the insinuations that she had spoiled,inferior wines at her last party,while[[Ultas Maernos]]is still demanding reparations for a report that he was affiliated with a rumored evil cult),the Trumpet has many eyes and ears and much of what is reported tends to be found true.While the editor,one[[Carson Innes]],is given toprovocative and enticingheadlines and reporting,he does tend to steer clear of outright libel and definitely takes care not to openly insult or question the Lords and their rulings;this is all that keeps him and his staff of 12 from being exiled outside the city walls.</t>
  </si>
  <si>
    <t>''The Daily Trumpet'''is the name of both the most widely read broadsheet in the city of[[Waterdeep]],as well as the building in which it is produced.The Daily Trumpet building is located in the[[Adventurer's Quarter]], [[South Ward]], [[Waterdeep]].</t>
  </si>
  <si>
    <t>, a newsletter covering events in Zhentil Keep.</t>
  </si>
  <si>
    <t>https://web.archive.org/web/20010407003827/http://homepages.go.com/~fzoulchembryl/sundown.html</t>
  </si>
  <si>
    <t>https://web.archive.org/web/20030208021439/http://members.ozemail.com.au/~bowley/mercs/</t>
  </si>
  <si>
    <t>Daily Trumpet </t>
  </si>
  <si>
    <t>Waterdeep News Archive</t>
  </si>
  <si>
    <t>http://archive.wizards.com/default.asp?x=dnd/archfr/dn</t>
  </si>
  <si>
    <t>https://www.reddit.com/r/WaterdeepDragonHeist/comments/agitzm/every_newsie_wants_more_papes_the_daily_trumpet/</t>
  </si>
  <si>
    <t>http://forum.candlekeep.com/topic.asp?TOPIC_ID=17298</t>
  </si>
  <si>
    <t> What to put in a Waterdeep/North Gazette?</t>
  </si>
  <si>
    <t>http://www.angelfire.com/rpg2/guard/1368-hammer.html</t>
  </si>
  <si>
    <t>The Daily Trumpet - Hammer 1368</t>
  </si>
  <si>
    <r>
      <t>Sundown Chronicle</t>
    </r>
    <r>
      <rPr>
        <sz val="10"/>
        <color rgb="FF000000"/>
        <rFont val="Segoe UI"/>
        <family val="2"/>
        <charset val="204"/>
      </rPr>
      <t>,</t>
    </r>
  </si>
  <si>
    <t>Exile or Ban Against Future Entry (for a number of years or summers)</t>
  </si>
  <si>
    <t>Enforced Hard Labor  (for a period of days, months, or years de¬pending on the seriousness of the crime)</t>
  </si>
  <si>
    <t>Fine (payable to the City) Inability to pay the fine leads to imprisonment and/or hard labor</t>
  </si>
  <si>
    <t>Damages - payable to the injured party or victim's kin; inability to pay damages leads to imprisonment and/ or hard labor)</t>
  </si>
  <si>
    <t>exists as House Kothornt (merged by marriage) </t>
  </si>
  <si>
    <t>merged with Kothont</t>
  </si>
  <si>
    <t>Kothont Villa, Thorp Villa</t>
  </si>
  <si>
    <t>Merged with Thorp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</si>
</sst>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
    <numFmt numFmtId="44" formatCode="_-* #,##0.00\ &quot;₽&quot;_-;\-* #,##0.00\ &quot;₽&quot;_-;_-* &quot;-&quot;??\ &quot;₽&quot;_-;_-@_-"/>
    <numFmt numFmtId="164" formatCode="&quot;$&quot;#,##0"/>
  </numFmts>
  <fonts count="245">
    <font>
      <sz val="11"/>
      <color theme="1"/>
      <name val="Calibri"/>
      <family val="2"/>
      <charset val="204"/>
      <scheme val="minor"/>
    </font>
    <font>
      <sz val="11"/>
      <color theme="0"/>
      <name val="Calibri"/>
      <family val="2"/>
      <charset val="204"/>
      <scheme val="minor"/>
    </font>
    <font>
      <sz val="10"/>
      <name val="Arial"/>
      <family val="2"/>
      <charset val="204"/>
    </font>
    <font>
      <b/>
      <sz val="10"/>
      <color theme="0"/>
      <name val="Arial"/>
      <family val="2"/>
      <charset val="204"/>
    </font>
    <font>
      <sz val="9"/>
      <color indexed="81"/>
      <name val="Tahoma"/>
      <family val="2"/>
      <charset val="204"/>
    </font>
    <font>
      <b/>
      <sz val="9"/>
      <color indexed="81"/>
      <name val="Tahoma"/>
      <family val="2"/>
      <charset val="204"/>
    </font>
    <font>
      <b/>
      <sz val="11"/>
      <color rgb="FFFFFFFF"/>
      <name val="Calibri"/>
      <family val="2"/>
      <charset val="204"/>
      <scheme val="minor"/>
    </font>
    <font>
      <sz val="11"/>
      <color rgb="FF000000"/>
      <name val="Calibri"/>
      <family val="2"/>
      <charset val="204"/>
      <scheme val="minor"/>
    </font>
    <font>
      <sz val="12"/>
      <color rgb="FF000000"/>
      <name val="Arial Unicode MS"/>
      <family val="2"/>
      <charset val="204"/>
    </font>
    <font>
      <sz val="12"/>
      <color rgb="FF000000"/>
      <name val="Trebuchet MS"/>
      <family val="2"/>
      <charset val="204"/>
    </font>
    <font>
      <sz val="12"/>
      <color theme="1"/>
      <name val="Calibri"/>
      <family val="2"/>
      <charset val="204"/>
      <scheme val="minor"/>
    </font>
    <font>
      <sz val="12"/>
      <color rgb="FFFFFFFF"/>
      <name val="Trebuchet MS"/>
      <family val="2"/>
      <charset val="204"/>
    </font>
    <font>
      <sz val="7"/>
      <color rgb="FF000000"/>
      <name val="Times New Roman"/>
      <family val="1"/>
      <charset val="204"/>
    </font>
    <font>
      <b/>
      <sz val="9.5"/>
      <color rgb="FF000000"/>
      <name val="Calibri"/>
      <family val="2"/>
      <charset val="204"/>
      <scheme val="minor"/>
    </font>
    <font>
      <u/>
      <sz val="11"/>
      <color theme="10"/>
      <name val="Calibri"/>
      <family val="2"/>
      <charset val="204"/>
      <scheme val="minor"/>
    </font>
    <font>
      <b/>
      <sz val="12"/>
      <color theme="0"/>
      <name val="Trebuchet MS"/>
      <family val="2"/>
      <charset val="204"/>
    </font>
    <font>
      <sz val="12"/>
      <color theme="0"/>
      <name val="Trebuchet MS"/>
      <family val="2"/>
      <charset val="204"/>
    </font>
    <font>
      <sz val="9"/>
      <color rgb="FF000000"/>
      <name val="Book Antiqua"/>
      <family val="1"/>
      <charset val="204"/>
    </font>
    <font>
      <vertAlign val="superscript"/>
      <sz val="9"/>
      <color rgb="FF000000"/>
      <name val="Book Antiqua"/>
      <family val="1"/>
      <charset val="204"/>
    </font>
    <font>
      <sz val="11"/>
      <color theme="1"/>
      <name val="Calibri"/>
      <family val="2"/>
      <charset val="204"/>
      <scheme val="minor"/>
    </font>
    <font>
      <b/>
      <sz val="11"/>
      <color theme="0"/>
      <name val="Calibri"/>
      <family val="2"/>
      <charset val="204"/>
      <scheme val="minor"/>
    </font>
    <font>
      <b/>
      <sz val="16"/>
      <color theme="0"/>
      <name val="Calibri"/>
      <family val="2"/>
      <charset val="204"/>
      <scheme val="minor"/>
    </font>
    <font>
      <sz val="14"/>
      <color theme="0"/>
      <name val="Calibri"/>
      <family val="2"/>
      <charset val="204"/>
      <scheme val="minor"/>
    </font>
    <font>
      <b/>
      <sz val="12"/>
      <color theme="0"/>
      <name val="Calibri"/>
      <family val="2"/>
      <charset val="204"/>
      <scheme val="minor"/>
    </font>
    <font>
      <sz val="16"/>
      <color theme="0"/>
      <name val="Algerian"/>
      <family val="5"/>
    </font>
    <font>
      <sz val="14"/>
      <color theme="0"/>
      <name val="Algerian"/>
      <family val="5"/>
    </font>
    <font>
      <b/>
      <sz val="16"/>
      <color theme="0"/>
      <name val="Algerian"/>
      <family val="5"/>
    </font>
    <font>
      <b/>
      <sz val="11"/>
      <color theme="1"/>
      <name val="Calibri"/>
      <family val="2"/>
      <charset val="204"/>
      <scheme val="minor"/>
    </font>
    <font>
      <sz val="10"/>
      <color theme="1"/>
      <name val="Times New Roman"/>
      <family val="1"/>
      <charset val="204"/>
    </font>
    <font>
      <sz val="12"/>
      <color rgb="FF000000"/>
      <name val="Calibri"/>
      <family val="2"/>
      <charset val="204"/>
      <scheme val="minor"/>
    </font>
    <font>
      <sz val="12"/>
      <color rgb="FF000000"/>
      <name val="Arial"/>
      <family val="2"/>
      <charset val="204"/>
    </font>
    <font>
      <sz val="11"/>
      <name val="Calibri"/>
      <family val="2"/>
      <charset val="204"/>
      <scheme val="minor"/>
    </font>
    <font>
      <b/>
      <sz val="14"/>
      <color theme="0"/>
      <name val="Calibri"/>
      <family val="2"/>
      <charset val="204"/>
      <scheme val="minor"/>
    </font>
    <font>
      <sz val="11"/>
      <color rgb="FF3F4244"/>
      <name val="Calibri"/>
      <family val="2"/>
      <charset val="204"/>
      <scheme val="minor"/>
    </font>
    <font>
      <sz val="36"/>
      <color theme="0"/>
      <name val="Algerian"/>
      <family val="5"/>
    </font>
    <font>
      <sz val="10"/>
      <color rgb="FF000000"/>
      <name val="Arial"/>
      <family val="2"/>
      <charset val="204"/>
    </font>
    <font>
      <sz val="12"/>
      <color rgb="FF000000"/>
      <name val="Verdana"/>
      <family val="2"/>
      <charset val="204"/>
    </font>
    <font>
      <b/>
      <sz val="11"/>
      <color rgb="FF000000"/>
      <name val="Calibri"/>
      <family val="2"/>
      <charset val="204"/>
      <scheme val="minor"/>
    </font>
    <font>
      <sz val="12"/>
      <color rgb="FF000000"/>
      <name val="Calibri"/>
      <family val="2"/>
      <charset val="204"/>
    </font>
    <font>
      <sz val="12"/>
      <color theme="1"/>
      <name val="Calibri"/>
      <family val="2"/>
      <charset val="204"/>
    </font>
    <font>
      <sz val="11"/>
      <color theme="0"/>
      <name val="Algerian"/>
      <family val="5"/>
    </font>
    <font>
      <b/>
      <sz val="11"/>
      <color rgb="FF000000"/>
      <name val="Verdana"/>
      <family val="2"/>
      <charset val="204"/>
    </font>
    <font>
      <sz val="8"/>
      <color rgb="FF000000"/>
      <name val="Verdana"/>
      <family val="2"/>
      <charset val="204"/>
    </font>
    <font>
      <i/>
      <sz val="8"/>
      <color rgb="FF000000"/>
      <name val="Verdana"/>
      <family val="2"/>
      <charset val="204"/>
    </font>
    <font>
      <i/>
      <sz val="11"/>
      <color rgb="FF000000"/>
      <name val="Calibri"/>
      <family val="2"/>
      <charset val="204"/>
      <scheme val="minor"/>
    </font>
    <font>
      <b/>
      <strike/>
      <u val="double"/>
      <sz val="12"/>
      <color theme="1"/>
      <name val="Calibri"/>
      <family val="2"/>
      <charset val="204"/>
      <scheme val="minor"/>
    </font>
    <font>
      <b/>
      <strike/>
      <u val="double"/>
      <sz val="11"/>
      <color theme="1"/>
      <name val="Calibri"/>
      <family val="2"/>
      <charset val="204"/>
      <scheme val="minor"/>
    </font>
    <font>
      <i/>
      <sz val="11"/>
      <color theme="1"/>
      <name val="Calibri"/>
      <family val="2"/>
      <charset val="204"/>
      <scheme val="minor"/>
    </font>
    <font>
      <sz val="11"/>
      <color rgb="FF333333"/>
      <name val="Calibri"/>
      <family val="2"/>
      <charset val="204"/>
      <scheme val="minor"/>
    </font>
    <font>
      <strike/>
      <sz val="11"/>
      <color theme="0"/>
      <name val="Calibri"/>
      <family val="2"/>
      <charset val="204"/>
      <scheme val="minor"/>
    </font>
    <font>
      <b/>
      <sz val="11"/>
      <name val="Calibri"/>
      <family val="2"/>
      <charset val="204"/>
      <scheme val="minor"/>
    </font>
    <font>
      <b/>
      <i/>
      <sz val="11"/>
      <color theme="0"/>
      <name val="Segoe UI"/>
      <family val="2"/>
      <charset val="204"/>
    </font>
    <font>
      <sz val="18"/>
      <color theme="0"/>
      <name val="Algerian"/>
      <family val="5"/>
    </font>
    <font>
      <b/>
      <sz val="12"/>
      <name val="Philosopher"/>
    </font>
    <font>
      <sz val="24"/>
      <name val="Marcellus SC"/>
    </font>
    <font>
      <sz val="12"/>
      <name val="Philosopher"/>
    </font>
    <font>
      <sz val="12"/>
      <name val="Marcellus SC"/>
    </font>
    <font>
      <sz val="11"/>
      <color rgb="FF0B5394"/>
      <name val="Philosopher"/>
    </font>
    <font>
      <sz val="10"/>
      <color rgb="FF999999"/>
      <name val="Philosopher"/>
    </font>
    <font>
      <sz val="11"/>
      <color rgb="FFB45F06"/>
      <name val="Philosopher"/>
    </font>
    <font>
      <i/>
      <sz val="11"/>
      <color rgb="FF666666"/>
      <name val="Philosopher"/>
    </font>
    <font>
      <sz val="18"/>
      <name val="Marcellus SC"/>
    </font>
    <font>
      <sz val="36"/>
      <name val="Marcellus SC"/>
    </font>
    <font>
      <sz val="11"/>
      <color rgb="FFBF9000"/>
      <name val="Philosopher"/>
    </font>
    <font>
      <sz val="11"/>
      <color rgb="FF38761D"/>
      <name val="Philosopher"/>
    </font>
    <font>
      <sz val="20"/>
      <color theme="1"/>
      <name val="Calibri Light"/>
      <family val="2"/>
      <charset val="204"/>
    </font>
    <font>
      <sz val="10"/>
      <color rgb="FF767676"/>
      <name val="Calibri"/>
      <family val="2"/>
      <charset val="204"/>
      <scheme val="minor"/>
    </font>
    <font>
      <b/>
      <sz val="10.5"/>
      <color rgb="FFFFFFFF"/>
      <name val="Calibri"/>
      <family val="2"/>
      <charset val="204"/>
      <scheme val="minor"/>
    </font>
    <font>
      <sz val="11"/>
      <color theme="1"/>
      <name val="Cambria Math"/>
      <family val="1"/>
      <charset val="204"/>
    </font>
    <font>
      <sz val="10"/>
      <color rgb="FF000000"/>
      <name val="Arial"/>
      <family val="2"/>
      <charset val="204"/>
    </font>
    <font>
      <i/>
      <sz val="11"/>
      <name val="Merriweather"/>
    </font>
    <font>
      <sz val="11"/>
      <name val="Merriweather"/>
    </font>
    <font>
      <i/>
      <sz val="11"/>
      <color rgb="FFE69138"/>
      <name val="Merriweather"/>
    </font>
    <font>
      <i/>
      <sz val="11"/>
      <color rgb="FFFF9900"/>
      <name val="Merriweather"/>
    </font>
    <font>
      <i/>
      <sz val="11"/>
      <color rgb="FF000000"/>
      <name val="Merriweather"/>
    </font>
    <font>
      <sz val="11"/>
      <color rgb="FF000000"/>
      <name val="Merriweather"/>
    </font>
    <font>
      <sz val="11"/>
      <color rgb="FF333333"/>
      <name val="Merriweather"/>
    </font>
    <font>
      <i/>
      <u/>
      <sz val="11"/>
      <color rgb="FF0000FF"/>
      <name val="Merriweather"/>
    </font>
    <font>
      <sz val="10"/>
      <name val="Merriweather"/>
    </font>
    <font>
      <sz val="10"/>
      <color rgb="FF6611CC"/>
      <name val="Arial"/>
      <family val="2"/>
      <charset val="204"/>
    </font>
    <font>
      <sz val="10"/>
      <name val="Arial"/>
      <family val="2"/>
      <charset val="204"/>
    </font>
    <font>
      <b/>
      <sz val="10"/>
      <name val="Arial"/>
      <family val="2"/>
      <charset val="204"/>
    </font>
    <font>
      <b/>
      <sz val="10"/>
      <color rgb="FF9900FF"/>
      <name val="Arial"/>
      <family val="2"/>
      <charset val="204"/>
    </font>
    <font>
      <u/>
      <sz val="11"/>
      <color rgb="FF000000"/>
      <name val="Merriweather"/>
    </font>
    <font>
      <i/>
      <sz val="10"/>
      <color rgb="FFE69138"/>
      <name val="Arial"/>
      <family val="2"/>
      <charset val="204"/>
    </font>
    <font>
      <b/>
      <u/>
      <sz val="11"/>
      <color rgb="FF38761D"/>
      <name val="Philosopher"/>
      <charset val="204"/>
    </font>
    <font>
      <b/>
      <u/>
      <sz val="11"/>
      <color rgb="FFB45F06"/>
      <name val="Philosopher"/>
      <charset val="204"/>
    </font>
    <font>
      <sz val="12"/>
      <name val="Calibri Light"/>
      <family val="2"/>
      <charset val="204"/>
    </font>
    <font>
      <i/>
      <sz val="12"/>
      <name val="Calibri"/>
      <family val="2"/>
      <charset val="204"/>
      <scheme val="minor"/>
    </font>
    <font>
      <sz val="12"/>
      <name val="Calibri"/>
      <family val="2"/>
      <charset val="204"/>
      <scheme val="minor"/>
    </font>
    <font>
      <vertAlign val="superscript"/>
      <sz val="12"/>
      <name val="Calibri"/>
      <family val="2"/>
      <charset val="204"/>
      <scheme val="minor"/>
    </font>
    <font>
      <u/>
      <sz val="12"/>
      <name val="Calibri"/>
      <family val="2"/>
      <charset val="204"/>
      <scheme val="minor"/>
    </font>
    <font>
      <b/>
      <sz val="11"/>
      <color theme="0"/>
      <name val="Cambria"/>
      <family val="1"/>
      <charset val="204"/>
    </font>
    <font>
      <b/>
      <sz val="16"/>
      <color theme="0"/>
      <name val="Cambria"/>
      <family val="1"/>
      <charset val="204"/>
    </font>
    <font>
      <sz val="11"/>
      <color theme="1"/>
      <name val="Segoe UI"/>
      <family val="2"/>
      <charset val="204"/>
    </font>
    <font>
      <sz val="8"/>
      <color theme="1"/>
      <name val="Verdana"/>
      <family val="2"/>
      <charset val="204"/>
    </font>
    <font>
      <b/>
      <sz val="8"/>
      <color theme="1"/>
      <name val="Verdana"/>
      <family val="2"/>
      <charset val="204"/>
    </font>
    <font>
      <b/>
      <sz val="10"/>
      <color rgb="FF000000"/>
      <name val="Verdana"/>
      <family val="2"/>
      <charset val="204"/>
    </font>
    <font>
      <b/>
      <sz val="8"/>
      <color rgb="FF000000"/>
      <name val="Verdana"/>
      <family val="2"/>
      <charset val="204"/>
    </font>
    <font>
      <u/>
      <sz val="11"/>
      <name val="Calibri"/>
      <family val="2"/>
      <charset val="204"/>
      <scheme val="minor"/>
    </font>
    <font>
      <sz val="11"/>
      <color rgb="FF242527"/>
      <name val="Arial"/>
      <family val="2"/>
      <charset val="204"/>
    </font>
    <font>
      <b/>
      <i/>
      <sz val="11"/>
      <color theme="0"/>
      <name val="Calibri"/>
      <family val="2"/>
      <charset val="204"/>
      <scheme val="minor"/>
    </font>
    <font>
      <sz val="12"/>
      <color theme="0"/>
      <name val="Book Antiqua"/>
      <family val="1"/>
      <charset val="204"/>
    </font>
    <font>
      <strike/>
      <sz val="11"/>
      <color theme="1"/>
      <name val="Calibri"/>
      <family val="2"/>
      <charset val="204"/>
      <scheme val="minor"/>
    </font>
    <font>
      <u/>
      <sz val="11"/>
      <color theme="11"/>
      <name val="Calibri"/>
      <family val="2"/>
      <charset val="204"/>
      <scheme val="minor"/>
    </font>
    <font>
      <sz val="18"/>
      <color theme="3"/>
      <name val="Calibri Light"/>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57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sz val="11"/>
      <color rgb="FFFF0000"/>
      <name val="Calibri"/>
      <family val="2"/>
      <charset val="204"/>
      <scheme val="minor"/>
    </font>
    <font>
      <i/>
      <sz val="11"/>
      <color rgb="FF7F7F7F"/>
      <name val="Calibri"/>
      <family val="2"/>
      <charset val="204"/>
      <scheme val="minor"/>
    </font>
    <font>
      <sz val="8"/>
      <color theme="0"/>
      <name val="Calibri"/>
      <family val="2"/>
      <charset val="204"/>
      <scheme val="minor"/>
    </font>
    <font>
      <b/>
      <u/>
      <sz val="14"/>
      <color theme="0"/>
      <name val="Calibri"/>
      <family val="2"/>
      <charset val="204"/>
      <scheme val="minor"/>
    </font>
    <font>
      <u/>
      <sz val="16"/>
      <color theme="0"/>
      <name val="Algerian"/>
      <family val="5"/>
    </font>
    <font>
      <u/>
      <sz val="16"/>
      <color theme="0"/>
      <name val="Segoe UI Emoji"/>
      <family val="2"/>
    </font>
    <font>
      <u/>
      <sz val="16"/>
      <color theme="0"/>
      <name val="Algerian"/>
      <family val="2"/>
    </font>
    <font>
      <b/>
      <u/>
      <sz val="16"/>
      <color theme="0"/>
      <name val="Calibri"/>
      <family val="2"/>
      <charset val="204"/>
      <scheme val="minor"/>
    </font>
    <font>
      <b/>
      <sz val="11"/>
      <name val="Calibri"/>
      <family val="2"/>
      <charset val="204"/>
    </font>
    <font>
      <sz val="11"/>
      <name val="Calibri"/>
      <family val="2"/>
      <charset val="204"/>
    </font>
    <font>
      <sz val="11"/>
      <color theme="1"/>
      <name val="Times New Roman"/>
      <family val="1"/>
      <charset val="204"/>
    </font>
    <font>
      <b/>
      <sz val="18"/>
      <color theme="1"/>
      <name val="Arial"/>
      <family val="2"/>
      <charset val="204"/>
    </font>
    <font>
      <b/>
      <sz val="10"/>
      <color theme="1"/>
      <name val="Arial"/>
      <family val="2"/>
      <charset val="204"/>
    </font>
    <font>
      <sz val="10"/>
      <color theme="1"/>
      <name val="Arial"/>
      <family val="2"/>
      <charset val="204"/>
    </font>
    <font>
      <sz val="7.5"/>
      <color theme="1"/>
      <name val="Arial"/>
      <family val="2"/>
      <charset val="204"/>
    </font>
    <font>
      <b/>
      <sz val="18"/>
      <color rgb="FFCC0000"/>
      <name val="Arial"/>
      <family val="2"/>
      <charset val="204"/>
    </font>
    <font>
      <sz val="14"/>
      <color rgb="FF000000"/>
      <name val="Times New Roman"/>
      <family val="1"/>
      <charset val="204"/>
    </font>
    <font>
      <b/>
      <sz val="14"/>
      <color rgb="FF000000"/>
      <name val="Times New Roman"/>
      <family val="1"/>
      <charset val="204"/>
    </font>
    <font>
      <b/>
      <i/>
      <sz val="14"/>
      <color rgb="FF000000"/>
      <name val="Times New Roman"/>
      <family val="1"/>
      <charset val="204"/>
    </font>
    <font>
      <b/>
      <i/>
      <u/>
      <sz val="14"/>
      <color rgb="FF000000"/>
      <name val="Times New Roman"/>
      <family val="1"/>
      <charset val="204"/>
    </font>
    <font>
      <i/>
      <sz val="14"/>
      <color rgb="FF000000"/>
      <name val="Times New Roman"/>
      <family val="1"/>
      <charset val="204"/>
    </font>
    <font>
      <sz val="10"/>
      <color theme="1"/>
      <name val="Segoe UI"/>
      <family val="2"/>
      <charset val="204"/>
    </font>
    <font>
      <b/>
      <u/>
      <sz val="10"/>
      <color theme="1"/>
      <name val="Segoe UI"/>
      <family val="2"/>
      <charset val="204"/>
    </font>
    <font>
      <u/>
      <sz val="11"/>
      <color theme="1"/>
      <name val="Segoe UI"/>
      <family val="2"/>
      <charset val="204"/>
    </font>
    <font>
      <b/>
      <sz val="13"/>
      <color theme="1"/>
      <name val="Segoe UI"/>
      <family val="2"/>
      <charset val="204"/>
    </font>
    <font>
      <i/>
      <sz val="9"/>
      <color theme="1"/>
      <name val="Segoe UI"/>
      <family val="2"/>
      <charset val="204"/>
    </font>
    <font>
      <sz val="12"/>
      <color theme="1"/>
      <name val="Segoe UI"/>
      <family val="2"/>
      <charset val="204"/>
    </font>
    <font>
      <b/>
      <sz val="11"/>
      <color theme="1"/>
      <name val="Segoe UI"/>
      <family val="2"/>
      <charset val="204"/>
    </font>
    <font>
      <b/>
      <sz val="14"/>
      <color theme="0"/>
      <name val="Algerian"/>
      <family val="5"/>
    </font>
    <font>
      <b/>
      <i/>
      <sz val="11"/>
      <color theme="1"/>
      <name val="Segoe UI"/>
      <family val="2"/>
      <charset val="204"/>
    </font>
    <font>
      <sz val="8.5"/>
      <color theme="1"/>
      <name val="Calibri"/>
      <family val="2"/>
      <charset val="204"/>
      <scheme val="minor"/>
    </font>
    <font>
      <sz val="12"/>
      <color theme="0"/>
      <name val="Calibri"/>
      <family val="2"/>
      <charset val="204"/>
      <scheme val="minor"/>
    </font>
    <font>
      <sz val="18"/>
      <color theme="0"/>
      <name val="Calibri"/>
      <family val="2"/>
      <charset val="204"/>
      <scheme val="minor"/>
    </font>
    <font>
      <u/>
      <sz val="18"/>
      <color theme="0"/>
      <name val="Algerian"/>
      <family val="5"/>
    </font>
    <font>
      <u/>
      <sz val="12"/>
      <color theme="0"/>
      <name val="Algerian"/>
      <family val="5"/>
    </font>
    <font>
      <i/>
      <sz val="10"/>
      <color rgb="FF000000"/>
      <name val="Arial"/>
      <family val="2"/>
      <charset val="204"/>
    </font>
    <font>
      <b/>
      <u/>
      <sz val="18"/>
      <color theme="0"/>
      <name val="Calibri"/>
      <family val="2"/>
      <charset val="204"/>
      <scheme val="minor"/>
    </font>
    <font>
      <u/>
      <sz val="12"/>
      <color theme="0"/>
      <name val="Calibri"/>
      <family val="2"/>
      <charset val="204"/>
      <scheme val="minor"/>
    </font>
    <font>
      <sz val="11"/>
      <color rgb="FF000000"/>
      <name val="Arial"/>
      <family val="2"/>
      <charset val="204"/>
    </font>
    <font>
      <b/>
      <sz val="18"/>
      <color theme="0"/>
      <name val="Algerian"/>
      <family val="5"/>
    </font>
    <font>
      <b/>
      <sz val="12"/>
      <color rgb="FF000000"/>
      <name val="Arial"/>
      <family val="2"/>
      <charset val="204"/>
    </font>
    <font>
      <sz val="12"/>
      <color rgb="FF000000"/>
      <name val="Microsoft Sans Serif"/>
      <family val="2"/>
      <charset val="204"/>
    </font>
    <font>
      <b/>
      <sz val="8.5"/>
      <color rgb="FF000000"/>
      <name val="Calibri"/>
      <family val="2"/>
      <charset val="204"/>
      <scheme val="minor"/>
    </font>
    <font>
      <u/>
      <sz val="18"/>
      <color theme="0"/>
      <name val="Calibri"/>
      <family val="2"/>
      <charset val="204"/>
      <scheme val="minor"/>
    </font>
    <font>
      <b/>
      <sz val="11"/>
      <color rgb="FF000000"/>
      <name val="Arial"/>
      <family val="2"/>
      <charset val="204"/>
    </font>
    <font>
      <u/>
      <sz val="10"/>
      <color rgb="FF000000"/>
      <name val="Arial"/>
      <family val="2"/>
      <charset val="204"/>
    </font>
    <font>
      <u/>
      <sz val="10"/>
      <color rgb="FF0000FF"/>
      <name val="Arial"/>
      <family val="2"/>
      <charset val="204"/>
    </font>
    <font>
      <strike/>
      <sz val="10"/>
      <color rgb="FF000000"/>
      <name val="Arial"/>
      <family val="2"/>
      <charset val="204"/>
    </font>
    <font>
      <strike/>
      <sz val="10"/>
      <name val="Arial"/>
      <family val="2"/>
      <charset val="204"/>
    </font>
    <font>
      <u/>
      <sz val="11"/>
      <color theme="0"/>
      <name val="Calibri"/>
      <family val="2"/>
      <charset val="204"/>
      <scheme val="minor"/>
    </font>
    <font>
      <b/>
      <sz val="16"/>
      <color rgb="FF000000"/>
      <name val="Segoe UI"/>
      <family val="2"/>
      <charset val="204"/>
    </font>
    <font>
      <sz val="8"/>
      <color rgb="FF000000"/>
      <name val="Segoe UI"/>
      <family val="2"/>
      <charset val="204"/>
    </font>
    <font>
      <b/>
      <sz val="8"/>
      <color rgb="FF000000"/>
      <name val="Segoe UI"/>
      <family val="2"/>
      <charset val="204"/>
    </font>
    <font>
      <sz val="12"/>
      <color theme="0"/>
      <name val="Algerian"/>
      <family val="5"/>
    </font>
    <font>
      <sz val="9"/>
      <color rgb="FF000000"/>
      <name val="Arial"/>
      <family val="2"/>
      <charset val="204"/>
    </font>
    <font>
      <sz val="8"/>
      <color rgb="FF000000"/>
      <name val="Arial"/>
      <family val="2"/>
      <charset val="204"/>
    </font>
    <font>
      <sz val="11"/>
      <color rgb="FF000000"/>
      <name val="Cambria"/>
      <family val="1"/>
      <charset val="204"/>
    </font>
    <font>
      <b/>
      <sz val="11"/>
      <color rgb="FF000000"/>
      <name val="Corbel"/>
      <family val="2"/>
      <charset val="204"/>
    </font>
    <font>
      <sz val="11"/>
      <color rgb="FF000000"/>
      <name val="Microsoft Sans Serif"/>
      <family val="2"/>
      <charset val="204"/>
    </font>
    <font>
      <sz val="11"/>
      <color rgb="FF000000"/>
      <name val="Corbel"/>
      <family val="2"/>
      <charset val="204"/>
    </font>
    <font>
      <i/>
      <sz val="11"/>
      <color rgb="FF000000"/>
      <name val="Corbel"/>
      <family val="2"/>
      <charset val="204"/>
    </font>
    <font>
      <b/>
      <sz val="10.5"/>
      <color rgb="FF000000"/>
      <name val="Palatino Linotype"/>
      <family val="1"/>
      <charset val="204"/>
    </font>
    <font>
      <sz val="8"/>
      <color theme="1"/>
      <name val="Calibri"/>
      <family val="2"/>
      <charset val="204"/>
      <scheme val="minor"/>
    </font>
    <font>
      <b/>
      <sz val="8"/>
      <color rgb="FFFF0000"/>
      <name val="Calibri"/>
      <family val="2"/>
      <charset val="204"/>
      <scheme val="minor"/>
    </font>
    <font>
      <sz val="8"/>
      <color rgb="FFBFBFBF"/>
      <name val="Calibri"/>
      <family val="2"/>
      <charset val="204"/>
      <scheme val="minor"/>
    </font>
    <font>
      <sz val="11"/>
      <color rgb="FFFFC000"/>
      <name val="Calibri"/>
      <family val="2"/>
      <charset val="204"/>
      <scheme val="minor"/>
    </font>
    <font>
      <sz val="11"/>
      <color theme="2" tint="-0.89999084444715716"/>
      <name val="Calibri"/>
      <family val="2"/>
      <charset val="204"/>
      <scheme val="minor"/>
    </font>
    <font>
      <sz val="8"/>
      <color theme="1"/>
      <name val="Helvetica"/>
    </font>
    <font>
      <i/>
      <sz val="11"/>
      <color theme="1"/>
      <name val="Calibri"/>
      <family val="1"/>
      <charset val="204"/>
      <scheme val="minor"/>
    </font>
    <font>
      <sz val="11"/>
      <color theme="1"/>
      <name val="Calibri"/>
      <family val="1"/>
      <charset val="204"/>
      <scheme val="minor"/>
    </font>
    <font>
      <sz val="10"/>
      <color theme="0"/>
      <name val="Algerian"/>
      <family val="5"/>
    </font>
    <font>
      <sz val="8.5"/>
      <color theme="1"/>
      <name val="Book Antiqua"/>
      <family val="1"/>
      <charset val="204"/>
    </font>
    <font>
      <i/>
      <sz val="9"/>
      <color rgb="FF000000"/>
      <name val="Book Antiqua"/>
      <family val="1"/>
      <charset val="204"/>
    </font>
    <font>
      <b/>
      <sz val="13"/>
      <color rgb="FF3A3A3A"/>
      <name val="Arial"/>
      <family val="2"/>
      <charset val="204"/>
    </font>
    <font>
      <sz val="11"/>
      <color rgb="FF3A3A3A"/>
      <name val="Arial"/>
      <family val="2"/>
      <charset val="204"/>
    </font>
    <font>
      <vertAlign val="superscript"/>
      <sz val="8"/>
      <color rgb="FF3A3A3A"/>
      <name val="Arial"/>
      <family val="2"/>
      <charset val="204"/>
    </font>
    <font>
      <vertAlign val="superscript"/>
      <sz val="8"/>
      <color rgb="FF0148C2"/>
      <name val="Arial"/>
      <family val="2"/>
      <charset val="204"/>
    </font>
    <font>
      <sz val="11"/>
      <color rgb="FF0148C2"/>
      <name val="Arial"/>
      <family val="2"/>
      <charset val="204"/>
    </font>
    <font>
      <i/>
      <vertAlign val="superscript"/>
      <sz val="8"/>
      <color rgb="FF0148C2"/>
      <name val="Arial"/>
      <family val="2"/>
      <charset val="204"/>
    </font>
    <font>
      <sz val="11"/>
      <color rgb="FFCC2200"/>
      <name val="Arial"/>
      <family val="2"/>
      <charset val="204"/>
    </font>
    <font>
      <b/>
      <sz val="27"/>
      <color rgb="FF3A3A3A"/>
      <name val="Calibri"/>
      <family val="2"/>
      <charset val="204"/>
      <scheme val="minor"/>
    </font>
    <font>
      <sz val="11"/>
      <color rgb="FF0148C2"/>
      <name val="Calibri"/>
      <family val="2"/>
      <charset val="204"/>
      <scheme val="minor"/>
    </font>
    <font>
      <b/>
      <sz val="12"/>
      <color theme="1"/>
      <name val="Calibri"/>
      <family val="2"/>
      <charset val="204"/>
      <scheme val="minor"/>
    </font>
    <font>
      <b/>
      <sz val="9"/>
      <color theme="1"/>
      <name val="Calibri"/>
      <family val="2"/>
      <charset val="204"/>
      <scheme val="minor"/>
    </font>
    <font>
      <sz val="9"/>
      <color theme="1"/>
      <name val="Calibri"/>
      <family val="2"/>
      <charset val="204"/>
      <scheme val="minor"/>
    </font>
    <font>
      <vertAlign val="superscript"/>
      <sz val="8"/>
      <color rgb="FF0148C2"/>
      <name val="Calibri"/>
      <family val="2"/>
      <charset val="204"/>
      <scheme val="minor"/>
    </font>
    <font>
      <sz val="11"/>
      <color rgb="FFCC2200"/>
      <name val="Calibri"/>
      <family val="2"/>
      <charset val="204"/>
      <scheme val="minor"/>
    </font>
    <font>
      <sz val="11"/>
      <color theme="1"/>
      <name val="Arial"/>
      <family val="2"/>
      <charset val="204"/>
    </font>
    <font>
      <sz val="12"/>
      <color theme="1"/>
      <name val="Inherit"/>
    </font>
    <font>
      <sz val="12"/>
      <color rgb="FF1C2022"/>
      <name val="Segoe UI"/>
      <family val="2"/>
      <charset val="204"/>
    </font>
    <font>
      <b/>
      <sz val="11"/>
      <color rgb="FF3A3A3A"/>
      <name val="Arial"/>
      <family val="2"/>
      <charset val="204"/>
    </font>
    <font>
      <b/>
      <sz val="16"/>
      <color rgb="FF990033"/>
      <name val="Uncial ATT"/>
    </font>
    <font>
      <vertAlign val="superscript"/>
      <sz val="12"/>
      <color rgb="FF000000"/>
      <name val="Arial"/>
      <family val="2"/>
      <charset val="204"/>
    </font>
    <font>
      <sz val="8"/>
      <color rgb="FF000000"/>
      <name val="Calibri"/>
      <family val="2"/>
      <charset val="204"/>
      <scheme val="minor"/>
    </font>
    <font>
      <sz val="10"/>
      <color rgb="FF000000"/>
      <name val="Arial"/>
    </font>
    <font>
      <sz val="10"/>
      <name val="Arial"/>
    </font>
    <font>
      <sz val="10"/>
      <color rgb="FF1A1A1B"/>
      <name val="Arial"/>
    </font>
    <font>
      <b/>
      <sz val="10"/>
      <name val="Arial"/>
    </font>
    <font>
      <sz val="10"/>
      <color theme="1"/>
      <name val="Calibri"/>
      <family val="2"/>
      <charset val="204"/>
      <scheme val="minor"/>
    </font>
    <font>
      <sz val="10"/>
      <color theme="0"/>
      <name val="Calibri"/>
      <family val="2"/>
      <charset val="204"/>
      <scheme val="minor"/>
    </font>
    <font>
      <b/>
      <sz val="11"/>
      <color rgb="FF000000"/>
      <name val="Arial"/>
    </font>
    <font>
      <u/>
      <sz val="10"/>
      <color rgb="FF000000"/>
      <name val="Arial"/>
    </font>
    <font>
      <u/>
      <sz val="10"/>
      <color rgb="FF0000FF"/>
      <name val="Arial"/>
    </font>
    <font>
      <strike/>
      <sz val="10"/>
      <color rgb="FF000000"/>
      <name val="Arial"/>
    </font>
    <font>
      <strike/>
      <sz val="10"/>
      <name val="Arial"/>
    </font>
    <font>
      <i/>
      <sz val="10"/>
      <color theme="1"/>
      <name val="Calibri"/>
      <family val="2"/>
      <charset val="204"/>
      <scheme val="minor"/>
    </font>
    <font>
      <u/>
      <sz val="10"/>
      <color theme="0"/>
      <name val="Calibri"/>
      <family val="2"/>
      <charset val="204"/>
      <scheme val="minor"/>
    </font>
    <font>
      <b/>
      <sz val="10"/>
      <color theme="1"/>
      <name val="Calibri"/>
      <family val="2"/>
      <charset val="204"/>
      <scheme val="minor"/>
    </font>
    <font>
      <strike/>
      <sz val="10"/>
      <color theme="1"/>
      <name val="Calibri"/>
      <family val="2"/>
      <charset val="204"/>
      <scheme val="minor"/>
    </font>
    <font>
      <u/>
      <sz val="10"/>
      <color theme="1"/>
      <name val="Calibri"/>
      <family val="2"/>
      <charset val="204"/>
      <scheme val="minor"/>
    </font>
    <font>
      <sz val="12"/>
      <color theme="1"/>
      <name val="Baldur"/>
    </font>
    <font>
      <sz val="12"/>
      <color theme="0"/>
      <name val="Baldur"/>
    </font>
    <font>
      <b/>
      <sz val="12"/>
      <color theme="0"/>
      <name val="Baldur"/>
    </font>
    <font>
      <b/>
      <u/>
      <sz val="12"/>
      <color theme="0"/>
      <name val="Baldur"/>
    </font>
    <font>
      <u/>
      <sz val="12"/>
      <color theme="0"/>
      <name val="Baldur"/>
    </font>
    <font>
      <b/>
      <sz val="10"/>
      <color rgb="FF000000"/>
      <name val="Arial"/>
      <family val="2"/>
      <charset val="204"/>
    </font>
    <font>
      <sz val="10"/>
      <color rgb="FF1A1A1B"/>
      <name val="Arial"/>
      <family val="2"/>
      <charset val="204"/>
    </font>
    <font>
      <sz val="7"/>
      <color theme="1"/>
      <name val="Times New Roman"/>
      <family val="1"/>
      <charset val="204"/>
    </font>
    <font>
      <sz val="11"/>
      <color theme="1"/>
      <name val="Arial"/>
      <family val="1"/>
      <charset val="204"/>
    </font>
    <font>
      <b/>
      <sz val="12"/>
      <color rgb="FF000000"/>
      <name val="Verdana"/>
      <family val="2"/>
      <charset val="204"/>
    </font>
    <font>
      <sz val="14"/>
      <color rgb="FF000000"/>
      <name val="Times"/>
    </font>
    <font>
      <sz val="9"/>
      <color rgb="FF0148C2"/>
      <name val="Arial"/>
      <family val="2"/>
      <charset val="204"/>
    </font>
    <font>
      <sz val="10"/>
      <color rgb="FFFF0000"/>
      <name val="Calibri"/>
      <family val="2"/>
      <charset val="204"/>
      <scheme val="minor"/>
    </font>
    <font>
      <u/>
      <sz val="10"/>
      <color theme="10"/>
      <name val="Calibri"/>
      <family val="2"/>
      <charset val="204"/>
      <scheme val="minor"/>
    </font>
    <font>
      <i/>
      <sz val="10"/>
      <color rgb="FF000000"/>
      <name val="Segoe UI"/>
      <family val="2"/>
      <charset val="204"/>
    </font>
    <font>
      <sz val="10"/>
      <color rgb="FF000000"/>
      <name val="Segoe UI"/>
      <family val="2"/>
      <charset val="204"/>
    </font>
    <font>
      <sz val="10"/>
      <color rgb="FFCD853F"/>
      <name val="Verdana"/>
      <family val="2"/>
      <charset val="204"/>
    </font>
    <font>
      <b/>
      <sz val="10"/>
      <color rgb="FF000000"/>
      <name val="Segoe UI"/>
      <family val="2"/>
      <charset val="204"/>
    </font>
    <font>
      <strike/>
      <sz val="12"/>
      <color theme="0"/>
      <name val="Verdana"/>
      <family val="2"/>
      <charset val="204"/>
    </font>
  </fonts>
  <fills count="75">
    <fill>
      <patternFill patternType="none"/>
    </fill>
    <fill>
      <patternFill patternType="gray125"/>
    </fill>
    <fill>
      <patternFill patternType="solid">
        <fgColor rgb="FFFFFF00"/>
        <bgColor indexed="64"/>
      </patternFill>
    </fill>
    <fill>
      <patternFill patternType="solid">
        <fgColor theme="1"/>
        <bgColor indexed="64"/>
      </patternFill>
    </fill>
    <fill>
      <patternFill patternType="solid">
        <fgColor rgb="FFFF0000"/>
        <bgColor indexed="64"/>
      </patternFill>
    </fill>
    <fill>
      <patternFill patternType="solid">
        <fgColor rgb="FFFFFFFF"/>
        <bgColor indexed="64"/>
      </patternFill>
    </fill>
    <fill>
      <patternFill patternType="solid">
        <fgColor rgb="FFC00000"/>
        <bgColor indexed="64"/>
      </patternFill>
    </fill>
    <fill>
      <patternFill patternType="solid">
        <fgColor theme="7" tint="-0.499984740745262"/>
        <bgColor indexed="64"/>
      </patternFill>
    </fill>
    <fill>
      <patternFill patternType="solid">
        <fgColor theme="9" tint="-0.499984740745262"/>
        <bgColor indexed="64"/>
      </patternFill>
    </fill>
    <fill>
      <patternFill patternType="solid">
        <fgColor theme="3" tint="-0.499984740745262"/>
        <bgColor indexed="64"/>
      </patternFill>
    </fill>
    <fill>
      <patternFill patternType="solid">
        <fgColor theme="8" tint="-0.499984740745262"/>
        <bgColor indexed="64"/>
      </patternFill>
    </fill>
    <fill>
      <patternFill patternType="solid">
        <fgColor theme="6" tint="-0.499984740745262"/>
        <bgColor indexed="64"/>
      </patternFill>
    </fill>
    <fill>
      <patternFill patternType="solid">
        <fgColor theme="5" tint="-0.499984740745262"/>
        <bgColor indexed="64"/>
      </patternFill>
    </fill>
    <fill>
      <patternFill patternType="solid">
        <fgColor theme="8" tint="-0.249977111117893"/>
        <bgColor indexed="64"/>
      </patternFill>
    </fill>
    <fill>
      <patternFill patternType="solid">
        <fgColor theme="1" tint="4.9989318521683403E-2"/>
        <bgColor indexed="64"/>
      </patternFill>
    </fill>
    <fill>
      <patternFill patternType="solid">
        <fgColor theme="9" tint="0.79998168889431442"/>
        <bgColor indexed="64"/>
      </patternFill>
    </fill>
    <fill>
      <patternFill patternType="solid">
        <fgColor rgb="FFD8D8D8"/>
        <bgColor indexed="64"/>
      </patternFill>
    </fill>
    <fill>
      <patternFill patternType="solid">
        <fgColor rgb="FF0C0C0C"/>
        <bgColor indexed="64"/>
      </patternFill>
    </fill>
    <fill>
      <patternFill patternType="solid">
        <fgColor rgb="FFF2F2F2"/>
        <bgColor indexed="64"/>
      </patternFill>
    </fill>
    <fill>
      <patternFill patternType="solid">
        <fgColor rgb="FFEDF7FA"/>
        <bgColor rgb="FFEDF7FA"/>
      </patternFill>
    </fill>
    <fill>
      <patternFill patternType="solid">
        <fgColor rgb="FFFFFFFF"/>
        <bgColor rgb="FFFFFFFF"/>
      </patternFill>
    </fill>
    <fill>
      <patternFill patternType="solid">
        <fgColor theme="4" tint="0.79998168889431442"/>
        <bgColor indexed="64"/>
      </patternFill>
    </fill>
    <fill>
      <patternFill patternType="solid">
        <fgColor theme="7" tint="0.59999389629810485"/>
        <bgColor indexed="64"/>
      </patternFill>
    </fill>
    <fill>
      <patternFill patternType="solid">
        <fgColor rgb="FFFFFFCC"/>
        <bgColor indexed="64"/>
      </patternFill>
    </fill>
    <fill>
      <patternFill patternType="solid">
        <fgColor theme="4" tint="-0.49998474074526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7030A0"/>
        <bgColor indexed="64"/>
      </patternFill>
    </fill>
    <fill>
      <patternFill patternType="solid">
        <fgColor rgb="FFEBEBEB"/>
        <bgColor indexed="64"/>
      </patternFill>
    </fill>
    <fill>
      <patternFill patternType="solid">
        <fgColor theme="0" tint="-0.14999847407452621"/>
        <bgColor theme="0" tint="-0.14999847407452621"/>
      </patternFill>
    </fill>
    <fill>
      <patternFill patternType="solid">
        <fgColor theme="0"/>
        <bgColor indexed="64"/>
      </patternFill>
    </fill>
    <fill>
      <patternFill patternType="solid">
        <fgColor rgb="FF002060"/>
        <bgColor indexed="64"/>
      </patternFill>
    </fill>
    <fill>
      <patternFill patternType="solid">
        <fgColor rgb="FFF6F1EA"/>
        <bgColor indexed="64"/>
      </patternFill>
    </fill>
    <fill>
      <patternFill patternType="solid">
        <fgColor rgb="FFA4C2F4"/>
        <bgColor rgb="FFA4C2F4"/>
      </patternFill>
    </fill>
    <fill>
      <patternFill patternType="solid">
        <fgColor theme="0" tint="-0.34998626667073579"/>
        <bgColor theme="0" tint="-0.34998626667073579"/>
      </patternFill>
    </fill>
    <fill>
      <patternFill patternType="solid">
        <fgColor theme="0" tint="-0.499984740745262"/>
        <bgColor indexed="64"/>
      </patternFill>
    </fill>
    <fill>
      <patternFill patternType="solid">
        <fgColor theme="9" tint="-0.249977111117893"/>
        <bgColor indexed="64"/>
      </patternFill>
    </fill>
    <fill>
      <patternFill patternType="solid">
        <fgColor theme="8" tint="0.39997558519241921"/>
        <bgColor indexed="64"/>
      </patternFill>
    </fill>
    <fill>
      <patternFill patternType="solid">
        <fgColor rgb="FFB45F06"/>
        <bgColor indexed="64"/>
      </patternFill>
    </fill>
    <fill>
      <patternFill patternType="solid">
        <fgColor rgb="FF38761D"/>
        <bgColor indexed="64"/>
      </patternFill>
    </fill>
    <fill>
      <patternFill patternType="solid">
        <fgColor rgb="FF00B0F0"/>
        <bgColor indexed="64"/>
      </patternFill>
    </fill>
    <fill>
      <patternFill patternType="solid">
        <fgColor rgb="FFFFE599"/>
        <bgColor rgb="FFFFE599"/>
      </patternFill>
    </fill>
    <fill>
      <patternFill patternType="solid">
        <fgColor rgb="FFF3F3F3"/>
        <bgColor rgb="FFF3F3F3"/>
      </patternFill>
    </fill>
    <fill>
      <patternFill patternType="solid">
        <fgColor theme="8" tint="0.59999389629810485"/>
        <bgColor indexed="64"/>
      </patternFill>
    </fill>
    <fill>
      <patternFill patternType="solid">
        <fgColor theme="5" tint="0.59999389629810485"/>
        <bgColor indexed="64"/>
      </patternFill>
    </fill>
    <fill>
      <patternFill patternType="solid">
        <fgColor rgb="FFFFFF00"/>
        <bgColor rgb="FFFFFFFF"/>
      </patternFill>
    </fill>
  </fills>
  <borders count="100">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rgb="FFA3A3A3"/>
      </left>
      <right/>
      <top style="medium">
        <color rgb="FFA3A3A3"/>
      </top>
      <bottom style="medium">
        <color rgb="FFA3A3A3"/>
      </bottom>
      <diagonal/>
    </border>
    <border>
      <left/>
      <right/>
      <top style="medium">
        <color rgb="FFA3A3A3"/>
      </top>
      <bottom style="medium">
        <color rgb="FFA3A3A3"/>
      </bottom>
      <diagonal/>
    </border>
    <border>
      <left/>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thin">
        <color indexed="64"/>
      </bottom>
      <diagonal/>
    </border>
    <border>
      <left/>
      <right/>
      <top/>
      <bottom style="thin">
        <color rgb="FF000000"/>
      </bottom>
      <diagonal/>
    </border>
    <border>
      <left style="medium">
        <color rgb="FF6AA84F"/>
      </left>
      <right style="medium">
        <color rgb="FF6AA84F"/>
      </right>
      <top style="medium">
        <color rgb="FF6AA84F"/>
      </top>
      <bottom style="medium">
        <color rgb="FF6AA84F"/>
      </bottom>
      <diagonal/>
    </border>
    <border>
      <left style="medium">
        <color rgb="FFA3A3A3"/>
      </left>
      <right style="medium">
        <color rgb="FFA3A3A3"/>
      </right>
      <top style="medium">
        <color rgb="FFA3A3A3"/>
      </top>
      <bottom/>
      <diagonal/>
    </border>
    <border>
      <left style="medium">
        <color rgb="FFA3A3A3"/>
      </left>
      <right style="medium">
        <color rgb="FFA3A3A3"/>
      </right>
      <top/>
      <bottom/>
      <diagonal/>
    </border>
    <border>
      <left style="medium">
        <color rgb="FFA3A3A3"/>
      </left>
      <right style="medium">
        <color rgb="FFA3A3A3"/>
      </right>
      <top/>
      <bottom style="medium">
        <color rgb="FFA3A3A3"/>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thin">
        <color rgb="FF000000"/>
      </bottom>
      <diagonal/>
    </border>
    <border>
      <left/>
      <right style="medium">
        <color indexed="64"/>
      </right>
      <top/>
      <bottom style="thin">
        <color rgb="FF000000"/>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rgb="FFFFD966"/>
      </left>
      <right style="medium">
        <color indexed="64"/>
      </right>
      <top style="medium">
        <color rgb="FFFFD966"/>
      </top>
      <bottom style="medium">
        <color rgb="FFFFD966"/>
      </bottom>
      <diagonal/>
    </border>
    <border>
      <left style="medium">
        <color indexed="64"/>
      </left>
      <right style="medium">
        <color rgb="FFE69138"/>
      </right>
      <top style="medium">
        <color rgb="FFE69138"/>
      </top>
      <bottom style="medium">
        <color rgb="FFE69138"/>
      </bottom>
      <diagonal/>
    </border>
    <border>
      <left/>
      <right/>
      <top/>
      <bottom style="medium">
        <color rgb="FFA3A3A3"/>
      </bottom>
      <diagonal/>
    </border>
    <border>
      <left style="double">
        <color rgb="FFFF0000"/>
      </left>
      <right/>
      <top/>
      <bottom style="medium">
        <color rgb="FFA3A3A3"/>
      </bottom>
      <diagonal/>
    </border>
    <border>
      <left/>
      <right style="double">
        <color rgb="FFFF0000"/>
      </right>
      <top/>
      <bottom style="medium">
        <color rgb="FFA3A3A3"/>
      </bottom>
      <diagonal/>
    </border>
    <border>
      <left style="double">
        <color rgb="FFFF0000"/>
      </left>
      <right style="medium">
        <color rgb="FFA3A3A3"/>
      </right>
      <top style="medium">
        <color rgb="FFA3A3A3"/>
      </top>
      <bottom/>
      <diagonal/>
    </border>
    <border>
      <left style="medium">
        <color rgb="FFA3A3A3"/>
      </left>
      <right style="double">
        <color rgb="FFFF0000"/>
      </right>
      <top style="medium">
        <color rgb="FFA3A3A3"/>
      </top>
      <bottom/>
      <diagonal/>
    </border>
    <border>
      <left style="double">
        <color rgb="FFFF0000"/>
      </left>
      <right style="medium">
        <color rgb="FFA3A3A3"/>
      </right>
      <top/>
      <bottom/>
      <diagonal/>
    </border>
    <border>
      <left style="medium">
        <color rgb="FFA3A3A3"/>
      </left>
      <right style="double">
        <color rgb="FFFF0000"/>
      </right>
      <top/>
      <bottom/>
      <diagonal/>
    </border>
    <border>
      <left style="double">
        <color rgb="FFFF0000"/>
      </left>
      <right style="medium">
        <color rgb="FFA3A3A3"/>
      </right>
      <top/>
      <bottom style="medium">
        <color rgb="FFA3A3A3"/>
      </bottom>
      <diagonal/>
    </border>
    <border>
      <left style="medium">
        <color rgb="FFA3A3A3"/>
      </left>
      <right style="double">
        <color rgb="FFFF0000"/>
      </right>
      <top/>
      <bottom style="medium">
        <color rgb="FFA3A3A3"/>
      </bottom>
      <diagonal/>
    </border>
    <border>
      <left style="double">
        <color rgb="FFFF0000"/>
      </left>
      <right style="medium">
        <color rgb="FFA3A3A3"/>
      </right>
      <top/>
      <bottom style="double">
        <color rgb="FFFF0000"/>
      </bottom>
      <diagonal/>
    </border>
    <border>
      <left style="medium">
        <color rgb="FFA3A3A3"/>
      </left>
      <right style="medium">
        <color rgb="FFA3A3A3"/>
      </right>
      <top/>
      <bottom style="double">
        <color rgb="FFFF0000"/>
      </bottom>
      <diagonal/>
    </border>
    <border>
      <left style="medium">
        <color rgb="FFA3A3A3"/>
      </left>
      <right style="double">
        <color rgb="FFFF0000"/>
      </right>
      <top/>
      <bottom style="double">
        <color rgb="FFFF0000"/>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bottom style="thin">
        <color auto="1"/>
      </bottom>
      <diagonal/>
    </border>
    <border>
      <left/>
      <right style="thin">
        <color auto="1"/>
      </right>
      <top style="thin">
        <color auto="1"/>
      </top>
      <bottom/>
      <diagonal/>
    </border>
    <border>
      <left style="thin">
        <color auto="1"/>
      </left>
      <right style="thin">
        <color auto="1"/>
      </right>
      <top style="thin">
        <color auto="1"/>
      </top>
      <bottom/>
      <diagonal/>
    </border>
    <border>
      <left style="thin">
        <color auto="1"/>
      </left>
      <right/>
      <top style="thin">
        <color auto="1"/>
      </top>
      <bottom/>
      <diagonal/>
    </border>
    <border>
      <left style="thin">
        <color theme="1"/>
      </left>
      <right/>
      <top/>
      <bottom/>
      <diagonal/>
    </border>
    <border>
      <left style="dashed">
        <color auto="1"/>
      </left>
      <right style="dashed">
        <color auto="1"/>
      </right>
      <top style="dashed">
        <color auto="1"/>
      </top>
      <bottom style="dashed">
        <color auto="1"/>
      </bottom>
      <diagonal/>
    </border>
    <border>
      <left/>
      <right style="dashed">
        <color auto="1"/>
      </right>
      <top style="dashed">
        <color auto="1"/>
      </top>
      <bottom style="dashed">
        <color auto="1"/>
      </bottom>
      <diagonal/>
    </border>
    <border>
      <left style="dashed">
        <color auto="1"/>
      </left>
      <right/>
      <top style="dashed">
        <color auto="1"/>
      </top>
      <bottom style="dashed">
        <color auto="1"/>
      </bottom>
      <diagonal/>
    </border>
    <border>
      <left/>
      <right style="dashed">
        <color auto="1"/>
      </right>
      <top/>
      <bottom style="dashed">
        <color auto="1"/>
      </bottom>
      <diagonal/>
    </border>
    <border>
      <left style="dashed">
        <color auto="1"/>
      </left>
      <right style="dashed">
        <color auto="1"/>
      </right>
      <top/>
      <bottom style="dashed">
        <color auto="1"/>
      </bottom>
      <diagonal/>
    </border>
    <border>
      <left style="dashed">
        <color auto="1"/>
      </left>
      <right/>
      <top/>
      <bottom style="dashed">
        <color auto="1"/>
      </bottom>
      <diagonal/>
    </border>
    <border>
      <left/>
      <right style="dashed">
        <color auto="1"/>
      </right>
      <top style="dashed">
        <color auto="1"/>
      </top>
      <bottom/>
      <diagonal/>
    </border>
    <border>
      <left style="dashed">
        <color auto="1"/>
      </left>
      <right style="dashed">
        <color auto="1"/>
      </right>
      <top style="dashed">
        <color auto="1"/>
      </top>
      <bottom/>
      <diagonal/>
    </border>
    <border>
      <left style="dashed">
        <color auto="1"/>
      </left>
      <right/>
      <top style="dashed">
        <color auto="1"/>
      </top>
      <bottom/>
      <diagonal/>
    </border>
    <border>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dashed">
        <color auto="1"/>
      </left>
      <right/>
      <top/>
      <bottom/>
      <diagonal/>
    </border>
    <border>
      <left/>
      <right style="dashed">
        <color auto="1"/>
      </right>
      <top/>
      <bottom/>
      <diagonal/>
    </border>
    <border>
      <left/>
      <right style="thin">
        <color indexed="64"/>
      </right>
      <top/>
      <bottom/>
      <diagonal/>
    </border>
    <border>
      <left style="thin">
        <color indexed="64"/>
      </left>
      <right/>
      <top/>
      <bottom/>
      <diagonal/>
    </border>
    <border>
      <left style="thick">
        <color theme="0"/>
      </left>
      <right style="thick">
        <color theme="0"/>
      </right>
      <top style="thick">
        <color theme="0"/>
      </top>
      <bottom style="thick">
        <color theme="0"/>
      </bottom>
      <diagonal/>
    </border>
    <border>
      <left style="thick">
        <color theme="0"/>
      </left>
      <right/>
      <top style="thin">
        <color indexed="64"/>
      </top>
      <bottom/>
      <diagonal/>
    </border>
    <border>
      <left style="thick">
        <color theme="0"/>
      </left>
      <right/>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right/>
      <top/>
      <bottom style="medium">
        <color rgb="FFAAAAAA"/>
      </bottom>
      <diagonal/>
    </border>
    <border>
      <left style="thin">
        <color rgb="FFA47944"/>
      </left>
      <right/>
      <top style="thin">
        <color rgb="FFA47944"/>
      </top>
      <bottom/>
      <diagonal/>
    </border>
    <border>
      <left/>
      <right/>
      <top style="thin">
        <color rgb="FFA47944"/>
      </top>
      <bottom/>
      <diagonal/>
    </border>
    <border>
      <left/>
      <right style="thin">
        <color rgb="FFA47944"/>
      </right>
      <top style="thin">
        <color rgb="FFA47944"/>
      </top>
      <bottom/>
      <diagonal/>
    </border>
    <border>
      <left style="thin">
        <color rgb="FFA47944"/>
      </left>
      <right/>
      <top/>
      <bottom/>
      <diagonal/>
    </border>
    <border>
      <left/>
      <right style="thin">
        <color rgb="FFA47944"/>
      </right>
      <top/>
      <bottom/>
      <diagonal/>
    </border>
    <border>
      <left style="thin">
        <color rgb="FFA47944"/>
      </left>
      <right/>
      <top/>
      <bottom style="thin">
        <color rgb="FFA47944"/>
      </bottom>
      <diagonal/>
    </border>
    <border>
      <left/>
      <right/>
      <top/>
      <bottom style="thin">
        <color rgb="FFA47944"/>
      </bottom>
      <diagonal/>
    </border>
    <border>
      <left/>
      <right style="thin">
        <color rgb="FFA47944"/>
      </right>
      <top/>
      <bottom style="thin">
        <color rgb="FFA47944"/>
      </bottom>
      <diagonal/>
    </border>
    <border>
      <left/>
      <right/>
      <top/>
      <bottom style="medium">
        <color theme="1"/>
      </bottom>
      <diagonal/>
    </border>
    <border>
      <left style="thin">
        <color theme="1"/>
      </left>
      <right style="thin">
        <color theme="1"/>
      </right>
      <top/>
      <bottom style="medium">
        <color theme="1"/>
      </bottom>
      <diagonal/>
    </border>
    <border>
      <left style="thin">
        <color rgb="FF000000"/>
      </left>
      <right style="thin">
        <color rgb="FF000000"/>
      </right>
      <top style="thin">
        <color rgb="FF000000"/>
      </top>
      <bottom style="thin">
        <color rgb="FF000000"/>
      </bottom>
      <diagonal/>
    </border>
    <border>
      <left style="thin">
        <color theme="1"/>
      </left>
      <right style="thin">
        <color theme="1"/>
      </right>
      <top style="thin">
        <color theme="1"/>
      </top>
      <bottom style="thin">
        <color theme="1"/>
      </bottom>
      <diagonal/>
    </border>
    <border>
      <left style="thin">
        <color theme="0"/>
      </left>
      <right style="thin">
        <color auto="1"/>
      </right>
      <top style="thin">
        <color indexed="64"/>
      </top>
      <bottom style="thin">
        <color auto="1"/>
      </bottom>
      <diagonal/>
    </border>
    <border>
      <left style="thin">
        <color theme="0"/>
      </left>
      <right style="thin">
        <color auto="1"/>
      </right>
      <top style="thin">
        <color auto="1"/>
      </top>
      <bottom style="thin">
        <color theme="0"/>
      </bottom>
      <diagonal/>
    </border>
    <border>
      <left style="thin">
        <color theme="1"/>
      </left>
      <right style="thin">
        <color theme="1"/>
      </right>
      <top/>
      <bottom style="thin">
        <color indexed="64"/>
      </bottom>
      <diagonal/>
    </border>
    <border>
      <left style="thick">
        <color theme="0"/>
      </left>
      <right/>
      <top/>
      <bottom/>
      <diagonal/>
    </border>
    <border>
      <left/>
      <right style="thin">
        <color theme="0"/>
      </right>
      <top/>
      <bottom style="thick">
        <color theme="0"/>
      </bottom>
      <diagonal/>
    </border>
    <border>
      <left style="thin">
        <color indexed="64"/>
      </left>
      <right style="thin">
        <color indexed="64"/>
      </right>
      <top/>
      <bottom/>
      <diagonal/>
    </border>
    <border>
      <left style="thick">
        <color rgb="FFFBFBFB"/>
      </left>
      <right style="thick">
        <color rgb="FFFBFBFB"/>
      </right>
      <top style="thick">
        <color rgb="FFFBFBFB"/>
      </top>
      <bottom/>
      <diagonal/>
    </border>
    <border>
      <left style="thick">
        <color rgb="FFFBFBFB"/>
      </left>
      <right style="thick">
        <color rgb="FFFBFBFB"/>
      </right>
      <top style="thick">
        <color rgb="FFFBFBFB"/>
      </top>
      <bottom style="thick">
        <color rgb="FFFBFBFB"/>
      </bottom>
      <diagonal/>
    </border>
    <border>
      <left/>
      <right/>
      <top/>
      <bottom style="medium">
        <color rgb="FFCCCCCC"/>
      </bottom>
      <diagonal/>
    </border>
  </borders>
  <cellStyleXfs count="50">
    <xf numFmtId="0" fontId="0" fillId="0" borderId="0"/>
    <xf numFmtId="0" fontId="14" fillId="0" borderId="0" applyNumberFormat="0" applyFill="0" applyBorder="0" applyAlignment="0" applyProtection="0"/>
    <xf numFmtId="9" fontId="19" fillId="0" borderId="0" applyFont="0" applyFill="0" applyBorder="0" applyAlignment="0" applyProtection="0"/>
    <xf numFmtId="0" fontId="35" fillId="0" borderId="0"/>
    <xf numFmtId="0" fontId="69" fillId="0" borderId="0"/>
    <xf numFmtId="44" fontId="19" fillId="0" borderId="0" applyFont="0" applyFill="0" applyBorder="0" applyAlignment="0" applyProtection="0"/>
    <xf numFmtId="0" fontId="104" fillId="0" borderId="0" applyNumberFormat="0" applyFill="0" applyBorder="0" applyAlignment="0" applyProtection="0"/>
    <xf numFmtId="0" fontId="105" fillId="0" borderId="0" applyNumberFormat="0" applyFill="0" applyBorder="0" applyAlignment="0" applyProtection="0"/>
    <xf numFmtId="0" fontId="106" fillId="0" borderId="60" applyNumberFormat="0" applyFill="0" applyAlignment="0" applyProtection="0"/>
    <xf numFmtId="0" fontId="107" fillId="0" borderId="61" applyNumberFormat="0" applyFill="0" applyAlignment="0" applyProtection="0"/>
    <xf numFmtId="0" fontId="108" fillId="0" borderId="62" applyNumberFormat="0" applyFill="0" applyAlignment="0" applyProtection="0"/>
    <xf numFmtId="0" fontId="108" fillId="0" borderId="0" applyNumberFormat="0" applyFill="0" applyBorder="0" applyAlignment="0" applyProtection="0"/>
    <xf numFmtId="0" fontId="109" fillId="25" borderId="0" applyNumberFormat="0" applyBorder="0" applyAlignment="0" applyProtection="0"/>
    <xf numFmtId="0" fontId="110" fillId="26" borderId="0" applyNumberFormat="0" applyBorder="0" applyAlignment="0" applyProtection="0"/>
    <xf numFmtId="0" fontId="111" fillId="27" borderId="0" applyNumberFormat="0" applyBorder="0" applyAlignment="0" applyProtection="0"/>
    <xf numFmtId="0" fontId="112" fillId="28" borderId="63" applyNumberFormat="0" applyAlignment="0" applyProtection="0"/>
    <xf numFmtId="0" fontId="113" fillId="29" borderId="64" applyNumberFormat="0" applyAlignment="0" applyProtection="0"/>
    <xf numFmtId="0" fontId="114" fillId="29" borderId="63" applyNumberFormat="0" applyAlignment="0" applyProtection="0"/>
    <xf numFmtId="0" fontId="115" fillId="0" borderId="65" applyNumberFormat="0" applyFill="0" applyAlignment="0" applyProtection="0"/>
    <xf numFmtId="0" fontId="20" fillId="30" borderId="66" applyNumberFormat="0" applyAlignment="0" applyProtection="0"/>
    <xf numFmtId="0" fontId="116" fillId="0" borderId="0" applyNumberFormat="0" applyFill="0" applyBorder="0" applyAlignment="0" applyProtection="0"/>
    <xf numFmtId="0" fontId="19" fillId="31" borderId="67" applyNumberFormat="0" applyFont="0" applyAlignment="0" applyProtection="0"/>
    <xf numFmtId="0" fontId="117" fillId="0" borderId="0" applyNumberFormat="0" applyFill="0" applyBorder="0" applyAlignment="0" applyProtection="0"/>
    <xf numFmtId="0" fontId="27" fillId="0" borderId="68" applyNumberFormat="0" applyFill="0" applyAlignment="0" applyProtection="0"/>
    <xf numFmtId="0" fontId="1" fillId="32"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9" fillId="35" borderId="0" applyNumberFormat="0" applyBorder="0" applyAlignment="0" applyProtection="0"/>
    <xf numFmtId="0" fontId="1" fillId="36" borderId="0" applyNumberFormat="0" applyBorder="0" applyAlignment="0" applyProtection="0"/>
    <xf numFmtId="0" fontId="19" fillId="37" borderId="0" applyNumberFormat="0" applyBorder="0" applyAlignment="0" applyProtection="0"/>
    <xf numFmtId="0" fontId="19" fillId="38" borderId="0" applyNumberFormat="0" applyBorder="0" applyAlignment="0" applyProtection="0"/>
    <xf numFmtId="0" fontId="19" fillId="39" borderId="0" applyNumberFormat="0" applyBorder="0" applyAlignment="0" applyProtection="0"/>
    <xf numFmtId="0" fontId="1" fillId="40" borderId="0" applyNumberFormat="0" applyBorder="0" applyAlignment="0" applyProtection="0"/>
    <xf numFmtId="0" fontId="19" fillId="41" borderId="0" applyNumberFormat="0" applyBorder="0" applyAlignment="0" applyProtection="0"/>
    <xf numFmtId="0" fontId="19" fillId="42" borderId="0" applyNumberFormat="0" applyBorder="0" applyAlignment="0" applyProtection="0"/>
    <xf numFmtId="0" fontId="19" fillId="43" borderId="0" applyNumberFormat="0" applyBorder="0" applyAlignment="0" applyProtection="0"/>
    <xf numFmtId="0" fontId="1" fillId="44" borderId="0" applyNumberFormat="0" applyBorder="0" applyAlignment="0" applyProtection="0"/>
    <xf numFmtId="0" fontId="19" fillId="45" borderId="0" applyNumberFormat="0" applyBorder="0" applyAlignment="0" applyProtection="0"/>
    <xf numFmtId="0" fontId="19" fillId="46" borderId="0" applyNumberFormat="0" applyBorder="0" applyAlignment="0" applyProtection="0"/>
    <xf numFmtId="0" fontId="19" fillId="47" borderId="0" applyNumberFormat="0" applyBorder="0" applyAlignment="0" applyProtection="0"/>
    <xf numFmtId="0" fontId="1" fillId="48" borderId="0" applyNumberFormat="0" applyBorder="0" applyAlignment="0" applyProtection="0"/>
    <xf numFmtId="0" fontId="19" fillId="49" borderId="0" applyNumberFormat="0" applyBorder="0" applyAlignment="0" applyProtection="0"/>
    <xf numFmtId="0" fontId="19" fillId="50" borderId="0" applyNumberFormat="0" applyBorder="0" applyAlignment="0" applyProtection="0"/>
    <xf numFmtId="0" fontId="19" fillId="51" borderId="0" applyNumberFormat="0" applyBorder="0" applyAlignment="0" applyProtection="0"/>
    <xf numFmtId="0" fontId="1" fillId="52" borderId="0" applyNumberFormat="0" applyBorder="0" applyAlignment="0" applyProtection="0"/>
    <xf numFmtId="0" fontId="19" fillId="53" borderId="0" applyNumberFormat="0" applyBorder="0" applyAlignment="0" applyProtection="0"/>
    <xf numFmtId="0" fontId="19" fillId="54" borderId="0" applyNumberFormat="0" applyBorder="0" applyAlignment="0" applyProtection="0"/>
    <xf numFmtId="0" fontId="19" fillId="55" borderId="0" applyNumberFormat="0" applyBorder="0" applyAlignment="0" applyProtection="0"/>
    <xf numFmtId="0" fontId="35" fillId="0" borderId="0"/>
    <xf numFmtId="0" fontId="210" fillId="0" borderId="0"/>
  </cellStyleXfs>
  <cellXfs count="968">
    <xf numFmtId="0" fontId="0" fillId="0" borderId="0" xfId="0"/>
    <xf numFmtId="0" fontId="0" fillId="0" borderId="1" xfId="0" applyBorder="1"/>
    <xf numFmtId="0" fontId="2" fillId="0" borderId="1" xfId="0" applyFont="1" applyBorder="1" applyAlignment="1">
      <alignment horizontal="left"/>
    </xf>
    <xf numFmtId="3" fontId="2" fillId="0" borderId="1" xfId="0" applyNumberFormat="1" applyFont="1" applyBorder="1" applyAlignment="1">
      <alignment horizontal="left"/>
    </xf>
    <xf numFmtId="164" fontId="2" fillId="0" borderId="1" xfId="0" applyNumberFormat="1" applyFont="1" applyBorder="1" applyAlignment="1">
      <alignment horizontal="left"/>
    </xf>
    <xf numFmtId="0" fontId="1" fillId="3" borderId="1" xfId="0" applyFont="1" applyFill="1" applyBorder="1"/>
    <xf numFmtId="0" fontId="1" fillId="3" borderId="0" xfId="0" applyFont="1" applyFill="1"/>
    <xf numFmtId="0" fontId="0" fillId="0" borderId="0" xfId="0" applyAlignment="1">
      <alignment vertical="center"/>
    </xf>
    <xf numFmtId="0" fontId="3" fillId="3" borderId="1" xfId="0" applyFont="1" applyFill="1" applyBorder="1" applyAlignment="1">
      <alignment horizontal="left"/>
    </xf>
    <xf numFmtId="3" fontId="3" fillId="3" borderId="1" xfId="0" applyNumberFormat="1" applyFont="1" applyFill="1" applyBorder="1" applyAlignment="1">
      <alignment horizontal="left"/>
    </xf>
    <xf numFmtId="0" fontId="0" fillId="0" borderId="0" xfId="0" applyAlignment="1">
      <alignment horizontal="left" vertical="center" indent="4"/>
    </xf>
    <xf numFmtId="0" fontId="0" fillId="0" borderId="0" xfId="0" applyAlignment="1">
      <alignment horizontal="left" vertical="center" indent="1"/>
    </xf>
    <xf numFmtId="0" fontId="14" fillId="0" borderId="0" xfId="1" applyAlignment="1">
      <alignment horizontal="left" vertical="center" indent="4"/>
    </xf>
    <xf numFmtId="0" fontId="13" fillId="0" borderId="0" xfId="0" applyFont="1" applyAlignment="1">
      <alignment horizontal="left" vertical="center" indent="1"/>
    </xf>
    <xf numFmtId="0" fontId="14" fillId="0" borderId="0" xfId="1" applyAlignment="1">
      <alignment vertical="center"/>
    </xf>
    <xf numFmtId="0" fontId="0" fillId="0" borderId="0" xfId="0" applyAlignment="1">
      <alignment horizontal="left" vertical="center" indent="12"/>
    </xf>
    <xf numFmtId="0" fontId="9" fillId="5" borderId="1" xfId="0" applyFont="1" applyFill="1" applyBorder="1" applyAlignment="1">
      <alignment vertical="center"/>
    </xf>
    <xf numFmtId="0" fontId="9" fillId="5" borderId="1" xfId="0" applyFont="1" applyFill="1" applyBorder="1" applyAlignment="1">
      <alignment horizontal="left" vertical="center"/>
    </xf>
    <xf numFmtId="0" fontId="1" fillId="6" borderId="0" xfId="0" applyFont="1" applyFill="1"/>
    <xf numFmtId="17" fontId="0" fillId="0" borderId="1" xfId="0" applyNumberFormat="1" applyBorder="1"/>
    <xf numFmtId="16" fontId="0" fillId="0" borderId="1" xfId="0" applyNumberFormat="1" applyBorder="1"/>
    <xf numFmtId="0" fontId="1" fillId="8" borderId="1" xfId="0" applyFont="1" applyFill="1" applyBorder="1"/>
    <xf numFmtId="0" fontId="7" fillId="0" borderId="1" xfId="0" applyFont="1" applyBorder="1" applyAlignment="1">
      <alignment horizontal="right" vertical="center"/>
    </xf>
    <xf numFmtId="0" fontId="1" fillId="9" borderId="1" xfId="0" applyFont="1" applyFill="1" applyBorder="1"/>
    <xf numFmtId="10" fontId="0" fillId="0" borderId="1" xfId="2" applyNumberFormat="1" applyFont="1" applyBorder="1"/>
    <xf numFmtId="10" fontId="1" fillId="9" borderId="1" xfId="0" applyNumberFormat="1" applyFont="1" applyFill="1" applyBorder="1"/>
    <xf numFmtId="0" fontId="23" fillId="8" borderId="1" xfId="0" applyFont="1" applyFill="1" applyBorder="1"/>
    <xf numFmtId="0" fontId="7" fillId="5" borderId="1" xfId="0" applyFont="1" applyFill="1" applyBorder="1" applyAlignment="1">
      <alignment vertical="center"/>
    </xf>
    <xf numFmtId="0" fontId="1" fillId="8" borderId="1" xfId="0" applyFont="1" applyFill="1" applyBorder="1" applyAlignment="1">
      <alignment vertical="center"/>
    </xf>
    <xf numFmtId="0" fontId="1" fillId="12" borderId="1" xfId="0" applyFont="1" applyFill="1" applyBorder="1" applyAlignment="1">
      <alignment vertical="center"/>
    </xf>
    <xf numFmtId="0" fontId="1" fillId="12" borderId="1" xfId="0" applyFont="1" applyFill="1" applyBorder="1"/>
    <xf numFmtId="0" fontId="23" fillId="8" borderId="1" xfId="0" applyFont="1" applyFill="1" applyBorder="1" applyAlignment="1">
      <alignment horizontal="center" vertical="center"/>
    </xf>
    <xf numFmtId="0" fontId="0" fillId="0" borderId="1" xfId="0" applyBorder="1" applyAlignment="1">
      <alignment vertical="center"/>
    </xf>
    <xf numFmtId="9" fontId="0" fillId="0" borderId="1" xfId="0" applyNumberFormat="1" applyBorder="1"/>
    <xf numFmtId="0" fontId="15" fillId="8" borderId="1" xfId="0" applyFont="1" applyFill="1" applyBorder="1" applyAlignment="1">
      <alignment horizontal="left" vertical="center"/>
    </xf>
    <xf numFmtId="0" fontId="16" fillId="8" borderId="1" xfId="0" applyFont="1" applyFill="1" applyBorder="1" applyAlignment="1">
      <alignment horizontal="left" vertical="center"/>
    </xf>
    <xf numFmtId="0" fontId="0" fillId="0" borderId="1" xfId="0" applyBorder="1" applyAlignment="1">
      <alignment wrapText="1"/>
    </xf>
    <xf numFmtId="0" fontId="0" fillId="0" borderId="1" xfId="0" quotePrefix="1" applyBorder="1"/>
    <xf numFmtId="0" fontId="27" fillId="0" borderId="0" xfId="0" applyFont="1"/>
    <xf numFmtId="0" fontId="28" fillId="0" borderId="1" xfId="0" applyFont="1" applyBorder="1"/>
    <xf numFmtId="0" fontId="0" fillId="0" borderId="0" xfId="0" applyAlignment="1">
      <alignment wrapText="1"/>
    </xf>
    <xf numFmtId="0" fontId="14" fillId="0" borderId="0" xfId="1"/>
    <xf numFmtId="0" fontId="31" fillId="0" borderId="0" xfId="0" applyFont="1"/>
    <xf numFmtId="0" fontId="0" fillId="0" borderId="2" xfId="0" applyBorder="1"/>
    <xf numFmtId="0" fontId="32" fillId="8" borderId="1" xfId="0" applyFont="1" applyFill="1" applyBorder="1" applyAlignment="1">
      <alignment horizontal="center"/>
    </xf>
    <xf numFmtId="0" fontId="32" fillId="8" borderId="1" xfId="0" applyFont="1" applyFill="1" applyBorder="1" applyAlignment="1">
      <alignment horizontal="left"/>
    </xf>
    <xf numFmtId="9" fontId="1" fillId="8" borderId="1" xfId="0" applyNumberFormat="1" applyFont="1" applyFill="1" applyBorder="1"/>
    <xf numFmtId="0" fontId="1" fillId="8" borderId="2" xfId="0" applyFont="1" applyFill="1" applyBorder="1"/>
    <xf numFmtId="0" fontId="23" fillId="8" borderId="1" xfId="0" applyFont="1" applyFill="1" applyBorder="1" applyAlignment="1">
      <alignment vertical="center"/>
    </xf>
    <xf numFmtId="0" fontId="33" fillId="0" borderId="1" xfId="0" applyFont="1" applyBorder="1" applyAlignment="1">
      <alignment horizontal="left" vertical="center" indent="1"/>
    </xf>
    <xf numFmtId="0" fontId="33" fillId="0" borderId="2" xfId="0" applyFont="1" applyBorder="1" applyAlignment="1">
      <alignment horizontal="left" vertical="center" indent="1"/>
    </xf>
    <xf numFmtId="0" fontId="1" fillId="4" borderId="0" xfId="0" applyFont="1" applyFill="1"/>
    <xf numFmtId="0" fontId="0" fillId="0" borderId="3" xfId="0" applyBorder="1"/>
    <xf numFmtId="0" fontId="1" fillId="4" borderId="1" xfId="0" applyFont="1" applyFill="1" applyBorder="1"/>
    <xf numFmtId="0" fontId="1" fillId="8" borderId="1" xfId="0" applyFont="1" applyFill="1" applyBorder="1" applyAlignment="1">
      <alignment horizontal="center" vertical="center"/>
    </xf>
    <xf numFmtId="0" fontId="36" fillId="0" borderId="0" xfId="0" applyFont="1"/>
    <xf numFmtId="0" fontId="0" fillId="0" borderId="1" xfId="0" applyBorder="1" applyAlignment="1">
      <alignment horizontal="left"/>
    </xf>
    <xf numFmtId="0" fontId="1" fillId="8" borderId="1" xfId="0" applyFont="1" applyFill="1" applyBorder="1" applyAlignment="1">
      <alignment horizontal="left" vertical="top"/>
    </xf>
    <xf numFmtId="0" fontId="0" fillId="0" borderId="1" xfId="0" applyBorder="1" applyAlignment="1">
      <alignment horizontal="left" vertical="top"/>
    </xf>
    <xf numFmtId="0" fontId="0" fillId="0" borderId="0" xfId="0" applyAlignment="1">
      <alignment horizontal="left" vertical="top"/>
    </xf>
    <xf numFmtId="0" fontId="0" fillId="0" borderId="0" xfId="0" applyAlignment="1">
      <alignment horizontal="left" vertical="top" wrapText="1"/>
    </xf>
    <xf numFmtId="0" fontId="7" fillId="0" borderId="0" xfId="0" applyFont="1"/>
    <xf numFmtId="0" fontId="7" fillId="0" borderId="1" xfId="0" applyFont="1" applyBorder="1"/>
    <xf numFmtId="0" fontId="10" fillId="0" borderId="1" xfId="0" applyFont="1" applyBorder="1"/>
    <xf numFmtId="0" fontId="7" fillId="0" borderId="1" xfId="0" applyFont="1" applyBorder="1" applyAlignment="1">
      <alignment horizontal="left" vertical="top"/>
    </xf>
    <xf numFmtId="0" fontId="29" fillId="0" borderId="1" xfId="0" applyFont="1" applyBorder="1"/>
    <xf numFmtId="0" fontId="20" fillId="8" borderId="1" xfId="0" applyFont="1" applyFill="1" applyBorder="1" applyAlignment="1">
      <alignment horizontal="left" vertical="top"/>
    </xf>
    <xf numFmtId="0" fontId="17" fillId="0" borderId="1" xfId="0" applyFont="1" applyBorder="1" applyAlignment="1">
      <alignment horizontal="left" vertical="top"/>
    </xf>
    <xf numFmtId="0" fontId="11" fillId="8" borderId="1" xfId="0" applyFont="1" applyFill="1" applyBorder="1" applyAlignment="1">
      <alignment horizontal="left" vertical="top"/>
    </xf>
    <xf numFmtId="0" fontId="9" fillId="5" borderId="1" xfId="0" applyFont="1" applyFill="1" applyBorder="1" applyAlignment="1">
      <alignment horizontal="left" vertical="top"/>
    </xf>
    <xf numFmtId="0" fontId="8" fillId="0" borderId="0" xfId="0" applyFont="1" applyAlignment="1">
      <alignment horizontal="left" vertical="top"/>
    </xf>
    <xf numFmtId="0" fontId="10" fillId="0" borderId="0" xfId="0" applyFont="1" applyAlignment="1">
      <alignment horizontal="left" vertical="top"/>
    </xf>
    <xf numFmtId="0" fontId="23" fillId="3" borderId="6" xfId="0" applyFont="1" applyFill="1" applyBorder="1" applyAlignment="1">
      <alignment vertical="center"/>
    </xf>
    <xf numFmtId="0" fontId="20" fillId="8" borderId="0" xfId="0" applyFont="1" applyFill="1" applyAlignment="1">
      <alignment horizontal="center" vertical="center"/>
    </xf>
    <xf numFmtId="0" fontId="31" fillId="0" borderId="1" xfId="0" applyFont="1" applyBorder="1"/>
    <xf numFmtId="0" fontId="42" fillId="0" borderId="0" xfId="0" applyFont="1" applyAlignment="1">
      <alignment horizontal="left" vertical="center" indent="1"/>
    </xf>
    <xf numFmtId="0" fontId="43" fillId="0" borderId="0" xfId="0" applyFont="1" applyAlignment="1">
      <alignment horizontal="left" vertical="center" indent="2"/>
    </xf>
    <xf numFmtId="0" fontId="0" fillId="2" borderId="1" xfId="0" applyFill="1" applyBorder="1" applyAlignment="1">
      <alignment horizontal="left" vertical="top"/>
    </xf>
    <xf numFmtId="0" fontId="14" fillId="0" borderId="1" xfId="1" applyBorder="1" applyAlignment="1">
      <alignment horizontal="left" vertical="top"/>
    </xf>
    <xf numFmtId="0" fontId="31" fillId="0" borderId="1" xfId="0" applyFont="1" applyBorder="1" applyAlignment="1">
      <alignment horizontal="left"/>
    </xf>
    <xf numFmtId="0" fontId="35" fillId="0" borderId="1" xfId="0" applyFont="1" applyBorder="1" applyAlignment="1">
      <alignment horizontal="left"/>
    </xf>
    <xf numFmtId="0" fontId="30" fillId="0" borderId="1" xfId="0" applyFont="1" applyBorder="1" applyAlignment="1">
      <alignment horizontal="left"/>
    </xf>
    <xf numFmtId="0" fontId="7" fillId="0" borderId="8" xfId="0" applyFont="1" applyBorder="1"/>
    <xf numFmtId="0" fontId="45" fillId="0" borderId="1" xfId="0" applyFont="1" applyBorder="1"/>
    <xf numFmtId="0" fontId="46" fillId="0" borderId="1" xfId="0" applyFont="1" applyBorder="1"/>
    <xf numFmtId="0" fontId="39" fillId="15" borderId="1" xfId="0" applyFont="1" applyFill="1" applyBorder="1" applyAlignment="1">
      <alignment horizontal="left" vertical="top"/>
    </xf>
    <xf numFmtId="0" fontId="38" fillId="15" borderId="1" xfId="0" applyFont="1" applyFill="1" applyBorder="1" applyAlignment="1">
      <alignment horizontal="left" vertical="top"/>
    </xf>
    <xf numFmtId="0" fontId="41" fillId="0" borderId="0" xfId="0" applyFont="1" applyAlignment="1">
      <alignment horizontal="left" vertical="center"/>
    </xf>
    <xf numFmtId="0" fontId="0" fillId="4" borderId="1" xfId="0" applyFill="1" applyBorder="1" applyAlignment="1">
      <alignment horizontal="left" vertical="top"/>
    </xf>
    <xf numFmtId="0" fontId="31" fillId="0" borderId="1" xfId="0" applyFont="1" applyBorder="1" applyAlignment="1">
      <alignment horizontal="left" vertical="top"/>
    </xf>
    <xf numFmtId="0" fontId="48" fillId="0" borderId="1" xfId="0" applyFont="1" applyBorder="1" applyAlignment="1">
      <alignment horizontal="left" vertical="top"/>
    </xf>
    <xf numFmtId="0" fontId="7" fillId="0" borderId="0" xfId="0" applyFont="1" applyAlignment="1">
      <alignment vertical="center"/>
    </xf>
    <xf numFmtId="0" fontId="0" fillId="0" borderId="1" xfId="0" applyBorder="1" applyAlignment="1">
      <alignment horizontal="right"/>
    </xf>
    <xf numFmtId="0" fontId="35" fillId="0" borderId="0" xfId="3"/>
    <xf numFmtId="0" fontId="53" fillId="0" borderId="0" xfId="3" applyFont="1"/>
    <xf numFmtId="0" fontId="2" fillId="0" borderId="0" xfId="3" applyFont="1"/>
    <xf numFmtId="0" fontId="54" fillId="0" borderId="0" xfId="3" applyFont="1"/>
    <xf numFmtId="0" fontId="58" fillId="0" borderId="0" xfId="3" applyFont="1"/>
    <xf numFmtId="0" fontId="66" fillId="0" borderId="0" xfId="0" applyFont="1" applyAlignment="1">
      <alignment vertical="center"/>
    </xf>
    <xf numFmtId="20" fontId="66" fillId="0" borderId="0" xfId="0" applyNumberFormat="1" applyFont="1" applyAlignment="1">
      <alignment vertical="center"/>
    </xf>
    <xf numFmtId="0" fontId="68" fillId="0" borderId="0" xfId="0" applyFont="1" applyAlignment="1">
      <alignment vertical="center"/>
    </xf>
    <xf numFmtId="0" fontId="1" fillId="3" borderId="1" xfId="0" applyFont="1" applyFill="1" applyBorder="1" applyAlignment="1">
      <alignment horizontal="left" vertical="top"/>
    </xf>
    <xf numFmtId="0" fontId="69" fillId="0" borderId="0" xfId="4"/>
    <xf numFmtId="0" fontId="57" fillId="0" borderId="24" xfId="3" applyFont="1" applyBorder="1" applyAlignment="1">
      <alignment horizontal="right"/>
    </xf>
    <xf numFmtId="0" fontId="57" fillId="0" borderId="0" xfId="3" applyFont="1" applyAlignment="1">
      <alignment horizontal="right"/>
    </xf>
    <xf numFmtId="0" fontId="57" fillId="0" borderId="25" xfId="3" applyFont="1" applyBorder="1" applyAlignment="1">
      <alignment horizontal="right"/>
    </xf>
    <xf numFmtId="0" fontId="57" fillId="0" borderId="24" xfId="3" applyFont="1" applyBorder="1"/>
    <xf numFmtId="0" fontId="57" fillId="0" borderId="0" xfId="3" applyFont="1"/>
    <xf numFmtId="0" fontId="57" fillId="0" borderId="25" xfId="3" applyFont="1" applyBorder="1"/>
    <xf numFmtId="0" fontId="56" fillId="0" borderId="24" xfId="3" applyFont="1" applyBorder="1" applyAlignment="1">
      <alignment horizontal="right"/>
    </xf>
    <xf numFmtId="0" fontId="56" fillId="0" borderId="0" xfId="3" applyFont="1" applyAlignment="1">
      <alignment horizontal="right"/>
    </xf>
    <xf numFmtId="0" fontId="56" fillId="0" borderId="25" xfId="3" applyFont="1" applyBorder="1" applyAlignment="1">
      <alignment horizontal="right"/>
    </xf>
    <xf numFmtId="0" fontId="35" fillId="0" borderId="26" xfId="3" applyBorder="1"/>
    <xf numFmtId="0" fontId="56" fillId="0" borderId="27" xfId="3" applyFont="1" applyBorder="1" applyAlignment="1">
      <alignment horizontal="right"/>
    </xf>
    <xf numFmtId="0" fontId="35" fillId="0" borderId="27" xfId="3" applyBorder="1"/>
    <xf numFmtId="0" fontId="55" fillId="0" borderId="27" xfId="3" applyFont="1" applyBorder="1" applyAlignment="1">
      <alignment horizontal="right"/>
    </xf>
    <xf numFmtId="0" fontId="35" fillId="0" borderId="24" xfId="3" applyBorder="1"/>
    <xf numFmtId="0" fontId="35" fillId="0" borderId="25" xfId="3" applyBorder="1"/>
    <xf numFmtId="0" fontId="35" fillId="0" borderId="28" xfId="3" applyBorder="1"/>
    <xf numFmtId="0" fontId="64" fillId="0" borderId="25" xfId="3" applyFont="1" applyBorder="1"/>
    <xf numFmtId="0" fontId="64" fillId="0" borderId="24" xfId="3" applyFont="1" applyBorder="1"/>
    <xf numFmtId="0" fontId="64" fillId="0" borderId="0" xfId="3" applyFont="1"/>
    <xf numFmtId="0" fontId="64" fillId="0" borderId="24" xfId="3" applyFont="1" applyBorder="1" applyAlignment="1">
      <alignment horizontal="right"/>
    </xf>
    <xf numFmtId="0" fontId="64" fillId="0" borderId="0" xfId="3" applyFont="1" applyAlignment="1">
      <alignment horizontal="right"/>
    </xf>
    <xf numFmtId="0" fontId="64" fillId="0" borderId="25" xfId="3" applyFont="1" applyBorder="1" applyAlignment="1">
      <alignment horizontal="right"/>
    </xf>
    <xf numFmtId="0" fontId="63" fillId="0" borderId="24" xfId="3" applyFont="1" applyBorder="1"/>
    <xf numFmtId="0" fontId="63" fillId="0" borderId="0" xfId="3" applyFont="1"/>
    <xf numFmtId="0" fontId="63" fillId="0" borderId="25" xfId="3" applyFont="1" applyBorder="1"/>
    <xf numFmtId="0" fontId="63" fillId="0" borderId="24" xfId="3" applyFont="1" applyBorder="1" applyAlignment="1">
      <alignment horizontal="right"/>
    </xf>
    <xf numFmtId="0" fontId="63" fillId="0" borderId="0" xfId="3" applyFont="1" applyAlignment="1">
      <alignment horizontal="right"/>
    </xf>
    <xf numFmtId="0" fontId="63" fillId="0" borderId="25" xfId="3" applyFont="1" applyBorder="1" applyAlignment="1">
      <alignment horizontal="right"/>
    </xf>
    <xf numFmtId="0" fontId="59" fillId="0" borderId="0" xfId="3" applyFont="1"/>
    <xf numFmtId="0" fontId="59" fillId="0" borderId="25" xfId="3" applyFont="1" applyBorder="1"/>
    <xf numFmtId="0" fontId="59" fillId="0" borderId="24" xfId="3" applyFont="1" applyBorder="1" applyAlignment="1">
      <alignment horizontal="right"/>
    </xf>
    <xf numFmtId="0" fontId="59" fillId="0" borderId="0" xfId="3" applyFont="1" applyAlignment="1">
      <alignment horizontal="right"/>
    </xf>
    <xf numFmtId="0" fontId="59" fillId="0" borderId="25" xfId="3" applyFont="1" applyBorder="1" applyAlignment="1">
      <alignment horizontal="right"/>
    </xf>
    <xf numFmtId="0" fontId="59" fillId="0" borderId="24" xfId="3" applyFont="1" applyBorder="1"/>
    <xf numFmtId="0" fontId="85" fillId="0" borderId="29" xfId="1" applyFont="1" applyBorder="1" applyAlignment="1">
      <alignment horizontal="right"/>
    </xf>
    <xf numFmtId="0" fontId="86" fillId="0" borderId="30" xfId="3" applyFont="1" applyBorder="1" applyAlignment="1">
      <alignment horizontal="right"/>
    </xf>
    <xf numFmtId="0" fontId="86" fillId="0" borderId="25" xfId="3" applyFont="1" applyBorder="1" applyAlignment="1">
      <alignment horizontal="right"/>
    </xf>
    <xf numFmtId="0" fontId="85" fillId="0" borderId="15" xfId="1" applyFont="1" applyBorder="1" applyAlignment="1">
      <alignment horizontal="right"/>
    </xf>
    <xf numFmtId="0" fontId="14" fillId="0" borderId="0" xfId="1" applyAlignment="1">
      <alignment horizontal="left" vertical="top"/>
    </xf>
    <xf numFmtId="0" fontId="65" fillId="0" borderId="0" xfId="0" applyFont="1" applyAlignment="1">
      <alignment horizontal="left" vertical="top"/>
    </xf>
    <xf numFmtId="0" fontId="66" fillId="0" borderId="0" xfId="0" applyFont="1" applyAlignment="1">
      <alignment horizontal="left" vertical="top"/>
    </xf>
    <xf numFmtId="20" fontId="66" fillId="0" borderId="0" xfId="0" applyNumberFormat="1" applyFont="1" applyAlignment="1">
      <alignment horizontal="left" vertical="top"/>
    </xf>
    <xf numFmtId="20" fontId="0" fillId="0" borderId="0" xfId="0" applyNumberFormat="1" applyAlignment="1">
      <alignment horizontal="left" vertical="top"/>
    </xf>
    <xf numFmtId="14" fontId="0" fillId="0" borderId="0" xfId="0" applyNumberFormat="1" applyAlignment="1">
      <alignment horizontal="left" vertical="top"/>
    </xf>
    <xf numFmtId="0" fontId="87" fillId="0" borderId="1" xfId="0" applyFont="1" applyBorder="1" applyAlignment="1">
      <alignment horizontal="left" vertical="top"/>
    </xf>
    <xf numFmtId="0" fontId="88" fillId="0" borderId="1" xfId="0" applyFont="1" applyBorder="1" applyAlignment="1">
      <alignment horizontal="left" vertical="top"/>
    </xf>
    <xf numFmtId="0" fontId="89" fillId="0" borderId="1" xfId="0" applyFont="1" applyBorder="1" applyAlignment="1">
      <alignment horizontal="left" vertical="top"/>
    </xf>
    <xf numFmtId="0" fontId="91" fillId="0" borderId="1" xfId="1" applyFont="1" applyBorder="1" applyAlignment="1">
      <alignment horizontal="left" vertical="top"/>
    </xf>
    <xf numFmtId="0" fontId="20" fillId="8" borderId="43" xfId="0" applyFont="1" applyFill="1" applyBorder="1" applyAlignment="1">
      <alignment horizontal="left" vertical="top"/>
    </xf>
    <xf numFmtId="0" fontId="20" fillId="8" borderId="44" xfId="0" applyFont="1" applyFill="1" applyBorder="1" applyAlignment="1">
      <alignment horizontal="left" vertical="top"/>
    </xf>
    <xf numFmtId="0" fontId="20" fillId="8" borderId="45" xfId="0" applyFont="1" applyFill="1" applyBorder="1" applyAlignment="1">
      <alignment horizontal="left" vertical="top"/>
    </xf>
    <xf numFmtId="0" fontId="71" fillId="0" borderId="3" xfId="4" applyFont="1" applyBorder="1" applyAlignment="1">
      <alignment wrapText="1"/>
    </xf>
    <xf numFmtId="0" fontId="71" fillId="0" borderId="1" xfId="4" applyFont="1" applyBorder="1" applyAlignment="1">
      <alignment wrapText="1"/>
    </xf>
    <xf numFmtId="0" fontId="83" fillId="20" borderId="1" xfId="4" applyFont="1" applyFill="1" applyBorder="1" applyAlignment="1">
      <alignment horizontal="left" wrapText="1"/>
    </xf>
    <xf numFmtId="0" fontId="80" fillId="0" borderId="1" xfId="4" applyFont="1" applyBorder="1"/>
    <xf numFmtId="0" fontId="71" fillId="0" borderId="2" xfId="4" applyFont="1" applyBorder="1" applyAlignment="1">
      <alignment wrapText="1"/>
    </xf>
    <xf numFmtId="2" fontId="71" fillId="0" borderId="1" xfId="4" applyNumberFormat="1" applyFont="1" applyBorder="1" applyAlignment="1">
      <alignment wrapText="1"/>
    </xf>
    <xf numFmtId="2" fontId="71" fillId="0" borderId="2" xfId="4" applyNumberFormat="1" applyFont="1" applyBorder="1" applyAlignment="1">
      <alignment wrapText="1"/>
    </xf>
    <xf numFmtId="0" fontId="72" fillId="0" borderId="1" xfId="4" applyFont="1" applyBorder="1" applyAlignment="1">
      <alignment wrapText="1"/>
    </xf>
    <xf numFmtId="0" fontId="70" fillId="0" borderId="1" xfId="4" applyFont="1" applyBorder="1" applyAlignment="1">
      <alignment wrapText="1"/>
    </xf>
    <xf numFmtId="2" fontId="70" fillId="0" borderId="1" xfId="4" applyNumberFormat="1" applyFont="1" applyBorder="1" applyAlignment="1">
      <alignment wrapText="1"/>
    </xf>
    <xf numFmtId="2" fontId="70" fillId="0" borderId="2" xfId="4" applyNumberFormat="1" applyFont="1" applyBorder="1" applyAlignment="1">
      <alignment wrapText="1"/>
    </xf>
    <xf numFmtId="0" fontId="72" fillId="19" borderId="1" xfId="4" applyFont="1" applyFill="1" applyBorder="1" applyAlignment="1">
      <alignment horizontal="left"/>
    </xf>
    <xf numFmtId="0" fontId="70" fillId="20" borderId="1" xfId="4" applyFont="1" applyFill="1" applyBorder="1" applyAlignment="1">
      <alignment horizontal="left" wrapText="1"/>
    </xf>
    <xf numFmtId="0" fontId="71" fillId="20" borderId="1" xfId="4" applyFont="1" applyFill="1" applyBorder="1" applyAlignment="1">
      <alignment horizontal="left" wrapText="1"/>
    </xf>
    <xf numFmtId="2" fontId="70" fillId="20" borderId="1" xfId="4" applyNumberFormat="1" applyFont="1" applyFill="1" applyBorder="1" applyAlignment="1">
      <alignment horizontal="center" wrapText="1"/>
    </xf>
    <xf numFmtId="0" fontId="80" fillId="0" borderId="1" xfId="4" applyFont="1" applyBorder="1" applyAlignment="1">
      <alignment wrapText="1"/>
    </xf>
    <xf numFmtId="2" fontId="80" fillId="0" borderId="1" xfId="4" applyNumberFormat="1" applyFont="1" applyBorder="1" applyAlignment="1">
      <alignment wrapText="1"/>
    </xf>
    <xf numFmtId="0" fontId="79" fillId="20" borderId="1" xfId="4" applyFont="1" applyFill="1" applyBorder="1" applyAlignment="1">
      <alignment horizontal="left" wrapText="1"/>
    </xf>
    <xf numFmtId="2" fontId="78" fillId="20" borderId="1" xfId="4" applyNumberFormat="1" applyFont="1" applyFill="1" applyBorder="1" applyAlignment="1">
      <alignment horizontal="center" wrapText="1"/>
    </xf>
    <xf numFmtId="0" fontId="75" fillId="0" borderId="1" xfId="4" applyFont="1" applyBorder="1" applyAlignment="1">
      <alignment horizontal="left"/>
    </xf>
    <xf numFmtId="0" fontId="71" fillId="19" borderId="3" xfId="4" applyFont="1" applyFill="1" applyBorder="1" applyAlignment="1">
      <alignment wrapText="1"/>
    </xf>
    <xf numFmtId="0" fontId="71" fillId="19" borderId="1" xfId="4" applyFont="1" applyFill="1" applyBorder="1" applyAlignment="1">
      <alignment wrapText="1"/>
    </xf>
    <xf numFmtId="0" fontId="74" fillId="19" borderId="1" xfId="4" applyFont="1" applyFill="1" applyBorder="1" applyAlignment="1">
      <alignment horizontal="left" wrapText="1"/>
    </xf>
    <xf numFmtId="0" fontId="75" fillId="20" borderId="1" xfId="4" applyFont="1" applyFill="1" applyBorder="1" applyAlignment="1">
      <alignment horizontal="left" wrapText="1"/>
    </xf>
    <xf numFmtId="2" fontId="75" fillId="20" borderId="1" xfId="4" applyNumberFormat="1" applyFont="1" applyFill="1" applyBorder="1" applyAlignment="1">
      <alignment horizontal="center" wrapText="1"/>
    </xf>
    <xf numFmtId="0" fontId="77" fillId="0" borderId="1" xfId="4" applyFont="1" applyBorder="1" applyAlignment="1">
      <alignment wrapText="1"/>
    </xf>
    <xf numFmtId="3" fontId="71" fillId="0" borderId="1" xfId="4" applyNumberFormat="1" applyFont="1" applyBorder="1" applyAlignment="1">
      <alignment wrapText="1"/>
    </xf>
    <xf numFmtId="0" fontId="76" fillId="20" borderId="1" xfId="4" applyFont="1" applyFill="1" applyBorder="1" applyAlignment="1">
      <alignment horizontal="left" wrapText="1"/>
    </xf>
    <xf numFmtId="2" fontId="76" fillId="20" borderId="1" xfId="4" applyNumberFormat="1" applyFont="1" applyFill="1" applyBorder="1" applyAlignment="1">
      <alignment horizontal="center" wrapText="1"/>
    </xf>
    <xf numFmtId="0" fontId="75" fillId="0" borderId="1" xfId="4" applyFont="1" applyBorder="1" applyAlignment="1">
      <alignment horizontal="left" wrapText="1"/>
    </xf>
    <xf numFmtId="2" fontId="75" fillId="0" borderId="1" xfId="4" applyNumberFormat="1" applyFont="1" applyBorder="1" applyAlignment="1">
      <alignment horizontal="center" wrapText="1"/>
    </xf>
    <xf numFmtId="0" fontId="73" fillId="0" borderId="1" xfId="4" applyFont="1" applyBorder="1" applyAlignment="1">
      <alignment wrapText="1"/>
    </xf>
    <xf numFmtId="0" fontId="71" fillId="0" borderId="46" xfId="4" applyFont="1" applyBorder="1" applyAlignment="1">
      <alignment wrapText="1"/>
    </xf>
    <xf numFmtId="0" fontId="72" fillId="0" borderId="47" xfId="4" applyFont="1" applyBorder="1" applyAlignment="1">
      <alignment wrapText="1"/>
    </xf>
    <xf numFmtId="0" fontId="71" fillId="0" borderId="47" xfId="4" applyFont="1" applyBorder="1" applyAlignment="1">
      <alignment wrapText="1"/>
    </xf>
    <xf numFmtId="0" fontId="70" fillId="0" borderId="47" xfId="4" applyFont="1" applyBorder="1" applyAlignment="1">
      <alignment wrapText="1"/>
    </xf>
    <xf numFmtId="2" fontId="70" fillId="0" borderId="47" xfId="4" applyNumberFormat="1" applyFont="1" applyBorder="1" applyAlignment="1">
      <alignment wrapText="1"/>
    </xf>
    <xf numFmtId="2" fontId="71" fillId="0" borderId="47" xfId="4" applyNumberFormat="1" applyFont="1" applyBorder="1" applyAlignment="1">
      <alignment wrapText="1"/>
    </xf>
    <xf numFmtId="2" fontId="70" fillId="0" borderId="48" xfId="4" applyNumberFormat="1" applyFont="1" applyBorder="1" applyAlignment="1">
      <alignment wrapText="1"/>
    </xf>
    <xf numFmtId="0" fontId="51" fillId="8" borderId="1" xfId="0" applyFont="1" applyFill="1" applyBorder="1" applyAlignment="1">
      <alignment horizontal="left" vertical="top"/>
    </xf>
    <xf numFmtId="0" fontId="1" fillId="12" borderId="2" xfId="0" applyFont="1" applyFill="1" applyBorder="1"/>
    <xf numFmtId="0" fontId="51" fillId="8" borderId="47" xfId="0" applyFont="1" applyFill="1" applyBorder="1" applyAlignment="1">
      <alignment horizontal="left" vertical="top"/>
    </xf>
    <xf numFmtId="0" fontId="0" fillId="0" borderId="1" xfId="0" quotePrefix="1" applyBorder="1" applyAlignment="1">
      <alignment horizontal="left" vertical="top"/>
    </xf>
    <xf numFmtId="0" fontId="92" fillId="3" borderId="0" xfId="0" applyFont="1" applyFill="1" applyAlignment="1">
      <alignment horizontal="left" vertical="top"/>
    </xf>
    <xf numFmtId="14" fontId="0" fillId="0" borderId="0" xfId="0" applyNumberFormat="1"/>
    <xf numFmtId="0" fontId="93" fillId="3" borderId="0" xfId="0" applyFont="1" applyFill="1" applyAlignment="1">
      <alignment horizontal="left" vertical="top"/>
    </xf>
    <xf numFmtId="0" fontId="42" fillId="0" borderId="0" xfId="0" applyFont="1" applyAlignment="1">
      <alignment horizontal="left" vertical="center"/>
    </xf>
    <xf numFmtId="0" fontId="27" fillId="21" borderId="1" xfId="0" applyFont="1" applyFill="1" applyBorder="1"/>
    <xf numFmtId="0" fontId="50" fillId="22" borderId="7" xfId="0" applyFont="1" applyFill="1" applyBorder="1"/>
    <xf numFmtId="0" fontId="1" fillId="3" borderId="3" xfId="0" applyFont="1" applyFill="1" applyBorder="1" applyAlignment="1">
      <alignment horizontal="left" vertical="top"/>
    </xf>
    <xf numFmtId="0" fontId="1" fillId="3" borderId="2" xfId="0" applyFont="1" applyFill="1" applyBorder="1" applyAlignment="1">
      <alignment horizontal="left" vertical="top"/>
    </xf>
    <xf numFmtId="0" fontId="20" fillId="3" borderId="43" xfId="0" applyFont="1" applyFill="1" applyBorder="1" applyAlignment="1">
      <alignment horizontal="left" vertical="top"/>
    </xf>
    <xf numFmtId="0" fontId="20" fillId="3" borderId="45" xfId="0" applyFont="1" applyFill="1" applyBorder="1" applyAlignment="1">
      <alignment horizontal="left" vertical="top"/>
    </xf>
    <xf numFmtId="0" fontId="1" fillId="3" borderId="46" xfId="0" applyFont="1" applyFill="1" applyBorder="1" applyAlignment="1">
      <alignment horizontal="left" vertical="top"/>
    </xf>
    <xf numFmtId="0" fontId="0" fillId="0" borderId="47" xfId="0" applyBorder="1" applyAlignment="1">
      <alignment horizontal="left" vertical="top"/>
    </xf>
    <xf numFmtId="0" fontId="1" fillId="3" borderId="48" xfId="0" applyFont="1" applyFill="1" applyBorder="1" applyAlignment="1">
      <alignment horizontal="left" vertical="top"/>
    </xf>
    <xf numFmtId="0" fontId="0" fillId="0" borderId="46" xfId="0" applyBorder="1"/>
    <xf numFmtId="16" fontId="0" fillId="0" borderId="1" xfId="0" quotePrefix="1" applyNumberFormat="1" applyBorder="1"/>
    <xf numFmtId="0" fontId="0" fillId="23" borderId="1" xfId="0" applyFill="1" applyBorder="1"/>
    <xf numFmtId="0" fontId="23" fillId="8" borderId="0" xfId="0" applyFont="1" applyFill="1" applyAlignment="1">
      <alignment horizontal="center" vertical="center"/>
    </xf>
    <xf numFmtId="0" fontId="42" fillId="0" borderId="0" xfId="0" applyFont="1" applyAlignment="1">
      <alignment vertical="center"/>
    </xf>
    <xf numFmtId="0" fontId="94" fillId="0" borderId="0" xfId="0" applyFont="1" applyAlignment="1">
      <alignment vertical="center" readingOrder="1"/>
    </xf>
    <xf numFmtId="0" fontId="0" fillId="0" borderId="0" xfId="0" applyAlignment="1">
      <alignment vertical="center" readingOrder="1"/>
    </xf>
    <xf numFmtId="0" fontId="0" fillId="0" borderId="3" xfId="0" applyBorder="1" applyAlignment="1">
      <alignment horizontal="left" vertical="top"/>
    </xf>
    <xf numFmtId="0" fontId="0" fillId="2" borderId="3" xfId="0" applyFill="1" applyBorder="1" applyAlignment="1">
      <alignment horizontal="left" vertical="top"/>
    </xf>
    <xf numFmtId="0" fontId="7" fillId="0" borderId="3" xfId="0" applyFont="1" applyBorder="1" applyAlignment="1">
      <alignment horizontal="left" vertical="top"/>
    </xf>
    <xf numFmtId="0" fontId="0" fillId="0" borderId="2" xfId="0" applyBorder="1" applyAlignment="1">
      <alignment horizontal="left" vertical="top"/>
    </xf>
    <xf numFmtId="0" fontId="23" fillId="8" borderId="43" xfId="0" applyFont="1" applyFill="1" applyBorder="1" applyAlignment="1">
      <alignment horizontal="center" vertical="center"/>
    </xf>
    <xf numFmtId="0" fontId="23" fillId="8" borderId="44" xfId="0" applyFont="1" applyFill="1" applyBorder="1" applyAlignment="1">
      <alignment horizontal="left" vertical="center"/>
    </xf>
    <xf numFmtId="0" fontId="23" fillId="8" borderId="44" xfId="0" applyFont="1" applyFill="1" applyBorder="1" applyAlignment="1">
      <alignment horizontal="center" vertical="center"/>
    </xf>
    <xf numFmtId="0" fontId="23" fillId="8" borderId="44" xfId="0" applyFont="1" applyFill="1" applyBorder="1" applyAlignment="1">
      <alignment horizontal="left" vertical="top"/>
    </xf>
    <xf numFmtId="0" fontId="23" fillId="8" borderId="45" xfId="0" applyFont="1" applyFill="1" applyBorder="1" applyAlignment="1">
      <alignment horizontal="center" vertical="center"/>
    </xf>
    <xf numFmtId="0" fontId="0" fillId="0" borderId="47" xfId="0" applyBorder="1"/>
    <xf numFmtId="0" fontId="0" fillId="0" borderId="48" xfId="0" applyBorder="1"/>
    <xf numFmtId="0" fontId="39" fillId="15" borderId="3" xfId="0" applyFont="1" applyFill="1" applyBorder="1" applyAlignment="1">
      <alignment horizontal="left" vertical="top"/>
    </xf>
    <xf numFmtId="0" fontId="39" fillId="15" borderId="2" xfId="0" applyFont="1" applyFill="1" applyBorder="1" applyAlignment="1">
      <alignment horizontal="left" vertical="top"/>
    </xf>
    <xf numFmtId="0" fontId="38" fillId="15" borderId="2" xfId="0" applyFont="1" applyFill="1" applyBorder="1" applyAlignment="1">
      <alignment horizontal="left" vertical="top"/>
    </xf>
    <xf numFmtId="0" fontId="23" fillId="8" borderId="43" xfId="0" applyFont="1" applyFill="1" applyBorder="1" applyAlignment="1">
      <alignment horizontal="left" vertical="top"/>
    </xf>
    <xf numFmtId="0" fontId="23" fillId="11" borderId="44" xfId="0" applyFont="1" applyFill="1" applyBorder="1" applyAlignment="1">
      <alignment horizontal="left" vertical="top"/>
    </xf>
    <xf numFmtId="0" fontId="23" fillId="7" borderId="44" xfId="0" applyFont="1" applyFill="1" applyBorder="1" applyAlignment="1">
      <alignment horizontal="left" vertical="top"/>
    </xf>
    <xf numFmtId="0" fontId="23" fillId="7" borderId="44" xfId="0" applyFont="1" applyFill="1" applyBorder="1" applyAlignment="1">
      <alignment horizontal="left" vertical="top" wrapText="1"/>
    </xf>
    <xf numFmtId="0" fontId="23" fillId="7" borderId="45" xfId="0" applyFont="1" applyFill="1" applyBorder="1" applyAlignment="1">
      <alignment horizontal="left" vertical="top"/>
    </xf>
    <xf numFmtId="0" fontId="39" fillId="15" borderId="46" xfId="0" applyFont="1" applyFill="1" applyBorder="1" applyAlignment="1">
      <alignment horizontal="left" vertical="top"/>
    </xf>
    <xf numFmtId="0" fontId="39" fillId="15" borderId="47" xfId="0" applyFont="1" applyFill="1" applyBorder="1" applyAlignment="1">
      <alignment horizontal="left" vertical="top"/>
    </xf>
    <xf numFmtId="0" fontId="38" fillId="15" borderId="47" xfId="0" applyFont="1" applyFill="1" applyBorder="1" applyAlignment="1">
      <alignment horizontal="left" vertical="top"/>
    </xf>
    <xf numFmtId="0" fontId="38" fillId="15" borderId="48" xfId="0" applyFont="1" applyFill="1" applyBorder="1" applyAlignment="1">
      <alignment horizontal="left" vertical="top"/>
    </xf>
    <xf numFmtId="0" fontId="0" fillId="0" borderId="2" xfId="0" applyBorder="1" applyAlignment="1">
      <alignment horizontal="left" wrapText="1"/>
    </xf>
    <xf numFmtId="0" fontId="1" fillId="14" borderId="43" xfId="0" applyFont="1" applyFill="1" applyBorder="1"/>
    <xf numFmtId="0" fontId="1" fillId="14" borderId="44" xfId="0" applyFont="1" applyFill="1" applyBorder="1"/>
    <xf numFmtId="0" fontId="1" fillId="14" borderId="45" xfId="0" applyFont="1" applyFill="1" applyBorder="1"/>
    <xf numFmtId="0" fontId="28" fillId="0" borderId="47" xfId="0" applyFont="1" applyBorder="1"/>
    <xf numFmtId="0" fontId="0" fillId="0" borderId="48" xfId="0" applyBorder="1" applyAlignment="1">
      <alignment horizontal="left" wrapText="1"/>
    </xf>
    <xf numFmtId="0" fontId="20" fillId="8" borderId="43" xfId="0" applyFont="1" applyFill="1" applyBorder="1"/>
    <xf numFmtId="0" fontId="20" fillId="8" borderId="44" xfId="0" applyFont="1" applyFill="1" applyBorder="1"/>
    <xf numFmtId="0" fontId="20" fillId="12" borderId="44" xfId="0" applyFont="1" applyFill="1" applyBorder="1"/>
    <xf numFmtId="0" fontId="20" fillId="10" borderId="44" xfId="0" applyFont="1" applyFill="1" applyBorder="1" applyAlignment="1">
      <alignment vertical="center"/>
    </xf>
    <xf numFmtId="0" fontId="20" fillId="10" borderId="45" xfId="0" applyFont="1" applyFill="1" applyBorder="1" applyAlignment="1">
      <alignment vertical="center"/>
    </xf>
    <xf numFmtId="0" fontId="0" fillId="0" borderId="48" xfId="0" applyBorder="1" applyAlignment="1">
      <alignment horizontal="left" vertical="top"/>
    </xf>
    <xf numFmtId="0" fontId="1" fillId="24" borderId="0" xfId="0" applyFont="1" applyFill="1"/>
    <xf numFmtId="0" fontId="14" fillId="0" borderId="1" xfId="1" applyBorder="1"/>
    <xf numFmtId="0" fontId="31" fillId="0" borderId="3" xfId="0" applyFont="1" applyBorder="1"/>
    <xf numFmtId="0" fontId="99" fillId="0" borderId="3" xfId="0" applyFont="1" applyBorder="1"/>
    <xf numFmtId="0" fontId="31" fillId="23" borderId="3" xfId="0" applyFont="1" applyFill="1" applyBorder="1"/>
    <xf numFmtId="0" fontId="100" fillId="0" borderId="3" xfId="0" applyFont="1" applyBorder="1"/>
    <xf numFmtId="0" fontId="30" fillId="0" borderId="3" xfId="0" applyFont="1" applyBorder="1"/>
    <xf numFmtId="0" fontId="95" fillId="0" borderId="2" xfId="0" applyFont="1" applyBorder="1"/>
    <xf numFmtId="0" fontId="0" fillId="2" borderId="2" xfId="0" applyFill="1" applyBorder="1"/>
    <xf numFmtId="0" fontId="31" fillId="0" borderId="2" xfId="0" applyFont="1" applyBorder="1"/>
    <xf numFmtId="0" fontId="42" fillId="0" borderId="2" xfId="0" applyFont="1" applyBorder="1" applyAlignment="1">
      <alignment vertical="center"/>
    </xf>
    <xf numFmtId="0" fontId="23" fillId="8" borderId="43" xfId="0" applyFont="1" applyFill="1" applyBorder="1" applyAlignment="1">
      <alignment horizontal="left" vertical="center"/>
    </xf>
    <xf numFmtId="0" fontId="23" fillId="8" borderId="45" xfId="0" applyFont="1" applyFill="1" applyBorder="1" applyAlignment="1">
      <alignment horizontal="left" vertical="center"/>
    </xf>
    <xf numFmtId="0" fontId="31" fillId="0" borderId="46" xfId="0" applyFont="1" applyBorder="1"/>
    <xf numFmtId="16" fontId="0" fillId="0" borderId="0" xfId="0" applyNumberFormat="1"/>
    <xf numFmtId="16" fontId="9" fillId="5" borderId="1" xfId="0" applyNumberFormat="1" applyFont="1" applyFill="1" applyBorder="1" applyAlignment="1">
      <alignment horizontal="left" vertical="top"/>
    </xf>
    <xf numFmtId="17" fontId="0" fillId="0" borderId="0" xfId="0" applyNumberFormat="1"/>
    <xf numFmtId="0" fontId="31" fillId="0" borderId="44" xfId="0" applyFont="1" applyBorder="1"/>
    <xf numFmtId="0" fontId="31" fillId="0" borderId="47" xfId="0" applyFont="1" applyBorder="1"/>
    <xf numFmtId="0" fontId="0" fillId="23" borderId="47" xfId="0" applyFill="1" applyBorder="1"/>
    <xf numFmtId="0" fontId="24" fillId="3" borderId="0" xfId="0" applyFont="1" applyFill="1" applyAlignment="1">
      <alignment horizontal="center"/>
    </xf>
    <xf numFmtId="0" fontId="14" fillId="0" borderId="2" xfId="1" applyBorder="1"/>
    <xf numFmtId="0" fontId="30" fillId="0" borderId="0" xfId="0" applyFont="1"/>
    <xf numFmtId="0" fontId="31" fillId="4" borderId="3" xfId="0" applyFont="1" applyFill="1" applyBorder="1"/>
    <xf numFmtId="0" fontId="30" fillId="0" borderId="1" xfId="0" applyFont="1" applyBorder="1"/>
    <xf numFmtId="0" fontId="31" fillId="0" borderId="48" xfId="0" applyFont="1" applyBorder="1"/>
    <xf numFmtId="0" fontId="27" fillId="0" borderId="1" xfId="0" applyFont="1" applyBorder="1"/>
    <xf numFmtId="0" fontId="103" fillId="0" borderId="1" xfId="0" applyFont="1" applyBorder="1" applyAlignment="1">
      <alignment horizontal="left" vertical="top"/>
    </xf>
    <xf numFmtId="0" fontId="0" fillId="23" borderId="1" xfId="0" applyFill="1" applyBorder="1" applyAlignment="1">
      <alignment horizontal="left" vertical="top"/>
    </xf>
    <xf numFmtId="44" fontId="1" fillId="8" borderId="1" xfId="5" applyFont="1" applyFill="1" applyBorder="1"/>
    <xf numFmtId="0" fontId="124" fillId="0" borderId="0" xfId="0" applyFont="1" applyAlignment="1">
      <alignment horizontal="center" vertical="center"/>
    </xf>
    <xf numFmtId="0" fontId="124" fillId="0" borderId="0" xfId="0" applyFont="1" applyAlignment="1">
      <alignment horizontal="left" vertical="center"/>
    </xf>
    <xf numFmtId="0" fontId="125" fillId="0" borderId="0" xfId="0" applyFont="1" applyAlignment="1">
      <alignment horizontal="center" vertical="center"/>
    </xf>
    <xf numFmtId="0" fontId="125" fillId="0" borderId="0" xfId="0" applyFont="1" applyAlignment="1">
      <alignment vertical="center"/>
    </xf>
    <xf numFmtId="0" fontId="31" fillId="0" borderId="0" xfId="0" applyFont="1" applyAlignment="1">
      <alignment horizontal="left" vertical="center"/>
    </xf>
    <xf numFmtId="0" fontId="128" fillId="23" borderId="0" xfId="0" applyFont="1" applyFill="1" applyAlignment="1">
      <alignment vertical="center" wrapText="1"/>
    </xf>
    <xf numFmtId="0" fontId="128" fillId="23" borderId="0" xfId="0" applyFont="1" applyFill="1" applyAlignment="1">
      <alignment horizontal="center" vertical="center" wrapText="1"/>
    </xf>
    <xf numFmtId="0" fontId="0" fillId="5" borderId="0" xfId="0" applyFill="1" applyAlignment="1">
      <alignment vertical="center" wrapText="1"/>
    </xf>
    <xf numFmtId="0" fontId="129" fillId="5" borderId="0" xfId="0" applyFont="1" applyFill="1" applyAlignment="1">
      <alignment vertical="center" wrapText="1"/>
    </xf>
    <xf numFmtId="0" fontId="126" fillId="5" borderId="0" xfId="0" applyFont="1" applyFill="1" applyAlignment="1">
      <alignment horizontal="center" vertical="center" wrapText="1"/>
    </xf>
    <xf numFmtId="0" fontId="128" fillId="5" borderId="0" xfId="0" applyFont="1" applyFill="1" applyAlignment="1">
      <alignment vertical="center" wrapText="1"/>
    </xf>
    <xf numFmtId="0" fontId="135" fillId="0" borderId="0" xfId="0" applyFont="1" applyAlignment="1">
      <alignment vertical="center" wrapText="1"/>
    </xf>
    <xf numFmtId="0" fontId="132" fillId="0" borderId="0" xfId="0" applyFont="1" applyAlignment="1">
      <alignment vertical="top" wrapText="1"/>
    </xf>
    <xf numFmtId="0" fontId="134" fillId="0" borderId="0" xfId="0" applyFont="1" applyAlignment="1">
      <alignment vertical="center" wrapText="1"/>
    </xf>
    <xf numFmtId="0" fontId="136" fillId="0" borderId="0" xfId="0" applyFont="1" applyAlignment="1">
      <alignment vertical="center" wrapText="1"/>
    </xf>
    <xf numFmtId="0" fontId="132" fillId="0" borderId="0" xfId="0" applyFont="1" applyAlignment="1">
      <alignment vertical="center" wrapText="1"/>
    </xf>
    <xf numFmtId="0" fontId="133" fillId="0" borderId="0" xfId="0" applyFont="1" applyAlignment="1">
      <alignment vertical="center" wrapText="1"/>
    </xf>
    <xf numFmtId="0" fontId="134" fillId="0" borderId="0" xfId="0" applyFont="1" applyAlignment="1">
      <alignment vertical="top" wrapText="1"/>
    </xf>
    <xf numFmtId="0" fontId="133" fillId="0" borderId="0" xfId="0" applyFont="1" applyAlignment="1">
      <alignment vertical="top" wrapText="1"/>
    </xf>
    <xf numFmtId="0" fontId="136" fillId="0" borderId="0" xfId="0" applyFont="1" applyAlignment="1">
      <alignment vertical="top" wrapText="1"/>
    </xf>
    <xf numFmtId="0" fontId="39" fillId="15" borderId="1" xfId="0" applyFont="1" applyFill="1" applyBorder="1" applyAlignment="1">
      <alignment horizontal="left" vertical="top" wrapText="1"/>
    </xf>
    <xf numFmtId="0" fontId="0" fillId="0" borderId="0" xfId="0" applyAlignment="1">
      <alignment vertical="center" wrapText="1"/>
    </xf>
    <xf numFmtId="0" fontId="138" fillId="0" borderId="53" xfId="0" applyFont="1" applyBorder="1" applyAlignment="1">
      <alignment horizontal="left" vertical="top"/>
    </xf>
    <xf numFmtId="0" fontId="138" fillId="0" borderId="54" xfId="0" applyFont="1" applyBorder="1" applyAlignment="1">
      <alignment horizontal="left" vertical="top"/>
    </xf>
    <xf numFmtId="0" fontId="138" fillId="0" borderId="55" xfId="0" applyFont="1" applyBorder="1" applyAlignment="1">
      <alignment horizontal="left" vertical="top"/>
    </xf>
    <xf numFmtId="0" fontId="137" fillId="0" borderId="51" xfId="0" applyFont="1" applyBorder="1" applyAlignment="1">
      <alignment horizontal="left" vertical="top"/>
    </xf>
    <xf numFmtId="0" fontId="94" fillId="0" borderId="50" xfId="0" applyFont="1" applyBorder="1" applyAlignment="1">
      <alignment horizontal="left" vertical="top"/>
    </xf>
    <xf numFmtId="0" fontId="94" fillId="0" borderId="52" xfId="0" applyFont="1" applyBorder="1" applyAlignment="1">
      <alignment horizontal="left" vertical="top"/>
    </xf>
    <xf numFmtId="0" fontId="137" fillId="0" borderId="56" xfId="0" applyFont="1" applyBorder="1" applyAlignment="1">
      <alignment horizontal="left" vertical="top"/>
    </xf>
    <xf numFmtId="0" fontId="137" fillId="0" borderId="50" xfId="0" applyFont="1" applyBorder="1" applyAlignment="1">
      <alignment horizontal="left" vertical="top"/>
    </xf>
    <xf numFmtId="0" fontId="139" fillId="0" borderId="52" xfId="1" applyFont="1" applyBorder="1" applyAlignment="1">
      <alignment horizontal="left" vertical="top"/>
    </xf>
    <xf numFmtId="0" fontId="94" fillId="0" borderId="51" xfId="0" applyFont="1" applyBorder="1" applyAlignment="1">
      <alignment horizontal="left" vertical="top"/>
    </xf>
    <xf numFmtId="0" fontId="139" fillId="0" borderId="58" xfId="1" applyFont="1" applyBorder="1" applyAlignment="1">
      <alignment horizontal="left" vertical="top"/>
    </xf>
    <xf numFmtId="0" fontId="94" fillId="0" borderId="0" xfId="0" applyFont="1" applyAlignment="1">
      <alignment horizontal="left" vertical="top"/>
    </xf>
    <xf numFmtId="0" fontId="94" fillId="0" borderId="56" xfId="0" applyFont="1" applyBorder="1" applyAlignment="1">
      <alignment horizontal="left" vertical="top"/>
    </xf>
    <xf numFmtId="0" fontId="140" fillId="0" borderId="51" xfId="0" applyFont="1" applyBorder="1" applyAlignment="1">
      <alignment horizontal="left" vertical="top"/>
    </xf>
    <xf numFmtId="0" fontId="141" fillId="0" borderId="50" xfId="0" applyFont="1" applyBorder="1"/>
    <xf numFmtId="0" fontId="137" fillId="0" borderId="0" xfId="0" applyFont="1" applyAlignment="1">
      <alignment horizontal="left" vertical="top"/>
    </xf>
    <xf numFmtId="0" fontId="94" fillId="0" borderId="57" xfId="0" applyFont="1" applyBorder="1" applyAlignment="1">
      <alignment horizontal="left" vertical="top"/>
    </xf>
    <xf numFmtId="0" fontId="94" fillId="0" borderId="58" xfId="0" applyFont="1" applyBorder="1" applyAlignment="1">
      <alignment horizontal="left" vertical="top"/>
    </xf>
    <xf numFmtId="0" fontId="142" fillId="0" borderId="51" xfId="0" applyFont="1" applyBorder="1" applyAlignment="1">
      <alignment horizontal="left" vertical="top"/>
    </xf>
    <xf numFmtId="0" fontId="142" fillId="0" borderId="50" xfId="0" applyFont="1" applyBorder="1"/>
    <xf numFmtId="0" fontId="143" fillId="0" borderId="56" xfId="0" applyFont="1" applyBorder="1"/>
    <xf numFmtId="0" fontId="94" fillId="0" borderId="57" xfId="0" applyFont="1" applyBorder="1"/>
    <xf numFmtId="0" fontId="137" fillId="0" borderId="57" xfId="0" applyFont="1" applyBorder="1" applyAlignment="1">
      <alignment horizontal="left" vertical="top"/>
    </xf>
    <xf numFmtId="0" fontId="141" fillId="0" borderId="57" xfId="0" applyFont="1" applyBorder="1"/>
    <xf numFmtId="0" fontId="140" fillId="0" borderId="56" xfId="0" applyFont="1" applyBorder="1" applyAlignment="1">
      <alignment horizontal="left" vertical="top"/>
    </xf>
    <xf numFmtId="0" fontId="94" fillId="0" borderId="56" xfId="0" applyFont="1" applyBorder="1"/>
    <xf numFmtId="0" fontId="94" fillId="0" borderId="69" xfId="0" applyFont="1" applyBorder="1" applyAlignment="1">
      <alignment horizontal="left" vertical="top"/>
    </xf>
    <xf numFmtId="0" fontId="137" fillId="0" borderId="70" xfId="0" applyFont="1" applyBorder="1" applyAlignment="1">
      <alignment horizontal="left" vertical="top"/>
    </xf>
    <xf numFmtId="0" fontId="139" fillId="0" borderId="69" xfId="1" applyFont="1" applyBorder="1" applyAlignment="1">
      <alignment horizontal="left" vertical="top"/>
    </xf>
    <xf numFmtId="0" fontId="94" fillId="0" borderId="70" xfId="0" applyFont="1" applyBorder="1" applyAlignment="1">
      <alignment horizontal="left" vertical="top"/>
    </xf>
    <xf numFmtId="0" fontId="143" fillId="0" borderId="70" xfId="0" applyFont="1" applyBorder="1" applyAlignment="1">
      <alignment horizontal="left" vertical="top"/>
    </xf>
    <xf numFmtId="0" fontId="143" fillId="0" borderId="56" xfId="0" applyFont="1" applyBorder="1" applyAlignment="1">
      <alignment horizontal="left" vertical="top"/>
    </xf>
    <xf numFmtId="0" fontId="142" fillId="0" borderId="57" xfId="0" applyFont="1" applyBorder="1"/>
    <xf numFmtId="0" fontId="94" fillId="0" borderId="57" xfId="0" applyFont="1" applyBorder="1" applyAlignment="1">
      <alignment vertical="center"/>
    </xf>
    <xf numFmtId="0" fontId="1" fillId="0" borderId="2" xfId="0" applyFont="1" applyBorder="1"/>
    <xf numFmtId="0" fontId="145" fillId="0" borderId="0" xfId="0" applyFont="1" applyAlignment="1">
      <alignment horizontal="left" vertical="top"/>
    </xf>
    <xf numFmtId="0" fontId="27" fillId="0" borderId="2" xfId="0" applyFont="1" applyBorder="1"/>
    <xf numFmtId="0" fontId="27" fillId="0" borderId="10" xfId="0" applyFont="1" applyBorder="1"/>
    <xf numFmtId="0" fontId="0" fillId="0" borderId="13" xfId="0" applyBorder="1"/>
    <xf numFmtId="0" fontId="0" fillId="0" borderId="11" xfId="0" applyBorder="1"/>
    <xf numFmtId="0" fontId="0" fillId="0" borderId="12" xfId="0" applyBorder="1"/>
    <xf numFmtId="0" fontId="0" fillId="0" borderId="0" xfId="0" applyAlignment="1">
      <alignment horizontal="left" indent="1"/>
    </xf>
    <xf numFmtId="0" fontId="31" fillId="0" borderId="0" xfId="0" applyFont="1" applyAlignment="1">
      <alignment horizontal="left" vertical="top"/>
    </xf>
    <xf numFmtId="0" fontId="1" fillId="11" borderId="48" xfId="0" applyFont="1" applyFill="1" applyBorder="1" applyAlignment="1">
      <alignment horizontal="center"/>
    </xf>
    <xf numFmtId="0" fontId="1" fillId="11" borderId="47" xfId="0" applyFont="1" applyFill="1" applyBorder="1" applyAlignment="1">
      <alignment horizontal="center"/>
    </xf>
    <xf numFmtId="0" fontId="0" fillId="58" borderId="48" xfId="0" applyFill="1" applyBorder="1"/>
    <xf numFmtId="0" fontId="0" fillId="58" borderId="47" xfId="0" applyFill="1" applyBorder="1"/>
    <xf numFmtId="0" fontId="1" fillId="10" borderId="48" xfId="0" applyFont="1" applyFill="1" applyBorder="1"/>
    <xf numFmtId="0" fontId="1" fillId="10" borderId="47" xfId="0" applyFont="1" applyFill="1" applyBorder="1"/>
    <xf numFmtId="0" fontId="31" fillId="0" borderId="47" xfId="0" applyFont="1" applyBorder="1" applyAlignment="1">
      <alignment horizontal="left" vertical="top"/>
    </xf>
    <xf numFmtId="0" fontId="0" fillId="0" borderId="47" xfId="0" quotePrefix="1" applyBorder="1"/>
    <xf numFmtId="0" fontId="0" fillId="58" borderId="47" xfId="0" quotePrefix="1" applyFill="1" applyBorder="1"/>
    <xf numFmtId="0" fontId="1" fillId="10" borderId="47" xfId="0" quotePrefix="1" applyFont="1" applyFill="1" applyBorder="1"/>
    <xf numFmtId="0" fontId="0" fillId="0" borderId="48" xfId="0" quotePrefix="1" applyBorder="1"/>
    <xf numFmtId="0" fontId="0" fillId="58" borderId="48" xfId="0" quotePrefix="1" applyFill="1" applyBorder="1"/>
    <xf numFmtId="0" fontId="1" fillId="10" borderId="48" xfId="0" quotePrefix="1" applyFont="1" applyFill="1" applyBorder="1"/>
    <xf numFmtId="0" fontId="32" fillId="14" borderId="0" xfId="0" applyFont="1" applyFill="1" applyAlignment="1">
      <alignment horizontal="center"/>
    </xf>
    <xf numFmtId="0" fontId="1" fillId="14" borderId="1" xfId="0" applyFont="1" applyFill="1" applyBorder="1" applyAlignment="1">
      <alignment horizontal="center"/>
    </xf>
    <xf numFmtId="0" fontId="1" fillId="14" borderId="0" xfId="0" applyFont="1" applyFill="1"/>
    <xf numFmtId="0" fontId="1" fillId="59" borderId="73" xfId="0" applyFont="1" applyFill="1" applyBorder="1"/>
    <xf numFmtId="0" fontId="1" fillId="8" borderId="43" xfId="0" applyFont="1" applyFill="1" applyBorder="1"/>
    <xf numFmtId="0" fontId="1" fillId="8" borderId="45" xfId="0" applyFont="1" applyFill="1" applyBorder="1" applyAlignment="1">
      <alignment wrapText="1"/>
    </xf>
    <xf numFmtId="0" fontId="0" fillId="0" borderId="0" xfId="0" applyAlignment="1">
      <alignment vertical="top" wrapText="1"/>
    </xf>
    <xf numFmtId="0" fontId="102" fillId="8" borderId="43" xfId="0" applyFont="1" applyFill="1" applyBorder="1"/>
    <xf numFmtId="0" fontId="102" fillId="8" borderId="44" xfId="0" applyFont="1" applyFill="1" applyBorder="1"/>
    <xf numFmtId="0" fontId="102" fillId="8" borderId="45" xfId="0" applyFont="1" applyFill="1" applyBorder="1"/>
    <xf numFmtId="0" fontId="1" fillId="3" borderId="44" xfId="0" applyFont="1" applyFill="1" applyBorder="1" applyAlignment="1">
      <alignment horizontal="left" vertical="top"/>
    </xf>
    <xf numFmtId="0" fontId="20" fillId="3" borderId="0" xfId="0" applyFont="1" applyFill="1" applyAlignment="1">
      <alignment horizontal="left" vertical="center" indent="4"/>
    </xf>
    <xf numFmtId="0" fontId="0" fillId="0" borderId="43" xfId="0" applyBorder="1" applyAlignment="1">
      <alignment wrapText="1"/>
    </xf>
    <xf numFmtId="0" fontId="1" fillId="14" borderId="45" xfId="0" applyFont="1" applyFill="1" applyBorder="1" applyAlignment="1">
      <alignment wrapText="1"/>
    </xf>
    <xf numFmtId="0" fontId="0" fillId="0" borderId="46" xfId="0" applyBorder="1" applyAlignment="1">
      <alignment horizontal="left" vertical="top"/>
    </xf>
    <xf numFmtId="0" fontId="33" fillId="0" borderId="0" xfId="0" applyFont="1" applyAlignment="1">
      <alignment horizontal="left" vertical="center" indent="1"/>
    </xf>
    <xf numFmtId="0" fontId="32" fillId="8" borderId="0" xfId="0" applyFont="1" applyFill="1" applyAlignment="1">
      <alignment horizontal="center"/>
    </xf>
    <xf numFmtId="0" fontId="20" fillId="8" borderId="71" xfId="0" applyFont="1" applyFill="1" applyBorder="1" applyAlignment="1">
      <alignment vertical="center"/>
    </xf>
    <xf numFmtId="0" fontId="1" fillId="3" borderId="2" xfId="0" applyFont="1" applyFill="1" applyBorder="1"/>
    <xf numFmtId="0" fontId="1" fillId="3" borderId="47" xfId="0" applyFont="1" applyFill="1" applyBorder="1"/>
    <xf numFmtId="0" fontId="101" fillId="11" borderId="0" xfId="1" applyFont="1" applyFill="1" applyAlignment="1">
      <alignment horizontal="left" vertical="top"/>
    </xf>
    <xf numFmtId="0" fontId="27" fillId="21" borderId="47" xfId="0" applyFont="1" applyFill="1" applyBorder="1"/>
    <xf numFmtId="0" fontId="7" fillId="0" borderId="76" xfId="0" applyFont="1" applyBorder="1"/>
    <xf numFmtId="0" fontId="50" fillId="22" borderId="77" xfId="0" applyFont="1" applyFill="1" applyBorder="1"/>
    <xf numFmtId="49" fontId="47" fillId="0" borderId="0" xfId="0" applyNumberFormat="1" applyFont="1" applyAlignment="1">
      <alignment horizontal="right"/>
    </xf>
    <xf numFmtId="0" fontId="1" fillId="8" borderId="0" xfId="0" applyFont="1" applyFill="1" applyAlignment="1">
      <alignment horizontal="left" vertical="top"/>
    </xf>
    <xf numFmtId="0" fontId="147" fillId="0" borderId="0" xfId="0" applyFont="1"/>
    <xf numFmtId="0" fontId="10" fillId="0" borderId="0" xfId="0" applyFont="1"/>
    <xf numFmtId="0" fontId="29" fillId="0" borderId="78" xfId="0" applyFont="1" applyBorder="1" applyAlignment="1">
      <alignment vertical="center"/>
    </xf>
    <xf numFmtId="0" fontId="29" fillId="0" borderId="0" xfId="0" applyFont="1"/>
    <xf numFmtId="0" fontId="29" fillId="0" borderId="0" xfId="0" applyFont="1" applyAlignment="1">
      <alignment horizontal="left" vertical="center"/>
    </xf>
    <xf numFmtId="0" fontId="29" fillId="0" borderId="0" xfId="0" applyFont="1" applyAlignment="1">
      <alignment vertical="center"/>
    </xf>
    <xf numFmtId="0" fontId="10" fillId="8" borderId="0" xfId="0" applyFont="1" applyFill="1"/>
    <xf numFmtId="0" fontId="156" fillId="5" borderId="79" xfId="0" applyFont="1" applyFill="1" applyBorder="1" applyAlignment="1">
      <alignment horizontal="left" vertical="center" indent="1"/>
    </xf>
    <xf numFmtId="0" fontId="156" fillId="5" borderId="80" xfId="0" applyFont="1" applyFill="1" applyBorder="1" applyAlignment="1">
      <alignment horizontal="left" vertical="center" indent="1"/>
    </xf>
    <xf numFmtId="0" fontId="156" fillId="5" borderId="81" xfId="0" applyFont="1" applyFill="1" applyBorder="1" applyAlignment="1">
      <alignment horizontal="left" vertical="center" indent="1"/>
    </xf>
    <xf numFmtId="0" fontId="30" fillId="61" borderId="82" xfId="0" applyFont="1" applyFill="1" applyBorder="1" applyAlignment="1">
      <alignment horizontal="left" vertical="center" indent="1"/>
    </xf>
    <xf numFmtId="0" fontId="30" fillId="61" borderId="0" xfId="0" applyFont="1" applyFill="1" applyAlignment="1">
      <alignment horizontal="left" vertical="center" indent="1"/>
    </xf>
    <xf numFmtId="0" fontId="30" fillId="61" borderId="83" xfId="0" applyFont="1" applyFill="1" applyBorder="1" applyAlignment="1">
      <alignment horizontal="left" vertical="center" indent="1"/>
    </xf>
    <xf numFmtId="0" fontId="30" fillId="5" borderId="82" xfId="0" applyFont="1" applyFill="1" applyBorder="1" applyAlignment="1">
      <alignment horizontal="left" vertical="center" indent="1"/>
    </xf>
    <xf numFmtId="0" fontId="30" fillId="5" borderId="0" xfId="0" applyFont="1" applyFill="1" applyAlignment="1">
      <alignment horizontal="left" vertical="center" indent="1"/>
    </xf>
    <xf numFmtId="0" fontId="30" fillId="5" borderId="83" xfId="0" applyFont="1" applyFill="1" applyBorder="1" applyAlignment="1">
      <alignment horizontal="left" vertical="center" indent="1"/>
    </xf>
    <xf numFmtId="0" fontId="30" fillId="61" borderId="84" xfId="0" applyFont="1" applyFill="1" applyBorder="1" applyAlignment="1">
      <alignment horizontal="left" vertical="center" indent="1"/>
    </xf>
    <xf numFmtId="0" fontId="30" fillId="61" borderId="85" xfId="0" applyFont="1" applyFill="1" applyBorder="1" applyAlignment="1">
      <alignment horizontal="left" vertical="center" indent="1"/>
    </xf>
    <xf numFmtId="0" fontId="30" fillId="61" borderId="86" xfId="0" applyFont="1" applyFill="1" applyBorder="1" applyAlignment="1">
      <alignment horizontal="left" vertical="center" indent="1"/>
    </xf>
    <xf numFmtId="0" fontId="35" fillId="0" borderId="0" xfId="48"/>
    <xf numFmtId="0" fontId="2" fillId="0" borderId="0" xfId="48" applyFont="1" applyAlignment="1">
      <alignment vertical="center"/>
    </xf>
    <xf numFmtId="0" fontId="81" fillId="62" borderId="89" xfId="0" applyFont="1" applyFill="1" applyBorder="1"/>
    <xf numFmtId="0" fontId="120" fillId="4" borderId="0" xfId="1" applyFont="1" applyFill="1" applyAlignment="1">
      <alignment horizontal="center"/>
    </xf>
    <xf numFmtId="0" fontId="52" fillId="3" borderId="0" xfId="0" applyFont="1" applyFill="1" applyAlignment="1">
      <alignment horizontal="center" vertical="center"/>
    </xf>
    <xf numFmtId="0" fontId="31" fillId="63" borderId="91" xfId="0" applyFont="1" applyFill="1" applyBorder="1"/>
    <xf numFmtId="0" fontId="31" fillId="58" borderId="91" xfId="0" applyFont="1" applyFill="1" applyBorder="1"/>
    <xf numFmtId="0" fontId="31" fillId="63" borderId="92" xfId="0" applyFont="1" applyFill="1" applyBorder="1"/>
    <xf numFmtId="0" fontId="27" fillId="0" borderId="48" xfId="0" applyFont="1" applyBorder="1"/>
    <xf numFmtId="0" fontId="0" fillId="0" borderId="72" xfId="0" applyBorder="1"/>
    <xf numFmtId="0" fontId="0" fillId="0" borderId="1" xfId="0" applyBorder="1" applyAlignment="1">
      <alignment horizontal="left" vertical="top" wrapText="1"/>
    </xf>
    <xf numFmtId="0" fontId="7" fillId="0" borderId="47" xfId="0" applyFont="1" applyBorder="1"/>
    <xf numFmtId="0" fontId="35" fillId="0" borderId="0" xfId="0" applyFont="1" applyAlignment="1">
      <alignment vertical="center"/>
    </xf>
    <xf numFmtId="0" fontId="151" fillId="0" borderId="0" xfId="0" applyFont="1" applyAlignment="1">
      <alignment horizontal="left" vertical="center"/>
    </xf>
    <xf numFmtId="0" fontId="32" fillId="8" borderId="6" xfId="0" applyFont="1" applyFill="1" applyBorder="1" applyAlignment="1">
      <alignment vertical="center" wrapText="1"/>
    </xf>
    <xf numFmtId="0" fontId="0" fillId="0" borderId="0" xfId="0" applyAlignment="1">
      <alignment vertical="top"/>
    </xf>
    <xf numFmtId="0" fontId="31" fillId="0" borderId="0" xfId="0" applyFont="1" applyAlignment="1">
      <alignment horizontal="left"/>
    </xf>
    <xf numFmtId="0" fontId="10" fillId="2" borderId="1" xfId="0" applyFont="1" applyFill="1" applyBorder="1"/>
    <xf numFmtId="0" fontId="89" fillId="0" borderId="1" xfId="0" applyFont="1" applyBorder="1"/>
    <xf numFmtId="0" fontId="10" fillId="0" borderId="47" xfId="0" applyFont="1" applyBorder="1"/>
    <xf numFmtId="0" fontId="29" fillId="58" borderId="90" xfId="0" applyFont="1" applyFill="1" applyBorder="1"/>
    <xf numFmtId="0" fontId="0" fillId="0" borderId="47" xfId="0" applyBorder="1" applyAlignment="1">
      <alignment horizontal="left" wrapText="1"/>
    </xf>
    <xf numFmtId="0" fontId="0" fillId="0" borderId="47" xfId="0" applyBorder="1" applyAlignment="1">
      <alignment horizontal="left"/>
    </xf>
    <xf numFmtId="0" fontId="23" fillId="8" borderId="3" xfId="0" applyFont="1" applyFill="1" applyBorder="1" applyAlignment="1">
      <alignment horizontal="center" vertical="center"/>
    </xf>
    <xf numFmtId="0" fontId="0" fillId="0" borderId="2" xfId="0" applyBorder="1" applyAlignment="1">
      <alignment horizontal="left"/>
    </xf>
    <xf numFmtId="0" fontId="0" fillId="0" borderId="48" xfId="0" applyBorder="1" applyAlignment="1">
      <alignment horizontal="left"/>
    </xf>
    <xf numFmtId="49" fontId="0" fillId="0" borderId="0" xfId="0" applyNumberFormat="1"/>
    <xf numFmtId="0" fontId="32" fillId="8" borderId="93" xfId="0" applyFont="1" applyFill="1" applyBorder="1" applyAlignment="1">
      <alignment vertical="center" wrapText="1"/>
    </xf>
    <xf numFmtId="0" fontId="0" fillId="0" borderId="44" xfId="0" applyBorder="1" applyAlignment="1">
      <alignment horizontal="left" vertical="top"/>
    </xf>
    <xf numFmtId="0" fontId="0" fillId="0" borderId="44" xfId="0" applyBorder="1"/>
    <xf numFmtId="0" fontId="31" fillId="0" borderId="47" xfId="0" applyFont="1" applyBorder="1" applyAlignment="1">
      <alignment horizontal="left"/>
    </xf>
    <xf numFmtId="0" fontId="1" fillId="3" borderId="43" xfId="0" applyFont="1" applyFill="1" applyBorder="1" applyAlignment="1">
      <alignment horizontal="left" vertical="top"/>
    </xf>
    <xf numFmtId="0" fontId="1" fillId="3" borderId="45" xfId="0" applyFont="1" applyFill="1" applyBorder="1" applyAlignment="1">
      <alignment horizontal="left" vertical="top"/>
    </xf>
    <xf numFmtId="0" fontId="1" fillId="8" borderId="43" xfId="0" applyFont="1" applyFill="1" applyBorder="1" applyAlignment="1">
      <alignment vertical="center"/>
    </xf>
    <xf numFmtId="0" fontId="1" fillId="8" borderId="44" xfId="0" applyFont="1" applyFill="1" applyBorder="1" applyAlignment="1">
      <alignment vertical="center"/>
    </xf>
    <xf numFmtId="0" fontId="1" fillId="8" borderId="45" xfId="0" applyFont="1" applyFill="1" applyBorder="1" applyAlignment="1">
      <alignment vertical="center"/>
    </xf>
    <xf numFmtId="0" fontId="20" fillId="8" borderId="44" xfId="0" applyFont="1" applyFill="1" applyBorder="1" applyAlignment="1">
      <alignment vertical="center"/>
    </xf>
    <xf numFmtId="0" fontId="10" fillId="0" borderId="44" xfId="0" applyFont="1" applyBorder="1"/>
    <xf numFmtId="0" fontId="14" fillId="0" borderId="47" xfId="1" applyBorder="1"/>
    <xf numFmtId="0" fontId="14" fillId="0" borderId="44" xfId="1" applyBorder="1" applyAlignment="1">
      <alignment horizontal="left" vertical="top"/>
    </xf>
    <xf numFmtId="0" fontId="14" fillId="0" borderId="47" xfId="1" applyBorder="1" applyAlignment="1">
      <alignment horizontal="left" vertical="top"/>
    </xf>
    <xf numFmtId="0" fontId="98" fillId="0" borderId="0" xfId="0" applyFont="1"/>
    <xf numFmtId="0" fontId="97" fillId="0" borderId="0" xfId="0" applyFont="1"/>
    <xf numFmtId="0" fontId="42" fillId="0" borderId="0" xfId="0" applyFont="1"/>
    <xf numFmtId="0" fontId="97" fillId="0" borderId="46" xfId="0" applyFont="1" applyBorder="1"/>
    <xf numFmtId="0" fontId="31" fillId="0" borderId="46" xfId="0" quotePrefix="1" applyFont="1" applyBorder="1"/>
    <xf numFmtId="0" fontId="166" fillId="0" borderId="0" xfId="0" applyFont="1" applyAlignment="1">
      <alignment vertical="center"/>
    </xf>
    <xf numFmtId="0" fontId="167" fillId="0" borderId="0" xfId="0" applyFont="1" applyAlignment="1">
      <alignment vertical="center"/>
    </xf>
    <xf numFmtId="0" fontId="168" fillId="0" borderId="0" xfId="0" applyFont="1" applyAlignment="1">
      <alignment horizontal="justify" vertical="center"/>
    </xf>
    <xf numFmtId="0" fontId="167" fillId="0" borderId="0" xfId="0" applyFont="1" applyAlignment="1">
      <alignment horizontal="justify" vertical="center"/>
    </xf>
    <xf numFmtId="0" fontId="1" fillId="24" borderId="0" xfId="0" applyFont="1" applyFill="1" applyAlignment="1">
      <alignment horizontal="center" vertical="top"/>
    </xf>
    <xf numFmtId="0" fontId="20" fillId="8" borderId="95" xfId="0" applyFont="1" applyFill="1" applyBorder="1" applyAlignment="1">
      <alignment horizontal="center" vertical="center"/>
    </xf>
    <xf numFmtId="0" fontId="172" fillId="5" borderId="0" xfId="0" applyFont="1" applyFill="1" applyAlignment="1">
      <alignment vertical="center" wrapText="1"/>
    </xf>
    <xf numFmtId="0" fontId="172" fillId="0" borderId="0" xfId="0" applyFont="1"/>
    <xf numFmtId="0" fontId="94" fillId="0" borderId="50" xfId="0" applyFont="1" applyBorder="1" applyAlignment="1">
      <alignment horizontal="left" vertical="top" wrapText="1"/>
    </xf>
    <xf numFmtId="16" fontId="167" fillId="5" borderId="0" xfId="0" applyNumberFormat="1" applyFont="1" applyFill="1" applyAlignment="1">
      <alignment vertical="center"/>
    </xf>
    <xf numFmtId="0" fontId="167" fillId="5" borderId="0" xfId="0" applyFont="1" applyFill="1" applyAlignment="1">
      <alignment vertical="center"/>
    </xf>
    <xf numFmtId="0" fontId="154" fillId="0" borderId="0" xfId="0" applyFont="1"/>
    <xf numFmtId="0" fontId="167" fillId="5" borderId="0" xfId="0" applyFont="1" applyFill="1" applyAlignment="1">
      <alignment horizontal="left" vertical="center"/>
    </xf>
    <xf numFmtId="0" fontId="174" fillId="5" borderId="0" xfId="0" applyFont="1" applyFill="1" applyAlignment="1">
      <alignment vertical="center"/>
    </xf>
    <xf numFmtId="0" fontId="173" fillId="5" borderId="0" xfId="0" applyFont="1" applyFill="1" applyAlignment="1">
      <alignment vertical="center"/>
    </xf>
    <xf numFmtId="0" fontId="173" fillId="5" borderId="0" xfId="0" applyFont="1" applyFill="1" applyAlignment="1">
      <alignment horizontal="left" vertical="center"/>
    </xf>
    <xf numFmtId="0" fontId="173" fillId="5" borderId="0" xfId="0" applyFont="1" applyFill="1" applyAlignment="1">
      <alignment horizontal="center" vertical="center"/>
    </xf>
    <xf numFmtId="0" fontId="175" fillId="5" borderId="0" xfId="0" applyFont="1" applyFill="1" applyAlignment="1">
      <alignment vertical="center"/>
    </xf>
    <xf numFmtId="0" fontId="175" fillId="5" borderId="0" xfId="0" applyFont="1" applyFill="1" applyAlignment="1">
      <alignment horizontal="left" vertical="center"/>
    </xf>
    <xf numFmtId="0" fontId="175" fillId="5" borderId="0" xfId="0" applyFont="1" applyFill="1" applyAlignment="1">
      <alignment horizontal="center" vertical="center"/>
    </xf>
    <xf numFmtId="0" fontId="177" fillId="0" borderId="0" xfId="0" applyFont="1" applyAlignment="1">
      <alignment vertical="center"/>
    </xf>
    <xf numFmtId="0" fontId="0" fillId="18" borderId="16" xfId="0" applyFill="1" applyBorder="1" applyAlignment="1">
      <alignment horizontal="left" vertical="top" wrapText="1"/>
    </xf>
    <xf numFmtId="0" fontId="178" fillId="0" borderId="0" xfId="0" applyFont="1"/>
    <xf numFmtId="0" fontId="179" fillId="18" borderId="35" xfId="0" applyFont="1" applyFill="1" applyBorder="1" applyAlignment="1">
      <alignment vertical="center" wrapText="1"/>
    </xf>
    <xf numFmtId="0" fontId="178" fillId="18" borderId="37" xfId="0" applyFont="1" applyFill="1" applyBorder="1" applyAlignment="1">
      <alignment vertical="center" wrapText="1"/>
    </xf>
    <xf numFmtId="0" fontId="178" fillId="18" borderId="37" xfId="0" applyFont="1" applyFill="1" applyBorder="1" applyAlignment="1">
      <alignment vertical="top" wrapText="1"/>
    </xf>
    <xf numFmtId="0" fontId="178" fillId="18" borderId="42" xfId="0" applyFont="1" applyFill="1" applyBorder="1" applyAlignment="1">
      <alignment vertical="top" wrapText="1"/>
    </xf>
    <xf numFmtId="0" fontId="10" fillId="0" borderId="0" xfId="0" applyFont="1" applyAlignment="1">
      <alignment vertical="center"/>
    </xf>
    <xf numFmtId="0" fontId="147" fillId="0" borderId="0" xfId="0" applyFont="1" applyAlignment="1">
      <alignment vertical="center"/>
    </xf>
    <xf numFmtId="0" fontId="147" fillId="8" borderId="0" xfId="0" applyFont="1" applyFill="1" applyAlignment="1">
      <alignment vertical="center"/>
    </xf>
    <xf numFmtId="0" fontId="23" fillId="8" borderId="88" xfId="0" applyFont="1" applyFill="1" applyBorder="1" applyAlignment="1">
      <alignment vertical="center"/>
    </xf>
    <xf numFmtId="0" fontId="10" fillId="0" borderId="0" xfId="0" quotePrefix="1" applyFont="1" applyAlignment="1">
      <alignment vertical="center"/>
    </xf>
    <xf numFmtId="16" fontId="10" fillId="0" borderId="0" xfId="0" quotePrefix="1" applyNumberFormat="1" applyFont="1" applyAlignment="1">
      <alignment vertical="center"/>
    </xf>
    <xf numFmtId="49" fontId="10" fillId="5" borderId="0" xfId="0" applyNumberFormat="1" applyFont="1" applyFill="1" applyAlignment="1">
      <alignment vertical="center"/>
    </xf>
    <xf numFmtId="16" fontId="10" fillId="0" borderId="0" xfId="0" applyNumberFormat="1" applyFont="1" applyAlignment="1">
      <alignment vertical="center"/>
    </xf>
    <xf numFmtId="49" fontId="10" fillId="0" borderId="0" xfId="0" applyNumberFormat="1" applyFont="1" applyAlignment="1">
      <alignment vertical="center"/>
    </xf>
    <xf numFmtId="17" fontId="10" fillId="0" borderId="0" xfId="0" quotePrefix="1" applyNumberFormat="1" applyFont="1" applyAlignment="1">
      <alignment vertical="center"/>
    </xf>
    <xf numFmtId="17" fontId="10" fillId="0" borderId="0" xfId="0" applyNumberFormat="1" applyFont="1" applyAlignment="1">
      <alignment vertical="center"/>
    </xf>
    <xf numFmtId="0" fontId="157" fillId="0" borderId="0" xfId="0" applyFont="1"/>
    <xf numFmtId="0" fontId="146" fillId="0" borderId="0" xfId="0" applyFont="1" applyAlignment="1">
      <alignment horizontal="left" vertical="center"/>
    </xf>
    <xf numFmtId="0" fontId="146" fillId="0" borderId="0" xfId="0" applyFont="1" applyAlignment="1">
      <alignment vertical="center"/>
    </xf>
    <xf numFmtId="0" fontId="10" fillId="5" borderId="0" xfId="0" applyFont="1" applyFill="1" applyAlignment="1">
      <alignment vertical="center"/>
    </xf>
    <xf numFmtId="0" fontId="22" fillId="8" borderId="1" xfId="0" applyFont="1" applyFill="1" applyBorder="1" applyAlignment="1">
      <alignment horizontal="center" vertical="center"/>
    </xf>
    <xf numFmtId="0" fontId="1" fillId="60" borderId="1" xfId="0" applyFont="1" applyFill="1" applyBorder="1"/>
    <xf numFmtId="0" fontId="181" fillId="3" borderId="1" xfId="0" applyFont="1" applyFill="1" applyBorder="1"/>
    <xf numFmtId="0" fontId="1" fillId="64" borderId="1" xfId="0" applyFont="1" applyFill="1" applyBorder="1"/>
    <xf numFmtId="0" fontId="1" fillId="65" borderId="1" xfId="0" applyFont="1" applyFill="1" applyBorder="1"/>
    <xf numFmtId="0" fontId="182" fillId="66" borderId="1" xfId="0" applyFont="1" applyFill="1" applyBorder="1"/>
    <xf numFmtId="0" fontId="1" fillId="14" borderId="1" xfId="0" applyFont="1" applyFill="1" applyBorder="1"/>
    <xf numFmtId="0" fontId="1" fillId="6" borderId="1" xfId="0" applyFont="1" applyFill="1" applyBorder="1"/>
    <xf numFmtId="0" fontId="1" fillId="67" borderId="1" xfId="0" applyFont="1" applyFill="1" applyBorder="1"/>
    <xf numFmtId="0" fontId="1" fillId="8" borderId="0" xfId="0" applyFont="1" applyFill="1"/>
    <xf numFmtId="0" fontId="35" fillId="0" borderId="0" xfId="0" applyFont="1" applyAlignment="1">
      <alignment horizontal="left" vertical="top"/>
    </xf>
    <xf numFmtId="0" fontId="35" fillId="0" borderId="0" xfId="0" applyFont="1"/>
    <xf numFmtId="49" fontId="0" fillId="0" borderId="3" xfId="0" applyNumberFormat="1" applyBorder="1"/>
    <xf numFmtId="49" fontId="27" fillId="0" borderId="0" xfId="0" applyNumberFormat="1" applyFont="1"/>
    <xf numFmtId="49" fontId="0" fillId="0" borderId="46" xfId="0" applyNumberFormat="1" applyBorder="1"/>
    <xf numFmtId="0" fontId="23" fillId="3" borderId="0" xfId="0" applyFont="1" applyFill="1" applyAlignment="1">
      <alignment horizontal="center"/>
    </xf>
    <xf numFmtId="9" fontId="0" fillId="0" borderId="0" xfId="0" applyNumberFormat="1"/>
    <xf numFmtId="0" fontId="0" fillId="0" borderId="1" xfId="0" applyBorder="1" applyAlignment="1">
      <alignment horizontal="right" vertical="top"/>
    </xf>
    <xf numFmtId="0" fontId="0" fillId="0" borderId="47" xfId="0" applyBorder="1" applyAlignment="1">
      <alignment horizontal="right" vertical="top"/>
    </xf>
    <xf numFmtId="0" fontId="1" fillId="14" borderId="1" xfId="0" applyFont="1" applyFill="1" applyBorder="1" applyAlignment="1">
      <alignment horizontal="left" vertical="top"/>
    </xf>
    <xf numFmtId="0" fontId="20" fillId="14" borderId="1" xfId="0" applyFont="1" applyFill="1" applyBorder="1" applyAlignment="1">
      <alignment horizontal="left" vertical="top"/>
    </xf>
    <xf numFmtId="0" fontId="1" fillId="14" borderId="1" xfId="0" applyFont="1" applyFill="1" applyBorder="1" applyAlignment="1">
      <alignment horizontal="right"/>
    </xf>
    <xf numFmtId="0" fontId="23" fillId="8" borderId="96" xfId="0" applyFont="1" applyFill="1" applyBorder="1" applyAlignment="1">
      <alignment horizontal="left" vertical="top"/>
    </xf>
    <xf numFmtId="0" fontId="23" fillId="8" borderId="44" xfId="0" applyFont="1" applyFill="1" applyBorder="1"/>
    <xf numFmtId="0" fontId="20" fillId="8" borderId="72" xfId="0" applyFont="1" applyFill="1" applyBorder="1"/>
    <xf numFmtId="0" fontId="160" fillId="62" borderId="89" xfId="0" applyFont="1" applyFill="1" applyBorder="1"/>
    <xf numFmtId="0" fontId="0" fillId="0" borderId="89" xfId="0" applyBorder="1" applyAlignment="1">
      <alignment vertical="center"/>
    </xf>
    <xf numFmtId="0" fontId="2" fillId="0" borderId="89" xfId="0" applyFont="1" applyBorder="1" applyAlignment="1">
      <alignment vertical="center"/>
    </xf>
    <xf numFmtId="0" fontId="0" fillId="20" borderId="89" xfId="0" applyFill="1" applyBorder="1" applyAlignment="1">
      <alignment vertical="center"/>
    </xf>
    <xf numFmtId="0" fontId="161" fillId="20" borderId="89" xfId="0" applyFont="1" applyFill="1" applyBorder="1" applyAlignment="1">
      <alignment vertical="center"/>
    </xf>
    <xf numFmtId="0" fontId="35" fillId="0" borderId="89" xfId="0" applyFont="1" applyBorder="1"/>
    <xf numFmtId="0" fontId="162" fillId="0" borderId="89" xfId="0" applyFont="1" applyBorder="1" applyAlignment="1">
      <alignment vertical="center"/>
    </xf>
    <xf numFmtId="0" fontId="2" fillId="0" borderId="0" xfId="0" applyFont="1" applyAlignment="1">
      <alignment vertical="center"/>
    </xf>
    <xf numFmtId="0" fontId="0" fillId="20" borderId="0" xfId="0" applyFill="1" applyAlignment="1">
      <alignment vertical="center"/>
    </xf>
    <xf numFmtId="0" fontId="2" fillId="0" borderId="89" xfId="0" applyFont="1" applyBorder="1"/>
    <xf numFmtId="0" fontId="163" fillId="0" borderId="89" xfId="0" applyFont="1" applyBorder="1" applyAlignment="1">
      <alignment vertical="center"/>
    </xf>
    <xf numFmtId="0" fontId="164" fillId="0" borderId="89" xfId="0" applyFont="1" applyBorder="1" applyAlignment="1">
      <alignment vertical="center"/>
    </xf>
    <xf numFmtId="9" fontId="10" fillId="0" borderId="0" xfId="0" applyNumberFormat="1" applyFont="1"/>
    <xf numFmtId="9" fontId="29" fillId="0" borderId="0" xfId="0" applyNumberFormat="1" applyFont="1" applyAlignment="1">
      <alignment vertical="center"/>
    </xf>
    <xf numFmtId="0" fontId="32" fillId="8" borderId="6" xfId="0" applyFont="1" applyFill="1" applyBorder="1" applyAlignment="1">
      <alignment vertical="center"/>
    </xf>
    <xf numFmtId="0" fontId="39" fillId="15" borderId="2" xfId="0" applyFont="1" applyFill="1" applyBorder="1" applyAlignment="1">
      <alignment horizontal="left" vertical="top" wrapText="1"/>
    </xf>
    <xf numFmtId="0" fontId="119" fillId="24" borderId="0" xfId="1" applyFont="1" applyFill="1" applyAlignment="1">
      <alignment horizontal="left" vertical="top"/>
    </xf>
    <xf numFmtId="0" fontId="49" fillId="6" borderId="3" xfId="0" applyFont="1" applyFill="1" applyBorder="1" applyAlignment="1">
      <alignment horizontal="left" vertical="top"/>
    </xf>
    <xf numFmtId="0" fontId="49" fillId="60" borderId="3" xfId="0" applyFont="1" applyFill="1" applyBorder="1" applyAlignment="1">
      <alignment horizontal="left" vertical="top"/>
    </xf>
    <xf numFmtId="0" fontId="49" fillId="56" borderId="3" xfId="0" applyFont="1" applyFill="1" applyBorder="1" applyAlignment="1">
      <alignment horizontal="left" vertical="top"/>
    </xf>
    <xf numFmtId="0" fontId="49" fillId="56" borderId="1" xfId="0" applyFont="1" applyFill="1" applyBorder="1" applyAlignment="1">
      <alignment horizontal="left" vertical="top"/>
    </xf>
    <xf numFmtId="0" fontId="49" fillId="56" borderId="2" xfId="0" applyFont="1" applyFill="1" applyBorder="1" applyAlignment="1">
      <alignment horizontal="left" vertical="top"/>
    </xf>
    <xf numFmtId="0" fontId="49" fillId="56" borderId="1" xfId="1" applyFont="1" applyFill="1" applyBorder="1" applyAlignment="1">
      <alignment horizontal="left" vertical="top"/>
    </xf>
    <xf numFmtId="0" fontId="20" fillId="68" borderId="3" xfId="0" applyFont="1" applyFill="1" applyBorder="1" applyAlignment="1">
      <alignment horizontal="left" vertical="top"/>
    </xf>
    <xf numFmtId="0" fontId="20" fillId="68" borderId="1" xfId="0" applyFont="1" applyFill="1" applyBorder="1" applyAlignment="1">
      <alignment horizontal="left" vertical="top"/>
    </xf>
    <xf numFmtId="0" fontId="20" fillId="68" borderId="2" xfId="0" applyFont="1" applyFill="1" applyBorder="1" applyAlignment="1">
      <alignment horizontal="left" vertical="top"/>
    </xf>
    <xf numFmtId="0" fontId="7" fillId="2" borderId="0" xfId="0" applyFont="1" applyFill="1"/>
    <xf numFmtId="0" fontId="31" fillId="2" borderId="1" xfId="0" applyFont="1" applyFill="1" applyBorder="1" applyAlignment="1">
      <alignment horizontal="left" vertical="top"/>
    </xf>
    <xf numFmtId="0" fontId="0" fillId="2" borderId="2" xfId="0" applyFill="1" applyBorder="1" applyAlignment="1">
      <alignment horizontal="left" vertical="top"/>
    </xf>
    <xf numFmtId="0" fontId="7" fillId="2" borderId="1" xfId="0" applyFont="1" applyFill="1" applyBorder="1" applyAlignment="1">
      <alignment horizontal="left" vertical="top"/>
    </xf>
    <xf numFmtId="0" fontId="0" fillId="2" borderId="46" xfId="0" applyFill="1" applyBorder="1" applyAlignment="1">
      <alignment horizontal="left" vertical="top"/>
    </xf>
    <xf numFmtId="0" fontId="0" fillId="2" borderId="47" xfId="0" applyFill="1" applyBorder="1" applyAlignment="1">
      <alignment horizontal="left" vertical="top"/>
    </xf>
    <xf numFmtId="0" fontId="0" fillId="2" borderId="48" xfId="0" applyFill="1" applyBorder="1" applyAlignment="1">
      <alignment horizontal="left" vertical="top"/>
    </xf>
    <xf numFmtId="0" fontId="0" fillId="2" borderId="0" xfId="0" applyFill="1"/>
    <xf numFmtId="0" fontId="0" fillId="2" borderId="0" xfId="0" applyFill="1" applyAlignment="1">
      <alignment horizontal="left" vertical="top"/>
    </xf>
    <xf numFmtId="0" fontId="49" fillId="3" borderId="3" xfId="0" applyFont="1" applyFill="1" applyBorder="1" applyAlignment="1">
      <alignment horizontal="left" vertical="top"/>
    </xf>
    <xf numFmtId="0" fontId="49" fillId="3" borderId="1" xfId="0" applyFont="1" applyFill="1" applyBorder="1" applyAlignment="1">
      <alignment horizontal="left" vertical="top"/>
    </xf>
    <xf numFmtId="0" fontId="49" fillId="3" borderId="2" xfId="0" applyFont="1" applyFill="1" applyBorder="1" applyAlignment="1">
      <alignment horizontal="left" vertical="top"/>
    </xf>
    <xf numFmtId="0" fontId="20" fillId="69" borderId="44" xfId="0" applyFont="1" applyFill="1" applyBorder="1"/>
    <xf numFmtId="0" fontId="20" fillId="69" borderId="1" xfId="0" applyFont="1" applyFill="1" applyBorder="1" applyAlignment="1">
      <alignment horizontal="left" vertical="top"/>
    </xf>
    <xf numFmtId="0" fontId="49" fillId="69" borderId="1" xfId="0" applyFont="1" applyFill="1" applyBorder="1" applyAlignment="1">
      <alignment horizontal="left" vertical="top"/>
    </xf>
    <xf numFmtId="0" fontId="49" fillId="69" borderId="3" xfId="0" applyFont="1" applyFill="1" applyBorder="1" applyAlignment="1">
      <alignment horizontal="left" vertical="top"/>
    </xf>
    <xf numFmtId="0" fontId="1" fillId="69" borderId="1" xfId="0" applyFont="1" applyFill="1" applyBorder="1" applyAlignment="1">
      <alignment horizontal="left" vertical="top"/>
    </xf>
    <xf numFmtId="0" fontId="1" fillId="69" borderId="0" xfId="0" applyFont="1" applyFill="1"/>
    <xf numFmtId="0" fontId="1" fillId="69" borderId="47" xfId="0" applyFont="1" applyFill="1" applyBorder="1" applyAlignment="1">
      <alignment horizontal="left" vertical="top"/>
    </xf>
    <xf numFmtId="0" fontId="32" fillId="12" borderId="44" xfId="0" applyFont="1" applyFill="1" applyBorder="1"/>
    <xf numFmtId="0" fontId="20" fillId="8" borderId="44" xfId="0" applyFont="1" applyFill="1" applyBorder="1" applyAlignment="1">
      <alignment horizontal="left"/>
    </xf>
    <xf numFmtId="0" fontId="20" fillId="12" borderId="44" xfId="0" applyFont="1" applyFill="1" applyBorder="1" applyAlignment="1">
      <alignment horizontal="left"/>
    </xf>
    <xf numFmtId="0" fontId="7" fillId="2" borderId="0" xfId="0" applyFont="1" applyFill="1" applyAlignment="1">
      <alignment horizontal="left"/>
    </xf>
    <xf numFmtId="0" fontId="7" fillId="2" borderId="0" xfId="0" applyFont="1" applyFill="1" applyAlignment="1">
      <alignment horizontal="left" vertical="center"/>
    </xf>
    <xf numFmtId="0" fontId="0" fillId="2" borderId="0" xfId="0" applyFill="1" applyAlignment="1">
      <alignment horizontal="left"/>
    </xf>
    <xf numFmtId="0" fontId="0" fillId="0" borderId="0" xfId="0" applyAlignment="1">
      <alignment horizontal="left"/>
    </xf>
    <xf numFmtId="0" fontId="0" fillId="0" borderId="0" xfId="0" applyAlignment="1">
      <alignment horizontal="right"/>
    </xf>
    <xf numFmtId="0" fontId="10" fillId="2" borderId="44" xfId="0" applyFont="1" applyFill="1" applyBorder="1"/>
    <xf numFmtId="0" fontId="187" fillId="0" borderId="0" xfId="0" applyFont="1" applyAlignment="1">
      <alignment vertical="center" readingOrder="1"/>
    </xf>
    <xf numFmtId="0" fontId="10" fillId="0" borderId="1" xfId="0" applyFont="1" applyBorder="1" applyAlignment="1">
      <alignment vertical="top"/>
    </xf>
    <xf numFmtId="0" fontId="10" fillId="0" borderId="47" xfId="0" applyFont="1" applyBorder="1" applyAlignment="1">
      <alignment vertical="top"/>
    </xf>
    <xf numFmtId="0" fontId="14" fillId="0" borderId="72" xfId="1" applyBorder="1"/>
    <xf numFmtId="0" fontId="49" fillId="6" borderId="9" xfId="0" applyFont="1" applyFill="1" applyBorder="1" applyAlignment="1">
      <alignment horizontal="left" vertical="top"/>
    </xf>
    <xf numFmtId="0" fontId="0" fillId="69" borderId="0" xfId="0" applyFill="1"/>
    <xf numFmtId="0" fontId="196" fillId="0" borderId="0" xfId="0" applyFont="1" applyAlignment="1">
      <alignment vertical="center"/>
    </xf>
    <xf numFmtId="0" fontId="197" fillId="0" borderId="0" xfId="0" applyFont="1" applyAlignment="1">
      <alignment vertical="center" readingOrder="1"/>
    </xf>
    <xf numFmtId="0" fontId="198" fillId="0" borderId="97" xfId="0" applyFont="1" applyBorder="1" applyAlignment="1">
      <alignment horizontal="center" vertical="center"/>
    </xf>
    <xf numFmtId="0" fontId="199" fillId="0" borderId="98" xfId="0" applyFont="1" applyBorder="1" applyAlignment="1">
      <alignment horizontal="center" vertical="center"/>
    </xf>
    <xf numFmtId="0" fontId="200" fillId="0" borderId="0" xfId="0" applyFont="1" applyAlignment="1">
      <alignment horizontal="left" vertical="top"/>
    </xf>
    <xf numFmtId="0" fontId="14" fillId="0" borderId="98" xfId="1" applyBorder="1" applyAlignment="1">
      <alignment horizontal="center" vertical="center"/>
    </xf>
    <xf numFmtId="0" fontId="0" fillId="0" borderId="0" xfId="0" applyAlignment="1">
      <alignment horizontal="center" vertical="center"/>
    </xf>
    <xf numFmtId="0" fontId="14" fillId="0" borderId="0" xfId="1" applyAlignment="1">
      <alignment horizontal="left" vertical="center"/>
    </xf>
    <xf numFmtId="0" fontId="27" fillId="0" borderId="0" xfId="0" applyFont="1" applyAlignment="1">
      <alignment vertical="center"/>
    </xf>
    <xf numFmtId="0" fontId="27" fillId="0" borderId="0" xfId="0" applyFont="1" applyAlignment="1">
      <alignment horizontal="center" vertical="center"/>
    </xf>
    <xf numFmtId="0" fontId="14" fillId="0" borderId="0" xfId="1" applyAlignment="1">
      <alignment horizontal="center" vertical="center" readingOrder="1"/>
    </xf>
    <xf numFmtId="0" fontId="14" fillId="0" borderId="99" xfId="1" applyBorder="1" applyAlignment="1">
      <alignment vertical="center"/>
    </xf>
    <xf numFmtId="0" fontId="203" fillId="0" borderId="0" xfId="0" applyFont="1"/>
    <xf numFmtId="9" fontId="0" fillId="0" borderId="47" xfId="2" applyFont="1" applyBorder="1"/>
    <xf numFmtId="0" fontId="204" fillId="0" borderId="0" xfId="0" applyFont="1" applyAlignment="1">
      <alignment vertical="center"/>
    </xf>
    <xf numFmtId="0" fontId="205" fillId="0" borderId="0" xfId="0" applyFont="1"/>
    <xf numFmtId="0" fontId="193" fillId="0" borderId="0" xfId="0" applyFont="1" applyAlignment="1">
      <alignment horizontal="right" vertical="center"/>
    </xf>
    <xf numFmtId="0" fontId="30" fillId="5" borderId="82" xfId="0" applyFont="1" applyFill="1" applyBorder="1" applyAlignment="1">
      <alignment horizontal="left" vertical="center"/>
    </xf>
    <xf numFmtId="0" fontId="30" fillId="5" borderId="0" xfId="0" applyFont="1" applyFill="1" applyAlignment="1">
      <alignment horizontal="left" vertical="center"/>
    </xf>
    <xf numFmtId="0" fontId="30" fillId="5" borderId="83" xfId="0" applyFont="1" applyFill="1" applyBorder="1" applyAlignment="1">
      <alignment horizontal="left" vertical="center"/>
    </xf>
    <xf numFmtId="0" fontId="30" fillId="61" borderId="82" xfId="0" applyFont="1" applyFill="1" applyBorder="1" applyAlignment="1">
      <alignment horizontal="left" vertical="center"/>
    </xf>
    <xf numFmtId="0" fontId="30" fillId="61" borderId="0" xfId="0" applyFont="1" applyFill="1" applyAlignment="1">
      <alignment horizontal="left" vertical="center"/>
    </xf>
    <xf numFmtId="0" fontId="30" fillId="61" borderId="83" xfId="0" applyFont="1" applyFill="1" applyBorder="1" applyAlignment="1">
      <alignment horizontal="left" vertical="center"/>
    </xf>
    <xf numFmtId="0" fontId="14" fillId="0" borderId="0" xfId="1" applyAlignment="1">
      <alignment horizontal="right" vertical="center"/>
    </xf>
    <xf numFmtId="0" fontId="190" fillId="0" borderId="0" xfId="0" applyFont="1" applyAlignment="1">
      <alignment horizontal="right" vertical="center"/>
    </xf>
    <xf numFmtId="0" fontId="189" fillId="0" borderId="0" xfId="0" applyFont="1" applyAlignment="1">
      <alignment vertical="center"/>
    </xf>
    <xf numFmtId="0" fontId="0" fillId="0" borderId="0" xfId="0" applyAlignment="1">
      <alignment horizontal="right" vertical="center"/>
    </xf>
    <xf numFmtId="0" fontId="207" fillId="0" borderId="0" xfId="0" applyFont="1" applyAlignment="1">
      <alignment horizontal="center" vertical="center"/>
    </xf>
    <xf numFmtId="0" fontId="206" fillId="0" borderId="0" xfId="0" applyFont="1" applyAlignment="1">
      <alignment vertical="center"/>
    </xf>
    <xf numFmtId="0" fontId="193" fillId="0" borderId="0" xfId="0" applyFont="1"/>
    <xf numFmtId="0" fontId="1" fillId="14" borderId="47" xfId="0" applyFont="1" applyFill="1" applyBorder="1"/>
    <xf numFmtId="0" fontId="30" fillId="61" borderId="79" xfId="0" applyFont="1" applyFill="1" applyBorder="1" applyAlignment="1">
      <alignment horizontal="left" vertical="center"/>
    </xf>
    <xf numFmtId="0" fontId="30" fillId="61" borderId="80" xfId="0" applyFont="1" applyFill="1" applyBorder="1" applyAlignment="1">
      <alignment horizontal="left" vertical="center"/>
    </xf>
    <xf numFmtId="0" fontId="30" fillId="61" borderId="81" xfId="0" applyFont="1" applyFill="1" applyBorder="1" applyAlignment="1">
      <alignment horizontal="left" vertical="center"/>
    </xf>
    <xf numFmtId="0" fontId="208" fillId="5" borderId="82" xfId="0" applyFont="1" applyFill="1" applyBorder="1" applyAlignment="1">
      <alignment horizontal="left" vertical="center"/>
    </xf>
    <xf numFmtId="0" fontId="208" fillId="61" borderId="82" xfId="0" applyFont="1" applyFill="1" applyBorder="1" applyAlignment="1">
      <alignment horizontal="left" vertical="center"/>
    </xf>
    <xf numFmtId="0" fontId="1" fillId="8" borderId="3" xfId="0" applyFont="1" applyFill="1" applyBorder="1"/>
    <xf numFmtId="0" fontId="42" fillId="0" borderId="47" xfId="0" applyFont="1" applyBorder="1"/>
    <xf numFmtId="0" fontId="98" fillId="0" borderId="48" xfId="0" applyFont="1" applyBorder="1"/>
    <xf numFmtId="0" fontId="1" fillId="4" borderId="47" xfId="0" applyFont="1" applyFill="1" applyBorder="1"/>
    <xf numFmtId="0" fontId="1" fillId="11" borderId="47" xfId="0" applyFont="1" applyFill="1" applyBorder="1"/>
    <xf numFmtId="0" fontId="209" fillId="0" borderId="1" xfId="0" applyFont="1" applyBorder="1" applyAlignment="1">
      <alignment wrapText="1"/>
    </xf>
    <xf numFmtId="0" fontId="178" fillId="0" borderId="1" xfId="0" applyFont="1" applyBorder="1" applyAlignment="1">
      <alignment wrapText="1"/>
    </xf>
    <xf numFmtId="0" fontId="210" fillId="0" borderId="0" xfId="49"/>
    <xf numFmtId="0" fontId="212" fillId="20" borderId="0" xfId="49" applyFont="1" applyFill="1"/>
    <xf numFmtId="0" fontId="211" fillId="0" borderId="0" xfId="49" applyFont="1"/>
    <xf numFmtId="0" fontId="212" fillId="71" borderId="0" xfId="49" applyFont="1" applyFill="1"/>
    <xf numFmtId="0" fontId="212" fillId="71" borderId="0" xfId="49" applyFont="1" applyFill="1" applyAlignment="1">
      <alignment wrapText="1"/>
    </xf>
    <xf numFmtId="0" fontId="0" fillId="0" borderId="45" xfId="0" applyBorder="1"/>
    <xf numFmtId="0" fontId="0" fillId="0" borderId="43" xfId="0" applyBorder="1"/>
    <xf numFmtId="0" fontId="0" fillId="0" borderId="0" xfId="0" applyAlignment="1">
      <alignment horizontal="right" vertical="top"/>
    </xf>
    <xf numFmtId="0" fontId="20" fillId="8" borderId="45" xfId="0" applyFont="1" applyFill="1" applyBorder="1"/>
    <xf numFmtId="0" fontId="23" fillId="8" borderId="71" xfId="0" applyFont="1" applyFill="1" applyBorder="1" applyAlignment="1">
      <alignment horizontal="left" vertical="top"/>
    </xf>
    <xf numFmtId="0" fontId="0" fillId="0" borderId="71" xfId="0" applyBorder="1"/>
    <xf numFmtId="0" fontId="1" fillId="56" borderId="1" xfId="0" applyFont="1" applyFill="1" applyBorder="1"/>
    <xf numFmtId="0" fontId="178" fillId="18" borderId="0" xfId="0" applyFont="1" applyFill="1" applyAlignment="1">
      <alignment horizontal="center" vertical="top" wrapText="1"/>
    </xf>
    <xf numFmtId="0" fontId="7" fillId="0" borderId="3" xfId="0" applyFont="1" applyBorder="1"/>
    <xf numFmtId="0" fontId="7" fillId="0" borderId="46" xfId="0" applyFont="1" applyBorder="1"/>
    <xf numFmtId="0" fontId="214" fillId="0" borderId="0" xfId="0" applyFont="1"/>
    <xf numFmtId="0" fontId="215" fillId="59" borderId="73" xfId="0" applyFont="1" applyFill="1" applyBorder="1"/>
    <xf numFmtId="0" fontId="214" fillId="8" borderId="1" xfId="0" applyFont="1" applyFill="1" applyBorder="1"/>
    <xf numFmtId="0" fontId="214" fillId="8" borderId="1" xfId="0" applyFont="1" applyFill="1" applyBorder="1" applyAlignment="1">
      <alignment horizontal="left" vertical="top"/>
    </xf>
    <xf numFmtId="0" fontId="214" fillId="8" borderId="0" xfId="0" applyFont="1" applyFill="1" applyAlignment="1">
      <alignment horizontal="left" vertical="top"/>
    </xf>
    <xf numFmtId="0" fontId="214" fillId="8" borderId="0" xfId="0" applyFont="1" applyFill="1"/>
    <xf numFmtId="0" fontId="216" fillId="62" borderId="89" xfId="49" applyFont="1" applyFill="1" applyBorder="1"/>
    <xf numFmtId="0" fontId="213" fillId="62" borderId="89" xfId="49" applyFont="1" applyFill="1" applyBorder="1"/>
    <xf numFmtId="0" fontId="210" fillId="0" borderId="89" xfId="49" applyBorder="1" applyAlignment="1">
      <alignment vertical="center"/>
    </xf>
    <xf numFmtId="0" fontId="211" fillId="0" borderId="89" xfId="49" applyFont="1" applyBorder="1" applyAlignment="1">
      <alignment vertical="center"/>
    </xf>
    <xf numFmtId="0" fontId="210" fillId="20" borderId="89" xfId="49" applyFill="1" applyBorder="1" applyAlignment="1">
      <alignment vertical="center"/>
    </xf>
    <xf numFmtId="0" fontId="217" fillId="20" borderId="89" xfId="49" applyFont="1" applyFill="1" applyBorder="1" applyAlignment="1">
      <alignment vertical="center"/>
    </xf>
    <xf numFmtId="0" fontId="210" fillId="0" borderId="89" xfId="49" applyBorder="1"/>
    <xf numFmtId="0" fontId="211" fillId="0" borderId="0" xfId="49" applyFont="1" applyAlignment="1">
      <alignment vertical="center"/>
    </xf>
    <xf numFmtId="0" fontId="218" fillId="0" borderId="89" xfId="49" applyFont="1" applyBorder="1" applyAlignment="1">
      <alignment vertical="center"/>
    </xf>
    <xf numFmtId="0" fontId="219" fillId="0" borderId="89" xfId="49" applyFont="1" applyBorder="1" applyAlignment="1">
      <alignment vertical="center"/>
    </xf>
    <xf numFmtId="0" fontId="220" fillId="0" borderId="89" xfId="49" applyFont="1" applyBorder="1" applyAlignment="1">
      <alignment vertical="center"/>
    </xf>
    <xf numFmtId="0" fontId="211" fillId="0" borderId="89" xfId="49" applyFont="1" applyBorder="1"/>
    <xf numFmtId="0" fontId="213" fillId="0" borderId="0" xfId="49" applyFont="1" applyAlignment="1">
      <alignment vertical="top" wrapText="1"/>
    </xf>
    <xf numFmtId="3" fontId="213" fillId="0" borderId="0" xfId="49" applyNumberFormat="1" applyFont="1" applyAlignment="1">
      <alignment vertical="top" wrapText="1"/>
    </xf>
    <xf numFmtId="0" fontId="210" fillId="0" borderId="0" xfId="49" applyAlignment="1">
      <alignment wrapText="1"/>
    </xf>
    <xf numFmtId="0" fontId="211" fillId="0" borderId="0" xfId="49" applyFont="1" applyAlignment="1">
      <alignment vertical="top" wrapText="1"/>
    </xf>
    <xf numFmtId="3" fontId="211" fillId="0" borderId="0" xfId="49" applyNumberFormat="1" applyFont="1" applyAlignment="1">
      <alignment vertical="top" wrapText="1"/>
    </xf>
    <xf numFmtId="164" fontId="211" fillId="0" borderId="0" xfId="49" applyNumberFormat="1" applyFont="1" applyAlignment="1">
      <alignment vertical="top" wrapText="1"/>
    </xf>
    <xf numFmtId="0" fontId="214" fillId="72" borderId="0" xfId="0" applyFont="1" applyFill="1"/>
    <xf numFmtId="0" fontId="0" fillId="72" borderId="0" xfId="0" applyFill="1"/>
    <xf numFmtId="0" fontId="214" fillId="73" borderId="0" xfId="0" applyFont="1" applyFill="1"/>
    <xf numFmtId="0" fontId="0" fillId="73" borderId="0" xfId="0" applyFill="1"/>
    <xf numFmtId="0" fontId="0" fillId="0" borderId="3" xfId="0" applyBorder="1" applyAlignment="1">
      <alignment horizontal="left" vertical="top" wrapText="1"/>
    </xf>
    <xf numFmtId="0" fontId="214" fillId="0" borderId="1" xfId="0" applyFont="1" applyBorder="1"/>
    <xf numFmtId="0" fontId="214" fillId="0" borderId="1" xfId="0" applyFont="1" applyBorder="1" applyAlignment="1">
      <alignment horizontal="left" vertical="top"/>
    </xf>
    <xf numFmtId="0" fontId="214" fillId="0" borderId="0" xfId="0" applyFont="1" applyAlignment="1">
      <alignment horizontal="left" vertical="top"/>
    </xf>
    <xf numFmtId="0" fontId="214" fillId="0" borderId="3" xfId="0" applyFont="1" applyBorder="1"/>
    <xf numFmtId="0" fontId="221" fillId="0" borderId="0" xfId="0" applyFont="1"/>
    <xf numFmtId="0" fontId="214" fillId="0" borderId="1" xfId="0" applyFont="1" applyBorder="1" applyAlignment="1">
      <alignment wrapText="1"/>
    </xf>
    <xf numFmtId="0" fontId="214" fillId="0" borderId="73" xfId="0" applyFont="1" applyBorder="1"/>
    <xf numFmtId="0" fontId="214" fillId="0" borderId="0" xfId="0" applyFont="1" applyAlignment="1">
      <alignment vertical="center"/>
    </xf>
    <xf numFmtId="0" fontId="214" fillId="0" borderId="1" xfId="0" applyFont="1" applyBorder="1" applyAlignment="1">
      <alignment vertical="center"/>
    </xf>
    <xf numFmtId="0" fontId="214" fillId="0" borderId="0" xfId="49" applyFont="1"/>
    <xf numFmtId="0" fontId="224" fillId="0" borderId="1" xfId="0" applyFont="1" applyBorder="1" applyAlignment="1">
      <alignment horizontal="left" vertical="top"/>
    </xf>
    <xf numFmtId="0" fontId="225" fillId="0" borderId="0" xfId="1" applyFont="1"/>
    <xf numFmtId="0" fontId="214" fillId="0" borderId="78" xfId="0" applyFont="1" applyBorder="1" applyAlignment="1">
      <alignment vertical="center" wrapText="1"/>
    </xf>
    <xf numFmtId="0" fontId="214" fillId="0" borderId="0" xfId="49" applyFont="1" applyAlignment="1">
      <alignment horizontal="left" vertical="top"/>
    </xf>
    <xf numFmtId="0" fontId="147" fillId="3" borderId="1" xfId="0" applyFont="1" applyFill="1" applyBorder="1"/>
    <xf numFmtId="0" fontId="147" fillId="3" borderId="0" xfId="0" applyFont="1" applyFill="1"/>
    <xf numFmtId="0" fontId="23" fillId="12" borderId="1" xfId="0" applyFont="1" applyFill="1" applyBorder="1" applyAlignment="1">
      <alignment horizontal="left" vertical="top"/>
    </xf>
    <xf numFmtId="0" fontId="23" fillId="12" borderId="0" xfId="0" applyFont="1" applyFill="1" applyAlignment="1">
      <alignment horizontal="left" vertical="top"/>
    </xf>
    <xf numFmtId="0" fontId="23" fillId="59" borderId="73" xfId="0" applyFont="1" applyFill="1" applyBorder="1"/>
    <xf numFmtId="0" fontId="23" fillId="8" borderId="0" xfId="0" applyFont="1" applyFill="1"/>
    <xf numFmtId="0" fontId="226" fillId="0" borderId="0" xfId="0" applyFont="1"/>
    <xf numFmtId="0" fontId="226" fillId="0" borderId="0" xfId="0" applyFont="1" applyAlignment="1">
      <alignment horizontal="left" vertical="top"/>
    </xf>
    <xf numFmtId="0" fontId="227" fillId="11" borderId="0" xfId="0" applyFont="1" applyFill="1" applyAlignment="1">
      <alignment horizontal="center" vertical="center"/>
    </xf>
    <xf numFmtId="0" fontId="227" fillId="11" borderId="0" xfId="0" applyFont="1" applyFill="1" applyAlignment="1">
      <alignment horizontal="left" vertical="top"/>
    </xf>
    <xf numFmtId="0" fontId="228" fillId="59" borderId="73" xfId="0" applyFont="1" applyFill="1" applyBorder="1" applyAlignment="1">
      <alignment horizontal="center"/>
    </xf>
    <xf numFmtId="0" fontId="214" fillId="22" borderId="1" xfId="0" applyFont="1" applyFill="1" applyBorder="1"/>
    <xf numFmtId="0" fontId="214" fillId="22" borderId="0" xfId="0" applyFont="1" applyFill="1"/>
    <xf numFmtId="0" fontId="127" fillId="57" borderId="0" xfId="0" applyFont="1" applyFill="1" applyAlignment="1">
      <alignment horizontal="center" vertical="center" wrapText="1"/>
    </xf>
    <xf numFmtId="0" fontId="130" fillId="57" borderId="0" xfId="0" applyFont="1" applyFill="1" applyAlignment="1">
      <alignment horizontal="center" vertical="center" wrapText="1"/>
    </xf>
    <xf numFmtId="0" fontId="131" fillId="0" borderId="0" xfId="0" applyFont="1" applyAlignment="1">
      <alignment horizontal="center" vertical="center" wrapText="1"/>
    </xf>
    <xf numFmtId="0" fontId="119" fillId="24" borderId="0" xfId="1" applyFont="1" applyFill="1" applyAlignment="1">
      <alignment horizontal="center"/>
    </xf>
    <xf numFmtId="0" fontId="122" fillId="4" borderId="0" xfId="1" applyFont="1" applyFill="1" applyAlignment="1">
      <alignment horizontal="center"/>
    </xf>
    <xf numFmtId="0" fontId="120" fillId="4" borderId="0" xfId="1" applyFont="1" applyFill="1" applyAlignment="1">
      <alignment horizontal="center"/>
    </xf>
    <xf numFmtId="0" fontId="1" fillId="11" borderId="0" xfId="0" applyFont="1" applyFill="1" applyAlignment="1">
      <alignment horizontal="center"/>
    </xf>
    <xf numFmtId="0" fontId="101" fillId="11" borderId="0" xfId="1" applyFont="1" applyFill="1" applyAlignment="1">
      <alignment horizontal="left" vertical="top"/>
    </xf>
    <xf numFmtId="0" fontId="118" fillId="3" borderId="0" xfId="0" applyFont="1" applyFill="1" applyAlignment="1">
      <alignment horizontal="left" vertical="top" wrapText="1"/>
    </xf>
    <xf numFmtId="0" fontId="118" fillId="3" borderId="0" xfId="0" applyFont="1" applyFill="1" applyAlignment="1">
      <alignment horizontal="left" vertical="top"/>
    </xf>
    <xf numFmtId="0" fontId="123" fillId="56" borderId="0" xfId="1" applyFont="1" applyFill="1" applyAlignment="1">
      <alignment horizontal="center" vertical="center" wrapText="1"/>
    </xf>
    <xf numFmtId="0" fontId="123" fillId="4" borderId="0" xfId="1" applyFont="1" applyFill="1" applyAlignment="1">
      <alignment horizontal="center" vertical="top" wrapText="1"/>
    </xf>
    <xf numFmtId="0" fontId="0" fillId="0" borderId="0" xfId="0" applyAlignment="1">
      <alignment horizontal="center"/>
    </xf>
    <xf numFmtId="0" fontId="24" fillId="3" borderId="0" xfId="0" applyFont="1" applyFill="1" applyAlignment="1">
      <alignment horizontal="center" vertical="center"/>
    </xf>
    <xf numFmtId="0" fontId="34" fillId="3" borderId="0" xfId="0" applyFont="1" applyFill="1" applyAlignment="1">
      <alignment horizontal="center" vertical="center" wrapText="1"/>
    </xf>
    <xf numFmtId="0" fontId="34" fillId="3" borderId="0" xfId="0" applyFont="1" applyFill="1" applyAlignment="1">
      <alignment horizontal="center" vertical="center"/>
    </xf>
    <xf numFmtId="0" fontId="0" fillId="3" borderId="0" xfId="0" applyFill="1" applyAlignment="1">
      <alignment horizontal="center"/>
    </xf>
    <xf numFmtId="0" fontId="119" fillId="60" borderId="0" xfId="1" applyFont="1" applyFill="1" applyAlignment="1">
      <alignment horizontal="center"/>
    </xf>
    <xf numFmtId="0" fontId="61" fillId="0" borderId="20" xfId="3" applyFont="1" applyBorder="1" applyAlignment="1">
      <alignment horizontal="right"/>
    </xf>
    <xf numFmtId="0" fontId="35" fillId="0" borderId="20" xfId="3" applyBorder="1"/>
    <xf numFmtId="0" fontId="35" fillId="0" borderId="21" xfId="3" applyBorder="1"/>
    <xf numFmtId="0" fontId="60" fillId="0" borderId="14" xfId="3" applyFont="1" applyBorder="1" applyAlignment="1">
      <alignment horizontal="right"/>
    </xf>
    <xf numFmtId="0" fontId="2" fillId="0" borderId="14" xfId="3" applyFont="1" applyBorder="1"/>
    <xf numFmtId="0" fontId="2" fillId="0" borderId="23" xfId="3" applyFont="1" applyBorder="1"/>
    <xf numFmtId="0" fontId="14" fillId="0" borderId="27" xfId="1" applyBorder="1" applyAlignment="1">
      <alignment horizontal="right"/>
    </xf>
    <xf numFmtId="0" fontId="35" fillId="0" borderId="27" xfId="3" applyBorder="1"/>
    <xf numFmtId="0" fontId="35" fillId="0" borderId="28" xfId="3" applyBorder="1"/>
    <xf numFmtId="0" fontId="62" fillId="0" borderId="19" xfId="3" applyFont="1" applyBorder="1" applyAlignment="1">
      <alignment horizontal="left"/>
    </xf>
    <xf numFmtId="0" fontId="2" fillId="0" borderId="22" xfId="3" applyFont="1" applyBorder="1"/>
    <xf numFmtId="0" fontId="62" fillId="0" borderId="0" xfId="3" applyFont="1" applyAlignment="1">
      <alignment horizontal="center"/>
    </xf>
    <xf numFmtId="0" fontId="35" fillId="0" borderId="0" xfId="3"/>
    <xf numFmtId="0" fontId="178" fillId="18" borderId="17" xfId="0" applyFont="1" applyFill="1" applyBorder="1" applyAlignment="1">
      <alignment horizontal="center" vertical="top" wrapText="1"/>
    </xf>
    <xf numFmtId="0" fontId="178" fillId="18" borderId="41" xfId="0" applyFont="1" applyFill="1" applyBorder="1" applyAlignment="1">
      <alignment horizontal="center" vertical="top" wrapText="1"/>
    </xf>
    <xf numFmtId="0" fontId="178" fillId="18" borderId="18" xfId="0" applyFont="1" applyFill="1" applyBorder="1" applyAlignment="1">
      <alignment horizontal="center" vertical="top" wrapText="1"/>
    </xf>
    <xf numFmtId="0" fontId="178" fillId="16" borderId="35" xfId="0" applyFont="1" applyFill="1" applyBorder="1" applyAlignment="1">
      <alignment vertical="center" wrapText="1"/>
    </xf>
    <xf numFmtId="0" fontId="178" fillId="16" borderId="37" xfId="0" applyFont="1" applyFill="1" applyBorder="1" applyAlignment="1">
      <alignment vertical="center" wrapText="1"/>
    </xf>
    <xf numFmtId="0" fontId="178" fillId="16" borderId="39" xfId="0" applyFont="1" applyFill="1" applyBorder="1" applyAlignment="1">
      <alignment vertical="center" wrapText="1"/>
    </xf>
    <xf numFmtId="0" fontId="26" fillId="12" borderId="32" xfId="0" applyFont="1" applyFill="1" applyBorder="1" applyAlignment="1">
      <alignment horizontal="left" vertical="top"/>
    </xf>
    <xf numFmtId="0" fontId="26" fillId="12" borderId="31" xfId="0" applyFont="1" applyFill="1" applyBorder="1" applyAlignment="1">
      <alignment horizontal="left" vertical="top"/>
    </xf>
    <xf numFmtId="0" fontId="26" fillId="12" borderId="33" xfId="0" applyFont="1" applyFill="1" applyBorder="1" applyAlignment="1">
      <alignment horizontal="left" vertical="top"/>
    </xf>
    <xf numFmtId="0" fontId="178" fillId="16" borderId="42" xfId="0" applyFont="1" applyFill="1" applyBorder="1" applyAlignment="1">
      <alignment vertical="center" wrapText="1"/>
    </xf>
    <xf numFmtId="0" fontId="67" fillId="17" borderId="34" xfId="0" applyFont="1" applyFill="1" applyBorder="1" applyAlignment="1">
      <alignment horizontal="center" vertical="center" wrapText="1"/>
    </xf>
    <xf numFmtId="0" fontId="67" fillId="17" borderId="36" xfId="0" applyFont="1" applyFill="1" applyBorder="1" applyAlignment="1">
      <alignment horizontal="center" vertical="center" wrapText="1"/>
    </xf>
    <xf numFmtId="0" fontId="67" fillId="17" borderId="40" xfId="0" applyFont="1" applyFill="1" applyBorder="1" applyAlignment="1">
      <alignment horizontal="center" vertical="center" wrapText="1"/>
    </xf>
    <xf numFmtId="0" fontId="67" fillId="17" borderId="38" xfId="0" applyFont="1" applyFill="1" applyBorder="1" applyAlignment="1">
      <alignment horizontal="center" vertical="center" wrapText="1"/>
    </xf>
    <xf numFmtId="0" fontId="178" fillId="18" borderId="37" xfId="0" applyFont="1" applyFill="1" applyBorder="1" applyAlignment="1">
      <alignment horizontal="center" vertical="top" wrapText="1"/>
    </xf>
    <xf numFmtId="0" fontId="178" fillId="18" borderId="42" xfId="0" applyFont="1" applyFill="1" applyBorder="1" applyAlignment="1">
      <alignment horizontal="center" vertical="top" wrapText="1"/>
    </xf>
    <xf numFmtId="0" fontId="180" fillId="16" borderId="35" xfId="0" applyFont="1" applyFill="1" applyBorder="1" applyAlignment="1">
      <alignment vertical="center" wrapText="1"/>
    </xf>
    <xf numFmtId="0" fontId="180" fillId="16" borderId="37" xfId="0" applyFont="1" applyFill="1" applyBorder="1" applyAlignment="1">
      <alignment vertical="center" wrapText="1"/>
    </xf>
    <xf numFmtId="0" fontId="180" fillId="16" borderId="42" xfId="0" applyFont="1" applyFill="1" applyBorder="1" applyAlignment="1">
      <alignment vertical="center" wrapText="1"/>
    </xf>
    <xf numFmtId="0" fontId="180" fillId="16" borderId="39" xfId="0" applyFont="1" applyFill="1" applyBorder="1" applyAlignment="1">
      <alignment vertical="center" wrapText="1"/>
    </xf>
    <xf numFmtId="0" fontId="0" fillId="18" borderId="17" xfId="0" applyFill="1" applyBorder="1" applyAlignment="1">
      <alignment horizontal="center" vertical="top" wrapText="1"/>
    </xf>
    <xf numFmtId="0" fontId="0" fillId="18" borderId="41" xfId="0" applyFill="1" applyBorder="1" applyAlignment="1">
      <alignment horizontal="center" vertical="top" wrapText="1"/>
    </xf>
    <xf numFmtId="0" fontId="24" fillId="3" borderId="6" xfId="0" applyFont="1" applyFill="1" applyBorder="1" applyAlignment="1">
      <alignment horizontal="center" vertical="center"/>
    </xf>
    <xf numFmtId="0" fontId="0" fillId="0" borderId="47" xfId="0" applyBorder="1" applyAlignment="1">
      <alignment horizontal="center"/>
    </xf>
    <xf numFmtId="0" fontId="0" fillId="0" borderId="96" xfId="0" applyBorder="1" applyAlignment="1">
      <alignment horizontal="center"/>
    </xf>
    <xf numFmtId="0" fontId="0" fillId="0" borderId="44" xfId="0" applyBorder="1" applyAlignment="1">
      <alignment horizontal="center"/>
    </xf>
    <xf numFmtId="0" fontId="0" fillId="0" borderId="48" xfId="0" applyBorder="1" applyAlignment="1">
      <alignment horizontal="center"/>
    </xf>
    <xf numFmtId="0" fontId="0" fillId="0" borderId="46" xfId="0" applyBorder="1" applyAlignment="1">
      <alignment horizontal="center"/>
    </xf>
    <xf numFmtId="0" fontId="0" fillId="0" borderId="72" xfId="0" applyBorder="1" applyAlignment="1">
      <alignment horizontal="center"/>
    </xf>
    <xf numFmtId="0" fontId="0" fillId="0" borderId="71" xfId="0" applyBorder="1" applyAlignment="1">
      <alignment horizontal="center"/>
    </xf>
    <xf numFmtId="0" fontId="0" fillId="0" borderId="45" xfId="0" applyBorder="1" applyAlignment="1">
      <alignment horizontal="center"/>
    </xf>
    <xf numFmtId="0" fontId="0" fillId="0" borderId="43" xfId="0" applyBorder="1" applyAlignment="1">
      <alignment horizontal="center"/>
    </xf>
    <xf numFmtId="0" fontId="0" fillId="0" borderId="48" xfId="0" applyBorder="1" applyAlignment="1">
      <alignment horizontal="center" vertical="center"/>
    </xf>
    <xf numFmtId="0" fontId="0" fillId="0" borderId="46" xfId="0" applyBorder="1" applyAlignment="1">
      <alignment horizontal="center" vertical="center"/>
    </xf>
    <xf numFmtId="0" fontId="0" fillId="0" borderId="72" xfId="0" applyBorder="1" applyAlignment="1">
      <alignment horizontal="center" vertical="center"/>
    </xf>
    <xf numFmtId="0" fontId="0" fillId="0" borderId="71" xfId="0" applyBorder="1" applyAlignment="1">
      <alignment horizontal="center" vertical="center"/>
    </xf>
    <xf numFmtId="0" fontId="0" fillId="0" borderId="45" xfId="0" applyBorder="1" applyAlignment="1">
      <alignment horizontal="center" vertical="center"/>
    </xf>
    <xf numFmtId="0" fontId="0" fillId="0" borderId="43" xfId="0" applyBorder="1" applyAlignment="1">
      <alignment horizontal="center" vertical="center"/>
    </xf>
    <xf numFmtId="0" fontId="119" fillId="11" borderId="0" xfId="0" applyFont="1" applyFill="1" applyAlignment="1">
      <alignment horizontal="left" vertical="top" wrapText="1"/>
    </xf>
    <xf numFmtId="0" fontId="52" fillId="8" borderId="2" xfId="0" applyFont="1" applyFill="1" applyBorder="1" applyAlignment="1">
      <alignment horizontal="center"/>
    </xf>
    <xf numFmtId="0" fontId="52" fillId="8" borderId="9" xfId="0" applyFont="1" applyFill="1" applyBorder="1" applyAlignment="1">
      <alignment horizontal="center"/>
    </xf>
    <xf numFmtId="0" fontId="52" fillId="8" borderId="45" xfId="0" applyFont="1" applyFill="1" applyBorder="1" applyAlignment="1">
      <alignment horizontal="center"/>
    </xf>
    <xf numFmtId="0" fontId="52" fillId="8" borderId="6" xfId="0" applyFont="1" applyFill="1" applyBorder="1" applyAlignment="1">
      <alignment horizontal="center"/>
    </xf>
    <xf numFmtId="0" fontId="119" fillId="24" borderId="0" xfId="1" applyFont="1" applyFill="1" applyAlignment="1">
      <alignment horizontal="left" vertical="top"/>
    </xf>
    <xf numFmtId="0" fontId="150" fillId="3" borderId="0" xfId="0" applyFont="1" applyFill="1" applyAlignment="1">
      <alignment horizontal="center" vertical="center" wrapText="1"/>
    </xf>
    <xf numFmtId="0" fontId="24" fillId="3" borderId="6" xfId="0" applyFont="1" applyFill="1" applyBorder="1" applyAlignment="1">
      <alignment horizontal="center"/>
    </xf>
    <xf numFmtId="0" fontId="155" fillId="3" borderId="6" xfId="0" applyFont="1" applyFill="1" applyBorder="1" applyAlignment="1">
      <alignment horizontal="center"/>
    </xf>
    <xf numFmtId="0" fontId="52" fillId="3" borderId="0" xfId="0" applyFont="1" applyFill="1" applyAlignment="1">
      <alignment horizontal="center"/>
    </xf>
    <xf numFmtId="0" fontId="155" fillId="3" borderId="0" xfId="0" applyFont="1" applyFill="1" applyAlignment="1">
      <alignment horizontal="center"/>
    </xf>
    <xf numFmtId="0" fontId="1" fillId="56" borderId="0" xfId="0" applyFont="1" applyFill="1" applyAlignment="1">
      <alignment horizontal="center"/>
    </xf>
    <xf numFmtId="0" fontId="52" fillId="3" borderId="0" xfId="0" applyFont="1" applyFill="1" applyAlignment="1">
      <alignment horizontal="center" vertical="center"/>
    </xf>
    <xf numFmtId="0" fontId="1" fillId="3" borderId="0" xfId="0" applyFont="1" applyFill="1" applyAlignment="1">
      <alignment horizontal="left" vertical="top"/>
    </xf>
    <xf numFmtId="0" fontId="26" fillId="3" borderId="6" xfId="0" applyFont="1" applyFill="1" applyBorder="1" applyAlignment="1">
      <alignment horizontal="center"/>
    </xf>
    <xf numFmtId="0" fontId="21" fillId="3" borderId="0" xfId="0" applyFont="1" applyFill="1" applyAlignment="1">
      <alignment horizontal="center"/>
    </xf>
    <xf numFmtId="0" fontId="0" fillId="0" borderId="1" xfId="0" applyBorder="1" applyAlignment="1">
      <alignment horizontal="center"/>
    </xf>
    <xf numFmtId="0" fontId="25" fillId="3" borderId="1" xfId="0" applyFont="1" applyFill="1" applyBorder="1" applyAlignment="1">
      <alignment horizontal="center"/>
    </xf>
    <xf numFmtId="0" fontId="25" fillId="3" borderId="72" xfId="0" applyFont="1" applyFill="1" applyBorder="1" applyAlignment="1">
      <alignment horizontal="center"/>
    </xf>
    <xf numFmtId="0" fontId="25" fillId="3" borderId="0" xfId="0" applyFont="1" applyFill="1" applyAlignment="1">
      <alignment horizontal="center"/>
    </xf>
    <xf numFmtId="0" fontId="0" fillId="0" borderId="2" xfId="0" applyBorder="1" applyAlignment="1">
      <alignment horizontal="center" wrapText="1"/>
    </xf>
    <xf numFmtId="0" fontId="0" fillId="0" borderId="3" xfId="0" applyBorder="1" applyAlignment="1">
      <alignment horizontal="center" wrapText="1"/>
    </xf>
    <xf numFmtId="0" fontId="178" fillId="0" borderId="2" xfId="0" applyFont="1" applyBorder="1" applyAlignment="1">
      <alignment horizontal="left" vertical="top"/>
    </xf>
    <xf numFmtId="0" fontId="178" fillId="0" borderId="3" xfId="0" applyFont="1" applyBorder="1" applyAlignment="1">
      <alignment horizontal="left" vertical="top"/>
    </xf>
    <xf numFmtId="0" fontId="0" fillId="23" borderId="0" xfId="0" applyFill="1" applyAlignment="1">
      <alignment horizontal="center"/>
    </xf>
    <xf numFmtId="0" fontId="25" fillId="3" borderId="6" xfId="0" applyFont="1" applyFill="1" applyBorder="1" applyAlignment="1">
      <alignment horizontal="center"/>
    </xf>
    <xf numFmtId="0" fontId="20" fillId="3" borderId="0" xfId="0" applyFont="1" applyFill="1" applyAlignment="1">
      <alignment horizontal="center" vertical="center"/>
    </xf>
    <xf numFmtId="0" fontId="23" fillId="8" borderId="6" xfId="0" applyFont="1" applyFill="1" applyBorder="1" applyAlignment="1">
      <alignment horizontal="center" vertical="center" wrapText="1"/>
    </xf>
    <xf numFmtId="0" fontId="26" fillId="3" borderId="6" xfId="0" applyFont="1" applyFill="1" applyBorder="1" applyAlignment="1">
      <alignment horizontal="left" vertical="top"/>
    </xf>
    <xf numFmtId="0" fontId="10" fillId="23" borderId="0" xfId="0" applyFont="1" applyFill="1" applyAlignment="1">
      <alignment vertical="top" wrapText="1"/>
    </xf>
    <xf numFmtId="0" fontId="1" fillId="14" borderId="0" xfId="0" applyFont="1" applyFill="1" applyAlignment="1">
      <alignment horizontal="center"/>
    </xf>
    <xf numFmtId="0" fontId="10" fillId="23" borderId="0" xfId="0" applyFont="1" applyFill="1" applyAlignment="1">
      <alignment horizontal="left" wrapText="1"/>
    </xf>
    <xf numFmtId="0" fontId="173" fillId="5" borderId="0" xfId="0" applyFont="1" applyFill="1" applyAlignment="1">
      <alignment vertical="center"/>
    </xf>
    <xf numFmtId="0" fontId="222" fillId="11" borderId="0" xfId="0" applyFont="1" applyFill="1" applyAlignment="1">
      <alignment horizontal="left" vertical="top" wrapText="1"/>
    </xf>
    <xf numFmtId="0" fontId="222" fillId="72" borderId="0" xfId="0" applyFont="1" applyFill="1" applyAlignment="1">
      <alignment horizontal="left" vertical="top" wrapText="1"/>
    </xf>
    <xf numFmtId="0" fontId="222" fillId="73" borderId="0" xfId="0" applyFont="1" applyFill="1" applyAlignment="1">
      <alignment horizontal="left" vertical="top" wrapText="1"/>
    </xf>
    <xf numFmtId="0" fontId="23" fillId="3" borderId="0" xfId="0" applyFont="1" applyFill="1" applyAlignment="1">
      <alignment horizontal="center"/>
    </xf>
    <xf numFmtId="0" fontId="1" fillId="8" borderId="0" xfId="0" applyFont="1" applyFill="1" applyAlignment="1">
      <alignment horizontal="center"/>
    </xf>
    <xf numFmtId="0" fontId="24" fillId="3" borderId="1" xfId="0" applyFont="1" applyFill="1" applyBorder="1" applyAlignment="1">
      <alignment horizontal="center"/>
    </xf>
    <xf numFmtId="0" fontId="23" fillId="3" borderId="6" xfId="0" applyFont="1" applyFill="1" applyBorder="1" applyAlignment="1">
      <alignment horizontal="center"/>
    </xf>
    <xf numFmtId="0" fontId="1" fillId="8" borderId="1" xfId="0" applyFont="1" applyFill="1" applyBorder="1" applyAlignment="1">
      <alignment horizontal="center"/>
    </xf>
    <xf numFmtId="0" fontId="222" fillId="3" borderId="0" xfId="0" applyFont="1" applyFill="1" applyAlignment="1">
      <alignment horizontal="center" vertical="center" wrapText="1"/>
    </xf>
    <xf numFmtId="0" fontId="229" fillId="24" borderId="0" xfId="1" applyFont="1" applyFill="1" applyAlignment="1">
      <alignment horizontal="left" vertical="top"/>
    </xf>
    <xf numFmtId="0" fontId="230" fillId="4" borderId="0" xfId="1" applyFont="1" applyFill="1" applyAlignment="1">
      <alignment horizontal="center"/>
    </xf>
    <xf numFmtId="0" fontId="228" fillId="13" borderId="0" xfId="0" applyFont="1" applyFill="1" applyAlignment="1">
      <alignment horizontal="center"/>
    </xf>
    <xf numFmtId="0" fontId="228" fillId="13" borderId="94" xfId="0" applyFont="1" applyFill="1" applyBorder="1" applyAlignment="1">
      <alignment horizontal="center"/>
    </xf>
    <xf numFmtId="0" fontId="228" fillId="7" borderId="0" xfId="0" applyFont="1" applyFill="1" applyAlignment="1">
      <alignment horizontal="center"/>
    </xf>
    <xf numFmtId="0" fontId="227" fillId="11" borderId="0" xfId="0" applyFont="1" applyFill="1" applyAlignment="1">
      <alignment horizontal="center" vertical="center"/>
    </xf>
    <xf numFmtId="0" fontId="0" fillId="0" borderId="0" xfId="0"/>
    <xf numFmtId="0" fontId="1" fillId="8" borderId="6" xfId="0" applyFont="1" applyFill="1" applyBorder="1" applyAlignment="1">
      <alignment horizontal="center"/>
    </xf>
    <xf numFmtId="0" fontId="32" fillId="3" borderId="1" xfId="0" applyFont="1" applyFill="1" applyBorder="1" applyAlignment="1">
      <alignment horizontal="left" vertical="top"/>
    </xf>
    <xf numFmtId="0" fontId="0" fillId="23" borderId="0" xfId="0" applyFill="1" applyAlignment="1">
      <alignment horizontal="left" vertical="top"/>
    </xf>
    <xf numFmtId="0" fontId="0" fillId="23" borderId="0" xfId="0" applyFill="1" applyAlignment="1">
      <alignment horizontal="left"/>
    </xf>
    <xf numFmtId="0" fontId="171" fillId="23" borderId="0" xfId="0" applyFont="1" applyFill="1" applyAlignment="1">
      <alignment horizontal="left" vertical="top"/>
    </xf>
    <xf numFmtId="0" fontId="40" fillId="14" borderId="0" xfId="0" applyFont="1" applyFill="1" applyAlignment="1">
      <alignment horizontal="center"/>
    </xf>
    <xf numFmtId="0" fontId="119" fillId="11" borderId="0" xfId="0" applyFont="1" applyFill="1" applyAlignment="1">
      <alignment horizontal="left" vertical="top"/>
    </xf>
    <xf numFmtId="0" fontId="150" fillId="3" borderId="0" xfId="0" applyFont="1" applyFill="1" applyAlignment="1">
      <alignment horizontal="center" vertical="center"/>
    </xf>
    <xf numFmtId="0" fontId="153" fillId="11" borderId="0" xfId="1" applyFont="1" applyFill="1" applyAlignment="1">
      <alignment horizontal="left" vertical="top" wrapText="1"/>
    </xf>
    <xf numFmtId="0" fontId="10" fillId="23" borderId="0" xfId="0" applyFont="1" applyFill="1" applyAlignment="1">
      <alignment horizontal="left" vertical="top" wrapText="1"/>
    </xf>
    <xf numFmtId="0" fontId="1" fillId="3" borderId="72" xfId="0" applyFont="1" applyFill="1" applyBorder="1" applyAlignment="1">
      <alignment horizontal="center"/>
    </xf>
    <xf numFmtId="0" fontId="1" fillId="3" borderId="0" xfId="0" applyFont="1" applyFill="1" applyAlignment="1">
      <alignment horizontal="center"/>
    </xf>
    <xf numFmtId="0" fontId="52" fillId="8" borderId="0" xfId="0" applyFont="1" applyFill="1" applyAlignment="1">
      <alignment horizontal="center"/>
    </xf>
    <xf numFmtId="0" fontId="52" fillId="8" borderId="71" xfId="0" applyFont="1" applyFill="1" applyBorder="1" applyAlignment="1">
      <alignment horizontal="center"/>
    </xf>
    <xf numFmtId="0" fontId="52" fillId="8" borderId="72" xfId="0" applyFont="1" applyFill="1" applyBorder="1" applyAlignment="1">
      <alignment horizontal="center"/>
    </xf>
    <xf numFmtId="0" fontId="20" fillId="11" borderId="0" xfId="0" applyFont="1" applyFill="1" applyAlignment="1">
      <alignment horizontal="center" vertical="center"/>
    </xf>
    <xf numFmtId="0" fontId="20" fillId="11" borderId="6" xfId="0" applyFont="1" applyFill="1" applyBorder="1" applyAlignment="1">
      <alignment horizontal="center" vertical="center"/>
    </xf>
    <xf numFmtId="0" fontId="0" fillId="0" borderId="0" xfId="0" applyAlignment="1">
      <alignment horizontal="center" wrapText="1"/>
    </xf>
    <xf numFmtId="0" fontId="25" fillId="8" borderId="0" xfId="0" applyFont="1" applyFill="1" applyAlignment="1">
      <alignment horizontal="center"/>
    </xf>
    <xf numFmtId="0" fontId="10" fillId="23" borderId="0" xfId="0" applyFont="1" applyFill="1" applyAlignment="1">
      <alignment horizontal="left" vertical="center" wrapText="1"/>
    </xf>
    <xf numFmtId="0" fontId="149" fillId="3" borderId="0" xfId="0" applyFont="1" applyFill="1" applyAlignment="1">
      <alignment horizontal="center" vertical="center"/>
    </xf>
    <xf numFmtId="0" fontId="0" fillId="23" borderId="0" xfId="0" applyFill="1" applyAlignment="1">
      <alignment horizontal="left" vertical="top" wrapText="1"/>
    </xf>
    <xf numFmtId="0" fontId="156" fillId="61" borderId="79" xfId="0" applyFont="1" applyFill="1" applyBorder="1" applyAlignment="1">
      <alignment horizontal="left" vertical="center"/>
    </xf>
    <xf numFmtId="0" fontId="156" fillId="61" borderId="80" xfId="0" applyFont="1" applyFill="1" applyBorder="1" applyAlignment="1">
      <alignment horizontal="left" vertical="center"/>
    </xf>
    <xf numFmtId="0" fontId="156" fillId="61" borderId="81" xfId="0" applyFont="1" applyFill="1" applyBorder="1" applyAlignment="1">
      <alignment horizontal="left" vertical="center"/>
    </xf>
    <xf numFmtId="0" fontId="156" fillId="5" borderId="82" xfId="0" applyFont="1" applyFill="1" applyBorder="1" applyAlignment="1">
      <alignment horizontal="left" vertical="center"/>
    </xf>
    <xf numFmtId="0" fontId="156" fillId="5" borderId="0" xfId="0" applyFont="1" applyFill="1" applyAlignment="1">
      <alignment horizontal="left" vertical="center"/>
    </xf>
    <xf numFmtId="0" fontId="156" fillId="5" borderId="83" xfId="0" applyFont="1" applyFill="1" applyBorder="1" applyAlignment="1">
      <alignment horizontal="left" vertical="center"/>
    </xf>
    <xf numFmtId="0" fontId="160" fillId="5" borderId="84" xfId="0" applyFont="1" applyFill="1" applyBorder="1" applyAlignment="1">
      <alignment horizontal="left" vertical="center"/>
    </xf>
    <xf numFmtId="0" fontId="160" fillId="5" borderId="85" xfId="0" applyFont="1" applyFill="1" applyBorder="1" applyAlignment="1">
      <alignment horizontal="left" vertical="center"/>
    </xf>
    <xf numFmtId="0" fontId="160" fillId="5" borderId="86" xfId="0" applyFont="1" applyFill="1" applyBorder="1" applyAlignment="1">
      <alignment horizontal="left" vertical="center"/>
    </xf>
    <xf numFmtId="0" fontId="156" fillId="61" borderId="82" xfId="0" applyFont="1" applyFill="1" applyBorder="1" applyAlignment="1">
      <alignment horizontal="left" vertical="center"/>
    </xf>
    <xf numFmtId="0" fontId="156" fillId="61" borderId="0" xfId="0" applyFont="1" applyFill="1" applyAlignment="1">
      <alignment horizontal="left" vertical="center"/>
    </xf>
    <xf numFmtId="0" fontId="156" fillId="61" borderId="83" xfId="0" applyFont="1" applyFill="1" applyBorder="1" applyAlignment="1">
      <alignment horizontal="left" vertical="center"/>
    </xf>
    <xf numFmtId="49" fontId="152" fillId="3" borderId="48" xfId="0" applyNumberFormat="1" applyFont="1" applyFill="1" applyBorder="1" applyAlignment="1">
      <alignment horizontal="center"/>
    </xf>
    <xf numFmtId="49" fontId="152" fillId="3" borderId="46" xfId="0" applyNumberFormat="1" applyFont="1" applyFill="1" applyBorder="1" applyAlignment="1">
      <alignment horizontal="center"/>
    </xf>
    <xf numFmtId="0" fontId="152" fillId="3" borderId="0" xfId="1" applyFont="1" applyFill="1" applyAlignment="1">
      <alignment horizontal="center" vertical="top"/>
    </xf>
    <xf numFmtId="0" fontId="152" fillId="3" borderId="71" xfId="1" applyFont="1" applyFill="1" applyBorder="1" applyAlignment="1">
      <alignment horizontal="center" vertical="top"/>
    </xf>
    <xf numFmtId="0" fontId="160" fillId="61" borderId="84" xfId="0" applyFont="1" applyFill="1" applyBorder="1" applyAlignment="1">
      <alignment horizontal="left" vertical="center"/>
    </xf>
    <xf numFmtId="0" fontId="160" fillId="61" borderId="85" xfId="0" applyFont="1" applyFill="1" applyBorder="1" applyAlignment="1">
      <alignment horizontal="left" vertical="center"/>
    </xf>
    <xf numFmtId="0" fontId="160" fillId="61" borderId="86" xfId="0" applyFont="1" applyFill="1" applyBorder="1" applyAlignment="1">
      <alignment horizontal="left" vertical="center"/>
    </xf>
    <xf numFmtId="0" fontId="32" fillId="14" borderId="0" xfId="0" applyFont="1" applyFill="1" applyAlignment="1">
      <alignment horizontal="center"/>
    </xf>
    <xf numFmtId="0" fontId="32" fillId="14" borderId="1" xfId="0" applyFont="1" applyFill="1" applyBorder="1" applyAlignment="1">
      <alignment horizontal="center"/>
    </xf>
    <xf numFmtId="0" fontId="31" fillId="23" borderId="0" xfId="0" applyFont="1" applyFill="1" applyAlignment="1">
      <alignment horizontal="center"/>
    </xf>
    <xf numFmtId="0" fontId="20" fillId="8" borderId="0" xfId="0" applyFont="1" applyFill="1" applyAlignment="1">
      <alignment horizontal="left" vertical="top" wrapText="1"/>
    </xf>
    <xf numFmtId="0" fontId="1" fillId="23" borderId="0" xfId="0" applyFont="1" applyFill="1" applyAlignment="1">
      <alignment horizontal="center"/>
    </xf>
    <xf numFmtId="0" fontId="20" fillId="8" borderId="59" xfId="0" applyFont="1" applyFill="1" applyBorder="1" applyAlignment="1">
      <alignment horizontal="left" vertical="top" wrapText="1"/>
    </xf>
    <xf numFmtId="0" fontId="32" fillId="14" borderId="74" xfId="0" applyFont="1" applyFill="1" applyBorder="1" applyAlignment="1">
      <alignment horizontal="center"/>
    </xf>
    <xf numFmtId="0" fontId="32" fillId="14" borderId="59" xfId="0" applyFont="1" applyFill="1" applyBorder="1" applyAlignment="1">
      <alignment horizontal="center"/>
    </xf>
    <xf numFmtId="0" fontId="32" fillId="14" borderId="46" xfId="0" applyFont="1" applyFill="1" applyBorder="1" applyAlignment="1">
      <alignment horizontal="center"/>
    </xf>
    <xf numFmtId="0" fontId="32" fillId="14" borderId="75" xfId="0" applyFont="1" applyFill="1" applyBorder="1" applyAlignment="1">
      <alignment horizontal="center"/>
    </xf>
    <xf numFmtId="0" fontId="32" fillId="14" borderId="6" xfId="0" applyFont="1" applyFill="1" applyBorder="1" applyAlignment="1">
      <alignment horizontal="center"/>
    </xf>
    <xf numFmtId="0" fontId="32" fillId="14" borderId="43" xfId="0" applyFont="1" applyFill="1" applyBorder="1" applyAlignment="1">
      <alignment horizontal="center"/>
    </xf>
    <xf numFmtId="0" fontId="32" fillId="14" borderId="48" xfId="0" applyFont="1" applyFill="1" applyBorder="1" applyAlignment="1">
      <alignment horizontal="center"/>
    </xf>
    <xf numFmtId="0" fontId="32" fillId="14" borderId="45" xfId="0" applyFont="1" applyFill="1" applyBorder="1" applyAlignment="1">
      <alignment horizontal="center"/>
    </xf>
    <xf numFmtId="0" fontId="165" fillId="11" borderId="0" xfId="1" applyFont="1" applyFill="1" applyAlignment="1">
      <alignment horizontal="left" vertical="top"/>
    </xf>
    <xf numFmtId="0" fontId="119" fillId="60" borderId="0" xfId="1" applyFont="1" applyFill="1" applyAlignment="1">
      <alignment horizontal="left" vertical="top"/>
    </xf>
    <xf numFmtId="0" fontId="1" fillId="24" borderId="0" xfId="0" applyFont="1" applyFill="1" applyAlignment="1">
      <alignment horizontal="center" vertical="top"/>
    </xf>
    <xf numFmtId="0" fontId="1" fillId="9" borderId="6" xfId="0" applyFont="1" applyFill="1" applyBorder="1" applyAlignment="1">
      <alignment horizontal="center"/>
    </xf>
    <xf numFmtId="0" fontId="1" fillId="3" borderId="0" xfId="0" applyFont="1" applyFill="1" applyAlignment="1">
      <alignment horizontal="center" vertical="top"/>
    </xf>
    <xf numFmtId="0" fontId="148" fillId="3" borderId="6" xfId="0" applyFont="1" applyFill="1" applyBorder="1" applyAlignment="1">
      <alignment horizontal="center" vertical="top"/>
    </xf>
    <xf numFmtId="0" fontId="0" fillId="23" borderId="6" xfId="0" applyFill="1" applyBorder="1" applyAlignment="1">
      <alignment horizontal="left" vertical="top"/>
    </xf>
    <xf numFmtId="0" fontId="0" fillId="23" borderId="0" xfId="0" applyFill="1" applyAlignment="1">
      <alignment horizontal="center" vertical="top"/>
    </xf>
    <xf numFmtId="0" fontId="0" fillId="23" borderId="6" xfId="0" applyFill="1" applyBorder="1" applyAlignment="1">
      <alignment horizontal="center" vertical="top"/>
    </xf>
    <xf numFmtId="0" fontId="1" fillId="14" borderId="6" xfId="0" applyFont="1" applyFill="1" applyBorder="1" applyAlignment="1">
      <alignment horizontal="center" vertical="top"/>
    </xf>
    <xf numFmtId="0" fontId="31" fillId="23" borderId="0" xfId="0" applyFont="1" applyFill="1" applyAlignment="1">
      <alignment horizontal="center" vertical="center"/>
    </xf>
    <xf numFmtId="0" fontId="31" fillId="23" borderId="6" xfId="0" applyFont="1" applyFill="1" applyBorder="1" applyAlignment="1">
      <alignment horizontal="center" vertical="center"/>
    </xf>
    <xf numFmtId="0" fontId="23" fillId="3" borderId="6" xfId="0" applyFont="1" applyFill="1" applyBorder="1" applyAlignment="1">
      <alignment horizontal="center" vertical="top"/>
    </xf>
    <xf numFmtId="0" fontId="23" fillId="3" borderId="0" xfId="0" applyFont="1" applyFill="1" applyAlignment="1">
      <alignment horizontal="left" vertical="top"/>
    </xf>
    <xf numFmtId="0" fontId="23" fillId="3" borderId="6" xfId="0" applyFont="1" applyFill="1" applyBorder="1" applyAlignment="1">
      <alignment horizontal="center" vertical="center"/>
    </xf>
    <xf numFmtId="0" fontId="0" fillId="0" borderId="6" xfId="0" applyBorder="1" applyAlignment="1">
      <alignment horizontal="center"/>
    </xf>
    <xf numFmtId="0" fontId="0" fillId="2" borderId="1" xfId="0" applyFill="1" applyBorder="1" applyAlignment="1">
      <alignment horizontal="center" vertical="top"/>
    </xf>
    <xf numFmtId="0" fontId="0" fillId="23" borderId="59" xfId="0" applyFill="1" applyBorder="1" applyAlignment="1">
      <alignment horizontal="center"/>
    </xf>
    <xf numFmtId="0" fontId="0" fillId="0" borderId="0" xfId="0" applyAlignment="1">
      <alignment horizontal="center" vertical="top"/>
    </xf>
    <xf numFmtId="0" fontId="0" fillId="0" borderId="6" xfId="0" applyBorder="1" applyAlignment="1">
      <alignment horizontal="center" vertical="top"/>
    </xf>
    <xf numFmtId="0" fontId="0" fillId="23" borderId="0" xfId="0" applyFill="1" applyAlignment="1">
      <alignment vertical="top"/>
    </xf>
    <xf numFmtId="0" fontId="0" fillId="23" borderId="6" xfId="0" applyFill="1" applyBorder="1" applyAlignment="1">
      <alignment vertical="top"/>
    </xf>
    <xf numFmtId="0" fontId="0" fillId="23" borderId="6" xfId="0" applyFill="1" applyBorder="1" applyAlignment="1">
      <alignment horizontal="center"/>
    </xf>
    <xf numFmtId="0" fontId="6" fillId="8" borderId="4" xfId="0" applyFont="1" applyFill="1" applyBorder="1" applyAlignment="1">
      <alignment horizontal="center" vertical="center"/>
    </xf>
    <xf numFmtId="0" fontId="6" fillId="8" borderId="5" xfId="0" applyFont="1" applyFill="1" applyBorder="1" applyAlignment="1">
      <alignment horizontal="center" vertical="center"/>
    </xf>
    <xf numFmtId="0" fontId="1" fillId="8" borderId="0" xfId="0" applyFont="1" applyFill="1" applyAlignment="1">
      <alignment horizontal="left" vertical="center"/>
    </xf>
    <xf numFmtId="0" fontId="0" fillId="23" borderId="6" xfId="0" applyFill="1" applyBorder="1" applyAlignment="1">
      <alignment horizontal="left"/>
    </xf>
    <xf numFmtId="0" fontId="25" fillId="3" borderId="0" xfId="0" applyFont="1" applyFill="1" applyAlignment="1">
      <alignment horizontal="center" vertical="center"/>
    </xf>
    <xf numFmtId="0" fontId="159" fillId="56" borderId="0" xfId="1" applyFont="1" applyFill="1" applyAlignment="1">
      <alignment horizontal="center" vertical="center"/>
    </xf>
    <xf numFmtId="0" fontId="153" fillId="56" borderId="0" xfId="1" applyFont="1" applyFill="1" applyAlignment="1">
      <alignment horizontal="center" vertical="center"/>
    </xf>
    <xf numFmtId="0" fontId="186" fillId="3" borderId="0" xfId="0" applyFont="1" applyFill="1" applyAlignment="1">
      <alignment horizontal="center" vertical="center"/>
    </xf>
    <xf numFmtId="0" fontId="25" fillId="3" borderId="87" xfId="0" applyFont="1" applyFill="1" applyBorder="1" applyAlignment="1">
      <alignment horizontal="center" vertical="center"/>
    </xf>
    <xf numFmtId="0" fontId="10" fillId="11" borderId="0" xfId="0" applyFont="1" applyFill="1" applyAlignment="1">
      <alignment vertical="center"/>
    </xf>
    <xf numFmtId="0" fontId="169" fillId="3" borderId="0" xfId="0" applyFont="1" applyFill="1" applyAlignment="1">
      <alignment vertical="center"/>
    </xf>
    <xf numFmtId="0" fontId="165" fillId="11" borderId="0" xfId="1" applyFont="1" applyFill="1" applyAlignment="1">
      <alignment vertical="center"/>
    </xf>
    <xf numFmtId="0" fontId="147" fillId="11" borderId="0" xfId="0" applyFont="1" applyFill="1" applyAlignment="1">
      <alignment vertical="center"/>
    </xf>
    <xf numFmtId="0" fontId="52" fillId="3" borderId="0" xfId="0" applyFont="1" applyFill="1" applyAlignment="1">
      <alignment vertical="center"/>
    </xf>
    <xf numFmtId="0" fontId="144" fillId="8" borderId="49" xfId="0" applyFont="1" applyFill="1" applyBorder="1" applyAlignment="1">
      <alignment horizontal="center" vertical="center"/>
    </xf>
    <xf numFmtId="0" fontId="144" fillId="8" borderId="0" xfId="0" applyFont="1" applyFill="1" applyAlignment="1">
      <alignment horizontal="center" vertical="center"/>
    </xf>
    <xf numFmtId="0" fontId="1" fillId="3" borderId="1" xfId="0" applyFont="1" applyFill="1" applyBorder="1" applyAlignment="1">
      <alignment horizontal="center"/>
    </xf>
    <xf numFmtId="0" fontId="214" fillId="0" borderId="1" xfId="0" applyFont="1" applyBorder="1" applyAlignment="1"/>
    <xf numFmtId="0" fontId="231" fillId="0" borderId="0" xfId="0" applyFont="1"/>
    <xf numFmtId="0" fontId="151" fillId="0" borderId="0" xfId="0" applyFont="1"/>
    <xf numFmtId="0" fontId="206" fillId="0" borderId="0" xfId="0" applyFont="1"/>
    <xf numFmtId="0" fontId="190" fillId="0" borderId="0" xfId="0" applyFont="1"/>
    <xf numFmtId="0" fontId="214" fillId="22" borderId="1" xfId="0" applyFont="1" applyFill="1" applyBorder="1" applyAlignment="1"/>
    <xf numFmtId="0" fontId="214" fillId="0" borderId="0" xfId="0" applyFont="1" applyAlignment="1"/>
    <xf numFmtId="0" fontId="236" fillId="0" borderId="0" xfId="0" applyFont="1"/>
    <xf numFmtId="0" fontId="0" fillId="2" borderId="89" xfId="0" applyFill="1" applyBorder="1" applyAlignment="1">
      <alignment vertical="center"/>
    </xf>
    <xf numFmtId="0" fontId="2" fillId="2" borderId="89" xfId="0" applyFont="1" applyFill="1" applyBorder="1" applyAlignment="1">
      <alignment vertical="center"/>
    </xf>
    <xf numFmtId="0" fontId="0" fillId="74" borderId="89" xfId="0" applyFill="1" applyBorder="1" applyAlignment="1">
      <alignment vertical="center"/>
    </xf>
    <xf numFmtId="0" fontId="161" fillId="74" borderId="89" xfId="0" applyFont="1" applyFill="1" applyBorder="1" applyAlignment="1">
      <alignment vertical="center"/>
    </xf>
    <xf numFmtId="0" fontId="221" fillId="0" borderId="0" xfId="0" applyFont="1" applyAlignment="1"/>
    <xf numFmtId="0" fontId="214" fillId="0" borderId="73" xfId="0" applyFont="1" applyBorder="1" applyAlignment="1"/>
    <xf numFmtId="0" fontId="0" fillId="0" borderId="0" xfId="0" applyAlignment="1"/>
    <xf numFmtId="0" fontId="195" fillId="0" borderId="0" xfId="0" applyFont="1"/>
    <xf numFmtId="0" fontId="2" fillId="0" borderId="89" xfId="0" applyFont="1" applyBorder="1" applyAlignment="1">
      <alignment vertical="center" wrapText="1"/>
    </xf>
    <xf numFmtId="0" fontId="2" fillId="0" borderId="0" xfId="49" applyFont="1" applyAlignment="1"/>
    <xf numFmtId="0" fontId="235" fillId="0" borderId="0" xfId="0" applyFont="1"/>
    <xf numFmtId="0" fontId="214" fillId="0" borderId="0" xfId="49" applyFont="1" applyAlignment="1"/>
    <xf numFmtId="0" fontId="14" fillId="20" borderId="89" xfId="1" applyFill="1" applyBorder="1" applyAlignment="1">
      <alignment vertical="center"/>
    </xf>
    <xf numFmtId="0" fontId="214" fillId="0" borderId="0" xfId="0" applyFont="1" applyBorder="1"/>
    <xf numFmtId="0" fontId="214" fillId="0" borderId="0" xfId="0" applyFont="1" applyBorder="1" applyAlignment="1">
      <alignment vertical="center"/>
    </xf>
    <xf numFmtId="0" fontId="214" fillId="22" borderId="0" xfId="0" applyFont="1" applyFill="1" applyBorder="1"/>
    <xf numFmtId="0" fontId="2" fillId="0" borderId="0" xfId="0" applyFont="1" applyBorder="1" applyAlignment="1">
      <alignment vertical="center"/>
    </xf>
    <xf numFmtId="0" fontId="214" fillId="0" borderId="0" xfId="0" applyFont="1" applyBorder="1" applyAlignment="1"/>
    <xf numFmtId="0" fontId="214" fillId="0" borderId="0" xfId="0" applyFont="1" applyBorder="1" applyAlignment="1">
      <alignment horizontal="left" vertical="top"/>
    </xf>
    <xf numFmtId="0" fontId="203" fillId="0" borderId="0" xfId="0" applyFont="1" applyBorder="1"/>
    <xf numFmtId="0" fontId="231" fillId="0" borderId="0" xfId="0" applyFont="1" applyBorder="1"/>
    <xf numFmtId="0" fontId="234" fillId="0" borderId="0" xfId="0" applyFont="1" applyBorder="1" applyAlignment="1">
      <alignment vertical="center"/>
    </xf>
    <xf numFmtId="0" fontId="214" fillId="0" borderId="0" xfId="49" applyFont="1" applyBorder="1"/>
    <xf numFmtId="0" fontId="225" fillId="0" borderId="0" xfId="1" applyFont="1" applyBorder="1"/>
    <xf numFmtId="0" fontId="214" fillId="0" borderId="0" xfId="0" quotePrefix="1" applyFont="1" applyBorder="1"/>
    <xf numFmtId="0" fontId="236" fillId="0" borderId="0" xfId="0" applyFont="1" applyBorder="1"/>
    <xf numFmtId="0" fontId="190" fillId="0" borderId="0" xfId="0" applyFont="1" applyBorder="1"/>
    <xf numFmtId="0" fontId="36" fillId="0" borderId="0" xfId="0" applyFont="1" applyBorder="1"/>
    <xf numFmtId="0" fontId="151" fillId="0" borderId="0" xfId="0" applyFont="1" applyBorder="1"/>
    <xf numFmtId="0" fontId="237" fillId="0" borderId="0" xfId="0" applyFont="1" applyBorder="1"/>
    <xf numFmtId="0" fontId="14" fillId="0" borderId="0" xfId="1" applyBorder="1"/>
    <xf numFmtId="0" fontId="214" fillId="0" borderId="0" xfId="49" applyFont="1" applyBorder="1" applyAlignment="1">
      <alignment wrapText="1"/>
    </xf>
    <xf numFmtId="0" fontId="221" fillId="0" borderId="0" xfId="0" applyFont="1" applyBorder="1"/>
    <xf numFmtId="0" fontId="211" fillId="0" borderId="0" xfId="49" applyFont="1" applyBorder="1" applyAlignment="1"/>
    <xf numFmtId="0" fontId="232" fillId="70" borderId="0" xfId="49" applyFont="1" applyFill="1" applyBorder="1" applyAlignment="1">
      <alignment horizontal="left"/>
    </xf>
    <xf numFmtId="0" fontId="232" fillId="71" borderId="0" xfId="49" applyFont="1" applyFill="1" applyBorder="1" applyAlignment="1"/>
    <xf numFmtId="0" fontId="203" fillId="0" borderId="0" xfId="0" applyFont="1" applyBorder="1" applyAlignment="1">
      <alignment horizontal="left" vertical="center" indent="10"/>
    </xf>
    <xf numFmtId="0" fontId="221" fillId="0" borderId="0" xfId="0" applyFont="1" applyBorder="1" applyAlignment="1"/>
    <xf numFmtId="0" fontId="0" fillId="0" borderId="1" xfId="0" applyFont="1" applyBorder="1" applyAlignment="1">
      <alignment horizontal="left" vertical="top"/>
    </xf>
    <xf numFmtId="0" fontId="35" fillId="0" borderId="0" xfId="0" applyFont="1" applyBorder="1"/>
    <xf numFmtId="0" fontId="238" fillId="2" borderId="1" xfId="0" applyFont="1" applyFill="1" applyBorder="1"/>
    <xf numFmtId="0" fontId="7" fillId="0" borderId="47" xfId="0" quotePrefix="1" applyFont="1" applyBorder="1"/>
    <xf numFmtId="0" fontId="239" fillId="0" borderId="0" xfId="1" applyFont="1"/>
    <xf numFmtId="0" fontId="240" fillId="0" borderId="0" xfId="0" applyFont="1"/>
    <xf numFmtId="0" fontId="241" fillId="0" borderId="0" xfId="0" applyFont="1"/>
    <xf numFmtId="0" fontId="214" fillId="5" borderId="0" xfId="0" applyFont="1" applyFill="1" applyAlignment="1">
      <alignment horizontal="center" vertical="center" wrapText="1"/>
    </xf>
    <xf numFmtId="0" fontId="242" fillId="0" borderId="0" xfId="0" applyFont="1"/>
    <xf numFmtId="0" fontId="243" fillId="0" borderId="0" xfId="0" applyFont="1" applyAlignment="1">
      <alignment horizontal="center" vertical="center" wrapText="1"/>
    </xf>
    <xf numFmtId="0" fontId="170" fillId="23" borderId="0" xfId="0" applyFont="1" applyFill="1" applyAlignment="1"/>
    <xf numFmtId="0" fontId="0" fillId="0" borderId="2" xfId="0" applyBorder="1" applyAlignment="1">
      <alignment horizontal="left" vertical="top" wrapText="1"/>
    </xf>
    <xf numFmtId="0" fontId="0" fillId="0" borderId="46" xfId="0" applyBorder="1" applyAlignment="1">
      <alignment horizontal="left" vertical="top" wrapText="1"/>
    </xf>
    <xf numFmtId="0" fontId="0" fillId="0" borderId="48" xfId="0" applyBorder="1" applyAlignment="1">
      <alignment horizontal="left" vertical="top" wrapText="1"/>
    </xf>
    <xf numFmtId="0" fontId="1" fillId="8" borderId="3" xfId="0" applyFont="1" applyFill="1" applyBorder="1" applyAlignment="1">
      <alignment horizontal="left" vertical="top"/>
    </xf>
    <xf numFmtId="0" fontId="1" fillId="8" borderId="2" xfId="0" applyFont="1" applyFill="1" applyBorder="1" applyAlignment="1">
      <alignment horizontal="left" vertical="top"/>
    </xf>
    <xf numFmtId="0" fontId="244" fillId="56" borderId="0" xfId="0" applyFont="1" applyFill="1"/>
  </cellXfs>
  <cellStyles count="50">
    <cellStyle name="20% – колірна тема 1" xfId="25" builtinId="30" hidden="1"/>
    <cellStyle name="20% – колірна тема 2" xfId="29" builtinId="34" hidden="1"/>
    <cellStyle name="20% – колірна тема 3" xfId="33" builtinId="38" hidden="1"/>
    <cellStyle name="20% – колірна тема 4" xfId="37" builtinId="42" hidden="1"/>
    <cellStyle name="20% – колірна тема 5" xfId="41" builtinId="46" hidden="1"/>
    <cellStyle name="20% – колірна тема 6" xfId="45" builtinId="50" hidden="1"/>
    <cellStyle name="40% – колірна тема 1" xfId="26" builtinId="31" hidden="1"/>
    <cellStyle name="40% – колірна тема 2" xfId="30" builtinId="35" hidden="1"/>
    <cellStyle name="40% – колірна тема 3" xfId="34" builtinId="39" hidden="1"/>
    <cellStyle name="40% – колірна тема 4" xfId="38" builtinId="43" hidden="1"/>
    <cellStyle name="40% – колірна тема 5" xfId="42" builtinId="47" hidden="1"/>
    <cellStyle name="40% – колірна тема 6" xfId="46" builtinId="51" hidden="1"/>
    <cellStyle name="60% – колірна тема 1" xfId="27" builtinId="32" hidden="1"/>
    <cellStyle name="60% – колірна тема 2" xfId="31" builtinId="36" hidden="1"/>
    <cellStyle name="60% – колірна тема 3" xfId="35" builtinId="40" hidden="1"/>
    <cellStyle name="60% – колірна тема 4" xfId="39" builtinId="44" hidden="1"/>
    <cellStyle name="60% – колірна тема 5" xfId="43" builtinId="48" hidden="1"/>
    <cellStyle name="60% – колірна тема 6" xfId="47" builtinId="52" hidden="1"/>
    <cellStyle name="Ввід" xfId="15" builtinId="20" hidden="1"/>
    <cellStyle name="Відсотковий" xfId="2" builtinId="5"/>
    <cellStyle name="Гарний" xfId="12" builtinId="26" hidden="1"/>
    <cellStyle name="Гіперпосилання" xfId="1" builtinId="8"/>
    <cellStyle name="Грошовий" xfId="5" builtinId="4"/>
    <cellStyle name="Заголовок 1" xfId="8" builtinId="16" hidden="1"/>
    <cellStyle name="Заголовок 2" xfId="9" builtinId="17" hidden="1"/>
    <cellStyle name="Заголовок 3" xfId="10" builtinId="18" hidden="1"/>
    <cellStyle name="Заголовок 4" xfId="11" builtinId="19" hidden="1"/>
    <cellStyle name="Звичайний" xfId="0" builtinId="0"/>
    <cellStyle name="Звичайний 2" xfId="4" xr:uid="{00000000-0005-0000-0000-000003000000}"/>
    <cellStyle name="Звичайний 3" xfId="48" xr:uid="{B03A67AB-8536-405E-A5DB-C5B8EE70BCBD}"/>
    <cellStyle name="Звичайний 4" xfId="49" xr:uid="{89E48226-51C3-458A-B105-4E910E108D30}"/>
    <cellStyle name="Зв'язана клітинка" xfId="18" builtinId="24" hidden="1"/>
    <cellStyle name="Колірна тема 1" xfId="24" builtinId="29" hidden="1"/>
    <cellStyle name="Колірна тема 2" xfId="28" builtinId="33" hidden="1"/>
    <cellStyle name="Колірна тема 3" xfId="32" builtinId="37" hidden="1"/>
    <cellStyle name="Колірна тема 4" xfId="36" builtinId="41" hidden="1"/>
    <cellStyle name="Колірна тема 5" xfId="40" builtinId="45" hidden="1"/>
    <cellStyle name="Колірна тема 6" xfId="44" builtinId="49" hidden="1"/>
    <cellStyle name="Контрольна клітинка" xfId="19" builtinId="23" hidden="1"/>
    <cellStyle name="Назва" xfId="7" builtinId="15" hidden="1"/>
    <cellStyle name="Нейтральний" xfId="14" builtinId="28" hidden="1"/>
    <cellStyle name="Обчислення" xfId="17" builtinId="22" hidden="1"/>
    <cellStyle name="Обычный 2" xfId="3" xr:uid="{00000000-0005-0000-0000-000004000000}"/>
    <cellStyle name="Переглянуте гіперпосилання" xfId="6" builtinId="9" hidden="1"/>
    <cellStyle name="Підсумок" xfId="23" builtinId="25" hidden="1"/>
    <cellStyle name="Поганий" xfId="13" builtinId="27" hidden="1"/>
    <cellStyle name="Примітка" xfId="21" builtinId="10" hidden="1"/>
    <cellStyle name="Результат" xfId="16" builtinId="21" hidden="1"/>
    <cellStyle name="Текст попередження" xfId="20" builtinId="11" hidden="1"/>
    <cellStyle name="Текст пояснення" xfId="22" builtinId="53" hidden="1"/>
  </cellStyles>
  <dxfs count="727">
    <dxf>
      <alignment horizontal="left" vertical="top" textRotation="0" wrapText="1" indent="0" justifyLastLine="0" shrinkToFit="0" readingOrder="0"/>
    </dxf>
    <dxf>
      <alignment horizontal="left" vertical="top" textRotation="0" wrapText="1" indent="0" justifyLastLine="0" shrinkToFit="0" readingOrder="0"/>
      <border diagonalUp="0" diagonalDown="0" outline="0">
        <left style="thin">
          <color indexed="64"/>
        </left>
        <right/>
        <top style="thin">
          <color indexed="64"/>
        </top>
        <bottom style="thin">
          <color indexed="64"/>
        </bottom>
      </border>
    </dxf>
    <dxf>
      <alignment horizontal="left" vertical="top" textRotation="0" wrapText="1" indent="0" justifyLastLine="0" shrinkToFit="0" readingOrder="0"/>
      <border diagonalUp="0" diagonalDown="0" outline="0">
        <left/>
        <right style="thin">
          <color indexed="64"/>
        </right>
        <top style="thin">
          <color indexed="64"/>
        </top>
        <bottom style="thin">
          <color indexed="64"/>
        </bottom>
      </border>
    </dxf>
    <dxf>
      <border outline="0">
        <top style="thin">
          <color auto="1"/>
        </top>
      </border>
    </dxf>
    <dxf>
      <border outline="0">
        <bottom style="thin">
          <color auto="1"/>
        </bottom>
      </border>
    </dxf>
    <dxf>
      <border outline="0">
        <left style="thin">
          <color indexed="64"/>
        </left>
        <right style="thin">
          <color indexed="64"/>
        </right>
        <top style="thin">
          <color indexed="64"/>
        </top>
        <bottom style="thin">
          <color indexed="64"/>
        </bottom>
      </border>
    </dxf>
    <dxf>
      <alignment horizontal="left" vertical="top" textRotation="0" wrapText="1" indent="0" justifyLastLine="0" shrinkToFit="0" readingOrder="0"/>
    </dxf>
    <dxf>
      <alignment horizontal="left" vertical="top" textRotation="0" wrapText="1" indent="0" justifyLastLine="0" shrinkToFit="0" readingOrder="0"/>
      <border diagonalUp="0" diagonalDown="0" outline="0">
        <left style="thin">
          <color indexed="64"/>
        </left>
        <right/>
        <top style="thin">
          <color indexed="64"/>
        </top>
        <bottom style="thin">
          <color indexed="64"/>
        </bottom>
      </border>
    </dxf>
    <dxf>
      <alignment horizontal="left" vertical="top" textRotation="0" wrapText="1" indent="0" justifyLastLine="0" shrinkToFit="0" readingOrder="0"/>
      <border diagonalUp="0" diagonalDown="0" outline="0">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charset val="204"/>
        <scheme val="minor"/>
      </font>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0000"/>
        <name val="Calibri"/>
        <family val="2"/>
        <charset val="204"/>
        <scheme val="minor"/>
      </font>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0000"/>
        <name val="Calibri"/>
        <family val="2"/>
        <charset val="204"/>
        <scheme val="minor"/>
      </font>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0000"/>
        <name val="Calibri"/>
        <family val="2"/>
        <charset val="204"/>
        <scheme val="minor"/>
      </font>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border outline="0">
        <bottom style="thin">
          <color indexed="64"/>
        </bottom>
      </border>
    </dxf>
    <dxf>
      <font>
        <b val="0"/>
        <i val="0"/>
        <strike val="0"/>
        <condense val="0"/>
        <extend val="0"/>
        <outline val="0"/>
        <shadow val="0"/>
        <u val="none"/>
        <vertAlign val="baseline"/>
        <sz val="11"/>
        <color rgb="FF000000"/>
        <name val="Calibri"/>
        <family val="2"/>
        <charset val="204"/>
        <scheme val="minor"/>
      </font>
      <alignment textRotation="0" wrapText="0" indent="0" justifyLastLine="0" shrinkToFit="0" readingOrder="0"/>
    </dxf>
    <dxf>
      <font>
        <b/>
        <i val="0"/>
        <strike val="0"/>
        <condense val="0"/>
        <extend val="0"/>
        <outline val="0"/>
        <shadow val="0"/>
        <u val="none"/>
        <vertAlign val="baseline"/>
        <sz val="11"/>
        <color theme="0"/>
        <name val="Calibri"/>
        <family val="2"/>
        <charset val="204"/>
        <scheme val="minor"/>
      </font>
      <fill>
        <patternFill patternType="solid">
          <fgColor indexed="64"/>
          <bgColor theme="9" tint="-0.499984740745262"/>
        </patternFill>
      </fill>
      <alignment horizontal="center" vertical="center" textRotation="0" wrapText="0" indent="0" justifyLastLine="0" shrinkToFit="0" readingOrder="0"/>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outline val="0"/>
        <shadow val="0"/>
        <vertAlign val="baseline"/>
        <sz val="10"/>
        <name val="Calibri"/>
        <family val="2"/>
        <charset val="204"/>
        <scheme val="minor"/>
      </font>
      <alignment textRotation="0" wrapText="0" indent="0" justifyLastLine="0" shrinkToFit="0" readingOrder="0"/>
    </dxf>
    <dxf>
      <font>
        <strike val="0"/>
        <outline val="0"/>
        <shadow val="0"/>
        <vertAlign val="baseline"/>
        <color theme="1"/>
        <name val="Segoe UI"/>
        <family val="2"/>
        <charset val="204"/>
        <scheme val="none"/>
      </font>
      <fill>
        <patternFill patternType="none">
          <fgColor indexed="64"/>
          <bgColor auto="1"/>
        </patternFill>
      </fill>
      <alignment horizontal="left" vertical="top" textRotation="0" wrapText="0" indent="0" justifyLastLine="0" shrinkToFit="0" readingOrder="0"/>
      <border diagonalUp="0" diagonalDown="0" outline="0">
        <left style="dashed">
          <color auto="1"/>
        </left>
        <right/>
        <top style="dashed">
          <color auto="1"/>
        </top>
        <bottom style="dashed">
          <color auto="1"/>
        </bottom>
      </border>
    </dxf>
    <dxf>
      <font>
        <strike val="0"/>
        <outline val="0"/>
        <shadow val="0"/>
        <vertAlign val="baseline"/>
        <color theme="1"/>
        <name val="Segoe UI"/>
        <family val="2"/>
        <charset val="204"/>
        <scheme val="none"/>
      </font>
      <fill>
        <patternFill patternType="none">
          <fgColor indexed="64"/>
          <bgColor auto="1"/>
        </patternFill>
      </fill>
      <alignment horizontal="left" vertical="top" textRotation="0" wrapText="0" indent="0" justifyLastLine="0" shrinkToFit="0" readingOrder="0"/>
      <border diagonalUp="0" diagonalDown="0" outline="0">
        <left style="dashed">
          <color auto="1"/>
        </left>
        <right/>
        <top style="dashed">
          <color auto="1"/>
        </top>
        <bottom/>
      </border>
    </dxf>
    <dxf>
      <font>
        <strike val="0"/>
        <outline val="0"/>
        <shadow val="0"/>
        <vertAlign val="baseline"/>
        <color theme="1"/>
        <name val="Segoe UI"/>
        <family val="2"/>
        <charset val="204"/>
        <scheme val="none"/>
      </font>
      <fill>
        <patternFill patternType="none">
          <fgColor indexed="64"/>
          <bgColor auto="1"/>
        </patternFill>
      </fill>
      <alignment horizontal="left" vertical="top" textRotation="0" wrapText="0" indent="0" justifyLastLine="0" shrinkToFit="0" readingOrder="0"/>
      <border diagonalUp="0" diagonalDown="0" outline="0">
        <left style="dashed">
          <color auto="1"/>
        </left>
        <right/>
        <top style="dashed">
          <color auto="1"/>
        </top>
        <bottom style="dashed">
          <color auto="1"/>
        </bottom>
      </border>
    </dxf>
    <dxf>
      <font>
        <strike val="0"/>
        <outline val="0"/>
        <shadow val="0"/>
        <vertAlign val="baseline"/>
        <color theme="1"/>
        <name val="Segoe UI"/>
        <family val="2"/>
        <charset val="204"/>
        <scheme val="none"/>
      </font>
      <fill>
        <patternFill patternType="none">
          <fgColor indexed="64"/>
          <bgColor auto="1"/>
        </patternFill>
      </fill>
      <alignment horizontal="left" vertical="top" textRotation="0" wrapText="0" indent="0" justifyLastLine="0" shrinkToFit="0" readingOrder="0"/>
      <border diagonalUp="0" diagonalDown="0" outline="0">
        <left style="dashed">
          <color auto="1"/>
        </left>
        <right style="dashed">
          <color auto="1"/>
        </right>
        <top style="dashed">
          <color auto="1"/>
        </top>
        <bottom style="dashed">
          <color auto="1"/>
        </bottom>
      </border>
    </dxf>
    <dxf>
      <font>
        <strike val="0"/>
        <outline val="0"/>
        <shadow val="0"/>
        <vertAlign val="baseline"/>
        <color theme="1"/>
        <name val="Segoe UI"/>
        <family val="2"/>
        <charset val="204"/>
        <scheme val="none"/>
      </font>
      <fill>
        <patternFill patternType="none">
          <fgColor indexed="64"/>
          <bgColor auto="1"/>
        </patternFill>
      </fill>
      <alignment horizontal="left" vertical="top" textRotation="0" wrapText="0" indent="0" justifyLastLine="0" shrinkToFit="0" readingOrder="0"/>
      <border diagonalUp="0" diagonalDown="0" outline="0">
        <left style="dashed">
          <color auto="1"/>
        </left>
        <right style="dashed">
          <color auto="1"/>
        </right>
        <top style="dashed">
          <color auto="1"/>
        </top>
        <bottom style="dashed">
          <color auto="1"/>
        </bottom>
      </border>
    </dxf>
    <dxf>
      <font>
        <b val="0"/>
        <i val="0"/>
        <strike val="0"/>
        <condense val="0"/>
        <extend val="0"/>
        <outline val="0"/>
        <shadow val="0"/>
        <u val="none"/>
        <vertAlign val="baseline"/>
        <sz val="11"/>
        <color theme="1"/>
        <name val="Segoe UI"/>
        <family val="2"/>
        <charset val="204"/>
        <scheme val="none"/>
      </font>
      <fill>
        <patternFill patternType="none">
          <fgColor indexed="64"/>
          <bgColor indexed="65"/>
        </patternFill>
      </fill>
      <alignment horizontal="left" vertical="top" textRotation="0" wrapText="0" indent="0" justifyLastLine="0" shrinkToFit="0" readingOrder="0"/>
      <border diagonalUp="0" diagonalDown="0">
        <left style="dashed">
          <color auto="1"/>
        </left>
        <right style="dashed">
          <color auto="1"/>
        </right>
        <top style="dashed">
          <color auto="1"/>
        </top>
        <bottom/>
        <vertical/>
        <horizontal/>
      </border>
    </dxf>
    <dxf>
      <font>
        <strike val="0"/>
        <outline val="0"/>
        <shadow val="0"/>
        <vertAlign val="baseline"/>
        <color theme="1"/>
        <name val="Segoe UI"/>
        <family val="2"/>
        <charset val="204"/>
        <scheme val="none"/>
      </font>
      <fill>
        <patternFill patternType="none">
          <fgColor indexed="64"/>
          <bgColor auto="1"/>
        </patternFill>
      </fill>
      <alignment horizontal="left" vertical="top" textRotation="0" wrapText="0" indent="0" justifyLastLine="0" shrinkToFit="0" readingOrder="0"/>
      <border diagonalUp="0" diagonalDown="0" outline="0">
        <left style="dashed">
          <color auto="1"/>
        </left>
        <right style="dashed">
          <color auto="1"/>
        </right>
        <top style="dashed">
          <color auto="1"/>
        </top>
        <bottom style="dashed">
          <color auto="1"/>
        </bottom>
      </border>
    </dxf>
    <dxf>
      <font>
        <b val="0"/>
        <i val="0"/>
        <strike val="0"/>
        <condense val="0"/>
        <extend val="0"/>
        <outline val="0"/>
        <shadow val="0"/>
        <u val="none"/>
        <vertAlign val="baseline"/>
        <sz val="11"/>
        <color theme="1"/>
        <name val="Segoe UI"/>
        <family val="2"/>
        <charset val="204"/>
        <scheme val="none"/>
      </font>
      <fill>
        <patternFill patternType="none">
          <fgColor indexed="64"/>
          <bgColor indexed="65"/>
        </patternFill>
      </fill>
      <alignment horizontal="left" vertical="top" textRotation="0" wrapText="0" indent="0" justifyLastLine="0" shrinkToFit="0" readingOrder="0"/>
      <border diagonalUp="0" diagonalDown="0">
        <left style="dashed">
          <color auto="1"/>
        </left>
        <right style="dashed">
          <color auto="1"/>
        </right>
        <top style="dashed">
          <color auto="1"/>
        </top>
        <bottom/>
        <vertical/>
        <horizontal/>
      </border>
    </dxf>
    <dxf>
      <font>
        <b val="0"/>
        <i val="0"/>
        <strike val="0"/>
        <condense val="0"/>
        <extend val="0"/>
        <outline val="0"/>
        <shadow val="0"/>
        <u val="none"/>
        <vertAlign val="baseline"/>
        <sz val="11"/>
        <color theme="1"/>
        <name val="Segoe UI"/>
        <family val="2"/>
        <charset val="204"/>
        <scheme val="none"/>
      </font>
      <fill>
        <patternFill patternType="none">
          <fgColor indexed="64"/>
          <bgColor indexed="65"/>
        </patternFill>
      </fill>
      <alignment horizontal="left" vertical="top" textRotation="0" wrapText="0" indent="0" justifyLastLine="0" shrinkToFit="0" readingOrder="0"/>
      <border diagonalUp="0" diagonalDown="0">
        <left style="dashed">
          <color auto="1"/>
        </left>
        <right style="dashed">
          <color auto="1"/>
        </right>
        <top style="dashed">
          <color auto="1"/>
        </top>
        <bottom/>
        <vertical/>
        <horizontal/>
      </border>
    </dxf>
    <dxf>
      <font>
        <strike val="0"/>
        <outline val="0"/>
        <shadow val="0"/>
        <vertAlign val="baseline"/>
        <color theme="1"/>
        <name val="Segoe UI"/>
        <family val="2"/>
        <charset val="204"/>
        <scheme val="none"/>
      </font>
      <fill>
        <patternFill patternType="none">
          <fgColor indexed="64"/>
          <bgColor auto="1"/>
        </patternFill>
      </fill>
      <alignment horizontal="left" vertical="top" textRotation="0" wrapText="0" indent="0" justifyLastLine="0" shrinkToFit="0" readingOrder="0"/>
      <border diagonalUp="0" diagonalDown="0" outline="0">
        <left style="dashed">
          <color auto="1"/>
        </left>
        <right style="dashed">
          <color auto="1"/>
        </right>
        <top style="dashed">
          <color auto="1"/>
        </top>
        <bottom style="dashed">
          <color auto="1"/>
        </bottom>
      </border>
    </dxf>
    <dxf>
      <font>
        <strike val="0"/>
        <outline val="0"/>
        <shadow val="0"/>
        <vertAlign val="baseline"/>
        <color theme="1"/>
        <name val="Segoe UI"/>
        <family val="2"/>
        <charset val="204"/>
        <scheme val="none"/>
      </font>
      <fill>
        <patternFill patternType="none">
          <fgColor indexed="64"/>
          <bgColor auto="1"/>
        </patternFill>
      </fill>
      <alignment horizontal="left" vertical="top" textRotation="0" wrapText="0" indent="0" justifyLastLine="0" shrinkToFit="0" readingOrder="0"/>
      <border diagonalUp="0" diagonalDown="0" outline="0">
        <left/>
        <right style="dashed">
          <color auto="1"/>
        </right>
        <top style="dashed">
          <color auto="1"/>
        </top>
        <bottom/>
      </border>
    </dxf>
    <dxf>
      <font>
        <strike val="0"/>
        <outline val="0"/>
        <shadow val="0"/>
        <vertAlign val="baseline"/>
        <color theme="1"/>
        <name val="Segoe UI"/>
        <family val="2"/>
        <charset val="204"/>
        <scheme val="none"/>
      </font>
      <fill>
        <patternFill patternType="none">
          <fgColor indexed="64"/>
          <bgColor auto="1"/>
        </patternFill>
      </fill>
      <alignment horizontal="left" vertical="top" textRotation="0" wrapText="0" indent="0" justifyLastLine="0" shrinkToFit="0" readingOrder="0"/>
      <border diagonalUp="0" diagonalDown="0" outline="0">
        <left/>
        <right style="dashed">
          <color auto="1"/>
        </right>
        <top style="dashed">
          <color auto="1"/>
        </top>
        <bottom/>
      </border>
    </dxf>
    <dxf>
      <font>
        <strike val="0"/>
        <outline val="0"/>
        <shadow val="0"/>
        <vertAlign val="baseline"/>
        <color theme="1"/>
        <name val="Segoe UI"/>
        <family val="2"/>
        <charset val="204"/>
        <scheme val="none"/>
      </font>
      <fill>
        <patternFill patternType="none">
          <fgColor indexed="64"/>
          <bgColor auto="1"/>
        </patternFill>
      </fill>
      <alignment horizontal="left" vertical="top" textRotation="0" wrapText="0" indent="0" justifyLastLine="0" shrinkToFit="0" readingOrder="0"/>
      <border diagonalUp="0" diagonalDown="0" outline="0">
        <left/>
        <right style="dashed">
          <color auto="1"/>
        </right>
        <top style="dashed">
          <color auto="1"/>
        </top>
        <bottom/>
      </border>
    </dxf>
    <dxf>
      <font>
        <strike val="0"/>
        <outline val="0"/>
        <shadow val="0"/>
        <vertAlign val="baseline"/>
        <color theme="1"/>
        <name val="Segoe UI"/>
        <family val="2"/>
        <charset val="204"/>
        <scheme val="none"/>
      </font>
      <fill>
        <patternFill patternType="none">
          <fgColor indexed="64"/>
          <bgColor auto="1"/>
        </patternFill>
      </fill>
      <alignment horizontal="left" vertical="top" textRotation="0" wrapText="0" indent="0" justifyLastLine="0" shrinkToFit="0" readingOrder="0"/>
      <border diagonalUp="0" diagonalDown="0" outline="0">
        <left/>
        <right style="dashed">
          <color auto="1"/>
        </right>
        <top style="dashed">
          <color auto="1"/>
        </top>
        <bottom style="dashed">
          <color auto="1"/>
        </bottom>
      </border>
    </dxf>
    <dxf>
      <border outline="0">
        <top style="dashed">
          <color auto="1"/>
        </top>
      </border>
    </dxf>
    <dxf>
      <border outline="0">
        <left style="dashed">
          <color auto="1"/>
        </left>
        <right style="dashed">
          <color auto="1"/>
        </right>
        <top style="dashed">
          <color auto="1"/>
        </top>
        <bottom style="dashed">
          <color auto="1"/>
        </bottom>
      </border>
    </dxf>
    <dxf>
      <font>
        <strike val="0"/>
        <outline val="0"/>
        <shadow val="0"/>
        <vertAlign val="baseline"/>
        <color theme="1"/>
        <name val="Segoe UI"/>
        <family val="2"/>
        <charset val="204"/>
        <scheme val="none"/>
      </font>
      <fill>
        <patternFill patternType="none">
          <fgColor indexed="64"/>
          <bgColor auto="1"/>
        </patternFill>
      </fill>
      <alignment horizontal="left" vertical="top" textRotation="0" wrapText="0" indent="0" justifyLastLine="0" shrinkToFit="0" readingOrder="0"/>
    </dxf>
    <dxf>
      <border outline="0">
        <bottom style="dashed">
          <color auto="1"/>
        </bottom>
      </border>
    </dxf>
    <dxf>
      <font>
        <b/>
        <i val="0"/>
        <strike val="0"/>
        <condense val="0"/>
        <extend val="0"/>
        <outline val="0"/>
        <shadow val="0"/>
        <u/>
        <vertAlign val="baseline"/>
        <sz val="10"/>
        <color theme="1"/>
        <name val="Segoe UI"/>
        <family val="2"/>
        <charset val="204"/>
        <scheme val="none"/>
      </font>
      <fill>
        <patternFill patternType="none">
          <fgColor indexed="64"/>
          <bgColor auto="1"/>
        </patternFill>
      </fill>
      <alignment horizontal="left" vertical="top" textRotation="0" wrapText="0" indent="0" justifyLastLine="0" shrinkToFit="0" readingOrder="0"/>
      <border diagonalUp="0" diagonalDown="0" outline="0">
        <left style="dashed">
          <color auto="1"/>
        </left>
        <right style="dashed">
          <color auto="1"/>
        </right>
        <top/>
        <bottom/>
      </border>
    </dxf>
    <dxf>
      <border diagonalUp="0" diagonalDown="0">
        <left style="thin">
          <color indexed="64"/>
        </left>
        <right style="thin">
          <color indexed="64"/>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top style="medium">
          <color theme="1"/>
        </top>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bottom style="medium">
          <color theme="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top style="medium">
          <color theme="1"/>
        </top>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bottom style="medium">
          <color theme="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top style="medium">
          <color theme="1"/>
        </top>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bottom style="medium">
          <color theme="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top style="medium">
          <color theme="1"/>
        </top>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bottom style="medium">
          <color theme="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top style="medium">
          <color theme="1"/>
        </top>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bottom style="medium">
          <color theme="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top style="medium">
          <color theme="1"/>
        </top>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bottom style="medium">
          <color theme="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top style="medium">
          <color theme="1"/>
        </top>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bottom style="medium">
          <color theme="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top style="medium">
          <color theme="1"/>
        </top>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bottom style="medium">
          <color theme="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top style="medium">
          <color theme="1"/>
        </top>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bottom style="medium">
          <color theme="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top style="medium">
          <color theme="1"/>
        </top>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bottom style="medium">
          <color theme="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top style="medium">
          <color theme="1"/>
        </top>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bottom style="medium">
          <color theme="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top style="medium">
          <color theme="1"/>
        </top>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bottom style="medium">
          <color theme="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top style="medium">
          <color theme="1"/>
        </top>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bottom style="medium">
          <color theme="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top style="medium">
          <color theme="1"/>
        </top>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bottom style="medium">
          <color theme="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top style="medium">
          <color theme="1"/>
        </top>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bottom style="medium">
          <color theme="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top style="medium">
          <color theme="1"/>
        </top>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bottom style="medium">
          <color theme="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top style="medium">
          <color theme="1"/>
        </top>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bottom style="medium">
          <color theme="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top style="medium">
          <color theme="1"/>
        </top>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bottom style="medium">
          <color theme="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top style="medium">
          <color theme="1"/>
        </top>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bottom style="medium">
          <color theme="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top style="medium">
          <color theme="1"/>
        </top>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bottom style="medium">
          <color theme="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top style="medium">
          <color theme="1"/>
        </top>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bottom style="medium">
          <color theme="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top style="medium">
          <color theme="1"/>
        </top>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bottom style="medium">
          <color theme="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top style="medium">
          <color theme="1"/>
        </top>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bottom style="medium">
          <color theme="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top style="medium">
          <color theme="1"/>
        </top>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bottom style="medium">
          <color theme="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top style="medium">
          <color theme="1"/>
        </top>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bottom style="medium">
          <color theme="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top style="medium">
          <color theme="1"/>
        </top>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bottom style="medium">
          <color theme="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top style="medium">
          <color theme="1"/>
        </top>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bottom style="medium">
          <color theme="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top style="medium">
          <color theme="1"/>
        </top>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bottom style="medium">
          <color theme="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top style="medium">
          <color theme="1"/>
        </top>
      </border>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border outline="0">
        <bottom style="medium">
          <color theme="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2"/>
        <color theme="1"/>
        <name val="Calibri"/>
        <family val="2"/>
        <charset val="204"/>
        <scheme val="minor"/>
      </font>
      <numFmt numFmtId="30" formatCode="@"/>
      <fill>
        <patternFill patternType="solid">
          <fgColor indexed="64"/>
          <bgColor rgb="FFFFFFFF"/>
        </patternFill>
      </fill>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dxf>
    <dxf>
      <font>
        <b val="0"/>
        <i val="0"/>
        <strike val="0"/>
        <condense val="0"/>
        <extend val="0"/>
        <outline val="0"/>
        <shadow val="0"/>
        <u val="none"/>
        <vertAlign val="baseline"/>
        <sz val="11"/>
        <color theme="0"/>
        <name val="Calibri"/>
        <family val="2"/>
        <charset val="204"/>
        <scheme val="minor"/>
      </font>
      <fill>
        <patternFill patternType="solid">
          <fgColor indexed="64"/>
          <bgColor theme="1"/>
        </patternFill>
      </fill>
      <alignment horizontal="left" vertical="top" textRotation="0" wrapText="0" indent="0" justifyLastLine="0" shrinkToFit="0" readingOrder="0"/>
      <border diagonalUp="0" diagonalDown="0" outline="0">
        <left style="thin">
          <color indexed="64"/>
        </left>
        <right/>
        <top style="thin">
          <color indexed="64"/>
        </top>
        <bottom style="thin">
          <color indexed="64"/>
        </bottom>
      </border>
    </dxf>
    <dxf>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0"/>
        <name val="Calibri"/>
        <family val="2"/>
        <charset val="204"/>
        <scheme val="minor"/>
      </font>
      <fill>
        <patternFill patternType="solid">
          <fgColor indexed="64"/>
          <bgColor theme="1"/>
        </patternFill>
      </fill>
      <alignment horizontal="left" vertical="top" textRotation="0" wrapText="0" indent="0" justifyLastLine="0" shrinkToFit="0" readingOrder="0"/>
      <border diagonalUp="0" diagonalDown="0" outline="0">
        <left/>
        <right style="thin">
          <color indexed="64"/>
        </right>
        <top style="thin">
          <color indexed="64"/>
        </top>
        <bottom style="thin">
          <color indexed="64"/>
        </bottom>
      </border>
    </dxf>
    <dxf>
      <border outline="0">
        <top style="thin">
          <color auto="1"/>
        </top>
      </border>
    </dxf>
    <dxf>
      <border outline="0">
        <left style="thin">
          <color indexed="64"/>
        </left>
        <right style="thin">
          <color indexed="64"/>
        </right>
        <top style="thin">
          <color indexed="64"/>
        </top>
        <bottom style="thin">
          <color indexed="64"/>
        </bottom>
      </border>
    </dxf>
    <dxf>
      <alignment horizontal="left" vertical="top" textRotation="0" wrapText="0" indent="0" justifyLastLine="0" shrinkToFit="0" readingOrder="0"/>
    </dxf>
    <dxf>
      <border outline="0">
        <bottom style="thin">
          <color auto="1"/>
        </bottom>
      </border>
    </dxf>
    <dxf>
      <font>
        <b/>
        <i val="0"/>
        <strike val="0"/>
        <condense val="0"/>
        <extend val="0"/>
        <outline val="0"/>
        <shadow val="0"/>
        <u val="none"/>
        <vertAlign val="baseline"/>
        <sz val="11"/>
        <color theme="0"/>
        <name val="Calibri"/>
        <family val="2"/>
        <charset val="204"/>
        <scheme val="minor"/>
      </font>
      <fill>
        <patternFill patternType="solid">
          <fgColor indexed="64"/>
          <bgColor theme="9" tint="-0.499984740745262"/>
        </patternFill>
      </fill>
      <alignment horizontal="left" vertical="top" textRotation="0" wrapText="0" indent="0" justifyLastLine="0" shrinkToFit="0" readingOrder="0"/>
      <border diagonalUp="0" diagonalDown="0" outline="0">
        <left style="thin">
          <color auto="1"/>
        </left>
        <right style="thin">
          <color auto="1"/>
        </right>
        <top/>
        <bottom/>
      </border>
    </dxf>
    <dxf>
      <border diagonalUp="0" diagonalDown="0">
        <left style="thin">
          <color auto="1"/>
        </left>
        <right/>
        <top style="thin">
          <color auto="1"/>
        </top>
        <bottom style="thin">
          <color auto="1"/>
        </bottom>
        <vertical style="thin">
          <color auto="1"/>
        </vertical>
        <horizontal style="thin">
          <color auto="1"/>
        </horizontal>
      </border>
    </dxf>
    <dxf>
      <border diagonalUp="0" diagonalDown="0">
        <left style="thin">
          <color auto="1"/>
        </left>
        <right style="thin">
          <color auto="1"/>
        </right>
        <top style="thin">
          <color auto="1"/>
        </top>
        <bottom style="thin">
          <color auto="1"/>
        </bottom>
        <vertical style="thin">
          <color auto="1"/>
        </vertical>
        <horizontal style="thin">
          <color auto="1"/>
        </horizontal>
      </border>
    </dxf>
    <dxf>
      <border diagonalUp="0" diagonalDown="0">
        <left style="thin">
          <color auto="1"/>
        </left>
        <right style="thin">
          <color auto="1"/>
        </right>
        <top style="thin">
          <color auto="1"/>
        </top>
        <bottom style="thin">
          <color auto="1"/>
        </bottom>
        <vertical style="thin">
          <color auto="1"/>
        </vertical>
        <horizontal style="thin">
          <color auto="1"/>
        </horizontal>
      </border>
    </dxf>
    <dxf>
      <border diagonalUp="0" diagonalDown="0">
        <left style="thin">
          <color auto="1"/>
        </left>
        <right style="thin">
          <color auto="1"/>
        </right>
        <top style="thin">
          <color auto="1"/>
        </top>
        <bottom style="thin">
          <color auto="1"/>
        </bottom>
        <vertical style="thin">
          <color auto="1"/>
        </vertical>
        <horizontal style="thin">
          <color auto="1"/>
        </horizontal>
      </border>
    </dxf>
    <dxf>
      <border diagonalUp="0" diagonalDown="0">
        <left style="thin">
          <color auto="1"/>
        </left>
        <right style="thin">
          <color auto="1"/>
        </right>
        <top style="thin">
          <color auto="1"/>
        </top>
        <bottom style="thin">
          <color auto="1"/>
        </bottom>
        <vertical style="thin">
          <color auto="1"/>
        </vertical>
        <horizontal style="thin">
          <color auto="1"/>
        </horizontal>
      </border>
    </dxf>
    <dxf>
      <border diagonalUp="0" diagonalDown="0">
        <left style="thin">
          <color auto="1"/>
        </left>
        <right style="thin">
          <color auto="1"/>
        </right>
        <top style="thin">
          <color auto="1"/>
        </top>
        <bottom style="thin">
          <color auto="1"/>
        </bottom>
        <vertical style="thin">
          <color auto="1"/>
        </vertical>
        <horizontal style="thin">
          <color auto="1"/>
        </horizontal>
      </border>
    </dxf>
    <dxf>
      <border diagonalUp="0" diagonalDown="0">
        <left style="thin">
          <color auto="1"/>
        </left>
        <right style="thin">
          <color auto="1"/>
        </right>
        <top style="thin">
          <color auto="1"/>
        </top>
        <bottom style="thin">
          <color auto="1"/>
        </bottom>
        <vertical style="thin">
          <color auto="1"/>
        </vertical>
        <horizontal style="thin">
          <color auto="1"/>
        </horizontal>
      </border>
    </dxf>
    <dxf>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11"/>
        <color auto="1"/>
        <name val="Merriweather"/>
        <scheme val="none"/>
      </font>
      <numFmt numFmtId="0" formatCode="General"/>
      <alignment horizontal="general" vertical="bottom"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border diagonalUp="0" diagonalDown="0">
        <left style="thin">
          <color auto="1"/>
        </left>
        <right style="thin">
          <color auto="1"/>
        </right>
        <top style="thin">
          <color auto="1"/>
        </top>
        <bottom style="thin">
          <color auto="1"/>
        </bottom>
        <vertical style="thin">
          <color auto="1"/>
        </vertical>
        <horizontal style="thin">
          <color auto="1"/>
        </horizontal>
      </border>
    </dxf>
    <dxf>
      <border diagonalUp="0" diagonalDown="0">
        <left style="thin">
          <color auto="1"/>
        </left>
        <right style="thin">
          <color auto="1"/>
        </right>
        <top style="thin">
          <color auto="1"/>
        </top>
        <bottom style="thin">
          <color auto="1"/>
        </bottom>
        <vertical style="thin">
          <color auto="1"/>
        </vertical>
        <horizontal style="thin">
          <color auto="1"/>
        </horizontal>
      </border>
    </dxf>
    <dxf>
      <border diagonalUp="0" diagonalDown="0">
        <left style="thin">
          <color auto="1"/>
        </left>
        <right style="thin">
          <color auto="1"/>
        </right>
        <top style="thin">
          <color auto="1"/>
        </top>
        <bottom style="thin">
          <color auto="1"/>
        </bottom>
        <vertical style="thin">
          <color auto="1"/>
        </vertical>
        <horizontal style="thin">
          <color auto="1"/>
        </horizontal>
      </border>
    </dxf>
    <dxf>
      <border diagonalUp="0" diagonalDown="0">
        <left style="thin">
          <color auto="1"/>
        </left>
        <right style="thin">
          <color auto="1"/>
        </right>
        <top style="thin">
          <color auto="1"/>
        </top>
        <bottom style="thin">
          <color auto="1"/>
        </bottom>
        <vertical style="thin">
          <color auto="1"/>
        </vertical>
        <horizontal style="thin">
          <color auto="1"/>
        </horizontal>
      </border>
    </dxf>
    <dxf>
      <border diagonalUp="0" diagonalDown="0">
        <left style="thin">
          <color auto="1"/>
        </left>
        <right style="thin">
          <color auto="1"/>
        </right>
        <top style="thin">
          <color auto="1"/>
        </top>
        <bottom style="thin">
          <color auto="1"/>
        </bottom>
        <vertical style="thin">
          <color auto="1"/>
        </vertical>
        <horizontal style="thin">
          <color auto="1"/>
        </horizontal>
      </border>
    </dxf>
    <dxf>
      <border diagonalUp="0" diagonalDown="0">
        <left style="thin">
          <color auto="1"/>
        </left>
        <right style="thin">
          <color auto="1"/>
        </right>
        <top style="thin">
          <color auto="1"/>
        </top>
        <bottom style="thin">
          <color auto="1"/>
        </bottom>
        <vertical style="thin">
          <color auto="1"/>
        </vertical>
        <horizontal style="thin">
          <color auto="1"/>
        </horizontal>
      </border>
    </dxf>
    <dxf>
      <border diagonalUp="0" diagonalDown="0">
        <left style="thin">
          <color auto="1"/>
        </left>
        <right style="thin">
          <color auto="1"/>
        </right>
        <top style="thin">
          <color auto="1"/>
        </top>
        <bottom style="thin">
          <color auto="1"/>
        </bottom>
        <vertical style="thin">
          <color auto="1"/>
        </vertical>
        <horizontal style="thin">
          <color auto="1"/>
        </horizontal>
      </border>
    </dxf>
    <dxf>
      <border diagonalUp="0" diagonalDown="0">
        <left style="thin">
          <color auto="1"/>
        </left>
        <right style="thin">
          <color auto="1"/>
        </right>
        <top style="thin">
          <color auto="1"/>
        </top>
        <bottom style="thin">
          <color auto="1"/>
        </bottom>
        <vertical style="thin">
          <color auto="1"/>
        </vertical>
        <horizontal style="thin">
          <color auto="1"/>
        </horizontal>
      </border>
    </dxf>
    <dxf>
      <border diagonalUp="0" diagonalDown="0">
        <left/>
        <right style="thin">
          <color auto="1"/>
        </right>
        <top style="thin">
          <color auto="1"/>
        </top>
        <bottom style="thin">
          <color auto="1"/>
        </bottom>
        <vertical style="thin">
          <color auto="1"/>
        </vertical>
        <horizontal style="thin">
          <color auto="1"/>
        </horizontal>
      </border>
    </dxf>
    <dxf>
      <border diagonalUp="0" diagonalDown="0">
        <left style="thin">
          <color auto="1"/>
        </left>
        <right style="thin">
          <color auto="1"/>
        </right>
        <top/>
        <bottom/>
        <vertical style="thin">
          <color auto="1"/>
        </vertical>
        <horizontal style="thin">
          <color auto="1"/>
        </horizontal>
      </border>
    </dxf>
    <dxf>
      <border diagonalUp="0" diagonalDown="0">
        <left style="thin">
          <color auto="1"/>
        </left>
        <right style="thin">
          <color auto="1"/>
        </right>
        <top style="thin">
          <color auto="1"/>
        </top>
        <bottom style="thin">
          <color auto="1"/>
        </bottom>
      </border>
    </dxf>
    <dxf>
      <border>
        <bottom style="thin">
          <color auto="1"/>
        </bottom>
      </border>
    </dxf>
    <dxf>
      <font>
        <b/>
        <i val="0"/>
        <strike val="0"/>
        <condense val="0"/>
        <extend val="0"/>
        <outline val="0"/>
        <shadow val="0"/>
        <u val="none"/>
        <vertAlign val="baseline"/>
        <sz val="11"/>
        <color theme="0"/>
        <name val="Calibri"/>
        <scheme val="minor"/>
      </font>
      <fill>
        <patternFill patternType="solid">
          <fgColor indexed="64"/>
          <bgColor theme="9" tint="-0.499984740745262"/>
        </patternFill>
      </fill>
      <alignment horizontal="left" vertical="top" textRotation="0" wrapText="0" indent="0" justifyLastLine="0" shrinkToFit="0" readingOrder="0"/>
      <border diagonalUp="0" diagonalDown="0">
        <left style="thin">
          <color auto="1"/>
        </left>
        <right style="thin">
          <color auto="1"/>
        </right>
        <top/>
        <bottom/>
        <vertical style="thin">
          <color auto="1"/>
        </vertical>
        <horizontal style="thin">
          <color auto="1"/>
        </horizontal>
      </border>
    </dxf>
    <dxf>
      <alignment horizontal="general" vertical="bottom" textRotation="0" wrapText="0" indent="0" justifyLastLine="0" shrinkToFit="0" readingOrder="0"/>
    </dxf>
    <dxf>
      <numFmt numFmtId="30" formatCode="@"/>
      <alignment textRotation="0" wrapText="0" indent="0" justifyLastLine="0" shrinkToFit="0" readingOrder="0"/>
    </dxf>
    <dxf>
      <border outline="0">
        <top style="thin">
          <color indexed="64"/>
        </top>
      </border>
    </dxf>
    <dxf>
      <alignment textRotation="0" wrapText="0" indent="0" justifyLastLine="0" shrinkToFit="0" readingOrder="0"/>
    </dxf>
    <dxf>
      <border outline="0">
        <bottom style="thin">
          <color auto="1"/>
        </bottom>
      </border>
    </dxf>
    <dxf>
      <alignment textRotation="0" wrapText="0" indent="0" justifyLastLine="0" shrinkToFit="0" readingOrder="0"/>
    </dxf>
    <dxf>
      <alignment horizontal="general" vertical="bottom" textRotation="0" wrapText="0" indent="0" justifyLastLine="0" shrinkToFit="0" readingOrder="0"/>
      <border diagonalUp="0" diagonalDown="0" outline="0">
        <left style="thin">
          <color indexed="64"/>
        </left>
        <right/>
        <top style="thin">
          <color indexed="64"/>
        </top>
        <bottom style="thin">
          <color indexed="64"/>
        </bottom>
      </border>
    </dxf>
    <dxf>
      <numFmt numFmtId="30" formatCode="@"/>
      <alignment textRotation="0" wrapText="0" indent="0" justifyLastLine="0" shrinkToFit="0" readingOrder="0"/>
      <border diagonalUp="0" diagonalDown="0" outline="0">
        <left/>
        <right style="thin">
          <color indexed="64"/>
        </right>
        <top style="thin">
          <color indexed="64"/>
        </top>
        <bottom style="thin">
          <color indexed="64"/>
        </bottom>
      </border>
    </dxf>
    <dxf>
      <border outline="0">
        <top style="thin">
          <color auto="1"/>
        </top>
      </border>
    </dxf>
    <dxf>
      <border outline="0">
        <top style="thin">
          <color indexed="64"/>
        </top>
      </border>
    </dxf>
    <dxf>
      <alignment textRotation="0" wrapText="0" indent="0" justifyLastLine="0" shrinkToFit="0" readingOrder="0"/>
    </dxf>
    <dxf>
      <border outline="0">
        <bottom style="thin">
          <color auto="1"/>
        </bottom>
      </border>
    </dxf>
    <dxf>
      <font>
        <b/>
        <i val="0"/>
        <strike val="0"/>
        <condense val="0"/>
        <extend val="0"/>
        <outline val="0"/>
        <shadow val="0"/>
        <u val="none"/>
        <vertAlign val="baseline"/>
        <sz val="11"/>
        <color theme="0"/>
        <name val="Calibri"/>
        <family val="2"/>
        <charset val="204"/>
        <scheme val="minor"/>
      </font>
      <fill>
        <patternFill patternType="solid">
          <fgColor indexed="64"/>
          <bgColor theme="9" tint="-0.499984740745262"/>
        </patternFill>
      </fill>
      <alignment textRotation="0" wrapText="0" indent="0" justifyLastLine="0" shrinkToFit="0" readingOrder="0"/>
      <border diagonalUp="0" diagonalDown="0" outline="0">
        <left style="thin">
          <color auto="1"/>
        </left>
        <right style="thin">
          <color auto="1"/>
        </right>
        <top/>
        <bottom/>
      </border>
    </dxf>
    <dxf>
      <alignment textRotation="0" wrapText="0" indent="0" justifyLastLine="0" shrinkToFit="0" readingOrder="0"/>
    </dxf>
    <dxf>
      <alignment textRotation="0" wrapText="0" indent="0" justifyLastLine="0" shrinkToFit="0" readingOrder="0"/>
    </dxf>
    <dxf>
      <alignment textRotation="0" wrapText="0" indent="0" justifyLastLine="0" shrinkToFit="0" readingOrder="0"/>
    </dxf>
    <dxf>
      <alignment horizontal="general" vertical="bottom" textRotation="0" wrapText="0" indent="0" justifyLastLine="0" shrinkToFit="0" readingOrder="0"/>
    </dxf>
    <dxf>
      <alignment horizontal="left" vertical="top" textRotation="0" wrapText="0" indent="0" justifyLastLine="0" shrinkToFit="0" readingOrder="0"/>
    </dxf>
    <dxf>
      <alignment textRotation="0" wrapText="0" indent="0" justifyLastLine="0" shrinkToFit="0" readingOrder="0"/>
    </dxf>
    <dxf>
      <alignment textRotation="0" wrapText="0" indent="0" justifyLastLine="0" shrinkToFit="0" readingOrder="0"/>
    </dxf>
    <dxf>
      <alignment textRotation="0" wrapText="0" indent="0" justifyLastLine="0" shrinkToFit="0" readingOrder="0"/>
    </dxf>
    <dxf>
      <alignment textRotation="0" wrapText="0" indent="0" justifyLastLine="0" shrinkToFit="0" readingOrder="0"/>
    </dxf>
    <dxf>
      <font>
        <b val="0"/>
        <i val="0"/>
        <strike val="0"/>
        <condense val="0"/>
        <extend val="0"/>
        <outline val="0"/>
        <shadow val="0"/>
        <u val="none"/>
        <vertAlign val="baseline"/>
        <sz val="11"/>
        <color theme="0"/>
        <name val="Calibri"/>
        <family val="2"/>
        <charset val="204"/>
        <scheme val="minor"/>
      </font>
      <fill>
        <patternFill patternType="solid">
          <fgColor indexed="64"/>
          <bgColor theme="9" tint="-0.499984740745262"/>
        </patternFill>
      </fill>
      <alignment textRotation="0" wrapText="0" indent="0" justifyLastLine="0" shrinkToFit="0" readingOrder="0"/>
    </dxf>
    <dxf>
      <border diagonalUp="0" diagonalDown="0">
        <left style="thin">
          <color indexed="64"/>
        </left>
        <right/>
        <top style="thin">
          <color indexed="64"/>
        </top>
        <bottom style="thin">
          <color indexed="64"/>
        </bottom>
        <vertical/>
        <horizontal/>
      </border>
    </dxf>
    <dxf>
      <border diagonalUp="0" diagonalDown="0">
        <left/>
        <right style="thin">
          <color indexed="64"/>
        </right>
        <top style="thin">
          <color indexed="64"/>
        </top>
        <bottom style="thin">
          <color indexed="64"/>
        </bottom>
        <vertical/>
        <horizontal/>
      </border>
    </dxf>
    <dxf>
      <border outline="0">
        <top style="thin">
          <color auto="1"/>
        </top>
      </border>
    </dxf>
    <dxf>
      <border outline="0">
        <left style="thin">
          <color indexed="64"/>
        </left>
        <right style="thin">
          <color indexed="64"/>
        </right>
        <top style="thin">
          <color indexed="64"/>
        </top>
        <bottom style="thin">
          <color indexed="64"/>
        </bottom>
      </border>
    </dxf>
    <dxf>
      <border outline="0">
        <bottom style="thin">
          <color auto="1"/>
        </bottom>
      </border>
    </dxf>
    <dxf>
      <numFmt numFmtId="0" formatCode="General"/>
    </dxf>
    <dxf>
      <font>
        <b val="0"/>
        <i val="0"/>
        <strike val="0"/>
        <condense val="0"/>
        <extend val="0"/>
        <outline val="0"/>
        <shadow val="0"/>
        <u val="none"/>
        <vertAlign val="baseline"/>
        <sz val="11"/>
        <color auto="1"/>
        <name val="Calibri"/>
        <family val="2"/>
        <charset val="204"/>
        <scheme val="minor"/>
      </font>
      <fill>
        <patternFill patternType="none">
          <fgColor indexed="64"/>
          <bgColor indexed="65"/>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bottom style="thin">
          <color indexed="64"/>
        </bottom>
      </border>
    </dxf>
    <dxf>
      <fill>
        <patternFill patternType="none">
          <fgColor indexed="64"/>
          <bgColor auto="1"/>
        </patternFill>
      </fill>
      <border diagonalUp="0" diagonalDown="0" outline="0">
        <left style="thin">
          <color indexed="64"/>
        </left>
        <right/>
        <top style="thin">
          <color indexed="64"/>
        </top>
        <bottom style="thin">
          <color indexed="64"/>
        </bottom>
      </border>
    </dxf>
    <dxf>
      <fill>
        <patternFill patternType="none">
          <fgColor indexed="64"/>
          <bgColor auto="1"/>
        </patternFill>
      </fill>
      <border diagonalUp="0" diagonalDown="0" outline="0">
        <left style="thin">
          <color indexed="64"/>
        </left>
        <right style="thin">
          <color indexed="64"/>
        </right>
        <top style="thin">
          <color indexed="64"/>
        </top>
        <bottom style="thin">
          <color indexed="64"/>
        </bottom>
      </border>
    </dxf>
    <dxf>
      <border outline="0">
        <right style="thin">
          <color indexed="64"/>
        </right>
        <bottom style="thin">
          <color indexed="64"/>
        </bottom>
      </border>
    </dxf>
    <dxf>
      <fill>
        <patternFill patternType="none">
          <fgColor indexed="64"/>
          <bgColor auto="1"/>
        </patternFill>
      </fill>
    </dxf>
    <dxf>
      <fill>
        <patternFill patternType="none">
          <fgColor indexed="64"/>
          <bgColor auto="1"/>
        </patternFill>
      </fill>
    </dxf>
    <dxf>
      <font>
        <strike val="0"/>
        <outline val="0"/>
        <shadow val="0"/>
        <u val="none"/>
        <vertAlign val="baseline"/>
        <sz val="11"/>
        <color theme="1"/>
        <name val="Calibri"/>
        <family val="2"/>
        <charset val="204"/>
        <scheme val="minor"/>
      </font>
      <fill>
        <patternFill patternType="none">
          <fgColor indexed="64"/>
          <bgColor auto="1"/>
        </patternFill>
      </fill>
    </dxf>
    <dxf>
      <font>
        <strike val="0"/>
        <outline val="0"/>
        <shadow val="0"/>
        <u val="none"/>
        <vertAlign val="baseline"/>
        <sz val="11"/>
        <color theme="1"/>
        <name val="Calibri"/>
        <family val="2"/>
        <charset val="204"/>
        <scheme val="minor"/>
      </font>
      <fill>
        <patternFill patternType="none">
          <fgColor indexed="64"/>
          <bgColor auto="1"/>
        </patternFill>
      </fill>
    </dxf>
    <dxf>
      <font>
        <strike val="0"/>
        <outline val="0"/>
        <shadow val="0"/>
        <u val="none"/>
        <vertAlign val="baseline"/>
        <sz val="11"/>
        <color theme="1"/>
        <name val="Calibri"/>
        <family val="2"/>
        <charset val="204"/>
        <scheme val="minor"/>
      </font>
      <fill>
        <patternFill patternType="none">
          <fgColor indexed="64"/>
          <bgColor auto="1"/>
        </patternFill>
      </fill>
    </dxf>
    <dxf>
      <font>
        <strike val="0"/>
        <outline val="0"/>
        <shadow val="0"/>
        <u val="none"/>
        <vertAlign val="baseline"/>
        <sz val="11"/>
        <color theme="1"/>
        <name val="Calibri"/>
        <family val="2"/>
        <charset val="204"/>
        <scheme val="minor"/>
      </font>
      <fill>
        <patternFill patternType="none">
          <fgColor indexed="64"/>
          <bgColor auto="1"/>
        </patternFill>
      </fill>
    </dxf>
    <dxf>
      <font>
        <strike val="0"/>
        <outline val="0"/>
        <shadow val="0"/>
        <u val="none"/>
        <vertAlign val="baseline"/>
        <sz val="11"/>
        <color theme="1"/>
        <name val="Calibri"/>
        <family val="2"/>
        <charset val="204"/>
        <scheme val="minor"/>
      </font>
      <fill>
        <patternFill patternType="none">
          <fgColor indexed="64"/>
          <bgColor auto="1"/>
        </patternFill>
      </fill>
    </dxf>
    <dxf>
      <font>
        <strike val="0"/>
        <outline val="0"/>
        <shadow val="0"/>
        <u val="none"/>
        <vertAlign val="baseline"/>
        <sz val="11"/>
        <color theme="1"/>
        <name val="Calibri"/>
        <family val="2"/>
        <charset val="204"/>
        <scheme val="minor"/>
      </font>
      <fill>
        <patternFill patternType="none">
          <fgColor indexed="64"/>
          <bgColor auto="1"/>
        </patternFill>
      </fill>
    </dxf>
    <dxf>
      <font>
        <strike val="0"/>
        <outline val="0"/>
        <shadow val="0"/>
        <u val="none"/>
        <vertAlign val="baseline"/>
        <sz val="11"/>
        <color theme="1"/>
        <name val="Calibri"/>
        <family val="2"/>
        <charset val="204"/>
        <scheme val="minor"/>
      </font>
      <fill>
        <patternFill patternType="none">
          <fgColor indexed="64"/>
          <bgColor auto="1"/>
        </patternFill>
      </fill>
    </dxf>
    <dxf>
      <font>
        <strike val="0"/>
        <outline val="0"/>
        <shadow val="0"/>
        <u val="none"/>
        <vertAlign val="baseline"/>
        <sz val="11"/>
        <color theme="1"/>
        <name val="Calibri"/>
        <family val="2"/>
        <charset val="204"/>
        <scheme val="minor"/>
      </font>
      <fill>
        <patternFill patternType="none">
          <fgColor indexed="64"/>
          <bgColor auto="1"/>
        </patternFill>
      </fill>
    </dxf>
    <dxf>
      <font>
        <strike val="0"/>
        <outline val="0"/>
        <shadow val="0"/>
        <u val="none"/>
        <vertAlign val="baseline"/>
        <sz val="11"/>
        <color theme="1"/>
        <name val="Calibri"/>
        <family val="2"/>
        <charset val="204"/>
        <scheme val="minor"/>
      </font>
      <fill>
        <patternFill patternType="none">
          <fgColor indexed="64"/>
          <bgColor auto="1"/>
        </patternFill>
      </fill>
    </dxf>
    <dxf>
      <font>
        <strike val="0"/>
        <outline val="0"/>
        <shadow val="0"/>
        <u val="none"/>
        <vertAlign val="baseline"/>
        <sz val="11"/>
        <color theme="1"/>
        <name val="Calibri"/>
        <family val="2"/>
        <charset val="204"/>
        <scheme val="minor"/>
      </font>
      <fill>
        <patternFill patternType="none">
          <fgColor indexed="64"/>
          <bgColor auto="1"/>
        </patternFill>
      </fill>
    </dxf>
    <dxf>
      <font>
        <strike val="0"/>
        <outline val="0"/>
        <shadow val="0"/>
        <u val="none"/>
        <vertAlign val="baseline"/>
        <sz val="11"/>
        <color theme="1"/>
        <name val="Calibri"/>
        <family val="2"/>
        <charset val="204"/>
        <scheme val="minor"/>
      </font>
      <fill>
        <patternFill patternType="none">
          <fgColor indexed="64"/>
          <bgColor auto="1"/>
        </patternFill>
      </fill>
    </dxf>
    <dxf>
      <font>
        <strike val="0"/>
        <outline val="0"/>
        <shadow val="0"/>
        <u val="none"/>
        <vertAlign val="baseline"/>
        <sz val="11"/>
        <color theme="1"/>
        <name val="Calibri"/>
        <family val="2"/>
        <charset val="204"/>
        <scheme val="minor"/>
      </font>
      <fill>
        <patternFill patternType="none">
          <fgColor indexed="64"/>
          <bgColor auto="1"/>
        </patternFill>
      </fill>
    </dxf>
    <dxf>
      <font>
        <strike val="0"/>
        <outline val="0"/>
        <shadow val="0"/>
        <u val="none"/>
        <vertAlign val="baseline"/>
        <sz val="11"/>
        <color theme="1"/>
        <name val="Calibri"/>
        <family val="2"/>
        <charset val="204"/>
        <scheme val="minor"/>
      </font>
      <fill>
        <patternFill patternType="none">
          <fgColor indexed="64"/>
          <bgColor auto="1"/>
        </patternFill>
      </fill>
    </dxf>
    <dxf>
      <font>
        <strike val="0"/>
        <outline val="0"/>
        <shadow val="0"/>
        <u val="none"/>
        <vertAlign val="baseline"/>
        <sz val="11"/>
        <color theme="1"/>
        <name val="Calibri"/>
        <family val="2"/>
        <charset val="204"/>
        <scheme val="minor"/>
      </font>
      <fill>
        <patternFill patternType="none">
          <fgColor indexed="64"/>
          <bgColor auto="1"/>
        </patternFill>
      </fill>
    </dxf>
    <dxf>
      <font>
        <b/>
        <i val="0"/>
        <strike val="0"/>
        <condense val="0"/>
        <extend val="0"/>
        <outline val="0"/>
        <shadow val="0"/>
        <u val="none"/>
        <vertAlign val="baseline"/>
        <sz val="11"/>
        <color theme="1"/>
        <name val="Calibri"/>
        <family val="2"/>
        <charset val="204"/>
        <scheme val="minor"/>
      </font>
      <fill>
        <patternFill patternType="none">
          <fgColor indexed="64"/>
          <bgColor auto="1"/>
        </patternFill>
      </fill>
    </dxf>
    <dxf>
      <font>
        <strike val="0"/>
        <outline val="0"/>
        <shadow val="0"/>
        <u val="none"/>
        <vertAlign val="baseline"/>
        <sz val="11"/>
        <color theme="1"/>
      </font>
      <fill>
        <patternFill patternType="none">
          <fgColor indexed="64"/>
          <bgColor auto="1"/>
        </patternFill>
      </fill>
      <border diagonalUp="0" diagonalDown="0" outline="0">
        <left style="medium">
          <color indexed="64"/>
        </left>
        <right style="medium">
          <color indexed="64"/>
        </right>
        <top style="thin">
          <color indexed="64"/>
        </top>
        <bottom style="thin">
          <color indexed="64"/>
        </bottom>
      </border>
    </dxf>
    <dxf>
      <font>
        <strike val="0"/>
        <outline val="0"/>
        <shadow val="0"/>
        <u val="none"/>
        <vertAlign val="baseline"/>
        <sz val="11"/>
        <color theme="1"/>
      </font>
      <fill>
        <patternFill patternType="none">
          <fgColor indexed="64"/>
          <bgColor auto="1"/>
        </patternFill>
      </fill>
      <border diagonalUp="0" diagonalDown="0" outline="0">
        <left style="thin">
          <color indexed="64"/>
        </left>
        <right/>
        <top style="thin">
          <color indexed="64"/>
        </top>
        <bottom style="thin">
          <color indexed="64"/>
        </bottom>
      </border>
    </dxf>
    <dxf>
      <font>
        <strike val="0"/>
        <outline val="0"/>
        <shadow val="0"/>
        <u val="none"/>
        <vertAlign val="baseline"/>
        <sz val="11"/>
        <color theme="1"/>
      </font>
      <fill>
        <patternFill patternType="none">
          <fgColor indexed="64"/>
          <bgColor auto="1"/>
        </patternFill>
      </fill>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11"/>
        <color theme="1"/>
      </font>
      <fill>
        <patternFill patternType="none">
          <fgColor indexed="64"/>
          <bgColor auto="1"/>
        </patternFill>
      </fill>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charset val="204"/>
        <scheme val="minor"/>
      </font>
      <fill>
        <patternFill patternType="none">
          <fgColor indexed="64"/>
          <bgColor indexed="65"/>
        </patternFill>
      </fill>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1"/>
        <color theme="1"/>
      </font>
      <fill>
        <patternFill patternType="none">
          <fgColor indexed="64"/>
          <bgColor auto="1"/>
        </patternFill>
      </fill>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11"/>
        <color theme="1"/>
      </font>
      <fill>
        <patternFill patternType="none">
          <fgColor indexed="64"/>
          <bgColor auto="1"/>
        </patternFill>
      </fill>
    </dxf>
    <dxf>
      <font>
        <strike val="0"/>
        <outline val="0"/>
        <shadow val="0"/>
        <u val="none"/>
        <vertAlign val="baseline"/>
        <sz val="11"/>
        <color theme="1"/>
        <family val="2"/>
        <charset val="204"/>
      </font>
      <fill>
        <patternFill patternType="none">
          <fgColor indexed="64"/>
          <bgColor auto="1"/>
        </patternFill>
      </fill>
    </dxf>
    <dxf>
      <font>
        <b/>
        <i/>
        <strike val="0"/>
        <condense val="0"/>
        <extend val="0"/>
        <outline val="0"/>
        <shadow val="0"/>
        <u val="none"/>
        <vertAlign val="baseline"/>
        <sz val="11"/>
        <color theme="1"/>
        <name val="Segoe UI"/>
        <family val="2"/>
        <charset val="204"/>
        <scheme val="none"/>
      </font>
      <fill>
        <patternFill patternType="none">
          <fgColor indexed="64"/>
          <bgColor auto="1"/>
        </patternFill>
      </fill>
      <alignment horizontal="left" vertical="top" textRotation="0" wrapText="0" indent="0" justifyLastLine="0" shrinkToFit="0" readingOrder="0"/>
    </dxf>
    <dxf>
      <border outline="0">
        <top style="thin">
          <color auto="1"/>
        </top>
      </border>
    </dxf>
    <dxf>
      <border outline="0">
        <left style="thin">
          <color indexed="64"/>
        </left>
        <right style="thin">
          <color indexed="64"/>
        </right>
        <top style="thin">
          <color indexed="64"/>
        </top>
        <bottom style="thin">
          <color indexed="64"/>
        </bottom>
      </border>
    </dxf>
    <dxf>
      <border outline="0">
        <bottom style="thin">
          <color auto="1"/>
        </bottom>
      </border>
    </dxf>
    <dxf>
      <font>
        <b val="0"/>
        <i val="0"/>
        <strike val="0"/>
        <condense val="0"/>
        <extend val="0"/>
        <outline val="0"/>
        <shadow val="0"/>
        <u val="none"/>
        <vertAlign val="baseline"/>
        <sz val="11"/>
        <color theme="0"/>
        <name val="Calibri"/>
        <family val="2"/>
        <charset val="204"/>
        <scheme val="minor"/>
      </font>
      <fill>
        <patternFill patternType="solid">
          <fgColor indexed="64"/>
          <bgColor theme="1" tint="4.9989318521683403E-2"/>
        </patternFill>
      </fill>
      <border diagonalUp="0" diagonalDown="0" outline="0">
        <left style="thin">
          <color auto="1"/>
        </left>
        <right style="thin">
          <color auto="1"/>
        </right>
        <top/>
        <bottom/>
      </border>
    </dxf>
    <dxf>
      <alignment horizontal="left" vertical="bottom" textRotation="0" wrapText="1" indent="0" justifyLastLine="0" shrinkToFit="0" readingOrder="0"/>
      <border diagonalUp="0" diagonalDown="0">
        <left style="thin">
          <color indexed="64"/>
        </left>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Times New Roman"/>
        <family val="1"/>
        <charset val="204"/>
        <scheme val="none"/>
      </font>
      <border diagonalUp="0" diagonalDown="0">
        <left style="thin">
          <color indexed="64"/>
        </left>
        <right style="thin">
          <color indexed="64"/>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border diagonalUp="0" diagonalDown="0">
        <left/>
        <right style="thin">
          <color indexed="64"/>
        </right>
        <top style="thin">
          <color indexed="64"/>
        </top>
        <bottom style="thin">
          <color indexed="64"/>
        </bottom>
        <vertical/>
        <horizontal/>
      </border>
    </dxf>
    <dxf>
      <border outline="0">
        <top style="thin">
          <color auto="1"/>
        </top>
      </border>
    </dxf>
    <dxf>
      <border outline="0">
        <left style="thin">
          <color indexed="64"/>
        </left>
        <right style="thin">
          <color indexed="64"/>
        </right>
        <top style="thin">
          <color indexed="64"/>
        </top>
        <bottom style="thin">
          <color indexed="64"/>
        </bottom>
      </border>
    </dxf>
    <dxf>
      <border outline="0">
        <bottom style="thin">
          <color auto="1"/>
        </bottom>
      </border>
    </dxf>
    <dxf>
      <font>
        <b val="0"/>
        <i val="0"/>
        <strike val="0"/>
        <condense val="0"/>
        <extend val="0"/>
        <outline val="0"/>
        <shadow val="0"/>
        <u val="none"/>
        <vertAlign val="baseline"/>
        <sz val="11"/>
        <color theme="0"/>
        <name val="Calibri"/>
        <family val="2"/>
        <charset val="204"/>
        <scheme val="minor"/>
      </font>
      <fill>
        <patternFill patternType="solid">
          <fgColor indexed="64"/>
          <bgColor theme="1" tint="4.9989318521683403E-2"/>
        </patternFill>
      </fill>
      <border diagonalUp="0" diagonalDown="0" outline="0">
        <left style="thin">
          <color auto="1"/>
        </left>
        <right style="thin">
          <color auto="1"/>
        </right>
        <top/>
        <bottom/>
      </border>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family val="2"/>
        <charset val="204"/>
        <scheme val="minor"/>
      </font>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family val="2"/>
        <charset val="204"/>
        <scheme val="minor"/>
      </font>
      <alignment horizontal="general" vertical="bottom" textRotation="0" wrapText="0" indent="0" justifyLastLine="0" shrinkToFit="0" readingOrder="0"/>
    </dxf>
    <dxf>
      <font>
        <b val="0"/>
        <i/>
        <strike val="0"/>
        <condense val="0"/>
        <extend val="0"/>
        <outline val="0"/>
        <shadow val="0"/>
        <u val="none"/>
        <vertAlign val="baseline"/>
        <sz val="10"/>
        <color rgb="FF000000"/>
        <name val="Arial"/>
        <family val="2"/>
        <charset val="204"/>
        <scheme val="none"/>
      </font>
      <alignment horizontal="left" vertical="center" textRotation="0" wrapText="0" indent="0" justifyLastLine="0" shrinkToFit="0" readingOrder="0"/>
    </dxf>
    <dxf>
      <alignment horizontal="general" vertical="bottom" textRotation="0" wrapText="0" indent="0" justifyLastLine="0" shrinkToFit="0" readingOrder="0"/>
    </dxf>
    <dxf>
      <border outline="0">
        <bottom style="thick">
          <color theme="0"/>
        </bottom>
      </border>
    </dxf>
    <dxf>
      <font>
        <b/>
        <i val="0"/>
        <strike val="0"/>
        <condense val="0"/>
        <extend val="0"/>
        <outline val="0"/>
        <shadow val="0"/>
        <u val="none"/>
        <vertAlign val="baseline"/>
        <sz val="11"/>
        <color theme="0"/>
        <name val="Calibri"/>
        <family val="2"/>
        <charset val="204"/>
        <scheme val="minor"/>
      </font>
      <fill>
        <patternFill patternType="solid">
          <fgColor indexed="64"/>
          <bgColor theme="9" tint="-0.499984740745262"/>
        </patternFill>
      </fill>
      <alignment horizontal="center" vertical="center" textRotation="0" wrapText="0" indent="0" justifyLastLine="0" shrinkToFit="0" readingOrder="0"/>
      <border diagonalUp="0" diagonalDown="0" outline="0">
        <left style="thin">
          <color theme="0"/>
        </left>
        <right style="thin">
          <color theme="0"/>
        </right>
        <top/>
        <bottom/>
      </border>
    </dxf>
    <dxf>
      <alignment horizontal="left" vertical="top" textRotation="0" wrapText="0" indent="0" justifyLastLine="0" shrinkToFit="0" readingOrder="0"/>
      <border diagonalUp="0" diagonalDown="0">
        <left style="thin">
          <color indexed="64"/>
        </left>
        <right/>
        <top style="thin">
          <color indexed="64"/>
        </top>
        <bottom style="thin">
          <color indexed="64"/>
        </bottom>
        <vertical/>
        <horizontal/>
      </border>
    </dxf>
    <dxf>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left" vertical="top" textRotation="0" wrapText="0" indent="0" justifyLastLine="0" shrinkToFit="0" readingOrder="0"/>
      <border diagonalUp="0" diagonalDown="0">
        <left/>
        <right style="thin">
          <color indexed="64"/>
        </right>
        <top style="thin">
          <color indexed="64"/>
        </top>
        <bottom style="thin">
          <color indexed="64"/>
        </bottom>
        <vertical/>
        <horizontal/>
      </border>
    </dxf>
    <dxf>
      <border outline="0">
        <top style="thin">
          <color auto="1"/>
        </top>
      </border>
    </dxf>
    <dxf>
      <border outline="0">
        <left style="thin">
          <color indexed="64"/>
        </left>
        <right style="thin">
          <color indexed="64"/>
        </right>
        <top style="thin">
          <color indexed="64"/>
        </top>
        <bottom style="thin">
          <color indexed="64"/>
        </bottom>
      </border>
    </dxf>
    <dxf>
      <border outline="0">
        <bottom style="thin">
          <color auto="1"/>
        </bottom>
      </border>
    </dxf>
    <dxf>
      <font>
        <b val="0"/>
        <i val="0"/>
        <strike val="0"/>
        <condense val="0"/>
        <extend val="0"/>
        <outline val="0"/>
        <shadow val="0"/>
        <u val="none"/>
        <vertAlign val="baseline"/>
        <sz val="11"/>
        <color theme="0"/>
        <name val="Calibri"/>
        <family val="2"/>
        <charset val="204"/>
        <scheme val="minor"/>
      </font>
      <fill>
        <patternFill patternType="solid">
          <fgColor indexed="64"/>
          <bgColor theme="1"/>
        </patternFill>
      </fill>
      <alignment horizontal="left" vertical="top" textRotation="0" wrapText="0" indent="0" justifyLastLine="0" shrinkToFit="0" readingOrder="0"/>
      <border diagonalUp="0" diagonalDown="0" outline="0">
        <left style="thin">
          <color auto="1"/>
        </left>
        <right style="thin">
          <color auto="1"/>
        </right>
        <top/>
        <bottom/>
      </border>
    </dxf>
    <dxf>
      <border outline="0">
        <top style="thin">
          <color indexed="64"/>
        </top>
      </border>
    </dxf>
    <dxf>
      <border outline="0">
        <bottom style="thin">
          <color auto="1"/>
        </bottom>
      </border>
    </dxf>
    <dxf>
      <font>
        <b val="0"/>
        <i val="0"/>
        <strike val="0"/>
        <condense val="0"/>
        <extend val="0"/>
        <outline val="0"/>
        <shadow val="0"/>
        <u val="none"/>
        <vertAlign val="baseline"/>
        <sz val="11"/>
        <color theme="0"/>
        <name val="Calibri"/>
        <family val="2"/>
        <charset val="204"/>
        <scheme val="minor"/>
      </font>
      <fill>
        <patternFill patternType="solid">
          <fgColor indexed="64"/>
          <bgColor theme="1"/>
        </patternFill>
      </fill>
      <alignment horizontal="left" vertical="top" textRotation="0" wrapText="0" indent="0" justifyLastLine="0" shrinkToFit="0" readingOrder="0"/>
      <border diagonalUp="0" diagonalDown="0" outline="0">
        <left style="thin">
          <color auto="1"/>
        </left>
        <right style="thin">
          <color auto="1"/>
        </right>
        <top/>
        <bottom/>
      </border>
    </dxf>
    <dxf>
      <border diagonalUp="0" diagonalDown="0">
        <left style="thin">
          <color indexed="64"/>
        </left>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border diagonalUp="0" diagonalDown="0">
        <left/>
        <right style="thin">
          <color indexed="64"/>
        </right>
        <top style="thin">
          <color indexed="64"/>
        </top>
        <bottom style="thin">
          <color indexed="64"/>
        </bottom>
        <vertical/>
        <horizontal/>
      </border>
    </dxf>
    <dxf>
      <border outline="0">
        <top style="thin">
          <color auto="1"/>
        </top>
      </border>
    </dxf>
    <dxf>
      <border outline="0">
        <left style="thin">
          <color indexed="64"/>
        </left>
        <right style="thin">
          <color indexed="64"/>
        </right>
        <top style="thin">
          <color indexed="64"/>
        </top>
        <bottom style="thin">
          <color indexed="64"/>
        </bottom>
      </border>
    </dxf>
    <dxf>
      <border outline="0">
        <bottom style="thin">
          <color auto="1"/>
        </bottom>
      </border>
    </dxf>
    <dxf>
      <font>
        <b val="0"/>
        <i val="0"/>
        <strike val="0"/>
        <condense val="0"/>
        <extend val="0"/>
        <outline val="0"/>
        <shadow val="0"/>
        <u val="none"/>
        <vertAlign val="baseline"/>
        <sz val="12"/>
        <color theme="0"/>
        <name val="Book Antiqua"/>
        <family val="1"/>
        <charset val="204"/>
        <scheme val="none"/>
      </font>
      <fill>
        <patternFill patternType="solid">
          <fgColor indexed="64"/>
          <bgColor theme="9" tint="-0.499984740745262"/>
        </patternFill>
      </fill>
      <border diagonalUp="0" diagonalDown="0" outline="0">
        <left style="thin">
          <color auto="1"/>
        </left>
        <right style="thin">
          <color auto="1"/>
        </right>
        <top/>
        <bottom/>
      </border>
    </dxf>
    <dxf>
      <font>
        <b val="0"/>
        <i val="0"/>
        <strike val="0"/>
        <condense val="0"/>
        <extend val="0"/>
        <outline val="0"/>
        <shadow val="0"/>
        <u val="none"/>
        <vertAlign val="baseline"/>
        <sz val="10"/>
        <color theme="1"/>
        <name val="Calibri"/>
        <family val="2"/>
        <charset val="204"/>
        <scheme val="minor"/>
      </font>
    </dxf>
    <dxf>
      <font>
        <b val="0"/>
        <i val="0"/>
        <strike val="0"/>
        <condense val="0"/>
        <extend val="0"/>
        <outline val="0"/>
        <shadow val="0"/>
        <u val="none"/>
        <vertAlign val="baseline"/>
        <sz val="10"/>
        <color theme="1"/>
        <name val="Calibri"/>
        <family val="2"/>
        <charset val="204"/>
        <scheme val="minor"/>
      </font>
    </dxf>
    <dxf>
      <font>
        <b val="0"/>
        <i val="0"/>
        <strike val="0"/>
        <condense val="0"/>
        <extend val="0"/>
        <outline val="0"/>
        <shadow val="0"/>
        <u val="none"/>
        <vertAlign val="baseline"/>
        <sz val="10"/>
        <color theme="1"/>
        <name val="Calibri"/>
        <family val="2"/>
        <charset val="204"/>
        <scheme val="minor"/>
      </font>
    </dxf>
    <dxf>
      <font>
        <outline val="0"/>
        <shadow val="0"/>
        <vertAlign val="baseline"/>
        <sz val="10"/>
        <name val="Calibri"/>
        <family val="2"/>
        <charset val="204"/>
        <scheme val="minor"/>
      </font>
    </dxf>
    <dxf>
      <font>
        <b val="0"/>
        <i val="0"/>
        <strike val="0"/>
        <condense val="0"/>
        <extend val="0"/>
        <outline val="0"/>
        <shadow val="0"/>
        <u val="none"/>
        <vertAlign val="baseline"/>
        <sz val="10"/>
        <color theme="1"/>
        <name val="Calibri"/>
        <family val="2"/>
        <charset val="204"/>
        <scheme val="minor"/>
      </font>
      <numFmt numFmtId="0" formatCode="General"/>
      <alignment textRotation="0" wrapText="0" indent="0" justifyLastLine="0" shrinkToFit="0" readingOrder="0"/>
    </dxf>
    <dxf>
      <font>
        <b val="0"/>
        <i val="0"/>
        <strike val="0"/>
        <condense val="0"/>
        <extend val="0"/>
        <outline val="0"/>
        <shadow val="0"/>
        <u val="none"/>
        <vertAlign val="baseline"/>
        <sz val="10"/>
        <color theme="1"/>
        <name val="Calibri"/>
        <family val="2"/>
        <charset val="204"/>
        <scheme val="minor"/>
      </font>
      <numFmt numFmtId="0" formatCode="General"/>
      <alignment textRotation="0" wrapText="0" indent="0" justifyLastLine="0" shrinkToFit="0" readingOrder="0"/>
    </dxf>
    <dxf>
      <font>
        <b val="0"/>
        <i val="0"/>
        <strike val="0"/>
        <condense val="0"/>
        <extend val="0"/>
        <outline val="0"/>
        <shadow val="0"/>
        <u val="none"/>
        <vertAlign val="baseline"/>
        <sz val="10"/>
        <color theme="1"/>
        <name val="Calibri"/>
        <family val="2"/>
        <charset val="204"/>
        <scheme val="minor"/>
      </font>
      <numFmt numFmtId="0" formatCode="General"/>
      <alignment textRotation="0" wrapText="0" indent="0" justifyLastLine="0" shrinkToFit="0" readingOrder="0"/>
    </dxf>
    <dxf>
      <font>
        <b val="0"/>
        <i val="0"/>
        <strike val="0"/>
        <condense val="0"/>
        <extend val="0"/>
        <outline val="0"/>
        <shadow val="0"/>
        <u val="none"/>
        <vertAlign val="baseline"/>
        <sz val="10"/>
        <color theme="1"/>
        <name val="Calibri"/>
        <family val="2"/>
        <charset val="204"/>
        <scheme val="minor"/>
      </font>
      <numFmt numFmtId="0" formatCode="General"/>
      <alignment textRotation="0" wrapText="0" indent="0" justifyLastLine="0" shrinkToFit="0" readingOrder="0"/>
    </dxf>
    <dxf>
      <font>
        <b val="0"/>
        <i val="0"/>
        <strike val="0"/>
        <condense val="0"/>
        <extend val="0"/>
        <outline val="0"/>
        <shadow val="0"/>
        <u val="none"/>
        <vertAlign val="baseline"/>
        <sz val="10"/>
        <color theme="1"/>
        <name val="Calibri"/>
        <family val="2"/>
        <charset val="204"/>
        <scheme val="minor"/>
      </font>
      <numFmt numFmtId="0" formatCode="General"/>
      <alignment textRotation="0" wrapText="0" indent="0" justifyLastLine="0" shrinkToFit="0" readingOrder="0"/>
    </dxf>
    <dxf>
      <font>
        <b val="0"/>
        <i val="0"/>
        <strike val="0"/>
        <condense val="0"/>
        <extend val="0"/>
        <outline val="0"/>
        <shadow val="0"/>
        <u val="none"/>
        <vertAlign val="baseline"/>
        <sz val="10"/>
        <color theme="1"/>
        <name val="Calibri"/>
        <family val="2"/>
        <charset val="204"/>
        <scheme val="minor"/>
      </font>
      <numFmt numFmtId="0" formatCode="General"/>
      <alignment textRotation="0" wrapText="0" indent="0" justifyLastLine="0" shrinkToFit="0" readingOrder="0"/>
    </dxf>
    <dxf>
      <font>
        <b val="0"/>
        <i val="0"/>
        <strike val="0"/>
        <condense val="0"/>
        <extend val="0"/>
        <outline val="0"/>
        <shadow val="0"/>
        <u val="none"/>
        <vertAlign val="baseline"/>
        <sz val="10"/>
        <color theme="1"/>
        <name val="Calibri"/>
        <family val="2"/>
        <charset val="204"/>
        <scheme val="minor"/>
      </font>
      <numFmt numFmtId="0" formatCode="General"/>
      <alignment textRotation="0" wrapText="0" indent="0" justifyLastLine="0" shrinkToFit="0" readingOrder="0"/>
    </dxf>
    <dxf>
      <font>
        <b val="0"/>
        <i val="0"/>
        <strike val="0"/>
        <condense val="0"/>
        <extend val="0"/>
        <outline val="0"/>
        <shadow val="0"/>
        <u val="none"/>
        <vertAlign val="baseline"/>
        <sz val="10"/>
        <color theme="1"/>
        <name val="Calibri"/>
        <family val="2"/>
        <charset val="204"/>
        <scheme val="minor"/>
      </font>
      <numFmt numFmtId="0" formatCode="General"/>
      <alignment textRotation="0" wrapText="0" indent="0" justifyLastLine="0" shrinkToFit="0" readingOrder="0"/>
    </dxf>
    <dxf>
      <font>
        <b val="0"/>
        <i val="0"/>
        <strike val="0"/>
        <condense val="0"/>
        <extend val="0"/>
        <outline val="0"/>
        <shadow val="0"/>
        <u val="none"/>
        <vertAlign val="baseline"/>
        <sz val="10"/>
        <color theme="0"/>
        <name val="Calibri"/>
        <family val="2"/>
        <charset val="204"/>
        <scheme val="minor"/>
      </font>
      <fill>
        <patternFill patternType="solid">
          <fgColor indexed="64"/>
          <bgColor theme="0"/>
        </patternFill>
      </fill>
      <alignment textRotation="0" wrapText="0" indent="0" justifyLastLine="0" shrinkToFit="0" readingOrder="0"/>
      <border diagonalUp="0" diagonalDown="0" outline="0">
        <left style="thick">
          <color theme="0"/>
        </left>
        <right style="thick">
          <color theme="0"/>
        </right>
        <top style="thick">
          <color theme="0"/>
        </top>
        <bottom style="thick">
          <color theme="0"/>
        </bottom>
      </border>
    </dxf>
    <dxf>
      <font>
        <b val="0"/>
        <i val="0"/>
        <strike val="0"/>
        <condense val="0"/>
        <extend val="0"/>
        <outline val="0"/>
        <shadow val="0"/>
        <u val="none"/>
        <vertAlign val="baseline"/>
        <sz val="10"/>
        <color theme="1"/>
        <name val="Calibri"/>
        <family val="2"/>
        <charset val="204"/>
        <scheme val="minor"/>
      </font>
      <alignment textRotation="0" wrapText="0" indent="0" justifyLastLine="0" shrinkToFit="0" readingOrder="0"/>
    </dxf>
    <dxf>
      <font>
        <b val="0"/>
        <i val="0"/>
        <strike val="0"/>
        <condense val="0"/>
        <extend val="0"/>
        <outline val="0"/>
        <shadow val="0"/>
        <u val="none"/>
        <vertAlign val="baseline"/>
        <sz val="10"/>
        <color theme="1"/>
        <name val="Calibri"/>
        <family val="2"/>
        <charset val="204"/>
        <scheme val="minor"/>
      </font>
      <alignment textRotation="0" wrapText="0" indent="0" justifyLastLine="0" shrinkToFit="0" readingOrder="0"/>
    </dxf>
    <dxf>
      <font>
        <b val="0"/>
        <i val="0"/>
        <strike val="0"/>
        <condense val="0"/>
        <extend val="0"/>
        <outline val="0"/>
        <shadow val="0"/>
        <u val="none"/>
        <vertAlign val="baseline"/>
        <sz val="10"/>
        <color theme="1"/>
        <name val="Calibri"/>
        <family val="2"/>
        <charset val="204"/>
        <scheme val="minor"/>
      </font>
      <alignment textRotation="0" wrapText="0" indent="0" justifyLastLine="0" shrinkToFit="0" readingOrder="0"/>
    </dxf>
    <dxf>
      <font>
        <b val="0"/>
        <i val="0"/>
        <strike val="0"/>
        <condense val="0"/>
        <extend val="0"/>
        <outline val="0"/>
        <shadow val="0"/>
        <u val="none"/>
        <vertAlign val="baseline"/>
        <sz val="10"/>
        <color theme="1"/>
        <name val="Calibri"/>
        <family val="2"/>
        <charset val="204"/>
        <scheme val="minor"/>
      </font>
      <alignment textRotation="0" wrapText="0" indent="0" justifyLastLine="0" shrinkToFit="0" readingOrder="0"/>
    </dxf>
    <dxf>
      <font>
        <b val="0"/>
        <i val="0"/>
        <strike val="0"/>
        <condense val="0"/>
        <extend val="0"/>
        <outline val="0"/>
        <shadow val="0"/>
        <u val="none"/>
        <vertAlign val="baseline"/>
        <sz val="10"/>
        <color theme="0"/>
        <name val="Calibri"/>
        <family val="2"/>
        <charset val="204"/>
        <scheme val="minor"/>
      </font>
      <fill>
        <patternFill patternType="solid">
          <fgColor indexed="64"/>
          <bgColor theme="0"/>
        </patternFill>
      </fill>
      <alignment textRotation="0" wrapText="0" indent="0" justifyLastLine="0" shrinkToFit="0" readingOrder="0"/>
      <border diagonalUp="0" diagonalDown="0" outline="0">
        <left style="thick">
          <color theme="0"/>
        </left>
        <right style="thick">
          <color theme="0"/>
        </right>
        <top style="thick">
          <color theme="0"/>
        </top>
        <bottom style="thick">
          <color theme="0"/>
        </bottom>
      </border>
    </dxf>
    <dxf>
      <font>
        <b val="0"/>
        <i val="0"/>
        <strike val="0"/>
        <condense val="0"/>
        <extend val="0"/>
        <outline val="0"/>
        <shadow val="0"/>
        <u val="none"/>
        <vertAlign val="baseline"/>
        <sz val="10"/>
        <color theme="1"/>
        <name val="Calibri"/>
        <family val="2"/>
        <charset val="204"/>
        <scheme val="minor"/>
      </font>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0"/>
        <name val="Calibri"/>
        <family val="2"/>
        <charset val="204"/>
        <scheme val="minor"/>
      </font>
      <fill>
        <patternFill patternType="solid">
          <fgColor indexed="64"/>
          <bgColor theme="0"/>
        </patternFill>
      </fill>
      <alignment textRotation="0" wrapText="0" indent="0" justifyLastLine="0" shrinkToFit="0" readingOrder="0"/>
      <border diagonalUp="0" diagonalDown="0" outline="0">
        <left style="thick">
          <color theme="0"/>
        </left>
        <right style="thick">
          <color theme="0"/>
        </right>
        <top style="thick">
          <color theme="0"/>
        </top>
        <bottom style="thick">
          <color theme="0"/>
        </bottom>
      </border>
    </dxf>
    <dxf>
      <font>
        <b val="0"/>
        <i val="0"/>
        <strike val="0"/>
        <condense val="0"/>
        <extend val="0"/>
        <outline val="0"/>
        <shadow val="0"/>
        <u val="none"/>
        <vertAlign val="baseline"/>
        <sz val="10"/>
        <color theme="1"/>
        <name val="Calibri"/>
        <family val="2"/>
        <charset val="204"/>
        <scheme val="minor"/>
      </font>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0"/>
        <name val="Calibri"/>
        <family val="2"/>
        <charset val="204"/>
        <scheme val="minor"/>
      </font>
      <fill>
        <patternFill patternType="solid">
          <fgColor indexed="64"/>
          <bgColor theme="0"/>
        </patternFill>
      </fill>
      <alignment textRotation="0" wrapText="0" indent="0" justifyLastLine="0" shrinkToFit="0" readingOrder="0"/>
      <border diagonalUp="0" diagonalDown="0" outline="0">
        <left style="thick">
          <color theme="0"/>
        </left>
        <right style="thick">
          <color theme="0"/>
        </right>
        <top style="thick">
          <color theme="0"/>
        </top>
        <bottom style="thick">
          <color theme="0"/>
        </bottom>
      </border>
    </dxf>
    <dxf>
      <font>
        <b val="0"/>
        <i val="0"/>
        <strike val="0"/>
        <condense val="0"/>
        <extend val="0"/>
        <outline val="0"/>
        <shadow val="0"/>
        <u val="none"/>
        <vertAlign val="baseline"/>
        <sz val="10"/>
        <color theme="1"/>
        <name val="Calibri"/>
        <family val="2"/>
        <charset val="204"/>
        <scheme val="minor"/>
      </font>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family val="2"/>
        <charset val="204"/>
        <scheme val="minor"/>
      </font>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family val="2"/>
        <charset val="204"/>
        <scheme val="minor"/>
      </font>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family val="2"/>
        <charset val="204"/>
        <scheme val="minor"/>
      </font>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family val="2"/>
        <charset val="204"/>
        <scheme val="minor"/>
      </font>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family val="2"/>
        <charset val="204"/>
        <scheme val="minor"/>
      </font>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family val="2"/>
        <charset val="204"/>
        <scheme val="minor"/>
      </font>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0"/>
        <name val="Calibri"/>
        <family val="2"/>
        <charset val="204"/>
        <scheme val="minor"/>
      </font>
      <fill>
        <patternFill patternType="solid">
          <fgColor indexed="64"/>
          <bgColor theme="0"/>
        </patternFill>
      </fill>
      <alignment textRotation="0" wrapText="0" indent="0" justifyLastLine="0" shrinkToFit="0" readingOrder="0"/>
      <border diagonalUp="0" diagonalDown="0" outline="0">
        <left style="thick">
          <color theme="0"/>
        </left>
        <right style="thick">
          <color theme="0"/>
        </right>
        <top style="thick">
          <color theme="0"/>
        </top>
        <bottom style="thick">
          <color theme="0"/>
        </bottom>
      </border>
    </dxf>
    <dxf>
      <font>
        <b val="0"/>
        <i val="0"/>
        <strike val="0"/>
        <condense val="0"/>
        <extend val="0"/>
        <outline val="0"/>
        <shadow val="0"/>
        <u val="none"/>
        <vertAlign val="baseline"/>
        <sz val="10"/>
        <color theme="1"/>
        <name val="Calibri"/>
        <family val="2"/>
        <charset val="204"/>
        <scheme val="minor"/>
      </font>
      <alignment horizontal="left" vertical="top" textRotation="0" wrapText="0" indent="0" justifyLastLine="0" shrinkToFit="0" readingOrder="0"/>
    </dxf>
    <dxf>
      <font>
        <b val="0"/>
        <i val="0"/>
        <strike val="0"/>
        <condense val="0"/>
        <extend val="0"/>
        <outline val="0"/>
        <shadow val="0"/>
        <u val="none"/>
        <vertAlign val="baseline"/>
        <sz val="10"/>
        <color theme="1"/>
        <name val="Calibri"/>
        <family val="2"/>
        <charset val="204"/>
        <scheme val="minor"/>
      </font>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family val="2"/>
        <charset val="204"/>
        <scheme val="minor"/>
      </font>
      <alignment horizontal="general"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family val="2"/>
        <charset val="204"/>
        <scheme val="minor"/>
      </font>
      <numFmt numFmtId="0" formatCode="General"/>
      <alignment horizontal="general"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family val="2"/>
        <charset val="204"/>
        <scheme val="minor"/>
      </font>
      <numFmt numFmtId="0" formatCode="General"/>
      <alignment horizontal="general"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family val="2"/>
        <charset val="204"/>
        <scheme val="minor"/>
      </font>
      <alignment horizontal="general"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family val="2"/>
        <charset val="204"/>
        <scheme val="minor"/>
      </font>
      <numFmt numFmtId="0" formatCode="General"/>
      <alignment horizontal="general"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family val="2"/>
        <charset val="204"/>
        <scheme val="minor"/>
      </font>
      <alignment horizontal="general"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family val="2"/>
        <charset val="204"/>
        <scheme val="minor"/>
      </font>
      <alignment horizontal="general"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family val="2"/>
        <charset val="204"/>
        <scheme val="minor"/>
      </font>
      <alignment horizontal="general"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family val="2"/>
        <charset val="204"/>
        <scheme val="minor"/>
      </font>
      <alignment horizontal="general"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family val="2"/>
        <charset val="204"/>
        <scheme val="minor"/>
      </font>
      <numFmt numFmtId="0" formatCode="General"/>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family val="2"/>
        <charset val="204"/>
        <scheme val="minor"/>
      </font>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family val="2"/>
        <charset val="204"/>
        <scheme val="minor"/>
      </font>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family val="2"/>
        <charset val="204"/>
        <scheme val="minor"/>
      </font>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family val="2"/>
        <charset val="204"/>
        <scheme val="minor"/>
      </font>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family val="2"/>
        <charset val="204"/>
        <scheme val="minor"/>
      </font>
      <alignment horizontal="general"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family val="2"/>
        <charset val="204"/>
        <scheme val="minor"/>
      </font>
      <alignment horizontal="general"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family val="2"/>
        <charset val="204"/>
        <scheme val="minor"/>
      </font>
      <alignment horizontal="general"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family val="2"/>
        <charset val="204"/>
        <scheme val="minor"/>
      </font>
      <alignment horizontal="general"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family val="2"/>
        <charset val="204"/>
        <scheme val="minor"/>
      </font>
      <alignment horizontal="general"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family val="2"/>
        <charset val="204"/>
        <scheme val="minor"/>
      </font>
      <alignment horizontal="general"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family val="2"/>
        <charset val="204"/>
        <scheme val="minor"/>
      </font>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Calibri"/>
        <family val="2"/>
        <charset val="204"/>
        <scheme val="minor"/>
      </font>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outline val="0"/>
        <shadow val="0"/>
        <vertAlign val="baseline"/>
        <sz val="10"/>
        <name val="Calibri"/>
        <family val="2"/>
        <charset val="204"/>
        <scheme val="minor"/>
      </font>
      <alignment textRotation="0" wrapText="0" indent="0" justifyLastLine="0" shrinkToFit="0" readingOrder="0"/>
    </dxf>
    <dxf>
      <font>
        <outline val="0"/>
        <shadow val="0"/>
        <vertAlign val="baseline"/>
        <sz val="10"/>
        <name val="Calibri"/>
        <family val="2"/>
        <charset val="204"/>
        <scheme val="minor"/>
      </font>
      <alignment textRotation="0" wrapText="0" indent="0" justifyLastLine="0" shrinkToFit="0" readingOrder="0"/>
    </dxf>
    <dxf>
      <font>
        <outline val="0"/>
        <shadow val="0"/>
        <vertAlign val="baseline"/>
        <sz val="10"/>
        <name val="Calibri"/>
        <family val="2"/>
        <charset val="204"/>
        <scheme val="minor"/>
      </font>
      <alignment textRotation="0" wrapText="0" indent="0" justifyLastLine="0" shrinkToFit="0" readingOrder="0"/>
    </dxf>
    <dxf>
      <font>
        <outline val="0"/>
        <shadow val="0"/>
        <vertAlign val="baseline"/>
        <sz val="10"/>
        <name val="Calibri"/>
        <family val="2"/>
        <charset val="204"/>
        <scheme val="minor"/>
      </font>
      <alignment textRotation="0" wrapText="0" indent="0" justifyLastLine="0" shrinkToFit="0" readingOrder="0"/>
    </dxf>
    <dxf>
      <font>
        <outline val="0"/>
        <shadow val="0"/>
        <vertAlign val="baseline"/>
        <sz val="10"/>
        <name val="Calibri"/>
        <family val="2"/>
        <charset val="204"/>
        <scheme val="minor"/>
      </font>
      <alignment textRotation="0" wrapText="0" indent="0" justifyLastLine="0" shrinkToFit="0" readingOrder="0"/>
    </dxf>
    <dxf>
      <font>
        <b val="0"/>
        <i val="0"/>
        <strike val="0"/>
        <condense val="0"/>
        <extend val="0"/>
        <outline val="0"/>
        <shadow val="0"/>
        <u val="none"/>
        <vertAlign val="baseline"/>
        <sz val="10"/>
        <color theme="1"/>
        <name val="Calibri"/>
        <family val="2"/>
        <charset val="204"/>
        <scheme val="minor"/>
      </font>
      <alignment textRotation="0" wrapText="0" indent="0" justifyLastLine="0" shrinkToFit="0" readingOrder="0"/>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textRotation="0" wrapText="0" indent="0" justifyLastLine="0" shrinkToFit="0" readingOrder="0"/>
    </dxf>
    <dxf>
      <alignment horizontal="general" vertical="bottom" textRotation="0" wrapText="0" indent="0" justifyLastLine="0" shrinkToFit="0" readingOrder="0"/>
      <border diagonalUp="0" diagonalDown="0">
        <left style="thin">
          <color indexed="64"/>
        </left>
        <right/>
        <top style="thin">
          <color indexed="64"/>
        </top>
        <bottom style="thin">
          <color indexed="64"/>
        </bottom>
        <vertical/>
        <horizontal/>
      </border>
    </dxf>
    <dxf>
      <alignment horizontal="general" vertical="bottom" textRotation="0" wrapText="0" indent="0" justifyLastLine="0" shrinkToFit="0" readingOrder="0"/>
      <border diagonalUp="0" diagonalDown="0">
        <left style="thin">
          <color indexed="64"/>
        </left>
        <right/>
        <top style="thin">
          <color indexed="64"/>
        </top>
        <bottom style="thin">
          <color indexed="64"/>
        </bottom>
        <vertical/>
        <horizontal/>
      </border>
    </dxf>
    <dxf>
      <alignment horizontal="general"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general"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general"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0" formatCode="General"/>
      <border diagonalUp="0" diagonalDown="0">
        <left style="thin">
          <color indexed="64"/>
        </left>
        <right style="thin">
          <color indexed="64"/>
        </right>
        <top style="thin">
          <color indexed="64"/>
        </top>
        <bottom style="thin">
          <color indexed="64"/>
        </bottom>
        <vertical/>
        <horizontal/>
      </border>
    </dxf>
    <dxf>
      <alignment horizontal="general"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general"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general"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general"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general" vertical="bottom" textRotation="0" wrapText="0" indent="0" justifyLastLine="0" shrinkToFit="0" readingOrder="0"/>
      <border diagonalUp="0" diagonalDown="0">
        <left/>
        <right style="thin">
          <color indexed="64"/>
        </right>
        <top style="thin">
          <color indexed="64"/>
        </top>
        <bottom style="thin">
          <color indexed="64"/>
        </bottom>
        <vertical/>
        <horizontal/>
      </border>
    </dxf>
    <dxf>
      <border outline="0">
        <top style="thin">
          <color auto="1"/>
        </top>
      </border>
    </dxf>
    <dxf>
      <border outline="0">
        <left style="thin">
          <color indexed="64"/>
        </left>
        <right style="thin">
          <color indexed="64"/>
        </right>
        <top style="thin">
          <color indexed="64"/>
        </top>
        <bottom style="thin">
          <color indexed="64"/>
        </bottom>
      </border>
    </dxf>
    <dxf>
      <alignment horizontal="general" vertical="bottom" textRotation="0" wrapText="0" indent="0" justifyLastLine="0" shrinkToFit="0" readingOrder="0"/>
    </dxf>
    <dxf>
      <border outline="0">
        <bottom style="thin">
          <color auto="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center" vertical="center" textRotation="0" wrapText="0" indent="0" justifyLastLine="0" shrinkToFit="0" readingOrder="0"/>
      <border diagonalUp="0" diagonalDown="0" outline="0">
        <left style="thin">
          <color auto="1"/>
        </left>
        <right style="thin">
          <color auto="1"/>
        </right>
        <top/>
        <bottom/>
      </border>
    </dxf>
    <dxf>
      <border diagonalUp="0" diagonalDown="0">
        <left style="thin">
          <color indexed="64"/>
        </left>
        <right style="thin">
          <color indexed="64"/>
        </right>
        <top style="thin">
          <color indexed="64"/>
        </top>
        <bottom style="thin">
          <color indexed="64"/>
        </bottom>
        <vertical/>
        <horizontal/>
      </border>
    </dxf>
    <dxf>
      <border diagonalUp="0" diagonalDown="0">
        <left/>
        <right style="thin">
          <color indexed="64"/>
        </right>
        <top style="thin">
          <color indexed="64"/>
        </top>
        <bottom style="thin">
          <color indexed="64"/>
        </bottom>
        <vertical/>
        <horizontal/>
      </border>
    </dxf>
    <dxf>
      <border outline="0">
        <left style="thin">
          <color indexed="64"/>
        </left>
        <top style="medium">
          <color indexed="64"/>
        </top>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left" vertical="top" textRotation="0" wrapText="0"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11"/>
        <color theme="0"/>
        <name val="Calibri"/>
        <family val="2"/>
        <charset val="204"/>
        <scheme val="minor"/>
      </font>
      <fill>
        <patternFill patternType="solid">
          <fgColor indexed="64"/>
          <bgColor theme="9" tint="-0.499984740745262"/>
        </patternFill>
      </fill>
    </dxf>
    <dxf>
      <border diagonalUp="0" diagonalDown="0">
        <left style="thin">
          <color indexed="64"/>
        </left>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border diagonalUp="0" diagonalDown="0">
        <left/>
        <right style="thin">
          <color indexed="64"/>
        </right>
        <top style="thin">
          <color indexed="64"/>
        </top>
        <bottom style="thin">
          <color indexed="64"/>
        </bottom>
        <vertical/>
        <horizontal/>
      </border>
    </dxf>
    <dxf>
      <border outline="0">
        <top style="thin">
          <color auto="1"/>
        </top>
      </border>
    </dxf>
    <dxf>
      <border outline="0">
        <left style="thin">
          <color indexed="64"/>
        </left>
        <right style="thin">
          <color indexed="64"/>
        </right>
        <top style="thin">
          <color indexed="64"/>
        </top>
        <bottom style="thin">
          <color indexed="64"/>
        </bottom>
      </border>
    </dxf>
    <dxf>
      <border outline="0">
        <bottom style="thin">
          <color auto="1"/>
        </bottom>
      </border>
    </dxf>
    <dxf>
      <font>
        <b/>
        <i val="0"/>
        <strike val="0"/>
        <condense val="0"/>
        <extend val="0"/>
        <outline val="0"/>
        <shadow val="0"/>
        <u val="none"/>
        <vertAlign val="baseline"/>
        <sz val="11"/>
        <color theme="0"/>
        <name val="Calibri"/>
        <family val="2"/>
        <charset val="204"/>
        <scheme val="minor"/>
      </font>
      <fill>
        <patternFill patternType="solid">
          <fgColor indexed="64"/>
          <bgColor theme="9" tint="-0.499984740745262"/>
        </patternFill>
      </fill>
      <border diagonalUp="0" diagonalDown="0" outline="0">
        <left style="thin">
          <color auto="1"/>
        </left>
        <right style="thin">
          <color auto="1"/>
        </right>
        <top/>
        <bottom/>
      </border>
    </dxf>
    <dxf>
      <alignment horizontal="general" vertical="bottom" textRotation="0" wrapText="0" indent="0" justifyLastLine="0" shrinkToFit="0" readingOrder="0"/>
      <border diagonalUp="0" diagonalDown="0" outline="0">
        <left style="thin">
          <color indexed="64"/>
        </left>
        <right/>
        <top style="thin">
          <color indexed="64"/>
        </top>
        <bottom style="thin">
          <color indexed="64"/>
        </bottom>
      </border>
    </dxf>
    <dxf>
      <alignment horizontal="general"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general"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general"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0000"/>
        <name val="Calibri"/>
        <family val="2"/>
        <charset val="204"/>
        <scheme val="minor"/>
      </font>
      <alignment horizontal="general" vertical="bottom" textRotation="0" wrapText="0" indent="0" justifyLastLine="0" shrinkToFit="0" readingOrder="0"/>
      <border diagonalUp="0" diagonalDown="0" outline="0">
        <left/>
        <right style="thin">
          <color indexed="64"/>
        </right>
        <top style="thin">
          <color indexed="64"/>
        </top>
        <bottom style="thin">
          <color indexed="64"/>
        </bottom>
      </border>
    </dxf>
    <dxf>
      <border outline="0">
        <top style="thin">
          <color auto="1"/>
        </top>
      </border>
    </dxf>
    <dxf>
      <border outline="0">
        <left style="thin">
          <color indexed="64"/>
        </left>
        <right style="thin">
          <color indexed="64"/>
        </right>
        <top style="thin">
          <color indexed="64"/>
        </top>
        <bottom style="thin">
          <color indexed="64"/>
        </bottom>
      </border>
    </dxf>
    <dxf>
      <alignment horizontal="general" vertical="bottom" textRotation="0" wrapText="0" indent="0" justifyLastLine="0" shrinkToFit="0" readingOrder="0"/>
    </dxf>
    <dxf>
      <border outline="0">
        <bottom style="thin">
          <color auto="1"/>
        </bottom>
      </border>
    </dxf>
    <dxf>
      <font>
        <b/>
        <i val="0"/>
        <strike val="0"/>
        <condense val="0"/>
        <extend val="0"/>
        <outline val="0"/>
        <shadow val="0"/>
        <u val="none"/>
        <vertAlign val="baseline"/>
        <sz val="11"/>
        <color theme="0"/>
        <name val="Calibri"/>
        <family val="2"/>
        <charset val="204"/>
        <scheme val="minor"/>
      </font>
      <fill>
        <patternFill patternType="solid">
          <fgColor indexed="64"/>
          <bgColor theme="9" tint="-0.499984740745262"/>
        </patternFill>
      </fill>
      <border diagonalUp="0" diagonalDown="0" outline="0">
        <left style="thin">
          <color auto="1"/>
        </left>
        <right style="thin">
          <color auto="1"/>
        </right>
        <top/>
        <bottom/>
      </border>
    </dxf>
    <dxf>
      <border diagonalUp="0" diagonalDown="0">
        <left style="thin">
          <color indexed="64"/>
        </left>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border diagonalUp="0" diagonalDown="0">
        <left/>
        <right style="thin">
          <color indexed="64"/>
        </right>
        <top style="thin">
          <color indexed="64"/>
        </top>
        <bottom style="thin">
          <color indexed="64"/>
        </bottom>
        <vertical/>
        <horizontal/>
      </border>
    </dxf>
    <dxf>
      <border outline="0">
        <top style="thin">
          <color auto="1"/>
        </top>
      </border>
    </dxf>
    <dxf>
      <border outline="0">
        <left style="thin">
          <color indexed="64"/>
        </left>
        <right style="thin">
          <color indexed="64"/>
        </right>
        <top style="thin">
          <color indexed="64"/>
        </top>
        <bottom style="thin">
          <color indexed="64"/>
        </bottom>
      </border>
    </dxf>
    <dxf>
      <border outline="0">
        <bottom style="thin">
          <color auto="1"/>
        </bottom>
      </border>
    </dxf>
    <dxf>
      <border diagonalUp="0" diagonalDown="0" outline="0">
        <left style="thin">
          <color auto="1"/>
        </left>
        <right style="thin">
          <color auto="1"/>
        </right>
        <top/>
        <bottom/>
      </border>
    </dxf>
    <dxf>
      <alignment horizontal="general" vertical="bottom" textRotation="0" wrapText="0" indent="0" justifyLastLine="0" shrinkToFit="0" readingOrder="0"/>
    </dxf>
    <dxf>
      <numFmt numFmtId="30" formatCode="@"/>
    </dxf>
    <dxf>
      <border outline="0">
        <top style="medium">
          <color theme="1"/>
        </top>
      </border>
    </dxf>
    <dxf>
      <border outline="0">
        <bottom style="thin">
          <color indexed="64"/>
        </bottom>
      </border>
    </dxf>
    <dxf>
      <font>
        <b/>
        <i val="0"/>
        <strike val="0"/>
        <condense val="0"/>
        <extend val="0"/>
        <outline val="0"/>
        <shadow val="0"/>
        <u val="none"/>
        <vertAlign val="baseline"/>
        <sz val="14"/>
        <color theme="0"/>
        <name val="Calibri"/>
        <family val="2"/>
        <charset val="204"/>
        <scheme val="minor"/>
      </font>
      <fill>
        <patternFill patternType="solid">
          <fgColor indexed="64"/>
          <bgColor theme="9" tint="-0.499984740745262"/>
        </patternFill>
      </fill>
      <alignment horizontal="general" vertical="center" textRotation="0" wrapText="1" indent="0" justifyLastLine="0" shrinkToFit="0" readingOrder="0"/>
      <border diagonalUp="0" diagonalDown="0" outline="0">
        <left style="thin">
          <color theme="1"/>
        </left>
        <right style="thin">
          <color theme="1"/>
        </right>
        <top/>
        <bottom/>
      </border>
    </dxf>
    <dxf>
      <numFmt numFmtId="0" formatCode="General"/>
      <alignment horizontal="left" vertical="top" textRotation="0" wrapText="0" indent="0" justifyLastLine="0" shrinkToFit="0" readingOrder="0"/>
      <border diagonalUp="0" diagonalDown="0" outline="0">
        <left style="thin">
          <color auto="1"/>
        </left>
        <right style="thin">
          <color auto="1"/>
        </right>
        <top style="thin">
          <color auto="1"/>
        </top>
        <bottom/>
      </border>
    </dxf>
    <dxf>
      <numFmt numFmtId="0" formatCode="Genera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left" vertical="top" textRotation="0" wrapText="0" indent="0" justifyLastLine="0" shrinkToFit="0" readingOrder="0"/>
      <border diagonalUp="0" diagonalDown="0" outline="0">
        <left style="thin">
          <color auto="1"/>
        </left>
        <right style="thin">
          <color auto="1"/>
        </right>
        <top style="thin">
          <color auto="1"/>
        </top>
        <bottom/>
      </border>
    </dxf>
    <dxf>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left" vertical="top" textRotation="0" wrapText="0" indent="0" justifyLastLine="0" shrinkToFit="0" readingOrder="0"/>
      <border diagonalUp="0" diagonalDown="0" outline="0">
        <left style="thin">
          <color auto="1"/>
        </left>
        <right style="thin">
          <color auto="1"/>
        </right>
        <top style="thin">
          <color auto="1"/>
        </top>
        <bottom/>
      </border>
    </dxf>
    <dxf>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right" vertical="top" textRotation="0" wrapText="0" indent="0" justifyLastLine="0" shrinkToFit="0" readingOrder="0"/>
      <border diagonalUp="0" diagonalDown="0" outline="0">
        <left style="thin">
          <color auto="1"/>
        </left>
        <right style="thin">
          <color auto="1"/>
        </right>
        <top style="thin">
          <color auto="1"/>
        </top>
        <bottom/>
      </border>
    </dxf>
    <dxf>
      <alignment horizontal="righ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left" vertical="top" textRotation="0" wrapText="0" indent="0" justifyLastLine="0" shrinkToFit="0" readingOrder="0"/>
      <border diagonalUp="0" diagonalDown="0" outline="0">
        <left style="thin">
          <color auto="1"/>
        </left>
        <right style="thin">
          <color auto="1"/>
        </right>
        <top style="thin">
          <color auto="1"/>
        </top>
        <bottom/>
      </border>
    </dxf>
    <dxf>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border diagonalUp="0" diagonalDown="0" outline="0">
        <left style="thin">
          <color auto="1"/>
        </left>
        <right style="thin">
          <color auto="1"/>
        </right>
        <top style="thin">
          <color auto="1"/>
        </top>
        <bottom/>
      </border>
    </dxf>
    <dxf>
      <border diagonalUp="0" diagonalDown="0">
        <left style="thin">
          <color indexed="64"/>
        </left>
        <right style="thin">
          <color indexed="64"/>
        </right>
        <top style="thin">
          <color indexed="64"/>
        </top>
        <bottom style="thin">
          <color indexed="64"/>
        </bottom>
        <vertical/>
        <horizontal/>
      </border>
    </dxf>
    <dxf>
      <alignment horizontal="left" vertical="top" textRotation="0" wrapText="0" indent="0" justifyLastLine="0" shrinkToFit="0" readingOrder="0"/>
      <border diagonalUp="0" diagonalDown="0" outline="0">
        <left style="thin">
          <color auto="1"/>
        </left>
        <right style="thin">
          <color auto="1"/>
        </right>
        <top style="thin">
          <color auto="1"/>
        </top>
        <bottom/>
      </border>
    </dxf>
    <dxf>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diagonalUp="0" diagonalDown="0" outline="0">
        <left style="thin">
          <color auto="1"/>
        </left>
        <right style="thin">
          <color auto="1"/>
        </right>
        <top style="thin">
          <color auto="1"/>
        </top>
        <bottom/>
      </border>
    </dxf>
    <dxf>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auto="1"/>
        <name val="Calibri"/>
        <family val="2"/>
        <charset val="204"/>
        <scheme val="minor"/>
      </font>
      <fill>
        <patternFill patternType="none">
          <fgColor indexed="64"/>
          <bgColor indexed="65"/>
        </patternFill>
      </fill>
      <alignment horizontal="left" vertical="top" textRotation="0" wrapText="0" indent="0" justifyLastLine="0" shrinkToFit="0" readingOrder="0"/>
      <border diagonalUp="0" diagonalDown="0" outline="0">
        <left style="thin">
          <color auto="1"/>
        </left>
        <right style="thin">
          <color auto="1"/>
        </right>
        <top style="thin">
          <color auto="1"/>
        </top>
        <bottom/>
      </border>
    </dxf>
    <dxf>
      <font>
        <b val="0"/>
        <i val="0"/>
        <strike val="0"/>
        <condense val="0"/>
        <extend val="0"/>
        <outline val="0"/>
        <shadow val="0"/>
        <u val="none"/>
        <vertAlign val="baseline"/>
        <sz val="11"/>
        <color auto="1"/>
        <name val="Calibri"/>
        <family val="2"/>
        <charset val="204"/>
        <scheme val="minor"/>
      </font>
      <fill>
        <patternFill patternType="none">
          <fgColor indexed="64"/>
          <bgColor indexed="65"/>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auto="1"/>
        <name val="Calibri"/>
        <family val="2"/>
        <charset val="204"/>
        <scheme val="minor"/>
      </font>
      <fill>
        <patternFill patternType="none">
          <fgColor indexed="64"/>
          <bgColor indexed="65"/>
        </patternFill>
      </fill>
      <alignment horizontal="left" vertical="top" textRotation="0" wrapText="0" indent="0" justifyLastLine="0" shrinkToFit="0" readingOrder="0"/>
      <border diagonalUp="0" diagonalDown="0" outline="0">
        <left style="thin">
          <color auto="1"/>
        </left>
        <right style="thin">
          <color auto="1"/>
        </right>
        <top style="thin">
          <color auto="1"/>
        </top>
        <bottom/>
      </border>
    </dxf>
    <dxf>
      <font>
        <b val="0"/>
        <i val="0"/>
        <strike val="0"/>
        <condense val="0"/>
        <extend val="0"/>
        <outline val="0"/>
        <shadow val="0"/>
        <u val="none"/>
        <vertAlign val="baseline"/>
        <sz val="11"/>
        <color auto="1"/>
        <name val="Calibri"/>
        <family val="2"/>
        <charset val="204"/>
        <scheme val="minor"/>
      </font>
      <fill>
        <patternFill patternType="none">
          <fgColor indexed="64"/>
          <bgColor indexed="65"/>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thin">
          <color auto="1"/>
        </top>
      </border>
    </dxf>
    <dxf>
      <border outline="0">
        <bottom style="thin">
          <color indexed="64"/>
        </bottom>
      </border>
    </dxf>
    <dxf>
      <border outline="0">
        <bottom style="thin">
          <color indexed="64"/>
        </bottom>
      </border>
    </dxf>
    <dxf>
      <font>
        <b/>
        <i val="0"/>
        <strike val="0"/>
        <condense val="0"/>
        <extend val="0"/>
        <outline val="0"/>
        <shadow val="0"/>
        <u val="none"/>
        <vertAlign val="baseline"/>
        <sz val="14"/>
        <color theme="0"/>
        <name val="Calibri"/>
        <family val="2"/>
        <charset val="204"/>
        <scheme val="minor"/>
      </font>
      <fill>
        <patternFill patternType="solid">
          <fgColor indexed="64"/>
          <bgColor theme="9" tint="-0.499984740745262"/>
        </patternFill>
      </fill>
      <alignment horizontal="general" vertical="center" textRotation="0" wrapText="1" indent="0" justifyLastLine="0" shrinkToFit="0" readingOrder="0"/>
    </dxf>
    <dxf>
      <numFmt numFmtId="0" formatCode="General"/>
      <border diagonalUp="0" diagonalDown="0" outline="0">
        <left style="thin">
          <color auto="1"/>
        </left>
        <right/>
        <top style="thin">
          <color auto="1"/>
        </top>
        <bottom/>
      </border>
    </dxf>
    <dxf>
      <numFmt numFmtId="0" formatCode="General"/>
      <border diagonalUp="0" diagonalDown="0">
        <left style="thin">
          <color indexed="64"/>
        </left>
        <right/>
        <top style="thin">
          <color indexed="64"/>
        </top>
        <bottom style="thin">
          <color indexed="64"/>
        </bottom>
        <vertical/>
        <horizontal/>
      </border>
    </dxf>
    <dxf>
      <border diagonalUp="0" diagonalDown="0" outline="0">
        <left style="thin">
          <color auto="1"/>
        </left>
        <right/>
        <top style="thin">
          <color auto="1"/>
        </top>
        <bottom/>
      </border>
    </dxf>
    <dxf>
      <border diagonalUp="0" diagonalDown="0">
        <left style="thin">
          <color indexed="64"/>
        </left>
        <right/>
        <top style="thin">
          <color indexed="64"/>
        </top>
        <bottom style="thin">
          <color indexed="64"/>
        </bottom>
        <vertical/>
        <horizontal/>
      </border>
    </dxf>
    <dxf>
      <border diagonalUp="0" diagonalDown="0" outline="0">
        <left style="thin">
          <color auto="1"/>
        </left>
        <right style="thin">
          <color auto="1"/>
        </right>
        <top style="thin">
          <color auto="1"/>
        </top>
        <bottom/>
      </border>
    </dxf>
    <dxf>
      <border diagonalUp="0" diagonalDown="0">
        <left style="thin">
          <color indexed="64"/>
        </left>
        <right style="thin">
          <color indexed="64"/>
        </right>
        <top style="thin">
          <color indexed="64"/>
        </top>
        <bottom style="thin">
          <color indexed="64"/>
        </bottom>
        <vertical/>
        <horizontal/>
      </border>
    </dxf>
    <dxf>
      <border diagonalUp="0" diagonalDown="0" outline="0">
        <left style="thin">
          <color auto="1"/>
        </left>
        <right style="thin">
          <color auto="1"/>
        </right>
        <top style="thin">
          <color auto="1"/>
        </top>
        <bottom/>
      </border>
    </dxf>
    <dxf>
      <border diagonalUp="0" diagonalDown="0">
        <left style="thin">
          <color indexed="64"/>
        </left>
        <right style="thin">
          <color indexed="64"/>
        </right>
        <top style="thin">
          <color indexed="64"/>
        </top>
        <bottom style="thin">
          <color indexed="64"/>
        </bottom>
        <vertical/>
        <horizontal/>
      </border>
    </dxf>
    <dxf>
      <border diagonalUp="0" diagonalDown="0" outline="0">
        <left/>
        <right style="thin">
          <color auto="1"/>
        </right>
        <top style="thin">
          <color auto="1"/>
        </top>
        <bottom/>
      </border>
    </dxf>
    <dxf>
      <border diagonalUp="0" diagonalDown="0">
        <left/>
        <right style="thin">
          <color indexed="64"/>
        </right>
        <top style="thin">
          <color indexed="64"/>
        </top>
        <bottom style="thin">
          <color indexed="64"/>
        </bottom>
        <vertical/>
        <horizontal/>
      </border>
    </dxf>
    <dxf>
      <border outline="0">
        <top style="thin">
          <color auto="1"/>
        </top>
      </border>
    </dxf>
    <dxf>
      <border outline="0">
        <left style="thin">
          <color indexed="64"/>
        </left>
        <right style="thin">
          <color indexed="64"/>
        </right>
        <top style="thin">
          <color indexed="64"/>
        </top>
        <bottom style="thin">
          <color indexed="64"/>
        </bottom>
      </border>
    </dxf>
    <dxf>
      <border>
        <bottom style="thin">
          <color indexed="64"/>
        </bottom>
      </border>
    </dxf>
    <dxf>
      <font>
        <b val="0"/>
        <i val="0"/>
        <strike val="0"/>
        <condense val="0"/>
        <extend val="0"/>
        <outline val="0"/>
        <shadow val="0"/>
        <u val="none"/>
        <vertAlign val="baseline"/>
        <sz val="14"/>
        <color theme="0"/>
        <name val="Calibri"/>
        <family val="2"/>
        <charset val="204"/>
        <scheme val="minor"/>
      </font>
      <fill>
        <patternFill patternType="solid">
          <fgColor indexed="64"/>
          <bgColor theme="9" tint="-0.499984740745262"/>
        </patternFill>
      </fill>
      <alignment horizontal="center" vertical="center" textRotation="0" wrapText="0" indent="0" justifyLastLine="0" shrinkToFit="0" readingOrder="0"/>
      <border diagonalUp="0" diagonalDown="0" outline="0">
        <left style="thin">
          <color indexed="64"/>
        </left>
        <right style="thin">
          <color indexed="64"/>
        </right>
        <top/>
        <bottom/>
      </border>
    </dxf>
    <dxf>
      <alignment horizontal="general"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i val="0"/>
        <strike val="0"/>
        <condense val="0"/>
        <extend val="0"/>
        <outline val="0"/>
        <shadow val="0"/>
        <u val="none"/>
        <vertAlign val="baseline"/>
        <sz val="11"/>
        <color auto="1"/>
        <name val="Calibri"/>
        <family val="2"/>
        <charset val="204"/>
        <scheme val="minor"/>
      </font>
      <fill>
        <patternFill patternType="solid">
          <fgColor indexed="64"/>
          <bgColor theme="7" tint="0.59999389629810485"/>
        </patternFill>
      </fill>
      <alignment horizontal="general" vertical="bottom" textRotation="0" wrapText="0" indent="0" justifyLastLine="0" shrinkToFit="0" readingOrder="0"/>
      <border diagonalUp="0" diagonalDown="0">
        <left style="medium">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Calibri"/>
        <family val="2"/>
        <charset val="204"/>
        <scheme val="minor"/>
      </font>
      <border diagonalUp="0" diagonalDown="0">
        <left style="thin">
          <color indexed="64"/>
        </left>
        <right style="medium">
          <color indexed="64"/>
        </right>
        <top style="thin">
          <color indexed="64"/>
        </top>
        <bottom style="thin">
          <color indexed="64"/>
        </bottom>
        <vertical/>
        <horizontal/>
      </border>
    </dxf>
    <dxf>
      <alignment horizontal="general"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theme="1"/>
        <name val="Calibri"/>
        <family val="2"/>
        <charset val="204"/>
        <scheme val="minor"/>
      </font>
      <fill>
        <patternFill patternType="solid">
          <fgColor indexed="64"/>
          <bgColor theme="4" tint="0.79998168889431442"/>
        </patternFill>
      </fill>
      <alignment horizontal="general"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general" vertical="bottom" textRotation="0" wrapText="0" indent="0" justifyLastLine="0" shrinkToFit="0" readingOrder="0"/>
      <border diagonalUp="0" diagonalDown="0">
        <left/>
        <right style="thin">
          <color indexed="64"/>
        </right>
        <top style="thin">
          <color indexed="64"/>
        </top>
        <bottom style="thin">
          <color indexed="64"/>
        </bottom>
        <vertical/>
        <horizontal/>
      </border>
    </dxf>
    <dxf>
      <border outline="0">
        <left style="medium">
          <color indexed="64"/>
        </left>
        <right style="medium">
          <color indexed="64"/>
        </right>
        <top style="medium">
          <color indexed="64"/>
        </top>
        <bottom style="medium">
          <color indexed="64"/>
        </bottom>
      </border>
    </dxf>
    <dxf>
      <border outline="0">
        <bottom style="thin">
          <color indexed="64"/>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border diagonalUp="0" diagonalDown="0" outline="0">
        <left style="thin">
          <color indexed="64"/>
        </left>
        <right style="thin">
          <color indexed="64"/>
        </right>
        <top/>
        <bottom/>
      </border>
    </dxf>
    <dxf>
      <alignment horizontal="right" vertical="bottom" textRotation="0" wrapText="0" indent="0" justifyLastLine="0" shrinkToFit="0" readingOrder="0"/>
    </dxf>
    <dxf>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auto="1"/>
        <name val="Calibri"/>
        <family val="2"/>
        <charset val="204"/>
        <scheme val="minor"/>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ill>
        <patternFill patternType="none">
          <fgColor indexed="64"/>
          <bgColor indexed="65"/>
        </patternFill>
      </fill>
      <alignment horizontal="general" vertical="bottom" textRotation="0" wrapText="0" indent="0" justifyLastLine="0" shrinkToFit="0" readingOrder="0"/>
      <border diagonalUp="0" diagonalDown="0">
        <left/>
        <right style="thin">
          <color indexed="64"/>
        </right>
        <top style="thin">
          <color indexed="64"/>
        </top>
        <bottom style="thin">
          <color indexed="64"/>
        </bottom>
        <vertical/>
        <horizontal/>
      </border>
    </dxf>
    <dxf>
      <border outline="0">
        <left style="thin">
          <color indexed="64"/>
        </left>
        <bottom style="thin">
          <color indexed="64"/>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center" vertical="center"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theme="1"/>
        <name val="Calibri"/>
        <family val="2"/>
        <charset val="204"/>
        <scheme val="minor"/>
      </font>
    </dxf>
    <dxf>
      <font>
        <b val="0"/>
        <i val="0"/>
        <strike val="0"/>
        <condense val="0"/>
        <extend val="0"/>
        <outline val="0"/>
        <shadow val="0"/>
        <u val="none"/>
        <vertAlign val="baseline"/>
        <sz val="11"/>
        <color theme="1"/>
        <name val="Calibri"/>
        <family val="2"/>
        <charset val="204"/>
        <scheme val="minor"/>
      </font>
    </dxf>
    <dxf>
      <border outline="0">
        <top style="thin">
          <color indexed="64"/>
        </top>
      </border>
    </dxf>
    <dxf>
      <border outline="0">
        <bottom style="thin">
          <color auto="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center" vertical="center" textRotation="0" wrapText="0" indent="0" justifyLastLine="0" shrinkToFit="0" readingOrder="0"/>
      <border diagonalUp="0" diagonalDown="0" outline="0">
        <left style="thin">
          <color auto="1"/>
        </left>
        <right style="thin">
          <color auto="1"/>
        </right>
        <top/>
        <bottom/>
      </border>
    </dxf>
    <dxf>
      <border outline="0">
        <right style="thin">
          <color indexed="64"/>
        </right>
        <top style="thin">
          <color indexed="64"/>
        </top>
        <bottom style="thin">
          <color indexed="64"/>
        </bottom>
      </border>
    </dxf>
    <dxf>
      <border outline="0">
        <bottom style="thin">
          <color auto="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left" vertical="center" textRotation="0" wrapText="0"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Calibri"/>
        <family val="2"/>
        <charset val="204"/>
        <scheme val="minor"/>
      </font>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theme="1"/>
        <name val="Calibri"/>
        <family val="2"/>
        <charset val="204"/>
        <scheme val="minor"/>
      </font>
      <border diagonalUp="0" diagonalDown="0">
        <left style="thin">
          <color auto="1"/>
        </left>
        <right style="thin">
          <color auto="1"/>
        </right>
        <top style="thin">
          <color auto="1"/>
        </top>
        <bottom/>
        <vertical/>
        <horizontal/>
      </border>
    </dxf>
    <dxf>
      <font>
        <b val="0"/>
        <i val="0"/>
        <strike val="0"/>
        <condense val="0"/>
        <extend val="0"/>
        <outline val="0"/>
        <shadow val="0"/>
        <u val="none"/>
        <vertAlign val="baseline"/>
        <sz val="12"/>
        <color theme="1"/>
        <name val="Calibri"/>
        <family val="2"/>
        <charset val="204"/>
        <scheme val="minor"/>
      </font>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theme="1"/>
        <name val="Calibri"/>
        <family val="2"/>
        <charset val="204"/>
        <scheme val="minor"/>
      </font>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theme="1"/>
        <name val="Calibri"/>
        <family val="2"/>
        <charset val="204"/>
        <scheme val="minor"/>
      </font>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theme="1"/>
        <name val="Calibri"/>
        <family val="2"/>
        <charset val="204"/>
        <scheme val="minor"/>
      </font>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theme="1"/>
        <name val="Calibri"/>
        <family val="2"/>
        <charset val="204"/>
        <scheme val="minor"/>
      </font>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theme="1"/>
        <name val="Calibri"/>
        <family val="2"/>
        <charset val="204"/>
        <scheme val="minor"/>
      </font>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theme="1"/>
        <name val="Calibri"/>
        <family val="2"/>
        <charset val="204"/>
        <scheme val="minor"/>
      </font>
      <border diagonalUp="0" diagonalDown="0">
        <left style="thin">
          <color auto="1"/>
        </left>
        <right style="thin">
          <color auto="1"/>
        </right>
        <top style="thin">
          <color auto="1"/>
        </top>
        <bottom/>
        <vertical/>
        <horizontal/>
      </border>
    </dxf>
    <dxf>
      <font>
        <b val="0"/>
        <i val="0"/>
        <strike val="0"/>
        <condense val="0"/>
        <extend val="0"/>
        <outline val="0"/>
        <shadow val="0"/>
        <u val="none"/>
        <vertAlign val="baseline"/>
        <sz val="12"/>
        <color theme="1"/>
        <name val="Calibri"/>
        <family val="2"/>
        <charset val="204"/>
        <scheme val="minor"/>
      </font>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theme="1"/>
        <name val="Calibri"/>
        <family val="2"/>
        <charset val="204"/>
        <scheme val="minor"/>
      </font>
      <border diagonalUp="0" diagonalDown="0">
        <left style="thin">
          <color indexed="64"/>
        </left>
        <right style="thin">
          <color indexed="64"/>
        </right>
        <top style="thin">
          <color indexed="64"/>
        </top>
        <bottom style="thin">
          <color indexed="64"/>
        </bottom>
        <vertical/>
        <horizontal/>
      </border>
    </dxf>
    <dxf>
      <border outline="0">
        <top style="thin">
          <color indexed="64"/>
        </top>
        <bottom style="thin">
          <color indexed="64"/>
        </bottom>
      </border>
    </dxf>
    <dxf>
      <font>
        <b val="0"/>
        <i val="0"/>
        <strike val="0"/>
        <condense val="0"/>
        <extend val="0"/>
        <outline val="0"/>
        <shadow val="0"/>
        <u val="none"/>
        <vertAlign val="baseline"/>
        <sz val="12"/>
        <color theme="1"/>
        <name val="Calibri"/>
        <family val="2"/>
        <charset val="204"/>
        <scheme val="minor"/>
      </font>
    </dxf>
    <dxf>
      <border outline="0">
        <bottom style="thin">
          <color auto="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left" vertical="center" textRotation="0" wrapText="0"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theme="1"/>
        <name val="Calibri"/>
        <family val="2"/>
        <charset val="204"/>
        <scheme val="none"/>
      </font>
      <fill>
        <patternFill patternType="solid">
          <fgColor indexed="64"/>
          <bgColor theme="9" tint="0.79998168889431442"/>
        </patternFill>
      </fill>
      <alignment horizontal="left" vertical="top" textRotation="0" wrapText="0" indent="0" justifyLastLine="0" shrinkToFit="0" readingOrder="0"/>
      <border diagonalUp="0" diagonalDown="0" outline="0">
        <left/>
        <right/>
        <top style="thin">
          <color indexed="64"/>
        </top>
        <bottom style="thin">
          <color indexed="64"/>
        </bottom>
      </border>
    </dxf>
    <dxf>
      <font>
        <b val="0"/>
        <i val="0"/>
        <strike val="0"/>
        <condense val="0"/>
        <extend val="0"/>
        <outline val="0"/>
        <shadow val="0"/>
        <u val="none"/>
        <vertAlign val="baseline"/>
        <sz val="12"/>
        <color theme="1"/>
        <name val="Calibri"/>
        <family val="2"/>
        <charset val="204"/>
        <scheme val="none"/>
      </font>
      <fill>
        <patternFill patternType="solid">
          <fgColor indexed="64"/>
          <bgColor theme="9" tint="0.79998168889431442"/>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theme="1"/>
        <name val="Calibri"/>
        <family val="2"/>
        <charset val="204"/>
        <scheme val="none"/>
      </font>
      <fill>
        <patternFill patternType="solid">
          <fgColor indexed="64"/>
          <bgColor theme="9" tint="0.79998168889431442"/>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theme="1"/>
        <name val="Calibri"/>
        <family val="2"/>
        <charset val="204"/>
        <scheme val="none"/>
      </font>
      <fill>
        <patternFill patternType="solid">
          <fgColor indexed="64"/>
          <bgColor theme="9" tint="0.79998168889431442"/>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theme="1"/>
        <name val="Calibri"/>
        <family val="2"/>
        <charset val="204"/>
        <scheme val="none"/>
      </font>
      <fill>
        <patternFill patternType="solid">
          <fgColor indexed="64"/>
          <bgColor theme="9" tint="0.79998168889431442"/>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theme="1"/>
        <name val="Calibri"/>
        <family val="2"/>
        <charset val="204"/>
        <scheme val="none"/>
      </font>
      <fill>
        <patternFill patternType="solid">
          <fgColor indexed="64"/>
          <bgColor theme="9" tint="0.79998168889431442"/>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theme="1"/>
        <name val="Calibri"/>
        <family val="2"/>
        <charset val="204"/>
        <scheme val="none"/>
      </font>
      <fill>
        <patternFill patternType="solid">
          <fgColor indexed="64"/>
          <bgColor theme="9" tint="0.79998168889431442"/>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theme="1"/>
        <name val="Calibri"/>
        <family val="2"/>
        <charset val="204"/>
        <scheme val="none"/>
      </font>
      <fill>
        <patternFill patternType="solid">
          <fgColor indexed="64"/>
          <bgColor theme="9" tint="0.79998168889431442"/>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theme="1"/>
        <name val="Calibri"/>
        <family val="2"/>
        <charset val="204"/>
        <scheme val="none"/>
      </font>
      <fill>
        <patternFill patternType="solid">
          <fgColor indexed="64"/>
          <bgColor theme="9" tint="0.79998168889431442"/>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theme="1"/>
        <name val="Calibri"/>
        <family val="2"/>
        <charset val="204"/>
        <scheme val="none"/>
      </font>
      <fill>
        <patternFill patternType="solid">
          <fgColor indexed="64"/>
          <bgColor theme="9" tint="0.79998168889431442"/>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theme="1"/>
        <name val="Calibri"/>
        <family val="2"/>
        <charset val="204"/>
        <scheme val="none"/>
      </font>
      <fill>
        <patternFill patternType="solid">
          <fgColor indexed="64"/>
          <bgColor theme="9" tint="0.79998168889431442"/>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theme="1"/>
        <name val="Calibri"/>
        <family val="2"/>
        <charset val="204"/>
        <scheme val="none"/>
      </font>
      <fill>
        <patternFill patternType="solid">
          <fgColor indexed="64"/>
          <bgColor theme="9" tint="0.79998168889431442"/>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theme="1"/>
        <name val="Calibri"/>
        <family val="2"/>
        <charset val="204"/>
        <scheme val="none"/>
      </font>
      <fill>
        <patternFill patternType="solid">
          <fgColor indexed="64"/>
          <bgColor theme="9" tint="0.79998168889431442"/>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theme="1"/>
        <name val="Calibri"/>
        <family val="2"/>
        <charset val="204"/>
        <scheme val="none"/>
      </font>
      <fill>
        <patternFill patternType="solid">
          <fgColor indexed="64"/>
          <bgColor theme="9" tint="0.79998168889431442"/>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theme="1"/>
        <name val="Calibri"/>
        <family val="2"/>
        <charset val="204"/>
        <scheme val="none"/>
      </font>
      <fill>
        <patternFill patternType="solid">
          <fgColor indexed="64"/>
          <bgColor theme="9" tint="0.79998168889431442"/>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theme="1"/>
        <name val="Calibri"/>
        <family val="2"/>
        <charset val="204"/>
        <scheme val="none"/>
      </font>
      <fill>
        <patternFill patternType="solid">
          <fgColor indexed="64"/>
          <bgColor theme="9" tint="0.79998168889431442"/>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theme="1"/>
        <name val="Calibri"/>
        <family val="2"/>
        <charset val="204"/>
        <scheme val="none"/>
      </font>
      <fill>
        <patternFill patternType="solid">
          <fgColor indexed="64"/>
          <bgColor theme="9" tint="0.79998168889431442"/>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theme="1"/>
        <name val="Calibri"/>
        <family val="2"/>
        <charset val="204"/>
        <scheme val="none"/>
      </font>
      <fill>
        <patternFill patternType="solid">
          <fgColor indexed="64"/>
          <bgColor theme="9" tint="0.79998168889431442"/>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theme="1"/>
        <name val="Calibri"/>
        <family val="2"/>
        <charset val="204"/>
        <scheme val="none"/>
      </font>
      <fill>
        <patternFill patternType="solid">
          <fgColor indexed="64"/>
          <bgColor theme="9" tint="0.79998168889431442"/>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theme="1"/>
        <name val="Calibri"/>
        <family val="2"/>
        <charset val="204"/>
        <scheme val="none"/>
      </font>
      <fill>
        <patternFill patternType="solid">
          <fgColor indexed="64"/>
          <bgColor theme="9" tint="0.79998168889431442"/>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theme="1"/>
        <name val="Calibri"/>
        <family val="2"/>
        <charset val="204"/>
        <scheme val="none"/>
      </font>
      <fill>
        <patternFill patternType="solid">
          <fgColor indexed="64"/>
          <bgColor theme="9" tint="0.79998168889431442"/>
        </patternFill>
      </fill>
      <alignment horizontal="left" vertical="top" textRotation="0" wrapText="0" indent="0" justifyLastLine="0" shrinkToFit="0" readingOrder="0"/>
      <border diagonalUp="0" diagonalDown="0">
        <left/>
        <right style="thin">
          <color indexed="64"/>
        </right>
        <top style="thin">
          <color indexed="64"/>
        </top>
        <bottom style="thin">
          <color indexed="64"/>
        </bottom>
        <vertical/>
        <horizontal/>
      </border>
    </dxf>
    <dxf>
      <border outline="0">
        <top style="thin">
          <color auto="1"/>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theme="1"/>
        <name val="Calibri"/>
        <family val="2"/>
        <charset val="204"/>
        <scheme val="none"/>
      </font>
      <fill>
        <patternFill patternType="solid">
          <fgColor indexed="64"/>
          <bgColor theme="9" tint="0.79998168889431442"/>
        </patternFill>
      </fill>
      <alignment horizontal="left" vertical="top" textRotation="0" wrapText="0" indent="0" justifyLastLine="0" shrinkToFit="0" readingOrder="0"/>
    </dxf>
    <dxf>
      <border outline="0">
        <bottom style="thin">
          <color auto="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7" tint="-0.499984740745262"/>
        </patternFill>
      </fill>
      <alignment horizontal="left" vertical="top" textRotation="0" wrapText="0" indent="0" justifyLastLine="0" shrinkToFit="0" readingOrder="0"/>
      <border diagonalUp="0" diagonalDown="0" outline="0">
        <left style="thin">
          <color auto="1"/>
        </left>
        <right style="thin">
          <color auto="1"/>
        </right>
        <top/>
        <bottom/>
      </border>
    </dxf>
    <dxf>
      <alignment horizontal="left" vertical="bottom" textRotation="0" wrapText="0" indent="0" justifyLastLine="0" shrinkToFit="0" readingOrder="0"/>
      <border diagonalUp="0" diagonalDown="0">
        <left style="thin">
          <color indexed="64"/>
        </left>
        <right/>
        <top style="thin">
          <color indexed="64"/>
        </top>
        <bottom style="thin">
          <color indexed="64"/>
        </bottom>
        <vertical/>
        <horizontal/>
      </border>
    </dxf>
    <dxf>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general"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general" vertical="bottom" textRotation="0" wrapText="0" indent="0" justifyLastLine="0" shrinkToFit="0" readingOrder="0"/>
      <border diagonalUp="0" diagonalDown="0">
        <left/>
        <right style="thin">
          <color auto="1"/>
        </right>
        <top style="thin">
          <color auto="1"/>
        </top>
        <bottom/>
        <vertical/>
        <horizontal/>
      </border>
    </dxf>
    <dxf>
      <alignment horizontal="general" vertical="bottom" textRotation="0" wrapText="0" indent="0" justifyLastLine="0" shrinkToFit="0" readingOrder="0"/>
      <border diagonalUp="0" diagonalDown="0">
        <left/>
        <right style="thin">
          <color indexed="64"/>
        </right>
        <top style="thin">
          <color indexed="64"/>
        </top>
        <bottom style="thin">
          <color indexed="64"/>
        </bottom>
        <vertical/>
        <horizontal/>
      </border>
    </dxf>
    <dxf>
      <border outline="0">
        <top style="thin">
          <color auto="1"/>
        </top>
      </border>
    </dxf>
    <dxf>
      <border outline="0">
        <left style="thin">
          <color indexed="64"/>
        </left>
        <right style="thin">
          <color indexed="64"/>
        </right>
        <top style="thin">
          <color indexed="64"/>
        </top>
        <bottom style="thin">
          <color indexed="64"/>
        </bottom>
      </border>
    </dxf>
    <dxf>
      <border outline="0">
        <bottom style="thin">
          <color auto="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center" vertical="center" textRotation="0" wrapText="0"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1"/>
        <color theme="1"/>
        <name val="Calibri"/>
        <family val="2"/>
        <charset val="204"/>
        <scheme val="minor"/>
      </font>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charset val="204"/>
        <scheme val="minor"/>
      </font>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charset val="204"/>
        <scheme val="minor"/>
      </font>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charset val="204"/>
        <scheme val="minor"/>
      </font>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charset val="204"/>
        <scheme val="minor"/>
      </font>
      <alignment horizontal="left" vertical="top" textRotation="0" wrapText="0"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1"/>
        <color theme="1"/>
        <name val="Calibri"/>
        <family val="2"/>
        <charset val="204"/>
        <scheme val="minor"/>
      </font>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charset val="204"/>
        <scheme val="minor"/>
      </font>
      <numFmt numFmtId="0" formatCode="General"/>
      <alignment horizontal="left" vertical="top" textRotation="0" wrapText="0" indent="0" justifyLastLine="0" shrinkToFit="0" readingOrder="0"/>
      <border diagonalUp="0" diagonalDown="0" outline="0">
        <left style="thin">
          <color auto="1"/>
        </left>
        <right style="thin">
          <color auto="1"/>
        </right>
        <top style="thin">
          <color auto="1"/>
        </top>
        <bottom/>
      </border>
    </dxf>
    <dxf>
      <font>
        <b val="0"/>
        <i val="0"/>
        <strike val="0"/>
        <condense val="0"/>
        <extend val="0"/>
        <outline val="0"/>
        <shadow val="0"/>
        <u val="none"/>
        <vertAlign val="baseline"/>
        <sz val="11"/>
        <color theme="1"/>
        <name val="Calibri"/>
        <family val="2"/>
        <charset val="204"/>
        <scheme val="minor"/>
      </font>
      <alignment horizontal="left" vertical="top" textRotation="0" wrapText="0" indent="0" justifyLastLine="0" shrinkToFit="0" readingOrder="0"/>
      <border diagonalUp="0" diagonalDown="0" outline="0">
        <left style="thin">
          <color auto="1"/>
        </left>
        <right style="thin">
          <color auto="1"/>
        </right>
        <top style="thin">
          <color auto="1"/>
        </top>
        <bottom/>
      </border>
    </dxf>
    <dxf>
      <font>
        <b val="0"/>
        <i val="0"/>
        <strike val="0"/>
        <condense val="0"/>
        <extend val="0"/>
        <outline val="0"/>
        <shadow val="0"/>
        <u val="none"/>
        <vertAlign val="baseline"/>
        <sz val="11"/>
        <color theme="1"/>
        <name val="Calibri"/>
        <family val="2"/>
        <charset val="204"/>
        <scheme val="minor"/>
      </font>
      <numFmt numFmtId="0" formatCode="General"/>
      <alignment horizontal="left" vertical="top" textRotation="0" wrapText="0" indent="0" justifyLastLine="0" shrinkToFit="0" readingOrder="0"/>
      <border diagonalUp="0" diagonalDown="0" outline="0">
        <left style="thin">
          <color auto="1"/>
        </left>
        <right style="thin">
          <color auto="1"/>
        </right>
        <top style="thin">
          <color auto="1"/>
        </top>
        <bottom/>
      </border>
    </dxf>
    <dxf>
      <font>
        <b val="0"/>
        <i val="0"/>
        <strike val="0"/>
        <condense val="0"/>
        <extend val="0"/>
        <outline val="0"/>
        <shadow val="0"/>
        <u val="none"/>
        <vertAlign val="baseline"/>
        <sz val="11"/>
        <color theme="1"/>
        <name val="Calibri"/>
        <family val="2"/>
        <charset val="204"/>
        <scheme val="minor"/>
      </font>
      <numFmt numFmtId="0" formatCode="General"/>
      <alignment horizontal="left" vertical="top" textRotation="0" wrapText="0" indent="0" justifyLastLine="0" shrinkToFit="0" readingOrder="0"/>
      <border diagonalUp="0" diagonalDown="0" outline="0">
        <left style="thin">
          <color auto="1"/>
        </left>
        <right style="thin">
          <color auto="1"/>
        </right>
        <top style="thin">
          <color auto="1"/>
        </top>
        <bottom/>
      </border>
    </dxf>
    <dxf>
      <font>
        <b val="0"/>
        <i val="0"/>
        <strike val="0"/>
        <condense val="0"/>
        <extend val="0"/>
        <outline val="0"/>
        <shadow val="0"/>
        <u val="none"/>
        <vertAlign val="baseline"/>
        <sz val="11"/>
        <color theme="1"/>
        <name val="Calibri"/>
        <family val="2"/>
        <charset val="204"/>
        <scheme val="minor"/>
      </font>
      <numFmt numFmtId="0" formatCode="General"/>
      <alignment horizontal="left" vertical="top" textRotation="0" wrapText="0" indent="0" justifyLastLine="0" shrinkToFit="0" readingOrder="0"/>
      <border diagonalUp="0" diagonalDown="0" outline="0">
        <left style="thin">
          <color auto="1"/>
        </left>
        <right style="thin">
          <color auto="1"/>
        </right>
        <top style="thin">
          <color auto="1"/>
        </top>
        <bottom/>
      </border>
    </dxf>
    <dxf>
      <font>
        <b val="0"/>
        <i val="0"/>
        <strike val="0"/>
        <condense val="0"/>
        <extend val="0"/>
        <outline val="0"/>
        <shadow val="0"/>
        <u val="none"/>
        <vertAlign val="baseline"/>
        <sz val="11"/>
        <color theme="1"/>
        <name val="Calibri"/>
        <family val="2"/>
        <charset val="204"/>
        <scheme val="minor"/>
      </font>
      <alignment horizontal="left" vertical="top" textRotation="0" wrapText="0" indent="0" justifyLastLine="0" shrinkToFit="0" readingOrder="0"/>
      <border diagonalUp="0" diagonalDown="0" outline="0">
        <left style="thin">
          <color auto="1"/>
        </left>
        <right style="thin">
          <color auto="1"/>
        </right>
        <top style="thin">
          <color auto="1"/>
        </top>
        <bottom/>
      </border>
    </dxf>
    <dxf>
      <font>
        <b val="0"/>
        <i val="0"/>
        <strike val="0"/>
        <condense val="0"/>
        <extend val="0"/>
        <outline val="0"/>
        <shadow val="0"/>
        <u val="none"/>
        <vertAlign val="baseline"/>
        <sz val="11"/>
        <color theme="1"/>
        <name val="Calibri"/>
        <family val="2"/>
        <charset val="204"/>
        <scheme val="minor"/>
      </font>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charset val="204"/>
        <scheme val="minor"/>
      </font>
      <alignment horizontal="left" vertical="top" textRotation="0" wrapText="0" indent="0" justifyLastLine="0" shrinkToFit="0" readingOrder="0"/>
      <border diagonalUp="0" diagonalDown="0" outline="0">
        <left style="thin">
          <color auto="1"/>
        </left>
        <right style="thin">
          <color auto="1"/>
        </right>
        <top style="thin">
          <color auto="1"/>
        </top>
        <bottom/>
      </border>
    </dxf>
    <dxf>
      <font>
        <b val="0"/>
        <i val="0"/>
        <strike val="0"/>
        <condense val="0"/>
        <extend val="0"/>
        <outline val="0"/>
        <shadow val="0"/>
        <u val="none"/>
        <vertAlign val="baseline"/>
        <sz val="11"/>
        <color theme="1"/>
        <name val="Calibri"/>
        <family val="2"/>
        <charset val="204"/>
        <scheme val="minor"/>
      </font>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charset val="204"/>
        <scheme val="minor"/>
      </font>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charset val="204"/>
        <scheme val="minor"/>
      </font>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charset val="204"/>
        <scheme val="minor"/>
      </font>
      <alignment horizontal="left" vertical="top" textRotation="0" wrapText="0" indent="0" justifyLastLine="0" shrinkToFit="0" readingOrder="0"/>
      <border diagonalUp="0" diagonalDown="0" outline="0">
        <left style="thin">
          <color auto="1"/>
        </left>
        <right style="thin">
          <color auto="1"/>
        </right>
        <top style="thin">
          <color auto="1"/>
        </top>
        <bottom/>
      </border>
    </dxf>
    <dxf>
      <font>
        <b val="0"/>
        <i val="0"/>
        <strike val="0"/>
        <condense val="0"/>
        <extend val="0"/>
        <outline val="0"/>
        <shadow val="0"/>
        <u val="none"/>
        <vertAlign val="baseline"/>
        <sz val="11"/>
        <color theme="1"/>
        <name val="Calibri"/>
        <family val="2"/>
        <charset val="204"/>
        <scheme val="minor"/>
      </font>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charset val="204"/>
        <scheme val="minor"/>
      </font>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charset val="204"/>
        <scheme val="minor"/>
      </font>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charset val="204"/>
        <scheme val="minor"/>
      </font>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alignment textRotation="0" wrapText="0" indent="0" justifyLastLine="0" shrinkToFit="0" readingOrder="0"/>
    </dxf>
    <dxf>
      <font>
        <b val="0"/>
        <i val="0"/>
        <strike val="0"/>
        <condense val="0"/>
        <extend val="0"/>
        <outline val="0"/>
        <shadow val="0"/>
        <u val="none"/>
        <vertAlign val="baseline"/>
        <sz val="11"/>
        <color theme="1"/>
        <name val="Calibri"/>
        <family val="2"/>
        <charset val="204"/>
        <scheme val="minor"/>
      </font>
      <alignment horizontal="left" vertical="top" textRotation="0" wrapText="0" indent="0" justifyLastLine="0" shrinkToFit="0" readingOrder="0"/>
    </dxf>
    <dxf>
      <font>
        <b val="0"/>
        <i val="0"/>
        <strike val="0"/>
        <condense val="0"/>
        <extend val="0"/>
        <outline val="0"/>
        <shadow val="0"/>
        <u val="none"/>
        <vertAlign val="baseline"/>
        <sz val="11"/>
        <color theme="1"/>
        <name val="Calibri"/>
        <family val="2"/>
        <charset val="204"/>
        <scheme val="minor"/>
      </font>
      <numFmt numFmtId="0" formatCode="General"/>
      <alignment horizontal="left" vertical="top" textRotation="0" wrapText="0" indent="0" justifyLastLine="0" shrinkToFit="0" readingOrder="0"/>
    </dxf>
    <dxf>
      <font>
        <b val="0"/>
        <i val="0"/>
        <strike val="0"/>
        <condense val="0"/>
        <extend val="0"/>
        <outline val="0"/>
        <shadow val="0"/>
        <u val="none"/>
        <vertAlign val="baseline"/>
        <sz val="11"/>
        <color theme="1"/>
        <name val="Calibri"/>
        <family val="2"/>
        <charset val="204"/>
        <scheme val="minor"/>
      </font>
      <numFmt numFmtId="0" formatCode="General"/>
      <alignment horizontal="left" vertical="top" textRotation="0" wrapText="0" indent="0" justifyLastLine="0" shrinkToFit="0" readingOrder="0"/>
    </dxf>
    <dxf>
      <font>
        <b val="0"/>
        <i val="0"/>
        <strike val="0"/>
        <condense val="0"/>
        <extend val="0"/>
        <outline val="0"/>
        <shadow val="0"/>
        <u val="none"/>
        <vertAlign val="baseline"/>
        <sz val="11"/>
        <color theme="1"/>
        <name val="Calibri"/>
        <family val="2"/>
        <charset val="204"/>
        <scheme val="minor"/>
      </font>
      <numFmt numFmtId="0" formatCode="General"/>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charset val="204"/>
        <scheme val="minor"/>
      </font>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left" textRotation="0" wrapText="0" indent="0" justifyLastLine="0" shrinkToFit="0" readingOrder="0"/>
    </dxf>
    <dxf>
      <font>
        <b val="0"/>
        <i val="0"/>
        <strike val="0"/>
        <condense val="0"/>
        <extend val="0"/>
        <outline val="0"/>
        <shadow val="0"/>
        <u val="none"/>
        <vertAlign val="baseline"/>
        <sz val="11"/>
        <color theme="1"/>
        <name val="Calibri"/>
        <family val="2"/>
        <charset val="204"/>
        <scheme val="minor"/>
      </font>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charset val="204"/>
        <scheme val="minor"/>
      </font>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charset val="204"/>
        <scheme val="minor"/>
      </font>
      <alignment horizontal="left" vertical="top" textRotation="0" wrapText="0" indent="0" justifyLastLine="0" shrinkToFit="0" readingOrder="0"/>
      <border diagonalUp="0" diagonalDown="0" outline="0">
        <left style="thin">
          <color auto="1"/>
        </left>
        <right style="thin">
          <color auto="1"/>
        </right>
        <top style="thin">
          <color auto="1"/>
        </top>
        <bottom/>
      </border>
    </dxf>
    <dxf>
      <font>
        <b val="0"/>
        <i val="0"/>
        <strike val="0"/>
        <condense val="0"/>
        <extend val="0"/>
        <outline val="0"/>
        <shadow val="0"/>
        <u val="none"/>
        <vertAlign val="baseline"/>
        <sz val="11"/>
        <color theme="1"/>
        <name val="Calibri"/>
        <family val="2"/>
        <charset val="204"/>
        <scheme val="minor"/>
      </font>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charset val="204"/>
        <scheme val="minor"/>
      </font>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outline val="0"/>
        <shadow val="0"/>
        <u val="none"/>
        <vertAlign val="baseline"/>
        <sz val="11"/>
        <color theme="0"/>
        <name val="Calibri"/>
        <family val="2"/>
        <charset val="204"/>
        <scheme val="minor"/>
      </font>
      <fill>
        <patternFill>
          <fgColor indexed="64"/>
          <bgColor rgb="FF00B0F0"/>
        </patternFill>
      </fill>
      <alignment textRotation="0" wrapText="0" indent="0" justifyLastLine="0" shrinkToFit="0" readingOrder="0"/>
    </dxf>
    <dxf>
      <font>
        <b val="0"/>
        <i val="0"/>
        <strike val="0"/>
        <condense val="0"/>
        <extend val="0"/>
        <outline val="0"/>
        <shadow val="0"/>
        <u val="none"/>
        <vertAlign val="baseline"/>
        <sz val="11"/>
        <color theme="1"/>
        <name val="Calibri"/>
        <family val="2"/>
        <charset val="204"/>
        <scheme val="minor"/>
      </font>
      <numFmt numFmtId="0" formatCode="General"/>
      <alignment horizontal="left" vertical="top" textRotation="0" wrapText="0" indent="0" justifyLastLine="0" shrinkToFit="0" readingOrder="0"/>
      <border diagonalUp="0" diagonalDown="0" outline="0">
        <left style="thin">
          <color auto="1"/>
        </left>
        <right style="thin">
          <color auto="1"/>
        </right>
        <top style="thin">
          <color auto="1"/>
        </top>
        <bottom/>
      </border>
    </dxf>
    <dxf>
      <alignment textRotation="0" wrapText="0" indent="0" justifyLastLine="0" shrinkToFit="0" readingOrder="0"/>
    </dxf>
    <dxf>
      <font>
        <b val="0"/>
        <i val="0"/>
        <strike val="0"/>
        <condense val="0"/>
        <extend val="0"/>
        <outline val="0"/>
        <shadow val="0"/>
        <u val="none"/>
        <vertAlign val="baseline"/>
        <sz val="11"/>
        <color theme="1"/>
        <name val="Calibri"/>
        <family val="2"/>
        <charset val="204"/>
        <scheme val="minor"/>
      </font>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textRotation="0" wrapText="0" indent="0" justifyLastLine="0" shrinkToFit="0" readingOrder="0"/>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charset val="204"/>
        <scheme val="minor"/>
      </font>
      <alignment horizontal="left" vertical="top" textRotation="0" wrapText="0" indent="0" justifyLastLine="0" shrinkToFit="0" readingOrder="0"/>
    </dxf>
    <dxf>
      <border outline="0">
        <bottom style="thin">
          <color auto="1"/>
        </bottom>
      </border>
    </dxf>
    <dxf>
      <font>
        <b/>
        <i val="0"/>
        <strike val="0"/>
        <condense val="0"/>
        <extend val="0"/>
        <outline val="0"/>
        <shadow val="0"/>
        <u val="none"/>
        <vertAlign val="baseline"/>
        <sz val="11"/>
        <color theme="0"/>
        <name val="Calibri"/>
        <family val="2"/>
        <charset val="204"/>
        <scheme val="minor"/>
      </font>
      <fill>
        <patternFill patternType="solid">
          <fgColor indexed="64"/>
          <bgColor theme="9" tint="-0.499984740745262"/>
        </patternFill>
      </fill>
      <alignment horizontal="general" vertical="bottom" textRotation="0" wrapText="0" indent="0" justifyLastLine="0" shrinkToFit="0" readingOrder="0"/>
      <border diagonalUp="0" diagonalDown="0" outline="0">
        <left style="thin">
          <color auto="1"/>
        </left>
        <right style="thin">
          <color auto="1"/>
        </right>
        <top/>
        <bottom/>
      </border>
    </dxf>
    <dxf>
      <border outline="0">
        <top style="thin">
          <color indexed="64"/>
        </top>
      </border>
    </dxf>
    <dxf>
      <border outline="0">
        <bottom style="thin">
          <color auto="1"/>
        </bottom>
      </border>
    </dxf>
    <dxf>
      <font>
        <b/>
        <i val="0"/>
        <strike val="0"/>
        <condense val="0"/>
        <extend val="0"/>
        <outline val="0"/>
        <shadow val="0"/>
        <u val="none"/>
        <vertAlign val="baseline"/>
        <sz val="11"/>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auto="1"/>
        </left>
        <right style="thin">
          <color auto="1"/>
        </right>
        <top/>
        <bottom/>
      </border>
    </dxf>
    <dxf>
      <border diagonalUp="0" diagonalDown="0">
        <left style="thin">
          <color indexed="64"/>
        </left>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alignment horizontal="general" vertical="bottom" textRotation="0" wrapText="0" indent="0" justifyLastLine="0" shrinkToFit="0" readingOrder="0"/>
      <border diagonalUp="0" diagonalDown="0">
        <left/>
        <right style="thin">
          <color indexed="64"/>
        </right>
        <top style="thin">
          <color indexed="64"/>
        </top>
        <bottom style="thin">
          <color indexed="64"/>
        </bottom>
        <vertical/>
        <horizontal/>
      </border>
    </dxf>
    <dxf>
      <border outline="0">
        <top style="thin">
          <color auto="1"/>
        </top>
      </border>
    </dxf>
    <dxf>
      <border outline="0">
        <left style="thin">
          <color indexed="64"/>
        </left>
        <right style="thin">
          <color indexed="64"/>
        </right>
        <top style="thin">
          <color indexed="64"/>
        </top>
        <bottom style="thin">
          <color indexed="64"/>
        </bottom>
      </border>
    </dxf>
    <dxf>
      <border outline="0">
        <bottom style="thin">
          <color auto="1"/>
        </bottom>
      </border>
    </dxf>
    <dxf>
      <font>
        <b val="0"/>
        <i val="0"/>
        <strike val="0"/>
        <condense val="0"/>
        <extend val="0"/>
        <outline val="0"/>
        <shadow val="0"/>
        <u val="none"/>
        <vertAlign val="baseline"/>
        <sz val="11"/>
        <color theme="0"/>
        <name val="Calibri"/>
        <family val="2"/>
        <charset val="204"/>
        <scheme val="minor"/>
      </font>
      <fill>
        <patternFill patternType="solid">
          <fgColor indexed="64"/>
          <bgColor theme="9" tint="-0.499984740745262"/>
        </patternFill>
      </fill>
      <alignment horizontal="general" vertical="center" textRotation="0" wrapText="0"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rgb="FF000000"/>
        <name val="Calibri"/>
        <family val="2"/>
        <charset val="204"/>
        <scheme val="minor"/>
      </font>
      <alignment horizontal="general" vertical="bottom" textRotation="0" wrapText="0" indent="0" justifyLastLine="0" shrinkToFit="0" readingOrder="0"/>
    </dxf>
    <dxf>
      <font>
        <b val="0"/>
        <i val="0"/>
        <strike val="0"/>
        <condense val="0"/>
        <extend val="0"/>
        <outline val="0"/>
        <shadow val="0"/>
        <u val="none"/>
        <vertAlign val="baseline"/>
        <sz val="12"/>
        <color theme="1"/>
        <name val="Calibri"/>
        <family val="2"/>
        <charset val="204"/>
        <scheme val="minor"/>
      </font>
      <alignment horizontal="general" vertical="bottom" textRotation="0" wrapText="0" indent="0" justifyLastLine="0" shrinkToFit="0" readingOrder="0"/>
    </dxf>
    <dxf>
      <font>
        <b val="0"/>
        <i val="0"/>
        <strike val="0"/>
        <condense val="0"/>
        <extend val="0"/>
        <outline val="0"/>
        <shadow val="0"/>
        <u val="none"/>
        <vertAlign val="baseline"/>
        <sz val="12"/>
        <color rgb="FF000000"/>
        <name val="Calibri"/>
        <family val="2"/>
        <charset val="204"/>
        <scheme val="minor"/>
      </font>
      <alignment horizontal="general" vertical="bottom" textRotation="0" wrapText="0" indent="0" justifyLastLine="0" shrinkToFit="0" readingOrder="0"/>
    </dxf>
    <dxf>
      <font>
        <b val="0"/>
        <i val="0"/>
        <strike val="0"/>
        <condense val="0"/>
        <extend val="0"/>
        <outline val="0"/>
        <shadow val="0"/>
        <u val="none"/>
        <vertAlign val="baseline"/>
        <sz val="12"/>
        <color rgb="FF000000"/>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rgb="FF000000"/>
        <name val="Calibri"/>
        <family val="2"/>
        <charset val="204"/>
        <scheme val="minor"/>
      </font>
      <alignment horizontal="general" vertical="center" textRotation="0" wrapText="0" indent="0" justifyLastLine="0" shrinkToFit="0" readingOrder="0"/>
    </dxf>
    <dxf>
      <font>
        <b val="0"/>
        <i val="0"/>
        <strike val="0"/>
        <condense val="0"/>
        <extend val="0"/>
        <outline val="0"/>
        <shadow val="0"/>
        <u val="none"/>
        <vertAlign val="baseline"/>
        <sz val="12"/>
        <color rgb="FF000000"/>
        <name val="Calibri"/>
        <family val="2"/>
        <charset val="204"/>
        <scheme val="minor"/>
      </font>
      <alignment horizontal="general" vertical="center" textRotation="0" wrapText="0" indent="0" justifyLastLine="0" shrinkToFit="0" readingOrder="0"/>
      <border diagonalUp="0" diagonalDown="0">
        <left/>
        <right/>
        <top/>
        <bottom style="medium">
          <color rgb="FFAAAAAA"/>
        </bottom>
        <vertical/>
        <horizontal/>
      </border>
    </dxf>
    <dxf>
      <font>
        <b val="0"/>
        <i val="0"/>
        <strike val="0"/>
        <condense val="0"/>
        <extend val="0"/>
        <outline val="0"/>
        <shadow val="0"/>
        <u val="none"/>
        <vertAlign val="baseline"/>
        <sz val="12"/>
        <color theme="1"/>
        <name val="Calibri"/>
        <family val="2"/>
        <charset val="204"/>
        <scheme val="minor"/>
      </font>
      <fill>
        <patternFill patternType="solid">
          <fgColor indexed="64"/>
          <bgColor theme="9" tint="-0.499984740745262"/>
        </patternFill>
      </fill>
      <alignment horizontal="general" vertical="bottom" textRotation="0" wrapText="0" indent="0" justifyLastLine="0" shrinkToFit="0" readingOrder="0"/>
    </dxf>
    <dxf>
      <alignment horizontal="general" vertical="bottom" textRotation="0" wrapText="0" indent="0" justifyLastLine="0" shrinkToFit="0" readingOrder="0"/>
      <border diagonalUp="0" diagonalDown="0">
        <left style="thin">
          <color indexed="64"/>
        </left>
        <right/>
        <top style="thin">
          <color indexed="64"/>
        </top>
        <bottom style="thin">
          <color indexed="64"/>
        </bottom>
        <vertical/>
        <horizontal/>
      </border>
    </dxf>
    <dxf>
      <alignment horizontal="general" vertical="bottom" textRotation="0" wrapText="0" indent="0" justifyLastLine="0" shrinkToFit="0" readingOrder="0"/>
      <border diagonalUp="0" diagonalDown="0">
        <left style="thin">
          <color auto="1"/>
        </left>
        <right/>
        <top style="thin">
          <color auto="1"/>
        </top>
        <bottom/>
        <vertical/>
        <horizontal/>
      </border>
    </dxf>
    <dxf>
      <alignment horizontal="general" vertical="bottom" textRotation="0" wrapText="0" indent="0" justifyLastLine="0" shrinkToFit="0" readingOrder="0"/>
      <border diagonalUp="0" diagonalDown="0">
        <left style="thin">
          <color auto="1"/>
        </left>
        <right/>
        <top style="thin">
          <color auto="1"/>
        </top>
        <bottom/>
        <vertical/>
        <horizontal/>
      </border>
    </dxf>
    <dxf>
      <alignment horizontal="general"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general"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general"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general"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general"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general"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general"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general"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auto="1"/>
        <name val="Calibri"/>
        <family val="2"/>
        <charset val="204"/>
        <scheme val="minor"/>
      </font>
      <alignment horizontal="general" vertical="bottom" textRotation="0" wrapText="0" indent="0" justifyLastLine="0" shrinkToFit="0" readingOrder="0"/>
      <border diagonalUp="0" diagonalDown="0">
        <left/>
        <right style="thin">
          <color indexed="64"/>
        </right>
        <top style="thin">
          <color indexed="64"/>
        </top>
        <bottom style="thin">
          <color indexed="64"/>
        </bottom>
        <vertical/>
        <horizontal/>
      </border>
    </dxf>
    <dxf>
      <alignment horizontal="general"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thin">
          <color auto="1"/>
        </top>
      </border>
    </dxf>
    <dxf>
      <border outline="0">
        <left style="thin">
          <color indexed="64"/>
        </left>
        <right style="thin">
          <color indexed="64"/>
        </right>
        <top style="thin">
          <color indexed="64"/>
        </top>
        <bottom style="thin">
          <color indexed="64"/>
        </bottom>
      </border>
    </dxf>
    <dxf>
      <alignment horizontal="general" vertical="bottom" textRotation="0" wrapText="0" indent="0" justifyLastLine="0" shrinkToFit="0" readingOrder="0"/>
    </dxf>
    <dxf>
      <border outline="0">
        <bottom style="thin">
          <color auto="1"/>
        </bottom>
      </border>
    </dxf>
    <dxf>
      <font>
        <b/>
        <i val="0"/>
        <strike val="0"/>
        <condense val="0"/>
        <extend val="0"/>
        <outline val="0"/>
        <shadow val="0"/>
        <u val="none"/>
        <vertAlign val="baseline"/>
        <sz val="12"/>
        <color theme="0"/>
        <name val="Calibri"/>
        <family val="2"/>
        <charset val="204"/>
        <scheme val="minor"/>
      </font>
      <fill>
        <patternFill patternType="solid">
          <fgColor indexed="64"/>
          <bgColor theme="9" tint="-0.499984740745262"/>
        </patternFill>
      </fill>
      <alignment horizontal="left" vertical="center" textRotation="0" wrapText="0" indent="0" justifyLastLine="0" shrinkToFit="0" readingOrder="0"/>
      <border diagonalUp="0" diagonalDown="0" outline="0">
        <left style="thin">
          <color auto="1"/>
        </left>
        <right style="thin">
          <color auto="1"/>
        </right>
        <top/>
        <bottom/>
      </border>
    </dxf>
    <dxf>
      <fill>
        <patternFill patternType="solid">
          <fgColor rgb="FFFFE599"/>
          <bgColor rgb="FFFFE599"/>
        </patternFill>
      </fill>
    </dxf>
    <dxf>
      <fill>
        <patternFill patternType="solid">
          <fgColor rgb="FFFFFFFF"/>
          <bgColor rgb="FFFFFFFF"/>
        </patternFill>
      </fill>
    </dxf>
    <dxf>
      <fill>
        <patternFill patternType="solid">
          <fgColor rgb="FFFFE599"/>
          <bgColor rgb="FFFFE599"/>
        </patternFill>
      </fill>
    </dxf>
    <dxf>
      <fill>
        <patternFill patternType="solid">
          <fgColor rgb="FFFFFFFF"/>
          <bgColor rgb="FFFFFFFF"/>
        </patternFill>
      </fill>
    </dxf>
    <dxf>
      <fill>
        <patternFill patternType="solid">
          <fgColor rgb="FFEDF7FA"/>
          <bgColor rgb="FFEDF7FA"/>
        </patternFill>
      </fill>
    </dxf>
    <dxf>
      <fill>
        <patternFill patternType="solid">
          <fgColor rgb="FFFFFFFF"/>
          <bgColor rgb="FFFFFFFF"/>
        </patternFill>
      </fill>
    </dxf>
    <dxf>
      <fill>
        <patternFill patternType="solid">
          <fgColor rgb="FF4DD0E1"/>
          <bgColor rgb="FF4DD0E1"/>
        </patternFill>
      </fill>
    </dxf>
    <dxf>
      <fill>
        <patternFill patternType="solid">
          <fgColor rgb="FFFFE599"/>
          <bgColor rgb="FFFFE599"/>
        </patternFill>
      </fill>
    </dxf>
    <dxf>
      <fill>
        <patternFill patternType="solid">
          <fgColor rgb="FFFFFFFF"/>
          <bgColor rgb="FFFFFFFF"/>
        </patternFill>
      </fill>
    </dxf>
    <dxf>
      <fill>
        <patternFill patternType="solid">
          <fgColor rgb="FFFFFFFF"/>
          <bgColor rgb="FFFFFFFF"/>
        </patternFill>
      </fill>
    </dxf>
    <dxf>
      <fill>
        <patternFill patternType="solid">
          <fgColor rgb="FFFFE599"/>
          <bgColor rgb="FFFFE599"/>
        </patternFill>
      </fill>
    </dxf>
    <dxf>
      <fill>
        <patternFill patternType="solid">
          <fgColor rgb="FFFFE599"/>
          <bgColor rgb="FFFFE599"/>
        </patternFill>
      </fill>
    </dxf>
    <dxf>
      <fill>
        <patternFill patternType="solid">
          <fgColor rgb="FFFFFFFF"/>
          <bgColor rgb="FFFFFFFF"/>
        </patternFill>
      </fill>
    </dxf>
    <dxf>
      <fill>
        <patternFill patternType="solid">
          <fgColor rgb="FFFFE599"/>
          <bgColor rgb="FFFFE599"/>
        </patternFill>
      </fill>
    </dxf>
    <dxf>
      <fill>
        <patternFill patternType="solid">
          <fgColor rgb="FFFFFFFF"/>
          <bgColor rgb="FFFFFFFF"/>
        </patternFill>
      </fill>
    </dxf>
    <dxf>
      <fill>
        <patternFill patternType="solid">
          <fgColor rgb="FFF7CB4D"/>
          <bgColor rgb="FFF7CB4D"/>
        </patternFill>
      </fill>
    </dxf>
    <dxf>
      <fill>
        <patternFill patternType="solid">
          <fgColor rgb="FFFFFFFF"/>
          <bgColor rgb="FFFFFFFF"/>
        </patternFill>
      </fill>
    </dxf>
    <dxf>
      <fill>
        <patternFill patternType="solid">
          <fgColor rgb="FFFFE599"/>
          <bgColor rgb="FFFFE599"/>
        </patternFill>
      </fill>
    </dxf>
    <dxf>
      <fill>
        <patternFill patternType="solid">
          <fgColor rgb="FFFFE599"/>
          <bgColor rgb="FFFFE599"/>
        </patternFill>
      </fill>
    </dxf>
    <dxf>
      <fill>
        <patternFill patternType="solid">
          <fgColor rgb="FFFFFFFF"/>
          <bgColor rgb="FFFFFFFF"/>
        </patternFill>
      </fill>
    </dxf>
    <dxf>
      <fill>
        <patternFill patternType="solid">
          <fgColor rgb="FFF7CB4D"/>
          <bgColor rgb="FFF7CB4D"/>
        </patternFill>
      </fill>
    </dxf>
  </dxfs>
  <tableStyles count="9" defaultTableStyle="TableStyleMedium2" defaultPivotStyle="PivotStyleLight16">
    <tableStyle name="Dock Ward-style" pivot="0" count="3" xr9:uid="{45F7729F-DC6E-4DBE-9B22-FC7AE067A477}">
      <tableStyleElement type="headerRow" dxfId="726"/>
      <tableStyleElement type="firstRowStripe" dxfId="725"/>
      <tableStyleElement type="secondRowStripe" dxfId="724"/>
    </tableStyle>
    <tableStyle name="Field Ward-style" pivot="0" count="2" xr9:uid="{D652654C-4723-45AF-BA10-CADCA6BFC5B2}">
      <tableStyleElement type="firstRowStripe" dxfId="723"/>
      <tableStyleElement type="secondRowStripe" dxfId="722"/>
    </tableStyle>
    <tableStyle name="Locations In Waterdeep-style" pivot="0" count="3" xr9:uid="{55922CCF-3EB5-43C5-94C9-8F66DA69151E}">
      <tableStyleElement type="headerRow" dxfId="721"/>
      <tableStyleElement type="firstRowStripe" dxfId="720"/>
      <tableStyleElement type="secondRowStripe" dxfId="719"/>
    </tableStyle>
    <tableStyle name="North Ward-style" pivot="0" count="2" xr9:uid="{3A75AD7C-5745-468F-9641-CF22EFC8FE1F}">
      <tableStyleElement type="firstRowStripe" dxfId="718"/>
      <tableStyleElement type="secondRowStripe" dxfId="717"/>
    </tableStyle>
    <tableStyle name="Outside City-style" pivot="0" count="2" xr9:uid="{F166C2DE-587A-40C2-889E-25CF678694CF}">
      <tableStyleElement type="firstRowStripe" dxfId="716"/>
      <tableStyleElement type="secondRowStripe" dxfId="715"/>
    </tableStyle>
    <tableStyle name="Sea Ward-style" pivot="0" count="2" xr9:uid="{49DDBF1E-9011-4394-BB2F-A09EA82335A8}">
      <tableStyleElement type="firstRowStripe" dxfId="714"/>
      <tableStyleElement type="secondRowStripe" dxfId="713"/>
    </tableStyle>
    <tableStyle name="Sheet1-style" pivot="0" count="3" xr9:uid="{00000000-0011-0000-FFFF-FFFF00000000}">
      <tableStyleElement type="headerRow" dxfId="712"/>
      <tableStyleElement type="firstRowStripe" dxfId="711"/>
      <tableStyleElement type="secondRowStripe" dxfId="710"/>
    </tableStyle>
    <tableStyle name="Southern Ward-style" pivot="0" count="2" xr9:uid="{E015BDDD-701A-41FF-A938-F7F8087A5BF4}">
      <tableStyleElement type="firstRowStripe" dxfId="709"/>
      <tableStyleElement type="secondRowStripe" dxfId="708"/>
    </tableStyle>
    <tableStyle name="Trades Ward-style" pivot="0" count="2" xr9:uid="{9FA2BA2C-29BE-4E20-A4F9-F447DFEE8E27}">
      <tableStyleElement type="firstRowStripe" dxfId="707"/>
      <tableStyleElement type="secondRowStripe" dxfId="706"/>
    </tableStyle>
  </tableStyles>
  <colors>
    <mruColors>
      <color rgb="FF38761D"/>
      <color rgb="FFB45F06"/>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18" Type="http://schemas.openxmlformats.org/officeDocument/2006/relationships/image" Target="../media/image18.jpeg"/><Relationship Id="rId26" Type="http://schemas.openxmlformats.org/officeDocument/2006/relationships/image" Target="../media/image26.jpeg"/><Relationship Id="rId3" Type="http://schemas.openxmlformats.org/officeDocument/2006/relationships/image" Target="../media/image3.jpeg"/><Relationship Id="rId21" Type="http://schemas.openxmlformats.org/officeDocument/2006/relationships/image" Target="../media/image21.jpeg"/><Relationship Id="rId7" Type="http://schemas.openxmlformats.org/officeDocument/2006/relationships/image" Target="../media/image7.jpeg"/><Relationship Id="rId12" Type="http://schemas.openxmlformats.org/officeDocument/2006/relationships/image" Target="../media/image12.jpeg"/><Relationship Id="rId17" Type="http://schemas.openxmlformats.org/officeDocument/2006/relationships/image" Target="../media/image17.jpeg"/><Relationship Id="rId25" Type="http://schemas.openxmlformats.org/officeDocument/2006/relationships/image" Target="../media/image25.jpeg"/><Relationship Id="rId2" Type="http://schemas.openxmlformats.org/officeDocument/2006/relationships/image" Target="../media/image2.jpeg"/><Relationship Id="rId16" Type="http://schemas.openxmlformats.org/officeDocument/2006/relationships/image" Target="../media/image16.jpeg"/><Relationship Id="rId20" Type="http://schemas.openxmlformats.org/officeDocument/2006/relationships/image" Target="../media/image20.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24" Type="http://schemas.openxmlformats.org/officeDocument/2006/relationships/image" Target="../media/image24.jpeg"/><Relationship Id="rId5" Type="http://schemas.openxmlformats.org/officeDocument/2006/relationships/image" Target="../media/image5.jpeg"/><Relationship Id="rId15" Type="http://schemas.openxmlformats.org/officeDocument/2006/relationships/image" Target="../media/image15.jpeg"/><Relationship Id="rId23" Type="http://schemas.openxmlformats.org/officeDocument/2006/relationships/image" Target="../media/image23.jpeg"/><Relationship Id="rId10" Type="http://schemas.openxmlformats.org/officeDocument/2006/relationships/image" Target="../media/image10.jpeg"/><Relationship Id="rId19" Type="http://schemas.openxmlformats.org/officeDocument/2006/relationships/image" Target="../media/image19.jpeg"/><Relationship Id="rId4" Type="http://schemas.openxmlformats.org/officeDocument/2006/relationships/image" Target="../media/image4.jpeg"/><Relationship Id="rId9" Type="http://schemas.openxmlformats.org/officeDocument/2006/relationships/image" Target="../media/image9.jpeg"/><Relationship Id="rId14" Type="http://schemas.openxmlformats.org/officeDocument/2006/relationships/image" Target="../media/image14.jpeg"/><Relationship Id="rId22" Type="http://schemas.openxmlformats.org/officeDocument/2006/relationships/image" Target="../media/image22.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3.xml.rels><?xml version="1.0" encoding="UTF-8" standalone="yes"?>
<Relationships xmlns="http://schemas.openxmlformats.org/package/2006/relationships"><Relationship Id="rId1" Type="http://schemas.openxmlformats.org/officeDocument/2006/relationships/image" Target="../media/image29.jpg"/></Relationships>
</file>

<file path=xl/drawings/_rels/drawing6.xml.rels><?xml version="1.0" encoding="UTF-8" standalone="yes"?>
<Relationships xmlns="http://schemas.openxmlformats.org/package/2006/relationships"><Relationship Id="rId1" Type="http://schemas.openxmlformats.org/officeDocument/2006/relationships/image" Target="../media/image30.jpeg"/></Relationships>
</file>

<file path=xl/drawings/_rels/drawing7.xml.rels><?xml version="1.0" encoding="UTF-8" standalone="yes"?>
<Relationships xmlns="http://schemas.openxmlformats.org/package/2006/relationships"><Relationship Id="rId1" Type="http://schemas.openxmlformats.org/officeDocument/2006/relationships/image" Target="../media/image31.jpg"/></Relationships>
</file>

<file path=xl/drawings/_rels/drawing8.xml.rels><?xml version="1.0" encoding="UTF-8" standalone="yes"?>
<Relationships xmlns="http://schemas.openxmlformats.org/package/2006/relationships"><Relationship Id="rId3" Type="http://schemas.openxmlformats.org/officeDocument/2006/relationships/hyperlink" Target="http://forgottenrealms.wikia.com/wiki/Bottom_Feeder_(ship)?action=edit&amp;section=2" TargetMode="External"/><Relationship Id="rId2" Type="http://schemas.openxmlformats.org/officeDocument/2006/relationships/image" Target="../media/image32.gif"/><Relationship Id="rId1" Type="http://schemas.openxmlformats.org/officeDocument/2006/relationships/hyperlink" Target="http://forgottenrealms.wikia.com/wiki/Bottom_Feeder_(ship)?action=edit&amp;section=1" TargetMode="External"/><Relationship Id="rId4" Type="http://schemas.openxmlformats.org/officeDocument/2006/relationships/hyperlink" Target="http://forgottenrealms.wikia.com/wiki/Bottom_Feeder_(ship)?action=edit&amp;section=3" TargetMode="External"/></Relationships>
</file>

<file path=xl/drawings/_rels/drawing10.xml.rels><?xml version="1.0" encoding="UTF-8" standalone="yes"?>
<Relationships xmlns="http://schemas.openxmlformats.org/package/2006/relationships"><Relationship Id="rId8" Type="http://schemas.openxmlformats.org/officeDocument/2006/relationships/image" Target="../media/image33.jpeg"/><Relationship Id="rId3" Type="http://schemas.openxmlformats.org/officeDocument/2006/relationships/hyperlink" Target="https://forgottenrealms.fandom.com/wiki/Wine?action=edit&amp;section=4" TargetMode="External"/><Relationship Id="rId7" Type="http://schemas.openxmlformats.org/officeDocument/2006/relationships/hyperlink" Target="https://vignette.wikia.nocookie.net/forgottenrealms/images/e/e2/Ale-2e.jpg/revision/latest?cb=20170305232054" TargetMode="External"/><Relationship Id="rId2" Type="http://schemas.openxmlformats.org/officeDocument/2006/relationships/hyperlink" Target="https://forgottenrealms.fandom.com/wiki/Wine?action=edit&amp;section=3" TargetMode="External"/><Relationship Id="rId1" Type="http://schemas.openxmlformats.org/officeDocument/2006/relationships/hyperlink" Target="https://forgottenrealms.fandom.com/wiki/Wine?action=edit&amp;section=2" TargetMode="External"/><Relationship Id="rId6" Type="http://schemas.openxmlformats.org/officeDocument/2006/relationships/hyperlink" Target="https://forgottenrealms.fandom.com/wiki/Wine?action=edit&amp;section=7" TargetMode="External"/><Relationship Id="rId5" Type="http://schemas.openxmlformats.org/officeDocument/2006/relationships/hyperlink" Target="https://forgottenrealms.fandom.com/wiki/Wine?action=edit&amp;section=6" TargetMode="External"/><Relationship Id="rId4" Type="http://schemas.openxmlformats.org/officeDocument/2006/relationships/hyperlink" Target="https://forgottenrealms.fandom.com/wiki/Wine?action=edit&amp;section=5" TargetMode="External"/><Relationship Id="rId9" Type="http://schemas.openxmlformats.org/officeDocument/2006/relationships/hyperlink" Target="https://forgottenrealms.fandom.com/wiki/Ale?action=edit&amp;section=1" TargetMode="External"/></Relationships>
</file>

<file path=xl/drawings/drawing1.xml><?xml version="1.0" encoding="utf-8"?>
<xdr:wsDr xmlns:xdr="http://schemas.openxmlformats.org/drawingml/2006/spreadsheetDrawing" xmlns:a="http://schemas.openxmlformats.org/drawingml/2006/main">
  <xdr:twoCellAnchor editAs="oneCell">
    <xdr:from>
      <xdr:col>4</xdr:col>
      <xdr:colOff>0</xdr:colOff>
      <xdr:row>5</xdr:row>
      <xdr:rowOff>0</xdr:rowOff>
    </xdr:from>
    <xdr:to>
      <xdr:col>4</xdr:col>
      <xdr:colOff>171450</xdr:colOff>
      <xdr:row>5</xdr:row>
      <xdr:rowOff>171450</xdr:rowOff>
    </xdr:to>
    <xdr:pic>
      <xdr:nvPicPr>
        <xdr:cNvPr id="2" name="Рисунок 1" descr="http://archive.wizards.com/dnd/fc/moons/moon_1.jpg">
          <a:extLst>
            <a:ext uri="{FF2B5EF4-FFF2-40B4-BE49-F238E27FC236}">
              <a16:creationId xmlns:a16="http://schemas.microsoft.com/office/drawing/2014/main" id="{3CE41AF9-8415-4B18-A38D-CF7E21A4D3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4103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0</xdr:colOff>
      <xdr:row>5</xdr:row>
      <xdr:rowOff>0</xdr:rowOff>
    </xdr:from>
    <xdr:to>
      <xdr:col>5</xdr:col>
      <xdr:colOff>171450</xdr:colOff>
      <xdr:row>5</xdr:row>
      <xdr:rowOff>171450</xdr:rowOff>
    </xdr:to>
    <xdr:pic>
      <xdr:nvPicPr>
        <xdr:cNvPr id="3" name="Рисунок 2" descr="http://archive.wizards.com/dnd/fc/moons/moon_2.jpg">
          <a:extLst>
            <a:ext uri="{FF2B5EF4-FFF2-40B4-BE49-F238E27FC236}">
              <a16:creationId xmlns:a16="http://schemas.microsoft.com/office/drawing/2014/main" id="{8C152BDE-7D07-4F95-9A19-071BA4B1FD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0199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5</xdr:row>
      <xdr:rowOff>0</xdr:rowOff>
    </xdr:from>
    <xdr:to>
      <xdr:col>6</xdr:col>
      <xdr:colOff>171450</xdr:colOff>
      <xdr:row>5</xdr:row>
      <xdr:rowOff>171450</xdr:rowOff>
    </xdr:to>
    <xdr:pic>
      <xdr:nvPicPr>
        <xdr:cNvPr id="4" name="Рисунок 3" descr="http://archive.wizards.com/dnd/fc/moons/moon_2.jpg">
          <a:extLst>
            <a:ext uri="{FF2B5EF4-FFF2-40B4-BE49-F238E27FC236}">
              <a16:creationId xmlns:a16="http://schemas.microsoft.com/office/drawing/2014/main" id="{9060CEE1-ACB2-45B5-A542-4E750AEABD1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295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5</xdr:row>
      <xdr:rowOff>0</xdr:rowOff>
    </xdr:from>
    <xdr:to>
      <xdr:col>7</xdr:col>
      <xdr:colOff>171450</xdr:colOff>
      <xdr:row>5</xdr:row>
      <xdr:rowOff>171450</xdr:rowOff>
    </xdr:to>
    <xdr:pic>
      <xdr:nvPicPr>
        <xdr:cNvPr id="5" name="Рисунок 4" descr="http://archive.wizards.com/dnd/fc/moons/moon_3.jpg">
          <a:extLst>
            <a:ext uri="{FF2B5EF4-FFF2-40B4-BE49-F238E27FC236}">
              <a16:creationId xmlns:a16="http://schemas.microsoft.com/office/drawing/2014/main" id="{F6262150-644A-40B6-AE47-E441876B521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5</xdr:row>
      <xdr:rowOff>0</xdr:rowOff>
    </xdr:from>
    <xdr:to>
      <xdr:col>8</xdr:col>
      <xdr:colOff>171450</xdr:colOff>
      <xdr:row>5</xdr:row>
      <xdr:rowOff>171450</xdr:rowOff>
    </xdr:to>
    <xdr:pic>
      <xdr:nvPicPr>
        <xdr:cNvPr id="6" name="Рисунок 5" descr="http://archive.wizards.com/dnd/fc/moons/moon_3.jpg">
          <a:extLst>
            <a:ext uri="{FF2B5EF4-FFF2-40B4-BE49-F238E27FC236}">
              <a16:creationId xmlns:a16="http://schemas.microsoft.com/office/drawing/2014/main" id="{D66FB312-1FC0-457F-AA38-1C3CF55485B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8487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0</xdr:colOff>
      <xdr:row>5</xdr:row>
      <xdr:rowOff>0</xdr:rowOff>
    </xdr:from>
    <xdr:to>
      <xdr:col>9</xdr:col>
      <xdr:colOff>171450</xdr:colOff>
      <xdr:row>5</xdr:row>
      <xdr:rowOff>171450</xdr:rowOff>
    </xdr:to>
    <xdr:pic>
      <xdr:nvPicPr>
        <xdr:cNvPr id="7" name="Рисунок 6" descr="http://archive.wizards.com/dnd/fc/moons/moon_4.jpg">
          <a:extLst>
            <a:ext uri="{FF2B5EF4-FFF2-40B4-BE49-F238E27FC236}">
              <a16:creationId xmlns:a16="http://schemas.microsoft.com/office/drawing/2014/main" id="{FAC8631E-E401-4CF9-A186-098957081734}"/>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4583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5</xdr:row>
      <xdr:rowOff>0</xdr:rowOff>
    </xdr:from>
    <xdr:to>
      <xdr:col>10</xdr:col>
      <xdr:colOff>171450</xdr:colOff>
      <xdr:row>5</xdr:row>
      <xdr:rowOff>171450</xdr:rowOff>
    </xdr:to>
    <xdr:pic>
      <xdr:nvPicPr>
        <xdr:cNvPr id="8" name="Рисунок 7" descr="http://archive.wizards.com/dnd/fc/moons/moon_4.jpg">
          <a:extLst>
            <a:ext uri="{FF2B5EF4-FFF2-40B4-BE49-F238E27FC236}">
              <a16:creationId xmlns:a16="http://schemas.microsoft.com/office/drawing/2014/main" id="{5630B079-F278-4728-8E50-1FF65E9BA3F1}"/>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0679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0</xdr:colOff>
      <xdr:row>5</xdr:row>
      <xdr:rowOff>0</xdr:rowOff>
    </xdr:from>
    <xdr:to>
      <xdr:col>11</xdr:col>
      <xdr:colOff>171450</xdr:colOff>
      <xdr:row>5</xdr:row>
      <xdr:rowOff>171450</xdr:rowOff>
    </xdr:to>
    <xdr:pic>
      <xdr:nvPicPr>
        <xdr:cNvPr id="9" name="Рисунок 8" descr="http://archive.wizards.com/dnd/fc/moons/moon_5.jpg">
          <a:extLst>
            <a:ext uri="{FF2B5EF4-FFF2-40B4-BE49-F238E27FC236}">
              <a16:creationId xmlns:a16="http://schemas.microsoft.com/office/drawing/2014/main" id="{65DE5656-E7C9-4A52-8257-6D457966CFA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06775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0</xdr:colOff>
      <xdr:row>5</xdr:row>
      <xdr:rowOff>0</xdr:rowOff>
    </xdr:from>
    <xdr:to>
      <xdr:col>12</xdr:col>
      <xdr:colOff>171450</xdr:colOff>
      <xdr:row>5</xdr:row>
      <xdr:rowOff>171450</xdr:rowOff>
    </xdr:to>
    <xdr:pic>
      <xdr:nvPicPr>
        <xdr:cNvPr id="10" name="Рисунок 9" descr="http://archive.wizards.com/dnd/fc/moons/moon_6.jpg">
          <a:extLst>
            <a:ext uri="{FF2B5EF4-FFF2-40B4-BE49-F238E27FC236}">
              <a16:creationId xmlns:a16="http://schemas.microsoft.com/office/drawing/2014/main" id="{84EE5481-3534-4D01-9C45-90332ADAFBCC}"/>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12871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0</xdr:colOff>
      <xdr:row>5</xdr:row>
      <xdr:rowOff>0</xdr:rowOff>
    </xdr:from>
    <xdr:to>
      <xdr:col>13</xdr:col>
      <xdr:colOff>171450</xdr:colOff>
      <xdr:row>5</xdr:row>
      <xdr:rowOff>171450</xdr:rowOff>
    </xdr:to>
    <xdr:pic>
      <xdr:nvPicPr>
        <xdr:cNvPr id="11" name="Рисунок 10" descr="http://archive.wizards.com/dnd/fc/moons/moon_6.jpg">
          <a:extLst>
            <a:ext uri="{FF2B5EF4-FFF2-40B4-BE49-F238E27FC236}">
              <a16:creationId xmlns:a16="http://schemas.microsoft.com/office/drawing/2014/main" id="{6C6B6E56-787B-41E4-850C-1572CC7EB3A8}"/>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18967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0</xdr:colOff>
      <xdr:row>5</xdr:row>
      <xdr:rowOff>0</xdr:rowOff>
    </xdr:from>
    <xdr:to>
      <xdr:col>14</xdr:col>
      <xdr:colOff>171450</xdr:colOff>
      <xdr:row>5</xdr:row>
      <xdr:rowOff>171450</xdr:rowOff>
    </xdr:to>
    <xdr:pic>
      <xdr:nvPicPr>
        <xdr:cNvPr id="12" name="Рисунок 11" descr="http://archive.wizards.com/dnd/fc/moons/moon_7.jpg">
          <a:extLst>
            <a:ext uri="{FF2B5EF4-FFF2-40B4-BE49-F238E27FC236}">
              <a16:creationId xmlns:a16="http://schemas.microsoft.com/office/drawing/2014/main" id="{54336807-3B76-437D-A567-F4BBFEE1F4EF}"/>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25063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15</xdr:col>
      <xdr:colOff>0</xdr:colOff>
      <xdr:row>5</xdr:row>
      <xdr:rowOff>0</xdr:rowOff>
    </xdr:from>
    <xdr:to>
      <xdr:col>15</xdr:col>
      <xdr:colOff>171450</xdr:colOff>
      <xdr:row>5</xdr:row>
      <xdr:rowOff>171450</xdr:rowOff>
    </xdr:to>
    <xdr:pic>
      <xdr:nvPicPr>
        <xdr:cNvPr id="13" name="Рисунок 12" descr="http://archive.wizards.com/dnd/fc/moons/moon_7.jpg">
          <a:extLst>
            <a:ext uri="{FF2B5EF4-FFF2-40B4-BE49-F238E27FC236}">
              <a16:creationId xmlns:a16="http://schemas.microsoft.com/office/drawing/2014/main" id="{366CA12D-436D-4E0E-9CC8-202F9F059EDC}"/>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31159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0</xdr:colOff>
      <xdr:row>5</xdr:row>
      <xdr:rowOff>0</xdr:rowOff>
    </xdr:from>
    <xdr:to>
      <xdr:col>16</xdr:col>
      <xdr:colOff>171450</xdr:colOff>
      <xdr:row>5</xdr:row>
      <xdr:rowOff>171450</xdr:rowOff>
    </xdr:to>
    <xdr:pic>
      <xdr:nvPicPr>
        <xdr:cNvPr id="14" name="Рисунок 13" descr="http://archive.wizards.com/dnd/fc/moons/moon_7.jpg">
          <a:extLst>
            <a:ext uri="{FF2B5EF4-FFF2-40B4-BE49-F238E27FC236}">
              <a16:creationId xmlns:a16="http://schemas.microsoft.com/office/drawing/2014/main" id="{5413AA95-0CBC-46D6-987E-D6988625A58F}"/>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37255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0</xdr:colOff>
      <xdr:row>5</xdr:row>
      <xdr:rowOff>0</xdr:rowOff>
    </xdr:from>
    <xdr:to>
      <xdr:col>17</xdr:col>
      <xdr:colOff>171450</xdr:colOff>
      <xdr:row>5</xdr:row>
      <xdr:rowOff>171450</xdr:rowOff>
    </xdr:to>
    <xdr:pic>
      <xdr:nvPicPr>
        <xdr:cNvPr id="15" name="Рисунок 14" descr="http://archive.wizards.com/dnd/fc/moons/moon_8.jpg">
          <a:extLst>
            <a:ext uri="{FF2B5EF4-FFF2-40B4-BE49-F238E27FC236}">
              <a16:creationId xmlns:a16="http://schemas.microsoft.com/office/drawing/2014/main" id="{E97D2279-73AB-465C-AE2A-9113EDF6BE92}"/>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43351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0</xdr:colOff>
      <xdr:row>5</xdr:row>
      <xdr:rowOff>0</xdr:rowOff>
    </xdr:from>
    <xdr:to>
      <xdr:col>18</xdr:col>
      <xdr:colOff>171450</xdr:colOff>
      <xdr:row>5</xdr:row>
      <xdr:rowOff>171450</xdr:rowOff>
    </xdr:to>
    <xdr:pic>
      <xdr:nvPicPr>
        <xdr:cNvPr id="16" name="Рисунок 15" descr="http://archive.wizards.com/dnd/fc/moons/moon_8.jpg">
          <a:extLst>
            <a:ext uri="{FF2B5EF4-FFF2-40B4-BE49-F238E27FC236}">
              <a16:creationId xmlns:a16="http://schemas.microsoft.com/office/drawing/2014/main" id="{D9038FD7-6C91-45A8-B548-A3066887CAC3}"/>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49447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xdr:col>
      <xdr:colOff>0</xdr:colOff>
      <xdr:row>5</xdr:row>
      <xdr:rowOff>0</xdr:rowOff>
    </xdr:from>
    <xdr:to>
      <xdr:col>19</xdr:col>
      <xdr:colOff>171450</xdr:colOff>
      <xdr:row>5</xdr:row>
      <xdr:rowOff>171450</xdr:rowOff>
    </xdr:to>
    <xdr:pic>
      <xdr:nvPicPr>
        <xdr:cNvPr id="17" name="Рисунок 16" descr="http://archive.wizards.com/dnd/fc/moons/moon_9.jpg">
          <a:extLst>
            <a:ext uri="{FF2B5EF4-FFF2-40B4-BE49-F238E27FC236}">
              <a16:creationId xmlns:a16="http://schemas.microsoft.com/office/drawing/2014/main" id="{D44F7630-9DA1-48FE-A59F-336B56FCC656}"/>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55543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20</xdr:col>
      <xdr:colOff>0</xdr:colOff>
      <xdr:row>5</xdr:row>
      <xdr:rowOff>0</xdr:rowOff>
    </xdr:from>
    <xdr:to>
      <xdr:col>20</xdr:col>
      <xdr:colOff>171450</xdr:colOff>
      <xdr:row>5</xdr:row>
      <xdr:rowOff>171450</xdr:rowOff>
    </xdr:to>
    <xdr:pic>
      <xdr:nvPicPr>
        <xdr:cNvPr id="18" name="Рисунок 17" descr="http://archive.wizards.com/dnd/fc/moons/moon_10.jpg">
          <a:extLst>
            <a:ext uri="{FF2B5EF4-FFF2-40B4-BE49-F238E27FC236}">
              <a16:creationId xmlns:a16="http://schemas.microsoft.com/office/drawing/2014/main" id="{026816E8-A946-446E-AB73-A6DC611523AC}"/>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61639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xdr:col>
      <xdr:colOff>0</xdr:colOff>
      <xdr:row>5</xdr:row>
      <xdr:rowOff>0</xdr:rowOff>
    </xdr:from>
    <xdr:to>
      <xdr:col>21</xdr:col>
      <xdr:colOff>171450</xdr:colOff>
      <xdr:row>5</xdr:row>
      <xdr:rowOff>171450</xdr:rowOff>
    </xdr:to>
    <xdr:pic>
      <xdr:nvPicPr>
        <xdr:cNvPr id="19" name="Рисунок 18" descr="http://archive.wizards.com/dnd/fc/moons/moon_10.jpg">
          <a:extLst>
            <a:ext uri="{FF2B5EF4-FFF2-40B4-BE49-F238E27FC236}">
              <a16:creationId xmlns:a16="http://schemas.microsoft.com/office/drawing/2014/main" id="{346C51D3-C5D0-485A-AD14-B59E8A485CB6}"/>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67735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22</xdr:col>
      <xdr:colOff>0</xdr:colOff>
      <xdr:row>5</xdr:row>
      <xdr:rowOff>0</xdr:rowOff>
    </xdr:from>
    <xdr:to>
      <xdr:col>22</xdr:col>
      <xdr:colOff>171450</xdr:colOff>
      <xdr:row>5</xdr:row>
      <xdr:rowOff>171450</xdr:rowOff>
    </xdr:to>
    <xdr:pic>
      <xdr:nvPicPr>
        <xdr:cNvPr id="20" name="Рисунок 19" descr="http://archive.wizards.com/dnd/fc/moons/moon_11.jpg">
          <a:extLst>
            <a:ext uri="{FF2B5EF4-FFF2-40B4-BE49-F238E27FC236}">
              <a16:creationId xmlns:a16="http://schemas.microsoft.com/office/drawing/2014/main" id="{75C548CB-ED8A-405A-9D36-112D81EDD3C1}"/>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73831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23</xdr:col>
      <xdr:colOff>0</xdr:colOff>
      <xdr:row>5</xdr:row>
      <xdr:rowOff>0</xdr:rowOff>
    </xdr:from>
    <xdr:to>
      <xdr:col>23</xdr:col>
      <xdr:colOff>171450</xdr:colOff>
      <xdr:row>5</xdr:row>
      <xdr:rowOff>171450</xdr:rowOff>
    </xdr:to>
    <xdr:pic>
      <xdr:nvPicPr>
        <xdr:cNvPr id="21" name="Рисунок 20" descr="http://archive.wizards.com/dnd/fc/moons/moon_11.jpg">
          <a:extLst>
            <a:ext uri="{FF2B5EF4-FFF2-40B4-BE49-F238E27FC236}">
              <a16:creationId xmlns:a16="http://schemas.microsoft.com/office/drawing/2014/main" id="{AE618B76-F4BC-4D2F-A201-A117363900C5}"/>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79927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0</xdr:colOff>
      <xdr:row>5</xdr:row>
      <xdr:rowOff>0</xdr:rowOff>
    </xdr:from>
    <xdr:to>
      <xdr:col>24</xdr:col>
      <xdr:colOff>171450</xdr:colOff>
      <xdr:row>5</xdr:row>
      <xdr:rowOff>171450</xdr:rowOff>
    </xdr:to>
    <xdr:pic>
      <xdr:nvPicPr>
        <xdr:cNvPr id="22" name="Рисунок 21" descr="http://archive.wizards.com/dnd/fc/moons/moon_12.jpg">
          <a:extLst>
            <a:ext uri="{FF2B5EF4-FFF2-40B4-BE49-F238E27FC236}">
              <a16:creationId xmlns:a16="http://schemas.microsoft.com/office/drawing/2014/main" id="{C899E165-F1DE-4246-AB74-DA00892A3891}"/>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86023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25</xdr:col>
      <xdr:colOff>0</xdr:colOff>
      <xdr:row>5</xdr:row>
      <xdr:rowOff>0</xdr:rowOff>
    </xdr:from>
    <xdr:to>
      <xdr:col>25</xdr:col>
      <xdr:colOff>171450</xdr:colOff>
      <xdr:row>5</xdr:row>
      <xdr:rowOff>171450</xdr:rowOff>
    </xdr:to>
    <xdr:pic>
      <xdr:nvPicPr>
        <xdr:cNvPr id="23" name="Рисунок 22" descr="http://archive.wizards.com/dnd/fc/moons/moon_12.jpg">
          <a:extLst>
            <a:ext uri="{FF2B5EF4-FFF2-40B4-BE49-F238E27FC236}">
              <a16:creationId xmlns:a16="http://schemas.microsoft.com/office/drawing/2014/main" id="{4033C3DE-BB1A-43EE-B413-3CD01A2AE968}"/>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92119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26</xdr:col>
      <xdr:colOff>0</xdr:colOff>
      <xdr:row>5</xdr:row>
      <xdr:rowOff>0</xdr:rowOff>
    </xdr:from>
    <xdr:to>
      <xdr:col>26</xdr:col>
      <xdr:colOff>171450</xdr:colOff>
      <xdr:row>5</xdr:row>
      <xdr:rowOff>171450</xdr:rowOff>
    </xdr:to>
    <xdr:pic>
      <xdr:nvPicPr>
        <xdr:cNvPr id="24" name="Рисунок 23" descr="http://archive.wizards.com/dnd/fc/moons/moon_13.jpg">
          <a:extLst>
            <a:ext uri="{FF2B5EF4-FFF2-40B4-BE49-F238E27FC236}">
              <a16:creationId xmlns:a16="http://schemas.microsoft.com/office/drawing/2014/main" id="{50EB8BE1-2FD8-4F3E-B494-17B83BE02A35}"/>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98215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27</xdr:col>
      <xdr:colOff>0</xdr:colOff>
      <xdr:row>5</xdr:row>
      <xdr:rowOff>0</xdr:rowOff>
    </xdr:from>
    <xdr:to>
      <xdr:col>27</xdr:col>
      <xdr:colOff>171450</xdr:colOff>
      <xdr:row>5</xdr:row>
      <xdr:rowOff>171450</xdr:rowOff>
    </xdr:to>
    <xdr:pic>
      <xdr:nvPicPr>
        <xdr:cNvPr id="25" name="Рисунок 24" descr="http://archive.wizards.com/dnd/fc/moons/moon_14.jpg">
          <a:extLst>
            <a:ext uri="{FF2B5EF4-FFF2-40B4-BE49-F238E27FC236}">
              <a16:creationId xmlns:a16="http://schemas.microsoft.com/office/drawing/2014/main" id="{47F58608-379D-4378-B524-F6FB332CBA2D}"/>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04311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28</xdr:col>
      <xdr:colOff>0</xdr:colOff>
      <xdr:row>5</xdr:row>
      <xdr:rowOff>0</xdr:rowOff>
    </xdr:from>
    <xdr:to>
      <xdr:col>28</xdr:col>
      <xdr:colOff>171450</xdr:colOff>
      <xdr:row>5</xdr:row>
      <xdr:rowOff>171450</xdr:rowOff>
    </xdr:to>
    <xdr:pic>
      <xdr:nvPicPr>
        <xdr:cNvPr id="26" name="Рисунок 25" descr="http://archive.wizards.com/dnd/fc/moons/moon_14.jpg">
          <a:extLst>
            <a:ext uri="{FF2B5EF4-FFF2-40B4-BE49-F238E27FC236}">
              <a16:creationId xmlns:a16="http://schemas.microsoft.com/office/drawing/2014/main" id="{6AB69C00-26C8-4AC6-A78B-AF80DB555CA4}"/>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10407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29</xdr:col>
      <xdr:colOff>0</xdr:colOff>
      <xdr:row>5</xdr:row>
      <xdr:rowOff>0</xdr:rowOff>
    </xdr:from>
    <xdr:to>
      <xdr:col>29</xdr:col>
      <xdr:colOff>171450</xdr:colOff>
      <xdr:row>5</xdr:row>
      <xdr:rowOff>171450</xdr:rowOff>
    </xdr:to>
    <xdr:pic>
      <xdr:nvPicPr>
        <xdr:cNvPr id="27" name="Рисунок 26" descr="http://archive.wizards.com/dnd/fc/moons/moon_14.jpg">
          <a:extLst>
            <a:ext uri="{FF2B5EF4-FFF2-40B4-BE49-F238E27FC236}">
              <a16:creationId xmlns:a16="http://schemas.microsoft.com/office/drawing/2014/main" id="{847F9861-7FEC-46F6-B3AA-30A7A765AE96}"/>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16503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30</xdr:col>
      <xdr:colOff>0</xdr:colOff>
      <xdr:row>5</xdr:row>
      <xdr:rowOff>0</xdr:rowOff>
    </xdr:from>
    <xdr:to>
      <xdr:col>30</xdr:col>
      <xdr:colOff>171450</xdr:colOff>
      <xdr:row>5</xdr:row>
      <xdr:rowOff>171450</xdr:rowOff>
    </xdr:to>
    <xdr:pic>
      <xdr:nvPicPr>
        <xdr:cNvPr id="28" name="Рисунок 27" descr="http://archive.wizards.com/dnd/fc/moons/moon_15.jpg">
          <a:extLst>
            <a:ext uri="{FF2B5EF4-FFF2-40B4-BE49-F238E27FC236}">
              <a16:creationId xmlns:a16="http://schemas.microsoft.com/office/drawing/2014/main" id="{72CAD47F-923F-4774-827A-7362B7D696C0}"/>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22599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31</xdr:col>
      <xdr:colOff>0</xdr:colOff>
      <xdr:row>5</xdr:row>
      <xdr:rowOff>0</xdr:rowOff>
    </xdr:from>
    <xdr:to>
      <xdr:col>31</xdr:col>
      <xdr:colOff>171450</xdr:colOff>
      <xdr:row>5</xdr:row>
      <xdr:rowOff>171450</xdr:rowOff>
    </xdr:to>
    <xdr:pic>
      <xdr:nvPicPr>
        <xdr:cNvPr id="29" name="Рисунок 28" descr="http://archive.wizards.com/dnd/fc/moons/moon_15.jpg">
          <a:extLst>
            <a:ext uri="{FF2B5EF4-FFF2-40B4-BE49-F238E27FC236}">
              <a16:creationId xmlns:a16="http://schemas.microsoft.com/office/drawing/2014/main" id="{20490A00-4F12-436E-8F52-923E6B08759E}"/>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28695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32</xdr:col>
      <xdr:colOff>0</xdr:colOff>
      <xdr:row>5</xdr:row>
      <xdr:rowOff>0</xdr:rowOff>
    </xdr:from>
    <xdr:to>
      <xdr:col>32</xdr:col>
      <xdr:colOff>171450</xdr:colOff>
      <xdr:row>5</xdr:row>
      <xdr:rowOff>171450</xdr:rowOff>
    </xdr:to>
    <xdr:pic>
      <xdr:nvPicPr>
        <xdr:cNvPr id="30" name="Рисунок 29" descr="http://archive.wizards.com/dnd/fc/moons/moon_16.jpg">
          <a:extLst>
            <a:ext uri="{FF2B5EF4-FFF2-40B4-BE49-F238E27FC236}">
              <a16:creationId xmlns:a16="http://schemas.microsoft.com/office/drawing/2014/main" id="{0E1514AA-5FB0-4C11-B84A-BA03922B918E}"/>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34791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33</xdr:col>
      <xdr:colOff>0</xdr:colOff>
      <xdr:row>5</xdr:row>
      <xdr:rowOff>0</xdr:rowOff>
    </xdr:from>
    <xdr:to>
      <xdr:col>33</xdr:col>
      <xdr:colOff>171450</xdr:colOff>
      <xdr:row>5</xdr:row>
      <xdr:rowOff>171450</xdr:rowOff>
    </xdr:to>
    <xdr:pic>
      <xdr:nvPicPr>
        <xdr:cNvPr id="31" name="Рисунок 30" descr="http://archive.wizards.com/dnd/fc/moons/moon_16.jpg">
          <a:extLst>
            <a:ext uri="{FF2B5EF4-FFF2-40B4-BE49-F238E27FC236}">
              <a16:creationId xmlns:a16="http://schemas.microsoft.com/office/drawing/2014/main" id="{80897D60-18C9-44BB-A7EA-1CF5CA0078FF}"/>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40887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34</xdr:col>
      <xdr:colOff>0</xdr:colOff>
      <xdr:row>5</xdr:row>
      <xdr:rowOff>0</xdr:rowOff>
    </xdr:from>
    <xdr:to>
      <xdr:col>34</xdr:col>
      <xdr:colOff>171450</xdr:colOff>
      <xdr:row>5</xdr:row>
      <xdr:rowOff>171450</xdr:rowOff>
    </xdr:to>
    <xdr:pic>
      <xdr:nvPicPr>
        <xdr:cNvPr id="32" name="Рисунок 31" descr="http://archive.wizards.com/dnd/fc/moons/moon_16.jpg">
          <a:extLst>
            <a:ext uri="{FF2B5EF4-FFF2-40B4-BE49-F238E27FC236}">
              <a16:creationId xmlns:a16="http://schemas.microsoft.com/office/drawing/2014/main" id="{4D904CCF-9D47-4FA5-B448-F25AD8C61C40}"/>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46983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35</xdr:col>
      <xdr:colOff>0</xdr:colOff>
      <xdr:row>5</xdr:row>
      <xdr:rowOff>0</xdr:rowOff>
    </xdr:from>
    <xdr:to>
      <xdr:col>35</xdr:col>
      <xdr:colOff>171450</xdr:colOff>
      <xdr:row>5</xdr:row>
      <xdr:rowOff>171450</xdr:rowOff>
    </xdr:to>
    <xdr:pic>
      <xdr:nvPicPr>
        <xdr:cNvPr id="33" name="Рисунок 32" descr="http://archive.wizards.com/dnd/fc/moons/moon_0.jpg">
          <a:extLst>
            <a:ext uri="{FF2B5EF4-FFF2-40B4-BE49-F238E27FC236}">
              <a16:creationId xmlns:a16="http://schemas.microsoft.com/office/drawing/2014/main" id="{D96504AE-2AEA-472D-A000-B0243CAB734A}"/>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5307925" y="1057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6</xdr:row>
      <xdr:rowOff>0</xdr:rowOff>
    </xdr:from>
    <xdr:to>
      <xdr:col>4</xdr:col>
      <xdr:colOff>171450</xdr:colOff>
      <xdr:row>6</xdr:row>
      <xdr:rowOff>171450</xdr:rowOff>
    </xdr:to>
    <xdr:pic>
      <xdr:nvPicPr>
        <xdr:cNvPr id="34" name="Рисунок 33" descr="http://archive.wizards.com/dnd/fc/moons/moon_1.jpg">
          <a:extLst>
            <a:ext uri="{FF2B5EF4-FFF2-40B4-BE49-F238E27FC236}">
              <a16:creationId xmlns:a16="http://schemas.microsoft.com/office/drawing/2014/main" id="{DFABDF18-0FDB-4FD7-A1D6-435085C219E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4103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0</xdr:colOff>
      <xdr:row>6</xdr:row>
      <xdr:rowOff>0</xdr:rowOff>
    </xdr:from>
    <xdr:to>
      <xdr:col>5</xdr:col>
      <xdr:colOff>171450</xdr:colOff>
      <xdr:row>6</xdr:row>
      <xdr:rowOff>171450</xdr:rowOff>
    </xdr:to>
    <xdr:pic>
      <xdr:nvPicPr>
        <xdr:cNvPr id="35" name="Рисунок 34" descr="http://archive.wizards.com/dnd/fc/moons/moon_2.jpg">
          <a:extLst>
            <a:ext uri="{FF2B5EF4-FFF2-40B4-BE49-F238E27FC236}">
              <a16:creationId xmlns:a16="http://schemas.microsoft.com/office/drawing/2014/main" id="{22B77861-6DD4-4F7A-802F-9A0563278BD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0199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6</xdr:row>
      <xdr:rowOff>0</xdr:rowOff>
    </xdr:from>
    <xdr:to>
      <xdr:col>6</xdr:col>
      <xdr:colOff>171450</xdr:colOff>
      <xdr:row>6</xdr:row>
      <xdr:rowOff>171450</xdr:rowOff>
    </xdr:to>
    <xdr:pic>
      <xdr:nvPicPr>
        <xdr:cNvPr id="36" name="Рисунок 35" descr="http://archive.wizards.com/dnd/fc/moons/moon_2.jpg">
          <a:extLst>
            <a:ext uri="{FF2B5EF4-FFF2-40B4-BE49-F238E27FC236}">
              <a16:creationId xmlns:a16="http://schemas.microsoft.com/office/drawing/2014/main" id="{374A4247-A441-43A8-B1A9-3F634AD0A4C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295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6</xdr:row>
      <xdr:rowOff>0</xdr:rowOff>
    </xdr:from>
    <xdr:to>
      <xdr:col>7</xdr:col>
      <xdr:colOff>171450</xdr:colOff>
      <xdr:row>6</xdr:row>
      <xdr:rowOff>171450</xdr:rowOff>
    </xdr:to>
    <xdr:pic>
      <xdr:nvPicPr>
        <xdr:cNvPr id="37" name="Рисунок 36" descr="http://archive.wizards.com/dnd/fc/moons/moon_3.jpg">
          <a:extLst>
            <a:ext uri="{FF2B5EF4-FFF2-40B4-BE49-F238E27FC236}">
              <a16:creationId xmlns:a16="http://schemas.microsoft.com/office/drawing/2014/main" id="{A0D94CB2-5B7D-44D4-B502-C56339E68AF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6</xdr:row>
      <xdr:rowOff>0</xdr:rowOff>
    </xdr:from>
    <xdr:to>
      <xdr:col>8</xdr:col>
      <xdr:colOff>171450</xdr:colOff>
      <xdr:row>6</xdr:row>
      <xdr:rowOff>171450</xdr:rowOff>
    </xdr:to>
    <xdr:pic>
      <xdr:nvPicPr>
        <xdr:cNvPr id="38" name="Рисунок 37" descr="http://archive.wizards.com/dnd/fc/moons/moon_3.jpg">
          <a:extLst>
            <a:ext uri="{FF2B5EF4-FFF2-40B4-BE49-F238E27FC236}">
              <a16:creationId xmlns:a16="http://schemas.microsoft.com/office/drawing/2014/main" id="{EF0A40FB-FD69-4169-9734-45DE0085399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8487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0</xdr:colOff>
      <xdr:row>6</xdr:row>
      <xdr:rowOff>0</xdr:rowOff>
    </xdr:from>
    <xdr:to>
      <xdr:col>9</xdr:col>
      <xdr:colOff>171450</xdr:colOff>
      <xdr:row>6</xdr:row>
      <xdr:rowOff>171450</xdr:rowOff>
    </xdr:to>
    <xdr:pic>
      <xdr:nvPicPr>
        <xdr:cNvPr id="39" name="Рисунок 38" descr="http://archive.wizards.com/dnd/fc/moons/moon_4.jpg">
          <a:extLst>
            <a:ext uri="{FF2B5EF4-FFF2-40B4-BE49-F238E27FC236}">
              <a16:creationId xmlns:a16="http://schemas.microsoft.com/office/drawing/2014/main" id="{A70739E1-9A19-4742-921B-857181008D34}"/>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4583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6</xdr:row>
      <xdr:rowOff>0</xdr:rowOff>
    </xdr:from>
    <xdr:to>
      <xdr:col>10</xdr:col>
      <xdr:colOff>171450</xdr:colOff>
      <xdr:row>6</xdr:row>
      <xdr:rowOff>171450</xdr:rowOff>
    </xdr:to>
    <xdr:pic>
      <xdr:nvPicPr>
        <xdr:cNvPr id="40" name="Рисунок 39" descr="http://archive.wizards.com/dnd/fc/moons/moon_4.jpg">
          <a:extLst>
            <a:ext uri="{FF2B5EF4-FFF2-40B4-BE49-F238E27FC236}">
              <a16:creationId xmlns:a16="http://schemas.microsoft.com/office/drawing/2014/main" id="{010E2B3D-4034-444E-A333-BF04A602AA76}"/>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0679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0</xdr:colOff>
      <xdr:row>6</xdr:row>
      <xdr:rowOff>0</xdr:rowOff>
    </xdr:from>
    <xdr:to>
      <xdr:col>11</xdr:col>
      <xdr:colOff>171450</xdr:colOff>
      <xdr:row>6</xdr:row>
      <xdr:rowOff>171450</xdr:rowOff>
    </xdr:to>
    <xdr:pic>
      <xdr:nvPicPr>
        <xdr:cNvPr id="41" name="Рисунок 40" descr="http://archive.wizards.com/dnd/fc/moons/moon_5.jpg">
          <a:extLst>
            <a:ext uri="{FF2B5EF4-FFF2-40B4-BE49-F238E27FC236}">
              <a16:creationId xmlns:a16="http://schemas.microsoft.com/office/drawing/2014/main" id="{AC9EBEE7-A990-4B73-8EC1-14FB797595C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06775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0</xdr:colOff>
      <xdr:row>6</xdr:row>
      <xdr:rowOff>0</xdr:rowOff>
    </xdr:from>
    <xdr:to>
      <xdr:col>12</xdr:col>
      <xdr:colOff>171450</xdr:colOff>
      <xdr:row>6</xdr:row>
      <xdr:rowOff>171450</xdr:rowOff>
    </xdr:to>
    <xdr:pic>
      <xdr:nvPicPr>
        <xdr:cNvPr id="42" name="Рисунок 41" descr="http://archive.wizards.com/dnd/fc/moons/moon_6.jpg">
          <a:extLst>
            <a:ext uri="{FF2B5EF4-FFF2-40B4-BE49-F238E27FC236}">
              <a16:creationId xmlns:a16="http://schemas.microsoft.com/office/drawing/2014/main" id="{09BF3D60-50B9-475D-96DD-1DF6C3EEBE6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12871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0</xdr:colOff>
      <xdr:row>6</xdr:row>
      <xdr:rowOff>0</xdr:rowOff>
    </xdr:from>
    <xdr:to>
      <xdr:col>13</xdr:col>
      <xdr:colOff>171450</xdr:colOff>
      <xdr:row>6</xdr:row>
      <xdr:rowOff>171450</xdr:rowOff>
    </xdr:to>
    <xdr:pic>
      <xdr:nvPicPr>
        <xdr:cNvPr id="43" name="Рисунок 42" descr="http://archive.wizards.com/dnd/fc/moons/moon_6.jpg">
          <a:extLst>
            <a:ext uri="{FF2B5EF4-FFF2-40B4-BE49-F238E27FC236}">
              <a16:creationId xmlns:a16="http://schemas.microsoft.com/office/drawing/2014/main" id="{90F12EDD-EBCE-4F85-91D3-4232FCA057CC}"/>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18967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0</xdr:colOff>
      <xdr:row>6</xdr:row>
      <xdr:rowOff>0</xdr:rowOff>
    </xdr:from>
    <xdr:to>
      <xdr:col>14</xdr:col>
      <xdr:colOff>171450</xdr:colOff>
      <xdr:row>6</xdr:row>
      <xdr:rowOff>171450</xdr:rowOff>
    </xdr:to>
    <xdr:pic>
      <xdr:nvPicPr>
        <xdr:cNvPr id="44" name="Рисунок 43" descr="http://archive.wizards.com/dnd/fc/moons/moon_7.jpg">
          <a:extLst>
            <a:ext uri="{FF2B5EF4-FFF2-40B4-BE49-F238E27FC236}">
              <a16:creationId xmlns:a16="http://schemas.microsoft.com/office/drawing/2014/main" id="{B3547D0B-38BC-46F7-B874-A2E21A94C606}"/>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25063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15</xdr:col>
      <xdr:colOff>0</xdr:colOff>
      <xdr:row>6</xdr:row>
      <xdr:rowOff>0</xdr:rowOff>
    </xdr:from>
    <xdr:to>
      <xdr:col>15</xdr:col>
      <xdr:colOff>171450</xdr:colOff>
      <xdr:row>6</xdr:row>
      <xdr:rowOff>171450</xdr:rowOff>
    </xdr:to>
    <xdr:pic>
      <xdr:nvPicPr>
        <xdr:cNvPr id="45" name="Рисунок 44" descr="http://archive.wizards.com/dnd/fc/moons/moon_7.jpg">
          <a:extLst>
            <a:ext uri="{FF2B5EF4-FFF2-40B4-BE49-F238E27FC236}">
              <a16:creationId xmlns:a16="http://schemas.microsoft.com/office/drawing/2014/main" id="{CCFE3BDB-B214-433E-9605-56DA291B186B}"/>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31159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0</xdr:colOff>
      <xdr:row>6</xdr:row>
      <xdr:rowOff>0</xdr:rowOff>
    </xdr:from>
    <xdr:to>
      <xdr:col>16</xdr:col>
      <xdr:colOff>171450</xdr:colOff>
      <xdr:row>6</xdr:row>
      <xdr:rowOff>171450</xdr:rowOff>
    </xdr:to>
    <xdr:pic>
      <xdr:nvPicPr>
        <xdr:cNvPr id="46" name="Рисунок 45" descr="http://archive.wizards.com/dnd/fc/moons/moon_8.jpg">
          <a:extLst>
            <a:ext uri="{FF2B5EF4-FFF2-40B4-BE49-F238E27FC236}">
              <a16:creationId xmlns:a16="http://schemas.microsoft.com/office/drawing/2014/main" id="{E8A5A133-6ECF-4C5C-89E4-482ED8B5933B}"/>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37255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0</xdr:colOff>
      <xdr:row>6</xdr:row>
      <xdr:rowOff>0</xdr:rowOff>
    </xdr:from>
    <xdr:to>
      <xdr:col>17</xdr:col>
      <xdr:colOff>171450</xdr:colOff>
      <xdr:row>6</xdr:row>
      <xdr:rowOff>171450</xdr:rowOff>
    </xdr:to>
    <xdr:pic>
      <xdr:nvPicPr>
        <xdr:cNvPr id="47" name="Рисунок 46" descr="http://archive.wizards.com/dnd/fc/moons/moon_8.jpg">
          <a:extLst>
            <a:ext uri="{FF2B5EF4-FFF2-40B4-BE49-F238E27FC236}">
              <a16:creationId xmlns:a16="http://schemas.microsoft.com/office/drawing/2014/main" id="{77A52CB2-F617-4A5A-9E3F-EF06C9FA1F06}"/>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43351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0</xdr:colOff>
      <xdr:row>6</xdr:row>
      <xdr:rowOff>0</xdr:rowOff>
    </xdr:from>
    <xdr:to>
      <xdr:col>18</xdr:col>
      <xdr:colOff>171450</xdr:colOff>
      <xdr:row>6</xdr:row>
      <xdr:rowOff>171450</xdr:rowOff>
    </xdr:to>
    <xdr:pic>
      <xdr:nvPicPr>
        <xdr:cNvPr id="48" name="Рисунок 47" descr="http://archive.wizards.com/dnd/fc/moons/moon_9.jpg">
          <a:extLst>
            <a:ext uri="{FF2B5EF4-FFF2-40B4-BE49-F238E27FC236}">
              <a16:creationId xmlns:a16="http://schemas.microsoft.com/office/drawing/2014/main" id="{DD55ABC8-E988-4662-B312-1CF580FE6729}"/>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49447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xdr:col>
      <xdr:colOff>0</xdr:colOff>
      <xdr:row>6</xdr:row>
      <xdr:rowOff>0</xdr:rowOff>
    </xdr:from>
    <xdr:to>
      <xdr:col>19</xdr:col>
      <xdr:colOff>171450</xdr:colOff>
      <xdr:row>6</xdr:row>
      <xdr:rowOff>171450</xdr:rowOff>
    </xdr:to>
    <xdr:pic>
      <xdr:nvPicPr>
        <xdr:cNvPr id="49" name="Рисунок 48" descr="http://archive.wizards.com/dnd/fc/moons/moon_10.jpg">
          <a:extLst>
            <a:ext uri="{FF2B5EF4-FFF2-40B4-BE49-F238E27FC236}">
              <a16:creationId xmlns:a16="http://schemas.microsoft.com/office/drawing/2014/main" id="{8102DF77-909A-4A82-9E62-5BBEB71356C8}"/>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55543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20</xdr:col>
      <xdr:colOff>0</xdr:colOff>
      <xdr:row>6</xdr:row>
      <xdr:rowOff>0</xdr:rowOff>
    </xdr:from>
    <xdr:to>
      <xdr:col>20</xdr:col>
      <xdr:colOff>171450</xdr:colOff>
      <xdr:row>6</xdr:row>
      <xdr:rowOff>171450</xdr:rowOff>
    </xdr:to>
    <xdr:pic>
      <xdr:nvPicPr>
        <xdr:cNvPr id="50" name="Рисунок 49" descr="http://archive.wizards.com/dnd/fc/moons/moon_10.jpg">
          <a:extLst>
            <a:ext uri="{FF2B5EF4-FFF2-40B4-BE49-F238E27FC236}">
              <a16:creationId xmlns:a16="http://schemas.microsoft.com/office/drawing/2014/main" id="{446ECECB-660F-4880-84E5-3794DB281018}"/>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61639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xdr:col>
      <xdr:colOff>0</xdr:colOff>
      <xdr:row>6</xdr:row>
      <xdr:rowOff>0</xdr:rowOff>
    </xdr:from>
    <xdr:to>
      <xdr:col>21</xdr:col>
      <xdr:colOff>171450</xdr:colOff>
      <xdr:row>6</xdr:row>
      <xdr:rowOff>171450</xdr:rowOff>
    </xdr:to>
    <xdr:pic>
      <xdr:nvPicPr>
        <xdr:cNvPr id="51" name="Рисунок 50" descr="http://archive.wizards.com/dnd/fc/moons/moon_11.jpg">
          <a:extLst>
            <a:ext uri="{FF2B5EF4-FFF2-40B4-BE49-F238E27FC236}">
              <a16:creationId xmlns:a16="http://schemas.microsoft.com/office/drawing/2014/main" id="{81446FAD-B13A-42F2-9FC5-499AD05D3D43}"/>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67735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22</xdr:col>
      <xdr:colOff>0</xdr:colOff>
      <xdr:row>6</xdr:row>
      <xdr:rowOff>0</xdr:rowOff>
    </xdr:from>
    <xdr:to>
      <xdr:col>22</xdr:col>
      <xdr:colOff>171450</xdr:colOff>
      <xdr:row>6</xdr:row>
      <xdr:rowOff>171450</xdr:rowOff>
    </xdr:to>
    <xdr:pic>
      <xdr:nvPicPr>
        <xdr:cNvPr id="52" name="Рисунок 51" descr="http://archive.wizards.com/dnd/fc/moons/moon_11.jpg">
          <a:extLst>
            <a:ext uri="{FF2B5EF4-FFF2-40B4-BE49-F238E27FC236}">
              <a16:creationId xmlns:a16="http://schemas.microsoft.com/office/drawing/2014/main" id="{BE0B3011-EA55-40BE-B611-2F946D25C9DE}"/>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73831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23</xdr:col>
      <xdr:colOff>0</xdr:colOff>
      <xdr:row>6</xdr:row>
      <xdr:rowOff>0</xdr:rowOff>
    </xdr:from>
    <xdr:to>
      <xdr:col>23</xdr:col>
      <xdr:colOff>171450</xdr:colOff>
      <xdr:row>6</xdr:row>
      <xdr:rowOff>171450</xdr:rowOff>
    </xdr:to>
    <xdr:pic>
      <xdr:nvPicPr>
        <xdr:cNvPr id="53" name="Рисунок 52" descr="http://archive.wizards.com/dnd/fc/moons/moon_11.jpg">
          <a:extLst>
            <a:ext uri="{FF2B5EF4-FFF2-40B4-BE49-F238E27FC236}">
              <a16:creationId xmlns:a16="http://schemas.microsoft.com/office/drawing/2014/main" id="{4B051BF2-EEEC-43D8-A964-E828F3ED356B}"/>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79927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0</xdr:colOff>
      <xdr:row>6</xdr:row>
      <xdr:rowOff>0</xdr:rowOff>
    </xdr:from>
    <xdr:to>
      <xdr:col>24</xdr:col>
      <xdr:colOff>171450</xdr:colOff>
      <xdr:row>6</xdr:row>
      <xdr:rowOff>171450</xdr:rowOff>
    </xdr:to>
    <xdr:pic>
      <xdr:nvPicPr>
        <xdr:cNvPr id="54" name="Рисунок 53" descr="http://archive.wizards.com/dnd/fc/moons/moon_12.jpg">
          <a:extLst>
            <a:ext uri="{FF2B5EF4-FFF2-40B4-BE49-F238E27FC236}">
              <a16:creationId xmlns:a16="http://schemas.microsoft.com/office/drawing/2014/main" id="{89B0F8D6-90D5-4BA9-A487-246329E41116}"/>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86023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25</xdr:col>
      <xdr:colOff>0</xdr:colOff>
      <xdr:row>6</xdr:row>
      <xdr:rowOff>0</xdr:rowOff>
    </xdr:from>
    <xdr:to>
      <xdr:col>25</xdr:col>
      <xdr:colOff>171450</xdr:colOff>
      <xdr:row>6</xdr:row>
      <xdr:rowOff>171450</xdr:rowOff>
    </xdr:to>
    <xdr:pic>
      <xdr:nvPicPr>
        <xdr:cNvPr id="55" name="Рисунок 54" descr="http://archive.wizards.com/dnd/fc/moons/moon_12.jpg">
          <a:extLst>
            <a:ext uri="{FF2B5EF4-FFF2-40B4-BE49-F238E27FC236}">
              <a16:creationId xmlns:a16="http://schemas.microsoft.com/office/drawing/2014/main" id="{6D39A0FE-B5D7-43C8-981A-2BBC655968B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92119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26</xdr:col>
      <xdr:colOff>0</xdr:colOff>
      <xdr:row>6</xdr:row>
      <xdr:rowOff>0</xdr:rowOff>
    </xdr:from>
    <xdr:to>
      <xdr:col>26</xdr:col>
      <xdr:colOff>171450</xdr:colOff>
      <xdr:row>6</xdr:row>
      <xdr:rowOff>171450</xdr:rowOff>
    </xdr:to>
    <xdr:pic>
      <xdr:nvPicPr>
        <xdr:cNvPr id="56" name="Рисунок 55" descr="http://archive.wizards.com/dnd/fc/moons/moon_13.jpg">
          <a:extLst>
            <a:ext uri="{FF2B5EF4-FFF2-40B4-BE49-F238E27FC236}">
              <a16:creationId xmlns:a16="http://schemas.microsoft.com/office/drawing/2014/main" id="{C4A5FABE-49F8-4AC9-87B1-00005D3185C0}"/>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98215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27</xdr:col>
      <xdr:colOff>0</xdr:colOff>
      <xdr:row>6</xdr:row>
      <xdr:rowOff>0</xdr:rowOff>
    </xdr:from>
    <xdr:to>
      <xdr:col>27</xdr:col>
      <xdr:colOff>171450</xdr:colOff>
      <xdr:row>6</xdr:row>
      <xdr:rowOff>171450</xdr:rowOff>
    </xdr:to>
    <xdr:pic>
      <xdr:nvPicPr>
        <xdr:cNvPr id="57" name="Рисунок 56" descr="http://archive.wizards.com/dnd/fc/moons/moon_14.jpg">
          <a:extLst>
            <a:ext uri="{FF2B5EF4-FFF2-40B4-BE49-F238E27FC236}">
              <a16:creationId xmlns:a16="http://schemas.microsoft.com/office/drawing/2014/main" id="{71CF8D17-2D22-4E54-A170-B4377D64997A}"/>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04311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28</xdr:col>
      <xdr:colOff>0</xdr:colOff>
      <xdr:row>6</xdr:row>
      <xdr:rowOff>0</xdr:rowOff>
    </xdr:from>
    <xdr:to>
      <xdr:col>28</xdr:col>
      <xdr:colOff>171450</xdr:colOff>
      <xdr:row>6</xdr:row>
      <xdr:rowOff>171450</xdr:rowOff>
    </xdr:to>
    <xdr:pic>
      <xdr:nvPicPr>
        <xdr:cNvPr id="58" name="Рисунок 57" descr="http://archive.wizards.com/dnd/fc/moons/moon_14.jpg">
          <a:extLst>
            <a:ext uri="{FF2B5EF4-FFF2-40B4-BE49-F238E27FC236}">
              <a16:creationId xmlns:a16="http://schemas.microsoft.com/office/drawing/2014/main" id="{22A72AAC-1939-4A60-8B60-1B0A7908BD2E}"/>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10407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29</xdr:col>
      <xdr:colOff>0</xdr:colOff>
      <xdr:row>6</xdr:row>
      <xdr:rowOff>0</xdr:rowOff>
    </xdr:from>
    <xdr:to>
      <xdr:col>29</xdr:col>
      <xdr:colOff>171450</xdr:colOff>
      <xdr:row>6</xdr:row>
      <xdr:rowOff>171450</xdr:rowOff>
    </xdr:to>
    <xdr:pic>
      <xdr:nvPicPr>
        <xdr:cNvPr id="59" name="Рисунок 58" descr="http://archive.wizards.com/dnd/fc/moons/moon_15.jpg">
          <a:extLst>
            <a:ext uri="{FF2B5EF4-FFF2-40B4-BE49-F238E27FC236}">
              <a16:creationId xmlns:a16="http://schemas.microsoft.com/office/drawing/2014/main" id="{FE572B6F-4D57-4998-801F-14FD08D5AED5}"/>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16503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30</xdr:col>
      <xdr:colOff>0</xdr:colOff>
      <xdr:row>6</xdr:row>
      <xdr:rowOff>0</xdr:rowOff>
    </xdr:from>
    <xdr:to>
      <xdr:col>30</xdr:col>
      <xdr:colOff>171450</xdr:colOff>
      <xdr:row>6</xdr:row>
      <xdr:rowOff>171450</xdr:rowOff>
    </xdr:to>
    <xdr:pic>
      <xdr:nvPicPr>
        <xdr:cNvPr id="60" name="Рисунок 59" descr="http://archive.wizards.com/dnd/fc/moons/moon_15.jpg">
          <a:extLst>
            <a:ext uri="{FF2B5EF4-FFF2-40B4-BE49-F238E27FC236}">
              <a16:creationId xmlns:a16="http://schemas.microsoft.com/office/drawing/2014/main" id="{EAEB52A3-ED27-4965-8DCF-0EE4BE582779}"/>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22599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31</xdr:col>
      <xdr:colOff>0</xdr:colOff>
      <xdr:row>6</xdr:row>
      <xdr:rowOff>0</xdr:rowOff>
    </xdr:from>
    <xdr:to>
      <xdr:col>31</xdr:col>
      <xdr:colOff>171450</xdr:colOff>
      <xdr:row>6</xdr:row>
      <xdr:rowOff>171450</xdr:rowOff>
    </xdr:to>
    <xdr:pic>
      <xdr:nvPicPr>
        <xdr:cNvPr id="61" name="Рисунок 60" descr="http://archive.wizards.com/dnd/fc/moons/moon_16.jpg">
          <a:extLst>
            <a:ext uri="{FF2B5EF4-FFF2-40B4-BE49-F238E27FC236}">
              <a16:creationId xmlns:a16="http://schemas.microsoft.com/office/drawing/2014/main" id="{CC96F8B1-DF02-473E-B75A-108D183B0F25}"/>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28695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32</xdr:col>
      <xdr:colOff>0</xdr:colOff>
      <xdr:row>6</xdr:row>
      <xdr:rowOff>0</xdr:rowOff>
    </xdr:from>
    <xdr:to>
      <xdr:col>32</xdr:col>
      <xdr:colOff>171450</xdr:colOff>
      <xdr:row>6</xdr:row>
      <xdr:rowOff>171450</xdr:rowOff>
    </xdr:to>
    <xdr:pic>
      <xdr:nvPicPr>
        <xdr:cNvPr id="62" name="Рисунок 61" descr="http://archive.wizards.com/dnd/fc/moons/moon_16.jpg">
          <a:extLst>
            <a:ext uri="{FF2B5EF4-FFF2-40B4-BE49-F238E27FC236}">
              <a16:creationId xmlns:a16="http://schemas.microsoft.com/office/drawing/2014/main" id="{740B696F-A5EE-4D85-BA9B-89C072C9870D}"/>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34791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33</xdr:col>
      <xdr:colOff>0</xdr:colOff>
      <xdr:row>6</xdr:row>
      <xdr:rowOff>0</xdr:rowOff>
    </xdr:from>
    <xdr:to>
      <xdr:col>33</xdr:col>
      <xdr:colOff>171450</xdr:colOff>
      <xdr:row>6</xdr:row>
      <xdr:rowOff>171450</xdr:rowOff>
    </xdr:to>
    <xdr:pic>
      <xdr:nvPicPr>
        <xdr:cNvPr id="63" name="Рисунок 62" descr="http://archive.wizards.com/dnd/fc/moons/moon_1.jpg">
          <a:extLst>
            <a:ext uri="{FF2B5EF4-FFF2-40B4-BE49-F238E27FC236}">
              <a16:creationId xmlns:a16="http://schemas.microsoft.com/office/drawing/2014/main" id="{C351230E-F3BF-4ABE-8780-BEB3AE15EE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0887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34</xdr:col>
      <xdr:colOff>0</xdr:colOff>
      <xdr:row>6</xdr:row>
      <xdr:rowOff>0</xdr:rowOff>
    </xdr:from>
    <xdr:to>
      <xdr:col>34</xdr:col>
      <xdr:colOff>171450</xdr:colOff>
      <xdr:row>6</xdr:row>
      <xdr:rowOff>171450</xdr:rowOff>
    </xdr:to>
    <xdr:pic>
      <xdr:nvPicPr>
        <xdr:cNvPr id="64" name="Рисунок 63" descr="http://archive.wizards.com/dnd/fc/moons/moon_0.jpg">
          <a:extLst>
            <a:ext uri="{FF2B5EF4-FFF2-40B4-BE49-F238E27FC236}">
              <a16:creationId xmlns:a16="http://schemas.microsoft.com/office/drawing/2014/main" id="{ECE9958F-825C-4B7A-A3AC-AA39E9588885}"/>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46983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35</xdr:col>
      <xdr:colOff>0</xdr:colOff>
      <xdr:row>6</xdr:row>
      <xdr:rowOff>0</xdr:rowOff>
    </xdr:from>
    <xdr:to>
      <xdr:col>35</xdr:col>
      <xdr:colOff>171450</xdr:colOff>
      <xdr:row>6</xdr:row>
      <xdr:rowOff>171450</xdr:rowOff>
    </xdr:to>
    <xdr:pic>
      <xdr:nvPicPr>
        <xdr:cNvPr id="65" name="Рисунок 64" descr="http://archive.wizards.com/dnd/fc/moons/moon_0.jpg">
          <a:extLst>
            <a:ext uri="{FF2B5EF4-FFF2-40B4-BE49-F238E27FC236}">
              <a16:creationId xmlns:a16="http://schemas.microsoft.com/office/drawing/2014/main" id="{167FAE3D-BD6F-4346-8B5E-D51ACD1CA042}"/>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5307925" y="1247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7</xdr:row>
      <xdr:rowOff>0</xdr:rowOff>
    </xdr:from>
    <xdr:to>
      <xdr:col>4</xdr:col>
      <xdr:colOff>171450</xdr:colOff>
      <xdr:row>7</xdr:row>
      <xdr:rowOff>171450</xdr:rowOff>
    </xdr:to>
    <xdr:pic>
      <xdr:nvPicPr>
        <xdr:cNvPr id="66" name="Рисунок 65" descr="http://archive.wizards.com/dnd/fc/moons/moon_2.jpg">
          <a:extLst>
            <a:ext uri="{FF2B5EF4-FFF2-40B4-BE49-F238E27FC236}">
              <a16:creationId xmlns:a16="http://schemas.microsoft.com/office/drawing/2014/main" id="{A2DEBE80-BEE4-4172-8BEB-8F1ADD2C3EA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4103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0</xdr:colOff>
      <xdr:row>7</xdr:row>
      <xdr:rowOff>0</xdr:rowOff>
    </xdr:from>
    <xdr:to>
      <xdr:col>5</xdr:col>
      <xdr:colOff>171450</xdr:colOff>
      <xdr:row>7</xdr:row>
      <xdr:rowOff>171450</xdr:rowOff>
    </xdr:to>
    <xdr:pic>
      <xdr:nvPicPr>
        <xdr:cNvPr id="67" name="Рисунок 66" descr="http://archive.wizards.com/dnd/fc/moons/moon_2.jpg">
          <a:extLst>
            <a:ext uri="{FF2B5EF4-FFF2-40B4-BE49-F238E27FC236}">
              <a16:creationId xmlns:a16="http://schemas.microsoft.com/office/drawing/2014/main" id="{C0825BC6-15A2-4B3D-969B-5429134E8D9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0199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7</xdr:row>
      <xdr:rowOff>0</xdr:rowOff>
    </xdr:from>
    <xdr:to>
      <xdr:col>6</xdr:col>
      <xdr:colOff>171450</xdr:colOff>
      <xdr:row>7</xdr:row>
      <xdr:rowOff>171450</xdr:rowOff>
    </xdr:to>
    <xdr:pic>
      <xdr:nvPicPr>
        <xdr:cNvPr id="68" name="Рисунок 67" descr="http://archive.wizards.com/dnd/fc/moons/moon_3.jpg">
          <a:extLst>
            <a:ext uri="{FF2B5EF4-FFF2-40B4-BE49-F238E27FC236}">
              <a16:creationId xmlns:a16="http://schemas.microsoft.com/office/drawing/2014/main" id="{16E09059-9F24-4997-AC97-61D2EAE822C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6295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7</xdr:row>
      <xdr:rowOff>0</xdr:rowOff>
    </xdr:from>
    <xdr:to>
      <xdr:col>7</xdr:col>
      <xdr:colOff>171450</xdr:colOff>
      <xdr:row>7</xdr:row>
      <xdr:rowOff>171450</xdr:rowOff>
    </xdr:to>
    <xdr:pic>
      <xdr:nvPicPr>
        <xdr:cNvPr id="69" name="Рисунок 68" descr="http://archive.wizards.com/dnd/fc/moons/moon_3.jpg">
          <a:extLst>
            <a:ext uri="{FF2B5EF4-FFF2-40B4-BE49-F238E27FC236}">
              <a16:creationId xmlns:a16="http://schemas.microsoft.com/office/drawing/2014/main" id="{839B878C-7FB4-4E3D-96C2-2139D06C00E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7</xdr:row>
      <xdr:rowOff>0</xdr:rowOff>
    </xdr:from>
    <xdr:to>
      <xdr:col>8</xdr:col>
      <xdr:colOff>171450</xdr:colOff>
      <xdr:row>7</xdr:row>
      <xdr:rowOff>171450</xdr:rowOff>
    </xdr:to>
    <xdr:pic>
      <xdr:nvPicPr>
        <xdr:cNvPr id="70" name="Рисунок 69" descr="http://archive.wizards.com/dnd/fc/moons/moon_3.jpg">
          <a:extLst>
            <a:ext uri="{FF2B5EF4-FFF2-40B4-BE49-F238E27FC236}">
              <a16:creationId xmlns:a16="http://schemas.microsoft.com/office/drawing/2014/main" id="{3301C4AF-9354-40CD-8614-42EAECBD936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8487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0</xdr:colOff>
      <xdr:row>7</xdr:row>
      <xdr:rowOff>0</xdr:rowOff>
    </xdr:from>
    <xdr:to>
      <xdr:col>9</xdr:col>
      <xdr:colOff>171450</xdr:colOff>
      <xdr:row>7</xdr:row>
      <xdr:rowOff>171450</xdr:rowOff>
    </xdr:to>
    <xdr:pic>
      <xdr:nvPicPr>
        <xdr:cNvPr id="71" name="Рисунок 70" descr="http://archive.wizards.com/dnd/fc/moons/moon_4.jpg">
          <a:extLst>
            <a:ext uri="{FF2B5EF4-FFF2-40B4-BE49-F238E27FC236}">
              <a16:creationId xmlns:a16="http://schemas.microsoft.com/office/drawing/2014/main" id="{05934EAA-30DB-4F59-81D8-F159354C7D16}"/>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4583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7</xdr:row>
      <xdr:rowOff>0</xdr:rowOff>
    </xdr:from>
    <xdr:to>
      <xdr:col>10</xdr:col>
      <xdr:colOff>171450</xdr:colOff>
      <xdr:row>7</xdr:row>
      <xdr:rowOff>171450</xdr:rowOff>
    </xdr:to>
    <xdr:pic>
      <xdr:nvPicPr>
        <xdr:cNvPr id="72" name="Рисунок 71" descr="http://archive.wizards.com/dnd/fc/moons/moon_4.jpg">
          <a:extLst>
            <a:ext uri="{FF2B5EF4-FFF2-40B4-BE49-F238E27FC236}">
              <a16:creationId xmlns:a16="http://schemas.microsoft.com/office/drawing/2014/main" id="{DAD2BA1D-0E3A-40FE-9EDB-DC36721C8BEB}"/>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0679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0</xdr:colOff>
      <xdr:row>7</xdr:row>
      <xdr:rowOff>0</xdr:rowOff>
    </xdr:from>
    <xdr:to>
      <xdr:col>11</xdr:col>
      <xdr:colOff>171450</xdr:colOff>
      <xdr:row>7</xdr:row>
      <xdr:rowOff>171450</xdr:rowOff>
    </xdr:to>
    <xdr:pic>
      <xdr:nvPicPr>
        <xdr:cNvPr id="73" name="Рисунок 72" descr="http://archive.wizards.com/dnd/fc/moons/moon_5.jpg">
          <a:extLst>
            <a:ext uri="{FF2B5EF4-FFF2-40B4-BE49-F238E27FC236}">
              <a16:creationId xmlns:a16="http://schemas.microsoft.com/office/drawing/2014/main" id="{F0B4C171-1A93-4117-BB7C-9DFC70DD114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06775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0</xdr:colOff>
      <xdr:row>7</xdr:row>
      <xdr:rowOff>0</xdr:rowOff>
    </xdr:from>
    <xdr:to>
      <xdr:col>12</xdr:col>
      <xdr:colOff>171450</xdr:colOff>
      <xdr:row>7</xdr:row>
      <xdr:rowOff>171450</xdr:rowOff>
    </xdr:to>
    <xdr:pic>
      <xdr:nvPicPr>
        <xdr:cNvPr id="74" name="Рисунок 73" descr="http://archive.wizards.com/dnd/fc/moons/moon_6.jpg">
          <a:extLst>
            <a:ext uri="{FF2B5EF4-FFF2-40B4-BE49-F238E27FC236}">
              <a16:creationId xmlns:a16="http://schemas.microsoft.com/office/drawing/2014/main" id="{38A38A87-B8B2-4EAB-A2CA-B62E304D27DB}"/>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12871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0</xdr:colOff>
      <xdr:row>7</xdr:row>
      <xdr:rowOff>0</xdr:rowOff>
    </xdr:from>
    <xdr:to>
      <xdr:col>13</xdr:col>
      <xdr:colOff>171450</xdr:colOff>
      <xdr:row>7</xdr:row>
      <xdr:rowOff>171450</xdr:rowOff>
    </xdr:to>
    <xdr:pic>
      <xdr:nvPicPr>
        <xdr:cNvPr id="75" name="Рисунок 74" descr="http://archive.wizards.com/dnd/fc/moons/moon_6.jpg">
          <a:extLst>
            <a:ext uri="{FF2B5EF4-FFF2-40B4-BE49-F238E27FC236}">
              <a16:creationId xmlns:a16="http://schemas.microsoft.com/office/drawing/2014/main" id="{09F3DAFE-2807-4898-9CA0-E27907232673}"/>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18967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0</xdr:colOff>
      <xdr:row>7</xdr:row>
      <xdr:rowOff>0</xdr:rowOff>
    </xdr:from>
    <xdr:to>
      <xdr:col>14</xdr:col>
      <xdr:colOff>171450</xdr:colOff>
      <xdr:row>7</xdr:row>
      <xdr:rowOff>171450</xdr:rowOff>
    </xdr:to>
    <xdr:pic>
      <xdr:nvPicPr>
        <xdr:cNvPr id="76" name="Рисунок 75" descr="http://archive.wizards.com/dnd/fc/moons/moon_7.jpg">
          <a:extLst>
            <a:ext uri="{FF2B5EF4-FFF2-40B4-BE49-F238E27FC236}">
              <a16:creationId xmlns:a16="http://schemas.microsoft.com/office/drawing/2014/main" id="{4B7517B3-E409-4691-BC51-F1B25617C5FC}"/>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25063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15</xdr:col>
      <xdr:colOff>0</xdr:colOff>
      <xdr:row>7</xdr:row>
      <xdr:rowOff>0</xdr:rowOff>
    </xdr:from>
    <xdr:to>
      <xdr:col>15</xdr:col>
      <xdr:colOff>171450</xdr:colOff>
      <xdr:row>7</xdr:row>
      <xdr:rowOff>171450</xdr:rowOff>
    </xdr:to>
    <xdr:pic>
      <xdr:nvPicPr>
        <xdr:cNvPr id="77" name="Рисунок 76" descr="http://archive.wizards.com/dnd/fc/moons/moon_7.jpg">
          <a:extLst>
            <a:ext uri="{FF2B5EF4-FFF2-40B4-BE49-F238E27FC236}">
              <a16:creationId xmlns:a16="http://schemas.microsoft.com/office/drawing/2014/main" id="{84C78E50-9A69-443A-BD98-50A32BFCAEAA}"/>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31159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0</xdr:colOff>
      <xdr:row>7</xdr:row>
      <xdr:rowOff>0</xdr:rowOff>
    </xdr:from>
    <xdr:to>
      <xdr:col>16</xdr:col>
      <xdr:colOff>171450</xdr:colOff>
      <xdr:row>7</xdr:row>
      <xdr:rowOff>171450</xdr:rowOff>
    </xdr:to>
    <xdr:pic>
      <xdr:nvPicPr>
        <xdr:cNvPr id="78" name="Рисунок 77" descr="http://archive.wizards.com/dnd/fc/moons/moon_7.jpg">
          <a:extLst>
            <a:ext uri="{FF2B5EF4-FFF2-40B4-BE49-F238E27FC236}">
              <a16:creationId xmlns:a16="http://schemas.microsoft.com/office/drawing/2014/main" id="{8831A00A-49FC-4DF0-9DB3-0B5E4DFD1283}"/>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37255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0</xdr:colOff>
      <xdr:row>7</xdr:row>
      <xdr:rowOff>0</xdr:rowOff>
    </xdr:from>
    <xdr:to>
      <xdr:col>17</xdr:col>
      <xdr:colOff>171450</xdr:colOff>
      <xdr:row>7</xdr:row>
      <xdr:rowOff>171450</xdr:rowOff>
    </xdr:to>
    <xdr:pic>
      <xdr:nvPicPr>
        <xdr:cNvPr id="79" name="Рисунок 78" descr="http://archive.wizards.com/dnd/fc/moons/moon_8.jpg">
          <a:extLst>
            <a:ext uri="{FF2B5EF4-FFF2-40B4-BE49-F238E27FC236}">
              <a16:creationId xmlns:a16="http://schemas.microsoft.com/office/drawing/2014/main" id="{14762C02-9290-4874-AF56-1C500A22324B}"/>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43351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0</xdr:colOff>
      <xdr:row>7</xdr:row>
      <xdr:rowOff>0</xdr:rowOff>
    </xdr:from>
    <xdr:to>
      <xdr:col>18</xdr:col>
      <xdr:colOff>171450</xdr:colOff>
      <xdr:row>7</xdr:row>
      <xdr:rowOff>171450</xdr:rowOff>
    </xdr:to>
    <xdr:pic>
      <xdr:nvPicPr>
        <xdr:cNvPr id="80" name="Рисунок 79" descr="http://archive.wizards.com/dnd/fc/moons/moon_8.jpg">
          <a:extLst>
            <a:ext uri="{FF2B5EF4-FFF2-40B4-BE49-F238E27FC236}">
              <a16:creationId xmlns:a16="http://schemas.microsoft.com/office/drawing/2014/main" id="{6C114519-7565-431D-982C-4A4A9FF7DCE7}"/>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49447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xdr:col>
      <xdr:colOff>0</xdr:colOff>
      <xdr:row>7</xdr:row>
      <xdr:rowOff>0</xdr:rowOff>
    </xdr:from>
    <xdr:to>
      <xdr:col>19</xdr:col>
      <xdr:colOff>171450</xdr:colOff>
      <xdr:row>7</xdr:row>
      <xdr:rowOff>171450</xdr:rowOff>
    </xdr:to>
    <xdr:pic>
      <xdr:nvPicPr>
        <xdr:cNvPr id="81" name="Рисунок 80" descr="http://archive.wizards.com/dnd/fc/moons/moon_9.jpg">
          <a:extLst>
            <a:ext uri="{FF2B5EF4-FFF2-40B4-BE49-F238E27FC236}">
              <a16:creationId xmlns:a16="http://schemas.microsoft.com/office/drawing/2014/main" id="{13F92D95-0157-4761-B027-C474CACC12C1}"/>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55543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20</xdr:col>
      <xdr:colOff>0</xdr:colOff>
      <xdr:row>7</xdr:row>
      <xdr:rowOff>0</xdr:rowOff>
    </xdr:from>
    <xdr:to>
      <xdr:col>20</xdr:col>
      <xdr:colOff>171450</xdr:colOff>
      <xdr:row>7</xdr:row>
      <xdr:rowOff>171450</xdr:rowOff>
    </xdr:to>
    <xdr:pic>
      <xdr:nvPicPr>
        <xdr:cNvPr id="82" name="Рисунок 81" descr="http://archive.wizards.com/dnd/fc/moons/moon_10.jpg">
          <a:extLst>
            <a:ext uri="{FF2B5EF4-FFF2-40B4-BE49-F238E27FC236}">
              <a16:creationId xmlns:a16="http://schemas.microsoft.com/office/drawing/2014/main" id="{9E23CB64-2129-4893-8BFF-72333199F335}"/>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61639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xdr:col>
      <xdr:colOff>0</xdr:colOff>
      <xdr:row>7</xdr:row>
      <xdr:rowOff>0</xdr:rowOff>
    </xdr:from>
    <xdr:to>
      <xdr:col>21</xdr:col>
      <xdr:colOff>171450</xdr:colOff>
      <xdr:row>7</xdr:row>
      <xdr:rowOff>171450</xdr:rowOff>
    </xdr:to>
    <xdr:pic>
      <xdr:nvPicPr>
        <xdr:cNvPr id="83" name="Рисунок 82" descr="http://archive.wizards.com/dnd/fc/moons/moon_10.jpg">
          <a:extLst>
            <a:ext uri="{FF2B5EF4-FFF2-40B4-BE49-F238E27FC236}">
              <a16:creationId xmlns:a16="http://schemas.microsoft.com/office/drawing/2014/main" id="{CE6EDB80-8299-48CF-8278-CA56822D5F6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67735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22</xdr:col>
      <xdr:colOff>0</xdr:colOff>
      <xdr:row>7</xdr:row>
      <xdr:rowOff>0</xdr:rowOff>
    </xdr:from>
    <xdr:to>
      <xdr:col>22</xdr:col>
      <xdr:colOff>171450</xdr:colOff>
      <xdr:row>7</xdr:row>
      <xdr:rowOff>171450</xdr:rowOff>
    </xdr:to>
    <xdr:pic>
      <xdr:nvPicPr>
        <xdr:cNvPr id="84" name="Рисунок 83" descr="http://archive.wizards.com/dnd/fc/moons/moon_11.jpg">
          <a:extLst>
            <a:ext uri="{FF2B5EF4-FFF2-40B4-BE49-F238E27FC236}">
              <a16:creationId xmlns:a16="http://schemas.microsoft.com/office/drawing/2014/main" id="{39013B09-AB6A-4A10-85D7-1B493A05F628}"/>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73831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23</xdr:col>
      <xdr:colOff>0</xdr:colOff>
      <xdr:row>7</xdr:row>
      <xdr:rowOff>0</xdr:rowOff>
    </xdr:from>
    <xdr:to>
      <xdr:col>23</xdr:col>
      <xdr:colOff>171450</xdr:colOff>
      <xdr:row>7</xdr:row>
      <xdr:rowOff>171450</xdr:rowOff>
    </xdr:to>
    <xdr:pic>
      <xdr:nvPicPr>
        <xdr:cNvPr id="85" name="Рисунок 84" descr="http://archive.wizards.com/dnd/fc/moons/moon_11.jpg">
          <a:extLst>
            <a:ext uri="{FF2B5EF4-FFF2-40B4-BE49-F238E27FC236}">
              <a16:creationId xmlns:a16="http://schemas.microsoft.com/office/drawing/2014/main" id="{1EDB3B50-33C5-493F-ADD0-02569A7DB7A8}"/>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79927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0</xdr:colOff>
      <xdr:row>7</xdr:row>
      <xdr:rowOff>0</xdr:rowOff>
    </xdr:from>
    <xdr:to>
      <xdr:col>24</xdr:col>
      <xdr:colOff>171450</xdr:colOff>
      <xdr:row>7</xdr:row>
      <xdr:rowOff>171450</xdr:rowOff>
    </xdr:to>
    <xdr:pic>
      <xdr:nvPicPr>
        <xdr:cNvPr id="86" name="Рисунок 85" descr="http://archive.wizards.com/dnd/fc/moons/moon_12.jpg">
          <a:extLst>
            <a:ext uri="{FF2B5EF4-FFF2-40B4-BE49-F238E27FC236}">
              <a16:creationId xmlns:a16="http://schemas.microsoft.com/office/drawing/2014/main" id="{28826AD3-56F2-4B07-B3A0-4161D2BABE8F}"/>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86023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25</xdr:col>
      <xdr:colOff>0</xdr:colOff>
      <xdr:row>7</xdr:row>
      <xdr:rowOff>0</xdr:rowOff>
    </xdr:from>
    <xdr:to>
      <xdr:col>25</xdr:col>
      <xdr:colOff>171450</xdr:colOff>
      <xdr:row>7</xdr:row>
      <xdr:rowOff>171450</xdr:rowOff>
    </xdr:to>
    <xdr:pic>
      <xdr:nvPicPr>
        <xdr:cNvPr id="87" name="Рисунок 86" descr="http://archive.wizards.com/dnd/fc/moons/moon_12.jpg">
          <a:extLst>
            <a:ext uri="{FF2B5EF4-FFF2-40B4-BE49-F238E27FC236}">
              <a16:creationId xmlns:a16="http://schemas.microsoft.com/office/drawing/2014/main" id="{753696FF-DD29-4565-8F21-87AEF5D6592D}"/>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92119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26</xdr:col>
      <xdr:colOff>0</xdr:colOff>
      <xdr:row>7</xdr:row>
      <xdr:rowOff>0</xdr:rowOff>
    </xdr:from>
    <xdr:to>
      <xdr:col>26</xdr:col>
      <xdr:colOff>171450</xdr:colOff>
      <xdr:row>7</xdr:row>
      <xdr:rowOff>171450</xdr:rowOff>
    </xdr:to>
    <xdr:pic>
      <xdr:nvPicPr>
        <xdr:cNvPr id="88" name="Рисунок 87" descr="http://archive.wizards.com/dnd/fc/moons/moon_13.jpg">
          <a:extLst>
            <a:ext uri="{FF2B5EF4-FFF2-40B4-BE49-F238E27FC236}">
              <a16:creationId xmlns:a16="http://schemas.microsoft.com/office/drawing/2014/main" id="{85FBB0DD-16AC-4D74-BC6B-418BC4AC8364}"/>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98215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27</xdr:col>
      <xdr:colOff>0</xdr:colOff>
      <xdr:row>7</xdr:row>
      <xdr:rowOff>0</xdr:rowOff>
    </xdr:from>
    <xdr:to>
      <xdr:col>27</xdr:col>
      <xdr:colOff>171450</xdr:colOff>
      <xdr:row>7</xdr:row>
      <xdr:rowOff>171450</xdr:rowOff>
    </xdr:to>
    <xdr:pic>
      <xdr:nvPicPr>
        <xdr:cNvPr id="89" name="Рисунок 88" descr="http://archive.wizards.com/dnd/fc/moons/moon_14.jpg">
          <a:extLst>
            <a:ext uri="{FF2B5EF4-FFF2-40B4-BE49-F238E27FC236}">
              <a16:creationId xmlns:a16="http://schemas.microsoft.com/office/drawing/2014/main" id="{8F4945C3-D40A-4B9C-AB25-4366CC96148C}"/>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04311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28</xdr:col>
      <xdr:colOff>0</xdr:colOff>
      <xdr:row>7</xdr:row>
      <xdr:rowOff>0</xdr:rowOff>
    </xdr:from>
    <xdr:to>
      <xdr:col>28</xdr:col>
      <xdr:colOff>171450</xdr:colOff>
      <xdr:row>7</xdr:row>
      <xdr:rowOff>171450</xdr:rowOff>
    </xdr:to>
    <xdr:pic>
      <xdr:nvPicPr>
        <xdr:cNvPr id="90" name="Рисунок 89" descr="http://archive.wizards.com/dnd/fc/moons/moon_14.jpg">
          <a:extLst>
            <a:ext uri="{FF2B5EF4-FFF2-40B4-BE49-F238E27FC236}">
              <a16:creationId xmlns:a16="http://schemas.microsoft.com/office/drawing/2014/main" id="{FF78F8A0-36F7-4BB0-931D-3ED1543965DE}"/>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10407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29</xdr:col>
      <xdr:colOff>0</xdr:colOff>
      <xdr:row>7</xdr:row>
      <xdr:rowOff>0</xdr:rowOff>
    </xdr:from>
    <xdr:to>
      <xdr:col>29</xdr:col>
      <xdr:colOff>171450</xdr:colOff>
      <xdr:row>7</xdr:row>
      <xdr:rowOff>171450</xdr:rowOff>
    </xdr:to>
    <xdr:pic>
      <xdr:nvPicPr>
        <xdr:cNvPr id="91" name="Рисунок 90" descr="http://archive.wizards.com/dnd/fc/moons/moon_15.jpg">
          <a:extLst>
            <a:ext uri="{FF2B5EF4-FFF2-40B4-BE49-F238E27FC236}">
              <a16:creationId xmlns:a16="http://schemas.microsoft.com/office/drawing/2014/main" id="{134ACABC-B6D0-464A-8D27-8E1CAE6F8F7F}"/>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16503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30</xdr:col>
      <xdr:colOff>0</xdr:colOff>
      <xdr:row>7</xdr:row>
      <xdr:rowOff>0</xdr:rowOff>
    </xdr:from>
    <xdr:to>
      <xdr:col>30</xdr:col>
      <xdr:colOff>171450</xdr:colOff>
      <xdr:row>7</xdr:row>
      <xdr:rowOff>171450</xdr:rowOff>
    </xdr:to>
    <xdr:pic>
      <xdr:nvPicPr>
        <xdr:cNvPr id="92" name="Рисунок 91" descr="http://archive.wizards.com/dnd/fc/moons/moon_15.jpg">
          <a:extLst>
            <a:ext uri="{FF2B5EF4-FFF2-40B4-BE49-F238E27FC236}">
              <a16:creationId xmlns:a16="http://schemas.microsoft.com/office/drawing/2014/main" id="{8FC52FAD-7261-4BFA-BE11-E330C598D016}"/>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22599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31</xdr:col>
      <xdr:colOff>0</xdr:colOff>
      <xdr:row>7</xdr:row>
      <xdr:rowOff>0</xdr:rowOff>
    </xdr:from>
    <xdr:to>
      <xdr:col>31</xdr:col>
      <xdr:colOff>171450</xdr:colOff>
      <xdr:row>7</xdr:row>
      <xdr:rowOff>171450</xdr:rowOff>
    </xdr:to>
    <xdr:pic>
      <xdr:nvPicPr>
        <xdr:cNvPr id="93" name="Рисунок 92" descr="http://archive.wizards.com/dnd/fc/moons/moon_15.jpg">
          <a:extLst>
            <a:ext uri="{FF2B5EF4-FFF2-40B4-BE49-F238E27FC236}">
              <a16:creationId xmlns:a16="http://schemas.microsoft.com/office/drawing/2014/main" id="{F76BBEE4-9D32-41D4-A6B2-55E2C1286CEE}"/>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28695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32</xdr:col>
      <xdr:colOff>0</xdr:colOff>
      <xdr:row>7</xdr:row>
      <xdr:rowOff>0</xdr:rowOff>
    </xdr:from>
    <xdr:to>
      <xdr:col>32</xdr:col>
      <xdr:colOff>171450</xdr:colOff>
      <xdr:row>7</xdr:row>
      <xdr:rowOff>171450</xdr:rowOff>
    </xdr:to>
    <xdr:pic>
      <xdr:nvPicPr>
        <xdr:cNvPr id="94" name="Рисунок 93" descr="http://archive.wizards.com/dnd/fc/moons/moon_16.jpg">
          <a:extLst>
            <a:ext uri="{FF2B5EF4-FFF2-40B4-BE49-F238E27FC236}">
              <a16:creationId xmlns:a16="http://schemas.microsoft.com/office/drawing/2014/main" id="{4A469521-5A0A-45D1-8018-90B6C1A09EC9}"/>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34791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33</xdr:col>
      <xdr:colOff>0</xdr:colOff>
      <xdr:row>7</xdr:row>
      <xdr:rowOff>0</xdr:rowOff>
    </xdr:from>
    <xdr:to>
      <xdr:col>33</xdr:col>
      <xdr:colOff>171450</xdr:colOff>
      <xdr:row>7</xdr:row>
      <xdr:rowOff>171450</xdr:rowOff>
    </xdr:to>
    <xdr:pic>
      <xdr:nvPicPr>
        <xdr:cNvPr id="95" name="Рисунок 94" descr="http://archive.wizards.com/dnd/fc/moons/moon_16.jpg">
          <a:extLst>
            <a:ext uri="{FF2B5EF4-FFF2-40B4-BE49-F238E27FC236}">
              <a16:creationId xmlns:a16="http://schemas.microsoft.com/office/drawing/2014/main" id="{2BBC67C0-0AFC-42B5-B1E7-6E4263B8085B}"/>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40887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34</xdr:col>
      <xdr:colOff>0</xdr:colOff>
      <xdr:row>7</xdr:row>
      <xdr:rowOff>0</xdr:rowOff>
    </xdr:from>
    <xdr:to>
      <xdr:col>34</xdr:col>
      <xdr:colOff>171450</xdr:colOff>
      <xdr:row>7</xdr:row>
      <xdr:rowOff>171450</xdr:rowOff>
    </xdr:to>
    <xdr:pic>
      <xdr:nvPicPr>
        <xdr:cNvPr id="96" name="Рисунок 95" descr="http://archive.wizards.com/dnd/fc/moons/moon_0.jpg">
          <a:extLst>
            <a:ext uri="{FF2B5EF4-FFF2-40B4-BE49-F238E27FC236}">
              <a16:creationId xmlns:a16="http://schemas.microsoft.com/office/drawing/2014/main" id="{220F5D17-B391-47D8-BD2E-314586495A95}"/>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46983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35</xdr:col>
      <xdr:colOff>0</xdr:colOff>
      <xdr:row>7</xdr:row>
      <xdr:rowOff>0</xdr:rowOff>
    </xdr:from>
    <xdr:to>
      <xdr:col>35</xdr:col>
      <xdr:colOff>171450</xdr:colOff>
      <xdr:row>7</xdr:row>
      <xdr:rowOff>171450</xdr:rowOff>
    </xdr:to>
    <xdr:pic>
      <xdr:nvPicPr>
        <xdr:cNvPr id="97" name="Рисунок 96" descr="http://archive.wizards.com/dnd/fc/moons/moon_0.jpg">
          <a:extLst>
            <a:ext uri="{FF2B5EF4-FFF2-40B4-BE49-F238E27FC236}">
              <a16:creationId xmlns:a16="http://schemas.microsoft.com/office/drawing/2014/main" id="{88BAA309-F36A-4561-BCE5-9EB268909A3E}"/>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5307925" y="1438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8</xdr:row>
      <xdr:rowOff>0</xdr:rowOff>
    </xdr:from>
    <xdr:to>
      <xdr:col>4</xdr:col>
      <xdr:colOff>171450</xdr:colOff>
      <xdr:row>8</xdr:row>
      <xdr:rowOff>171450</xdr:rowOff>
    </xdr:to>
    <xdr:pic>
      <xdr:nvPicPr>
        <xdr:cNvPr id="98" name="Рисунок 97" descr="http://archive.wizards.com/dnd/fc/moons/moon_1.jpg">
          <a:extLst>
            <a:ext uri="{FF2B5EF4-FFF2-40B4-BE49-F238E27FC236}">
              <a16:creationId xmlns:a16="http://schemas.microsoft.com/office/drawing/2014/main" id="{DDCF2CE7-0BB0-43E7-B580-DC9FA2D951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4103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0</xdr:colOff>
      <xdr:row>8</xdr:row>
      <xdr:rowOff>0</xdr:rowOff>
    </xdr:from>
    <xdr:to>
      <xdr:col>5</xdr:col>
      <xdr:colOff>171450</xdr:colOff>
      <xdr:row>8</xdr:row>
      <xdr:rowOff>171450</xdr:rowOff>
    </xdr:to>
    <xdr:pic>
      <xdr:nvPicPr>
        <xdr:cNvPr id="99" name="Рисунок 98" descr="http://archive.wizards.com/dnd/fc/moons/moon_2.jpg">
          <a:extLst>
            <a:ext uri="{FF2B5EF4-FFF2-40B4-BE49-F238E27FC236}">
              <a16:creationId xmlns:a16="http://schemas.microsoft.com/office/drawing/2014/main" id="{EB34BD62-1CCF-4AA8-B0D5-DAE45D46BE1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0199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8</xdr:row>
      <xdr:rowOff>0</xdr:rowOff>
    </xdr:from>
    <xdr:to>
      <xdr:col>6</xdr:col>
      <xdr:colOff>171450</xdr:colOff>
      <xdr:row>8</xdr:row>
      <xdr:rowOff>171450</xdr:rowOff>
    </xdr:to>
    <xdr:pic>
      <xdr:nvPicPr>
        <xdr:cNvPr id="100" name="Рисунок 99" descr="http://archive.wizards.com/dnd/fc/moons/moon_2.jpg">
          <a:extLst>
            <a:ext uri="{FF2B5EF4-FFF2-40B4-BE49-F238E27FC236}">
              <a16:creationId xmlns:a16="http://schemas.microsoft.com/office/drawing/2014/main" id="{02E821AE-94CB-479D-95CA-733B8F69839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295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8</xdr:row>
      <xdr:rowOff>0</xdr:rowOff>
    </xdr:from>
    <xdr:to>
      <xdr:col>7</xdr:col>
      <xdr:colOff>171450</xdr:colOff>
      <xdr:row>8</xdr:row>
      <xdr:rowOff>171450</xdr:rowOff>
    </xdr:to>
    <xdr:pic>
      <xdr:nvPicPr>
        <xdr:cNvPr id="101" name="Рисунок 100" descr="http://archive.wizards.com/dnd/fc/moons/moon_3.jpg">
          <a:extLst>
            <a:ext uri="{FF2B5EF4-FFF2-40B4-BE49-F238E27FC236}">
              <a16:creationId xmlns:a16="http://schemas.microsoft.com/office/drawing/2014/main" id="{E91A65C6-C104-49B6-831E-FD6E9AAC40D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8</xdr:row>
      <xdr:rowOff>0</xdr:rowOff>
    </xdr:from>
    <xdr:to>
      <xdr:col>8</xdr:col>
      <xdr:colOff>171450</xdr:colOff>
      <xdr:row>8</xdr:row>
      <xdr:rowOff>171450</xdr:rowOff>
    </xdr:to>
    <xdr:pic>
      <xdr:nvPicPr>
        <xdr:cNvPr id="102" name="Рисунок 101" descr="http://archive.wizards.com/dnd/fc/moons/moon_3.jpg">
          <a:extLst>
            <a:ext uri="{FF2B5EF4-FFF2-40B4-BE49-F238E27FC236}">
              <a16:creationId xmlns:a16="http://schemas.microsoft.com/office/drawing/2014/main" id="{5542A81A-AB7E-4347-901E-8BAF8BD3616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8487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0</xdr:colOff>
      <xdr:row>8</xdr:row>
      <xdr:rowOff>0</xdr:rowOff>
    </xdr:from>
    <xdr:to>
      <xdr:col>9</xdr:col>
      <xdr:colOff>171450</xdr:colOff>
      <xdr:row>8</xdr:row>
      <xdr:rowOff>171450</xdr:rowOff>
    </xdr:to>
    <xdr:pic>
      <xdr:nvPicPr>
        <xdr:cNvPr id="103" name="Рисунок 102" descr="http://archive.wizards.com/dnd/fc/moons/moon_4.jpg">
          <a:extLst>
            <a:ext uri="{FF2B5EF4-FFF2-40B4-BE49-F238E27FC236}">
              <a16:creationId xmlns:a16="http://schemas.microsoft.com/office/drawing/2014/main" id="{11FF9D38-329B-4209-BD49-001F8985E3CE}"/>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4583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8</xdr:row>
      <xdr:rowOff>0</xdr:rowOff>
    </xdr:from>
    <xdr:to>
      <xdr:col>10</xdr:col>
      <xdr:colOff>171450</xdr:colOff>
      <xdr:row>8</xdr:row>
      <xdr:rowOff>171450</xdr:rowOff>
    </xdr:to>
    <xdr:pic>
      <xdr:nvPicPr>
        <xdr:cNvPr id="104" name="Рисунок 103" descr="http://archive.wizards.com/dnd/fc/moons/moon_4.jpg">
          <a:extLst>
            <a:ext uri="{FF2B5EF4-FFF2-40B4-BE49-F238E27FC236}">
              <a16:creationId xmlns:a16="http://schemas.microsoft.com/office/drawing/2014/main" id="{E77D68D8-534E-4B1F-9408-CCC44B7C3D0F}"/>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0679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0</xdr:colOff>
      <xdr:row>8</xdr:row>
      <xdr:rowOff>0</xdr:rowOff>
    </xdr:from>
    <xdr:to>
      <xdr:col>11</xdr:col>
      <xdr:colOff>171450</xdr:colOff>
      <xdr:row>8</xdr:row>
      <xdr:rowOff>171450</xdr:rowOff>
    </xdr:to>
    <xdr:pic>
      <xdr:nvPicPr>
        <xdr:cNvPr id="105" name="Рисунок 104" descr="http://archive.wizards.com/dnd/fc/moons/moon_5.jpg">
          <a:extLst>
            <a:ext uri="{FF2B5EF4-FFF2-40B4-BE49-F238E27FC236}">
              <a16:creationId xmlns:a16="http://schemas.microsoft.com/office/drawing/2014/main" id="{EBBE899C-159A-4AA4-8A2A-74A47DBCD71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06775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0</xdr:colOff>
      <xdr:row>8</xdr:row>
      <xdr:rowOff>0</xdr:rowOff>
    </xdr:from>
    <xdr:to>
      <xdr:col>12</xdr:col>
      <xdr:colOff>171450</xdr:colOff>
      <xdr:row>8</xdr:row>
      <xdr:rowOff>171450</xdr:rowOff>
    </xdr:to>
    <xdr:pic>
      <xdr:nvPicPr>
        <xdr:cNvPr id="106" name="Рисунок 105" descr="http://archive.wizards.com/dnd/fc/moons/moon_6.jpg">
          <a:extLst>
            <a:ext uri="{FF2B5EF4-FFF2-40B4-BE49-F238E27FC236}">
              <a16:creationId xmlns:a16="http://schemas.microsoft.com/office/drawing/2014/main" id="{ABD497AB-04CF-432E-827A-C0ECF0877D08}"/>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12871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0</xdr:colOff>
      <xdr:row>8</xdr:row>
      <xdr:rowOff>0</xdr:rowOff>
    </xdr:from>
    <xdr:to>
      <xdr:col>13</xdr:col>
      <xdr:colOff>171450</xdr:colOff>
      <xdr:row>8</xdr:row>
      <xdr:rowOff>171450</xdr:rowOff>
    </xdr:to>
    <xdr:pic>
      <xdr:nvPicPr>
        <xdr:cNvPr id="107" name="Рисунок 106" descr="http://archive.wizards.com/dnd/fc/moons/moon_6.jpg">
          <a:extLst>
            <a:ext uri="{FF2B5EF4-FFF2-40B4-BE49-F238E27FC236}">
              <a16:creationId xmlns:a16="http://schemas.microsoft.com/office/drawing/2014/main" id="{9800C02D-0125-4F00-BF1A-6BC6891DCF26}"/>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18967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0</xdr:colOff>
      <xdr:row>8</xdr:row>
      <xdr:rowOff>0</xdr:rowOff>
    </xdr:from>
    <xdr:to>
      <xdr:col>14</xdr:col>
      <xdr:colOff>171450</xdr:colOff>
      <xdr:row>8</xdr:row>
      <xdr:rowOff>171450</xdr:rowOff>
    </xdr:to>
    <xdr:pic>
      <xdr:nvPicPr>
        <xdr:cNvPr id="108" name="Рисунок 107" descr="http://archive.wizards.com/dnd/fc/moons/moon_7.jpg">
          <a:extLst>
            <a:ext uri="{FF2B5EF4-FFF2-40B4-BE49-F238E27FC236}">
              <a16:creationId xmlns:a16="http://schemas.microsoft.com/office/drawing/2014/main" id="{2BD2D2B2-6604-4BDE-948B-2AAF8E613541}"/>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25063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15</xdr:col>
      <xdr:colOff>0</xdr:colOff>
      <xdr:row>8</xdr:row>
      <xdr:rowOff>0</xdr:rowOff>
    </xdr:from>
    <xdr:to>
      <xdr:col>15</xdr:col>
      <xdr:colOff>171450</xdr:colOff>
      <xdr:row>8</xdr:row>
      <xdr:rowOff>171450</xdr:rowOff>
    </xdr:to>
    <xdr:pic>
      <xdr:nvPicPr>
        <xdr:cNvPr id="109" name="Рисунок 108" descr="http://archive.wizards.com/dnd/fc/moons/moon_7.jpg">
          <a:extLst>
            <a:ext uri="{FF2B5EF4-FFF2-40B4-BE49-F238E27FC236}">
              <a16:creationId xmlns:a16="http://schemas.microsoft.com/office/drawing/2014/main" id="{41917AD4-2480-484A-A9B2-2C87D3951F04}"/>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31159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0</xdr:colOff>
      <xdr:row>8</xdr:row>
      <xdr:rowOff>0</xdr:rowOff>
    </xdr:from>
    <xdr:to>
      <xdr:col>16</xdr:col>
      <xdr:colOff>171450</xdr:colOff>
      <xdr:row>8</xdr:row>
      <xdr:rowOff>171450</xdr:rowOff>
    </xdr:to>
    <xdr:pic>
      <xdr:nvPicPr>
        <xdr:cNvPr id="110" name="Рисунок 109" descr="http://archive.wizards.com/dnd/fc/moons/moon_7.jpg">
          <a:extLst>
            <a:ext uri="{FF2B5EF4-FFF2-40B4-BE49-F238E27FC236}">
              <a16:creationId xmlns:a16="http://schemas.microsoft.com/office/drawing/2014/main" id="{4684E840-F6E9-475C-A157-0A5A44EE68D4}"/>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37255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0</xdr:colOff>
      <xdr:row>8</xdr:row>
      <xdr:rowOff>0</xdr:rowOff>
    </xdr:from>
    <xdr:to>
      <xdr:col>17</xdr:col>
      <xdr:colOff>171450</xdr:colOff>
      <xdr:row>8</xdr:row>
      <xdr:rowOff>171450</xdr:rowOff>
    </xdr:to>
    <xdr:pic>
      <xdr:nvPicPr>
        <xdr:cNvPr id="111" name="Рисунок 110" descr="http://archive.wizards.com/dnd/fc/moons/moon_8.jpg">
          <a:extLst>
            <a:ext uri="{FF2B5EF4-FFF2-40B4-BE49-F238E27FC236}">
              <a16:creationId xmlns:a16="http://schemas.microsoft.com/office/drawing/2014/main" id="{3D32BF56-D998-4CA0-B348-809AC413537A}"/>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43351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0</xdr:colOff>
      <xdr:row>8</xdr:row>
      <xdr:rowOff>0</xdr:rowOff>
    </xdr:from>
    <xdr:to>
      <xdr:col>18</xdr:col>
      <xdr:colOff>171450</xdr:colOff>
      <xdr:row>8</xdr:row>
      <xdr:rowOff>171450</xdr:rowOff>
    </xdr:to>
    <xdr:pic>
      <xdr:nvPicPr>
        <xdr:cNvPr id="112" name="Рисунок 111" descr="http://archive.wizards.com/dnd/fc/moons/moon_8.jpg">
          <a:extLst>
            <a:ext uri="{FF2B5EF4-FFF2-40B4-BE49-F238E27FC236}">
              <a16:creationId xmlns:a16="http://schemas.microsoft.com/office/drawing/2014/main" id="{D56323D7-3B82-406D-88EF-6F87ED119C74}"/>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49447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xdr:col>
      <xdr:colOff>0</xdr:colOff>
      <xdr:row>8</xdr:row>
      <xdr:rowOff>0</xdr:rowOff>
    </xdr:from>
    <xdr:to>
      <xdr:col>19</xdr:col>
      <xdr:colOff>171450</xdr:colOff>
      <xdr:row>8</xdr:row>
      <xdr:rowOff>171450</xdr:rowOff>
    </xdr:to>
    <xdr:pic>
      <xdr:nvPicPr>
        <xdr:cNvPr id="113" name="Рисунок 112" descr="http://archive.wizards.com/dnd/fc/moons/moon_9.jpg">
          <a:extLst>
            <a:ext uri="{FF2B5EF4-FFF2-40B4-BE49-F238E27FC236}">
              <a16:creationId xmlns:a16="http://schemas.microsoft.com/office/drawing/2014/main" id="{00EDE55F-9812-435A-9A73-DF94BDF00E87}"/>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55543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20</xdr:col>
      <xdr:colOff>0</xdr:colOff>
      <xdr:row>8</xdr:row>
      <xdr:rowOff>0</xdr:rowOff>
    </xdr:from>
    <xdr:to>
      <xdr:col>20</xdr:col>
      <xdr:colOff>171450</xdr:colOff>
      <xdr:row>8</xdr:row>
      <xdr:rowOff>171450</xdr:rowOff>
    </xdr:to>
    <xdr:pic>
      <xdr:nvPicPr>
        <xdr:cNvPr id="114" name="Рисунок 113" descr="http://archive.wizards.com/dnd/fc/moons/moon_10.jpg">
          <a:extLst>
            <a:ext uri="{FF2B5EF4-FFF2-40B4-BE49-F238E27FC236}">
              <a16:creationId xmlns:a16="http://schemas.microsoft.com/office/drawing/2014/main" id="{DACC6479-3C16-463B-8A9F-73D54D787808}"/>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61639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xdr:col>
      <xdr:colOff>0</xdr:colOff>
      <xdr:row>8</xdr:row>
      <xdr:rowOff>0</xdr:rowOff>
    </xdr:from>
    <xdr:to>
      <xdr:col>21</xdr:col>
      <xdr:colOff>171450</xdr:colOff>
      <xdr:row>8</xdr:row>
      <xdr:rowOff>171450</xdr:rowOff>
    </xdr:to>
    <xdr:pic>
      <xdr:nvPicPr>
        <xdr:cNvPr id="115" name="Рисунок 114" descr="http://archive.wizards.com/dnd/fc/moons/moon_10.jpg">
          <a:extLst>
            <a:ext uri="{FF2B5EF4-FFF2-40B4-BE49-F238E27FC236}">
              <a16:creationId xmlns:a16="http://schemas.microsoft.com/office/drawing/2014/main" id="{BE804C7D-2BE3-484C-B9C4-8E2891F6D06D}"/>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67735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22</xdr:col>
      <xdr:colOff>0</xdr:colOff>
      <xdr:row>8</xdr:row>
      <xdr:rowOff>0</xdr:rowOff>
    </xdr:from>
    <xdr:to>
      <xdr:col>22</xdr:col>
      <xdr:colOff>171450</xdr:colOff>
      <xdr:row>8</xdr:row>
      <xdr:rowOff>171450</xdr:rowOff>
    </xdr:to>
    <xdr:pic>
      <xdr:nvPicPr>
        <xdr:cNvPr id="116" name="Рисунок 115" descr="http://archive.wizards.com/dnd/fc/moons/moon_11.jpg">
          <a:extLst>
            <a:ext uri="{FF2B5EF4-FFF2-40B4-BE49-F238E27FC236}">
              <a16:creationId xmlns:a16="http://schemas.microsoft.com/office/drawing/2014/main" id="{5A205650-6FDB-45FA-9A5D-3BD86E5893A8}"/>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73831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23</xdr:col>
      <xdr:colOff>0</xdr:colOff>
      <xdr:row>8</xdr:row>
      <xdr:rowOff>0</xdr:rowOff>
    </xdr:from>
    <xdr:to>
      <xdr:col>23</xdr:col>
      <xdr:colOff>171450</xdr:colOff>
      <xdr:row>8</xdr:row>
      <xdr:rowOff>171450</xdr:rowOff>
    </xdr:to>
    <xdr:pic>
      <xdr:nvPicPr>
        <xdr:cNvPr id="117" name="Рисунок 116" descr="http://archive.wizards.com/dnd/fc/moons/moon_11.jpg">
          <a:extLst>
            <a:ext uri="{FF2B5EF4-FFF2-40B4-BE49-F238E27FC236}">
              <a16:creationId xmlns:a16="http://schemas.microsoft.com/office/drawing/2014/main" id="{21304445-06DA-4FFE-BC32-B02158C0B075}"/>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79927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0</xdr:colOff>
      <xdr:row>8</xdr:row>
      <xdr:rowOff>0</xdr:rowOff>
    </xdr:from>
    <xdr:to>
      <xdr:col>24</xdr:col>
      <xdr:colOff>171450</xdr:colOff>
      <xdr:row>8</xdr:row>
      <xdr:rowOff>171450</xdr:rowOff>
    </xdr:to>
    <xdr:pic>
      <xdr:nvPicPr>
        <xdr:cNvPr id="118" name="Рисунок 117" descr="http://archive.wizards.com/dnd/fc/moons/moon_11.jpg">
          <a:extLst>
            <a:ext uri="{FF2B5EF4-FFF2-40B4-BE49-F238E27FC236}">
              <a16:creationId xmlns:a16="http://schemas.microsoft.com/office/drawing/2014/main" id="{160DBAE0-4674-4AAA-971E-7D56F4518BCA}"/>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86023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25</xdr:col>
      <xdr:colOff>0</xdr:colOff>
      <xdr:row>8</xdr:row>
      <xdr:rowOff>0</xdr:rowOff>
    </xdr:from>
    <xdr:to>
      <xdr:col>25</xdr:col>
      <xdr:colOff>171450</xdr:colOff>
      <xdr:row>8</xdr:row>
      <xdr:rowOff>171450</xdr:rowOff>
    </xdr:to>
    <xdr:pic>
      <xdr:nvPicPr>
        <xdr:cNvPr id="119" name="Рисунок 118" descr="http://archive.wizards.com/dnd/fc/moons/moon_12.jpg">
          <a:extLst>
            <a:ext uri="{FF2B5EF4-FFF2-40B4-BE49-F238E27FC236}">
              <a16:creationId xmlns:a16="http://schemas.microsoft.com/office/drawing/2014/main" id="{CFCA9EC6-3C34-4EC4-A8BC-E80896854CC6}"/>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92119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26</xdr:col>
      <xdr:colOff>0</xdr:colOff>
      <xdr:row>8</xdr:row>
      <xdr:rowOff>0</xdr:rowOff>
    </xdr:from>
    <xdr:to>
      <xdr:col>26</xdr:col>
      <xdr:colOff>171450</xdr:colOff>
      <xdr:row>8</xdr:row>
      <xdr:rowOff>171450</xdr:rowOff>
    </xdr:to>
    <xdr:pic>
      <xdr:nvPicPr>
        <xdr:cNvPr id="120" name="Рисунок 119" descr="http://archive.wizards.com/dnd/fc/moons/moon_12.jpg">
          <a:extLst>
            <a:ext uri="{FF2B5EF4-FFF2-40B4-BE49-F238E27FC236}">
              <a16:creationId xmlns:a16="http://schemas.microsoft.com/office/drawing/2014/main" id="{AB61F662-98CD-4ACC-9D7A-D6F9D6E7B3AE}"/>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98215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27</xdr:col>
      <xdr:colOff>0</xdr:colOff>
      <xdr:row>8</xdr:row>
      <xdr:rowOff>0</xdr:rowOff>
    </xdr:from>
    <xdr:to>
      <xdr:col>27</xdr:col>
      <xdr:colOff>171450</xdr:colOff>
      <xdr:row>8</xdr:row>
      <xdr:rowOff>171450</xdr:rowOff>
    </xdr:to>
    <xdr:pic>
      <xdr:nvPicPr>
        <xdr:cNvPr id="121" name="Рисунок 120" descr="http://archive.wizards.com/dnd/fc/moons/moon_13.jpg">
          <a:extLst>
            <a:ext uri="{FF2B5EF4-FFF2-40B4-BE49-F238E27FC236}">
              <a16:creationId xmlns:a16="http://schemas.microsoft.com/office/drawing/2014/main" id="{963808F3-98E4-47BC-AF14-BD2BE9084AEC}"/>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204311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28</xdr:col>
      <xdr:colOff>0</xdr:colOff>
      <xdr:row>8</xdr:row>
      <xdr:rowOff>0</xdr:rowOff>
    </xdr:from>
    <xdr:to>
      <xdr:col>28</xdr:col>
      <xdr:colOff>171450</xdr:colOff>
      <xdr:row>8</xdr:row>
      <xdr:rowOff>171450</xdr:rowOff>
    </xdr:to>
    <xdr:pic>
      <xdr:nvPicPr>
        <xdr:cNvPr id="122" name="Рисунок 121" descr="http://archive.wizards.com/dnd/fc/moons/moon_14.jpg">
          <a:extLst>
            <a:ext uri="{FF2B5EF4-FFF2-40B4-BE49-F238E27FC236}">
              <a16:creationId xmlns:a16="http://schemas.microsoft.com/office/drawing/2014/main" id="{555839B9-B868-487A-BF55-2A533A5A8A96}"/>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10407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29</xdr:col>
      <xdr:colOff>0</xdr:colOff>
      <xdr:row>8</xdr:row>
      <xdr:rowOff>0</xdr:rowOff>
    </xdr:from>
    <xdr:to>
      <xdr:col>29</xdr:col>
      <xdr:colOff>171450</xdr:colOff>
      <xdr:row>8</xdr:row>
      <xdr:rowOff>171450</xdr:rowOff>
    </xdr:to>
    <xdr:pic>
      <xdr:nvPicPr>
        <xdr:cNvPr id="123" name="Рисунок 122" descr="http://archive.wizards.com/dnd/fc/moons/moon_14.jpg">
          <a:extLst>
            <a:ext uri="{FF2B5EF4-FFF2-40B4-BE49-F238E27FC236}">
              <a16:creationId xmlns:a16="http://schemas.microsoft.com/office/drawing/2014/main" id="{65C5F7F4-253C-4EF4-A78B-5DD942470517}"/>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16503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30</xdr:col>
      <xdr:colOff>0</xdr:colOff>
      <xdr:row>8</xdr:row>
      <xdr:rowOff>0</xdr:rowOff>
    </xdr:from>
    <xdr:to>
      <xdr:col>30</xdr:col>
      <xdr:colOff>171450</xdr:colOff>
      <xdr:row>8</xdr:row>
      <xdr:rowOff>171450</xdr:rowOff>
    </xdr:to>
    <xdr:pic>
      <xdr:nvPicPr>
        <xdr:cNvPr id="124" name="Рисунок 123" descr="http://archive.wizards.com/dnd/fc/moons/moon_15.jpg">
          <a:extLst>
            <a:ext uri="{FF2B5EF4-FFF2-40B4-BE49-F238E27FC236}">
              <a16:creationId xmlns:a16="http://schemas.microsoft.com/office/drawing/2014/main" id="{2A014D02-7588-47B8-838A-EFA232779C12}"/>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22599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31</xdr:col>
      <xdr:colOff>0</xdr:colOff>
      <xdr:row>8</xdr:row>
      <xdr:rowOff>0</xdr:rowOff>
    </xdr:from>
    <xdr:to>
      <xdr:col>31</xdr:col>
      <xdr:colOff>171450</xdr:colOff>
      <xdr:row>8</xdr:row>
      <xdr:rowOff>171450</xdr:rowOff>
    </xdr:to>
    <xdr:pic>
      <xdr:nvPicPr>
        <xdr:cNvPr id="125" name="Рисунок 124" descr="http://archive.wizards.com/dnd/fc/moons/moon_15.jpg">
          <a:extLst>
            <a:ext uri="{FF2B5EF4-FFF2-40B4-BE49-F238E27FC236}">
              <a16:creationId xmlns:a16="http://schemas.microsoft.com/office/drawing/2014/main" id="{C8AB54C7-4B21-4AA0-BC69-7A55C040EE43}"/>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28695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32</xdr:col>
      <xdr:colOff>0</xdr:colOff>
      <xdr:row>8</xdr:row>
      <xdr:rowOff>0</xdr:rowOff>
    </xdr:from>
    <xdr:to>
      <xdr:col>32</xdr:col>
      <xdr:colOff>171450</xdr:colOff>
      <xdr:row>8</xdr:row>
      <xdr:rowOff>171450</xdr:rowOff>
    </xdr:to>
    <xdr:pic>
      <xdr:nvPicPr>
        <xdr:cNvPr id="126" name="Рисунок 125" descr="http://archive.wizards.com/dnd/fc/moons/moon_15.jpg">
          <a:extLst>
            <a:ext uri="{FF2B5EF4-FFF2-40B4-BE49-F238E27FC236}">
              <a16:creationId xmlns:a16="http://schemas.microsoft.com/office/drawing/2014/main" id="{EA33F461-FB97-4CCF-8C7D-7F6CD901764A}"/>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34791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33</xdr:col>
      <xdr:colOff>0</xdr:colOff>
      <xdr:row>8</xdr:row>
      <xdr:rowOff>0</xdr:rowOff>
    </xdr:from>
    <xdr:to>
      <xdr:col>33</xdr:col>
      <xdr:colOff>171450</xdr:colOff>
      <xdr:row>8</xdr:row>
      <xdr:rowOff>171450</xdr:rowOff>
    </xdr:to>
    <xdr:pic>
      <xdr:nvPicPr>
        <xdr:cNvPr id="127" name="Рисунок 126" descr="http://archive.wizards.com/dnd/fc/moons/moon_16.jpg">
          <a:extLst>
            <a:ext uri="{FF2B5EF4-FFF2-40B4-BE49-F238E27FC236}">
              <a16:creationId xmlns:a16="http://schemas.microsoft.com/office/drawing/2014/main" id="{857E00C6-5A8E-4613-BD8D-B804A5C31830}"/>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40887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34</xdr:col>
      <xdr:colOff>0</xdr:colOff>
      <xdr:row>8</xdr:row>
      <xdr:rowOff>0</xdr:rowOff>
    </xdr:from>
    <xdr:to>
      <xdr:col>34</xdr:col>
      <xdr:colOff>171450</xdr:colOff>
      <xdr:row>8</xdr:row>
      <xdr:rowOff>171450</xdr:rowOff>
    </xdr:to>
    <xdr:pic>
      <xdr:nvPicPr>
        <xdr:cNvPr id="128" name="Рисунок 127" descr="http://archive.wizards.com/dnd/fc/moons/moon_16.jpg">
          <a:extLst>
            <a:ext uri="{FF2B5EF4-FFF2-40B4-BE49-F238E27FC236}">
              <a16:creationId xmlns:a16="http://schemas.microsoft.com/office/drawing/2014/main" id="{57B615FC-D319-48A0-8C37-ACDE18BA0D52}"/>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46983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35</xdr:col>
      <xdr:colOff>0</xdr:colOff>
      <xdr:row>8</xdr:row>
      <xdr:rowOff>0</xdr:rowOff>
    </xdr:from>
    <xdr:to>
      <xdr:col>35</xdr:col>
      <xdr:colOff>171450</xdr:colOff>
      <xdr:row>8</xdr:row>
      <xdr:rowOff>171450</xdr:rowOff>
    </xdr:to>
    <xdr:pic>
      <xdr:nvPicPr>
        <xdr:cNvPr id="129" name="Рисунок 128" descr="http://archive.wizards.com/dnd/fc/moons/moon_0.jpg">
          <a:extLst>
            <a:ext uri="{FF2B5EF4-FFF2-40B4-BE49-F238E27FC236}">
              <a16:creationId xmlns:a16="http://schemas.microsoft.com/office/drawing/2014/main" id="{6AA85A6E-DA4F-431A-8C6B-A8FB6376AD08}"/>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5307925" y="1628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9</xdr:row>
      <xdr:rowOff>0</xdr:rowOff>
    </xdr:from>
    <xdr:to>
      <xdr:col>4</xdr:col>
      <xdr:colOff>171450</xdr:colOff>
      <xdr:row>9</xdr:row>
      <xdr:rowOff>171450</xdr:rowOff>
    </xdr:to>
    <xdr:pic>
      <xdr:nvPicPr>
        <xdr:cNvPr id="130" name="Рисунок 129" descr="http://archive.wizards.com/dnd/fc/moons/moon_1.jpg">
          <a:extLst>
            <a:ext uri="{FF2B5EF4-FFF2-40B4-BE49-F238E27FC236}">
              <a16:creationId xmlns:a16="http://schemas.microsoft.com/office/drawing/2014/main" id="{23DA6675-75F9-4E73-8569-2258769370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4103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0</xdr:colOff>
      <xdr:row>9</xdr:row>
      <xdr:rowOff>0</xdr:rowOff>
    </xdr:from>
    <xdr:to>
      <xdr:col>5</xdr:col>
      <xdr:colOff>171450</xdr:colOff>
      <xdr:row>9</xdr:row>
      <xdr:rowOff>171450</xdr:rowOff>
    </xdr:to>
    <xdr:pic>
      <xdr:nvPicPr>
        <xdr:cNvPr id="131" name="Рисунок 130" descr="http://archive.wizards.com/dnd/fc/moons/moon_2.jpg">
          <a:extLst>
            <a:ext uri="{FF2B5EF4-FFF2-40B4-BE49-F238E27FC236}">
              <a16:creationId xmlns:a16="http://schemas.microsoft.com/office/drawing/2014/main" id="{7EBA5910-3314-45AE-A738-A7B8EF8AE81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0199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9</xdr:row>
      <xdr:rowOff>0</xdr:rowOff>
    </xdr:from>
    <xdr:to>
      <xdr:col>6</xdr:col>
      <xdr:colOff>171450</xdr:colOff>
      <xdr:row>9</xdr:row>
      <xdr:rowOff>171450</xdr:rowOff>
    </xdr:to>
    <xdr:pic>
      <xdr:nvPicPr>
        <xdr:cNvPr id="132" name="Рисунок 131" descr="http://archive.wizards.com/dnd/fc/moons/moon_2.jpg">
          <a:extLst>
            <a:ext uri="{FF2B5EF4-FFF2-40B4-BE49-F238E27FC236}">
              <a16:creationId xmlns:a16="http://schemas.microsoft.com/office/drawing/2014/main" id="{6BD86E4E-F8C1-4A8D-BF36-DE6781A8587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295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9</xdr:row>
      <xdr:rowOff>0</xdr:rowOff>
    </xdr:from>
    <xdr:to>
      <xdr:col>7</xdr:col>
      <xdr:colOff>171450</xdr:colOff>
      <xdr:row>9</xdr:row>
      <xdr:rowOff>171450</xdr:rowOff>
    </xdr:to>
    <xdr:pic>
      <xdr:nvPicPr>
        <xdr:cNvPr id="133" name="Рисунок 132" descr="http://archive.wizards.com/dnd/fc/moons/moon_3.jpg">
          <a:extLst>
            <a:ext uri="{FF2B5EF4-FFF2-40B4-BE49-F238E27FC236}">
              <a16:creationId xmlns:a16="http://schemas.microsoft.com/office/drawing/2014/main" id="{9AEE8459-292A-4FF4-B4CA-C11D1F126AA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9</xdr:row>
      <xdr:rowOff>0</xdr:rowOff>
    </xdr:from>
    <xdr:to>
      <xdr:col>8</xdr:col>
      <xdr:colOff>171450</xdr:colOff>
      <xdr:row>9</xdr:row>
      <xdr:rowOff>171450</xdr:rowOff>
    </xdr:to>
    <xdr:pic>
      <xdr:nvPicPr>
        <xdr:cNvPr id="134" name="Рисунок 133" descr="http://archive.wizards.com/dnd/fc/moons/moon_3.jpg">
          <a:extLst>
            <a:ext uri="{FF2B5EF4-FFF2-40B4-BE49-F238E27FC236}">
              <a16:creationId xmlns:a16="http://schemas.microsoft.com/office/drawing/2014/main" id="{44705FA4-01C4-4C7E-A143-06339FDEDD6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8487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0</xdr:colOff>
      <xdr:row>9</xdr:row>
      <xdr:rowOff>0</xdr:rowOff>
    </xdr:from>
    <xdr:to>
      <xdr:col>9</xdr:col>
      <xdr:colOff>171450</xdr:colOff>
      <xdr:row>9</xdr:row>
      <xdr:rowOff>171450</xdr:rowOff>
    </xdr:to>
    <xdr:pic>
      <xdr:nvPicPr>
        <xdr:cNvPr id="135" name="Рисунок 134" descr="http://archive.wizards.com/dnd/fc/moons/moon_4.jpg">
          <a:extLst>
            <a:ext uri="{FF2B5EF4-FFF2-40B4-BE49-F238E27FC236}">
              <a16:creationId xmlns:a16="http://schemas.microsoft.com/office/drawing/2014/main" id="{975674FF-1C9F-417C-9CCB-FFFE0D4189F2}"/>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4583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9</xdr:row>
      <xdr:rowOff>0</xdr:rowOff>
    </xdr:from>
    <xdr:to>
      <xdr:col>10</xdr:col>
      <xdr:colOff>171450</xdr:colOff>
      <xdr:row>9</xdr:row>
      <xdr:rowOff>171450</xdr:rowOff>
    </xdr:to>
    <xdr:pic>
      <xdr:nvPicPr>
        <xdr:cNvPr id="136" name="Рисунок 135" descr="http://archive.wizards.com/dnd/fc/moons/moon_4.jpg">
          <a:extLst>
            <a:ext uri="{FF2B5EF4-FFF2-40B4-BE49-F238E27FC236}">
              <a16:creationId xmlns:a16="http://schemas.microsoft.com/office/drawing/2014/main" id="{A967C17F-F12F-4705-8A4D-B5865F48A621}"/>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0679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0</xdr:colOff>
      <xdr:row>9</xdr:row>
      <xdr:rowOff>0</xdr:rowOff>
    </xdr:from>
    <xdr:to>
      <xdr:col>11</xdr:col>
      <xdr:colOff>171450</xdr:colOff>
      <xdr:row>9</xdr:row>
      <xdr:rowOff>171450</xdr:rowOff>
    </xdr:to>
    <xdr:pic>
      <xdr:nvPicPr>
        <xdr:cNvPr id="137" name="Рисунок 136" descr="http://archive.wizards.com/dnd/fc/moons/moon_5.jpg">
          <a:extLst>
            <a:ext uri="{FF2B5EF4-FFF2-40B4-BE49-F238E27FC236}">
              <a16:creationId xmlns:a16="http://schemas.microsoft.com/office/drawing/2014/main" id="{D5079EBF-6715-4A05-9F5A-BE2D848C4D0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06775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0</xdr:colOff>
      <xdr:row>9</xdr:row>
      <xdr:rowOff>0</xdr:rowOff>
    </xdr:from>
    <xdr:to>
      <xdr:col>12</xdr:col>
      <xdr:colOff>171450</xdr:colOff>
      <xdr:row>9</xdr:row>
      <xdr:rowOff>171450</xdr:rowOff>
    </xdr:to>
    <xdr:pic>
      <xdr:nvPicPr>
        <xdr:cNvPr id="138" name="Рисунок 137" descr="http://archive.wizards.com/dnd/fc/moons/moon_6.jpg">
          <a:extLst>
            <a:ext uri="{FF2B5EF4-FFF2-40B4-BE49-F238E27FC236}">
              <a16:creationId xmlns:a16="http://schemas.microsoft.com/office/drawing/2014/main" id="{AB6AE324-C05A-4BE3-83DA-015B4872302E}"/>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12871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0</xdr:colOff>
      <xdr:row>9</xdr:row>
      <xdr:rowOff>0</xdr:rowOff>
    </xdr:from>
    <xdr:to>
      <xdr:col>13</xdr:col>
      <xdr:colOff>171450</xdr:colOff>
      <xdr:row>9</xdr:row>
      <xdr:rowOff>171450</xdr:rowOff>
    </xdr:to>
    <xdr:pic>
      <xdr:nvPicPr>
        <xdr:cNvPr id="139" name="Рисунок 138" descr="http://archive.wizards.com/dnd/fc/moons/moon_6.jpg">
          <a:extLst>
            <a:ext uri="{FF2B5EF4-FFF2-40B4-BE49-F238E27FC236}">
              <a16:creationId xmlns:a16="http://schemas.microsoft.com/office/drawing/2014/main" id="{7B68DAE7-57A5-43B1-9C3B-F53370C7DA37}"/>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18967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0</xdr:colOff>
      <xdr:row>9</xdr:row>
      <xdr:rowOff>0</xdr:rowOff>
    </xdr:from>
    <xdr:to>
      <xdr:col>14</xdr:col>
      <xdr:colOff>171450</xdr:colOff>
      <xdr:row>9</xdr:row>
      <xdr:rowOff>171450</xdr:rowOff>
    </xdr:to>
    <xdr:pic>
      <xdr:nvPicPr>
        <xdr:cNvPr id="140" name="Рисунок 139" descr="http://archive.wizards.com/dnd/fc/moons/moon_7.jpg">
          <a:extLst>
            <a:ext uri="{FF2B5EF4-FFF2-40B4-BE49-F238E27FC236}">
              <a16:creationId xmlns:a16="http://schemas.microsoft.com/office/drawing/2014/main" id="{D696C2F5-42E4-43D4-B356-59A386A3E71D}"/>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25063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15</xdr:col>
      <xdr:colOff>0</xdr:colOff>
      <xdr:row>9</xdr:row>
      <xdr:rowOff>0</xdr:rowOff>
    </xdr:from>
    <xdr:to>
      <xdr:col>15</xdr:col>
      <xdr:colOff>171450</xdr:colOff>
      <xdr:row>9</xdr:row>
      <xdr:rowOff>171450</xdr:rowOff>
    </xdr:to>
    <xdr:pic>
      <xdr:nvPicPr>
        <xdr:cNvPr id="141" name="Рисунок 140" descr="http://archive.wizards.com/dnd/fc/moons/moon_7.jpg">
          <a:extLst>
            <a:ext uri="{FF2B5EF4-FFF2-40B4-BE49-F238E27FC236}">
              <a16:creationId xmlns:a16="http://schemas.microsoft.com/office/drawing/2014/main" id="{1F093897-FF72-4093-942E-CEB9C4E9BD41}"/>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31159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0</xdr:colOff>
      <xdr:row>9</xdr:row>
      <xdr:rowOff>0</xdr:rowOff>
    </xdr:from>
    <xdr:to>
      <xdr:col>16</xdr:col>
      <xdr:colOff>171450</xdr:colOff>
      <xdr:row>9</xdr:row>
      <xdr:rowOff>171450</xdr:rowOff>
    </xdr:to>
    <xdr:pic>
      <xdr:nvPicPr>
        <xdr:cNvPr id="142" name="Рисунок 141" descr="http://archive.wizards.com/dnd/fc/moons/moon_8.jpg">
          <a:extLst>
            <a:ext uri="{FF2B5EF4-FFF2-40B4-BE49-F238E27FC236}">
              <a16:creationId xmlns:a16="http://schemas.microsoft.com/office/drawing/2014/main" id="{F25F0FDF-09DF-4CBE-862B-70A7C064AB5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37255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0</xdr:colOff>
      <xdr:row>9</xdr:row>
      <xdr:rowOff>0</xdr:rowOff>
    </xdr:from>
    <xdr:to>
      <xdr:col>17</xdr:col>
      <xdr:colOff>171450</xdr:colOff>
      <xdr:row>9</xdr:row>
      <xdr:rowOff>171450</xdr:rowOff>
    </xdr:to>
    <xdr:pic>
      <xdr:nvPicPr>
        <xdr:cNvPr id="143" name="Рисунок 142" descr="http://archive.wizards.com/dnd/fc/moons/moon_8.jpg">
          <a:extLst>
            <a:ext uri="{FF2B5EF4-FFF2-40B4-BE49-F238E27FC236}">
              <a16:creationId xmlns:a16="http://schemas.microsoft.com/office/drawing/2014/main" id="{82124BD4-9650-4F75-9F0B-BC12F412F1A5}"/>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43351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0</xdr:colOff>
      <xdr:row>9</xdr:row>
      <xdr:rowOff>0</xdr:rowOff>
    </xdr:from>
    <xdr:to>
      <xdr:col>18</xdr:col>
      <xdr:colOff>171450</xdr:colOff>
      <xdr:row>9</xdr:row>
      <xdr:rowOff>171450</xdr:rowOff>
    </xdr:to>
    <xdr:pic>
      <xdr:nvPicPr>
        <xdr:cNvPr id="144" name="Рисунок 143" descr="http://archive.wizards.com/dnd/fc/moons/moon_9.jpg">
          <a:extLst>
            <a:ext uri="{FF2B5EF4-FFF2-40B4-BE49-F238E27FC236}">
              <a16:creationId xmlns:a16="http://schemas.microsoft.com/office/drawing/2014/main" id="{F39BE235-AC39-439F-B70D-9E5E8F60C828}"/>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49447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xdr:col>
      <xdr:colOff>0</xdr:colOff>
      <xdr:row>9</xdr:row>
      <xdr:rowOff>0</xdr:rowOff>
    </xdr:from>
    <xdr:to>
      <xdr:col>19</xdr:col>
      <xdr:colOff>171450</xdr:colOff>
      <xdr:row>9</xdr:row>
      <xdr:rowOff>171450</xdr:rowOff>
    </xdr:to>
    <xdr:pic>
      <xdr:nvPicPr>
        <xdr:cNvPr id="145" name="Рисунок 144" descr="http://archive.wizards.com/dnd/fc/moons/moon_10.jpg">
          <a:extLst>
            <a:ext uri="{FF2B5EF4-FFF2-40B4-BE49-F238E27FC236}">
              <a16:creationId xmlns:a16="http://schemas.microsoft.com/office/drawing/2014/main" id="{0CBE1DC6-909E-4CA8-B47F-82E3F231838E}"/>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55543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20</xdr:col>
      <xdr:colOff>0</xdr:colOff>
      <xdr:row>9</xdr:row>
      <xdr:rowOff>0</xdr:rowOff>
    </xdr:from>
    <xdr:to>
      <xdr:col>20</xdr:col>
      <xdr:colOff>171450</xdr:colOff>
      <xdr:row>9</xdr:row>
      <xdr:rowOff>171450</xdr:rowOff>
    </xdr:to>
    <xdr:pic>
      <xdr:nvPicPr>
        <xdr:cNvPr id="146" name="Рисунок 145" descr="http://archive.wizards.com/dnd/fc/moons/moon_10.jpg">
          <a:extLst>
            <a:ext uri="{FF2B5EF4-FFF2-40B4-BE49-F238E27FC236}">
              <a16:creationId xmlns:a16="http://schemas.microsoft.com/office/drawing/2014/main" id="{98E15A73-D2FB-43F0-A355-D0A28BFD5CC5}"/>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61639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xdr:col>
      <xdr:colOff>0</xdr:colOff>
      <xdr:row>9</xdr:row>
      <xdr:rowOff>0</xdr:rowOff>
    </xdr:from>
    <xdr:to>
      <xdr:col>21</xdr:col>
      <xdr:colOff>171450</xdr:colOff>
      <xdr:row>9</xdr:row>
      <xdr:rowOff>171450</xdr:rowOff>
    </xdr:to>
    <xdr:pic>
      <xdr:nvPicPr>
        <xdr:cNvPr id="147" name="Рисунок 146" descr="http://archive.wizards.com/dnd/fc/moons/moon_11.jpg">
          <a:extLst>
            <a:ext uri="{FF2B5EF4-FFF2-40B4-BE49-F238E27FC236}">
              <a16:creationId xmlns:a16="http://schemas.microsoft.com/office/drawing/2014/main" id="{739921EC-9AF6-4591-BE84-D667061A136F}"/>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67735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22</xdr:col>
      <xdr:colOff>0</xdr:colOff>
      <xdr:row>9</xdr:row>
      <xdr:rowOff>0</xdr:rowOff>
    </xdr:from>
    <xdr:to>
      <xdr:col>22</xdr:col>
      <xdr:colOff>171450</xdr:colOff>
      <xdr:row>9</xdr:row>
      <xdr:rowOff>171450</xdr:rowOff>
    </xdr:to>
    <xdr:pic>
      <xdr:nvPicPr>
        <xdr:cNvPr id="148" name="Рисунок 147" descr="http://archive.wizards.com/dnd/fc/moons/moon_11.jpg">
          <a:extLst>
            <a:ext uri="{FF2B5EF4-FFF2-40B4-BE49-F238E27FC236}">
              <a16:creationId xmlns:a16="http://schemas.microsoft.com/office/drawing/2014/main" id="{9B8F922E-9291-4722-BA6F-491AC23783C2}"/>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73831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23</xdr:col>
      <xdr:colOff>0</xdr:colOff>
      <xdr:row>9</xdr:row>
      <xdr:rowOff>0</xdr:rowOff>
    </xdr:from>
    <xdr:to>
      <xdr:col>23</xdr:col>
      <xdr:colOff>171450</xdr:colOff>
      <xdr:row>9</xdr:row>
      <xdr:rowOff>171450</xdr:rowOff>
    </xdr:to>
    <xdr:pic>
      <xdr:nvPicPr>
        <xdr:cNvPr id="149" name="Рисунок 148" descr="http://archive.wizards.com/dnd/fc/moons/moon_11.jpg">
          <a:extLst>
            <a:ext uri="{FF2B5EF4-FFF2-40B4-BE49-F238E27FC236}">
              <a16:creationId xmlns:a16="http://schemas.microsoft.com/office/drawing/2014/main" id="{C405DF01-3E76-4CB8-866D-A07A76F29FA2}"/>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79927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0</xdr:colOff>
      <xdr:row>9</xdr:row>
      <xdr:rowOff>0</xdr:rowOff>
    </xdr:from>
    <xdr:to>
      <xdr:col>24</xdr:col>
      <xdr:colOff>171450</xdr:colOff>
      <xdr:row>9</xdr:row>
      <xdr:rowOff>171450</xdr:rowOff>
    </xdr:to>
    <xdr:pic>
      <xdr:nvPicPr>
        <xdr:cNvPr id="150" name="Рисунок 149" descr="http://archive.wizards.com/dnd/fc/moons/moon_12.jpg">
          <a:extLst>
            <a:ext uri="{FF2B5EF4-FFF2-40B4-BE49-F238E27FC236}">
              <a16:creationId xmlns:a16="http://schemas.microsoft.com/office/drawing/2014/main" id="{C8EDAA6A-2493-4D50-9301-D072BEE6EA72}"/>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86023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25</xdr:col>
      <xdr:colOff>0</xdr:colOff>
      <xdr:row>9</xdr:row>
      <xdr:rowOff>0</xdr:rowOff>
    </xdr:from>
    <xdr:to>
      <xdr:col>25</xdr:col>
      <xdr:colOff>171450</xdr:colOff>
      <xdr:row>9</xdr:row>
      <xdr:rowOff>171450</xdr:rowOff>
    </xdr:to>
    <xdr:pic>
      <xdr:nvPicPr>
        <xdr:cNvPr id="151" name="Рисунок 150" descr="http://archive.wizards.com/dnd/fc/moons/moon_12.jpg">
          <a:extLst>
            <a:ext uri="{FF2B5EF4-FFF2-40B4-BE49-F238E27FC236}">
              <a16:creationId xmlns:a16="http://schemas.microsoft.com/office/drawing/2014/main" id="{CB3B7691-3626-455C-80ED-83286CE4FE09}"/>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92119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26</xdr:col>
      <xdr:colOff>0</xdr:colOff>
      <xdr:row>9</xdr:row>
      <xdr:rowOff>0</xdr:rowOff>
    </xdr:from>
    <xdr:to>
      <xdr:col>26</xdr:col>
      <xdr:colOff>171450</xdr:colOff>
      <xdr:row>9</xdr:row>
      <xdr:rowOff>171450</xdr:rowOff>
    </xdr:to>
    <xdr:pic>
      <xdr:nvPicPr>
        <xdr:cNvPr id="152" name="Рисунок 151" descr="http://archive.wizards.com/dnd/fc/moons/moon_13.jpg">
          <a:extLst>
            <a:ext uri="{FF2B5EF4-FFF2-40B4-BE49-F238E27FC236}">
              <a16:creationId xmlns:a16="http://schemas.microsoft.com/office/drawing/2014/main" id="{F8E3A9F4-D90C-4014-B744-D8DB1BFB6EE8}"/>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98215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27</xdr:col>
      <xdr:colOff>0</xdr:colOff>
      <xdr:row>9</xdr:row>
      <xdr:rowOff>0</xdr:rowOff>
    </xdr:from>
    <xdr:to>
      <xdr:col>27</xdr:col>
      <xdr:colOff>171450</xdr:colOff>
      <xdr:row>9</xdr:row>
      <xdr:rowOff>171450</xdr:rowOff>
    </xdr:to>
    <xdr:pic>
      <xdr:nvPicPr>
        <xdr:cNvPr id="153" name="Рисунок 152" descr="http://archive.wizards.com/dnd/fc/moons/moon_14.jpg">
          <a:extLst>
            <a:ext uri="{FF2B5EF4-FFF2-40B4-BE49-F238E27FC236}">
              <a16:creationId xmlns:a16="http://schemas.microsoft.com/office/drawing/2014/main" id="{A105EFB4-6DC7-413B-B6B8-E60ACB28CF12}"/>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04311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28</xdr:col>
      <xdr:colOff>0</xdr:colOff>
      <xdr:row>9</xdr:row>
      <xdr:rowOff>0</xdr:rowOff>
    </xdr:from>
    <xdr:to>
      <xdr:col>28</xdr:col>
      <xdr:colOff>171450</xdr:colOff>
      <xdr:row>9</xdr:row>
      <xdr:rowOff>171450</xdr:rowOff>
    </xdr:to>
    <xdr:pic>
      <xdr:nvPicPr>
        <xdr:cNvPr id="154" name="Рисунок 153" descr="http://archive.wizards.com/dnd/fc/moons/moon_14.jpg">
          <a:extLst>
            <a:ext uri="{FF2B5EF4-FFF2-40B4-BE49-F238E27FC236}">
              <a16:creationId xmlns:a16="http://schemas.microsoft.com/office/drawing/2014/main" id="{084DF471-5ED5-448F-8689-DCA39DDF8C9E}"/>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10407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29</xdr:col>
      <xdr:colOff>0</xdr:colOff>
      <xdr:row>9</xdr:row>
      <xdr:rowOff>0</xdr:rowOff>
    </xdr:from>
    <xdr:to>
      <xdr:col>29</xdr:col>
      <xdr:colOff>171450</xdr:colOff>
      <xdr:row>9</xdr:row>
      <xdr:rowOff>171450</xdr:rowOff>
    </xdr:to>
    <xdr:pic>
      <xdr:nvPicPr>
        <xdr:cNvPr id="155" name="Рисунок 154" descr="http://archive.wizards.com/dnd/fc/moons/moon_15.jpg">
          <a:extLst>
            <a:ext uri="{FF2B5EF4-FFF2-40B4-BE49-F238E27FC236}">
              <a16:creationId xmlns:a16="http://schemas.microsoft.com/office/drawing/2014/main" id="{C8B04654-DD5D-49C7-BFE3-BC5E502A2E2E}"/>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16503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30</xdr:col>
      <xdr:colOff>0</xdr:colOff>
      <xdr:row>9</xdr:row>
      <xdr:rowOff>0</xdr:rowOff>
    </xdr:from>
    <xdr:to>
      <xdr:col>30</xdr:col>
      <xdr:colOff>171450</xdr:colOff>
      <xdr:row>9</xdr:row>
      <xdr:rowOff>171450</xdr:rowOff>
    </xdr:to>
    <xdr:pic>
      <xdr:nvPicPr>
        <xdr:cNvPr id="156" name="Рисунок 155" descr="http://archive.wizards.com/dnd/fc/moons/moon_15.jpg">
          <a:extLst>
            <a:ext uri="{FF2B5EF4-FFF2-40B4-BE49-F238E27FC236}">
              <a16:creationId xmlns:a16="http://schemas.microsoft.com/office/drawing/2014/main" id="{FE360126-4E6C-4873-A7F9-196553229966}"/>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22599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31</xdr:col>
      <xdr:colOff>0</xdr:colOff>
      <xdr:row>9</xdr:row>
      <xdr:rowOff>0</xdr:rowOff>
    </xdr:from>
    <xdr:to>
      <xdr:col>31</xdr:col>
      <xdr:colOff>171450</xdr:colOff>
      <xdr:row>9</xdr:row>
      <xdr:rowOff>171450</xdr:rowOff>
    </xdr:to>
    <xdr:pic>
      <xdr:nvPicPr>
        <xdr:cNvPr id="157" name="Рисунок 156" descr="http://archive.wizards.com/dnd/fc/moons/moon_15.jpg">
          <a:extLst>
            <a:ext uri="{FF2B5EF4-FFF2-40B4-BE49-F238E27FC236}">
              <a16:creationId xmlns:a16="http://schemas.microsoft.com/office/drawing/2014/main" id="{38777626-B5BE-4AE3-B823-1E9D26A33B18}"/>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28695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32</xdr:col>
      <xdr:colOff>0</xdr:colOff>
      <xdr:row>9</xdr:row>
      <xdr:rowOff>0</xdr:rowOff>
    </xdr:from>
    <xdr:to>
      <xdr:col>32</xdr:col>
      <xdr:colOff>171450</xdr:colOff>
      <xdr:row>9</xdr:row>
      <xdr:rowOff>171450</xdr:rowOff>
    </xdr:to>
    <xdr:pic>
      <xdr:nvPicPr>
        <xdr:cNvPr id="158" name="Рисунок 157" descr="http://archive.wizards.com/dnd/fc/moons/moon_16.jpg">
          <a:extLst>
            <a:ext uri="{FF2B5EF4-FFF2-40B4-BE49-F238E27FC236}">
              <a16:creationId xmlns:a16="http://schemas.microsoft.com/office/drawing/2014/main" id="{AF272A10-BB27-4AD4-AA77-5A5E1C12C26A}"/>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34791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33</xdr:col>
      <xdr:colOff>0</xdr:colOff>
      <xdr:row>9</xdr:row>
      <xdr:rowOff>0</xdr:rowOff>
    </xdr:from>
    <xdr:to>
      <xdr:col>33</xdr:col>
      <xdr:colOff>171450</xdr:colOff>
      <xdr:row>9</xdr:row>
      <xdr:rowOff>171450</xdr:rowOff>
    </xdr:to>
    <xdr:pic>
      <xdr:nvPicPr>
        <xdr:cNvPr id="159" name="Рисунок 158" descr="http://archive.wizards.com/dnd/fc/moons/moon_16.jpg">
          <a:extLst>
            <a:ext uri="{FF2B5EF4-FFF2-40B4-BE49-F238E27FC236}">
              <a16:creationId xmlns:a16="http://schemas.microsoft.com/office/drawing/2014/main" id="{8FF185D4-ABCA-48E7-B5A0-3E5BE920C6B6}"/>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40887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34</xdr:col>
      <xdr:colOff>0</xdr:colOff>
      <xdr:row>9</xdr:row>
      <xdr:rowOff>0</xdr:rowOff>
    </xdr:from>
    <xdr:to>
      <xdr:col>34</xdr:col>
      <xdr:colOff>171450</xdr:colOff>
      <xdr:row>9</xdr:row>
      <xdr:rowOff>171450</xdr:rowOff>
    </xdr:to>
    <xdr:pic>
      <xdr:nvPicPr>
        <xdr:cNvPr id="160" name="Рисунок 159" descr="http://archive.wizards.com/dnd/fc/moons/moon_0.jpg">
          <a:extLst>
            <a:ext uri="{FF2B5EF4-FFF2-40B4-BE49-F238E27FC236}">
              <a16:creationId xmlns:a16="http://schemas.microsoft.com/office/drawing/2014/main" id="{AD484CAD-931E-4E70-A268-334C0A87F47B}"/>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46983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35</xdr:col>
      <xdr:colOff>0</xdr:colOff>
      <xdr:row>9</xdr:row>
      <xdr:rowOff>0</xdr:rowOff>
    </xdr:from>
    <xdr:to>
      <xdr:col>35</xdr:col>
      <xdr:colOff>171450</xdr:colOff>
      <xdr:row>9</xdr:row>
      <xdr:rowOff>171450</xdr:rowOff>
    </xdr:to>
    <xdr:pic>
      <xdr:nvPicPr>
        <xdr:cNvPr id="161" name="Рисунок 160" descr="http://archive.wizards.com/dnd/fc/moons/moon_0.jpg">
          <a:extLst>
            <a:ext uri="{FF2B5EF4-FFF2-40B4-BE49-F238E27FC236}">
              <a16:creationId xmlns:a16="http://schemas.microsoft.com/office/drawing/2014/main" id="{E5FA1B06-51F8-49C7-93BE-ECA691A7A10F}"/>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5307925" y="1819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10</xdr:row>
      <xdr:rowOff>0</xdr:rowOff>
    </xdr:from>
    <xdr:to>
      <xdr:col>4</xdr:col>
      <xdr:colOff>171450</xdr:colOff>
      <xdr:row>10</xdr:row>
      <xdr:rowOff>171450</xdr:rowOff>
    </xdr:to>
    <xdr:pic>
      <xdr:nvPicPr>
        <xdr:cNvPr id="162" name="Рисунок 161" descr="http://archive.wizards.com/dnd/fc/moons/moon_1.jpg">
          <a:extLst>
            <a:ext uri="{FF2B5EF4-FFF2-40B4-BE49-F238E27FC236}">
              <a16:creationId xmlns:a16="http://schemas.microsoft.com/office/drawing/2014/main" id="{2956348A-5E11-48EF-9A0E-FAA38280D1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4103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0</xdr:colOff>
      <xdr:row>10</xdr:row>
      <xdr:rowOff>0</xdr:rowOff>
    </xdr:from>
    <xdr:to>
      <xdr:col>5</xdr:col>
      <xdr:colOff>171450</xdr:colOff>
      <xdr:row>10</xdr:row>
      <xdr:rowOff>171450</xdr:rowOff>
    </xdr:to>
    <xdr:pic>
      <xdr:nvPicPr>
        <xdr:cNvPr id="163" name="Рисунок 162" descr="http://archive.wizards.com/dnd/fc/moons/moon_2.jpg">
          <a:extLst>
            <a:ext uri="{FF2B5EF4-FFF2-40B4-BE49-F238E27FC236}">
              <a16:creationId xmlns:a16="http://schemas.microsoft.com/office/drawing/2014/main" id="{D8BB33A7-FBE5-4734-A60A-0A2C591EFA9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0199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10</xdr:row>
      <xdr:rowOff>0</xdr:rowOff>
    </xdr:from>
    <xdr:to>
      <xdr:col>6</xdr:col>
      <xdr:colOff>171450</xdr:colOff>
      <xdr:row>10</xdr:row>
      <xdr:rowOff>171450</xdr:rowOff>
    </xdr:to>
    <xdr:pic>
      <xdr:nvPicPr>
        <xdr:cNvPr id="164" name="Рисунок 163" descr="http://archive.wizards.com/dnd/fc/moons/moon_2.jpg">
          <a:extLst>
            <a:ext uri="{FF2B5EF4-FFF2-40B4-BE49-F238E27FC236}">
              <a16:creationId xmlns:a16="http://schemas.microsoft.com/office/drawing/2014/main" id="{3C47045E-1CDF-49E8-B0C9-E27377D321F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295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10</xdr:row>
      <xdr:rowOff>0</xdr:rowOff>
    </xdr:from>
    <xdr:to>
      <xdr:col>7</xdr:col>
      <xdr:colOff>171450</xdr:colOff>
      <xdr:row>10</xdr:row>
      <xdr:rowOff>171450</xdr:rowOff>
    </xdr:to>
    <xdr:pic>
      <xdr:nvPicPr>
        <xdr:cNvPr id="165" name="Рисунок 164" descr="http://archive.wizards.com/dnd/fc/moons/moon_3.jpg">
          <a:extLst>
            <a:ext uri="{FF2B5EF4-FFF2-40B4-BE49-F238E27FC236}">
              <a16:creationId xmlns:a16="http://schemas.microsoft.com/office/drawing/2014/main" id="{9318D8D4-A8A4-4F6F-9F17-9698C50B6D2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10</xdr:row>
      <xdr:rowOff>0</xdr:rowOff>
    </xdr:from>
    <xdr:to>
      <xdr:col>8</xdr:col>
      <xdr:colOff>171450</xdr:colOff>
      <xdr:row>10</xdr:row>
      <xdr:rowOff>171450</xdr:rowOff>
    </xdr:to>
    <xdr:pic>
      <xdr:nvPicPr>
        <xdr:cNvPr id="166" name="Рисунок 165" descr="http://archive.wizards.com/dnd/fc/moons/moon_3.jpg">
          <a:extLst>
            <a:ext uri="{FF2B5EF4-FFF2-40B4-BE49-F238E27FC236}">
              <a16:creationId xmlns:a16="http://schemas.microsoft.com/office/drawing/2014/main" id="{9DB48946-7D25-41E0-B0A0-D6B25363DDB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8487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0</xdr:colOff>
      <xdr:row>10</xdr:row>
      <xdr:rowOff>0</xdr:rowOff>
    </xdr:from>
    <xdr:to>
      <xdr:col>9</xdr:col>
      <xdr:colOff>171450</xdr:colOff>
      <xdr:row>10</xdr:row>
      <xdr:rowOff>171450</xdr:rowOff>
    </xdr:to>
    <xdr:pic>
      <xdr:nvPicPr>
        <xdr:cNvPr id="167" name="Рисунок 166" descr="http://archive.wizards.com/dnd/fc/moons/moon_4.jpg">
          <a:extLst>
            <a:ext uri="{FF2B5EF4-FFF2-40B4-BE49-F238E27FC236}">
              <a16:creationId xmlns:a16="http://schemas.microsoft.com/office/drawing/2014/main" id="{BC220B24-C2CA-4A32-AFDB-8BE4A100BA1C}"/>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4583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10</xdr:row>
      <xdr:rowOff>0</xdr:rowOff>
    </xdr:from>
    <xdr:to>
      <xdr:col>10</xdr:col>
      <xdr:colOff>171450</xdr:colOff>
      <xdr:row>10</xdr:row>
      <xdr:rowOff>171450</xdr:rowOff>
    </xdr:to>
    <xdr:pic>
      <xdr:nvPicPr>
        <xdr:cNvPr id="168" name="Рисунок 167" descr="http://archive.wizards.com/dnd/fc/moons/moon_4.jpg">
          <a:extLst>
            <a:ext uri="{FF2B5EF4-FFF2-40B4-BE49-F238E27FC236}">
              <a16:creationId xmlns:a16="http://schemas.microsoft.com/office/drawing/2014/main" id="{860E7BC1-66D2-452D-8699-AC78BB0187B4}"/>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0679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0</xdr:colOff>
      <xdr:row>10</xdr:row>
      <xdr:rowOff>0</xdr:rowOff>
    </xdr:from>
    <xdr:to>
      <xdr:col>11</xdr:col>
      <xdr:colOff>171450</xdr:colOff>
      <xdr:row>10</xdr:row>
      <xdr:rowOff>171450</xdr:rowOff>
    </xdr:to>
    <xdr:pic>
      <xdr:nvPicPr>
        <xdr:cNvPr id="169" name="Рисунок 168" descr="http://archive.wizards.com/dnd/fc/moons/moon_5.jpg">
          <a:extLst>
            <a:ext uri="{FF2B5EF4-FFF2-40B4-BE49-F238E27FC236}">
              <a16:creationId xmlns:a16="http://schemas.microsoft.com/office/drawing/2014/main" id="{EA499309-0402-41F9-9F2C-567E9F83DCE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06775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0</xdr:colOff>
      <xdr:row>10</xdr:row>
      <xdr:rowOff>0</xdr:rowOff>
    </xdr:from>
    <xdr:to>
      <xdr:col>12</xdr:col>
      <xdr:colOff>171450</xdr:colOff>
      <xdr:row>10</xdr:row>
      <xdr:rowOff>171450</xdr:rowOff>
    </xdr:to>
    <xdr:pic>
      <xdr:nvPicPr>
        <xdr:cNvPr id="170" name="Рисунок 169" descr="http://archive.wizards.com/dnd/fc/moons/moon_6.jpg">
          <a:extLst>
            <a:ext uri="{FF2B5EF4-FFF2-40B4-BE49-F238E27FC236}">
              <a16:creationId xmlns:a16="http://schemas.microsoft.com/office/drawing/2014/main" id="{E57401DF-CC18-4436-B63A-B49B04978321}"/>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12871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0</xdr:colOff>
      <xdr:row>10</xdr:row>
      <xdr:rowOff>0</xdr:rowOff>
    </xdr:from>
    <xdr:to>
      <xdr:col>13</xdr:col>
      <xdr:colOff>171450</xdr:colOff>
      <xdr:row>10</xdr:row>
      <xdr:rowOff>171450</xdr:rowOff>
    </xdr:to>
    <xdr:pic>
      <xdr:nvPicPr>
        <xdr:cNvPr id="171" name="Рисунок 170" descr="http://archive.wizards.com/dnd/fc/moons/moon_6.jpg">
          <a:extLst>
            <a:ext uri="{FF2B5EF4-FFF2-40B4-BE49-F238E27FC236}">
              <a16:creationId xmlns:a16="http://schemas.microsoft.com/office/drawing/2014/main" id="{8FA0EFCF-1818-4A81-AB5E-2E8E8A8A8FF9}"/>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18967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0</xdr:colOff>
      <xdr:row>10</xdr:row>
      <xdr:rowOff>0</xdr:rowOff>
    </xdr:from>
    <xdr:to>
      <xdr:col>14</xdr:col>
      <xdr:colOff>171450</xdr:colOff>
      <xdr:row>10</xdr:row>
      <xdr:rowOff>171450</xdr:rowOff>
    </xdr:to>
    <xdr:pic>
      <xdr:nvPicPr>
        <xdr:cNvPr id="172" name="Рисунок 171" descr="http://archive.wizards.com/dnd/fc/moons/moon_7.jpg">
          <a:extLst>
            <a:ext uri="{FF2B5EF4-FFF2-40B4-BE49-F238E27FC236}">
              <a16:creationId xmlns:a16="http://schemas.microsoft.com/office/drawing/2014/main" id="{6F31CAAF-ED27-49DC-BBC5-BE41008B2BE4}"/>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25063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15</xdr:col>
      <xdr:colOff>0</xdr:colOff>
      <xdr:row>10</xdr:row>
      <xdr:rowOff>0</xdr:rowOff>
    </xdr:from>
    <xdr:to>
      <xdr:col>15</xdr:col>
      <xdr:colOff>171450</xdr:colOff>
      <xdr:row>10</xdr:row>
      <xdr:rowOff>171450</xdr:rowOff>
    </xdr:to>
    <xdr:pic>
      <xdr:nvPicPr>
        <xdr:cNvPr id="173" name="Рисунок 172" descr="http://archive.wizards.com/dnd/fc/moons/moon_7.jpg">
          <a:extLst>
            <a:ext uri="{FF2B5EF4-FFF2-40B4-BE49-F238E27FC236}">
              <a16:creationId xmlns:a16="http://schemas.microsoft.com/office/drawing/2014/main" id="{21D5B8FD-6773-47D1-8E6F-09AFB89D0FAB}"/>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31159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0</xdr:colOff>
      <xdr:row>10</xdr:row>
      <xdr:rowOff>0</xdr:rowOff>
    </xdr:from>
    <xdr:to>
      <xdr:col>16</xdr:col>
      <xdr:colOff>171450</xdr:colOff>
      <xdr:row>10</xdr:row>
      <xdr:rowOff>171450</xdr:rowOff>
    </xdr:to>
    <xdr:pic>
      <xdr:nvPicPr>
        <xdr:cNvPr id="174" name="Рисунок 173" descr="http://archive.wizards.com/dnd/fc/moons/moon_7.jpg">
          <a:extLst>
            <a:ext uri="{FF2B5EF4-FFF2-40B4-BE49-F238E27FC236}">
              <a16:creationId xmlns:a16="http://schemas.microsoft.com/office/drawing/2014/main" id="{AC15076D-22EF-4D04-9D6B-9EC26C1FA0D5}"/>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37255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0</xdr:colOff>
      <xdr:row>10</xdr:row>
      <xdr:rowOff>0</xdr:rowOff>
    </xdr:from>
    <xdr:to>
      <xdr:col>17</xdr:col>
      <xdr:colOff>171450</xdr:colOff>
      <xdr:row>10</xdr:row>
      <xdr:rowOff>171450</xdr:rowOff>
    </xdr:to>
    <xdr:pic>
      <xdr:nvPicPr>
        <xdr:cNvPr id="175" name="Рисунок 174" descr="http://archive.wizards.com/dnd/fc/moons/moon_8.jpg">
          <a:extLst>
            <a:ext uri="{FF2B5EF4-FFF2-40B4-BE49-F238E27FC236}">
              <a16:creationId xmlns:a16="http://schemas.microsoft.com/office/drawing/2014/main" id="{81A9BD22-A43C-450A-A15E-51BC9E20E599}"/>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43351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0</xdr:colOff>
      <xdr:row>10</xdr:row>
      <xdr:rowOff>0</xdr:rowOff>
    </xdr:from>
    <xdr:to>
      <xdr:col>18</xdr:col>
      <xdr:colOff>171450</xdr:colOff>
      <xdr:row>10</xdr:row>
      <xdr:rowOff>171450</xdr:rowOff>
    </xdr:to>
    <xdr:pic>
      <xdr:nvPicPr>
        <xdr:cNvPr id="176" name="Рисунок 175" descr="http://archive.wizards.com/dnd/fc/moons/moon_8.jpg">
          <a:extLst>
            <a:ext uri="{FF2B5EF4-FFF2-40B4-BE49-F238E27FC236}">
              <a16:creationId xmlns:a16="http://schemas.microsoft.com/office/drawing/2014/main" id="{4BBCFE10-F7D2-4628-AB35-5D942FB462B3}"/>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49447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xdr:col>
      <xdr:colOff>0</xdr:colOff>
      <xdr:row>10</xdr:row>
      <xdr:rowOff>0</xdr:rowOff>
    </xdr:from>
    <xdr:to>
      <xdr:col>19</xdr:col>
      <xdr:colOff>171450</xdr:colOff>
      <xdr:row>10</xdr:row>
      <xdr:rowOff>171450</xdr:rowOff>
    </xdr:to>
    <xdr:pic>
      <xdr:nvPicPr>
        <xdr:cNvPr id="177" name="Рисунок 176" descr="http://archive.wizards.com/dnd/fc/moons/moon_9.jpg">
          <a:extLst>
            <a:ext uri="{FF2B5EF4-FFF2-40B4-BE49-F238E27FC236}">
              <a16:creationId xmlns:a16="http://schemas.microsoft.com/office/drawing/2014/main" id="{DE6189FF-1328-40A2-B942-03178BAF520E}"/>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55543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20</xdr:col>
      <xdr:colOff>0</xdr:colOff>
      <xdr:row>10</xdr:row>
      <xdr:rowOff>0</xdr:rowOff>
    </xdr:from>
    <xdr:to>
      <xdr:col>20</xdr:col>
      <xdr:colOff>171450</xdr:colOff>
      <xdr:row>10</xdr:row>
      <xdr:rowOff>171450</xdr:rowOff>
    </xdr:to>
    <xdr:pic>
      <xdr:nvPicPr>
        <xdr:cNvPr id="178" name="Рисунок 177" descr="http://archive.wizards.com/dnd/fc/moons/moon_10.jpg">
          <a:extLst>
            <a:ext uri="{FF2B5EF4-FFF2-40B4-BE49-F238E27FC236}">
              <a16:creationId xmlns:a16="http://schemas.microsoft.com/office/drawing/2014/main" id="{F3A6E5FC-8725-40FE-BDDE-80B64BFE5DE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61639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xdr:col>
      <xdr:colOff>0</xdr:colOff>
      <xdr:row>10</xdr:row>
      <xdr:rowOff>0</xdr:rowOff>
    </xdr:from>
    <xdr:to>
      <xdr:col>21</xdr:col>
      <xdr:colOff>171450</xdr:colOff>
      <xdr:row>10</xdr:row>
      <xdr:rowOff>171450</xdr:rowOff>
    </xdr:to>
    <xdr:pic>
      <xdr:nvPicPr>
        <xdr:cNvPr id="179" name="Рисунок 178" descr="http://archive.wizards.com/dnd/fc/moons/moon_10.jpg">
          <a:extLst>
            <a:ext uri="{FF2B5EF4-FFF2-40B4-BE49-F238E27FC236}">
              <a16:creationId xmlns:a16="http://schemas.microsoft.com/office/drawing/2014/main" id="{15D203CC-2836-422A-857F-926C41765A2C}"/>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67735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22</xdr:col>
      <xdr:colOff>0</xdr:colOff>
      <xdr:row>10</xdr:row>
      <xdr:rowOff>0</xdr:rowOff>
    </xdr:from>
    <xdr:to>
      <xdr:col>22</xdr:col>
      <xdr:colOff>171450</xdr:colOff>
      <xdr:row>10</xdr:row>
      <xdr:rowOff>171450</xdr:rowOff>
    </xdr:to>
    <xdr:pic>
      <xdr:nvPicPr>
        <xdr:cNvPr id="180" name="Рисунок 179" descr="http://archive.wizards.com/dnd/fc/moons/moon_11.jpg">
          <a:extLst>
            <a:ext uri="{FF2B5EF4-FFF2-40B4-BE49-F238E27FC236}">
              <a16:creationId xmlns:a16="http://schemas.microsoft.com/office/drawing/2014/main" id="{F2D162D9-E7FA-4DFA-911C-5BB079865753}"/>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73831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23</xdr:col>
      <xdr:colOff>0</xdr:colOff>
      <xdr:row>10</xdr:row>
      <xdr:rowOff>0</xdr:rowOff>
    </xdr:from>
    <xdr:to>
      <xdr:col>23</xdr:col>
      <xdr:colOff>171450</xdr:colOff>
      <xdr:row>10</xdr:row>
      <xdr:rowOff>171450</xdr:rowOff>
    </xdr:to>
    <xdr:pic>
      <xdr:nvPicPr>
        <xdr:cNvPr id="181" name="Рисунок 180" descr="http://archive.wizards.com/dnd/fc/moons/moon_11.jpg">
          <a:extLst>
            <a:ext uri="{FF2B5EF4-FFF2-40B4-BE49-F238E27FC236}">
              <a16:creationId xmlns:a16="http://schemas.microsoft.com/office/drawing/2014/main" id="{9F410493-8703-42D3-A4BD-78623B8F0992}"/>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79927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0</xdr:colOff>
      <xdr:row>10</xdr:row>
      <xdr:rowOff>0</xdr:rowOff>
    </xdr:from>
    <xdr:to>
      <xdr:col>24</xdr:col>
      <xdr:colOff>171450</xdr:colOff>
      <xdr:row>10</xdr:row>
      <xdr:rowOff>171450</xdr:rowOff>
    </xdr:to>
    <xdr:pic>
      <xdr:nvPicPr>
        <xdr:cNvPr id="182" name="Рисунок 181" descr="http://archive.wizards.com/dnd/fc/moons/moon_11.jpg">
          <a:extLst>
            <a:ext uri="{FF2B5EF4-FFF2-40B4-BE49-F238E27FC236}">
              <a16:creationId xmlns:a16="http://schemas.microsoft.com/office/drawing/2014/main" id="{84E46567-2D44-4376-8D82-8FA4FCDFE28A}"/>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86023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25</xdr:col>
      <xdr:colOff>0</xdr:colOff>
      <xdr:row>10</xdr:row>
      <xdr:rowOff>0</xdr:rowOff>
    </xdr:from>
    <xdr:to>
      <xdr:col>25</xdr:col>
      <xdr:colOff>171450</xdr:colOff>
      <xdr:row>10</xdr:row>
      <xdr:rowOff>171450</xdr:rowOff>
    </xdr:to>
    <xdr:pic>
      <xdr:nvPicPr>
        <xdr:cNvPr id="183" name="Рисунок 182" descr="http://archive.wizards.com/dnd/fc/moons/moon_12.jpg">
          <a:extLst>
            <a:ext uri="{FF2B5EF4-FFF2-40B4-BE49-F238E27FC236}">
              <a16:creationId xmlns:a16="http://schemas.microsoft.com/office/drawing/2014/main" id="{7CA3DD2C-D08D-4B4C-871B-7DB336A454EE}"/>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92119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26</xdr:col>
      <xdr:colOff>0</xdr:colOff>
      <xdr:row>10</xdr:row>
      <xdr:rowOff>0</xdr:rowOff>
    </xdr:from>
    <xdr:to>
      <xdr:col>26</xdr:col>
      <xdr:colOff>171450</xdr:colOff>
      <xdr:row>10</xdr:row>
      <xdr:rowOff>171450</xdr:rowOff>
    </xdr:to>
    <xdr:pic>
      <xdr:nvPicPr>
        <xdr:cNvPr id="184" name="Рисунок 183" descr="http://archive.wizards.com/dnd/fc/moons/moon_12.jpg">
          <a:extLst>
            <a:ext uri="{FF2B5EF4-FFF2-40B4-BE49-F238E27FC236}">
              <a16:creationId xmlns:a16="http://schemas.microsoft.com/office/drawing/2014/main" id="{23E795AF-A0E5-4460-A3DD-32E3E6C5744A}"/>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98215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27</xdr:col>
      <xdr:colOff>0</xdr:colOff>
      <xdr:row>10</xdr:row>
      <xdr:rowOff>0</xdr:rowOff>
    </xdr:from>
    <xdr:to>
      <xdr:col>27</xdr:col>
      <xdr:colOff>171450</xdr:colOff>
      <xdr:row>10</xdr:row>
      <xdr:rowOff>171450</xdr:rowOff>
    </xdr:to>
    <xdr:pic>
      <xdr:nvPicPr>
        <xdr:cNvPr id="185" name="Рисунок 184" descr="http://archive.wizards.com/dnd/fc/moons/moon_13.jpg">
          <a:extLst>
            <a:ext uri="{FF2B5EF4-FFF2-40B4-BE49-F238E27FC236}">
              <a16:creationId xmlns:a16="http://schemas.microsoft.com/office/drawing/2014/main" id="{57C485C1-B1E2-4194-B48B-508E1980A728}"/>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204311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28</xdr:col>
      <xdr:colOff>0</xdr:colOff>
      <xdr:row>10</xdr:row>
      <xdr:rowOff>0</xdr:rowOff>
    </xdr:from>
    <xdr:to>
      <xdr:col>28</xdr:col>
      <xdr:colOff>171450</xdr:colOff>
      <xdr:row>10</xdr:row>
      <xdr:rowOff>171450</xdr:rowOff>
    </xdr:to>
    <xdr:pic>
      <xdr:nvPicPr>
        <xdr:cNvPr id="186" name="Рисунок 185" descr="http://archive.wizards.com/dnd/fc/moons/moon_14.jpg">
          <a:extLst>
            <a:ext uri="{FF2B5EF4-FFF2-40B4-BE49-F238E27FC236}">
              <a16:creationId xmlns:a16="http://schemas.microsoft.com/office/drawing/2014/main" id="{7E78C3B8-607E-4ED9-8697-2032256772A9}"/>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10407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29</xdr:col>
      <xdr:colOff>0</xdr:colOff>
      <xdr:row>10</xdr:row>
      <xdr:rowOff>0</xdr:rowOff>
    </xdr:from>
    <xdr:to>
      <xdr:col>29</xdr:col>
      <xdr:colOff>171450</xdr:colOff>
      <xdr:row>10</xdr:row>
      <xdr:rowOff>171450</xdr:rowOff>
    </xdr:to>
    <xdr:pic>
      <xdr:nvPicPr>
        <xdr:cNvPr id="187" name="Рисунок 186" descr="http://archive.wizards.com/dnd/fc/moons/moon_14.jpg">
          <a:extLst>
            <a:ext uri="{FF2B5EF4-FFF2-40B4-BE49-F238E27FC236}">
              <a16:creationId xmlns:a16="http://schemas.microsoft.com/office/drawing/2014/main" id="{D32095C5-0F00-4568-B659-B36FCA361A89}"/>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16503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30</xdr:col>
      <xdr:colOff>0</xdr:colOff>
      <xdr:row>10</xdr:row>
      <xdr:rowOff>0</xdr:rowOff>
    </xdr:from>
    <xdr:to>
      <xdr:col>30</xdr:col>
      <xdr:colOff>171450</xdr:colOff>
      <xdr:row>10</xdr:row>
      <xdr:rowOff>171450</xdr:rowOff>
    </xdr:to>
    <xdr:pic>
      <xdr:nvPicPr>
        <xdr:cNvPr id="188" name="Рисунок 187" descr="http://archive.wizards.com/dnd/fc/moons/moon_15.jpg">
          <a:extLst>
            <a:ext uri="{FF2B5EF4-FFF2-40B4-BE49-F238E27FC236}">
              <a16:creationId xmlns:a16="http://schemas.microsoft.com/office/drawing/2014/main" id="{20E784FB-AEE9-475E-AFD9-64195FF13EF9}"/>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22599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31</xdr:col>
      <xdr:colOff>0</xdr:colOff>
      <xdr:row>10</xdr:row>
      <xdr:rowOff>0</xdr:rowOff>
    </xdr:from>
    <xdr:to>
      <xdr:col>31</xdr:col>
      <xdr:colOff>171450</xdr:colOff>
      <xdr:row>10</xdr:row>
      <xdr:rowOff>171450</xdr:rowOff>
    </xdr:to>
    <xdr:pic>
      <xdr:nvPicPr>
        <xdr:cNvPr id="189" name="Рисунок 188" descr="http://archive.wizards.com/dnd/fc/moons/moon_15.jpg">
          <a:extLst>
            <a:ext uri="{FF2B5EF4-FFF2-40B4-BE49-F238E27FC236}">
              <a16:creationId xmlns:a16="http://schemas.microsoft.com/office/drawing/2014/main" id="{30CFF174-1CE2-4412-BB43-3B6CB880163C}"/>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28695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32</xdr:col>
      <xdr:colOff>0</xdr:colOff>
      <xdr:row>10</xdr:row>
      <xdr:rowOff>0</xdr:rowOff>
    </xdr:from>
    <xdr:to>
      <xdr:col>32</xdr:col>
      <xdr:colOff>171450</xdr:colOff>
      <xdr:row>10</xdr:row>
      <xdr:rowOff>171450</xdr:rowOff>
    </xdr:to>
    <xdr:pic>
      <xdr:nvPicPr>
        <xdr:cNvPr id="190" name="Рисунок 189" descr="http://archive.wizards.com/dnd/fc/moons/moon_16.jpg">
          <a:extLst>
            <a:ext uri="{FF2B5EF4-FFF2-40B4-BE49-F238E27FC236}">
              <a16:creationId xmlns:a16="http://schemas.microsoft.com/office/drawing/2014/main" id="{EA73FF6D-DE60-4B4E-ACD3-801A1A7017D2}"/>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34791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33</xdr:col>
      <xdr:colOff>0</xdr:colOff>
      <xdr:row>10</xdr:row>
      <xdr:rowOff>0</xdr:rowOff>
    </xdr:from>
    <xdr:to>
      <xdr:col>33</xdr:col>
      <xdr:colOff>171450</xdr:colOff>
      <xdr:row>10</xdr:row>
      <xdr:rowOff>171450</xdr:rowOff>
    </xdr:to>
    <xdr:pic>
      <xdr:nvPicPr>
        <xdr:cNvPr id="191" name="Рисунок 190" descr="http://archive.wizards.com/dnd/fc/moons/moon_16.jpg">
          <a:extLst>
            <a:ext uri="{FF2B5EF4-FFF2-40B4-BE49-F238E27FC236}">
              <a16:creationId xmlns:a16="http://schemas.microsoft.com/office/drawing/2014/main" id="{7F45BD40-1E8A-4BE7-ADB5-BBDC9E5FC17F}"/>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40887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34</xdr:col>
      <xdr:colOff>0</xdr:colOff>
      <xdr:row>10</xdr:row>
      <xdr:rowOff>0</xdr:rowOff>
    </xdr:from>
    <xdr:to>
      <xdr:col>34</xdr:col>
      <xdr:colOff>171450</xdr:colOff>
      <xdr:row>10</xdr:row>
      <xdr:rowOff>171450</xdr:rowOff>
    </xdr:to>
    <xdr:pic>
      <xdr:nvPicPr>
        <xdr:cNvPr id="192" name="Рисунок 191" descr="http://archive.wizards.com/dnd/fc/moons/moon_0.jpg">
          <a:extLst>
            <a:ext uri="{FF2B5EF4-FFF2-40B4-BE49-F238E27FC236}">
              <a16:creationId xmlns:a16="http://schemas.microsoft.com/office/drawing/2014/main" id="{A2C62219-C2F6-468B-99E9-2CFB2DA0CA19}"/>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46983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35</xdr:col>
      <xdr:colOff>0</xdr:colOff>
      <xdr:row>10</xdr:row>
      <xdr:rowOff>0</xdr:rowOff>
    </xdr:from>
    <xdr:to>
      <xdr:col>35</xdr:col>
      <xdr:colOff>171450</xdr:colOff>
      <xdr:row>10</xdr:row>
      <xdr:rowOff>171450</xdr:rowOff>
    </xdr:to>
    <xdr:pic>
      <xdr:nvPicPr>
        <xdr:cNvPr id="193" name="Рисунок 192" descr="http://archive.wizards.com/dnd/fc/moons/moon_0.jpg">
          <a:extLst>
            <a:ext uri="{FF2B5EF4-FFF2-40B4-BE49-F238E27FC236}">
              <a16:creationId xmlns:a16="http://schemas.microsoft.com/office/drawing/2014/main" id="{EE7D4084-25F2-437C-BF4C-E6853EB8D176}"/>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5307925" y="2009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11</xdr:row>
      <xdr:rowOff>0</xdr:rowOff>
    </xdr:from>
    <xdr:to>
      <xdr:col>4</xdr:col>
      <xdr:colOff>171450</xdr:colOff>
      <xdr:row>11</xdr:row>
      <xdr:rowOff>171450</xdr:rowOff>
    </xdr:to>
    <xdr:pic>
      <xdr:nvPicPr>
        <xdr:cNvPr id="194" name="Рисунок 193" descr="http://archive.wizards.com/dnd/fc/moons/moon_1.jpg">
          <a:extLst>
            <a:ext uri="{FF2B5EF4-FFF2-40B4-BE49-F238E27FC236}">
              <a16:creationId xmlns:a16="http://schemas.microsoft.com/office/drawing/2014/main" id="{7457DE3D-5761-48EC-A795-DD737521F06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4103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0</xdr:colOff>
      <xdr:row>11</xdr:row>
      <xdr:rowOff>0</xdr:rowOff>
    </xdr:from>
    <xdr:to>
      <xdr:col>5</xdr:col>
      <xdr:colOff>171450</xdr:colOff>
      <xdr:row>11</xdr:row>
      <xdr:rowOff>171450</xdr:rowOff>
    </xdr:to>
    <xdr:pic>
      <xdr:nvPicPr>
        <xdr:cNvPr id="195" name="Рисунок 194" descr="http://archive.wizards.com/dnd/fc/moons/moon_2.jpg">
          <a:extLst>
            <a:ext uri="{FF2B5EF4-FFF2-40B4-BE49-F238E27FC236}">
              <a16:creationId xmlns:a16="http://schemas.microsoft.com/office/drawing/2014/main" id="{CC8CAE05-D46C-447E-B02C-8ACD97C5E09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0199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11</xdr:row>
      <xdr:rowOff>0</xdr:rowOff>
    </xdr:from>
    <xdr:to>
      <xdr:col>6</xdr:col>
      <xdr:colOff>171450</xdr:colOff>
      <xdr:row>11</xdr:row>
      <xdr:rowOff>171450</xdr:rowOff>
    </xdr:to>
    <xdr:pic>
      <xdr:nvPicPr>
        <xdr:cNvPr id="196" name="Рисунок 195" descr="http://archive.wizards.com/dnd/fc/moons/moon_2.jpg">
          <a:extLst>
            <a:ext uri="{FF2B5EF4-FFF2-40B4-BE49-F238E27FC236}">
              <a16:creationId xmlns:a16="http://schemas.microsoft.com/office/drawing/2014/main" id="{C8F2F8F9-4C42-4DFA-ABE4-633309DAD96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295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11</xdr:row>
      <xdr:rowOff>0</xdr:rowOff>
    </xdr:from>
    <xdr:to>
      <xdr:col>7</xdr:col>
      <xdr:colOff>171450</xdr:colOff>
      <xdr:row>11</xdr:row>
      <xdr:rowOff>171450</xdr:rowOff>
    </xdr:to>
    <xdr:pic>
      <xdr:nvPicPr>
        <xdr:cNvPr id="197" name="Рисунок 196" descr="http://archive.wizards.com/dnd/fc/moons/moon_3.jpg">
          <a:extLst>
            <a:ext uri="{FF2B5EF4-FFF2-40B4-BE49-F238E27FC236}">
              <a16:creationId xmlns:a16="http://schemas.microsoft.com/office/drawing/2014/main" id="{74BBD361-D1E6-47D6-A45F-D148ADCA44F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11</xdr:row>
      <xdr:rowOff>0</xdr:rowOff>
    </xdr:from>
    <xdr:to>
      <xdr:col>8</xdr:col>
      <xdr:colOff>171450</xdr:colOff>
      <xdr:row>11</xdr:row>
      <xdr:rowOff>171450</xdr:rowOff>
    </xdr:to>
    <xdr:pic>
      <xdr:nvPicPr>
        <xdr:cNvPr id="198" name="Рисунок 197" descr="http://archive.wizards.com/dnd/fc/moons/moon_3.jpg">
          <a:extLst>
            <a:ext uri="{FF2B5EF4-FFF2-40B4-BE49-F238E27FC236}">
              <a16:creationId xmlns:a16="http://schemas.microsoft.com/office/drawing/2014/main" id="{D089D97A-9243-412D-BE5C-F76DB9AE465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8487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0</xdr:colOff>
      <xdr:row>11</xdr:row>
      <xdr:rowOff>0</xdr:rowOff>
    </xdr:from>
    <xdr:to>
      <xdr:col>9</xdr:col>
      <xdr:colOff>171450</xdr:colOff>
      <xdr:row>11</xdr:row>
      <xdr:rowOff>171450</xdr:rowOff>
    </xdr:to>
    <xdr:pic>
      <xdr:nvPicPr>
        <xdr:cNvPr id="199" name="Рисунок 198" descr="http://archive.wizards.com/dnd/fc/moons/moon_4.jpg">
          <a:extLst>
            <a:ext uri="{FF2B5EF4-FFF2-40B4-BE49-F238E27FC236}">
              <a16:creationId xmlns:a16="http://schemas.microsoft.com/office/drawing/2014/main" id="{BAE3FA0C-B1A7-46D6-AE3B-5E5F765B4421}"/>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4583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11</xdr:row>
      <xdr:rowOff>0</xdr:rowOff>
    </xdr:from>
    <xdr:to>
      <xdr:col>10</xdr:col>
      <xdr:colOff>171450</xdr:colOff>
      <xdr:row>11</xdr:row>
      <xdr:rowOff>171450</xdr:rowOff>
    </xdr:to>
    <xdr:pic>
      <xdr:nvPicPr>
        <xdr:cNvPr id="200" name="Рисунок 199" descr="http://archive.wizards.com/dnd/fc/moons/moon_4.jpg">
          <a:extLst>
            <a:ext uri="{FF2B5EF4-FFF2-40B4-BE49-F238E27FC236}">
              <a16:creationId xmlns:a16="http://schemas.microsoft.com/office/drawing/2014/main" id="{488A6900-5256-49AF-B218-674424D7389E}"/>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0679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0</xdr:colOff>
      <xdr:row>11</xdr:row>
      <xdr:rowOff>0</xdr:rowOff>
    </xdr:from>
    <xdr:to>
      <xdr:col>11</xdr:col>
      <xdr:colOff>171450</xdr:colOff>
      <xdr:row>11</xdr:row>
      <xdr:rowOff>171450</xdr:rowOff>
    </xdr:to>
    <xdr:pic>
      <xdr:nvPicPr>
        <xdr:cNvPr id="201" name="Рисунок 200" descr="http://archive.wizards.com/dnd/fc/moons/moon_4.jpg">
          <a:extLst>
            <a:ext uri="{FF2B5EF4-FFF2-40B4-BE49-F238E27FC236}">
              <a16:creationId xmlns:a16="http://schemas.microsoft.com/office/drawing/2014/main" id="{1137A925-90AE-49E1-B99A-E880821867D6}"/>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6775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0</xdr:colOff>
      <xdr:row>11</xdr:row>
      <xdr:rowOff>0</xdr:rowOff>
    </xdr:from>
    <xdr:to>
      <xdr:col>12</xdr:col>
      <xdr:colOff>171450</xdr:colOff>
      <xdr:row>11</xdr:row>
      <xdr:rowOff>171450</xdr:rowOff>
    </xdr:to>
    <xdr:pic>
      <xdr:nvPicPr>
        <xdr:cNvPr id="202" name="Рисунок 201" descr="http://archive.wizards.com/dnd/fc/moons/moon_5.jpg">
          <a:extLst>
            <a:ext uri="{FF2B5EF4-FFF2-40B4-BE49-F238E27FC236}">
              <a16:creationId xmlns:a16="http://schemas.microsoft.com/office/drawing/2014/main" id="{1FC4DEDC-9C53-42B5-B9AE-06DBBCBDBD0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12871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0</xdr:colOff>
      <xdr:row>11</xdr:row>
      <xdr:rowOff>0</xdr:rowOff>
    </xdr:from>
    <xdr:to>
      <xdr:col>13</xdr:col>
      <xdr:colOff>171450</xdr:colOff>
      <xdr:row>11</xdr:row>
      <xdr:rowOff>171450</xdr:rowOff>
    </xdr:to>
    <xdr:pic>
      <xdr:nvPicPr>
        <xdr:cNvPr id="203" name="Рисунок 202" descr="http://archive.wizards.com/dnd/fc/moons/moon_6.jpg">
          <a:extLst>
            <a:ext uri="{FF2B5EF4-FFF2-40B4-BE49-F238E27FC236}">
              <a16:creationId xmlns:a16="http://schemas.microsoft.com/office/drawing/2014/main" id="{CC2D9042-61E7-41B0-BDC2-F4D9366A2B4F}"/>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18967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0</xdr:colOff>
      <xdr:row>11</xdr:row>
      <xdr:rowOff>0</xdr:rowOff>
    </xdr:from>
    <xdr:to>
      <xdr:col>14</xdr:col>
      <xdr:colOff>171450</xdr:colOff>
      <xdr:row>11</xdr:row>
      <xdr:rowOff>171450</xdr:rowOff>
    </xdr:to>
    <xdr:pic>
      <xdr:nvPicPr>
        <xdr:cNvPr id="204" name="Рисунок 203" descr="http://archive.wizards.com/dnd/fc/moons/moon_6.jpg">
          <a:extLst>
            <a:ext uri="{FF2B5EF4-FFF2-40B4-BE49-F238E27FC236}">
              <a16:creationId xmlns:a16="http://schemas.microsoft.com/office/drawing/2014/main" id="{76695C17-07AF-445D-A8E3-F39359642E1C}"/>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5063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15</xdr:col>
      <xdr:colOff>0</xdr:colOff>
      <xdr:row>11</xdr:row>
      <xdr:rowOff>0</xdr:rowOff>
    </xdr:from>
    <xdr:to>
      <xdr:col>15</xdr:col>
      <xdr:colOff>171450</xdr:colOff>
      <xdr:row>11</xdr:row>
      <xdr:rowOff>171450</xdr:rowOff>
    </xdr:to>
    <xdr:pic>
      <xdr:nvPicPr>
        <xdr:cNvPr id="205" name="Рисунок 204" descr="http://archive.wizards.com/dnd/fc/moons/moon_7.jpg">
          <a:extLst>
            <a:ext uri="{FF2B5EF4-FFF2-40B4-BE49-F238E27FC236}">
              <a16:creationId xmlns:a16="http://schemas.microsoft.com/office/drawing/2014/main" id="{3A529B42-F42B-4C84-B2A7-FA4730142053}"/>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31159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0</xdr:colOff>
      <xdr:row>11</xdr:row>
      <xdr:rowOff>0</xdr:rowOff>
    </xdr:from>
    <xdr:to>
      <xdr:col>16</xdr:col>
      <xdr:colOff>171450</xdr:colOff>
      <xdr:row>11</xdr:row>
      <xdr:rowOff>171450</xdr:rowOff>
    </xdr:to>
    <xdr:pic>
      <xdr:nvPicPr>
        <xdr:cNvPr id="206" name="Рисунок 205" descr="http://archive.wizards.com/dnd/fc/moons/moon_7.jpg">
          <a:extLst>
            <a:ext uri="{FF2B5EF4-FFF2-40B4-BE49-F238E27FC236}">
              <a16:creationId xmlns:a16="http://schemas.microsoft.com/office/drawing/2014/main" id="{0D3220D0-C88D-4812-9B1E-87F90426FA04}"/>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37255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0</xdr:colOff>
      <xdr:row>11</xdr:row>
      <xdr:rowOff>0</xdr:rowOff>
    </xdr:from>
    <xdr:to>
      <xdr:col>17</xdr:col>
      <xdr:colOff>171450</xdr:colOff>
      <xdr:row>11</xdr:row>
      <xdr:rowOff>171450</xdr:rowOff>
    </xdr:to>
    <xdr:pic>
      <xdr:nvPicPr>
        <xdr:cNvPr id="207" name="Рисунок 206" descr="http://archive.wizards.com/dnd/fc/moons/moon_8.jpg">
          <a:extLst>
            <a:ext uri="{FF2B5EF4-FFF2-40B4-BE49-F238E27FC236}">
              <a16:creationId xmlns:a16="http://schemas.microsoft.com/office/drawing/2014/main" id="{E2F4977F-F0B0-4D96-A756-8F82ACDBC2E2}"/>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43351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0</xdr:colOff>
      <xdr:row>11</xdr:row>
      <xdr:rowOff>0</xdr:rowOff>
    </xdr:from>
    <xdr:to>
      <xdr:col>18</xdr:col>
      <xdr:colOff>171450</xdr:colOff>
      <xdr:row>11</xdr:row>
      <xdr:rowOff>171450</xdr:rowOff>
    </xdr:to>
    <xdr:pic>
      <xdr:nvPicPr>
        <xdr:cNvPr id="208" name="Рисунок 207" descr="http://archive.wizards.com/dnd/fc/moons/moon_8.jpg">
          <a:extLst>
            <a:ext uri="{FF2B5EF4-FFF2-40B4-BE49-F238E27FC236}">
              <a16:creationId xmlns:a16="http://schemas.microsoft.com/office/drawing/2014/main" id="{60803339-6F22-4F54-ADB5-FBF26A85C338}"/>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49447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xdr:col>
      <xdr:colOff>0</xdr:colOff>
      <xdr:row>11</xdr:row>
      <xdr:rowOff>0</xdr:rowOff>
    </xdr:from>
    <xdr:to>
      <xdr:col>19</xdr:col>
      <xdr:colOff>171450</xdr:colOff>
      <xdr:row>11</xdr:row>
      <xdr:rowOff>171450</xdr:rowOff>
    </xdr:to>
    <xdr:pic>
      <xdr:nvPicPr>
        <xdr:cNvPr id="209" name="Рисунок 208" descr="http://archive.wizards.com/dnd/fc/moons/moon_9.jpg">
          <a:extLst>
            <a:ext uri="{FF2B5EF4-FFF2-40B4-BE49-F238E27FC236}">
              <a16:creationId xmlns:a16="http://schemas.microsoft.com/office/drawing/2014/main" id="{88309C15-0245-4B9D-9240-73EE04AC691E}"/>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55543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20</xdr:col>
      <xdr:colOff>0</xdr:colOff>
      <xdr:row>11</xdr:row>
      <xdr:rowOff>0</xdr:rowOff>
    </xdr:from>
    <xdr:to>
      <xdr:col>20</xdr:col>
      <xdr:colOff>171450</xdr:colOff>
      <xdr:row>11</xdr:row>
      <xdr:rowOff>171450</xdr:rowOff>
    </xdr:to>
    <xdr:pic>
      <xdr:nvPicPr>
        <xdr:cNvPr id="210" name="Рисунок 209" descr="http://archive.wizards.com/dnd/fc/moons/moon_10.jpg">
          <a:extLst>
            <a:ext uri="{FF2B5EF4-FFF2-40B4-BE49-F238E27FC236}">
              <a16:creationId xmlns:a16="http://schemas.microsoft.com/office/drawing/2014/main" id="{BF295E44-5377-43FF-8A46-5465772E0EBD}"/>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61639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xdr:col>
      <xdr:colOff>0</xdr:colOff>
      <xdr:row>11</xdr:row>
      <xdr:rowOff>0</xdr:rowOff>
    </xdr:from>
    <xdr:to>
      <xdr:col>21</xdr:col>
      <xdr:colOff>171450</xdr:colOff>
      <xdr:row>11</xdr:row>
      <xdr:rowOff>171450</xdr:rowOff>
    </xdr:to>
    <xdr:pic>
      <xdr:nvPicPr>
        <xdr:cNvPr id="211" name="Рисунок 210" descr="http://archive.wizards.com/dnd/fc/moons/moon_10.jpg">
          <a:extLst>
            <a:ext uri="{FF2B5EF4-FFF2-40B4-BE49-F238E27FC236}">
              <a16:creationId xmlns:a16="http://schemas.microsoft.com/office/drawing/2014/main" id="{C9B4BB66-F148-42AA-AF95-F131082C8039}"/>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67735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22</xdr:col>
      <xdr:colOff>0</xdr:colOff>
      <xdr:row>11</xdr:row>
      <xdr:rowOff>0</xdr:rowOff>
    </xdr:from>
    <xdr:to>
      <xdr:col>22</xdr:col>
      <xdr:colOff>171450</xdr:colOff>
      <xdr:row>11</xdr:row>
      <xdr:rowOff>171450</xdr:rowOff>
    </xdr:to>
    <xdr:pic>
      <xdr:nvPicPr>
        <xdr:cNvPr id="212" name="Рисунок 211" descr="http://archive.wizards.com/dnd/fc/moons/moon_11.jpg">
          <a:extLst>
            <a:ext uri="{FF2B5EF4-FFF2-40B4-BE49-F238E27FC236}">
              <a16:creationId xmlns:a16="http://schemas.microsoft.com/office/drawing/2014/main" id="{35B7724C-0253-4615-92D8-7011BBB3E4C3}"/>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73831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23</xdr:col>
      <xdr:colOff>0</xdr:colOff>
      <xdr:row>11</xdr:row>
      <xdr:rowOff>0</xdr:rowOff>
    </xdr:from>
    <xdr:to>
      <xdr:col>23</xdr:col>
      <xdr:colOff>171450</xdr:colOff>
      <xdr:row>11</xdr:row>
      <xdr:rowOff>171450</xdr:rowOff>
    </xdr:to>
    <xdr:pic>
      <xdr:nvPicPr>
        <xdr:cNvPr id="213" name="Рисунок 212" descr="http://archive.wizards.com/dnd/fc/moons/moon_11.jpg">
          <a:extLst>
            <a:ext uri="{FF2B5EF4-FFF2-40B4-BE49-F238E27FC236}">
              <a16:creationId xmlns:a16="http://schemas.microsoft.com/office/drawing/2014/main" id="{D28370C7-C81E-43FC-BEF9-9CE1733B124C}"/>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79927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0</xdr:colOff>
      <xdr:row>11</xdr:row>
      <xdr:rowOff>0</xdr:rowOff>
    </xdr:from>
    <xdr:to>
      <xdr:col>24</xdr:col>
      <xdr:colOff>171450</xdr:colOff>
      <xdr:row>11</xdr:row>
      <xdr:rowOff>171450</xdr:rowOff>
    </xdr:to>
    <xdr:pic>
      <xdr:nvPicPr>
        <xdr:cNvPr id="214" name="Рисунок 213" descr="http://archive.wizards.com/dnd/fc/moons/moon_11.jpg">
          <a:extLst>
            <a:ext uri="{FF2B5EF4-FFF2-40B4-BE49-F238E27FC236}">
              <a16:creationId xmlns:a16="http://schemas.microsoft.com/office/drawing/2014/main" id="{5D64F149-FF10-400F-9E59-30A438293F9A}"/>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86023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25</xdr:col>
      <xdr:colOff>0</xdr:colOff>
      <xdr:row>11</xdr:row>
      <xdr:rowOff>0</xdr:rowOff>
    </xdr:from>
    <xdr:to>
      <xdr:col>25</xdr:col>
      <xdr:colOff>171450</xdr:colOff>
      <xdr:row>11</xdr:row>
      <xdr:rowOff>171450</xdr:rowOff>
    </xdr:to>
    <xdr:pic>
      <xdr:nvPicPr>
        <xdr:cNvPr id="215" name="Рисунок 214" descr="http://archive.wizards.com/dnd/fc/moons/moon_12.jpg">
          <a:extLst>
            <a:ext uri="{FF2B5EF4-FFF2-40B4-BE49-F238E27FC236}">
              <a16:creationId xmlns:a16="http://schemas.microsoft.com/office/drawing/2014/main" id="{5C00CACD-EDA5-471F-AC0F-63B56856BD0E}"/>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92119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26</xdr:col>
      <xdr:colOff>0</xdr:colOff>
      <xdr:row>11</xdr:row>
      <xdr:rowOff>0</xdr:rowOff>
    </xdr:from>
    <xdr:to>
      <xdr:col>26</xdr:col>
      <xdr:colOff>171450</xdr:colOff>
      <xdr:row>11</xdr:row>
      <xdr:rowOff>171450</xdr:rowOff>
    </xdr:to>
    <xdr:pic>
      <xdr:nvPicPr>
        <xdr:cNvPr id="216" name="Рисунок 215" descr="http://archive.wizards.com/dnd/fc/moons/moon_12.jpg">
          <a:extLst>
            <a:ext uri="{FF2B5EF4-FFF2-40B4-BE49-F238E27FC236}">
              <a16:creationId xmlns:a16="http://schemas.microsoft.com/office/drawing/2014/main" id="{9B7F8590-6F45-4AAB-B284-DC51BAC8AD71}"/>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98215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27</xdr:col>
      <xdr:colOff>0</xdr:colOff>
      <xdr:row>11</xdr:row>
      <xdr:rowOff>0</xdr:rowOff>
    </xdr:from>
    <xdr:to>
      <xdr:col>27</xdr:col>
      <xdr:colOff>171450</xdr:colOff>
      <xdr:row>11</xdr:row>
      <xdr:rowOff>171450</xdr:rowOff>
    </xdr:to>
    <xdr:pic>
      <xdr:nvPicPr>
        <xdr:cNvPr id="217" name="Рисунок 216" descr="http://archive.wizards.com/dnd/fc/moons/moon_13.jpg">
          <a:extLst>
            <a:ext uri="{FF2B5EF4-FFF2-40B4-BE49-F238E27FC236}">
              <a16:creationId xmlns:a16="http://schemas.microsoft.com/office/drawing/2014/main" id="{EBCBB3BE-49AA-4081-BD87-DA2473232F70}"/>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204311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28</xdr:col>
      <xdr:colOff>0</xdr:colOff>
      <xdr:row>11</xdr:row>
      <xdr:rowOff>0</xdr:rowOff>
    </xdr:from>
    <xdr:to>
      <xdr:col>28</xdr:col>
      <xdr:colOff>171450</xdr:colOff>
      <xdr:row>11</xdr:row>
      <xdr:rowOff>171450</xdr:rowOff>
    </xdr:to>
    <xdr:pic>
      <xdr:nvPicPr>
        <xdr:cNvPr id="218" name="Рисунок 217" descr="http://archive.wizards.com/dnd/fc/moons/moon_14.jpg">
          <a:extLst>
            <a:ext uri="{FF2B5EF4-FFF2-40B4-BE49-F238E27FC236}">
              <a16:creationId xmlns:a16="http://schemas.microsoft.com/office/drawing/2014/main" id="{5364A22C-ACBB-46E6-91CD-E031EB872ED6}"/>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10407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29</xdr:col>
      <xdr:colOff>0</xdr:colOff>
      <xdr:row>11</xdr:row>
      <xdr:rowOff>0</xdr:rowOff>
    </xdr:from>
    <xdr:to>
      <xdr:col>29</xdr:col>
      <xdr:colOff>171450</xdr:colOff>
      <xdr:row>11</xdr:row>
      <xdr:rowOff>171450</xdr:rowOff>
    </xdr:to>
    <xdr:pic>
      <xdr:nvPicPr>
        <xdr:cNvPr id="219" name="Рисунок 218" descr="http://archive.wizards.com/dnd/fc/moons/moon_14.jpg">
          <a:extLst>
            <a:ext uri="{FF2B5EF4-FFF2-40B4-BE49-F238E27FC236}">
              <a16:creationId xmlns:a16="http://schemas.microsoft.com/office/drawing/2014/main" id="{C385EB2C-CA47-43DF-A946-996BB5D404C7}"/>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16503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30</xdr:col>
      <xdr:colOff>0</xdr:colOff>
      <xdr:row>11</xdr:row>
      <xdr:rowOff>0</xdr:rowOff>
    </xdr:from>
    <xdr:to>
      <xdr:col>30</xdr:col>
      <xdr:colOff>171450</xdr:colOff>
      <xdr:row>11</xdr:row>
      <xdr:rowOff>171450</xdr:rowOff>
    </xdr:to>
    <xdr:pic>
      <xdr:nvPicPr>
        <xdr:cNvPr id="220" name="Рисунок 219" descr="http://archive.wizards.com/dnd/fc/moons/moon_14.jpg">
          <a:extLst>
            <a:ext uri="{FF2B5EF4-FFF2-40B4-BE49-F238E27FC236}">
              <a16:creationId xmlns:a16="http://schemas.microsoft.com/office/drawing/2014/main" id="{5AC289FB-C717-4A90-93C3-E1289E33F46B}"/>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22599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31</xdr:col>
      <xdr:colOff>0</xdr:colOff>
      <xdr:row>11</xdr:row>
      <xdr:rowOff>0</xdr:rowOff>
    </xdr:from>
    <xdr:to>
      <xdr:col>31</xdr:col>
      <xdr:colOff>171450</xdr:colOff>
      <xdr:row>11</xdr:row>
      <xdr:rowOff>171450</xdr:rowOff>
    </xdr:to>
    <xdr:pic>
      <xdr:nvPicPr>
        <xdr:cNvPr id="221" name="Рисунок 220" descr="http://archive.wizards.com/dnd/fc/moons/moon_15.jpg">
          <a:extLst>
            <a:ext uri="{FF2B5EF4-FFF2-40B4-BE49-F238E27FC236}">
              <a16:creationId xmlns:a16="http://schemas.microsoft.com/office/drawing/2014/main" id="{CF4EA914-35BE-46D6-8861-6A352ED69CD2}"/>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28695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32</xdr:col>
      <xdr:colOff>0</xdr:colOff>
      <xdr:row>11</xdr:row>
      <xdr:rowOff>0</xdr:rowOff>
    </xdr:from>
    <xdr:to>
      <xdr:col>32</xdr:col>
      <xdr:colOff>171450</xdr:colOff>
      <xdr:row>11</xdr:row>
      <xdr:rowOff>171450</xdr:rowOff>
    </xdr:to>
    <xdr:pic>
      <xdr:nvPicPr>
        <xdr:cNvPr id="222" name="Рисунок 221" descr="http://archive.wizards.com/dnd/fc/moons/moon_15.jpg">
          <a:extLst>
            <a:ext uri="{FF2B5EF4-FFF2-40B4-BE49-F238E27FC236}">
              <a16:creationId xmlns:a16="http://schemas.microsoft.com/office/drawing/2014/main" id="{6EBF3E34-E8E2-41CC-8678-5ECDDD118425}"/>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34791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33</xdr:col>
      <xdr:colOff>0</xdr:colOff>
      <xdr:row>11</xdr:row>
      <xdr:rowOff>0</xdr:rowOff>
    </xdr:from>
    <xdr:to>
      <xdr:col>33</xdr:col>
      <xdr:colOff>171450</xdr:colOff>
      <xdr:row>11</xdr:row>
      <xdr:rowOff>171450</xdr:rowOff>
    </xdr:to>
    <xdr:pic>
      <xdr:nvPicPr>
        <xdr:cNvPr id="223" name="Рисунок 222" descr="http://archive.wizards.com/dnd/fc/moons/moon_16.jpg">
          <a:extLst>
            <a:ext uri="{FF2B5EF4-FFF2-40B4-BE49-F238E27FC236}">
              <a16:creationId xmlns:a16="http://schemas.microsoft.com/office/drawing/2014/main" id="{CAFCA0FB-204A-4B81-9F88-F43676C7E05D}"/>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40887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34</xdr:col>
      <xdr:colOff>0</xdr:colOff>
      <xdr:row>11</xdr:row>
      <xdr:rowOff>0</xdr:rowOff>
    </xdr:from>
    <xdr:to>
      <xdr:col>34</xdr:col>
      <xdr:colOff>171450</xdr:colOff>
      <xdr:row>11</xdr:row>
      <xdr:rowOff>171450</xdr:rowOff>
    </xdr:to>
    <xdr:pic>
      <xdr:nvPicPr>
        <xdr:cNvPr id="224" name="Рисунок 223" descr="http://archive.wizards.com/dnd/fc/moons/moon_16.jpg">
          <a:extLst>
            <a:ext uri="{FF2B5EF4-FFF2-40B4-BE49-F238E27FC236}">
              <a16:creationId xmlns:a16="http://schemas.microsoft.com/office/drawing/2014/main" id="{FE0FB9CE-9BB3-4F9B-AC2C-27C7967D41A9}"/>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46983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35</xdr:col>
      <xdr:colOff>0</xdr:colOff>
      <xdr:row>11</xdr:row>
      <xdr:rowOff>0</xdr:rowOff>
    </xdr:from>
    <xdr:to>
      <xdr:col>35</xdr:col>
      <xdr:colOff>171450</xdr:colOff>
      <xdr:row>11</xdr:row>
      <xdr:rowOff>171450</xdr:rowOff>
    </xdr:to>
    <xdr:pic>
      <xdr:nvPicPr>
        <xdr:cNvPr id="225" name="Рисунок 224" descr="http://archive.wizards.com/dnd/fc/moons/moon_16.jpg">
          <a:extLst>
            <a:ext uri="{FF2B5EF4-FFF2-40B4-BE49-F238E27FC236}">
              <a16:creationId xmlns:a16="http://schemas.microsoft.com/office/drawing/2014/main" id="{5E09D6B5-712F-466D-AA27-F88771625DD5}"/>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5307925" y="2200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12</xdr:row>
      <xdr:rowOff>0</xdr:rowOff>
    </xdr:from>
    <xdr:to>
      <xdr:col>4</xdr:col>
      <xdr:colOff>171450</xdr:colOff>
      <xdr:row>12</xdr:row>
      <xdr:rowOff>171450</xdr:rowOff>
    </xdr:to>
    <xdr:pic>
      <xdr:nvPicPr>
        <xdr:cNvPr id="226" name="Рисунок 225" descr="http://archive.wizards.com/dnd/fc/moons/moon_1.jpg">
          <a:extLst>
            <a:ext uri="{FF2B5EF4-FFF2-40B4-BE49-F238E27FC236}">
              <a16:creationId xmlns:a16="http://schemas.microsoft.com/office/drawing/2014/main" id="{A6389D20-F277-44D6-8623-AB984E9429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4103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0</xdr:colOff>
      <xdr:row>12</xdr:row>
      <xdr:rowOff>0</xdr:rowOff>
    </xdr:from>
    <xdr:to>
      <xdr:col>5</xdr:col>
      <xdr:colOff>171450</xdr:colOff>
      <xdr:row>12</xdr:row>
      <xdr:rowOff>171450</xdr:rowOff>
    </xdr:to>
    <xdr:pic>
      <xdr:nvPicPr>
        <xdr:cNvPr id="227" name="Рисунок 226" descr="http://archive.wizards.com/dnd/fc/moons/moon_2.jpg">
          <a:extLst>
            <a:ext uri="{FF2B5EF4-FFF2-40B4-BE49-F238E27FC236}">
              <a16:creationId xmlns:a16="http://schemas.microsoft.com/office/drawing/2014/main" id="{FFEE48A1-9E5A-4008-A476-B424814616D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0199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12</xdr:row>
      <xdr:rowOff>0</xdr:rowOff>
    </xdr:from>
    <xdr:to>
      <xdr:col>6</xdr:col>
      <xdr:colOff>171450</xdr:colOff>
      <xdr:row>12</xdr:row>
      <xdr:rowOff>171450</xdr:rowOff>
    </xdr:to>
    <xdr:pic>
      <xdr:nvPicPr>
        <xdr:cNvPr id="228" name="Рисунок 227" descr="http://archive.wizards.com/dnd/fc/moons/moon_2.jpg">
          <a:extLst>
            <a:ext uri="{FF2B5EF4-FFF2-40B4-BE49-F238E27FC236}">
              <a16:creationId xmlns:a16="http://schemas.microsoft.com/office/drawing/2014/main" id="{2C3B41B8-FF53-4E45-9879-12D15FF018A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295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12</xdr:row>
      <xdr:rowOff>0</xdr:rowOff>
    </xdr:from>
    <xdr:to>
      <xdr:col>7</xdr:col>
      <xdr:colOff>171450</xdr:colOff>
      <xdr:row>12</xdr:row>
      <xdr:rowOff>171450</xdr:rowOff>
    </xdr:to>
    <xdr:pic>
      <xdr:nvPicPr>
        <xdr:cNvPr id="229" name="Рисунок 228" descr="http://archive.wizards.com/dnd/fc/moons/moon_3.jpg">
          <a:extLst>
            <a:ext uri="{FF2B5EF4-FFF2-40B4-BE49-F238E27FC236}">
              <a16:creationId xmlns:a16="http://schemas.microsoft.com/office/drawing/2014/main" id="{1756A320-DB9C-4F1A-A0C1-26A36BEDF3B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12</xdr:row>
      <xdr:rowOff>0</xdr:rowOff>
    </xdr:from>
    <xdr:to>
      <xdr:col>8</xdr:col>
      <xdr:colOff>171450</xdr:colOff>
      <xdr:row>12</xdr:row>
      <xdr:rowOff>171450</xdr:rowOff>
    </xdr:to>
    <xdr:pic>
      <xdr:nvPicPr>
        <xdr:cNvPr id="230" name="Рисунок 229" descr="http://archive.wizards.com/dnd/fc/moons/moon_4.jpg">
          <a:extLst>
            <a:ext uri="{FF2B5EF4-FFF2-40B4-BE49-F238E27FC236}">
              <a16:creationId xmlns:a16="http://schemas.microsoft.com/office/drawing/2014/main" id="{B2E614DD-E2F7-4A91-AF1B-AC33773CF114}"/>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8487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0</xdr:colOff>
      <xdr:row>12</xdr:row>
      <xdr:rowOff>0</xdr:rowOff>
    </xdr:from>
    <xdr:to>
      <xdr:col>9</xdr:col>
      <xdr:colOff>171450</xdr:colOff>
      <xdr:row>12</xdr:row>
      <xdr:rowOff>171450</xdr:rowOff>
    </xdr:to>
    <xdr:pic>
      <xdr:nvPicPr>
        <xdr:cNvPr id="231" name="Рисунок 230" descr="http://archive.wizards.com/dnd/fc/moons/moon_4.jpg">
          <a:extLst>
            <a:ext uri="{FF2B5EF4-FFF2-40B4-BE49-F238E27FC236}">
              <a16:creationId xmlns:a16="http://schemas.microsoft.com/office/drawing/2014/main" id="{ACF78211-302C-4F9A-AD21-DB2718B02115}"/>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4583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12</xdr:row>
      <xdr:rowOff>0</xdr:rowOff>
    </xdr:from>
    <xdr:to>
      <xdr:col>10</xdr:col>
      <xdr:colOff>171450</xdr:colOff>
      <xdr:row>12</xdr:row>
      <xdr:rowOff>171450</xdr:rowOff>
    </xdr:to>
    <xdr:pic>
      <xdr:nvPicPr>
        <xdr:cNvPr id="232" name="Рисунок 231" descr="http://archive.wizards.com/dnd/fc/moons/moon_5.jpg">
          <a:extLst>
            <a:ext uri="{FF2B5EF4-FFF2-40B4-BE49-F238E27FC236}">
              <a16:creationId xmlns:a16="http://schemas.microsoft.com/office/drawing/2014/main" id="{ABDCAEF1-6106-42C1-9997-064E20F5AAA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00679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0</xdr:colOff>
      <xdr:row>12</xdr:row>
      <xdr:rowOff>0</xdr:rowOff>
    </xdr:from>
    <xdr:to>
      <xdr:col>11</xdr:col>
      <xdr:colOff>171450</xdr:colOff>
      <xdr:row>12</xdr:row>
      <xdr:rowOff>171450</xdr:rowOff>
    </xdr:to>
    <xdr:pic>
      <xdr:nvPicPr>
        <xdr:cNvPr id="233" name="Рисунок 232" descr="http://archive.wizards.com/dnd/fc/moons/moon_6.jpg">
          <a:extLst>
            <a:ext uri="{FF2B5EF4-FFF2-40B4-BE49-F238E27FC236}">
              <a16:creationId xmlns:a16="http://schemas.microsoft.com/office/drawing/2014/main" id="{604ABF99-2CB8-4284-8993-E11594C72F22}"/>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06775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0</xdr:colOff>
      <xdr:row>12</xdr:row>
      <xdr:rowOff>0</xdr:rowOff>
    </xdr:from>
    <xdr:to>
      <xdr:col>12</xdr:col>
      <xdr:colOff>171450</xdr:colOff>
      <xdr:row>12</xdr:row>
      <xdr:rowOff>171450</xdr:rowOff>
    </xdr:to>
    <xdr:pic>
      <xdr:nvPicPr>
        <xdr:cNvPr id="234" name="Рисунок 233" descr="http://archive.wizards.com/dnd/fc/moons/moon_6.jpg">
          <a:extLst>
            <a:ext uri="{FF2B5EF4-FFF2-40B4-BE49-F238E27FC236}">
              <a16:creationId xmlns:a16="http://schemas.microsoft.com/office/drawing/2014/main" id="{703E2169-8624-458B-8C65-ACB12C30AA69}"/>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12871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0</xdr:colOff>
      <xdr:row>12</xdr:row>
      <xdr:rowOff>0</xdr:rowOff>
    </xdr:from>
    <xdr:to>
      <xdr:col>13</xdr:col>
      <xdr:colOff>171450</xdr:colOff>
      <xdr:row>12</xdr:row>
      <xdr:rowOff>171450</xdr:rowOff>
    </xdr:to>
    <xdr:pic>
      <xdr:nvPicPr>
        <xdr:cNvPr id="235" name="Рисунок 234" descr="http://archive.wizards.com/dnd/fc/moons/moon_7.jpg">
          <a:extLst>
            <a:ext uri="{FF2B5EF4-FFF2-40B4-BE49-F238E27FC236}">
              <a16:creationId xmlns:a16="http://schemas.microsoft.com/office/drawing/2014/main" id="{B908C022-B981-48ED-9799-B6A21FFBF131}"/>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18967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0</xdr:colOff>
      <xdr:row>12</xdr:row>
      <xdr:rowOff>0</xdr:rowOff>
    </xdr:from>
    <xdr:to>
      <xdr:col>14</xdr:col>
      <xdr:colOff>171450</xdr:colOff>
      <xdr:row>12</xdr:row>
      <xdr:rowOff>171450</xdr:rowOff>
    </xdr:to>
    <xdr:pic>
      <xdr:nvPicPr>
        <xdr:cNvPr id="236" name="Рисунок 235" descr="http://archive.wizards.com/dnd/fc/moons/moon_7.jpg">
          <a:extLst>
            <a:ext uri="{FF2B5EF4-FFF2-40B4-BE49-F238E27FC236}">
              <a16:creationId xmlns:a16="http://schemas.microsoft.com/office/drawing/2014/main" id="{4661448A-1D9A-44E3-8813-AF0CB665AE66}"/>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25063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15</xdr:col>
      <xdr:colOff>0</xdr:colOff>
      <xdr:row>12</xdr:row>
      <xdr:rowOff>0</xdr:rowOff>
    </xdr:from>
    <xdr:to>
      <xdr:col>15</xdr:col>
      <xdr:colOff>171450</xdr:colOff>
      <xdr:row>12</xdr:row>
      <xdr:rowOff>171450</xdr:rowOff>
    </xdr:to>
    <xdr:pic>
      <xdr:nvPicPr>
        <xdr:cNvPr id="237" name="Рисунок 236" descr="http://archive.wizards.com/dnd/fc/moons/moon_7.jpg">
          <a:extLst>
            <a:ext uri="{FF2B5EF4-FFF2-40B4-BE49-F238E27FC236}">
              <a16:creationId xmlns:a16="http://schemas.microsoft.com/office/drawing/2014/main" id="{EFCD7ED4-F4D0-4451-9ABB-DE8FFB60001B}"/>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31159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0</xdr:colOff>
      <xdr:row>12</xdr:row>
      <xdr:rowOff>0</xdr:rowOff>
    </xdr:from>
    <xdr:to>
      <xdr:col>16</xdr:col>
      <xdr:colOff>171450</xdr:colOff>
      <xdr:row>12</xdr:row>
      <xdr:rowOff>171450</xdr:rowOff>
    </xdr:to>
    <xdr:pic>
      <xdr:nvPicPr>
        <xdr:cNvPr id="238" name="Рисунок 237" descr="http://archive.wizards.com/dnd/fc/moons/moon_8.jpg">
          <a:extLst>
            <a:ext uri="{FF2B5EF4-FFF2-40B4-BE49-F238E27FC236}">
              <a16:creationId xmlns:a16="http://schemas.microsoft.com/office/drawing/2014/main" id="{04E78698-4685-47C2-8E6D-9104453F6ED3}"/>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37255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0</xdr:colOff>
      <xdr:row>12</xdr:row>
      <xdr:rowOff>0</xdr:rowOff>
    </xdr:from>
    <xdr:to>
      <xdr:col>17</xdr:col>
      <xdr:colOff>171450</xdr:colOff>
      <xdr:row>12</xdr:row>
      <xdr:rowOff>171450</xdr:rowOff>
    </xdr:to>
    <xdr:pic>
      <xdr:nvPicPr>
        <xdr:cNvPr id="239" name="Рисунок 238" descr="http://archive.wizards.com/dnd/fc/moons/moon_8.jpg">
          <a:extLst>
            <a:ext uri="{FF2B5EF4-FFF2-40B4-BE49-F238E27FC236}">
              <a16:creationId xmlns:a16="http://schemas.microsoft.com/office/drawing/2014/main" id="{25219AA6-0A75-4C21-831D-812173119467}"/>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43351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0</xdr:colOff>
      <xdr:row>12</xdr:row>
      <xdr:rowOff>0</xdr:rowOff>
    </xdr:from>
    <xdr:to>
      <xdr:col>18</xdr:col>
      <xdr:colOff>171450</xdr:colOff>
      <xdr:row>12</xdr:row>
      <xdr:rowOff>171450</xdr:rowOff>
    </xdr:to>
    <xdr:pic>
      <xdr:nvPicPr>
        <xdr:cNvPr id="240" name="Рисунок 239" descr="http://archive.wizards.com/dnd/fc/moons/moon_9.jpg">
          <a:extLst>
            <a:ext uri="{FF2B5EF4-FFF2-40B4-BE49-F238E27FC236}">
              <a16:creationId xmlns:a16="http://schemas.microsoft.com/office/drawing/2014/main" id="{7627D3AB-C0E5-4571-BCC0-D4061FF5D546}"/>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49447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xdr:col>
      <xdr:colOff>0</xdr:colOff>
      <xdr:row>12</xdr:row>
      <xdr:rowOff>0</xdr:rowOff>
    </xdr:from>
    <xdr:to>
      <xdr:col>19</xdr:col>
      <xdr:colOff>171450</xdr:colOff>
      <xdr:row>12</xdr:row>
      <xdr:rowOff>171450</xdr:rowOff>
    </xdr:to>
    <xdr:pic>
      <xdr:nvPicPr>
        <xdr:cNvPr id="241" name="Рисунок 240" descr="http://archive.wizards.com/dnd/fc/moons/moon_10.jpg">
          <a:extLst>
            <a:ext uri="{FF2B5EF4-FFF2-40B4-BE49-F238E27FC236}">
              <a16:creationId xmlns:a16="http://schemas.microsoft.com/office/drawing/2014/main" id="{3FE5CE07-E482-4B6A-8463-176968719AA7}"/>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55543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20</xdr:col>
      <xdr:colOff>0</xdr:colOff>
      <xdr:row>12</xdr:row>
      <xdr:rowOff>0</xdr:rowOff>
    </xdr:from>
    <xdr:to>
      <xdr:col>20</xdr:col>
      <xdr:colOff>171450</xdr:colOff>
      <xdr:row>12</xdr:row>
      <xdr:rowOff>171450</xdr:rowOff>
    </xdr:to>
    <xdr:pic>
      <xdr:nvPicPr>
        <xdr:cNvPr id="242" name="Рисунок 241" descr="http://archive.wizards.com/dnd/fc/moons/moon_10.jpg">
          <a:extLst>
            <a:ext uri="{FF2B5EF4-FFF2-40B4-BE49-F238E27FC236}">
              <a16:creationId xmlns:a16="http://schemas.microsoft.com/office/drawing/2014/main" id="{33F9179E-28AF-4322-BDB8-DB46E8950C8C}"/>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61639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xdr:col>
      <xdr:colOff>0</xdr:colOff>
      <xdr:row>12</xdr:row>
      <xdr:rowOff>0</xdr:rowOff>
    </xdr:from>
    <xdr:to>
      <xdr:col>21</xdr:col>
      <xdr:colOff>171450</xdr:colOff>
      <xdr:row>12</xdr:row>
      <xdr:rowOff>171450</xdr:rowOff>
    </xdr:to>
    <xdr:pic>
      <xdr:nvPicPr>
        <xdr:cNvPr id="243" name="Рисунок 242" descr="http://archive.wizards.com/dnd/fc/moons/moon_11.jpg">
          <a:extLst>
            <a:ext uri="{FF2B5EF4-FFF2-40B4-BE49-F238E27FC236}">
              <a16:creationId xmlns:a16="http://schemas.microsoft.com/office/drawing/2014/main" id="{9979ED69-A2DB-4D4B-8E51-FFA0FC62D496}"/>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67735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22</xdr:col>
      <xdr:colOff>0</xdr:colOff>
      <xdr:row>12</xdr:row>
      <xdr:rowOff>0</xdr:rowOff>
    </xdr:from>
    <xdr:to>
      <xdr:col>22</xdr:col>
      <xdr:colOff>171450</xdr:colOff>
      <xdr:row>12</xdr:row>
      <xdr:rowOff>171450</xdr:rowOff>
    </xdr:to>
    <xdr:pic>
      <xdr:nvPicPr>
        <xdr:cNvPr id="244" name="Рисунок 243" descr="http://archive.wizards.com/dnd/fc/moons/moon_11.jpg">
          <a:extLst>
            <a:ext uri="{FF2B5EF4-FFF2-40B4-BE49-F238E27FC236}">
              <a16:creationId xmlns:a16="http://schemas.microsoft.com/office/drawing/2014/main" id="{9453D1DB-F717-425F-9818-560854F53743}"/>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73831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23</xdr:col>
      <xdr:colOff>0</xdr:colOff>
      <xdr:row>12</xdr:row>
      <xdr:rowOff>0</xdr:rowOff>
    </xdr:from>
    <xdr:to>
      <xdr:col>23</xdr:col>
      <xdr:colOff>171450</xdr:colOff>
      <xdr:row>12</xdr:row>
      <xdr:rowOff>171450</xdr:rowOff>
    </xdr:to>
    <xdr:pic>
      <xdr:nvPicPr>
        <xdr:cNvPr id="245" name="Рисунок 244" descr="http://archive.wizards.com/dnd/fc/moons/moon_12.jpg">
          <a:extLst>
            <a:ext uri="{FF2B5EF4-FFF2-40B4-BE49-F238E27FC236}">
              <a16:creationId xmlns:a16="http://schemas.microsoft.com/office/drawing/2014/main" id="{8F6D800D-A2C1-4969-90D8-CCC6B56BEB8F}"/>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79927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0</xdr:colOff>
      <xdr:row>12</xdr:row>
      <xdr:rowOff>0</xdr:rowOff>
    </xdr:from>
    <xdr:to>
      <xdr:col>24</xdr:col>
      <xdr:colOff>171450</xdr:colOff>
      <xdr:row>12</xdr:row>
      <xdr:rowOff>171450</xdr:rowOff>
    </xdr:to>
    <xdr:pic>
      <xdr:nvPicPr>
        <xdr:cNvPr id="246" name="Рисунок 245" descr="http://archive.wizards.com/dnd/fc/moons/moon_12.jpg">
          <a:extLst>
            <a:ext uri="{FF2B5EF4-FFF2-40B4-BE49-F238E27FC236}">
              <a16:creationId xmlns:a16="http://schemas.microsoft.com/office/drawing/2014/main" id="{E289E158-379C-470A-B47D-D823DF39F52E}"/>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86023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25</xdr:col>
      <xdr:colOff>0</xdr:colOff>
      <xdr:row>12</xdr:row>
      <xdr:rowOff>0</xdr:rowOff>
    </xdr:from>
    <xdr:to>
      <xdr:col>25</xdr:col>
      <xdr:colOff>171450</xdr:colOff>
      <xdr:row>12</xdr:row>
      <xdr:rowOff>171450</xdr:rowOff>
    </xdr:to>
    <xdr:pic>
      <xdr:nvPicPr>
        <xdr:cNvPr id="247" name="Рисунок 246" descr="http://archive.wizards.com/dnd/fc/moons/moon_13.jpg">
          <a:extLst>
            <a:ext uri="{FF2B5EF4-FFF2-40B4-BE49-F238E27FC236}">
              <a16:creationId xmlns:a16="http://schemas.microsoft.com/office/drawing/2014/main" id="{CD5CBD84-1F82-4862-A600-EAC0CD47C4CA}"/>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92119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26</xdr:col>
      <xdr:colOff>0</xdr:colOff>
      <xdr:row>12</xdr:row>
      <xdr:rowOff>0</xdr:rowOff>
    </xdr:from>
    <xdr:to>
      <xdr:col>26</xdr:col>
      <xdr:colOff>171450</xdr:colOff>
      <xdr:row>12</xdr:row>
      <xdr:rowOff>171450</xdr:rowOff>
    </xdr:to>
    <xdr:pic>
      <xdr:nvPicPr>
        <xdr:cNvPr id="248" name="Рисунок 247" descr="http://archive.wizards.com/dnd/fc/moons/moon_14.jpg">
          <a:extLst>
            <a:ext uri="{FF2B5EF4-FFF2-40B4-BE49-F238E27FC236}">
              <a16:creationId xmlns:a16="http://schemas.microsoft.com/office/drawing/2014/main" id="{32B86578-CF94-4539-B603-9AC5B77C40FB}"/>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98215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27</xdr:col>
      <xdr:colOff>0</xdr:colOff>
      <xdr:row>12</xdr:row>
      <xdr:rowOff>0</xdr:rowOff>
    </xdr:from>
    <xdr:to>
      <xdr:col>27</xdr:col>
      <xdr:colOff>171450</xdr:colOff>
      <xdr:row>12</xdr:row>
      <xdr:rowOff>171450</xdr:rowOff>
    </xdr:to>
    <xdr:pic>
      <xdr:nvPicPr>
        <xdr:cNvPr id="249" name="Рисунок 248" descr="http://archive.wizards.com/dnd/fc/moons/moon_14.jpg">
          <a:extLst>
            <a:ext uri="{FF2B5EF4-FFF2-40B4-BE49-F238E27FC236}">
              <a16:creationId xmlns:a16="http://schemas.microsoft.com/office/drawing/2014/main" id="{17E00C3E-02C5-4829-B795-2F519DB5D43A}"/>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04311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28</xdr:col>
      <xdr:colOff>0</xdr:colOff>
      <xdr:row>12</xdr:row>
      <xdr:rowOff>0</xdr:rowOff>
    </xdr:from>
    <xdr:to>
      <xdr:col>28</xdr:col>
      <xdr:colOff>171450</xdr:colOff>
      <xdr:row>12</xdr:row>
      <xdr:rowOff>171450</xdr:rowOff>
    </xdr:to>
    <xdr:pic>
      <xdr:nvPicPr>
        <xdr:cNvPr id="250" name="Рисунок 249" descr="http://archive.wizards.com/dnd/fc/moons/moon_15.jpg">
          <a:extLst>
            <a:ext uri="{FF2B5EF4-FFF2-40B4-BE49-F238E27FC236}">
              <a16:creationId xmlns:a16="http://schemas.microsoft.com/office/drawing/2014/main" id="{3D52426C-B84E-4B84-A867-171637373CB1}"/>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10407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29</xdr:col>
      <xdr:colOff>0</xdr:colOff>
      <xdr:row>12</xdr:row>
      <xdr:rowOff>0</xdr:rowOff>
    </xdr:from>
    <xdr:to>
      <xdr:col>29</xdr:col>
      <xdr:colOff>171450</xdr:colOff>
      <xdr:row>12</xdr:row>
      <xdr:rowOff>171450</xdr:rowOff>
    </xdr:to>
    <xdr:pic>
      <xdr:nvPicPr>
        <xdr:cNvPr id="251" name="Рисунок 250" descr="http://archive.wizards.com/dnd/fc/moons/moon_15.jpg">
          <a:extLst>
            <a:ext uri="{FF2B5EF4-FFF2-40B4-BE49-F238E27FC236}">
              <a16:creationId xmlns:a16="http://schemas.microsoft.com/office/drawing/2014/main" id="{CDD443E0-31AA-4483-B915-C0F112C4F9AE}"/>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16503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30</xdr:col>
      <xdr:colOff>0</xdr:colOff>
      <xdr:row>12</xdr:row>
      <xdr:rowOff>0</xdr:rowOff>
    </xdr:from>
    <xdr:to>
      <xdr:col>30</xdr:col>
      <xdr:colOff>171450</xdr:colOff>
      <xdr:row>12</xdr:row>
      <xdr:rowOff>171450</xdr:rowOff>
    </xdr:to>
    <xdr:pic>
      <xdr:nvPicPr>
        <xdr:cNvPr id="252" name="Рисунок 251" descr="http://archive.wizards.com/dnd/fc/moons/moon_15.jpg">
          <a:extLst>
            <a:ext uri="{FF2B5EF4-FFF2-40B4-BE49-F238E27FC236}">
              <a16:creationId xmlns:a16="http://schemas.microsoft.com/office/drawing/2014/main" id="{BF46DE41-92A7-4E58-ABBF-16F32B91C0D7}"/>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22599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31</xdr:col>
      <xdr:colOff>0</xdr:colOff>
      <xdr:row>12</xdr:row>
      <xdr:rowOff>0</xdr:rowOff>
    </xdr:from>
    <xdr:to>
      <xdr:col>31</xdr:col>
      <xdr:colOff>171450</xdr:colOff>
      <xdr:row>12</xdr:row>
      <xdr:rowOff>171450</xdr:rowOff>
    </xdr:to>
    <xdr:pic>
      <xdr:nvPicPr>
        <xdr:cNvPr id="253" name="Рисунок 252" descr="http://archive.wizards.com/dnd/fc/moons/moon_16.jpg">
          <a:extLst>
            <a:ext uri="{FF2B5EF4-FFF2-40B4-BE49-F238E27FC236}">
              <a16:creationId xmlns:a16="http://schemas.microsoft.com/office/drawing/2014/main" id="{719D2478-A1A4-419B-A7FD-CAD7904B78C0}"/>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28695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32</xdr:col>
      <xdr:colOff>0</xdr:colOff>
      <xdr:row>12</xdr:row>
      <xdr:rowOff>0</xdr:rowOff>
    </xdr:from>
    <xdr:to>
      <xdr:col>32</xdr:col>
      <xdr:colOff>171450</xdr:colOff>
      <xdr:row>12</xdr:row>
      <xdr:rowOff>171450</xdr:rowOff>
    </xdr:to>
    <xdr:pic>
      <xdr:nvPicPr>
        <xdr:cNvPr id="254" name="Рисунок 253" descr="http://archive.wizards.com/dnd/fc/moons/moon_16.jpg">
          <a:extLst>
            <a:ext uri="{FF2B5EF4-FFF2-40B4-BE49-F238E27FC236}">
              <a16:creationId xmlns:a16="http://schemas.microsoft.com/office/drawing/2014/main" id="{2C79324C-93DD-4F9E-9E87-02E6CC614060}"/>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34791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33</xdr:col>
      <xdr:colOff>0</xdr:colOff>
      <xdr:row>12</xdr:row>
      <xdr:rowOff>0</xdr:rowOff>
    </xdr:from>
    <xdr:to>
      <xdr:col>33</xdr:col>
      <xdr:colOff>171450</xdr:colOff>
      <xdr:row>12</xdr:row>
      <xdr:rowOff>171450</xdr:rowOff>
    </xdr:to>
    <xdr:pic>
      <xdr:nvPicPr>
        <xdr:cNvPr id="255" name="Рисунок 254" descr="http://archive.wizards.com/dnd/fc/moons/moon_1.jpg">
          <a:extLst>
            <a:ext uri="{FF2B5EF4-FFF2-40B4-BE49-F238E27FC236}">
              <a16:creationId xmlns:a16="http://schemas.microsoft.com/office/drawing/2014/main" id="{E2F469BE-784B-4D0B-81A4-F4B56D4230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0887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34</xdr:col>
      <xdr:colOff>0</xdr:colOff>
      <xdr:row>12</xdr:row>
      <xdr:rowOff>0</xdr:rowOff>
    </xdr:from>
    <xdr:to>
      <xdr:col>34</xdr:col>
      <xdr:colOff>171450</xdr:colOff>
      <xdr:row>12</xdr:row>
      <xdr:rowOff>171450</xdr:rowOff>
    </xdr:to>
    <xdr:pic>
      <xdr:nvPicPr>
        <xdr:cNvPr id="256" name="Рисунок 255" descr="http://archive.wizards.com/dnd/fc/moons/moon_0.jpg">
          <a:extLst>
            <a:ext uri="{FF2B5EF4-FFF2-40B4-BE49-F238E27FC236}">
              <a16:creationId xmlns:a16="http://schemas.microsoft.com/office/drawing/2014/main" id="{3C1FAFFE-F69F-40C5-A9E5-19F1B2E1F04B}"/>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46983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35</xdr:col>
      <xdr:colOff>0</xdr:colOff>
      <xdr:row>12</xdr:row>
      <xdr:rowOff>0</xdr:rowOff>
    </xdr:from>
    <xdr:to>
      <xdr:col>35</xdr:col>
      <xdr:colOff>171450</xdr:colOff>
      <xdr:row>12</xdr:row>
      <xdr:rowOff>171450</xdr:rowOff>
    </xdr:to>
    <xdr:pic>
      <xdr:nvPicPr>
        <xdr:cNvPr id="257" name="Рисунок 256" descr="http://archive.wizards.com/dnd/fc/moons/moon_0.jpg">
          <a:extLst>
            <a:ext uri="{FF2B5EF4-FFF2-40B4-BE49-F238E27FC236}">
              <a16:creationId xmlns:a16="http://schemas.microsoft.com/office/drawing/2014/main" id="{A75B5F8E-6757-472A-B49C-C7C598E7D724}"/>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5307925" y="2390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13</xdr:row>
      <xdr:rowOff>0</xdr:rowOff>
    </xdr:from>
    <xdr:to>
      <xdr:col>4</xdr:col>
      <xdr:colOff>171450</xdr:colOff>
      <xdr:row>13</xdr:row>
      <xdr:rowOff>171450</xdr:rowOff>
    </xdr:to>
    <xdr:pic>
      <xdr:nvPicPr>
        <xdr:cNvPr id="258" name="Рисунок 257" descr="http://archive.wizards.com/dnd/fc/moons/moon_2.jpg">
          <a:extLst>
            <a:ext uri="{FF2B5EF4-FFF2-40B4-BE49-F238E27FC236}">
              <a16:creationId xmlns:a16="http://schemas.microsoft.com/office/drawing/2014/main" id="{5106B719-0AAE-414C-A60A-8480413DC86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4103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0</xdr:colOff>
      <xdr:row>13</xdr:row>
      <xdr:rowOff>0</xdr:rowOff>
    </xdr:from>
    <xdr:to>
      <xdr:col>5</xdr:col>
      <xdr:colOff>171450</xdr:colOff>
      <xdr:row>13</xdr:row>
      <xdr:rowOff>171450</xdr:rowOff>
    </xdr:to>
    <xdr:pic>
      <xdr:nvPicPr>
        <xdr:cNvPr id="259" name="Рисунок 258" descr="http://archive.wizards.com/dnd/fc/moons/moon_2.jpg">
          <a:extLst>
            <a:ext uri="{FF2B5EF4-FFF2-40B4-BE49-F238E27FC236}">
              <a16:creationId xmlns:a16="http://schemas.microsoft.com/office/drawing/2014/main" id="{1B6BAB9B-731A-42AE-83EF-4E8EDE7E399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0199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13</xdr:row>
      <xdr:rowOff>0</xdr:rowOff>
    </xdr:from>
    <xdr:to>
      <xdr:col>6</xdr:col>
      <xdr:colOff>171450</xdr:colOff>
      <xdr:row>13</xdr:row>
      <xdr:rowOff>171450</xdr:rowOff>
    </xdr:to>
    <xdr:pic>
      <xdr:nvPicPr>
        <xdr:cNvPr id="260" name="Рисунок 259" descr="http://archive.wizards.com/dnd/fc/moons/moon_3.jpg">
          <a:extLst>
            <a:ext uri="{FF2B5EF4-FFF2-40B4-BE49-F238E27FC236}">
              <a16:creationId xmlns:a16="http://schemas.microsoft.com/office/drawing/2014/main" id="{8E8702B7-861F-4512-B845-60F9AE5A6DB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6295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13</xdr:row>
      <xdr:rowOff>0</xdr:rowOff>
    </xdr:from>
    <xdr:to>
      <xdr:col>7</xdr:col>
      <xdr:colOff>171450</xdr:colOff>
      <xdr:row>13</xdr:row>
      <xdr:rowOff>171450</xdr:rowOff>
    </xdr:to>
    <xdr:pic>
      <xdr:nvPicPr>
        <xdr:cNvPr id="261" name="Рисунок 260" descr="http://archive.wizards.com/dnd/fc/moons/moon_3.jpg">
          <a:extLst>
            <a:ext uri="{FF2B5EF4-FFF2-40B4-BE49-F238E27FC236}">
              <a16:creationId xmlns:a16="http://schemas.microsoft.com/office/drawing/2014/main" id="{DF9EE26A-251C-4A78-B4E0-13049A41EC1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13</xdr:row>
      <xdr:rowOff>0</xdr:rowOff>
    </xdr:from>
    <xdr:to>
      <xdr:col>8</xdr:col>
      <xdr:colOff>171450</xdr:colOff>
      <xdr:row>13</xdr:row>
      <xdr:rowOff>171450</xdr:rowOff>
    </xdr:to>
    <xdr:pic>
      <xdr:nvPicPr>
        <xdr:cNvPr id="262" name="Рисунок 261" descr="http://archive.wizards.com/dnd/fc/moons/moon_3.jpg">
          <a:extLst>
            <a:ext uri="{FF2B5EF4-FFF2-40B4-BE49-F238E27FC236}">
              <a16:creationId xmlns:a16="http://schemas.microsoft.com/office/drawing/2014/main" id="{77A8CF32-F779-4A47-9947-3E1F697BB03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8487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0</xdr:colOff>
      <xdr:row>13</xdr:row>
      <xdr:rowOff>0</xdr:rowOff>
    </xdr:from>
    <xdr:to>
      <xdr:col>9</xdr:col>
      <xdr:colOff>171450</xdr:colOff>
      <xdr:row>13</xdr:row>
      <xdr:rowOff>171450</xdr:rowOff>
    </xdr:to>
    <xdr:pic>
      <xdr:nvPicPr>
        <xdr:cNvPr id="263" name="Рисунок 262" descr="http://archive.wizards.com/dnd/fc/moons/moon_4.jpg">
          <a:extLst>
            <a:ext uri="{FF2B5EF4-FFF2-40B4-BE49-F238E27FC236}">
              <a16:creationId xmlns:a16="http://schemas.microsoft.com/office/drawing/2014/main" id="{03DCF9C7-6FBE-41C7-8DD6-A01B2C976B64}"/>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4583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13</xdr:row>
      <xdr:rowOff>0</xdr:rowOff>
    </xdr:from>
    <xdr:to>
      <xdr:col>10</xdr:col>
      <xdr:colOff>171450</xdr:colOff>
      <xdr:row>13</xdr:row>
      <xdr:rowOff>171450</xdr:rowOff>
    </xdr:to>
    <xdr:pic>
      <xdr:nvPicPr>
        <xdr:cNvPr id="264" name="Рисунок 263" descr="http://archive.wizards.com/dnd/fc/moons/moon_4.jpg">
          <a:extLst>
            <a:ext uri="{FF2B5EF4-FFF2-40B4-BE49-F238E27FC236}">
              <a16:creationId xmlns:a16="http://schemas.microsoft.com/office/drawing/2014/main" id="{E8292EFC-90F8-4B29-B022-301A84A18A8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0679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0</xdr:colOff>
      <xdr:row>13</xdr:row>
      <xdr:rowOff>0</xdr:rowOff>
    </xdr:from>
    <xdr:to>
      <xdr:col>11</xdr:col>
      <xdr:colOff>171450</xdr:colOff>
      <xdr:row>13</xdr:row>
      <xdr:rowOff>171450</xdr:rowOff>
    </xdr:to>
    <xdr:pic>
      <xdr:nvPicPr>
        <xdr:cNvPr id="265" name="Рисунок 264" descr="http://archive.wizards.com/dnd/fc/moons/moon_5.jpg">
          <a:extLst>
            <a:ext uri="{FF2B5EF4-FFF2-40B4-BE49-F238E27FC236}">
              <a16:creationId xmlns:a16="http://schemas.microsoft.com/office/drawing/2014/main" id="{A5B0A93D-4D4C-4CF8-8A1D-FB8000430E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06775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0</xdr:colOff>
      <xdr:row>13</xdr:row>
      <xdr:rowOff>0</xdr:rowOff>
    </xdr:from>
    <xdr:to>
      <xdr:col>12</xdr:col>
      <xdr:colOff>171450</xdr:colOff>
      <xdr:row>13</xdr:row>
      <xdr:rowOff>171450</xdr:rowOff>
    </xdr:to>
    <xdr:pic>
      <xdr:nvPicPr>
        <xdr:cNvPr id="266" name="Рисунок 265" descr="http://archive.wizards.com/dnd/fc/moons/moon_6.jpg">
          <a:extLst>
            <a:ext uri="{FF2B5EF4-FFF2-40B4-BE49-F238E27FC236}">
              <a16:creationId xmlns:a16="http://schemas.microsoft.com/office/drawing/2014/main" id="{D61E4B5A-898D-44E6-8442-1260341B22B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12871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0</xdr:colOff>
      <xdr:row>13</xdr:row>
      <xdr:rowOff>0</xdr:rowOff>
    </xdr:from>
    <xdr:to>
      <xdr:col>13</xdr:col>
      <xdr:colOff>171450</xdr:colOff>
      <xdr:row>13</xdr:row>
      <xdr:rowOff>171450</xdr:rowOff>
    </xdr:to>
    <xdr:pic>
      <xdr:nvPicPr>
        <xdr:cNvPr id="267" name="Рисунок 266" descr="http://archive.wizards.com/dnd/fc/moons/moon_6.jpg">
          <a:extLst>
            <a:ext uri="{FF2B5EF4-FFF2-40B4-BE49-F238E27FC236}">
              <a16:creationId xmlns:a16="http://schemas.microsoft.com/office/drawing/2014/main" id="{C5DB189A-060C-419D-938D-9EEE2F323353}"/>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18967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0</xdr:colOff>
      <xdr:row>13</xdr:row>
      <xdr:rowOff>0</xdr:rowOff>
    </xdr:from>
    <xdr:to>
      <xdr:col>14</xdr:col>
      <xdr:colOff>171450</xdr:colOff>
      <xdr:row>13</xdr:row>
      <xdr:rowOff>171450</xdr:rowOff>
    </xdr:to>
    <xdr:pic>
      <xdr:nvPicPr>
        <xdr:cNvPr id="268" name="Рисунок 267" descr="http://archive.wizards.com/dnd/fc/moons/moon_7.jpg">
          <a:extLst>
            <a:ext uri="{FF2B5EF4-FFF2-40B4-BE49-F238E27FC236}">
              <a16:creationId xmlns:a16="http://schemas.microsoft.com/office/drawing/2014/main" id="{616EE94D-15C0-4921-9AA9-4FFD76AA0A28}"/>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25063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15</xdr:col>
      <xdr:colOff>0</xdr:colOff>
      <xdr:row>13</xdr:row>
      <xdr:rowOff>0</xdr:rowOff>
    </xdr:from>
    <xdr:to>
      <xdr:col>15</xdr:col>
      <xdr:colOff>171450</xdr:colOff>
      <xdr:row>13</xdr:row>
      <xdr:rowOff>171450</xdr:rowOff>
    </xdr:to>
    <xdr:pic>
      <xdr:nvPicPr>
        <xdr:cNvPr id="269" name="Рисунок 268" descr="http://archive.wizards.com/dnd/fc/moons/moon_7.jpg">
          <a:extLst>
            <a:ext uri="{FF2B5EF4-FFF2-40B4-BE49-F238E27FC236}">
              <a16:creationId xmlns:a16="http://schemas.microsoft.com/office/drawing/2014/main" id="{6161D30B-826F-4FD7-904A-C30F2E57C132}"/>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31159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0</xdr:colOff>
      <xdr:row>13</xdr:row>
      <xdr:rowOff>0</xdr:rowOff>
    </xdr:from>
    <xdr:to>
      <xdr:col>16</xdr:col>
      <xdr:colOff>171450</xdr:colOff>
      <xdr:row>13</xdr:row>
      <xdr:rowOff>171450</xdr:rowOff>
    </xdr:to>
    <xdr:pic>
      <xdr:nvPicPr>
        <xdr:cNvPr id="270" name="Рисунок 269" descr="http://archive.wizards.com/dnd/fc/moons/moon_8.jpg">
          <a:extLst>
            <a:ext uri="{FF2B5EF4-FFF2-40B4-BE49-F238E27FC236}">
              <a16:creationId xmlns:a16="http://schemas.microsoft.com/office/drawing/2014/main" id="{6EE4E4C8-C2DD-400E-944B-89F69E12B24C}"/>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37255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0</xdr:colOff>
      <xdr:row>13</xdr:row>
      <xdr:rowOff>0</xdr:rowOff>
    </xdr:from>
    <xdr:to>
      <xdr:col>17</xdr:col>
      <xdr:colOff>171450</xdr:colOff>
      <xdr:row>13</xdr:row>
      <xdr:rowOff>171450</xdr:rowOff>
    </xdr:to>
    <xdr:pic>
      <xdr:nvPicPr>
        <xdr:cNvPr id="271" name="Рисунок 270" descr="http://archive.wizards.com/dnd/fc/moons/moon_8.jpg">
          <a:extLst>
            <a:ext uri="{FF2B5EF4-FFF2-40B4-BE49-F238E27FC236}">
              <a16:creationId xmlns:a16="http://schemas.microsoft.com/office/drawing/2014/main" id="{A50A8791-B12A-4C18-8E7F-318661D66C53}"/>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43351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0</xdr:colOff>
      <xdr:row>13</xdr:row>
      <xdr:rowOff>0</xdr:rowOff>
    </xdr:from>
    <xdr:to>
      <xdr:col>18</xdr:col>
      <xdr:colOff>171450</xdr:colOff>
      <xdr:row>13</xdr:row>
      <xdr:rowOff>171450</xdr:rowOff>
    </xdr:to>
    <xdr:pic>
      <xdr:nvPicPr>
        <xdr:cNvPr id="272" name="Рисунок 271" descr="http://archive.wizards.com/dnd/fc/moons/moon_9.jpg">
          <a:extLst>
            <a:ext uri="{FF2B5EF4-FFF2-40B4-BE49-F238E27FC236}">
              <a16:creationId xmlns:a16="http://schemas.microsoft.com/office/drawing/2014/main" id="{9067F5B6-76EC-4686-961E-379288D03829}"/>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49447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xdr:col>
      <xdr:colOff>0</xdr:colOff>
      <xdr:row>13</xdr:row>
      <xdr:rowOff>0</xdr:rowOff>
    </xdr:from>
    <xdr:to>
      <xdr:col>19</xdr:col>
      <xdr:colOff>171450</xdr:colOff>
      <xdr:row>13</xdr:row>
      <xdr:rowOff>171450</xdr:rowOff>
    </xdr:to>
    <xdr:pic>
      <xdr:nvPicPr>
        <xdr:cNvPr id="273" name="Рисунок 272" descr="http://archive.wizards.com/dnd/fc/moons/moon_10.jpg">
          <a:extLst>
            <a:ext uri="{FF2B5EF4-FFF2-40B4-BE49-F238E27FC236}">
              <a16:creationId xmlns:a16="http://schemas.microsoft.com/office/drawing/2014/main" id="{DD4400E9-5172-49C0-9983-35B142567B2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55543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20</xdr:col>
      <xdr:colOff>0</xdr:colOff>
      <xdr:row>13</xdr:row>
      <xdr:rowOff>0</xdr:rowOff>
    </xdr:from>
    <xdr:to>
      <xdr:col>20</xdr:col>
      <xdr:colOff>171450</xdr:colOff>
      <xdr:row>13</xdr:row>
      <xdr:rowOff>171450</xdr:rowOff>
    </xdr:to>
    <xdr:pic>
      <xdr:nvPicPr>
        <xdr:cNvPr id="274" name="Рисунок 273" descr="http://archive.wizards.com/dnd/fc/moons/moon_10.jpg">
          <a:extLst>
            <a:ext uri="{FF2B5EF4-FFF2-40B4-BE49-F238E27FC236}">
              <a16:creationId xmlns:a16="http://schemas.microsoft.com/office/drawing/2014/main" id="{04B754C8-2FE2-4668-8A65-67C1582A9993}"/>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61639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xdr:col>
      <xdr:colOff>0</xdr:colOff>
      <xdr:row>13</xdr:row>
      <xdr:rowOff>0</xdr:rowOff>
    </xdr:from>
    <xdr:to>
      <xdr:col>21</xdr:col>
      <xdr:colOff>171450</xdr:colOff>
      <xdr:row>13</xdr:row>
      <xdr:rowOff>171450</xdr:rowOff>
    </xdr:to>
    <xdr:pic>
      <xdr:nvPicPr>
        <xdr:cNvPr id="275" name="Рисунок 274" descr="http://archive.wizards.com/dnd/fc/moons/moon_11.jpg">
          <a:extLst>
            <a:ext uri="{FF2B5EF4-FFF2-40B4-BE49-F238E27FC236}">
              <a16:creationId xmlns:a16="http://schemas.microsoft.com/office/drawing/2014/main" id="{C2F2AB41-ADBC-42F8-9E71-102450743D6A}"/>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67735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22</xdr:col>
      <xdr:colOff>0</xdr:colOff>
      <xdr:row>13</xdr:row>
      <xdr:rowOff>0</xdr:rowOff>
    </xdr:from>
    <xdr:to>
      <xdr:col>22</xdr:col>
      <xdr:colOff>171450</xdr:colOff>
      <xdr:row>13</xdr:row>
      <xdr:rowOff>171450</xdr:rowOff>
    </xdr:to>
    <xdr:pic>
      <xdr:nvPicPr>
        <xdr:cNvPr id="276" name="Рисунок 275" descr="http://archive.wizards.com/dnd/fc/moons/moon_11.jpg">
          <a:extLst>
            <a:ext uri="{FF2B5EF4-FFF2-40B4-BE49-F238E27FC236}">
              <a16:creationId xmlns:a16="http://schemas.microsoft.com/office/drawing/2014/main" id="{0D1A7871-C440-4611-A997-5EA579D49A01}"/>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73831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23</xdr:col>
      <xdr:colOff>0</xdr:colOff>
      <xdr:row>13</xdr:row>
      <xdr:rowOff>0</xdr:rowOff>
    </xdr:from>
    <xdr:to>
      <xdr:col>23</xdr:col>
      <xdr:colOff>171450</xdr:colOff>
      <xdr:row>13</xdr:row>
      <xdr:rowOff>171450</xdr:rowOff>
    </xdr:to>
    <xdr:pic>
      <xdr:nvPicPr>
        <xdr:cNvPr id="277" name="Рисунок 276" descr="http://archive.wizards.com/dnd/fc/moons/moon_11.jpg">
          <a:extLst>
            <a:ext uri="{FF2B5EF4-FFF2-40B4-BE49-F238E27FC236}">
              <a16:creationId xmlns:a16="http://schemas.microsoft.com/office/drawing/2014/main" id="{2EDF415E-1FB0-4ED4-B77A-FAF5C6ADDF01}"/>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79927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0</xdr:colOff>
      <xdr:row>13</xdr:row>
      <xdr:rowOff>0</xdr:rowOff>
    </xdr:from>
    <xdr:to>
      <xdr:col>24</xdr:col>
      <xdr:colOff>171450</xdr:colOff>
      <xdr:row>13</xdr:row>
      <xdr:rowOff>171450</xdr:rowOff>
    </xdr:to>
    <xdr:pic>
      <xdr:nvPicPr>
        <xdr:cNvPr id="278" name="Рисунок 277" descr="http://archive.wizards.com/dnd/fc/moons/moon_12.jpg">
          <a:extLst>
            <a:ext uri="{FF2B5EF4-FFF2-40B4-BE49-F238E27FC236}">
              <a16:creationId xmlns:a16="http://schemas.microsoft.com/office/drawing/2014/main" id="{379D47CE-DFEF-43F9-BB9E-3D1C59154BB3}"/>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86023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25</xdr:col>
      <xdr:colOff>0</xdr:colOff>
      <xdr:row>13</xdr:row>
      <xdr:rowOff>0</xdr:rowOff>
    </xdr:from>
    <xdr:to>
      <xdr:col>25</xdr:col>
      <xdr:colOff>171450</xdr:colOff>
      <xdr:row>13</xdr:row>
      <xdr:rowOff>171450</xdr:rowOff>
    </xdr:to>
    <xdr:pic>
      <xdr:nvPicPr>
        <xdr:cNvPr id="279" name="Рисунок 278" descr="http://archive.wizards.com/dnd/fc/moons/moon_12.jpg">
          <a:extLst>
            <a:ext uri="{FF2B5EF4-FFF2-40B4-BE49-F238E27FC236}">
              <a16:creationId xmlns:a16="http://schemas.microsoft.com/office/drawing/2014/main" id="{30B3029A-3A60-4C20-857C-97464B226A18}"/>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92119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26</xdr:col>
      <xdr:colOff>0</xdr:colOff>
      <xdr:row>13</xdr:row>
      <xdr:rowOff>0</xdr:rowOff>
    </xdr:from>
    <xdr:to>
      <xdr:col>26</xdr:col>
      <xdr:colOff>171450</xdr:colOff>
      <xdr:row>13</xdr:row>
      <xdr:rowOff>171450</xdr:rowOff>
    </xdr:to>
    <xdr:pic>
      <xdr:nvPicPr>
        <xdr:cNvPr id="280" name="Рисунок 279" descr="http://archive.wizards.com/dnd/fc/moons/moon_13.jpg">
          <a:extLst>
            <a:ext uri="{FF2B5EF4-FFF2-40B4-BE49-F238E27FC236}">
              <a16:creationId xmlns:a16="http://schemas.microsoft.com/office/drawing/2014/main" id="{84DBB360-2F47-4024-96BE-85F4F641F2A0}"/>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98215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27</xdr:col>
      <xdr:colOff>0</xdr:colOff>
      <xdr:row>13</xdr:row>
      <xdr:rowOff>0</xdr:rowOff>
    </xdr:from>
    <xdr:to>
      <xdr:col>27</xdr:col>
      <xdr:colOff>171450</xdr:colOff>
      <xdr:row>13</xdr:row>
      <xdr:rowOff>171450</xdr:rowOff>
    </xdr:to>
    <xdr:pic>
      <xdr:nvPicPr>
        <xdr:cNvPr id="281" name="Рисунок 280" descr="http://archive.wizards.com/dnd/fc/moons/moon_14.jpg">
          <a:extLst>
            <a:ext uri="{FF2B5EF4-FFF2-40B4-BE49-F238E27FC236}">
              <a16:creationId xmlns:a16="http://schemas.microsoft.com/office/drawing/2014/main" id="{787BDCC8-4340-4E3B-B584-9C0BBAE108C5}"/>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04311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28</xdr:col>
      <xdr:colOff>0</xdr:colOff>
      <xdr:row>13</xdr:row>
      <xdr:rowOff>0</xdr:rowOff>
    </xdr:from>
    <xdr:to>
      <xdr:col>28</xdr:col>
      <xdr:colOff>171450</xdr:colOff>
      <xdr:row>13</xdr:row>
      <xdr:rowOff>171450</xdr:rowOff>
    </xdr:to>
    <xdr:pic>
      <xdr:nvPicPr>
        <xdr:cNvPr id="282" name="Рисунок 281" descr="http://archive.wizards.com/dnd/fc/moons/moon_14.jpg">
          <a:extLst>
            <a:ext uri="{FF2B5EF4-FFF2-40B4-BE49-F238E27FC236}">
              <a16:creationId xmlns:a16="http://schemas.microsoft.com/office/drawing/2014/main" id="{EF63DFF3-B103-451E-A5F1-D1D3CD69B9FC}"/>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10407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29</xdr:col>
      <xdr:colOff>0</xdr:colOff>
      <xdr:row>13</xdr:row>
      <xdr:rowOff>0</xdr:rowOff>
    </xdr:from>
    <xdr:to>
      <xdr:col>29</xdr:col>
      <xdr:colOff>171450</xdr:colOff>
      <xdr:row>13</xdr:row>
      <xdr:rowOff>171450</xdr:rowOff>
    </xdr:to>
    <xdr:pic>
      <xdr:nvPicPr>
        <xdr:cNvPr id="283" name="Рисунок 282" descr="http://archive.wizards.com/dnd/fc/moons/moon_15.jpg">
          <a:extLst>
            <a:ext uri="{FF2B5EF4-FFF2-40B4-BE49-F238E27FC236}">
              <a16:creationId xmlns:a16="http://schemas.microsoft.com/office/drawing/2014/main" id="{093ECEAD-85D8-497A-9BC0-4DCCE3971A0C}"/>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16503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30</xdr:col>
      <xdr:colOff>0</xdr:colOff>
      <xdr:row>13</xdr:row>
      <xdr:rowOff>0</xdr:rowOff>
    </xdr:from>
    <xdr:to>
      <xdr:col>30</xdr:col>
      <xdr:colOff>171450</xdr:colOff>
      <xdr:row>13</xdr:row>
      <xdr:rowOff>171450</xdr:rowOff>
    </xdr:to>
    <xdr:pic>
      <xdr:nvPicPr>
        <xdr:cNvPr id="284" name="Рисунок 283" descr="http://archive.wizards.com/dnd/fc/moons/moon_15.jpg">
          <a:extLst>
            <a:ext uri="{FF2B5EF4-FFF2-40B4-BE49-F238E27FC236}">
              <a16:creationId xmlns:a16="http://schemas.microsoft.com/office/drawing/2014/main" id="{F12AE8DC-2012-4EEE-B14E-20B973CAD77B}"/>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22599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31</xdr:col>
      <xdr:colOff>0</xdr:colOff>
      <xdr:row>13</xdr:row>
      <xdr:rowOff>0</xdr:rowOff>
    </xdr:from>
    <xdr:to>
      <xdr:col>31</xdr:col>
      <xdr:colOff>171450</xdr:colOff>
      <xdr:row>13</xdr:row>
      <xdr:rowOff>171450</xdr:rowOff>
    </xdr:to>
    <xdr:pic>
      <xdr:nvPicPr>
        <xdr:cNvPr id="285" name="Рисунок 284" descr="http://archive.wizards.com/dnd/fc/moons/moon_16.jpg">
          <a:extLst>
            <a:ext uri="{FF2B5EF4-FFF2-40B4-BE49-F238E27FC236}">
              <a16:creationId xmlns:a16="http://schemas.microsoft.com/office/drawing/2014/main" id="{7C7B4BC9-2A0D-4AF3-A24E-EC0EAF37DB75}"/>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28695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32</xdr:col>
      <xdr:colOff>0</xdr:colOff>
      <xdr:row>13</xdr:row>
      <xdr:rowOff>0</xdr:rowOff>
    </xdr:from>
    <xdr:to>
      <xdr:col>32</xdr:col>
      <xdr:colOff>171450</xdr:colOff>
      <xdr:row>13</xdr:row>
      <xdr:rowOff>171450</xdr:rowOff>
    </xdr:to>
    <xdr:pic>
      <xdr:nvPicPr>
        <xdr:cNvPr id="286" name="Рисунок 285" descr="http://archive.wizards.com/dnd/fc/moons/moon_16.jpg">
          <a:extLst>
            <a:ext uri="{FF2B5EF4-FFF2-40B4-BE49-F238E27FC236}">
              <a16:creationId xmlns:a16="http://schemas.microsoft.com/office/drawing/2014/main" id="{35245ED9-3DDF-4E6E-9D56-FED06F101F72}"/>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34791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33</xdr:col>
      <xdr:colOff>0</xdr:colOff>
      <xdr:row>13</xdr:row>
      <xdr:rowOff>0</xdr:rowOff>
    </xdr:from>
    <xdr:to>
      <xdr:col>33</xdr:col>
      <xdr:colOff>171450</xdr:colOff>
      <xdr:row>13</xdr:row>
      <xdr:rowOff>171450</xdr:rowOff>
    </xdr:to>
    <xdr:pic>
      <xdr:nvPicPr>
        <xdr:cNvPr id="287" name="Рисунок 286" descr="http://archive.wizards.com/dnd/fc/moons/moon_1.jpg">
          <a:extLst>
            <a:ext uri="{FF2B5EF4-FFF2-40B4-BE49-F238E27FC236}">
              <a16:creationId xmlns:a16="http://schemas.microsoft.com/office/drawing/2014/main" id="{8F2EFD29-C529-475C-AE53-D643476DAF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0887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34</xdr:col>
      <xdr:colOff>0</xdr:colOff>
      <xdr:row>13</xdr:row>
      <xdr:rowOff>0</xdr:rowOff>
    </xdr:from>
    <xdr:to>
      <xdr:col>34</xdr:col>
      <xdr:colOff>171450</xdr:colOff>
      <xdr:row>13</xdr:row>
      <xdr:rowOff>171450</xdr:rowOff>
    </xdr:to>
    <xdr:pic>
      <xdr:nvPicPr>
        <xdr:cNvPr id="288" name="Рисунок 287" descr="http://archive.wizards.com/dnd/fc/moons/moon_2.jpg">
          <a:extLst>
            <a:ext uri="{FF2B5EF4-FFF2-40B4-BE49-F238E27FC236}">
              <a16:creationId xmlns:a16="http://schemas.microsoft.com/office/drawing/2014/main" id="{B9BFA2E7-2EBF-4A72-9362-A8D76958E17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6983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35</xdr:col>
      <xdr:colOff>0</xdr:colOff>
      <xdr:row>13</xdr:row>
      <xdr:rowOff>0</xdr:rowOff>
    </xdr:from>
    <xdr:to>
      <xdr:col>35</xdr:col>
      <xdr:colOff>171450</xdr:colOff>
      <xdr:row>13</xdr:row>
      <xdr:rowOff>171450</xdr:rowOff>
    </xdr:to>
    <xdr:pic>
      <xdr:nvPicPr>
        <xdr:cNvPr id="289" name="Рисунок 288" descr="http://archive.wizards.com/dnd/fc/moons/moon_0.jpg">
          <a:extLst>
            <a:ext uri="{FF2B5EF4-FFF2-40B4-BE49-F238E27FC236}">
              <a16:creationId xmlns:a16="http://schemas.microsoft.com/office/drawing/2014/main" id="{31739815-5B42-42AC-BE61-95B2795E50C1}"/>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5307925" y="25812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14</xdr:row>
      <xdr:rowOff>0</xdr:rowOff>
    </xdr:from>
    <xdr:to>
      <xdr:col>4</xdr:col>
      <xdr:colOff>171450</xdr:colOff>
      <xdr:row>14</xdr:row>
      <xdr:rowOff>171450</xdr:rowOff>
    </xdr:to>
    <xdr:pic>
      <xdr:nvPicPr>
        <xdr:cNvPr id="290" name="Рисунок 289" descr="http://archive.wizards.com/dnd/fc/moons/moon_2.jpg">
          <a:extLst>
            <a:ext uri="{FF2B5EF4-FFF2-40B4-BE49-F238E27FC236}">
              <a16:creationId xmlns:a16="http://schemas.microsoft.com/office/drawing/2014/main" id="{0F5D8924-0641-4032-8792-3AF5AD28632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4103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0</xdr:colOff>
      <xdr:row>14</xdr:row>
      <xdr:rowOff>0</xdr:rowOff>
    </xdr:from>
    <xdr:to>
      <xdr:col>5</xdr:col>
      <xdr:colOff>171450</xdr:colOff>
      <xdr:row>14</xdr:row>
      <xdr:rowOff>171450</xdr:rowOff>
    </xdr:to>
    <xdr:pic>
      <xdr:nvPicPr>
        <xdr:cNvPr id="291" name="Рисунок 290" descr="http://archive.wizards.com/dnd/fc/moons/moon_3.jpg">
          <a:extLst>
            <a:ext uri="{FF2B5EF4-FFF2-40B4-BE49-F238E27FC236}">
              <a16:creationId xmlns:a16="http://schemas.microsoft.com/office/drawing/2014/main" id="{9E24AC4A-C639-45DD-A8EE-EB7A09446EE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199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14</xdr:row>
      <xdr:rowOff>0</xdr:rowOff>
    </xdr:from>
    <xdr:to>
      <xdr:col>6</xdr:col>
      <xdr:colOff>171450</xdr:colOff>
      <xdr:row>14</xdr:row>
      <xdr:rowOff>171450</xdr:rowOff>
    </xdr:to>
    <xdr:pic>
      <xdr:nvPicPr>
        <xdr:cNvPr id="292" name="Рисунок 291" descr="http://archive.wizards.com/dnd/fc/moons/moon_3.jpg">
          <a:extLst>
            <a:ext uri="{FF2B5EF4-FFF2-40B4-BE49-F238E27FC236}">
              <a16:creationId xmlns:a16="http://schemas.microsoft.com/office/drawing/2014/main" id="{C07540D7-D8E0-47D1-AF09-5B0E69D99AA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6295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14</xdr:row>
      <xdr:rowOff>0</xdr:rowOff>
    </xdr:from>
    <xdr:to>
      <xdr:col>7</xdr:col>
      <xdr:colOff>171450</xdr:colOff>
      <xdr:row>14</xdr:row>
      <xdr:rowOff>171450</xdr:rowOff>
    </xdr:to>
    <xdr:pic>
      <xdr:nvPicPr>
        <xdr:cNvPr id="293" name="Рисунок 292" descr="http://archive.wizards.com/dnd/fc/moons/moon_3.jpg">
          <a:extLst>
            <a:ext uri="{FF2B5EF4-FFF2-40B4-BE49-F238E27FC236}">
              <a16:creationId xmlns:a16="http://schemas.microsoft.com/office/drawing/2014/main" id="{EF4FC7BF-8BE2-4E47-892C-1064D541981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14</xdr:row>
      <xdr:rowOff>0</xdr:rowOff>
    </xdr:from>
    <xdr:to>
      <xdr:col>8</xdr:col>
      <xdr:colOff>171450</xdr:colOff>
      <xdr:row>14</xdr:row>
      <xdr:rowOff>171450</xdr:rowOff>
    </xdr:to>
    <xdr:pic>
      <xdr:nvPicPr>
        <xdr:cNvPr id="294" name="Рисунок 293" descr="http://archive.wizards.com/dnd/fc/moons/moon_4.jpg">
          <a:extLst>
            <a:ext uri="{FF2B5EF4-FFF2-40B4-BE49-F238E27FC236}">
              <a16:creationId xmlns:a16="http://schemas.microsoft.com/office/drawing/2014/main" id="{EE10898C-1B57-4B8F-89E4-51690246ABE9}"/>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8487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0</xdr:colOff>
      <xdr:row>14</xdr:row>
      <xdr:rowOff>0</xdr:rowOff>
    </xdr:from>
    <xdr:to>
      <xdr:col>9</xdr:col>
      <xdr:colOff>171450</xdr:colOff>
      <xdr:row>14</xdr:row>
      <xdr:rowOff>171450</xdr:rowOff>
    </xdr:to>
    <xdr:pic>
      <xdr:nvPicPr>
        <xdr:cNvPr id="295" name="Рисунок 294" descr="http://archive.wizards.com/dnd/fc/moons/moon_4.jpg">
          <a:extLst>
            <a:ext uri="{FF2B5EF4-FFF2-40B4-BE49-F238E27FC236}">
              <a16:creationId xmlns:a16="http://schemas.microsoft.com/office/drawing/2014/main" id="{4ECA110D-DA0D-4AC4-8024-017E44DA21D4}"/>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4583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14</xdr:row>
      <xdr:rowOff>0</xdr:rowOff>
    </xdr:from>
    <xdr:to>
      <xdr:col>10</xdr:col>
      <xdr:colOff>171450</xdr:colOff>
      <xdr:row>14</xdr:row>
      <xdr:rowOff>171450</xdr:rowOff>
    </xdr:to>
    <xdr:pic>
      <xdr:nvPicPr>
        <xdr:cNvPr id="296" name="Рисунок 295" descr="http://archive.wizards.com/dnd/fc/moons/moon_5.jpg">
          <a:extLst>
            <a:ext uri="{FF2B5EF4-FFF2-40B4-BE49-F238E27FC236}">
              <a16:creationId xmlns:a16="http://schemas.microsoft.com/office/drawing/2014/main" id="{3F31606F-70F8-4EA6-A684-71B44F6A9FA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00679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0</xdr:colOff>
      <xdr:row>14</xdr:row>
      <xdr:rowOff>0</xdr:rowOff>
    </xdr:from>
    <xdr:to>
      <xdr:col>11</xdr:col>
      <xdr:colOff>171450</xdr:colOff>
      <xdr:row>14</xdr:row>
      <xdr:rowOff>171450</xdr:rowOff>
    </xdr:to>
    <xdr:pic>
      <xdr:nvPicPr>
        <xdr:cNvPr id="297" name="Рисунок 296" descr="http://archive.wizards.com/dnd/fc/moons/moon_6.jpg">
          <a:extLst>
            <a:ext uri="{FF2B5EF4-FFF2-40B4-BE49-F238E27FC236}">
              <a16:creationId xmlns:a16="http://schemas.microsoft.com/office/drawing/2014/main" id="{8E701853-94DF-43B5-B589-26CDF1497076}"/>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06775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0</xdr:colOff>
      <xdr:row>14</xdr:row>
      <xdr:rowOff>0</xdr:rowOff>
    </xdr:from>
    <xdr:to>
      <xdr:col>12</xdr:col>
      <xdr:colOff>171450</xdr:colOff>
      <xdr:row>14</xdr:row>
      <xdr:rowOff>171450</xdr:rowOff>
    </xdr:to>
    <xdr:pic>
      <xdr:nvPicPr>
        <xdr:cNvPr id="298" name="Рисунок 297" descr="http://archive.wizards.com/dnd/fc/moons/moon_6.jpg">
          <a:extLst>
            <a:ext uri="{FF2B5EF4-FFF2-40B4-BE49-F238E27FC236}">
              <a16:creationId xmlns:a16="http://schemas.microsoft.com/office/drawing/2014/main" id="{75B1EB77-CD0D-492E-A1D5-95CC1ADFC2BD}"/>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12871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0</xdr:colOff>
      <xdr:row>14</xdr:row>
      <xdr:rowOff>0</xdr:rowOff>
    </xdr:from>
    <xdr:to>
      <xdr:col>13</xdr:col>
      <xdr:colOff>171450</xdr:colOff>
      <xdr:row>14</xdr:row>
      <xdr:rowOff>171450</xdr:rowOff>
    </xdr:to>
    <xdr:pic>
      <xdr:nvPicPr>
        <xdr:cNvPr id="299" name="Рисунок 298" descr="http://archive.wizards.com/dnd/fc/moons/moon_7.jpg">
          <a:extLst>
            <a:ext uri="{FF2B5EF4-FFF2-40B4-BE49-F238E27FC236}">
              <a16:creationId xmlns:a16="http://schemas.microsoft.com/office/drawing/2014/main" id="{791BA040-B1A6-4375-B45C-1B698E00D667}"/>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18967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0</xdr:colOff>
      <xdr:row>14</xdr:row>
      <xdr:rowOff>0</xdr:rowOff>
    </xdr:from>
    <xdr:to>
      <xdr:col>14</xdr:col>
      <xdr:colOff>171450</xdr:colOff>
      <xdr:row>14</xdr:row>
      <xdr:rowOff>171450</xdr:rowOff>
    </xdr:to>
    <xdr:pic>
      <xdr:nvPicPr>
        <xdr:cNvPr id="300" name="Рисунок 299" descr="http://archive.wizards.com/dnd/fc/moons/moon_7.jpg">
          <a:extLst>
            <a:ext uri="{FF2B5EF4-FFF2-40B4-BE49-F238E27FC236}">
              <a16:creationId xmlns:a16="http://schemas.microsoft.com/office/drawing/2014/main" id="{90D510F0-6AB0-4CF6-B798-A54B91DCEED1}"/>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25063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15</xdr:col>
      <xdr:colOff>0</xdr:colOff>
      <xdr:row>14</xdr:row>
      <xdr:rowOff>0</xdr:rowOff>
    </xdr:from>
    <xdr:to>
      <xdr:col>15</xdr:col>
      <xdr:colOff>171450</xdr:colOff>
      <xdr:row>14</xdr:row>
      <xdr:rowOff>171450</xdr:rowOff>
    </xdr:to>
    <xdr:pic>
      <xdr:nvPicPr>
        <xdr:cNvPr id="301" name="Рисунок 300" descr="http://archive.wizards.com/dnd/fc/moons/moon_7.jpg">
          <a:extLst>
            <a:ext uri="{FF2B5EF4-FFF2-40B4-BE49-F238E27FC236}">
              <a16:creationId xmlns:a16="http://schemas.microsoft.com/office/drawing/2014/main" id="{C7A7DF96-A662-4EFD-9878-31F529D6F4D4}"/>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31159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0</xdr:colOff>
      <xdr:row>14</xdr:row>
      <xdr:rowOff>0</xdr:rowOff>
    </xdr:from>
    <xdr:to>
      <xdr:col>16</xdr:col>
      <xdr:colOff>171450</xdr:colOff>
      <xdr:row>14</xdr:row>
      <xdr:rowOff>171450</xdr:rowOff>
    </xdr:to>
    <xdr:pic>
      <xdr:nvPicPr>
        <xdr:cNvPr id="302" name="Рисунок 301" descr="http://archive.wizards.com/dnd/fc/moons/moon_8.jpg">
          <a:extLst>
            <a:ext uri="{FF2B5EF4-FFF2-40B4-BE49-F238E27FC236}">
              <a16:creationId xmlns:a16="http://schemas.microsoft.com/office/drawing/2014/main" id="{50BAF122-1429-46F6-9A76-B03967E221D3}"/>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37255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0</xdr:colOff>
      <xdr:row>14</xdr:row>
      <xdr:rowOff>0</xdr:rowOff>
    </xdr:from>
    <xdr:to>
      <xdr:col>17</xdr:col>
      <xdr:colOff>171450</xdr:colOff>
      <xdr:row>14</xdr:row>
      <xdr:rowOff>171450</xdr:rowOff>
    </xdr:to>
    <xdr:pic>
      <xdr:nvPicPr>
        <xdr:cNvPr id="303" name="Рисунок 302" descr="http://archive.wizards.com/dnd/fc/moons/moon_8.jpg">
          <a:extLst>
            <a:ext uri="{FF2B5EF4-FFF2-40B4-BE49-F238E27FC236}">
              <a16:creationId xmlns:a16="http://schemas.microsoft.com/office/drawing/2014/main" id="{B75014F0-357F-4201-863D-1933D28A615B}"/>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43351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0</xdr:colOff>
      <xdr:row>14</xdr:row>
      <xdr:rowOff>0</xdr:rowOff>
    </xdr:from>
    <xdr:to>
      <xdr:col>18</xdr:col>
      <xdr:colOff>171450</xdr:colOff>
      <xdr:row>14</xdr:row>
      <xdr:rowOff>171450</xdr:rowOff>
    </xdr:to>
    <xdr:pic>
      <xdr:nvPicPr>
        <xdr:cNvPr id="304" name="Рисунок 303" descr="http://archive.wizards.com/dnd/fc/moons/moon_9.jpg">
          <a:extLst>
            <a:ext uri="{FF2B5EF4-FFF2-40B4-BE49-F238E27FC236}">
              <a16:creationId xmlns:a16="http://schemas.microsoft.com/office/drawing/2014/main" id="{A352C703-EE0B-4742-81BA-F9A5865E4C82}"/>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49447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xdr:col>
      <xdr:colOff>0</xdr:colOff>
      <xdr:row>14</xdr:row>
      <xdr:rowOff>0</xdr:rowOff>
    </xdr:from>
    <xdr:to>
      <xdr:col>19</xdr:col>
      <xdr:colOff>171450</xdr:colOff>
      <xdr:row>14</xdr:row>
      <xdr:rowOff>171450</xdr:rowOff>
    </xdr:to>
    <xdr:pic>
      <xdr:nvPicPr>
        <xdr:cNvPr id="305" name="Рисунок 304" descr="http://archive.wizards.com/dnd/fc/moons/moon_10.jpg">
          <a:extLst>
            <a:ext uri="{FF2B5EF4-FFF2-40B4-BE49-F238E27FC236}">
              <a16:creationId xmlns:a16="http://schemas.microsoft.com/office/drawing/2014/main" id="{CF021A15-CEAE-49BB-AD99-97E2546A7A19}"/>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55543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20</xdr:col>
      <xdr:colOff>0</xdr:colOff>
      <xdr:row>14</xdr:row>
      <xdr:rowOff>0</xdr:rowOff>
    </xdr:from>
    <xdr:to>
      <xdr:col>20</xdr:col>
      <xdr:colOff>171450</xdr:colOff>
      <xdr:row>14</xdr:row>
      <xdr:rowOff>171450</xdr:rowOff>
    </xdr:to>
    <xdr:pic>
      <xdr:nvPicPr>
        <xdr:cNvPr id="306" name="Рисунок 305" descr="http://archive.wizards.com/dnd/fc/moons/moon_10.jpg">
          <a:extLst>
            <a:ext uri="{FF2B5EF4-FFF2-40B4-BE49-F238E27FC236}">
              <a16:creationId xmlns:a16="http://schemas.microsoft.com/office/drawing/2014/main" id="{28EE1F93-2260-44B8-B620-B583509A770C}"/>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61639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xdr:col>
      <xdr:colOff>0</xdr:colOff>
      <xdr:row>14</xdr:row>
      <xdr:rowOff>0</xdr:rowOff>
    </xdr:from>
    <xdr:to>
      <xdr:col>21</xdr:col>
      <xdr:colOff>171450</xdr:colOff>
      <xdr:row>14</xdr:row>
      <xdr:rowOff>171450</xdr:rowOff>
    </xdr:to>
    <xdr:pic>
      <xdr:nvPicPr>
        <xdr:cNvPr id="307" name="Рисунок 306" descr="http://archive.wizards.com/dnd/fc/moons/moon_11.jpg">
          <a:extLst>
            <a:ext uri="{FF2B5EF4-FFF2-40B4-BE49-F238E27FC236}">
              <a16:creationId xmlns:a16="http://schemas.microsoft.com/office/drawing/2014/main" id="{4271E4C9-4760-4640-BE5A-648D5B21D1B1}"/>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67735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22</xdr:col>
      <xdr:colOff>0</xdr:colOff>
      <xdr:row>14</xdr:row>
      <xdr:rowOff>0</xdr:rowOff>
    </xdr:from>
    <xdr:to>
      <xdr:col>22</xdr:col>
      <xdr:colOff>171450</xdr:colOff>
      <xdr:row>14</xdr:row>
      <xdr:rowOff>171450</xdr:rowOff>
    </xdr:to>
    <xdr:pic>
      <xdr:nvPicPr>
        <xdr:cNvPr id="308" name="Рисунок 307" descr="http://archive.wizards.com/dnd/fc/moons/moon_11.jpg">
          <a:extLst>
            <a:ext uri="{FF2B5EF4-FFF2-40B4-BE49-F238E27FC236}">
              <a16:creationId xmlns:a16="http://schemas.microsoft.com/office/drawing/2014/main" id="{EBD9A318-30AD-4B7F-B11D-B49B37748FB9}"/>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73831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23</xdr:col>
      <xdr:colOff>0</xdr:colOff>
      <xdr:row>14</xdr:row>
      <xdr:rowOff>0</xdr:rowOff>
    </xdr:from>
    <xdr:to>
      <xdr:col>23</xdr:col>
      <xdr:colOff>171450</xdr:colOff>
      <xdr:row>14</xdr:row>
      <xdr:rowOff>171450</xdr:rowOff>
    </xdr:to>
    <xdr:pic>
      <xdr:nvPicPr>
        <xdr:cNvPr id="309" name="Рисунок 308" descr="http://archive.wizards.com/dnd/fc/moons/moon_12.jpg">
          <a:extLst>
            <a:ext uri="{FF2B5EF4-FFF2-40B4-BE49-F238E27FC236}">
              <a16:creationId xmlns:a16="http://schemas.microsoft.com/office/drawing/2014/main" id="{C9A9879B-F772-43BD-ABE7-48E5ECACC3D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79927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0</xdr:colOff>
      <xdr:row>14</xdr:row>
      <xdr:rowOff>0</xdr:rowOff>
    </xdr:from>
    <xdr:to>
      <xdr:col>24</xdr:col>
      <xdr:colOff>171450</xdr:colOff>
      <xdr:row>14</xdr:row>
      <xdr:rowOff>171450</xdr:rowOff>
    </xdr:to>
    <xdr:pic>
      <xdr:nvPicPr>
        <xdr:cNvPr id="310" name="Рисунок 309" descr="http://archive.wizards.com/dnd/fc/moons/moon_12.jpg">
          <a:extLst>
            <a:ext uri="{FF2B5EF4-FFF2-40B4-BE49-F238E27FC236}">
              <a16:creationId xmlns:a16="http://schemas.microsoft.com/office/drawing/2014/main" id="{17E43B12-1AA6-4B8C-9129-B72265721EDE}"/>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86023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25</xdr:col>
      <xdr:colOff>0</xdr:colOff>
      <xdr:row>14</xdr:row>
      <xdr:rowOff>0</xdr:rowOff>
    </xdr:from>
    <xdr:to>
      <xdr:col>25</xdr:col>
      <xdr:colOff>171450</xdr:colOff>
      <xdr:row>14</xdr:row>
      <xdr:rowOff>171450</xdr:rowOff>
    </xdr:to>
    <xdr:pic>
      <xdr:nvPicPr>
        <xdr:cNvPr id="311" name="Рисунок 310" descr="http://archive.wizards.com/dnd/fc/moons/moon_13.jpg">
          <a:extLst>
            <a:ext uri="{FF2B5EF4-FFF2-40B4-BE49-F238E27FC236}">
              <a16:creationId xmlns:a16="http://schemas.microsoft.com/office/drawing/2014/main" id="{9F427236-8971-4B96-B806-2FF707417462}"/>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92119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26</xdr:col>
      <xdr:colOff>0</xdr:colOff>
      <xdr:row>14</xdr:row>
      <xdr:rowOff>0</xdr:rowOff>
    </xdr:from>
    <xdr:to>
      <xdr:col>26</xdr:col>
      <xdr:colOff>171450</xdr:colOff>
      <xdr:row>14</xdr:row>
      <xdr:rowOff>171450</xdr:rowOff>
    </xdr:to>
    <xdr:pic>
      <xdr:nvPicPr>
        <xdr:cNvPr id="312" name="Рисунок 311" descr="http://archive.wizards.com/dnd/fc/moons/moon_14.jpg">
          <a:extLst>
            <a:ext uri="{FF2B5EF4-FFF2-40B4-BE49-F238E27FC236}">
              <a16:creationId xmlns:a16="http://schemas.microsoft.com/office/drawing/2014/main" id="{EBD94EA0-C516-4DEC-91E2-1B620FD45ACD}"/>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98215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27</xdr:col>
      <xdr:colOff>0</xdr:colOff>
      <xdr:row>14</xdr:row>
      <xdr:rowOff>0</xdr:rowOff>
    </xdr:from>
    <xdr:to>
      <xdr:col>27</xdr:col>
      <xdr:colOff>171450</xdr:colOff>
      <xdr:row>14</xdr:row>
      <xdr:rowOff>171450</xdr:rowOff>
    </xdr:to>
    <xdr:pic>
      <xdr:nvPicPr>
        <xdr:cNvPr id="313" name="Рисунок 312" descr="http://archive.wizards.com/dnd/fc/moons/moon_14.jpg">
          <a:extLst>
            <a:ext uri="{FF2B5EF4-FFF2-40B4-BE49-F238E27FC236}">
              <a16:creationId xmlns:a16="http://schemas.microsoft.com/office/drawing/2014/main" id="{1C49941E-2744-49F2-8A54-24B94CA2325B}"/>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04311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28</xdr:col>
      <xdr:colOff>0</xdr:colOff>
      <xdr:row>14</xdr:row>
      <xdr:rowOff>0</xdr:rowOff>
    </xdr:from>
    <xdr:to>
      <xdr:col>28</xdr:col>
      <xdr:colOff>171450</xdr:colOff>
      <xdr:row>14</xdr:row>
      <xdr:rowOff>171450</xdr:rowOff>
    </xdr:to>
    <xdr:pic>
      <xdr:nvPicPr>
        <xdr:cNvPr id="314" name="Рисунок 313" descr="http://archive.wizards.com/dnd/fc/moons/moon_15.jpg">
          <a:extLst>
            <a:ext uri="{FF2B5EF4-FFF2-40B4-BE49-F238E27FC236}">
              <a16:creationId xmlns:a16="http://schemas.microsoft.com/office/drawing/2014/main" id="{72DD3483-1208-4754-8B55-0DD692AA92E6}"/>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10407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29</xdr:col>
      <xdr:colOff>0</xdr:colOff>
      <xdr:row>14</xdr:row>
      <xdr:rowOff>0</xdr:rowOff>
    </xdr:from>
    <xdr:to>
      <xdr:col>29</xdr:col>
      <xdr:colOff>171450</xdr:colOff>
      <xdr:row>14</xdr:row>
      <xdr:rowOff>171450</xdr:rowOff>
    </xdr:to>
    <xdr:pic>
      <xdr:nvPicPr>
        <xdr:cNvPr id="315" name="Рисунок 314" descr="http://archive.wizards.com/dnd/fc/moons/moon_15.jpg">
          <a:extLst>
            <a:ext uri="{FF2B5EF4-FFF2-40B4-BE49-F238E27FC236}">
              <a16:creationId xmlns:a16="http://schemas.microsoft.com/office/drawing/2014/main" id="{DB82EE21-C8D1-49EA-9F6C-4EAD00DA5CD7}"/>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16503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30</xdr:col>
      <xdr:colOff>0</xdr:colOff>
      <xdr:row>14</xdr:row>
      <xdr:rowOff>0</xdr:rowOff>
    </xdr:from>
    <xdr:to>
      <xdr:col>30</xdr:col>
      <xdr:colOff>171450</xdr:colOff>
      <xdr:row>14</xdr:row>
      <xdr:rowOff>171450</xdr:rowOff>
    </xdr:to>
    <xdr:pic>
      <xdr:nvPicPr>
        <xdr:cNvPr id="316" name="Рисунок 315" descr="http://archive.wizards.com/dnd/fc/moons/moon_15.jpg">
          <a:extLst>
            <a:ext uri="{FF2B5EF4-FFF2-40B4-BE49-F238E27FC236}">
              <a16:creationId xmlns:a16="http://schemas.microsoft.com/office/drawing/2014/main" id="{F2962272-346F-4D0B-935C-F52A84CC3AC4}"/>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22599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31</xdr:col>
      <xdr:colOff>0</xdr:colOff>
      <xdr:row>14</xdr:row>
      <xdr:rowOff>0</xdr:rowOff>
    </xdr:from>
    <xdr:to>
      <xdr:col>31</xdr:col>
      <xdr:colOff>171450</xdr:colOff>
      <xdr:row>14</xdr:row>
      <xdr:rowOff>171450</xdr:rowOff>
    </xdr:to>
    <xdr:pic>
      <xdr:nvPicPr>
        <xdr:cNvPr id="317" name="Рисунок 316" descr="http://archive.wizards.com/dnd/fc/moons/moon_16.jpg">
          <a:extLst>
            <a:ext uri="{FF2B5EF4-FFF2-40B4-BE49-F238E27FC236}">
              <a16:creationId xmlns:a16="http://schemas.microsoft.com/office/drawing/2014/main" id="{82391AB5-B188-4B97-9B89-0B0762193564}"/>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28695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32</xdr:col>
      <xdr:colOff>0</xdr:colOff>
      <xdr:row>14</xdr:row>
      <xdr:rowOff>0</xdr:rowOff>
    </xdr:from>
    <xdr:to>
      <xdr:col>32</xdr:col>
      <xdr:colOff>171450</xdr:colOff>
      <xdr:row>14</xdr:row>
      <xdr:rowOff>171450</xdr:rowOff>
    </xdr:to>
    <xdr:pic>
      <xdr:nvPicPr>
        <xdr:cNvPr id="318" name="Рисунок 317" descr="http://archive.wizards.com/dnd/fc/moons/moon_16.jpg">
          <a:extLst>
            <a:ext uri="{FF2B5EF4-FFF2-40B4-BE49-F238E27FC236}">
              <a16:creationId xmlns:a16="http://schemas.microsoft.com/office/drawing/2014/main" id="{C6DC0075-D714-4143-AA0F-CB40FCE8199E}"/>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34791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33</xdr:col>
      <xdr:colOff>0</xdr:colOff>
      <xdr:row>14</xdr:row>
      <xdr:rowOff>0</xdr:rowOff>
    </xdr:from>
    <xdr:to>
      <xdr:col>33</xdr:col>
      <xdr:colOff>171450</xdr:colOff>
      <xdr:row>14</xdr:row>
      <xdr:rowOff>171450</xdr:rowOff>
    </xdr:to>
    <xdr:pic>
      <xdr:nvPicPr>
        <xdr:cNvPr id="319" name="Рисунок 318" descr="http://archive.wizards.com/dnd/fc/moons/moon_1.jpg">
          <a:extLst>
            <a:ext uri="{FF2B5EF4-FFF2-40B4-BE49-F238E27FC236}">
              <a16:creationId xmlns:a16="http://schemas.microsoft.com/office/drawing/2014/main" id="{BF8F6D75-B7AB-4EB9-95D6-4CC44EA884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0887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34</xdr:col>
      <xdr:colOff>0</xdr:colOff>
      <xdr:row>14</xdr:row>
      <xdr:rowOff>0</xdr:rowOff>
    </xdr:from>
    <xdr:to>
      <xdr:col>34</xdr:col>
      <xdr:colOff>171450</xdr:colOff>
      <xdr:row>14</xdr:row>
      <xdr:rowOff>171450</xdr:rowOff>
    </xdr:to>
    <xdr:pic>
      <xdr:nvPicPr>
        <xdr:cNvPr id="320" name="Рисунок 319" descr="http://archive.wizards.com/dnd/fc/moons/moon_0.jpg">
          <a:extLst>
            <a:ext uri="{FF2B5EF4-FFF2-40B4-BE49-F238E27FC236}">
              <a16:creationId xmlns:a16="http://schemas.microsoft.com/office/drawing/2014/main" id="{78232F6C-6DBA-485E-A7C6-BADC1FA9311A}"/>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46983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35</xdr:col>
      <xdr:colOff>0</xdr:colOff>
      <xdr:row>14</xdr:row>
      <xdr:rowOff>0</xdr:rowOff>
    </xdr:from>
    <xdr:to>
      <xdr:col>35</xdr:col>
      <xdr:colOff>171450</xdr:colOff>
      <xdr:row>14</xdr:row>
      <xdr:rowOff>171450</xdr:rowOff>
    </xdr:to>
    <xdr:pic>
      <xdr:nvPicPr>
        <xdr:cNvPr id="321" name="Рисунок 320" descr="http://archive.wizards.com/dnd/fc/moons/moon_0.jpg">
          <a:extLst>
            <a:ext uri="{FF2B5EF4-FFF2-40B4-BE49-F238E27FC236}">
              <a16:creationId xmlns:a16="http://schemas.microsoft.com/office/drawing/2014/main" id="{22A7386C-0361-44A6-A43C-7DF8AC5CF4BD}"/>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5307925" y="277177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15</xdr:row>
      <xdr:rowOff>0</xdr:rowOff>
    </xdr:from>
    <xdr:to>
      <xdr:col>4</xdr:col>
      <xdr:colOff>171450</xdr:colOff>
      <xdr:row>15</xdr:row>
      <xdr:rowOff>171450</xdr:rowOff>
    </xdr:to>
    <xdr:pic>
      <xdr:nvPicPr>
        <xdr:cNvPr id="322" name="Рисунок 321" descr="http://archive.wizards.com/dnd/fc/moons/moon_2.jpg">
          <a:extLst>
            <a:ext uri="{FF2B5EF4-FFF2-40B4-BE49-F238E27FC236}">
              <a16:creationId xmlns:a16="http://schemas.microsoft.com/office/drawing/2014/main" id="{B49CFFC6-65F9-4C99-9F37-BF69F8B6C40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4103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0</xdr:colOff>
      <xdr:row>15</xdr:row>
      <xdr:rowOff>0</xdr:rowOff>
    </xdr:from>
    <xdr:to>
      <xdr:col>5</xdr:col>
      <xdr:colOff>171450</xdr:colOff>
      <xdr:row>15</xdr:row>
      <xdr:rowOff>171450</xdr:rowOff>
    </xdr:to>
    <xdr:pic>
      <xdr:nvPicPr>
        <xdr:cNvPr id="323" name="Рисунок 322" descr="http://archive.wizards.com/dnd/fc/moons/moon_2.jpg">
          <a:extLst>
            <a:ext uri="{FF2B5EF4-FFF2-40B4-BE49-F238E27FC236}">
              <a16:creationId xmlns:a16="http://schemas.microsoft.com/office/drawing/2014/main" id="{BC215F37-A9E3-4748-8631-0B90F8FF63B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0199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15</xdr:row>
      <xdr:rowOff>0</xdr:rowOff>
    </xdr:from>
    <xdr:to>
      <xdr:col>6</xdr:col>
      <xdr:colOff>171450</xdr:colOff>
      <xdr:row>15</xdr:row>
      <xdr:rowOff>171450</xdr:rowOff>
    </xdr:to>
    <xdr:pic>
      <xdr:nvPicPr>
        <xdr:cNvPr id="324" name="Рисунок 323" descr="http://archive.wizards.com/dnd/fc/moons/moon_3.jpg">
          <a:extLst>
            <a:ext uri="{FF2B5EF4-FFF2-40B4-BE49-F238E27FC236}">
              <a16:creationId xmlns:a16="http://schemas.microsoft.com/office/drawing/2014/main" id="{F9F18AFA-201A-4843-9852-CAD9C65262D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6295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15</xdr:row>
      <xdr:rowOff>0</xdr:rowOff>
    </xdr:from>
    <xdr:to>
      <xdr:col>7</xdr:col>
      <xdr:colOff>171450</xdr:colOff>
      <xdr:row>15</xdr:row>
      <xdr:rowOff>171450</xdr:rowOff>
    </xdr:to>
    <xdr:pic>
      <xdr:nvPicPr>
        <xdr:cNvPr id="325" name="Рисунок 324" descr="http://archive.wizards.com/dnd/fc/moons/moon_3.jpg">
          <a:extLst>
            <a:ext uri="{FF2B5EF4-FFF2-40B4-BE49-F238E27FC236}">
              <a16:creationId xmlns:a16="http://schemas.microsoft.com/office/drawing/2014/main" id="{CE3FBED0-06AE-471D-9570-EC22B5CD9CF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15</xdr:row>
      <xdr:rowOff>0</xdr:rowOff>
    </xdr:from>
    <xdr:to>
      <xdr:col>8</xdr:col>
      <xdr:colOff>171450</xdr:colOff>
      <xdr:row>15</xdr:row>
      <xdr:rowOff>171450</xdr:rowOff>
    </xdr:to>
    <xdr:pic>
      <xdr:nvPicPr>
        <xdr:cNvPr id="326" name="Рисунок 325" descr="http://archive.wizards.com/dnd/fc/moons/moon_4.jpg">
          <a:extLst>
            <a:ext uri="{FF2B5EF4-FFF2-40B4-BE49-F238E27FC236}">
              <a16:creationId xmlns:a16="http://schemas.microsoft.com/office/drawing/2014/main" id="{AE1B7383-D13E-4171-B51F-C8E79B893268}"/>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8487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0</xdr:colOff>
      <xdr:row>15</xdr:row>
      <xdr:rowOff>0</xdr:rowOff>
    </xdr:from>
    <xdr:to>
      <xdr:col>9</xdr:col>
      <xdr:colOff>171450</xdr:colOff>
      <xdr:row>15</xdr:row>
      <xdr:rowOff>171450</xdr:rowOff>
    </xdr:to>
    <xdr:pic>
      <xdr:nvPicPr>
        <xdr:cNvPr id="327" name="Рисунок 326" descr="http://archive.wizards.com/dnd/fc/moons/moon_4.jpg">
          <a:extLst>
            <a:ext uri="{FF2B5EF4-FFF2-40B4-BE49-F238E27FC236}">
              <a16:creationId xmlns:a16="http://schemas.microsoft.com/office/drawing/2014/main" id="{7BD7CABE-69F1-4D8E-BC55-795D2D8E8393}"/>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4583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15</xdr:row>
      <xdr:rowOff>0</xdr:rowOff>
    </xdr:from>
    <xdr:to>
      <xdr:col>10</xdr:col>
      <xdr:colOff>171450</xdr:colOff>
      <xdr:row>15</xdr:row>
      <xdr:rowOff>171450</xdr:rowOff>
    </xdr:to>
    <xdr:pic>
      <xdr:nvPicPr>
        <xdr:cNvPr id="328" name="Рисунок 327" descr="http://archive.wizards.com/dnd/fc/moons/moon_5.jpg">
          <a:extLst>
            <a:ext uri="{FF2B5EF4-FFF2-40B4-BE49-F238E27FC236}">
              <a16:creationId xmlns:a16="http://schemas.microsoft.com/office/drawing/2014/main" id="{409E7695-2C7C-4557-9951-6E7DF78AE05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00679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0</xdr:colOff>
      <xdr:row>15</xdr:row>
      <xdr:rowOff>0</xdr:rowOff>
    </xdr:from>
    <xdr:to>
      <xdr:col>11</xdr:col>
      <xdr:colOff>171450</xdr:colOff>
      <xdr:row>15</xdr:row>
      <xdr:rowOff>171450</xdr:rowOff>
    </xdr:to>
    <xdr:pic>
      <xdr:nvPicPr>
        <xdr:cNvPr id="329" name="Рисунок 328" descr="http://archive.wizards.com/dnd/fc/moons/moon_6.jpg">
          <a:extLst>
            <a:ext uri="{FF2B5EF4-FFF2-40B4-BE49-F238E27FC236}">
              <a16:creationId xmlns:a16="http://schemas.microsoft.com/office/drawing/2014/main" id="{344670BF-3E55-4A9C-8130-687BB87442B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06775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0</xdr:colOff>
      <xdr:row>15</xdr:row>
      <xdr:rowOff>0</xdr:rowOff>
    </xdr:from>
    <xdr:to>
      <xdr:col>12</xdr:col>
      <xdr:colOff>171450</xdr:colOff>
      <xdr:row>15</xdr:row>
      <xdr:rowOff>171450</xdr:rowOff>
    </xdr:to>
    <xdr:pic>
      <xdr:nvPicPr>
        <xdr:cNvPr id="330" name="Рисунок 329" descr="http://archive.wizards.com/dnd/fc/moons/moon_6.jpg">
          <a:extLst>
            <a:ext uri="{FF2B5EF4-FFF2-40B4-BE49-F238E27FC236}">
              <a16:creationId xmlns:a16="http://schemas.microsoft.com/office/drawing/2014/main" id="{77C12BDE-075B-44E0-9D36-57323829C12E}"/>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12871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0</xdr:colOff>
      <xdr:row>15</xdr:row>
      <xdr:rowOff>0</xdr:rowOff>
    </xdr:from>
    <xdr:to>
      <xdr:col>13</xdr:col>
      <xdr:colOff>171450</xdr:colOff>
      <xdr:row>15</xdr:row>
      <xdr:rowOff>171450</xdr:rowOff>
    </xdr:to>
    <xdr:pic>
      <xdr:nvPicPr>
        <xdr:cNvPr id="331" name="Рисунок 330" descr="http://archive.wizards.com/dnd/fc/moons/moon_7.jpg">
          <a:extLst>
            <a:ext uri="{FF2B5EF4-FFF2-40B4-BE49-F238E27FC236}">
              <a16:creationId xmlns:a16="http://schemas.microsoft.com/office/drawing/2014/main" id="{D51AC644-7F81-40FA-B1D7-BAC970C0C11A}"/>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18967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0</xdr:colOff>
      <xdr:row>15</xdr:row>
      <xdr:rowOff>0</xdr:rowOff>
    </xdr:from>
    <xdr:to>
      <xdr:col>14</xdr:col>
      <xdr:colOff>171450</xdr:colOff>
      <xdr:row>15</xdr:row>
      <xdr:rowOff>171450</xdr:rowOff>
    </xdr:to>
    <xdr:pic>
      <xdr:nvPicPr>
        <xdr:cNvPr id="332" name="Рисунок 331" descr="http://archive.wizards.com/dnd/fc/moons/moon_7.jpg">
          <a:extLst>
            <a:ext uri="{FF2B5EF4-FFF2-40B4-BE49-F238E27FC236}">
              <a16:creationId xmlns:a16="http://schemas.microsoft.com/office/drawing/2014/main" id="{D360826F-61C3-4EAF-A3A2-C9142CCBF1B2}"/>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25063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15</xdr:col>
      <xdr:colOff>0</xdr:colOff>
      <xdr:row>15</xdr:row>
      <xdr:rowOff>0</xdr:rowOff>
    </xdr:from>
    <xdr:to>
      <xdr:col>15</xdr:col>
      <xdr:colOff>171450</xdr:colOff>
      <xdr:row>15</xdr:row>
      <xdr:rowOff>171450</xdr:rowOff>
    </xdr:to>
    <xdr:pic>
      <xdr:nvPicPr>
        <xdr:cNvPr id="333" name="Рисунок 332" descr="http://archive.wizards.com/dnd/fc/moons/moon_7.jpg">
          <a:extLst>
            <a:ext uri="{FF2B5EF4-FFF2-40B4-BE49-F238E27FC236}">
              <a16:creationId xmlns:a16="http://schemas.microsoft.com/office/drawing/2014/main" id="{33036C6B-4673-4CD1-92B2-6781F18FE8FF}"/>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31159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0</xdr:colOff>
      <xdr:row>15</xdr:row>
      <xdr:rowOff>0</xdr:rowOff>
    </xdr:from>
    <xdr:to>
      <xdr:col>16</xdr:col>
      <xdr:colOff>171450</xdr:colOff>
      <xdr:row>15</xdr:row>
      <xdr:rowOff>171450</xdr:rowOff>
    </xdr:to>
    <xdr:pic>
      <xdr:nvPicPr>
        <xdr:cNvPr id="334" name="Рисунок 333" descr="http://archive.wizards.com/dnd/fc/moons/moon_8.jpg">
          <a:extLst>
            <a:ext uri="{FF2B5EF4-FFF2-40B4-BE49-F238E27FC236}">
              <a16:creationId xmlns:a16="http://schemas.microsoft.com/office/drawing/2014/main" id="{A7556919-28FF-42CD-9F80-A43CFF817885}"/>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37255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0</xdr:colOff>
      <xdr:row>15</xdr:row>
      <xdr:rowOff>0</xdr:rowOff>
    </xdr:from>
    <xdr:to>
      <xdr:col>17</xdr:col>
      <xdr:colOff>171450</xdr:colOff>
      <xdr:row>15</xdr:row>
      <xdr:rowOff>171450</xdr:rowOff>
    </xdr:to>
    <xdr:pic>
      <xdr:nvPicPr>
        <xdr:cNvPr id="335" name="Рисунок 334" descr="http://archive.wizards.com/dnd/fc/moons/moon_8.jpg">
          <a:extLst>
            <a:ext uri="{FF2B5EF4-FFF2-40B4-BE49-F238E27FC236}">
              <a16:creationId xmlns:a16="http://schemas.microsoft.com/office/drawing/2014/main" id="{F438F7DA-EF51-4B39-A177-36E5804FEF9C}"/>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43351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0</xdr:colOff>
      <xdr:row>15</xdr:row>
      <xdr:rowOff>0</xdr:rowOff>
    </xdr:from>
    <xdr:to>
      <xdr:col>18</xdr:col>
      <xdr:colOff>171450</xdr:colOff>
      <xdr:row>15</xdr:row>
      <xdr:rowOff>171450</xdr:rowOff>
    </xdr:to>
    <xdr:pic>
      <xdr:nvPicPr>
        <xdr:cNvPr id="336" name="Рисунок 335" descr="http://archive.wizards.com/dnd/fc/moons/moon_9.jpg">
          <a:extLst>
            <a:ext uri="{FF2B5EF4-FFF2-40B4-BE49-F238E27FC236}">
              <a16:creationId xmlns:a16="http://schemas.microsoft.com/office/drawing/2014/main" id="{9912A6B9-7802-4BC3-B8BA-14E9CDDD69CC}"/>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49447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xdr:col>
      <xdr:colOff>0</xdr:colOff>
      <xdr:row>15</xdr:row>
      <xdr:rowOff>0</xdr:rowOff>
    </xdr:from>
    <xdr:to>
      <xdr:col>19</xdr:col>
      <xdr:colOff>171450</xdr:colOff>
      <xdr:row>15</xdr:row>
      <xdr:rowOff>171450</xdr:rowOff>
    </xdr:to>
    <xdr:pic>
      <xdr:nvPicPr>
        <xdr:cNvPr id="337" name="Рисунок 336" descr="http://archive.wizards.com/dnd/fc/moons/moon_10.jpg">
          <a:extLst>
            <a:ext uri="{FF2B5EF4-FFF2-40B4-BE49-F238E27FC236}">
              <a16:creationId xmlns:a16="http://schemas.microsoft.com/office/drawing/2014/main" id="{AC27C009-2763-445C-A76E-4A672296F0E3}"/>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55543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20</xdr:col>
      <xdr:colOff>0</xdr:colOff>
      <xdr:row>15</xdr:row>
      <xdr:rowOff>0</xdr:rowOff>
    </xdr:from>
    <xdr:to>
      <xdr:col>20</xdr:col>
      <xdr:colOff>171450</xdr:colOff>
      <xdr:row>15</xdr:row>
      <xdr:rowOff>171450</xdr:rowOff>
    </xdr:to>
    <xdr:pic>
      <xdr:nvPicPr>
        <xdr:cNvPr id="338" name="Рисунок 337" descr="http://archive.wizards.com/dnd/fc/moons/moon_10.jpg">
          <a:extLst>
            <a:ext uri="{FF2B5EF4-FFF2-40B4-BE49-F238E27FC236}">
              <a16:creationId xmlns:a16="http://schemas.microsoft.com/office/drawing/2014/main" id="{59E4070A-1922-4CCB-9ADE-F172533B712A}"/>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61639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xdr:col>
      <xdr:colOff>0</xdr:colOff>
      <xdr:row>15</xdr:row>
      <xdr:rowOff>0</xdr:rowOff>
    </xdr:from>
    <xdr:to>
      <xdr:col>21</xdr:col>
      <xdr:colOff>171450</xdr:colOff>
      <xdr:row>15</xdr:row>
      <xdr:rowOff>171450</xdr:rowOff>
    </xdr:to>
    <xdr:pic>
      <xdr:nvPicPr>
        <xdr:cNvPr id="339" name="Рисунок 338" descr="http://archive.wizards.com/dnd/fc/moons/moon_11.jpg">
          <a:extLst>
            <a:ext uri="{FF2B5EF4-FFF2-40B4-BE49-F238E27FC236}">
              <a16:creationId xmlns:a16="http://schemas.microsoft.com/office/drawing/2014/main" id="{24ABA06A-4F3D-4D4F-A5B7-86470D947009}"/>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67735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22</xdr:col>
      <xdr:colOff>0</xdr:colOff>
      <xdr:row>15</xdr:row>
      <xdr:rowOff>0</xdr:rowOff>
    </xdr:from>
    <xdr:to>
      <xdr:col>22</xdr:col>
      <xdr:colOff>171450</xdr:colOff>
      <xdr:row>15</xdr:row>
      <xdr:rowOff>171450</xdr:rowOff>
    </xdr:to>
    <xdr:pic>
      <xdr:nvPicPr>
        <xdr:cNvPr id="340" name="Рисунок 339" descr="http://archive.wizards.com/dnd/fc/moons/moon_11.jpg">
          <a:extLst>
            <a:ext uri="{FF2B5EF4-FFF2-40B4-BE49-F238E27FC236}">
              <a16:creationId xmlns:a16="http://schemas.microsoft.com/office/drawing/2014/main" id="{2A32EC80-099D-461A-8F16-56CADDA2916C}"/>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73831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23</xdr:col>
      <xdr:colOff>0</xdr:colOff>
      <xdr:row>15</xdr:row>
      <xdr:rowOff>0</xdr:rowOff>
    </xdr:from>
    <xdr:to>
      <xdr:col>23</xdr:col>
      <xdr:colOff>171450</xdr:colOff>
      <xdr:row>15</xdr:row>
      <xdr:rowOff>171450</xdr:rowOff>
    </xdr:to>
    <xdr:pic>
      <xdr:nvPicPr>
        <xdr:cNvPr id="341" name="Рисунок 340" descr="http://archive.wizards.com/dnd/fc/moons/moon_11.jpg">
          <a:extLst>
            <a:ext uri="{FF2B5EF4-FFF2-40B4-BE49-F238E27FC236}">
              <a16:creationId xmlns:a16="http://schemas.microsoft.com/office/drawing/2014/main" id="{2BA5820D-1EF6-4DD9-BD17-101AEDA5020E}"/>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79927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0</xdr:colOff>
      <xdr:row>15</xdr:row>
      <xdr:rowOff>0</xdr:rowOff>
    </xdr:from>
    <xdr:to>
      <xdr:col>24</xdr:col>
      <xdr:colOff>171450</xdr:colOff>
      <xdr:row>15</xdr:row>
      <xdr:rowOff>171450</xdr:rowOff>
    </xdr:to>
    <xdr:pic>
      <xdr:nvPicPr>
        <xdr:cNvPr id="342" name="Рисунок 341" descr="http://archive.wizards.com/dnd/fc/moons/moon_12.jpg">
          <a:extLst>
            <a:ext uri="{FF2B5EF4-FFF2-40B4-BE49-F238E27FC236}">
              <a16:creationId xmlns:a16="http://schemas.microsoft.com/office/drawing/2014/main" id="{D6DED97E-CD17-4EF9-9CAA-6309FB1A181A}"/>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86023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25</xdr:col>
      <xdr:colOff>0</xdr:colOff>
      <xdr:row>15</xdr:row>
      <xdr:rowOff>0</xdr:rowOff>
    </xdr:from>
    <xdr:to>
      <xdr:col>25</xdr:col>
      <xdr:colOff>171450</xdr:colOff>
      <xdr:row>15</xdr:row>
      <xdr:rowOff>171450</xdr:rowOff>
    </xdr:to>
    <xdr:pic>
      <xdr:nvPicPr>
        <xdr:cNvPr id="343" name="Рисунок 342" descr="http://archive.wizards.com/dnd/fc/moons/moon_12.jpg">
          <a:extLst>
            <a:ext uri="{FF2B5EF4-FFF2-40B4-BE49-F238E27FC236}">
              <a16:creationId xmlns:a16="http://schemas.microsoft.com/office/drawing/2014/main" id="{AAFA18AA-68A8-4BDF-9F93-34A96C37464E}"/>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92119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26</xdr:col>
      <xdr:colOff>0</xdr:colOff>
      <xdr:row>15</xdr:row>
      <xdr:rowOff>0</xdr:rowOff>
    </xdr:from>
    <xdr:to>
      <xdr:col>26</xdr:col>
      <xdr:colOff>171450</xdr:colOff>
      <xdr:row>15</xdr:row>
      <xdr:rowOff>171450</xdr:rowOff>
    </xdr:to>
    <xdr:pic>
      <xdr:nvPicPr>
        <xdr:cNvPr id="344" name="Рисунок 343" descr="http://archive.wizards.com/dnd/fc/moons/moon_13.jpg">
          <a:extLst>
            <a:ext uri="{FF2B5EF4-FFF2-40B4-BE49-F238E27FC236}">
              <a16:creationId xmlns:a16="http://schemas.microsoft.com/office/drawing/2014/main" id="{C2DAC18E-5E1D-4A0E-A5CE-771B7144079C}"/>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98215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27</xdr:col>
      <xdr:colOff>0</xdr:colOff>
      <xdr:row>15</xdr:row>
      <xdr:rowOff>0</xdr:rowOff>
    </xdr:from>
    <xdr:to>
      <xdr:col>27</xdr:col>
      <xdr:colOff>171450</xdr:colOff>
      <xdr:row>15</xdr:row>
      <xdr:rowOff>171450</xdr:rowOff>
    </xdr:to>
    <xdr:pic>
      <xdr:nvPicPr>
        <xdr:cNvPr id="345" name="Рисунок 344" descr="http://archive.wizards.com/dnd/fc/moons/moon_14.jpg">
          <a:extLst>
            <a:ext uri="{FF2B5EF4-FFF2-40B4-BE49-F238E27FC236}">
              <a16:creationId xmlns:a16="http://schemas.microsoft.com/office/drawing/2014/main" id="{D588D18B-AFA5-4170-A1AD-51C57B8E30E5}"/>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04311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28</xdr:col>
      <xdr:colOff>0</xdr:colOff>
      <xdr:row>15</xdr:row>
      <xdr:rowOff>0</xdr:rowOff>
    </xdr:from>
    <xdr:to>
      <xdr:col>28</xdr:col>
      <xdr:colOff>171450</xdr:colOff>
      <xdr:row>15</xdr:row>
      <xdr:rowOff>171450</xdr:rowOff>
    </xdr:to>
    <xdr:pic>
      <xdr:nvPicPr>
        <xdr:cNvPr id="346" name="Рисунок 345" descr="http://archive.wizards.com/dnd/fc/moons/moon_14.jpg">
          <a:extLst>
            <a:ext uri="{FF2B5EF4-FFF2-40B4-BE49-F238E27FC236}">
              <a16:creationId xmlns:a16="http://schemas.microsoft.com/office/drawing/2014/main" id="{7E3BB69F-0B45-4728-993F-384521D9B1E5}"/>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10407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29</xdr:col>
      <xdr:colOff>0</xdr:colOff>
      <xdr:row>15</xdr:row>
      <xdr:rowOff>0</xdr:rowOff>
    </xdr:from>
    <xdr:to>
      <xdr:col>29</xdr:col>
      <xdr:colOff>171450</xdr:colOff>
      <xdr:row>15</xdr:row>
      <xdr:rowOff>171450</xdr:rowOff>
    </xdr:to>
    <xdr:pic>
      <xdr:nvPicPr>
        <xdr:cNvPr id="347" name="Рисунок 346" descr="http://archive.wizards.com/dnd/fc/moons/moon_15.jpg">
          <a:extLst>
            <a:ext uri="{FF2B5EF4-FFF2-40B4-BE49-F238E27FC236}">
              <a16:creationId xmlns:a16="http://schemas.microsoft.com/office/drawing/2014/main" id="{FAFA9148-5073-43E2-8B9E-CFE2D7D41A3C}"/>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16503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30</xdr:col>
      <xdr:colOff>0</xdr:colOff>
      <xdr:row>15</xdr:row>
      <xdr:rowOff>0</xdr:rowOff>
    </xdr:from>
    <xdr:to>
      <xdr:col>30</xdr:col>
      <xdr:colOff>171450</xdr:colOff>
      <xdr:row>15</xdr:row>
      <xdr:rowOff>171450</xdr:rowOff>
    </xdr:to>
    <xdr:pic>
      <xdr:nvPicPr>
        <xdr:cNvPr id="348" name="Рисунок 347" descr="http://archive.wizards.com/dnd/fc/moons/moon_15.jpg">
          <a:extLst>
            <a:ext uri="{FF2B5EF4-FFF2-40B4-BE49-F238E27FC236}">
              <a16:creationId xmlns:a16="http://schemas.microsoft.com/office/drawing/2014/main" id="{A701BD79-4FA1-4E76-B1A2-9F934C9C7C4A}"/>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22599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31</xdr:col>
      <xdr:colOff>0</xdr:colOff>
      <xdr:row>15</xdr:row>
      <xdr:rowOff>0</xdr:rowOff>
    </xdr:from>
    <xdr:to>
      <xdr:col>31</xdr:col>
      <xdr:colOff>171450</xdr:colOff>
      <xdr:row>15</xdr:row>
      <xdr:rowOff>171450</xdr:rowOff>
    </xdr:to>
    <xdr:pic>
      <xdr:nvPicPr>
        <xdr:cNvPr id="349" name="Рисунок 348" descr="http://archive.wizards.com/dnd/fc/moons/moon_16.jpg">
          <a:extLst>
            <a:ext uri="{FF2B5EF4-FFF2-40B4-BE49-F238E27FC236}">
              <a16:creationId xmlns:a16="http://schemas.microsoft.com/office/drawing/2014/main" id="{E320AEA2-7E0C-4520-9F7E-64A37E0AB8FE}"/>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28695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32</xdr:col>
      <xdr:colOff>0</xdr:colOff>
      <xdr:row>15</xdr:row>
      <xdr:rowOff>0</xdr:rowOff>
    </xdr:from>
    <xdr:to>
      <xdr:col>32</xdr:col>
      <xdr:colOff>171450</xdr:colOff>
      <xdr:row>15</xdr:row>
      <xdr:rowOff>171450</xdr:rowOff>
    </xdr:to>
    <xdr:pic>
      <xdr:nvPicPr>
        <xdr:cNvPr id="350" name="Рисунок 349" descr="http://archive.wizards.com/dnd/fc/moons/moon_16.jpg">
          <a:extLst>
            <a:ext uri="{FF2B5EF4-FFF2-40B4-BE49-F238E27FC236}">
              <a16:creationId xmlns:a16="http://schemas.microsoft.com/office/drawing/2014/main" id="{E20FE2A2-2DDA-4DF6-B6D9-6645C1AC92A2}"/>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34791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33</xdr:col>
      <xdr:colOff>0</xdr:colOff>
      <xdr:row>15</xdr:row>
      <xdr:rowOff>0</xdr:rowOff>
    </xdr:from>
    <xdr:to>
      <xdr:col>33</xdr:col>
      <xdr:colOff>171450</xdr:colOff>
      <xdr:row>15</xdr:row>
      <xdr:rowOff>171450</xdr:rowOff>
    </xdr:to>
    <xdr:pic>
      <xdr:nvPicPr>
        <xdr:cNvPr id="351" name="Рисунок 350" descr="http://archive.wizards.com/dnd/fc/moons/moon_1.jpg">
          <a:extLst>
            <a:ext uri="{FF2B5EF4-FFF2-40B4-BE49-F238E27FC236}">
              <a16:creationId xmlns:a16="http://schemas.microsoft.com/office/drawing/2014/main" id="{AD20ACFE-A90A-490C-87BB-19F26710A5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0887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34</xdr:col>
      <xdr:colOff>0</xdr:colOff>
      <xdr:row>15</xdr:row>
      <xdr:rowOff>0</xdr:rowOff>
    </xdr:from>
    <xdr:to>
      <xdr:col>34</xdr:col>
      <xdr:colOff>171450</xdr:colOff>
      <xdr:row>15</xdr:row>
      <xdr:rowOff>171450</xdr:rowOff>
    </xdr:to>
    <xdr:pic>
      <xdr:nvPicPr>
        <xdr:cNvPr id="352" name="Рисунок 351" descr="http://archive.wizards.com/dnd/fc/moons/moon_2.jpg">
          <a:extLst>
            <a:ext uri="{FF2B5EF4-FFF2-40B4-BE49-F238E27FC236}">
              <a16:creationId xmlns:a16="http://schemas.microsoft.com/office/drawing/2014/main" id="{5F7CD9B2-38CF-4DCB-9EB4-51FFA8397C8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6983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35</xdr:col>
      <xdr:colOff>0</xdr:colOff>
      <xdr:row>15</xdr:row>
      <xdr:rowOff>0</xdr:rowOff>
    </xdr:from>
    <xdr:to>
      <xdr:col>35</xdr:col>
      <xdr:colOff>171450</xdr:colOff>
      <xdr:row>15</xdr:row>
      <xdr:rowOff>171450</xdr:rowOff>
    </xdr:to>
    <xdr:pic>
      <xdr:nvPicPr>
        <xdr:cNvPr id="353" name="Рисунок 352" descr="http://archive.wizards.com/dnd/fc/moons/moon_0.jpg">
          <a:extLst>
            <a:ext uri="{FF2B5EF4-FFF2-40B4-BE49-F238E27FC236}">
              <a16:creationId xmlns:a16="http://schemas.microsoft.com/office/drawing/2014/main" id="{91419FA7-418F-40A5-808F-8A8299BFD91E}"/>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5307925" y="30956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16</xdr:row>
      <xdr:rowOff>0</xdr:rowOff>
    </xdr:from>
    <xdr:to>
      <xdr:col>4</xdr:col>
      <xdr:colOff>171450</xdr:colOff>
      <xdr:row>16</xdr:row>
      <xdr:rowOff>171450</xdr:rowOff>
    </xdr:to>
    <xdr:pic>
      <xdr:nvPicPr>
        <xdr:cNvPr id="354" name="Рисунок 353" descr="http://archive.wizards.com/dnd/fc/moons/moon_2.jpg">
          <a:extLst>
            <a:ext uri="{FF2B5EF4-FFF2-40B4-BE49-F238E27FC236}">
              <a16:creationId xmlns:a16="http://schemas.microsoft.com/office/drawing/2014/main" id="{1DF30419-EEC9-4833-A30B-AB9CE88B17F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4103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0</xdr:colOff>
      <xdr:row>16</xdr:row>
      <xdr:rowOff>0</xdr:rowOff>
    </xdr:from>
    <xdr:to>
      <xdr:col>5</xdr:col>
      <xdr:colOff>171450</xdr:colOff>
      <xdr:row>16</xdr:row>
      <xdr:rowOff>171450</xdr:rowOff>
    </xdr:to>
    <xdr:pic>
      <xdr:nvPicPr>
        <xdr:cNvPr id="355" name="Рисунок 354" descr="http://archive.wizards.com/dnd/fc/moons/moon_2.jpg">
          <a:extLst>
            <a:ext uri="{FF2B5EF4-FFF2-40B4-BE49-F238E27FC236}">
              <a16:creationId xmlns:a16="http://schemas.microsoft.com/office/drawing/2014/main" id="{410463E6-473C-44FC-977D-E5DD8092617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0199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16</xdr:row>
      <xdr:rowOff>0</xdr:rowOff>
    </xdr:from>
    <xdr:to>
      <xdr:col>6</xdr:col>
      <xdr:colOff>171450</xdr:colOff>
      <xdr:row>16</xdr:row>
      <xdr:rowOff>171450</xdr:rowOff>
    </xdr:to>
    <xdr:pic>
      <xdr:nvPicPr>
        <xdr:cNvPr id="356" name="Рисунок 355" descr="http://archive.wizards.com/dnd/fc/moons/moon_3.jpg">
          <a:extLst>
            <a:ext uri="{FF2B5EF4-FFF2-40B4-BE49-F238E27FC236}">
              <a16:creationId xmlns:a16="http://schemas.microsoft.com/office/drawing/2014/main" id="{732588B4-9B6D-40C4-B8BF-919E0EBF011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6295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16</xdr:row>
      <xdr:rowOff>0</xdr:rowOff>
    </xdr:from>
    <xdr:to>
      <xdr:col>7</xdr:col>
      <xdr:colOff>171450</xdr:colOff>
      <xdr:row>16</xdr:row>
      <xdr:rowOff>171450</xdr:rowOff>
    </xdr:to>
    <xdr:pic>
      <xdr:nvPicPr>
        <xdr:cNvPr id="357" name="Рисунок 356" descr="http://archive.wizards.com/dnd/fc/moons/moon_3.jpg">
          <a:extLst>
            <a:ext uri="{FF2B5EF4-FFF2-40B4-BE49-F238E27FC236}">
              <a16:creationId xmlns:a16="http://schemas.microsoft.com/office/drawing/2014/main" id="{64350D3B-B321-4A45-8F9C-07B49E6AD4E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16</xdr:row>
      <xdr:rowOff>0</xdr:rowOff>
    </xdr:from>
    <xdr:to>
      <xdr:col>8</xdr:col>
      <xdr:colOff>171450</xdr:colOff>
      <xdr:row>16</xdr:row>
      <xdr:rowOff>171450</xdr:rowOff>
    </xdr:to>
    <xdr:pic>
      <xdr:nvPicPr>
        <xdr:cNvPr id="358" name="Рисунок 357" descr="http://archive.wizards.com/dnd/fc/moons/moon_4.jpg">
          <a:extLst>
            <a:ext uri="{FF2B5EF4-FFF2-40B4-BE49-F238E27FC236}">
              <a16:creationId xmlns:a16="http://schemas.microsoft.com/office/drawing/2014/main" id="{A51702E8-8022-497E-A6BF-5C73596176D7}"/>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8487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0</xdr:colOff>
      <xdr:row>16</xdr:row>
      <xdr:rowOff>0</xdr:rowOff>
    </xdr:from>
    <xdr:to>
      <xdr:col>9</xdr:col>
      <xdr:colOff>171450</xdr:colOff>
      <xdr:row>16</xdr:row>
      <xdr:rowOff>171450</xdr:rowOff>
    </xdr:to>
    <xdr:pic>
      <xdr:nvPicPr>
        <xdr:cNvPr id="359" name="Рисунок 358" descr="http://archive.wizards.com/dnd/fc/moons/moon_4.jpg">
          <a:extLst>
            <a:ext uri="{FF2B5EF4-FFF2-40B4-BE49-F238E27FC236}">
              <a16:creationId xmlns:a16="http://schemas.microsoft.com/office/drawing/2014/main" id="{23AFCE5F-134A-4953-B376-928829A08119}"/>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4583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16</xdr:row>
      <xdr:rowOff>0</xdr:rowOff>
    </xdr:from>
    <xdr:to>
      <xdr:col>10</xdr:col>
      <xdr:colOff>171450</xdr:colOff>
      <xdr:row>16</xdr:row>
      <xdr:rowOff>171450</xdr:rowOff>
    </xdr:to>
    <xdr:pic>
      <xdr:nvPicPr>
        <xdr:cNvPr id="360" name="Рисунок 359" descr="http://archive.wizards.com/dnd/fc/moons/moon_5.jpg">
          <a:extLst>
            <a:ext uri="{FF2B5EF4-FFF2-40B4-BE49-F238E27FC236}">
              <a16:creationId xmlns:a16="http://schemas.microsoft.com/office/drawing/2014/main" id="{9D8D5160-CDA4-4EBC-B226-02B47B6B9CE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00679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0</xdr:colOff>
      <xdr:row>16</xdr:row>
      <xdr:rowOff>0</xdr:rowOff>
    </xdr:from>
    <xdr:to>
      <xdr:col>11</xdr:col>
      <xdr:colOff>171450</xdr:colOff>
      <xdr:row>16</xdr:row>
      <xdr:rowOff>171450</xdr:rowOff>
    </xdr:to>
    <xdr:pic>
      <xdr:nvPicPr>
        <xdr:cNvPr id="361" name="Рисунок 360" descr="http://archive.wizards.com/dnd/fc/moons/moon_6.jpg">
          <a:extLst>
            <a:ext uri="{FF2B5EF4-FFF2-40B4-BE49-F238E27FC236}">
              <a16:creationId xmlns:a16="http://schemas.microsoft.com/office/drawing/2014/main" id="{8B9AD5B4-246A-4D39-8C9C-353D05765B5C}"/>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06775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0</xdr:colOff>
      <xdr:row>16</xdr:row>
      <xdr:rowOff>0</xdr:rowOff>
    </xdr:from>
    <xdr:to>
      <xdr:col>12</xdr:col>
      <xdr:colOff>171450</xdr:colOff>
      <xdr:row>16</xdr:row>
      <xdr:rowOff>171450</xdr:rowOff>
    </xdr:to>
    <xdr:pic>
      <xdr:nvPicPr>
        <xdr:cNvPr id="362" name="Рисунок 361" descr="http://archive.wizards.com/dnd/fc/moons/moon_6.jpg">
          <a:extLst>
            <a:ext uri="{FF2B5EF4-FFF2-40B4-BE49-F238E27FC236}">
              <a16:creationId xmlns:a16="http://schemas.microsoft.com/office/drawing/2014/main" id="{1CDB3429-546C-476C-B8CE-5B9B1A6B8C4D}"/>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12871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0</xdr:colOff>
      <xdr:row>16</xdr:row>
      <xdr:rowOff>0</xdr:rowOff>
    </xdr:from>
    <xdr:to>
      <xdr:col>13</xdr:col>
      <xdr:colOff>171450</xdr:colOff>
      <xdr:row>16</xdr:row>
      <xdr:rowOff>171450</xdr:rowOff>
    </xdr:to>
    <xdr:pic>
      <xdr:nvPicPr>
        <xdr:cNvPr id="363" name="Рисунок 362" descr="http://archive.wizards.com/dnd/fc/moons/moon_7.jpg">
          <a:extLst>
            <a:ext uri="{FF2B5EF4-FFF2-40B4-BE49-F238E27FC236}">
              <a16:creationId xmlns:a16="http://schemas.microsoft.com/office/drawing/2014/main" id="{2A4E738C-F8D2-4EA0-9042-2BEF6101E87E}"/>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18967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0</xdr:colOff>
      <xdr:row>16</xdr:row>
      <xdr:rowOff>0</xdr:rowOff>
    </xdr:from>
    <xdr:to>
      <xdr:col>14</xdr:col>
      <xdr:colOff>171450</xdr:colOff>
      <xdr:row>16</xdr:row>
      <xdr:rowOff>171450</xdr:rowOff>
    </xdr:to>
    <xdr:pic>
      <xdr:nvPicPr>
        <xdr:cNvPr id="364" name="Рисунок 363" descr="http://archive.wizards.com/dnd/fc/moons/moon_7.jpg">
          <a:extLst>
            <a:ext uri="{FF2B5EF4-FFF2-40B4-BE49-F238E27FC236}">
              <a16:creationId xmlns:a16="http://schemas.microsoft.com/office/drawing/2014/main" id="{0C1AC1AE-5B74-46CD-8CC1-08E6DE3EA0F9}"/>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25063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15</xdr:col>
      <xdr:colOff>0</xdr:colOff>
      <xdr:row>16</xdr:row>
      <xdr:rowOff>0</xdr:rowOff>
    </xdr:from>
    <xdr:to>
      <xdr:col>15</xdr:col>
      <xdr:colOff>171450</xdr:colOff>
      <xdr:row>16</xdr:row>
      <xdr:rowOff>171450</xdr:rowOff>
    </xdr:to>
    <xdr:pic>
      <xdr:nvPicPr>
        <xdr:cNvPr id="365" name="Рисунок 364" descr="http://archive.wizards.com/dnd/fc/moons/moon_7.jpg">
          <a:extLst>
            <a:ext uri="{FF2B5EF4-FFF2-40B4-BE49-F238E27FC236}">
              <a16:creationId xmlns:a16="http://schemas.microsoft.com/office/drawing/2014/main" id="{F9539A2C-AEE0-437E-AE3F-0C03E8E8AFC8}"/>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31159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0</xdr:colOff>
      <xdr:row>16</xdr:row>
      <xdr:rowOff>0</xdr:rowOff>
    </xdr:from>
    <xdr:to>
      <xdr:col>16</xdr:col>
      <xdr:colOff>171450</xdr:colOff>
      <xdr:row>16</xdr:row>
      <xdr:rowOff>171450</xdr:rowOff>
    </xdr:to>
    <xdr:pic>
      <xdr:nvPicPr>
        <xdr:cNvPr id="366" name="Рисунок 365" descr="http://archive.wizards.com/dnd/fc/moons/moon_8.jpg">
          <a:extLst>
            <a:ext uri="{FF2B5EF4-FFF2-40B4-BE49-F238E27FC236}">
              <a16:creationId xmlns:a16="http://schemas.microsoft.com/office/drawing/2014/main" id="{7AC60892-84F2-4FFF-99BD-4E8D2D682494}"/>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37255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0</xdr:colOff>
      <xdr:row>16</xdr:row>
      <xdr:rowOff>0</xdr:rowOff>
    </xdr:from>
    <xdr:to>
      <xdr:col>17</xdr:col>
      <xdr:colOff>171450</xdr:colOff>
      <xdr:row>16</xdr:row>
      <xdr:rowOff>171450</xdr:rowOff>
    </xdr:to>
    <xdr:pic>
      <xdr:nvPicPr>
        <xdr:cNvPr id="367" name="Рисунок 366" descr="http://archive.wizards.com/dnd/fc/moons/moon_8.jpg">
          <a:extLst>
            <a:ext uri="{FF2B5EF4-FFF2-40B4-BE49-F238E27FC236}">
              <a16:creationId xmlns:a16="http://schemas.microsoft.com/office/drawing/2014/main" id="{01D4D437-30CC-48F5-879F-E7F9AE9DFFE1}"/>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43351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0</xdr:colOff>
      <xdr:row>16</xdr:row>
      <xdr:rowOff>0</xdr:rowOff>
    </xdr:from>
    <xdr:to>
      <xdr:col>18</xdr:col>
      <xdr:colOff>171450</xdr:colOff>
      <xdr:row>16</xdr:row>
      <xdr:rowOff>171450</xdr:rowOff>
    </xdr:to>
    <xdr:pic>
      <xdr:nvPicPr>
        <xdr:cNvPr id="368" name="Рисунок 367" descr="http://archive.wizards.com/dnd/fc/moons/moon_9.jpg">
          <a:extLst>
            <a:ext uri="{FF2B5EF4-FFF2-40B4-BE49-F238E27FC236}">
              <a16:creationId xmlns:a16="http://schemas.microsoft.com/office/drawing/2014/main" id="{4B90BC22-2870-4C4D-9B37-F1230D382CFB}"/>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49447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xdr:col>
      <xdr:colOff>0</xdr:colOff>
      <xdr:row>16</xdr:row>
      <xdr:rowOff>0</xdr:rowOff>
    </xdr:from>
    <xdr:to>
      <xdr:col>19</xdr:col>
      <xdr:colOff>171450</xdr:colOff>
      <xdr:row>16</xdr:row>
      <xdr:rowOff>171450</xdr:rowOff>
    </xdr:to>
    <xdr:pic>
      <xdr:nvPicPr>
        <xdr:cNvPr id="369" name="Рисунок 368" descr="http://archive.wizards.com/dnd/fc/moons/moon_10.jpg">
          <a:extLst>
            <a:ext uri="{FF2B5EF4-FFF2-40B4-BE49-F238E27FC236}">
              <a16:creationId xmlns:a16="http://schemas.microsoft.com/office/drawing/2014/main" id="{75399937-201C-4BD3-894A-38439AF3A84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55543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20</xdr:col>
      <xdr:colOff>0</xdr:colOff>
      <xdr:row>16</xdr:row>
      <xdr:rowOff>0</xdr:rowOff>
    </xdr:from>
    <xdr:to>
      <xdr:col>20</xdr:col>
      <xdr:colOff>171450</xdr:colOff>
      <xdr:row>16</xdr:row>
      <xdr:rowOff>171450</xdr:rowOff>
    </xdr:to>
    <xdr:pic>
      <xdr:nvPicPr>
        <xdr:cNvPr id="370" name="Рисунок 369" descr="http://archive.wizards.com/dnd/fc/moons/moon_10.jpg">
          <a:extLst>
            <a:ext uri="{FF2B5EF4-FFF2-40B4-BE49-F238E27FC236}">
              <a16:creationId xmlns:a16="http://schemas.microsoft.com/office/drawing/2014/main" id="{C1E268BA-6C28-468C-A2A9-FDAE0DBDF9DB}"/>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61639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xdr:col>
      <xdr:colOff>0</xdr:colOff>
      <xdr:row>16</xdr:row>
      <xdr:rowOff>0</xdr:rowOff>
    </xdr:from>
    <xdr:to>
      <xdr:col>21</xdr:col>
      <xdr:colOff>171450</xdr:colOff>
      <xdr:row>16</xdr:row>
      <xdr:rowOff>171450</xdr:rowOff>
    </xdr:to>
    <xdr:pic>
      <xdr:nvPicPr>
        <xdr:cNvPr id="371" name="Рисунок 370" descr="http://archive.wizards.com/dnd/fc/moons/moon_11.jpg">
          <a:extLst>
            <a:ext uri="{FF2B5EF4-FFF2-40B4-BE49-F238E27FC236}">
              <a16:creationId xmlns:a16="http://schemas.microsoft.com/office/drawing/2014/main" id="{9E12FF00-28FC-4700-B8A8-A388065BFB7F}"/>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67735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22</xdr:col>
      <xdr:colOff>0</xdr:colOff>
      <xdr:row>16</xdr:row>
      <xdr:rowOff>0</xdr:rowOff>
    </xdr:from>
    <xdr:to>
      <xdr:col>22</xdr:col>
      <xdr:colOff>171450</xdr:colOff>
      <xdr:row>16</xdr:row>
      <xdr:rowOff>171450</xdr:rowOff>
    </xdr:to>
    <xdr:pic>
      <xdr:nvPicPr>
        <xdr:cNvPr id="372" name="Рисунок 371" descr="http://archive.wizards.com/dnd/fc/moons/moon_11.jpg">
          <a:extLst>
            <a:ext uri="{FF2B5EF4-FFF2-40B4-BE49-F238E27FC236}">
              <a16:creationId xmlns:a16="http://schemas.microsoft.com/office/drawing/2014/main" id="{6DB4436F-ABDD-4D0C-B058-A34078D063F9}"/>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73831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23</xdr:col>
      <xdr:colOff>0</xdr:colOff>
      <xdr:row>16</xdr:row>
      <xdr:rowOff>0</xdr:rowOff>
    </xdr:from>
    <xdr:to>
      <xdr:col>23</xdr:col>
      <xdr:colOff>171450</xdr:colOff>
      <xdr:row>16</xdr:row>
      <xdr:rowOff>171450</xdr:rowOff>
    </xdr:to>
    <xdr:pic>
      <xdr:nvPicPr>
        <xdr:cNvPr id="373" name="Рисунок 372" descr="http://archive.wizards.com/dnd/fc/moons/moon_12.jpg">
          <a:extLst>
            <a:ext uri="{FF2B5EF4-FFF2-40B4-BE49-F238E27FC236}">
              <a16:creationId xmlns:a16="http://schemas.microsoft.com/office/drawing/2014/main" id="{BD631D94-A664-48CB-BED8-0551E605A4D2}"/>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79927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0</xdr:colOff>
      <xdr:row>16</xdr:row>
      <xdr:rowOff>0</xdr:rowOff>
    </xdr:from>
    <xdr:to>
      <xdr:col>24</xdr:col>
      <xdr:colOff>171450</xdr:colOff>
      <xdr:row>16</xdr:row>
      <xdr:rowOff>171450</xdr:rowOff>
    </xdr:to>
    <xdr:pic>
      <xdr:nvPicPr>
        <xdr:cNvPr id="374" name="Рисунок 373" descr="http://archive.wizards.com/dnd/fc/moons/moon_12.jpg">
          <a:extLst>
            <a:ext uri="{FF2B5EF4-FFF2-40B4-BE49-F238E27FC236}">
              <a16:creationId xmlns:a16="http://schemas.microsoft.com/office/drawing/2014/main" id="{EB6D1649-D5C5-4FC5-994A-B2E7FAB68932}"/>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86023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25</xdr:col>
      <xdr:colOff>0</xdr:colOff>
      <xdr:row>16</xdr:row>
      <xdr:rowOff>0</xdr:rowOff>
    </xdr:from>
    <xdr:to>
      <xdr:col>25</xdr:col>
      <xdr:colOff>171450</xdr:colOff>
      <xdr:row>16</xdr:row>
      <xdr:rowOff>171450</xdr:rowOff>
    </xdr:to>
    <xdr:pic>
      <xdr:nvPicPr>
        <xdr:cNvPr id="375" name="Рисунок 374" descr="http://archive.wizards.com/dnd/fc/moons/moon_13.jpg">
          <a:extLst>
            <a:ext uri="{FF2B5EF4-FFF2-40B4-BE49-F238E27FC236}">
              <a16:creationId xmlns:a16="http://schemas.microsoft.com/office/drawing/2014/main" id="{D5F5DDD4-8900-4D9D-A638-5D230C7FC285}"/>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92119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26</xdr:col>
      <xdr:colOff>0</xdr:colOff>
      <xdr:row>16</xdr:row>
      <xdr:rowOff>0</xdr:rowOff>
    </xdr:from>
    <xdr:to>
      <xdr:col>26</xdr:col>
      <xdr:colOff>171450</xdr:colOff>
      <xdr:row>16</xdr:row>
      <xdr:rowOff>171450</xdr:rowOff>
    </xdr:to>
    <xdr:pic>
      <xdr:nvPicPr>
        <xdr:cNvPr id="376" name="Рисунок 375" descr="http://archive.wizards.com/dnd/fc/moons/moon_14.jpg">
          <a:extLst>
            <a:ext uri="{FF2B5EF4-FFF2-40B4-BE49-F238E27FC236}">
              <a16:creationId xmlns:a16="http://schemas.microsoft.com/office/drawing/2014/main" id="{FD3B4220-5E4F-49D2-82B0-075861E88E05}"/>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98215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27</xdr:col>
      <xdr:colOff>0</xdr:colOff>
      <xdr:row>16</xdr:row>
      <xdr:rowOff>0</xdr:rowOff>
    </xdr:from>
    <xdr:to>
      <xdr:col>27</xdr:col>
      <xdr:colOff>171450</xdr:colOff>
      <xdr:row>16</xdr:row>
      <xdr:rowOff>171450</xdr:rowOff>
    </xdr:to>
    <xdr:pic>
      <xdr:nvPicPr>
        <xdr:cNvPr id="377" name="Рисунок 376" descr="http://archive.wizards.com/dnd/fc/moons/moon_14.jpg">
          <a:extLst>
            <a:ext uri="{FF2B5EF4-FFF2-40B4-BE49-F238E27FC236}">
              <a16:creationId xmlns:a16="http://schemas.microsoft.com/office/drawing/2014/main" id="{5A06F34B-FA99-4074-8CDB-B4CB5341F430}"/>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04311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28</xdr:col>
      <xdr:colOff>0</xdr:colOff>
      <xdr:row>16</xdr:row>
      <xdr:rowOff>0</xdr:rowOff>
    </xdr:from>
    <xdr:to>
      <xdr:col>28</xdr:col>
      <xdr:colOff>171450</xdr:colOff>
      <xdr:row>16</xdr:row>
      <xdr:rowOff>171450</xdr:rowOff>
    </xdr:to>
    <xdr:pic>
      <xdr:nvPicPr>
        <xdr:cNvPr id="378" name="Рисунок 377" descr="http://archive.wizards.com/dnd/fc/moons/moon_15.jpg">
          <a:extLst>
            <a:ext uri="{FF2B5EF4-FFF2-40B4-BE49-F238E27FC236}">
              <a16:creationId xmlns:a16="http://schemas.microsoft.com/office/drawing/2014/main" id="{D247F3DE-189E-4975-824F-BD8660BA7CE9}"/>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10407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29</xdr:col>
      <xdr:colOff>0</xdr:colOff>
      <xdr:row>16</xdr:row>
      <xdr:rowOff>0</xdr:rowOff>
    </xdr:from>
    <xdr:to>
      <xdr:col>29</xdr:col>
      <xdr:colOff>171450</xdr:colOff>
      <xdr:row>16</xdr:row>
      <xdr:rowOff>171450</xdr:rowOff>
    </xdr:to>
    <xdr:pic>
      <xdr:nvPicPr>
        <xdr:cNvPr id="379" name="Рисунок 378" descr="http://archive.wizards.com/dnd/fc/moons/moon_15.jpg">
          <a:extLst>
            <a:ext uri="{FF2B5EF4-FFF2-40B4-BE49-F238E27FC236}">
              <a16:creationId xmlns:a16="http://schemas.microsoft.com/office/drawing/2014/main" id="{D26E2A53-D68B-45DA-8323-7F6644ECB8E3}"/>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16503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30</xdr:col>
      <xdr:colOff>0</xdr:colOff>
      <xdr:row>16</xdr:row>
      <xdr:rowOff>0</xdr:rowOff>
    </xdr:from>
    <xdr:to>
      <xdr:col>30</xdr:col>
      <xdr:colOff>171450</xdr:colOff>
      <xdr:row>16</xdr:row>
      <xdr:rowOff>171450</xdr:rowOff>
    </xdr:to>
    <xdr:pic>
      <xdr:nvPicPr>
        <xdr:cNvPr id="380" name="Рисунок 379" descr="http://archive.wizards.com/dnd/fc/moons/moon_15.jpg">
          <a:extLst>
            <a:ext uri="{FF2B5EF4-FFF2-40B4-BE49-F238E27FC236}">
              <a16:creationId xmlns:a16="http://schemas.microsoft.com/office/drawing/2014/main" id="{5CE2C791-250F-4F0A-9805-3A32F25837FC}"/>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22599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31</xdr:col>
      <xdr:colOff>0</xdr:colOff>
      <xdr:row>16</xdr:row>
      <xdr:rowOff>0</xdr:rowOff>
    </xdr:from>
    <xdr:to>
      <xdr:col>31</xdr:col>
      <xdr:colOff>171450</xdr:colOff>
      <xdr:row>16</xdr:row>
      <xdr:rowOff>171450</xdr:rowOff>
    </xdr:to>
    <xdr:pic>
      <xdr:nvPicPr>
        <xdr:cNvPr id="381" name="Рисунок 380" descr="http://archive.wizards.com/dnd/fc/moons/moon_16.jpg">
          <a:extLst>
            <a:ext uri="{FF2B5EF4-FFF2-40B4-BE49-F238E27FC236}">
              <a16:creationId xmlns:a16="http://schemas.microsoft.com/office/drawing/2014/main" id="{A82014CB-73EF-4930-ADAF-13787C7AF287}"/>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28695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32</xdr:col>
      <xdr:colOff>0</xdr:colOff>
      <xdr:row>16</xdr:row>
      <xdr:rowOff>0</xdr:rowOff>
    </xdr:from>
    <xdr:to>
      <xdr:col>32</xdr:col>
      <xdr:colOff>171450</xdr:colOff>
      <xdr:row>16</xdr:row>
      <xdr:rowOff>171450</xdr:rowOff>
    </xdr:to>
    <xdr:pic>
      <xdr:nvPicPr>
        <xdr:cNvPr id="382" name="Рисунок 381" descr="http://archive.wizards.com/dnd/fc/moons/moon_16.jpg">
          <a:extLst>
            <a:ext uri="{FF2B5EF4-FFF2-40B4-BE49-F238E27FC236}">
              <a16:creationId xmlns:a16="http://schemas.microsoft.com/office/drawing/2014/main" id="{FF900011-74BE-4259-9D6B-E06247CC46AE}"/>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34791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33</xdr:col>
      <xdr:colOff>0</xdr:colOff>
      <xdr:row>16</xdr:row>
      <xdr:rowOff>0</xdr:rowOff>
    </xdr:from>
    <xdr:to>
      <xdr:col>33</xdr:col>
      <xdr:colOff>171450</xdr:colOff>
      <xdr:row>16</xdr:row>
      <xdr:rowOff>171450</xdr:rowOff>
    </xdr:to>
    <xdr:pic>
      <xdr:nvPicPr>
        <xdr:cNvPr id="383" name="Рисунок 382" descr="http://archive.wizards.com/dnd/fc/moons/moon_1.jpg">
          <a:extLst>
            <a:ext uri="{FF2B5EF4-FFF2-40B4-BE49-F238E27FC236}">
              <a16:creationId xmlns:a16="http://schemas.microsoft.com/office/drawing/2014/main" id="{90DA3DB8-13F3-46C9-BB96-A31DB526969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0887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34</xdr:col>
      <xdr:colOff>0</xdr:colOff>
      <xdr:row>16</xdr:row>
      <xdr:rowOff>0</xdr:rowOff>
    </xdr:from>
    <xdr:to>
      <xdr:col>34</xdr:col>
      <xdr:colOff>171450</xdr:colOff>
      <xdr:row>16</xdr:row>
      <xdr:rowOff>171450</xdr:rowOff>
    </xdr:to>
    <xdr:pic>
      <xdr:nvPicPr>
        <xdr:cNvPr id="384" name="Рисунок 383" descr="http://archive.wizards.com/dnd/fc/moons/moon_0.jpg">
          <a:extLst>
            <a:ext uri="{FF2B5EF4-FFF2-40B4-BE49-F238E27FC236}">
              <a16:creationId xmlns:a16="http://schemas.microsoft.com/office/drawing/2014/main" id="{AFABF8C3-99AA-4DBF-B196-B7E52D0A84E7}"/>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46983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35</xdr:col>
      <xdr:colOff>0</xdr:colOff>
      <xdr:row>16</xdr:row>
      <xdr:rowOff>0</xdr:rowOff>
    </xdr:from>
    <xdr:to>
      <xdr:col>35</xdr:col>
      <xdr:colOff>171450</xdr:colOff>
      <xdr:row>16</xdr:row>
      <xdr:rowOff>171450</xdr:rowOff>
    </xdr:to>
    <xdr:pic>
      <xdr:nvPicPr>
        <xdr:cNvPr id="385" name="Рисунок 384" descr="http://archive.wizards.com/dnd/fc/moons/moon_0.jpg">
          <a:extLst>
            <a:ext uri="{FF2B5EF4-FFF2-40B4-BE49-F238E27FC236}">
              <a16:creationId xmlns:a16="http://schemas.microsoft.com/office/drawing/2014/main" id="{D1983300-2CDA-4CFF-AE12-989F615A5DAA}"/>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5307925" y="3286125"/>
          <a:ext cx="171450" cy="17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19</xdr:row>
      <xdr:rowOff>0</xdr:rowOff>
    </xdr:from>
    <xdr:to>
      <xdr:col>3</xdr:col>
      <xdr:colOff>600075</xdr:colOff>
      <xdr:row>19</xdr:row>
      <xdr:rowOff>609600</xdr:rowOff>
    </xdr:to>
    <xdr:pic>
      <xdr:nvPicPr>
        <xdr:cNvPr id="386" name="Рисунок 385" descr="http://cnc.bofthebb.com/html/fc/moons/Moon_x5.jpg">
          <a:extLst>
            <a:ext uri="{FF2B5EF4-FFF2-40B4-BE49-F238E27FC236}">
              <a16:creationId xmlns:a16="http://schemas.microsoft.com/office/drawing/2014/main" id="{261C15F9-64FF-42A4-9D5E-4DDF3FBAD3DE}"/>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5800725" y="4257675"/>
          <a:ext cx="600075"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20</xdr:row>
      <xdr:rowOff>428625</xdr:rowOff>
    </xdr:from>
    <xdr:to>
      <xdr:col>3</xdr:col>
      <xdr:colOff>600075</xdr:colOff>
      <xdr:row>20</xdr:row>
      <xdr:rowOff>1038225</xdr:rowOff>
    </xdr:to>
    <xdr:pic>
      <xdr:nvPicPr>
        <xdr:cNvPr id="387" name="Рисунок 386" descr="http://cnc.bofthebb.com/html/fc/moons/Moon_x6.jpg">
          <a:extLst>
            <a:ext uri="{FF2B5EF4-FFF2-40B4-BE49-F238E27FC236}">
              <a16:creationId xmlns:a16="http://schemas.microsoft.com/office/drawing/2014/main" id="{EE5B3707-A5E6-4B81-939D-56DD1662B0E4}"/>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5800725" y="7277100"/>
          <a:ext cx="600075"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21</xdr:row>
      <xdr:rowOff>857250</xdr:rowOff>
    </xdr:from>
    <xdr:to>
      <xdr:col>3</xdr:col>
      <xdr:colOff>600075</xdr:colOff>
      <xdr:row>21</xdr:row>
      <xdr:rowOff>1466850</xdr:rowOff>
    </xdr:to>
    <xdr:pic>
      <xdr:nvPicPr>
        <xdr:cNvPr id="388" name="Рисунок 387" descr="http://cnc.bofthebb.com/html/fc/moons/Moon_x7.jpg">
          <a:extLst>
            <a:ext uri="{FF2B5EF4-FFF2-40B4-BE49-F238E27FC236}">
              <a16:creationId xmlns:a16="http://schemas.microsoft.com/office/drawing/2014/main" id="{8059A7C1-390D-4631-91CD-DAA8C5C7F51B}"/>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5800725" y="11268075"/>
          <a:ext cx="600075"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22</xdr:row>
      <xdr:rowOff>1285875</xdr:rowOff>
    </xdr:from>
    <xdr:to>
      <xdr:col>3</xdr:col>
      <xdr:colOff>600075</xdr:colOff>
      <xdr:row>22</xdr:row>
      <xdr:rowOff>1895475</xdr:rowOff>
    </xdr:to>
    <xdr:pic>
      <xdr:nvPicPr>
        <xdr:cNvPr id="389" name="Рисунок 388" descr="http://cnc.bofthebb.com/html/fc/moons/Moon_x8.jpg">
          <a:extLst>
            <a:ext uri="{FF2B5EF4-FFF2-40B4-BE49-F238E27FC236}">
              <a16:creationId xmlns:a16="http://schemas.microsoft.com/office/drawing/2014/main" id="{5C91385A-8BFF-44D0-8B52-FD3961346861}"/>
            </a:ext>
          </a:extLst>
        </xdr:cNvPr>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5800725" y="14773275"/>
          <a:ext cx="600075"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23</xdr:row>
      <xdr:rowOff>1714500</xdr:rowOff>
    </xdr:from>
    <xdr:to>
      <xdr:col>3</xdr:col>
      <xdr:colOff>600075</xdr:colOff>
      <xdr:row>24</xdr:row>
      <xdr:rowOff>0</xdr:rowOff>
    </xdr:to>
    <xdr:pic>
      <xdr:nvPicPr>
        <xdr:cNvPr id="390" name="Рисунок 389" descr="http://cnc.bofthebb.com/html/fc/moons/Moon_x1.jpg">
          <a:extLst>
            <a:ext uri="{FF2B5EF4-FFF2-40B4-BE49-F238E27FC236}">
              <a16:creationId xmlns:a16="http://schemas.microsoft.com/office/drawing/2014/main" id="{98313DD1-D54F-4DBA-98D3-66EB6B9EDD00}"/>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5800725" y="18602325"/>
          <a:ext cx="600075"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24</xdr:row>
      <xdr:rowOff>2143125</xdr:rowOff>
    </xdr:from>
    <xdr:to>
      <xdr:col>3</xdr:col>
      <xdr:colOff>600075</xdr:colOff>
      <xdr:row>24</xdr:row>
      <xdr:rowOff>2752725</xdr:rowOff>
    </xdr:to>
    <xdr:pic>
      <xdr:nvPicPr>
        <xdr:cNvPr id="391" name="Рисунок 390" descr="http://cnc.bofthebb.com/html/fc/moons/Moon_x2.jpg">
          <a:extLst>
            <a:ext uri="{FF2B5EF4-FFF2-40B4-BE49-F238E27FC236}">
              <a16:creationId xmlns:a16="http://schemas.microsoft.com/office/drawing/2014/main" id="{A9445CAA-E08E-4E66-8F0A-BBD4129A8682}"/>
            </a:ext>
          </a:extLst>
        </xdr:cNvPr>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5800725" y="21135975"/>
          <a:ext cx="600075"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25</xdr:row>
      <xdr:rowOff>2571750</xdr:rowOff>
    </xdr:from>
    <xdr:to>
      <xdr:col>3</xdr:col>
      <xdr:colOff>600075</xdr:colOff>
      <xdr:row>26</xdr:row>
      <xdr:rowOff>0</xdr:rowOff>
    </xdr:to>
    <xdr:pic>
      <xdr:nvPicPr>
        <xdr:cNvPr id="392" name="Рисунок 391" descr="http://cnc.bofthebb.com/html/fc/moons/Moon_x3.jpg">
          <a:extLst>
            <a:ext uri="{FF2B5EF4-FFF2-40B4-BE49-F238E27FC236}">
              <a16:creationId xmlns:a16="http://schemas.microsoft.com/office/drawing/2014/main" id="{46C8E5FB-CFB2-4983-B748-6EA3A244CC06}"/>
            </a:ext>
          </a:extLst>
        </xdr:cNvPr>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5800725" y="25126950"/>
          <a:ext cx="600075"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26</xdr:row>
      <xdr:rowOff>3000375</xdr:rowOff>
    </xdr:from>
    <xdr:to>
      <xdr:col>3</xdr:col>
      <xdr:colOff>600075</xdr:colOff>
      <xdr:row>27</xdr:row>
      <xdr:rowOff>0</xdr:rowOff>
    </xdr:to>
    <xdr:pic>
      <xdr:nvPicPr>
        <xdr:cNvPr id="393" name="Рисунок 392" descr="http://cnc.bofthebb.com/html/fc/moons/Moon_x4.jpg">
          <a:extLst>
            <a:ext uri="{FF2B5EF4-FFF2-40B4-BE49-F238E27FC236}">
              <a16:creationId xmlns:a16="http://schemas.microsoft.com/office/drawing/2014/main" id="{07683BAC-85E1-43CE-92F8-A19CB9B02DBA}"/>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5800725" y="28632150"/>
          <a:ext cx="600075"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75</xdr:row>
      <xdr:rowOff>0</xdr:rowOff>
    </xdr:from>
    <xdr:to>
      <xdr:col>2</xdr:col>
      <xdr:colOff>238125</xdr:colOff>
      <xdr:row>75</xdr:row>
      <xdr:rowOff>85725</xdr:rowOff>
    </xdr:to>
    <xdr:pic>
      <xdr:nvPicPr>
        <xdr:cNvPr id="394" name="Рисунок 393" descr="http://www.wizards.com/dnd/images/DnD_cb_line.jpg">
          <a:extLst>
            <a:ext uri="{FF2B5EF4-FFF2-40B4-BE49-F238E27FC236}">
              <a16:creationId xmlns:a16="http://schemas.microsoft.com/office/drawing/2014/main" id="{61E3E4C0-07CC-40BF-A52B-C3CABBB1ED7B}"/>
            </a:ext>
          </a:extLst>
        </xdr:cNvPr>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0" y="47472600"/>
          <a:ext cx="5429250" cy="85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77</xdr:row>
      <xdr:rowOff>0</xdr:rowOff>
    </xdr:from>
    <xdr:to>
      <xdr:col>0</xdr:col>
      <xdr:colOff>600075</xdr:colOff>
      <xdr:row>77</xdr:row>
      <xdr:rowOff>609600</xdr:rowOff>
    </xdr:to>
    <xdr:sp macro="" textlink="">
      <xdr:nvSpPr>
        <xdr:cNvPr id="1026" name="AutoShape 2" descr="http://www.wizards.com/forgottenrealms/images/moons/Moon_1.jpg">
          <a:extLst>
            <a:ext uri="{FF2B5EF4-FFF2-40B4-BE49-F238E27FC236}">
              <a16:creationId xmlns:a16="http://schemas.microsoft.com/office/drawing/2014/main" id="{10EF65B6-AF9D-4E7C-B02F-15A5AF88C64F}"/>
            </a:ext>
          </a:extLst>
        </xdr:cNvPr>
        <xdr:cNvSpPr>
          <a:spLocks noChangeAspect="1" noChangeArrowheads="1"/>
        </xdr:cNvSpPr>
      </xdr:nvSpPr>
      <xdr:spPr bwMode="auto">
        <a:xfrm>
          <a:off x="0" y="49663350"/>
          <a:ext cx="600075" cy="6096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78</xdr:row>
      <xdr:rowOff>0</xdr:rowOff>
    </xdr:from>
    <xdr:to>
      <xdr:col>0</xdr:col>
      <xdr:colOff>600075</xdr:colOff>
      <xdr:row>78</xdr:row>
      <xdr:rowOff>609600</xdr:rowOff>
    </xdr:to>
    <xdr:sp macro="" textlink="">
      <xdr:nvSpPr>
        <xdr:cNvPr id="1027" name="AutoShape 3" descr="http://www.wizards.com/forgottenrealms/images/moons/Moon_2.jpg">
          <a:extLst>
            <a:ext uri="{FF2B5EF4-FFF2-40B4-BE49-F238E27FC236}">
              <a16:creationId xmlns:a16="http://schemas.microsoft.com/office/drawing/2014/main" id="{0BB65BBC-EE1F-402B-A8B9-932153392CE2}"/>
            </a:ext>
          </a:extLst>
        </xdr:cNvPr>
        <xdr:cNvSpPr>
          <a:spLocks noChangeAspect="1" noChangeArrowheads="1"/>
        </xdr:cNvSpPr>
      </xdr:nvSpPr>
      <xdr:spPr bwMode="auto">
        <a:xfrm>
          <a:off x="0" y="50653950"/>
          <a:ext cx="600075" cy="6096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79</xdr:row>
      <xdr:rowOff>0</xdr:rowOff>
    </xdr:from>
    <xdr:to>
      <xdr:col>0</xdr:col>
      <xdr:colOff>600075</xdr:colOff>
      <xdr:row>79</xdr:row>
      <xdr:rowOff>609600</xdr:rowOff>
    </xdr:to>
    <xdr:sp macro="" textlink="">
      <xdr:nvSpPr>
        <xdr:cNvPr id="1028" name="AutoShape 4" descr="http://www.wizards.com/forgottenrealms/images/moons/Moon_3.jpg">
          <a:extLst>
            <a:ext uri="{FF2B5EF4-FFF2-40B4-BE49-F238E27FC236}">
              <a16:creationId xmlns:a16="http://schemas.microsoft.com/office/drawing/2014/main" id="{F829D369-F065-49D8-80BA-208DA673E5E7}"/>
            </a:ext>
          </a:extLst>
        </xdr:cNvPr>
        <xdr:cNvSpPr>
          <a:spLocks noChangeAspect="1" noChangeArrowheads="1"/>
        </xdr:cNvSpPr>
      </xdr:nvSpPr>
      <xdr:spPr bwMode="auto">
        <a:xfrm>
          <a:off x="0" y="51644550"/>
          <a:ext cx="600075" cy="6096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80</xdr:row>
      <xdr:rowOff>0</xdr:rowOff>
    </xdr:from>
    <xdr:to>
      <xdr:col>0</xdr:col>
      <xdr:colOff>600075</xdr:colOff>
      <xdr:row>80</xdr:row>
      <xdr:rowOff>609600</xdr:rowOff>
    </xdr:to>
    <xdr:sp macro="" textlink="">
      <xdr:nvSpPr>
        <xdr:cNvPr id="1029" name="AutoShape 5" descr="http://www.wizards.com/forgottenrealms/images/moons/Moon_4.jpg">
          <a:extLst>
            <a:ext uri="{FF2B5EF4-FFF2-40B4-BE49-F238E27FC236}">
              <a16:creationId xmlns:a16="http://schemas.microsoft.com/office/drawing/2014/main" id="{9971C801-0C65-491A-A11C-5A0F56106EB2}"/>
            </a:ext>
          </a:extLst>
        </xdr:cNvPr>
        <xdr:cNvSpPr>
          <a:spLocks noChangeAspect="1" noChangeArrowheads="1"/>
        </xdr:cNvSpPr>
      </xdr:nvSpPr>
      <xdr:spPr bwMode="auto">
        <a:xfrm>
          <a:off x="0" y="52635150"/>
          <a:ext cx="600075" cy="6096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81</xdr:row>
      <xdr:rowOff>0</xdr:rowOff>
    </xdr:from>
    <xdr:to>
      <xdr:col>0</xdr:col>
      <xdr:colOff>600075</xdr:colOff>
      <xdr:row>81</xdr:row>
      <xdr:rowOff>609600</xdr:rowOff>
    </xdr:to>
    <xdr:sp macro="" textlink="">
      <xdr:nvSpPr>
        <xdr:cNvPr id="1030" name="AutoShape 6" descr="http://www.wizards.com/forgottenrealms/images/moons/Moon_5.jpg">
          <a:extLst>
            <a:ext uri="{FF2B5EF4-FFF2-40B4-BE49-F238E27FC236}">
              <a16:creationId xmlns:a16="http://schemas.microsoft.com/office/drawing/2014/main" id="{8F4BB859-2866-4A95-95A4-F454542FDBFB}"/>
            </a:ext>
          </a:extLst>
        </xdr:cNvPr>
        <xdr:cNvSpPr>
          <a:spLocks noChangeAspect="1" noChangeArrowheads="1"/>
        </xdr:cNvSpPr>
      </xdr:nvSpPr>
      <xdr:spPr bwMode="auto">
        <a:xfrm>
          <a:off x="0" y="53587650"/>
          <a:ext cx="600075" cy="6096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82</xdr:row>
      <xdr:rowOff>0</xdr:rowOff>
    </xdr:from>
    <xdr:to>
      <xdr:col>0</xdr:col>
      <xdr:colOff>600075</xdr:colOff>
      <xdr:row>82</xdr:row>
      <xdr:rowOff>609600</xdr:rowOff>
    </xdr:to>
    <xdr:sp macro="" textlink="">
      <xdr:nvSpPr>
        <xdr:cNvPr id="1031" name="AutoShape 7" descr="http://www.wizards.com/forgottenrealms/images/moons/Moon_6.jpg">
          <a:extLst>
            <a:ext uri="{FF2B5EF4-FFF2-40B4-BE49-F238E27FC236}">
              <a16:creationId xmlns:a16="http://schemas.microsoft.com/office/drawing/2014/main" id="{E2DED0AB-0B7C-4EC6-AE9D-D2CC38F5AFBF}"/>
            </a:ext>
          </a:extLst>
        </xdr:cNvPr>
        <xdr:cNvSpPr>
          <a:spLocks noChangeAspect="1" noChangeArrowheads="1"/>
        </xdr:cNvSpPr>
      </xdr:nvSpPr>
      <xdr:spPr bwMode="auto">
        <a:xfrm>
          <a:off x="0" y="54578250"/>
          <a:ext cx="600075" cy="6096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83</xdr:row>
      <xdr:rowOff>0</xdr:rowOff>
    </xdr:from>
    <xdr:to>
      <xdr:col>0</xdr:col>
      <xdr:colOff>600075</xdr:colOff>
      <xdr:row>86</xdr:row>
      <xdr:rowOff>38100</xdr:rowOff>
    </xdr:to>
    <xdr:sp macro="" textlink="">
      <xdr:nvSpPr>
        <xdr:cNvPr id="1032" name="AutoShape 8" descr="http://www.wizards.com/forgottenrealms/images/moons/Moon_7.jpg">
          <a:extLst>
            <a:ext uri="{FF2B5EF4-FFF2-40B4-BE49-F238E27FC236}">
              <a16:creationId xmlns:a16="http://schemas.microsoft.com/office/drawing/2014/main" id="{1C55E2D8-A033-4322-93F9-6338A4B4C5CF}"/>
            </a:ext>
          </a:extLst>
        </xdr:cNvPr>
        <xdr:cNvSpPr>
          <a:spLocks noChangeAspect="1" noChangeArrowheads="1"/>
        </xdr:cNvSpPr>
      </xdr:nvSpPr>
      <xdr:spPr bwMode="auto">
        <a:xfrm>
          <a:off x="0" y="56311800"/>
          <a:ext cx="600075" cy="6096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84</xdr:row>
      <xdr:rowOff>428625</xdr:rowOff>
    </xdr:from>
    <xdr:to>
      <xdr:col>0</xdr:col>
      <xdr:colOff>600075</xdr:colOff>
      <xdr:row>88</xdr:row>
      <xdr:rowOff>38100</xdr:rowOff>
    </xdr:to>
    <xdr:sp macro="" textlink="">
      <xdr:nvSpPr>
        <xdr:cNvPr id="1033" name="AutoShape 9" descr="http://www.wizards.com/forgottenrealms/images/moons/Moon_8.jpg">
          <a:extLst>
            <a:ext uri="{FF2B5EF4-FFF2-40B4-BE49-F238E27FC236}">
              <a16:creationId xmlns:a16="http://schemas.microsoft.com/office/drawing/2014/main" id="{B4CCF012-0AFC-4FE5-ADA3-76E3382F80FE}"/>
            </a:ext>
          </a:extLst>
        </xdr:cNvPr>
        <xdr:cNvSpPr>
          <a:spLocks noChangeAspect="1" noChangeArrowheads="1"/>
        </xdr:cNvSpPr>
      </xdr:nvSpPr>
      <xdr:spPr bwMode="auto">
        <a:xfrm>
          <a:off x="0" y="57226200"/>
          <a:ext cx="600075" cy="6096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142908</xdr:colOff>
      <xdr:row>5</xdr:row>
      <xdr:rowOff>66680</xdr:rowOff>
    </xdr:from>
    <xdr:to>
      <xdr:col>3</xdr:col>
      <xdr:colOff>247239</xdr:colOff>
      <xdr:row>16</xdr:row>
      <xdr:rowOff>71783</xdr:rowOff>
    </xdr:to>
    <xdr:pic>
      <xdr:nvPicPr>
        <xdr:cNvPr id="3" name="Рисунок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2908" y="828680"/>
          <a:ext cx="1999806" cy="2100603"/>
        </a:xfrm>
        <a:prstGeom prst="rect">
          <a:avLst/>
        </a:prstGeom>
        <a:ln w="76200">
          <a:solidFill>
            <a:srgbClr val="FF0000"/>
          </a:solidFill>
        </a:ln>
      </xdr:spPr>
    </xdr:pic>
    <xdr:clientData/>
  </xdr:twoCellAnchor>
  <xdr:twoCellAnchor editAs="oneCell">
    <xdr:from>
      <xdr:col>3</xdr:col>
      <xdr:colOff>590550</xdr:colOff>
      <xdr:row>5</xdr:row>
      <xdr:rowOff>114300</xdr:rowOff>
    </xdr:from>
    <xdr:to>
      <xdr:col>6</xdr:col>
      <xdr:colOff>157855</xdr:colOff>
      <xdr:row>12</xdr:row>
      <xdr:rowOff>134229</xdr:rowOff>
    </xdr:to>
    <xdr:pic>
      <xdr:nvPicPr>
        <xdr:cNvPr id="2" name="Рисунок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419350" y="876300"/>
          <a:ext cx="1396105" cy="135342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24</xdr:col>
      <xdr:colOff>589258</xdr:colOff>
      <xdr:row>1</xdr:row>
      <xdr:rowOff>274450</xdr:rowOff>
    </xdr:from>
    <xdr:to>
      <xdr:col>32</xdr:col>
      <xdr:colOff>471084</xdr:colOff>
      <xdr:row>32</xdr:row>
      <xdr:rowOff>162894</xdr:rowOff>
    </xdr:to>
    <xdr:pic>
      <xdr:nvPicPr>
        <xdr:cNvPr id="2" name="Рисунок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312648" y="573115"/>
          <a:ext cx="4789622" cy="625727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27</xdr:col>
      <xdr:colOff>0</xdr:colOff>
      <xdr:row>9</xdr:row>
      <xdr:rowOff>0</xdr:rowOff>
    </xdr:from>
    <xdr:to>
      <xdr:col>27</xdr:col>
      <xdr:colOff>304800</xdr:colOff>
      <xdr:row>56</xdr:row>
      <xdr:rowOff>304800</xdr:rowOff>
    </xdr:to>
    <xdr:sp macro="" textlink="">
      <xdr:nvSpPr>
        <xdr:cNvPr id="37890" name="AutoShape 2" descr="http://oakthorne.net/wiki/images/Cycle-of-day.jpg">
          <a:extLst>
            <a:ext uri="{FF2B5EF4-FFF2-40B4-BE49-F238E27FC236}">
              <a16:creationId xmlns:a16="http://schemas.microsoft.com/office/drawing/2014/main" id="{00000000-0008-0000-0200-000002940000}"/>
            </a:ext>
          </a:extLst>
        </xdr:cNvPr>
        <xdr:cNvSpPr>
          <a:spLocks noChangeAspect="1" noChangeArrowheads="1"/>
        </xdr:cNvSpPr>
      </xdr:nvSpPr>
      <xdr:spPr bwMode="auto">
        <a:xfrm>
          <a:off x="9144000" y="914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28</xdr:col>
      <xdr:colOff>85724</xdr:colOff>
      <xdr:row>8</xdr:row>
      <xdr:rowOff>190499</xdr:rowOff>
    </xdr:from>
    <xdr:to>
      <xdr:col>32</xdr:col>
      <xdr:colOff>228599</xdr:colOff>
      <xdr:row>97</xdr:row>
      <xdr:rowOff>104775</xdr:rowOff>
    </xdr:to>
    <xdr:sp macro="" textlink="">
      <xdr:nvSpPr>
        <xdr:cNvPr id="37889" name="AutoShape 1" descr="http://oakthorne.net/wiki/images/Cycle-of-day.jpg">
          <a:extLst>
            <a:ext uri="{FF2B5EF4-FFF2-40B4-BE49-F238E27FC236}">
              <a16:creationId xmlns:a16="http://schemas.microsoft.com/office/drawing/2014/main" id="{00000000-0008-0000-0200-000001940000}"/>
            </a:ext>
          </a:extLst>
        </xdr:cNvPr>
        <xdr:cNvSpPr>
          <a:spLocks noChangeAspect="1" noChangeArrowheads="1"/>
        </xdr:cNvSpPr>
      </xdr:nvSpPr>
      <xdr:spPr bwMode="auto">
        <a:xfrm>
          <a:off x="17897474" y="914399"/>
          <a:ext cx="2581275" cy="258127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5.xml><?xml version="1.0" encoding="utf-8"?>
<xdr:wsDr xmlns:xdr="http://schemas.openxmlformats.org/drawingml/2006/spreadsheetDrawing" xmlns:a="http://schemas.openxmlformats.org/drawingml/2006/main">
  <xdr:oneCellAnchor>
    <xdr:from>
      <xdr:col>57</xdr:col>
      <xdr:colOff>523874</xdr:colOff>
      <xdr:row>0</xdr:row>
      <xdr:rowOff>9524</xdr:rowOff>
    </xdr:from>
    <xdr:ext cx="2447925" cy="4210051"/>
    <xdr:sp macro="" textlink="">
      <xdr:nvSpPr>
        <xdr:cNvPr id="2" name="TextBox 1">
          <a:extLst>
            <a:ext uri="{FF2B5EF4-FFF2-40B4-BE49-F238E27FC236}">
              <a16:creationId xmlns:a16="http://schemas.microsoft.com/office/drawing/2014/main" id="{D4EB3575-32AA-4E9F-9AAE-A93E76E942F9}"/>
            </a:ext>
          </a:extLst>
        </xdr:cNvPr>
        <xdr:cNvSpPr txBox="1"/>
      </xdr:nvSpPr>
      <xdr:spPr>
        <a:xfrm>
          <a:off x="58426349" y="9524"/>
          <a:ext cx="2447925" cy="4210051"/>
        </a:xfrm>
        <a:prstGeom prst="rect">
          <a:avLst/>
        </a:prstGeom>
        <a:ln/>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t">
          <a:noAutofit/>
        </a:bodyPr>
        <a:lstStyle/>
        <a:p>
          <a:r>
            <a:rPr lang="en-US" sz="1100"/>
            <a:t>Optional rule.</a:t>
          </a:r>
        </a:p>
        <a:p>
          <a:r>
            <a:rPr lang="en-US" sz="1100"/>
            <a:t>Lore as Tools Proficiency. </a:t>
          </a:r>
          <a:endParaRPr lang="uk-UA" sz="1100"/>
        </a:p>
      </xdr:txBody>
    </xdr:sp>
    <xdr:clientData/>
  </xdr:oneCellAnchor>
</xdr:wsDr>
</file>

<file path=xl/drawings/drawing6.xml><?xml version="1.0" encoding="utf-8"?>
<xdr:wsDr xmlns:xdr="http://schemas.openxmlformats.org/drawingml/2006/spreadsheetDrawing" xmlns:a="http://schemas.openxmlformats.org/drawingml/2006/main">
  <xdr:twoCellAnchor editAs="oneCell">
    <xdr:from>
      <xdr:col>8</xdr:col>
      <xdr:colOff>0</xdr:colOff>
      <xdr:row>99</xdr:row>
      <xdr:rowOff>0</xdr:rowOff>
    </xdr:from>
    <xdr:to>
      <xdr:col>8</xdr:col>
      <xdr:colOff>304800</xdr:colOff>
      <xdr:row>100</xdr:row>
      <xdr:rowOff>114300</xdr:rowOff>
    </xdr:to>
    <xdr:sp macro="" textlink="">
      <xdr:nvSpPr>
        <xdr:cNvPr id="9219" name="AutoShape 3" descr="http://oakthorne.net/wiki/images/Waterdeep-gangs1.jpg">
          <a:extLst>
            <a:ext uri="{FF2B5EF4-FFF2-40B4-BE49-F238E27FC236}">
              <a16:creationId xmlns:a16="http://schemas.microsoft.com/office/drawing/2014/main" id="{00000000-0008-0000-0E00-000003240000}"/>
            </a:ext>
          </a:extLst>
        </xdr:cNvPr>
        <xdr:cNvSpPr>
          <a:spLocks noChangeAspect="1" noChangeArrowheads="1"/>
        </xdr:cNvSpPr>
      </xdr:nvSpPr>
      <xdr:spPr bwMode="auto">
        <a:xfrm>
          <a:off x="7743825" y="140303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361950</xdr:colOff>
      <xdr:row>103</xdr:row>
      <xdr:rowOff>123825</xdr:rowOff>
    </xdr:from>
    <xdr:to>
      <xdr:col>49</xdr:col>
      <xdr:colOff>149088</xdr:colOff>
      <xdr:row>196</xdr:row>
      <xdr:rowOff>88828</xdr:rowOff>
    </xdr:to>
    <xdr:pic>
      <xdr:nvPicPr>
        <xdr:cNvPr id="4" name="Рисунок 3" descr="http://oakthorne.net/wiki/images/Watch-hierarchy.jpg">
          <a:extLst>
            <a:ext uri="{FF2B5EF4-FFF2-40B4-BE49-F238E27FC236}">
              <a16:creationId xmlns:a16="http://schemas.microsoft.com/office/drawing/2014/main" id="{FADA325E-33BB-4283-BFC3-79F3A9C060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536150" y="19326225"/>
          <a:ext cx="16097250" cy="176815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51</xdr:col>
      <xdr:colOff>38100</xdr:colOff>
      <xdr:row>16</xdr:row>
      <xdr:rowOff>152400</xdr:rowOff>
    </xdr:from>
    <xdr:to>
      <xdr:col>63</xdr:col>
      <xdr:colOff>495301</xdr:colOff>
      <xdr:row>63</xdr:row>
      <xdr:rowOff>132043</xdr:rowOff>
    </xdr:to>
    <xdr:pic>
      <xdr:nvPicPr>
        <xdr:cNvPr id="2" name="Рисунок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2308800" y="3086100"/>
          <a:ext cx="7772400" cy="920208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oneCellAnchor>
    <xdr:from>
      <xdr:col>22</xdr:col>
      <xdr:colOff>0</xdr:colOff>
      <xdr:row>8</xdr:row>
      <xdr:rowOff>0</xdr:rowOff>
    </xdr:from>
    <xdr:ext cx="152400" cy="152400"/>
    <xdr:pic>
      <xdr:nvPicPr>
        <xdr:cNvPr id="2" name="Рисунок 1" descr="C:\Users\avpal\AppData\Local\Temp\msohtmlclip1\02\clip_image001.gif">
          <a:hlinkClick xmlns:r="http://schemas.openxmlformats.org/officeDocument/2006/relationships" r:id="rId1"/>
          <a:extLst>
            <a:ext uri="{FF2B5EF4-FFF2-40B4-BE49-F238E27FC236}">
              <a16:creationId xmlns:a16="http://schemas.microsoft.com/office/drawing/2014/main" id="{00000000-0008-0000-0D00-000002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19200" y="4572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22</xdr:col>
      <xdr:colOff>0</xdr:colOff>
      <xdr:row>12</xdr:row>
      <xdr:rowOff>0</xdr:rowOff>
    </xdr:from>
    <xdr:ext cx="152400" cy="152400"/>
    <xdr:pic>
      <xdr:nvPicPr>
        <xdr:cNvPr id="3" name="Рисунок 2" descr="C:\Users\avpal\AppData\Local\Temp\msohtmlclip1\02\clip_image001.gif">
          <a:hlinkClick xmlns:r="http://schemas.openxmlformats.org/officeDocument/2006/relationships" r:id="rId3"/>
          <a:extLst>
            <a:ext uri="{FF2B5EF4-FFF2-40B4-BE49-F238E27FC236}">
              <a16:creationId xmlns:a16="http://schemas.microsoft.com/office/drawing/2014/main" id="{00000000-0008-0000-0D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19200" y="5334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0</xdr:colOff>
      <xdr:row>27</xdr:row>
      <xdr:rowOff>0</xdr:rowOff>
    </xdr:from>
    <xdr:ext cx="152400" cy="152400"/>
    <xdr:pic>
      <xdr:nvPicPr>
        <xdr:cNvPr id="4" name="Рисунок 3" descr="C:\Users\avpal\AppData\Local\Temp\msohtmlclip1\02\clip_image001.gif">
          <a:hlinkClick xmlns:r="http://schemas.openxmlformats.org/officeDocument/2006/relationships" r:id="rId4"/>
          <a:extLst>
            <a:ext uri="{FF2B5EF4-FFF2-40B4-BE49-F238E27FC236}">
              <a16:creationId xmlns:a16="http://schemas.microsoft.com/office/drawing/2014/main" id="{00000000-0008-0000-0D00-00000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19200" y="6096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895350</xdr:colOff>
      <xdr:row>87</xdr:row>
      <xdr:rowOff>152400</xdr:rowOff>
    </xdr:from>
    <xdr:ext cx="1364989" cy="553037"/>
    <xdr:sp macro="" textlink="">
      <xdr:nvSpPr>
        <xdr:cNvPr id="54274" name="Text Box 2">
          <a:extLst>
            <a:ext uri="{FF2B5EF4-FFF2-40B4-BE49-F238E27FC236}">
              <a16:creationId xmlns:a16="http://schemas.microsoft.com/office/drawing/2014/main" id="{A8A21208-3406-4CD7-855C-21254CEB3288}"/>
            </a:ext>
          </a:extLst>
        </xdr:cNvPr>
        <xdr:cNvSpPr txBox="1">
          <a:spLocks noChangeArrowheads="1"/>
        </xdr:cNvSpPr>
      </xdr:nvSpPr>
      <xdr:spPr bwMode="auto">
        <a:xfrm>
          <a:off x="3266747" y="22230693"/>
          <a:ext cx="1364989" cy="5530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ru-RU" sz="750" b="0" i="0" u="none" strike="noStrike" baseline="0">
              <a:solidFill>
                <a:srgbClr val="000000"/>
              </a:solidFill>
              <a:latin typeface="Arial"/>
              <a:cs typeface="Arial"/>
            </a:rPr>
            <a:t>Name</a:t>
          </a:r>
        </a:p>
        <a:p>
          <a:pPr algn="l" rtl="0">
            <a:defRPr sz="1000"/>
          </a:pPr>
          <a:r>
            <a:rPr lang="ru-RU" sz="750" b="0" i="0" u="none" strike="noStrike" baseline="0">
              <a:solidFill>
                <a:srgbClr val="000000"/>
              </a:solidFill>
              <a:latin typeface="Arial"/>
              <a:cs typeface="Arial"/>
            </a:rPr>
            <a:t>Reiver’s Ve The Shark</a:t>
          </a:r>
        </a:p>
        <a:p>
          <a:pPr algn="l" rtl="0">
            <a:defRPr sz="1000"/>
          </a:pPr>
          <a:r>
            <a:rPr lang="ru-RU" sz="750" b="0" i="0" u="none" strike="noStrike" baseline="0">
              <a:solidFill>
                <a:srgbClr val="000000"/>
              </a:solidFill>
              <a:latin typeface="Arial"/>
              <a:cs typeface="Arial"/>
            </a:rPr>
            <a:t>Straight T; The Targe</a:t>
          </a:r>
        </a:p>
        <a:p>
          <a:pPr algn="l" rtl="0">
            <a:defRPr sz="1000"/>
          </a:pPr>
          <a:r>
            <a:rPr lang="ru-RU" sz="750" b="0" i="0" u="none" strike="noStrike" baseline="0">
              <a:solidFill>
                <a:srgbClr val="000000"/>
              </a:solidFill>
              <a:latin typeface="Arial"/>
              <a:cs typeface="Arial"/>
            </a:rPr>
            <a:t>The True N</a:t>
          </a:r>
        </a:p>
        <a:p>
          <a:pPr algn="l" rtl="0">
            <a:defRPr sz="1000"/>
          </a:pPr>
          <a:r>
            <a:rPr lang="ru-RU" sz="750" b="0" i="0" u="none" strike="noStrike" baseline="0">
              <a:solidFill>
                <a:srgbClr val="000000"/>
              </a:solidFill>
              <a:latin typeface="Arial"/>
              <a:cs typeface="Arial"/>
            </a:rPr>
            <a:t>The Vigila Waterdee| Waterdee|</a:t>
          </a:r>
        </a:p>
      </xdr:txBody>
    </xdr:sp>
    <xdr:clientData/>
  </xdr:oneCellAnchor>
  <xdr:oneCellAnchor>
    <xdr:from>
      <xdr:col>1</xdr:col>
      <xdr:colOff>1026319</xdr:colOff>
      <xdr:row>88</xdr:row>
      <xdr:rowOff>983456</xdr:rowOff>
    </xdr:from>
    <xdr:ext cx="256545" cy="110608"/>
    <xdr:sp macro="" textlink="">
      <xdr:nvSpPr>
        <xdr:cNvPr id="54273" name="Text Box 1">
          <a:extLst>
            <a:ext uri="{FF2B5EF4-FFF2-40B4-BE49-F238E27FC236}">
              <a16:creationId xmlns:a16="http://schemas.microsoft.com/office/drawing/2014/main" id="{E64FE231-2E44-4B82-9E8E-C06D4F55B3AE}"/>
            </a:ext>
          </a:extLst>
        </xdr:cNvPr>
        <xdr:cNvSpPr txBox="1">
          <a:spLocks noChangeArrowheads="1"/>
        </xdr:cNvSpPr>
      </xdr:nvSpPr>
      <xdr:spPr bwMode="auto">
        <a:xfrm>
          <a:off x="3395663" y="23295769"/>
          <a:ext cx="256545" cy="1106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ru-RU" sz="750" b="0" i="0" u="none" strike="noStrike" baseline="0">
              <a:solidFill>
                <a:srgbClr val="000000"/>
              </a:solidFill>
              <a:latin typeface="Arial"/>
              <a:cs typeface="Arial"/>
            </a:rPr>
            <a:t>Name</a:t>
          </a:r>
        </a:p>
      </xdr:txBody>
    </xdr:sp>
    <xdr:clientData/>
  </xdr:oneCellAnchor>
</xdr:wsDr>
</file>

<file path=xl/drawings/drawing10.xml><?xml version="1.0" encoding="utf-8"?>
<xdr:wsDr xmlns:xdr="http://schemas.openxmlformats.org/drawingml/2006/spreadsheetDrawing" xmlns:a="http://schemas.openxmlformats.org/drawingml/2006/main">
  <xdr:twoCellAnchor editAs="oneCell">
    <xdr:from>
      <xdr:col>3</xdr:col>
      <xdr:colOff>0</xdr:colOff>
      <xdr:row>112</xdr:row>
      <xdr:rowOff>0</xdr:rowOff>
    </xdr:from>
    <xdr:to>
      <xdr:col>3</xdr:col>
      <xdr:colOff>304800</xdr:colOff>
      <xdr:row>113</xdr:row>
      <xdr:rowOff>104775</xdr:rowOff>
    </xdr:to>
    <xdr:sp macro="" textlink="">
      <xdr:nvSpPr>
        <xdr:cNvPr id="58369" name="AutoShape 1" descr="data:image/gif;base64,R0lGODlhAQABAIABAAAAAP///yH5BAEAAAEALAAAAAABAAEAQAICTAEAOw%3D%3D">
          <a:hlinkClick xmlns:r="http://schemas.openxmlformats.org/officeDocument/2006/relationships" r:id="rId1" tooltip="Edit Red wines section"/>
          <a:extLst>
            <a:ext uri="{FF2B5EF4-FFF2-40B4-BE49-F238E27FC236}">
              <a16:creationId xmlns:a16="http://schemas.microsoft.com/office/drawing/2014/main" id="{D00D511D-C9E9-44A0-A3C0-4915A6A32FF3}"/>
            </a:ext>
          </a:extLst>
        </xdr:cNvPr>
        <xdr:cNvSpPr>
          <a:spLocks noChangeAspect="1" noChangeArrowheads="1"/>
        </xdr:cNvSpPr>
      </xdr:nvSpPr>
      <xdr:spPr bwMode="auto">
        <a:xfrm>
          <a:off x="3143250" y="2166937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0</xdr:colOff>
      <xdr:row>136</xdr:row>
      <xdr:rowOff>0</xdr:rowOff>
    </xdr:from>
    <xdr:to>
      <xdr:col>3</xdr:col>
      <xdr:colOff>304800</xdr:colOff>
      <xdr:row>137</xdr:row>
      <xdr:rowOff>114300</xdr:rowOff>
    </xdr:to>
    <xdr:sp macro="" textlink="">
      <xdr:nvSpPr>
        <xdr:cNvPr id="58370" name="AutoShape 2" descr="data:image/gif;base64,R0lGODlhAQABAIABAAAAAP///yH5BAEAAAEALAAAAAABAAEAQAICTAEAOw%3D%3D">
          <a:hlinkClick xmlns:r="http://schemas.openxmlformats.org/officeDocument/2006/relationships" r:id="rId2" tooltip="Edit White wines section"/>
          <a:extLst>
            <a:ext uri="{FF2B5EF4-FFF2-40B4-BE49-F238E27FC236}">
              <a16:creationId xmlns:a16="http://schemas.microsoft.com/office/drawing/2014/main" id="{1A7C529D-49F3-40AD-A588-21856B3C2FCA}"/>
            </a:ext>
          </a:extLst>
        </xdr:cNvPr>
        <xdr:cNvSpPr>
          <a:spLocks noChangeAspect="1" noChangeArrowheads="1"/>
        </xdr:cNvSpPr>
      </xdr:nvSpPr>
      <xdr:spPr bwMode="auto">
        <a:xfrm>
          <a:off x="3143250" y="3649027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0</xdr:colOff>
      <xdr:row>153</xdr:row>
      <xdr:rowOff>0</xdr:rowOff>
    </xdr:from>
    <xdr:to>
      <xdr:col>3</xdr:col>
      <xdr:colOff>304800</xdr:colOff>
      <xdr:row>154</xdr:row>
      <xdr:rowOff>114300</xdr:rowOff>
    </xdr:to>
    <xdr:sp macro="" textlink="">
      <xdr:nvSpPr>
        <xdr:cNvPr id="58371" name="AutoShape 3" descr="data:image/gif;base64,R0lGODlhAQABAIABAAAAAP///yH5BAEAAAEALAAAAAABAAEAQAICTAEAOw%3D%3D">
          <a:hlinkClick xmlns:r="http://schemas.openxmlformats.org/officeDocument/2006/relationships" r:id="rId3" tooltip="Edit Fortified wines section"/>
          <a:extLst>
            <a:ext uri="{FF2B5EF4-FFF2-40B4-BE49-F238E27FC236}">
              <a16:creationId xmlns:a16="http://schemas.microsoft.com/office/drawing/2014/main" id="{3950CEFA-CA77-46DF-87EC-FC38F38521C8}"/>
            </a:ext>
          </a:extLst>
        </xdr:cNvPr>
        <xdr:cNvSpPr>
          <a:spLocks noChangeAspect="1" noChangeArrowheads="1"/>
        </xdr:cNvSpPr>
      </xdr:nvSpPr>
      <xdr:spPr bwMode="auto">
        <a:xfrm>
          <a:off x="3143250" y="470344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0</xdr:colOff>
      <xdr:row>161</xdr:row>
      <xdr:rowOff>0</xdr:rowOff>
    </xdr:from>
    <xdr:to>
      <xdr:col>3</xdr:col>
      <xdr:colOff>304800</xdr:colOff>
      <xdr:row>162</xdr:row>
      <xdr:rowOff>114300</xdr:rowOff>
    </xdr:to>
    <xdr:sp macro="" textlink="">
      <xdr:nvSpPr>
        <xdr:cNvPr id="58372" name="AutoShape 4" descr="data:image/gif;base64,R0lGODlhAQABAIABAAAAAP///yH5BAEAAAEALAAAAAABAAEAQAICTAEAOw%3D%3D">
          <a:hlinkClick xmlns:r="http://schemas.openxmlformats.org/officeDocument/2006/relationships" r:id="rId4" tooltip="Edit Mulled, spiced, or sweetened wines section"/>
          <a:extLst>
            <a:ext uri="{FF2B5EF4-FFF2-40B4-BE49-F238E27FC236}">
              <a16:creationId xmlns:a16="http://schemas.microsoft.com/office/drawing/2014/main" id="{E2430874-A463-45E7-9BBC-57159C90B479}"/>
            </a:ext>
          </a:extLst>
        </xdr:cNvPr>
        <xdr:cNvSpPr>
          <a:spLocks noChangeAspect="1" noChangeArrowheads="1"/>
        </xdr:cNvSpPr>
      </xdr:nvSpPr>
      <xdr:spPr bwMode="auto">
        <a:xfrm>
          <a:off x="3143250" y="5184457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0</xdr:colOff>
      <xdr:row>173</xdr:row>
      <xdr:rowOff>0</xdr:rowOff>
    </xdr:from>
    <xdr:to>
      <xdr:col>3</xdr:col>
      <xdr:colOff>304800</xdr:colOff>
      <xdr:row>174</xdr:row>
      <xdr:rowOff>114300</xdr:rowOff>
    </xdr:to>
    <xdr:sp macro="" textlink="">
      <xdr:nvSpPr>
        <xdr:cNvPr id="58373" name="AutoShape 5" descr="data:image/gif;base64,R0lGODlhAQABAIABAAAAAP///yH5BAEAAAEALAAAAAABAAEAQAICTAEAOw%3D%3D">
          <a:hlinkClick xmlns:r="http://schemas.openxmlformats.org/officeDocument/2006/relationships" r:id="rId5" tooltip="Edit Wines of unspecified type section"/>
          <a:extLst>
            <a:ext uri="{FF2B5EF4-FFF2-40B4-BE49-F238E27FC236}">
              <a16:creationId xmlns:a16="http://schemas.microsoft.com/office/drawing/2014/main" id="{77E34B25-1030-448F-993B-0BBE42EB3CC1}"/>
            </a:ext>
          </a:extLst>
        </xdr:cNvPr>
        <xdr:cNvSpPr>
          <a:spLocks noChangeAspect="1" noChangeArrowheads="1"/>
        </xdr:cNvSpPr>
      </xdr:nvSpPr>
      <xdr:spPr bwMode="auto">
        <a:xfrm>
          <a:off x="3143250" y="57645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0</xdr:colOff>
      <xdr:row>187</xdr:row>
      <xdr:rowOff>0</xdr:rowOff>
    </xdr:from>
    <xdr:to>
      <xdr:col>3</xdr:col>
      <xdr:colOff>304800</xdr:colOff>
      <xdr:row>188</xdr:row>
      <xdr:rowOff>114300</xdr:rowOff>
    </xdr:to>
    <xdr:sp macro="" textlink="">
      <xdr:nvSpPr>
        <xdr:cNvPr id="58374" name="AutoShape 6" descr="data:image/gif;base64,R0lGODlhAQABAIABAAAAAP///yH5BAEAAAEALAAAAAABAAEAQAICTAEAOw%3D%3D">
          <a:hlinkClick xmlns:r="http://schemas.openxmlformats.org/officeDocument/2006/relationships" r:id="rId6" tooltip="Edit Other wines section"/>
          <a:extLst>
            <a:ext uri="{FF2B5EF4-FFF2-40B4-BE49-F238E27FC236}">
              <a16:creationId xmlns:a16="http://schemas.microsoft.com/office/drawing/2014/main" id="{F808E883-77E0-4E82-B3F2-776228760D1B}"/>
            </a:ext>
          </a:extLst>
        </xdr:cNvPr>
        <xdr:cNvSpPr>
          <a:spLocks noChangeAspect="1" noChangeArrowheads="1"/>
        </xdr:cNvSpPr>
      </xdr:nvSpPr>
      <xdr:spPr bwMode="auto">
        <a:xfrm>
          <a:off x="3143250" y="6224587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0</xdr:colOff>
      <xdr:row>208</xdr:row>
      <xdr:rowOff>0</xdr:rowOff>
    </xdr:from>
    <xdr:to>
      <xdr:col>5</xdr:col>
      <xdr:colOff>419100</xdr:colOff>
      <xdr:row>219</xdr:row>
      <xdr:rowOff>38100</xdr:rowOff>
    </xdr:to>
    <xdr:pic>
      <xdr:nvPicPr>
        <xdr:cNvPr id="10" name="Рисунок 9" descr="https://vignette.wikia.nocookie.net/forgottenrealms/images/e/e2/Ale-2e.jpg/revision/latest?cb=20170305232054">
          <a:hlinkClick xmlns:r="http://schemas.openxmlformats.org/officeDocument/2006/relationships" r:id="rId7"/>
          <a:extLst>
            <a:ext uri="{FF2B5EF4-FFF2-40B4-BE49-F238E27FC236}">
              <a16:creationId xmlns:a16="http://schemas.microsoft.com/office/drawing/2014/main" id="{361AE03B-F1EE-4D43-BC5D-D236DD1D8419}"/>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3143250" y="71837550"/>
          <a:ext cx="2028825" cy="2143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252</xdr:row>
      <xdr:rowOff>0</xdr:rowOff>
    </xdr:from>
    <xdr:to>
      <xdr:col>3</xdr:col>
      <xdr:colOff>304800</xdr:colOff>
      <xdr:row>253</xdr:row>
      <xdr:rowOff>104775</xdr:rowOff>
    </xdr:to>
    <xdr:sp macro="" textlink="">
      <xdr:nvSpPr>
        <xdr:cNvPr id="58378" name="AutoShape 10" descr="data:image/gif;base64,R0lGODlhAQABAIABAAAAAP///yH5BAEAAAEALAAAAAABAAEAQAICTAEAOw%3D%3D">
          <a:hlinkClick xmlns:r="http://schemas.openxmlformats.org/officeDocument/2006/relationships" r:id="rId9" tooltip="Edit Notable brews section"/>
          <a:extLst>
            <a:ext uri="{FF2B5EF4-FFF2-40B4-BE49-F238E27FC236}">
              <a16:creationId xmlns:a16="http://schemas.microsoft.com/office/drawing/2014/main" id="{5A26A367-C2DA-4718-B682-7FAB07665298}"/>
            </a:ext>
          </a:extLst>
        </xdr:cNvPr>
        <xdr:cNvSpPr>
          <a:spLocks noChangeAspect="1" noChangeArrowheads="1"/>
        </xdr:cNvSpPr>
      </xdr:nvSpPr>
      <xdr:spPr bwMode="auto">
        <a:xfrm>
          <a:off x="3143250" y="80467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11.xml><?xml version="1.0" encoding="utf-8"?>
<xdr:wsDr xmlns:xdr="http://schemas.openxmlformats.org/drawingml/2006/spreadsheetDrawing" xmlns:a="http://schemas.openxmlformats.org/drawingml/2006/main">
  <xdr:oneCellAnchor>
    <xdr:from>
      <xdr:col>112</xdr:col>
      <xdr:colOff>485775</xdr:colOff>
      <xdr:row>13</xdr:row>
      <xdr:rowOff>590550</xdr:rowOff>
    </xdr:from>
    <xdr:ext cx="57150" cy="142875"/>
    <xdr:sp macro="" textlink="">
      <xdr:nvSpPr>
        <xdr:cNvPr id="32773" name="Text Box 5">
          <a:extLst>
            <a:ext uri="{FF2B5EF4-FFF2-40B4-BE49-F238E27FC236}">
              <a16:creationId xmlns:a16="http://schemas.microsoft.com/office/drawing/2014/main" id="{706B0261-E040-406F-A6DA-75D23972EB1B}"/>
            </a:ext>
          </a:extLst>
        </xdr:cNvPr>
        <xdr:cNvSpPr txBox="1">
          <a:spLocks noChangeArrowheads="1"/>
        </xdr:cNvSpPr>
      </xdr:nvSpPr>
      <xdr:spPr bwMode="auto">
        <a:xfrm>
          <a:off x="76742925" y="7429500"/>
          <a:ext cx="5715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ru-RU" sz="850" b="0" i="0" u="none" strike="noStrike" baseline="0">
              <a:solidFill>
                <a:srgbClr val="000000"/>
              </a:solidFill>
              <a:latin typeface="Calibri"/>
              <a:cs typeface="Calibri"/>
            </a:rPr>
            <a:t>6</a:t>
          </a:r>
        </a:p>
      </xdr:txBody>
    </xdr:sp>
    <xdr:clientData/>
  </xdr:oneCellAnchor>
  <xdr:oneCellAnchor>
    <xdr:from>
      <xdr:col>112</xdr:col>
      <xdr:colOff>485775</xdr:colOff>
      <xdr:row>16</xdr:row>
      <xdr:rowOff>200025</xdr:rowOff>
    </xdr:from>
    <xdr:ext cx="57150" cy="152400"/>
    <xdr:sp macro="" textlink="">
      <xdr:nvSpPr>
        <xdr:cNvPr id="32771" name="Text Box 3">
          <a:extLst>
            <a:ext uri="{FF2B5EF4-FFF2-40B4-BE49-F238E27FC236}">
              <a16:creationId xmlns:a16="http://schemas.microsoft.com/office/drawing/2014/main" id="{D6D85CAF-7592-4DBB-A78D-16DAA563D0C7}"/>
            </a:ext>
          </a:extLst>
        </xdr:cNvPr>
        <xdr:cNvSpPr txBox="1">
          <a:spLocks noChangeArrowheads="1"/>
        </xdr:cNvSpPr>
      </xdr:nvSpPr>
      <xdr:spPr bwMode="auto">
        <a:xfrm>
          <a:off x="76742925" y="8639175"/>
          <a:ext cx="5715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ru-RU" sz="850" b="0" i="0" u="none" strike="noStrike" baseline="0">
              <a:solidFill>
                <a:srgbClr val="000000"/>
              </a:solidFill>
              <a:latin typeface="Calibri"/>
              <a:cs typeface="Calibri"/>
            </a:rPr>
            <a:t>5</a:t>
          </a:r>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15</xdr:col>
      <xdr:colOff>19049</xdr:colOff>
      <xdr:row>11</xdr:row>
      <xdr:rowOff>28575</xdr:rowOff>
    </xdr:from>
    <xdr:ext cx="4680000" cy="11287064"/>
    <xdr:sp macro="" textlink="">
      <xdr:nvSpPr>
        <xdr:cNvPr id="2" name="TextBox 1">
          <a:extLst>
            <a:ext uri="{FF2B5EF4-FFF2-40B4-BE49-F238E27FC236}">
              <a16:creationId xmlns:a16="http://schemas.microsoft.com/office/drawing/2014/main" id="{00000000-0008-0000-0100-000002000000}"/>
            </a:ext>
          </a:extLst>
        </xdr:cNvPr>
        <xdr:cNvSpPr txBox="1"/>
      </xdr:nvSpPr>
      <xdr:spPr>
        <a:xfrm>
          <a:off x="9712568" y="2585671"/>
          <a:ext cx="4680000" cy="11287064"/>
        </a:xfrm>
        <a:prstGeom prst="rect">
          <a:avLst/>
        </a:prstGeom>
        <a:ln/>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t">
          <a:spAutoFit/>
        </a:bodyPr>
        <a:lstStyle/>
        <a:p>
          <a:r>
            <a:rPr lang="uk-UA" sz="1100">
              <a:solidFill>
                <a:schemeClr val="dk1"/>
              </a:solidFill>
              <a:effectLst/>
              <a:latin typeface="+mn-lt"/>
              <a:ea typeface="+mn-ea"/>
              <a:cs typeface="+mn-cs"/>
            </a:rPr>
            <a:t>Choosing Languages</a:t>
          </a:r>
        </a:p>
        <a:p>
          <a:r>
            <a:rPr lang="uk-UA" sz="1100">
              <a:solidFill>
                <a:schemeClr val="dk1"/>
              </a:solidFill>
              <a:effectLst/>
              <a:latin typeface="+mn-lt"/>
              <a:ea typeface="+mn-ea"/>
              <a:cs typeface="+mn-cs"/>
            </a:rPr>
            <a:t>Here is some advice for choosing your starting languages.</a:t>
          </a:r>
        </a:p>
        <a:p>
          <a:pPr rtl="0" fontAlgn="ctr"/>
          <a:r>
            <a:rPr lang="uk-UA" sz="1100">
              <a:solidFill>
                <a:schemeClr val="dk1"/>
              </a:solidFill>
              <a:effectLst/>
              <a:latin typeface="+mn-lt"/>
              <a:ea typeface="+mn-ea"/>
              <a:cs typeface="+mn-cs"/>
            </a:rPr>
            <a:t>Everyone gets </a:t>
          </a:r>
          <a:r>
            <a:rPr lang="uk-UA" sz="1100" i="1">
              <a:solidFill>
                <a:schemeClr val="dk1"/>
              </a:solidFill>
              <a:effectLst/>
              <a:latin typeface="+mn-lt"/>
              <a:ea typeface="+mn-ea"/>
              <a:cs typeface="+mn-cs"/>
            </a:rPr>
            <a:t>Common</a:t>
          </a:r>
          <a:r>
            <a:rPr lang="uk-UA" sz="1100">
              <a:solidFill>
                <a:schemeClr val="dk1"/>
              </a:solidFill>
              <a:effectLst/>
              <a:latin typeface="+mn-lt"/>
              <a:ea typeface="+mn-ea"/>
              <a:cs typeface="+mn-cs"/>
            </a:rPr>
            <a:t> for free.</a:t>
          </a:r>
        </a:p>
        <a:p>
          <a:r>
            <a:rPr lang="uk-UA" sz="1100">
              <a:solidFill>
                <a:schemeClr val="dk1"/>
              </a:solidFill>
              <a:effectLst/>
              <a:latin typeface="+mn-lt"/>
              <a:ea typeface="+mn-ea"/>
              <a:cs typeface="+mn-cs"/>
            </a:rPr>
            <a:t>Human Racial Languages</a:t>
          </a:r>
        </a:p>
        <a:p>
          <a:r>
            <a:rPr lang="uk-UA" sz="1100" b="1">
              <a:solidFill>
                <a:schemeClr val="dk1"/>
              </a:solidFill>
              <a:effectLst/>
              <a:latin typeface="+mn-lt"/>
              <a:ea typeface="+mn-ea"/>
              <a:cs typeface="+mn-cs"/>
            </a:rPr>
            <a:t>Urban:</a:t>
          </a:r>
          <a:r>
            <a:rPr lang="uk-UA" sz="1100">
              <a:solidFill>
                <a:schemeClr val="dk1"/>
              </a:solidFill>
              <a:effectLst/>
              <a:latin typeface="+mn-lt"/>
              <a:ea typeface="+mn-ea"/>
              <a:cs typeface="+mn-cs"/>
            </a:rPr>
            <a:t> If you grew up in an urban area, you speak </a:t>
          </a:r>
          <a:r>
            <a:rPr lang="uk-UA" sz="1100" i="1">
              <a:solidFill>
                <a:schemeClr val="dk1"/>
              </a:solidFill>
              <a:effectLst/>
              <a:latin typeface="+mn-lt"/>
              <a:ea typeface="+mn-ea"/>
              <a:cs typeface="+mn-cs"/>
            </a:rPr>
            <a:t>Chondathan</a:t>
          </a:r>
          <a:r>
            <a:rPr lang="uk-UA" sz="1100">
              <a:solidFill>
                <a:schemeClr val="dk1"/>
              </a:solidFill>
              <a:effectLst/>
              <a:latin typeface="+mn-lt"/>
              <a:ea typeface="+mn-ea"/>
              <a:cs typeface="+mn-cs"/>
            </a:rPr>
            <a:t>.</a:t>
          </a:r>
        </a:p>
        <a:p>
          <a:pPr rtl="0" fontAlgn="ctr"/>
          <a:r>
            <a:rPr lang="uk-UA" sz="1100">
              <a:solidFill>
                <a:schemeClr val="dk1"/>
              </a:solidFill>
              <a:effectLst/>
              <a:latin typeface="+mn-lt"/>
              <a:ea typeface="+mn-ea"/>
              <a:cs typeface="+mn-cs"/>
            </a:rPr>
            <a:t>If you grew up as part of the Waterdhavian merchant class, you also speak </a:t>
          </a:r>
          <a:r>
            <a:rPr lang="uk-UA" sz="1100" i="1">
              <a:solidFill>
                <a:schemeClr val="dk1"/>
              </a:solidFill>
              <a:effectLst/>
              <a:latin typeface="+mn-lt"/>
              <a:ea typeface="+mn-ea"/>
              <a:cs typeface="+mn-cs"/>
            </a:rPr>
            <a:t>Alzhedo</a:t>
          </a:r>
          <a:r>
            <a:rPr lang="uk-UA" sz="1100">
              <a:solidFill>
                <a:schemeClr val="dk1"/>
              </a:solidFill>
              <a:effectLst/>
              <a:latin typeface="+mn-lt"/>
              <a:ea typeface="+mn-ea"/>
              <a:cs typeface="+mn-cs"/>
            </a:rPr>
            <a:t>.</a:t>
          </a:r>
        </a:p>
        <a:p>
          <a:r>
            <a:rPr lang="uk-UA" sz="1100" b="1">
              <a:solidFill>
                <a:schemeClr val="dk1"/>
              </a:solidFill>
              <a:effectLst/>
              <a:latin typeface="+mn-lt"/>
              <a:ea typeface="+mn-ea"/>
              <a:cs typeface="+mn-cs"/>
            </a:rPr>
            <a:t>Rural:</a:t>
          </a:r>
          <a:r>
            <a:rPr lang="uk-UA" sz="1100">
              <a:solidFill>
                <a:schemeClr val="dk1"/>
              </a:solidFill>
              <a:effectLst/>
              <a:latin typeface="+mn-lt"/>
              <a:ea typeface="+mn-ea"/>
              <a:cs typeface="+mn-cs"/>
            </a:rPr>
            <a:t> If you grew up in a rural area, you speak </a:t>
          </a:r>
          <a:r>
            <a:rPr lang="uk-UA" sz="1100" i="1">
              <a:solidFill>
                <a:schemeClr val="dk1"/>
              </a:solidFill>
              <a:effectLst/>
              <a:latin typeface="+mn-lt"/>
              <a:ea typeface="+mn-ea"/>
              <a:cs typeface="+mn-cs"/>
            </a:rPr>
            <a:t>Illuskan</a:t>
          </a:r>
          <a:r>
            <a:rPr lang="uk-UA" sz="1100">
              <a:solidFill>
                <a:schemeClr val="dk1"/>
              </a:solidFill>
              <a:effectLst/>
              <a:latin typeface="+mn-lt"/>
              <a:ea typeface="+mn-ea"/>
              <a:cs typeface="+mn-cs"/>
            </a:rPr>
            <a:t>.</a:t>
          </a:r>
        </a:p>
        <a:p>
          <a:pPr rtl="0" fontAlgn="ctr"/>
          <a:r>
            <a:rPr lang="uk-UA" sz="1100">
              <a:solidFill>
                <a:schemeClr val="dk1"/>
              </a:solidFill>
              <a:effectLst/>
              <a:latin typeface="+mn-lt"/>
              <a:ea typeface="+mn-ea"/>
              <a:cs typeface="+mn-cs"/>
            </a:rPr>
            <a:t>If you grew up as an Uthgardt barbarian or are from Hartvale, you also speak </a:t>
          </a:r>
          <a:r>
            <a:rPr lang="uk-UA" sz="1100" i="1">
              <a:solidFill>
                <a:schemeClr val="dk1"/>
              </a:solidFill>
              <a:effectLst/>
              <a:latin typeface="+mn-lt"/>
              <a:ea typeface="+mn-ea"/>
              <a:cs typeface="+mn-cs"/>
            </a:rPr>
            <a:t>Bothii</a:t>
          </a:r>
          <a:r>
            <a:rPr lang="uk-UA" sz="1100">
              <a:solidFill>
                <a:schemeClr val="dk1"/>
              </a:solidFill>
              <a:effectLst/>
              <a:latin typeface="+mn-lt"/>
              <a:ea typeface="+mn-ea"/>
              <a:cs typeface="+mn-cs"/>
            </a:rPr>
            <a:t>.</a:t>
          </a:r>
        </a:p>
        <a:p>
          <a:pPr rtl="0" fontAlgn="ctr"/>
          <a:r>
            <a:rPr lang="uk-UA" sz="1100">
              <a:solidFill>
                <a:schemeClr val="dk1"/>
              </a:solidFill>
              <a:effectLst/>
              <a:latin typeface="+mn-lt"/>
              <a:ea typeface="+mn-ea"/>
              <a:cs typeface="+mn-cs"/>
            </a:rPr>
            <a:t>If you grew up in the rural areas around Ten Towns, Neverwinter, Waterdeep, Nesme, or Llorkh, you also speak </a:t>
          </a:r>
          <a:r>
            <a:rPr lang="uk-UA" sz="1100" i="1">
              <a:solidFill>
                <a:schemeClr val="dk1"/>
              </a:solidFill>
              <a:effectLst/>
              <a:latin typeface="+mn-lt"/>
              <a:ea typeface="+mn-ea"/>
              <a:cs typeface="+mn-cs"/>
            </a:rPr>
            <a:t>Northern</a:t>
          </a:r>
          <a:r>
            <a:rPr lang="uk-UA" sz="1100">
              <a:solidFill>
                <a:schemeClr val="dk1"/>
              </a:solidFill>
              <a:effectLst/>
              <a:latin typeface="+mn-lt"/>
              <a:ea typeface="+mn-ea"/>
              <a:cs typeface="+mn-cs"/>
            </a:rPr>
            <a:t>.</a:t>
          </a:r>
        </a:p>
        <a:p>
          <a:pPr rtl="0" fontAlgn="ctr"/>
          <a:r>
            <a:rPr lang="uk-UA" sz="1100">
              <a:solidFill>
                <a:schemeClr val="dk1"/>
              </a:solidFill>
              <a:effectLst/>
              <a:latin typeface="+mn-lt"/>
              <a:ea typeface="+mn-ea"/>
              <a:cs typeface="+mn-cs"/>
            </a:rPr>
            <a:t>If you grew up in the rural areas around Silverymoon and the Moonwood, you also speak </a:t>
          </a:r>
          <a:r>
            <a:rPr lang="uk-UA" sz="1100" i="1">
              <a:solidFill>
                <a:schemeClr val="dk1"/>
              </a:solidFill>
              <a:effectLst/>
              <a:latin typeface="+mn-lt"/>
              <a:ea typeface="+mn-ea"/>
              <a:cs typeface="+mn-cs"/>
            </a:rPr>
            <a:t>Espruar</a:t>
          </a:r>
          <a:r>
            <a:rPr lang="uk-UA" sz="1100">
              <a:solidFill>
                <a:schemeClr val="dk1"/>
              </a:solidFill>
              <a:effectLst/>
              <a:latin typeface="+mn-lt"/>
              <a:ea typeface="+mn-ea"/>
              <a:cs typeface="+mn-cs"/>
            </a:rPr>
            <a:t>.</a:t>
          </a:r>
        </a:p>
        <a:p>
          <a:pPr rtl="0" fontAlgn="ctr"/>
          <a:r>
            <a:rPr lang="uk-UA" sz="1100">
              <a:solidFill>
                <a:schemeClr val="dk1"/>
              </a:solidFill>
              <a:effectLst/>
              <a:latin typeface="+mn-lt"/>
              <a:ea typeface="+mn-ea"/>
              <a:cs typeface="+mn-cs"/>
            </a:rPr>
            <a:t>If you grew up in the Icewind Dale and other areas north of the Spine of the World, you also speak </a:t>
          </a:r>
          <a:r>
            <a:rPr lang="uk-UA" sz="1100" i="1">
              <a:solidFill>
                <a:schemeClr val="dk1"/>
              </a:solidFill>
              <a:effectLst/>
              <a:latin typeface="+mn-lt"/>
              <a:ea typeface="+mn-ea"/>
              <a:cs typeface="+mn-cs"/>
            </a:rPr>
            <a:t>Reghedjic</a:t>
          </a:r>
          <a:r>
            <a:rPr lang="uk-UA" sz="1100">
              <a:solidFill>
                <a:schemeClr val="dk1"/>
              </a:solidFill>
              <a:effectLst/>
              <a:latin typeface="+mn-lt"/>
              <a:ea typeface="+mn-ea"/>
              <a:cs typeface="+mn-cs"/>
            </a:rPr>
            <a:t>.</a:t>
          </a:r>
        </a:p>
        <a:p>
          <a:r>
            <a:rPr lang="uk-UA" sz="1100" b="1">
              <a:solidFill>
                <a:schemeClr val="dk1"/>
              </a:solidFill>
              <a:effectLst/>
              <a:latin typeface="+mn-lt"/>
              <a:ea typeface="+mn-ea"/>
              <a:cs typeface="+mn-cs"/>
            </a:rPr>
            <a:t>Outlander:</a:t>
          </a:r>
          <a:r>
            <a:rPr lang="uk-UA" sz="1100">
              <a:solidFill>
                <a:schemeClr val="dk1"/>
              </a:solidFill>
              <a:effectLst/>
              <a:latin typeface="+mn-lt"/>
              <a:ea typeface="+mn-ea"/>
              <a:cs typeface="+mn-cs"/>
            </a:rPr>
            <a:t> If you grew up elsewhere, or in a family from elsewhere, you also speak the language(s) native to those areas.</a:t>
          </a:r>
        </a:p>
        <a:p>
          <a:r>
            <a:rPr lang="uk-UA" sz="1100" b="1">
              <a:solidFill>
                <a:schemeClr val="dk1"/>
              </a:solidFill>
              <a:effectLst/>
              <a:latin typeface="+mn-lt"/>
              <a:ea typeface="+mn-ea"/>
              <a:cs typeface="+mn-cs"/>
            </a:rPr>
            <a:t>Nonhuman Racial Languages</a:t>
          </a:r>
        </a:p>
        <a:p>
          <a:r>
            <a:rPr lang="uk-UA" sz="1100">
              <a:solidFill>
                <a:schemeClr val="dk1"/>
              </a:solidFill>
              <a:effectLst/>
              <a:latin typeface="+mn-lt"/>
              <a:ea typeface="+mn-ea"/>
              <a:cs typeface="+mn-cs"/>
            </a:rPr>
            <a:t>If your race grants you one of the following, this is the language you know:</a:t>
          </a:r>
        </a:p>
        <a:p>
          <a:pPr rtl="0" fontAlgn="ctr"/>
          <a:r>
            <a:rPr lang="uk-UA" sz="1100">
              <a:solidFill>
                <a:schemeClr val="dk1"/>
              </a:solidFill>
              <a:effectLst/>
              <a:latin typeface="+mn-lt"/>
              <a:ea typeface="+mn-ea"/>
              <a:cs typeface="+mn-cs"/>
            </a:rPr>
            <a:t>Draconic, you gain </a:t>
          </a:r>
          <a:r>
            <a:rPr lang="uk-UA" sz="1100" i="1">
              <a:solidFill>
                <a:schemeClr val="dk1"/>
              </a:solidFill>
              <a:effectLst/>
              <a:latin typeface="+mn-lt"/>
              <a:ea typeface="+mn-ea"/>
              <a:cs typeface="+mn-cs"/>
            </a:rPr>
            <a:t>Auld Wyrmish</a:t>
          </a:r>
          <a:r>
            <a:rPr lang="uk-UA" sz="1100">
              <a:solidFill>
                <a:schemeClr val="dk1"/>
              </a:solidFill>
              <a:effectLst/>
              <a:latin typeface="+mn-lt"/>
              <a:ea typeface="+mn-ea"/>
              <a:cs typeface="+mn-cs"/>
            </a:rPr>
            <a:t>.</a:t>
          </a:r>
        </a:p>
        <a:p>
          <a:pPr rtl="0" fontAlgn="ctr"/>
          <a:r>
            <a:rPr lang="uk-UA" sz="1100">
              <a:solidFill>
                <a:schemeClr val="dk1"/>
              </a:solidFill>
              <a:effectLst/>
              <a:latin typeface="+mn-lt"/>
              <a:ea typeface="+mn-ea"/>
              <a:cs typeface="+mn-cs"/>
            </a:rPr>
            <a:t>Dwarvish, you gain </a:t>
          </a:r>
          <a:r>
            <a:rPr lang="uk-UA" sz="1100" i="1">
              <a:solidFill>
                <a:schemeClr val="dk1"/>
              </a:solidFill>
              <a:effectLst/>
              <a:latin typeface="+mn-lt"/>
              <a:ea typeface="+mn-ea"/>
              <a:cs typeface="+mn-cs"/>
            </a:rPr>
            <a:t>Dethek</a:t>
          </a:r>
          <a:r>
            <a:rPr lang="uk-UA" sz="1100">
              <a:solidFill>
                <a:schemeClr val="dk1"/>
              </a:solidFill>
              <a:effectLst/>
              <a:latin typeface="+mn-lt"/>
              <a:ea typeface="+mn-ea"/>
              <a:cs typeface="+mn-cs"/>
            </a:rPr>
            <a:t>.</a:t>
          </a:r>
        </a:p>
        <a:p>
          <a:pPr rtl="0" fontAlgn="ctr"/>
          <a:r>
            <a:rPr lang="uk-UA" sz="1100">
              <a:solidFill>
                <a:schemeClr val="dk1"/>
              </a:solidFill>
              <a:effectLst/>
              <a:latin typeface="+mn-lt"/>
              <a:ea typeface="+mn-ea"/>
              <a:cs typeface="+mn-cs"/>
            </a:rPr>
            <a:t>Elvish, you gain </a:t>
          </a:r>
          <a:r>
            <a:rPr lang="uk-UA" sz="1100" i="1">
              <a:solidFill>
                <a:schemeClr val="dk1"/>
              </a:solidFill>
              <a:effectLst/>
              <a:latin typeface="+mn-lt"/>
              <a:ea typeface="+mn-ea"/>
              <a:cs typeface="+mn-cs"/>
            </a:rPr>
            <a:t>Espruar</a:t>
          </a:r>
          <a:r>
            <a:rPr lang="uk-UA" sz="1100">
              <a:solidFill>
                <a:schemeClr val="dk1"/>
              </a:solidFill>
              <a:effectLst/>
              <a:latin typeface="+mn-lt"/>
              <a:ea typeface="+mn-ea"/>
              <a:cs typeface="+mn-cs"/>
            </a:rPr>
            <a:t>.</a:t>
          </a:r>
        </a:p>
        <a:p>
          <a:pPr rtl="0" fontAlgn="ctr"/>
          <a:r>
            <a:rPr lang="uk-UA" sz="1100">
              <a:solidFill>
                <a:schemeClr val="dk1"/>
              </a:solidFill>
              <a:effectLst/>
              <a:latin typeface="+mn-lt"/>
              <a:ea typeface="+mn-ea"/>
              <a:cs typeface="+mn-cs"/>
            </a:rPr>
            <a:t>Gnomish, you gain </a:t>
          </a:r>
          <a:r>
            <a:rPr lang="uk-UA" sz="1100" i="1">
              <a:solidFill>
                <a:schemeClr val="dk1"/>
              </a:solidFill>
              <a:effectLst/>
              <a:latin typeface="+mn-lt"/>
              <a:ea typeface="+mn-ea"/>
              <a:cs typeface="+mn-cs"/>
            </a:rPr>
            <a:t>Gnim</a:t>
          </a:r>
          <a:r>
            <a:rPr lang="uk-UA" sz="1100">
              <a:solidFill>
                <a:schemeClr val="dk1"/>
              </a:solidFill>
              <a:effectLst/>
              <a:latin typeface="+mn-lt"/>
              <a:ea typeface="+mn-ea"/>
              <a:cs typeface="+mn-cs"/>
            </a:rPr>
            <a:t>.</a:t>
          </a:r>
        </a:p>
        <a:p>
          <a:pPr rtl="0" fontAlgn="ctr"/>
          <a:r>
            <a:rPr lang="uk-UA" sz="1100">
              <a:solidFill>
                <a:schemeClr val="dk1"/>
              </a:solidFill>
              <a:effectLst/>
              <a:latin typeface="+mn-lt"/>
              <a:ea typeface="+mn-ea"/>
              <a:cs typeface="+mn-cs"/>
            </a:rPr>
            <a:t>Halfling, you instead choose an Additional Language. Halflings in the Realms don't really have a native tongue, per se.</a:t>
          </a:r>
        </a:p>
        <a:p>
          <a:pPr rtl="0" fontAlgn="ctr"/>
          <a:r>
            <a:rPr lang="uk-UA" sz="1100">
              <a:solidFill>
                <a:schemeClr val="dk1"/>
              </a:solidFill>
              <a:effectLst/>
              <a:latin typeface="+mn-lt"/>
              <a:ea typeface="+mn-ea"/>
              <a:cs typeface="+mn-cs"/>
            </a:rPr>
            <a:t>Orc, you gain </a:t>
          </a:r>
          <a:r>
            <a:rPr lang="uk-UA" sz="1100" i="1">
              <a:solidFill>
                <a:schemeClr val="dk1"/>
              </a:solidFill>
              <a:effectLst/>
              <a:latin typeface="+mn-lt"/>
              <a:ea typeface="+mn-ea"/>
              <a:cs typeface="+mn-cs"/>
            </a:rPr>
            <a:t>Daraktan</a:t>
          </a:r>
          <a:r>
            <a:rPr lang="uk-UA" sz="1100">
              <a:solidFill>
                <a:schemeClr val="dk1"/>
              </a:solidFill>
              <a:effectLst/>
              <a:latin typeface="+mn-lt"/>
              <a:ea typeface="+mn-ea"/>
              <a:cs typeface="+mn-cs"/>
            </a:rPr>
            <a:t>.</a:t>
          </a:r>
        </a:p>
        <a:p>
          <a:r>
            <a:rPr lang="en-US" sz="1100">
              <a:solidFill>
                <a:schemeClr val="dk1"/>
              </a:solidFill>
              <a:effectLst/>
              <a:latin typeface="+mn-lt"/>
              <a:ea typeface="+mn-ea"/>
              <a:cs typeface="+mn-cs"/>
            </a:rPr>
            <a:t>The Common Tongue</a:t>
          </a:r>
          <a:endParaRPr lang="ru-RU">
            <a:effectLst/>
          </a:endParaRPr>
        </a:p>
        <a:p>
          <a:r>
            <a:rPr lang="en-US" sz="1100">
              <a:solidFill>
                <a:schemeClr val="dk1"/>
              </a:solidFill>
              <a:effectLst/>
              <a:latin typeface="+mn-lt"/>
              <a:ea typeface="+mn-ea"/>
              <a:cs typeface="+mn-cs"/>
            </a:rPr>
            <a:t>All speaking peoples, including the humans of various lands, possess a native tongue. In addition, all humans and many nonhumans speak Common as a second language. Common grew from a kind of pidgin Chondathan and is most closely related to that language, but it is far simpler and less expressive. Nuances of speech, naming, and phrasing are better conveyed in the older, more mature languages, since Common is little more than a trade language.</a:t>
          </a:r>
          <a:endParaRPr lang="ru-RU">
            <a:effectLst/>
          </a:endParaRPr>
        </a:p>
        <a:p>
          <a:r>
            <a:rPr lang="en-US" sz="1100">
              <a:solidFill>
                <a:schemeClr val="dk1"/>
              </a:solidFill>
              <a:effectLst/>
              <a:latin typeface="+mn-lt"/>
              <a:ea typeface="+mn-ea"/>
              <a:cs typeface="+mn-cs"/>
            </a:rPr>
            <a:t>The great advantage of Common, of course, is its prevalence. Everybody in the Heartlands speaks Chondathan, and thus speaks Common well enough to get by in any but the most esoteric conversations. Even in remote areas, just about everybody knows enough Common to speak it badly.</a:t>
          </a:r>
          <a:endParaRPr lang="ru-RU">
            <a:effectLst/>
          </a:endParaRPr>
        </a:p>
        <a:p>
          <a:r>
            <a:rPr lang="en-US" sz="1100">
              <a:solidFill>
                <a:schemeClr val="dk1"/>
              </a:solidFill>
              <a:effectLst/>
              <a:latin typeface="+mn-lt"/>
              <a:ea typeface="+mn-ea"/>
              <a:cs typeface="+mn-cs"/>
            </a:rPr>
            <a:t>For the purposes of electronic games and film, it's simplest to assume that Common is English, and that everyone uses it as their everyday language. Other languages might be used to inform an accent or provide a necessary language barrier.</a:t>
          </a:r>
          <a:br>
            <a:rPr lang="en-US" sz="1100">
              <a:solidFill>
                <a:schemeClr val="dk1"/>
              </a:solidFill>
              <a:effectLst/>
              <a:latin typeface="+mn-lt"/>
              <a:ea typeface="+mn-ea"/>
              <a:cs typeface="+mn-cs"/>
            </a:rPr>
          </a:br>
          <a:r>
            <a:rPr lang="en-US" sz="1100">
              <a:solidFill>
                <a:schemeClr val="dk1"/>
              </a:solidFill>
              <a:effectLst/>
              <a:latin typeface="+mn-lt"/>
              <a:ea typeface="+mn-ea"/>
              <a:cs typeface="+mn-cs"/>
            </a:rPr>
            <a:t>Alphabets	</a:t>
          </a:r>
          <a:endParaRPr lang="ru-RU">
            <a:effectLst/>
          </a:endParaRPr>
        </a:p>
        <a:p>
          <a:r>
            <a:rPr lang="en-US" sz="1100">
              <a:solidFill>
                <a:schemeClr val="dk1"/>
              </a:solidFill>
              <a:effectLst/>
              <a:latin typeface="+mn-lt"/>
              <a:ea typeface="+mn-ea"/>
              <a:cs typeface="+mn-cs"/>
            </a:rPr>
            <a:t>The language symbology of earth—be it the Roman letters of English, the hieroglyphs of Egypt, or kanji—does not exist in the Forgotten Realms. There are alalogous written languages of symbol for many cultures (Egyptian, Chinese, Mayan, and so on), but they are not the same. Even though that is true, for electronic games and other products where consumers must be able to read elements, you should probably use English. In any event, none of the fantasy languages have been developed into true languages (although we do have some words and phrases worked out for many of them).</a:t>
          </a:r>
          <a:endParaRPr lang="ru-RU">
            <a:effectLst/>
          </a:endParaRPr>
        </a:p>
        <a:p>
          <a:r>
            <a:rPr lang="en-US" sz="1100">
              <a:solidFill>
                <a:schemeClr val="dk1"/>
              </a:solidFill>
              <a:effectLst/>
              <a:latin typeface="+mn-lt"/>
              <a:ea typeface="+mn-ea"/>
              <a:cs typeface="+mn-cs"/>
            </a:rPr>
            <a:t>Thorass: Thorass is the direct ancestor of today's Common tongue as a spoken language. Though no one speaks Thorass anymore, its alphabet survives as the alphabet of Common and many other tongues.</a:t>
          </a:r>
          <a:endParaRPr lang="ru-RU">
            <a:effectLst/>
          </a:endParaRPr>
        </a:p>
        <a:p>
          <a:r>
            <a:rPr lang="en-US" sz="1100">
              <a:solidFill>
                <a:schemeClr val="dk1"/>
              </a:solidFill>
              <a:effectLst/>
              <a:latin typeface="+mn-lt"/>
              <a:ea typeface="+mn-ea"/>
              <a:cs typeface="+mn-cs"/>
            </a:rPr>
            <a:t>Espruar: Espruar is the moon elven alphabet. It was adopted by sun elves, drow, and the other elven peoples thousands of years ago.</a:t>
          </a:r>
          <a:endParaRPr lang="ru-RU">
            <a:effectLst/>
          </a:endParaRPr>
        </a:p>
        <a:p>
          <a:r>
            <a:rPr lang="en-US" sz="1100">
              <a:solidFill>
                <a:schemeClr val="dk1"/>
              </a:solidFill>
              <a:effectLst/>
              <a:latin typeface="+mn-lt"/>
              <a:ea typeface="+mn-ea"/>
              <a:cs typeface="+mn-cs"/>
            </a:rPr>
            <a:t>Dethek: Dethek is the dwarven runic script. Dwarves seldom write on that which can perish easily. They inscribe runes on metal sheets or carve in stone. The lines in all Dethek characters are straight to facilitate their being carved in stone. Aside from spaces between words and slashes between sentences, punctuation is ignored. If any part of the script is painted for contrast or emphasis, names of beings and places are picked out in red while the rest of the text is colored black or left as unadorned grooves.</a:t>
          </a:r>
          <a:endParaRPr lang="ru-RU">
            <a:effectLst/>
          </a:endParaRPr>
        </a:p>
        <a:p>
          <a:r>
            <a:rPr lang="en-US" sz="1100">
              <a:solidFill>
                <a:schemeClr val="dk1"/>
              </a:solidFill>
              <a:effectLst/>
              <a:latin typeface="+mn-lt"/>
              <a:ea typeface="+mn-ea"/>
              <a:cs typeface="+mn-cs"/>
            </a:rPr>
            <a:t>Others: There are also scripts for Draconic, Celestial, and Infernal.</a:t>
          </a:r>
          <a:endParaRPr lang="ru-RU">
            <a:effectLst/>
          </a:endParaRPr>
        </a:p>
        <a:p>
          <a:endParaRPr lang="uk-UA" sz="1100"/>
        </a:p>
      </xdr:txBody>
    </xdr:sp>
    <xdr:clientData/>
  </xdr:oneCellAnchor>
  <xdr:twoCellAnchor>
    <xdr:from>
      <xdr:col>22</xdr:col>
      <xdr:colOff>247650</xdr:colOff>
      <xdr:row>11</xdr:row>
      <xdr:rowOff>38099</xdr:rowOff>
    </xdr:from>
    <xdr:to>
      <xdr:col>30</xdr:col>
      <xdr:colOff>50850</xdr:colOff>
      <xdr:row>53</xdr:row>
      <xdr:rowOff>114300</xdr:rowOff>
    </xdr:to>
    <xdr:sp macro="" textlink="">
      <xdr:nvSpPr>
        <xdr:cNvPr id="3" name="TextBox 2">
          <a:extLst>
            <a:ext uri="{FF2B5EF4-FFF2-40B4-BE49-F238E27FC236}">
              <a16:creationId xmlns:a16="http://schemas.microsoft.com/office/drawing/2014/main" id="{00000000-0008-0000-0100-000003000000}"/>
            </a:ext>
          </a:extLst>
        </xdr:cNvPr>
        <xdr:cNvSpPr txBox="1"/>
      </xdr:nvSpPr>
      <xdr:spPr>
        <a:xfrm>
          <a:off x="17497425" y="895349"/>
          <a:ext cx="4680000" cy="1943101"/>
        </a:xfrm>
        <a:prstGeom prst="rect">
          <a:avLst/>
        </a:prstGeom>
        <a:ln/>
      </xdr:spPr>
      <xdr:style>
        <a:lnRef idx="1">
          <a:schemeClr val="accent5"/>
        </a:lnRef>
        <a:fillRef idx="2">
          <a:schemeClr val="accent5"/>
        </a:fillRef>
        <a:effectRef idx="1">
          <a:schemeClr val="accent5"/>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uk-UA" sz="1100">
              <a:solidFill>
                <a:schemeClr val="dk1"/>
              </a:solidFill>
              <a:effectLst/>
              <a:latin typeface="+mn-lt"/>
              <a:ea typeface="+mn-ea"/>
              <a:cs typeface="+mn-cs"/>
            </a:rPr>
            <a:t>In Waterdeep, the most common spoken languages are </a:t>
          </a:r>
          <a:r>
            <a:rPr lang="uk-UA" sz="1100" i="1">
              <a:solidFill>
                <a:schemeClr val="dk1"/>
              </a:solidFill>
              <a:effectLst/>
              <a:latin typeface="+mn-lt"/>
              <a:ea typeface="+mn-ea"/>
              <a:cs typeface="+mn-cs"/>
            </a:rPr>
            <a:t>Common</a:t>
          </a:r>
          <a:r>
            <a:rPr lang="uk-UA" sz="1100">
              <a:solidFill>
                <a:schemeClr val="dk1"/>
              </a:solidFill>
              <a:effectLst/>
              <a:latin typeface="+mn-lt"/>
              <a:ea typeface="+mn-ea"/>
              <a:cs typeface="+mn-cs"/>
            </a:rPr>
            <a:t> and </a:t>
          </a:r>
          <a:r>
            <a:rPr lang="uk-UA" sz="1100" i="1">
              <a:solidFill>
                <a:schemeClr val="dk1"/>
              </a:solidFill>
              <a:effectLst/>
              <a:latin typeface="+mn-lt"/>
              <a:ea typeface="+mn-ea"/>
              <a:cs typeface="+mn-cs"/>
            </a:rPr>
            <a:t>Chondathan</a:t>
          </a:r>
          <a:r>
            <a:rPr lang="uk-UA" sz="1100">
              <a:solidFill>
                <a:schemeClr val="dk1"/>
              </a:solidFill>
              <a:effectLst/>
              <a:latin typeface="+mn-lt"/>
              <a:ea typeface="+mn-ea"/>
              <a:cs typeface="+mn-cs"/>
            </a:rPr>
            <a:t>, followed by the </a:t>
          </a:r>
          <a:r>
            <a:rPr lang="uk-UA" sz="1100" i="1">
              <a:solidFill>
                <a:schemeClr val="dk1"/>
              </a:solidFill>
              <a:effectLst/>
              <a:latin typeface="+mn-lt"/>
              <a:ea typeface="+mn-ea"/>
              <a:cs typeface="+mn-cs"/>
            </a:rPr>
            <a:t>Illuskan</a:t>
          </a:r>
          <a:r>
            <a:rPr lang="uk-UA" sz="1100">
              <a:solidFill>
                <a:schemeClr val="dk1"/>
              </a:solidFill>
              <a:effectLst/>
              <a:latin typeface="+mn-lt"/>
              <a:ea typeface="+mn-ea"/>
              <a:cs typeface="+mn-cs"/>
            </a:rPr>
            <a:t> and </a:t>
          </a:r>
          <a:r>
            <a:rPr lang="uk-UA" sz="1100" i="1">
              <a:solidFill>
                <a:schemeClr val="dk1"/>
              </a:solidFill>
              <a:effectLst/>
              <a:latin typeface="+mn-lt"/>
              <a:ea typeface="+mn-ea"/>
              <a:cs typeface="+mn-cs"/>
            </a:rPr>
            <a:t>Northern</a:t>
          </a:r>
          <a:r>
            <a:rPr lang="uk-UA" sz="1100">
              <a:solidFill>
                <a:schemeClr val="dk1"/>
              </a:solidFill>
              <a:effectLst/>
              <a:latin typeface="+mn-lt"/>
              <a:ea typeface="+mn-ea"/>
              <a:cs typeface="+mn-cs"/>
            </a:rPr>
            <a:t> tongues, though they are considered rural and backwater-ish. Many merchants speak </a:t>
          </a:r>
          <a:r>
            <a:rPr lang="uk-UA" sz="1100" i="1">
              <a:solidFill>
                <a:schemeClr val="dk1"/>
              </a:solidFill>
              <a:effectLst/>
              <a:latin typeface="+mn-lt"/>
              <a:ea typeface="+mn-ea"/>
              <a:cs typeface="+mn-cs"/>
            </a:rPr>
            <a:t>Alzhedo</a:t>
          </a:r>
          <a:r>
            <a:rPr lang="uk-UA" sz="1100">
              <a:solidFill>
                <a:schemeClr val="dk1"/>
              </a:solidFill>
              <a:effectLst/>
              <a:latin typeface="+mn-lt"/>
              <a:ea typeface="+mn-ea"/>
              <a:cs typeface="+mn-cs"/>
            </a:rPr>
            <a:t>, as do a number of gnomes and halflings.</a:t>
          </a:r>
        </a:p>
        <a:p>
          <a:endParaRPr lang="uk-UA" sz="1100"/>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24D30950-2467-4688-9597-E6E57D3AB5EA}" name="FIGURES" displayName="FIGURES" ref="F2:R516" totalsRowShown="0" headerRowDxfId="705" dataDxfId="703" headerRowBorderDxfId="704" tableBorderDxfId="702" totalsRowBorderDxfId="701">
  <autoFilter ref="F2:R516" xr:uid="{8A8EAFC4-EA20-4396-AE5D-E0DE4BD71FF8}"/>
  <sortState xmlns:xlrd2="http://schemas.microsoft.com/office/spreadsheetml/2017/richdata2" ref="F3:R369">
    <sortCondition ref="G3:G369"/>
  </sortState>
  <tableColumns count="13">
    <tableColumn id="11" xr3:uid="{2D8D1767-317E-41AA-9D5E-D0E3524C3A8D}" name="#" dataDxfId="700"/>
    <tableColumn id="1" xr3:uid="{62064FB7-EF65-4DB7-A8E1-1662298D17AA}" name="NAME" dataDxfId="699"/>
    <tableColumn id="2" xr3:uid="{9580051D-F153-48D8-BF20-473D36EA12CC}" name="NOBLE HOUSE" dataDxfId="698"/>
    <tableColumn id="3" xr3:uid="{01E4C85E-61C4-4356-992C-863D53BC8841}" name="HOUSE OR FAMILY" dataDxfId="697"/>
    <tableColumn id="4" xr3:uid="{F264500C-E689-44FA-9829-F0324F56687D}" name="CLERGY / ORDER / TEMPLE" dataDxfId="696"/>
    <tableColumn id="5" xr3:uid="{DD92D8E3-BAC8-4876-8D8F-C65518B8C0AA}" name="GUILD" dataDxfId="695"/>
    <tableColumn id="6" xr3:uid="{67945292-1BA0-4B4C-A8F8-593421E4C752}" name="ORGANIZATION" dataDxfId="694"/>
    <tableColumn id="7" xr3:uid="{D825402D-63AA-4002-9B78-3B02DE90C07E}" name="FACTION" dataDxfId="693"/>
    <tableColumn id="8" xr3:uid="{2984553D-AB84-424E-8756-6B6C4F3AD337}" name="Short Description" dataDxfId="692"/>
    <tableColumn id="9" xr3:uid="{6D2B0FB6-C5B2-488F-B207-AA39C5FF3D20}" name="NOTES" dataDxfId="691"/>
    <tableColumn id="13" xr3:uid="{4E23A165-99BE-42CE-AB5C-83244625D3DC}" name="FR WIKI LINK" dataDxfId="690"/>
    <tableColumn id="12" xr3:uid="{E1FE4AC2-C5D5-4698-AEBE-4005EF3303A5}" name="DNDBEYOND LINK" dataDxfId="689"/>
    <tableColumn id="10" xr3:uid="{8E51CF5B-5319-470C-AF3E-E54816C88E79}" name="SOURCE" dataDxfId="688"/>
  </tableColumns>
  <tableStyleInfo name="TableStyleMedium8"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40D903FA-E8DB-4137-B059-DABA27EBA582}" name="Таблиця28" displayName="Таблиця28" ref="AD2:AI14" totalsRowShown="0" headerRowDxfId="687">
  <autoFilter ref="AD2:AI14" xr:uid="{B81AE0BC-F356-4935-B156-CF866C7CE99A}"/>
  <tableColumns count="6">
    <tableColumn id="1" xr3:uid="{1100A645-8EA3-4FC9-AC00-F28679505402}" name="Name" dataDxfId="686"/>
    <tableColumn id="2" xr3:uid="{56C490B4-7EA8-4ED5-9459-43CD53463455}" name="Trade" dataDxfId="685"/>
    <tableColumn id="6" xr3:uid="{753EE3AD-3C9F-47B8-882C-F4DACAF6C754}" name="Стовпець1" dataDxfId="684"/>
    <tableColumn id="3" xr3:uid="{4822036E-16A1-4A44-84D5-652544DDCA2B}" name="Contact" dataDxfId="683"/>
    <tableColumn id="4" xr3:uid="{BE970473-EB3A-49E3-91D3-A5B258DFB979}" name="Contact Location" dataDxfId="682"/>
    <tableColumn id="5" xr3:uid="{78ACA1DD-B5E8-44EF-B991-4D8AFA8C4B1D}" name="Location" dataDxfId="681"/>
  </tableColumns>
  <tableStyleInfo name="TableStyleMedium15"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CFCDEDE6-6C5B-41C6-9A72-87590DAA0440}" name="Таблиця68" displayName="Таблиця68" ref="BC2:BE14" totalsRowShown="0" headerRowDxfId="680" headerRowBorderDxfId="679" tableBorderDxfId="678" totalsRowBorderDxfId="677">
  <autoFilter ref="BC2:BE14" xr:uid="{0DEAA8FC-B42C-4A3A-8CC6-B437351836C2}"/>
  <tableColumns count="3">
    <tableColumn id="1" xr3:uid="{F68E2039-28D4-4AFB-BBB7-71B4AF4924A0}" name="LOREMASTER" dataDxfId="676"/>
    <tableColumn id="2" xr3:uid="{55D0253D-9C0A-4DBD-9BFE-2113BB86F2F4}" name="FIELD OF LORE" dataDxfId="675"/>
    <tableColumn id="3" xr3:uid="{E225782A-04CC-4602-865D-D72CE9E73224}" name="BUILDING" dataDxfId="674"/>
  </tableColumns>
  <tableStyleInfo name="TableStyleMedium15"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ABF26ABC-B4BF-4B6F-8669-662D0BA728A0}" name="Таблиця69" displayName="Таблиця69" ref="BC20:BF25" totalsRowShown="0" headerRowDxfId="673" headerRowBorderDxfId="672" tableBorderDxfId="671">
  <autoFilter ref="BC20:BF25" xr:uid="{A8474B5E-F7C0-4C85-BF52-89B36D2B36BE}"/>
  <tableColumns count="4">
    <tableColumn id="1" xr3:uid="{58C70375-05A8-4988-AF7C-87127A75F763}" name="Name"/>
    <tableColumn id="2" xr3:uid="{0C57C73F-A8F8-4F83-8A9D-24E47ED79CD5}" name="Location"/>
    <tableColumn id="3" xr3:uid="{D6796E75-3646-4496-AD25-BF465FEC1E71}" name="Appearance"/>
    <tableColumn id="4" xr3:uid="{42794E23-4CDC-4A8E-B31E-0B370BBD06AA}" name="Description"/>
  </tableColumns>
  <tableStyleInfo name="TableStyleMedium15"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4306D0F2-B03B-4C90-83EC-3099227883A0}" name="Таблиця11" displayName="Таблиця11" ref="A3:AQ116" totalsRowShown="0" headerRowDxfId="670" dataDxfId="668" headerRowBorderDxfId="669" tableBorderDxfId="667">
  <autoFilter ref="A3:AQ116" xr:uid="{00000000-0009-0000-0000-000007000000}"/>
  <tableColumns count="43">
    <tableColumn id="1" xr3:uid="{D02CA085-688B-44E8-B6A0-F262929E6753}" name="NOBLE HOUSE" dataDxfId="666"/>
    <tableColumn id="2" xr3:uid="{2BDBD52E-EB09-44BC-AB7B-2660FBC29893}" name="STATUS 5E" dataDxfId="665"/>
    <tableColumn id="34" xr3:uid="{350C53B5-EF35-4F66-BD65-74C2B87DF6A6}" name="Need additional info" dataDxfId="664"/>
    <tableColumn id="6" xr3:uid="{072AA654-71CF-4A2C-BE39-3D003F4FDB8D}" name="ACTIVE" dataDxfId="663">
      <calculatedColumnFormula>IF(OR(Таблиця11[[#This Row],[STATUS 5E]]="Merged",Таблиця11[[#This Row],[STATUS 5E]]="Dead",Таблиця11[[#This Row],[STATUS 5E]]="Exiles"),"No","Yes")</calculatedColumnFormula>
    </tableColumn>
    <tableColumn id="42" xr3:uid="{0E995AB4-2848-43FD-90E9-9247B07C9329}" name="On site (personal use)" dataDxfId="662"/>
    <tableColumn id="3" xr3:uid="{DDC9E91B-519C-4314-A017-DBBFE9D2A183}" name="HERALDRY" dataDxfId="661"/>
    <tableColumn id="4" xr3:uid="{605DE0B0-A5FB-4E01-9F59-977BCAD24C05}" name="TRADE &amp; INTERESTS" dataDxfId="660"/>
    <tableColumn id="33" xr3:uid="{480984C4-71C1-48BD-8FA4-4CEF2408CBC2}" name="Livery" dataDxfId="659"/>
    <tableColumn id="5" xr3:uid="{0FCE64E0-B8E8-4D59-AF58-39F0C9ED7183}" name="ARMS" dataDxfId="658"/>
    <tableColumn id="7" xr3:uid="{0A85CE72-34C5-4691-8676-2857F21EAF9C}" name="MOTTO" dataDxfId="657"/>
    <tableColumn id="8" xr3:uid="{D48EE61D-14E7-4486-A661-0A7931149896}" name="5E INFO UPDATED" dataDxfId="656"/>
    <tableColumn id="9" xr3:uid="{B84E2EA2-29D6-4D36-8DBE-9D6FB5A9FB21}" name="Resource Limit (gp)*" dataDxfId="655"/>
    <tableColumn id="10" xr3:uid="{76DD6489-888D-493D-BEAA-D7833F2C157B}" name="Patriarch 3e" dataDxfId="654">
      <calculatedColumnFormula>IFERROR(INDEX('NOBLES 3E'!$D$2:$D$76,MATCH(Таблиця11[[#This Row],[NOBLE HOUSE]],'NOBLES 3E'!$A$2:$A$76,0),1),"")</calculatedColumnFormula>
    </tableColumn>
    <tableColumn id="38" xr3:uid="{9471BEF7-BA69-4E5C-AC29-0A020AD9D100}" name="Consort 3e" dataDxfId="653">
      <calculatedColumnFormula>IFERROR(INDEX('NOBLES 3E'!$E$2:$E$76,MATCH(Таблиця11[[#This Row],[NOBLE HOUSE]],'NOBLES 3E'!$A$2:$A$76,0),1),"")</calculatedColumnFormula>
    </tableColumn>
    <tableColumn id="37" xr3:uid="{8198DE22-6291-4FB3-80CB-1BFADE9F11BE}" name="Heir 3e" dataDxfId="652">
      <calculatedColumnFormula>IFERROR(INDEX('NOBLES 3E'!$F$2:$F$76,MATCH(Таблиця11[[#This Row],[NOBLE HOUSE]],'NOBLES 3E'!$A$2:$A$76,0),1),"")</calculatedColumnFormula>
    </tableColumn>
    <tableColumn id="28" xr3:uid="{9DC48D9F-C6E5-4EE4-8E4E-DD2632E13010}" name="GAME** Rankings" dataDxfId="651"/>
    <tableColumn id="11" xr3:uid="{59D5752E-BD10-437E-9ADF-D7A051E13EB0}" name="KNOWN MEMBERS (5E)" dataDxfId="650"/>
    <tableColumn id="41" xr3:uid="{E964E15F-A145-49B8-908B-F6851018623B}" name="Patriarch 5e" dataDxfId="649"/>
    <tableColumn id="40" xr3:uid="{3A1E5B9F-61FE-466A-AFCF-1BC2F4103A39}" name="Consort 5e" dataDxfId="648">
      <calculatedColumnFormula>S106&amp;CHAR(10)&amp;S16&amp;CHAR(10)&amp;S67</calculatedColumnFormula>
    </tableColumn>
    <tableColumn id="39" xr3:uid="{949401E2-055B-446C-8A3F-60E891FC07D8}" name="Heir 5e" dataDxfId="647">
      <calculatedColumnFormula>T106&amp;CHAR(10)&amp;T16&amp;CHAR(10)&amp;T67</calculatedColumnFormula>
    </tableColumn>
    <tableColumn id="44" xr3:uid="{09105A91-1CE9-42E6-8FC1-5B19F64EC5BE}" name="Стовпець1" dataDxfId="646"/>
    <tableColumn id="12" xr3:uid="{A0DB369E-81FF-4574-8377-B3BC72A31B49}" name="Secrets, cults etc" dataDxfId="645"/>
    <tableColumn id="13" xr3:uid="{7D30CDC5-7F3B-4522-94B5-67604F57992E}" name="Nobles*" dataDxfId="644"/>
    <tableColumn id="14" xr3:uid="{D7974D54-BB0A-48FA-A9F5-44F4AD173FE4}" name="ALIGNMENT" dataDxfId="643"/>
    <tableColumn id="15" xr3:uid="{0BD1F84D-6B47-4A90-9264-08737DB079B4}" name="FAITH*" dataDxfId="642"/>
    <tableColumn id="32" xr3:uid="{FF47EA60-ED55-4D91-851D-6FB9EE5F4A58}" name="Primary Classes" dataDxfId="641"/>
    <tableColumn id="16" xr3:uid="{BBF4DD2E-2644-45CB-9B36-B553F3E4C677}" name="Ethnicity*" dataDxfId="640"/>
    <tableColumn id="17" xr3:uid="{FCAA5CCA-78EA-44FB-A4C0-B72C5C987006}" name="Founder" dataDxfId="639"/>
    <tableColumn id="18" xr3:uid="{D6CABE9D-BFA4-48EF-A278-DA52B536D72B}" name="Enobled" dataDxfId="638"/>
    <tableColumn id="35" xr3:uid="{FBE7EEBE-5B8A-4E7C-80A5-F0D1A9ADA3CF}" name="Criminal activity" dataDxfId="637"/>
    <tableColumn id="19" xr3:uid="{6B054143-8B46-4318-9CD2-F26CBDDE6BC9}" name="Holdings*" dataDxfId="636"/>
    <tableColumn id="27" xr3:uid="{93EC4D26-61D1-402A-BCB1-86C3416089DE}" name="Holdings in Waterdeep" dataDxfId="635"/>
    <tableColumn id="29" xr3:uid="{38FC477D-501A-4513-8EB3-0A9C73A72564}" name="Holdings Waterdeep Name" dataDxfId="634">
      <calculatedColumnFormula>IFERROR(INDEX('02BUILD'!$H$4:$H$575,MATCH(Таблиця11[[#This Row],[Holdings in Waterdeep]],'02BUILD'!$F$4:$F$575,0),1),"")</calculatedColumnFormula>
    </tableColumn>
    <tableColumn id="30" xr3:uid="{E5437C14-04F5-4971-AD44-F225F4CADF72}" name="Ward of Holdings" dataDxfId="633">
      <calculatedColumnFormula>IFERROR(INDEX('02BUILD'!$I$4:$I$575,MATCH(Таблиця11[[#This Row],[Holdings in Waterdeep]],'02BUILD'!$F$4:$F$575,0),1),"")</calculatedColumnFormula>
    </tableColumn>
    <tableColumn id="31" xr3:uid="{B26B6302-2B8D-4FB8-86B2-35A350E9E510}" name="Print Name" dataDxfId="632">
      <calculatedColumnFormula>IF(Таблиця11[[#This Row],[Holdings Waterdeep Name]]&lt;&gt;"",Таблиця11[[#This Row],[Holdings Waterdeep Name]]&amp;" ("&amp;Таблиця11[[#This Row],[Ward of Holdings]]&amp;" Ward)","")</calculatedColumnFormula>
    </tableColumn>
    <tableColumn id="22" xr3:uid="{A2412D89-A719-41C9-9393-CC5145DAF030}" name="Holdings not in Waterdeep" dataDxfId="631"/>
    <tableColumn id="36" xr3:uid="{1E022698-ADDE-4984-910D-DF723F9C8F89}" name="Min profit per day" dataDxfId="630">
      <calculatedColumnFormula>Таблиця11[[#This Row],[Nobles*]]*2</calculatedColumnFormula>
    </tableColumn>
    <tableColumn id="20" xr3:uid="{C80A3CB1-C5DC-49A4-B934-DD6BFAE1C6F0}" name="Noble's lifestyle day* (Resource Limit per tenday / Number of Nobles)" dataDxfId="629"/>
    <tableColumn id="21" xr3:uid="{965DAE31-0D66-4A97-8228-1DFE7FB42737}" name="Noble's lifestyle*" dataDxfId="628"/>
    <tableColumn id="23" xr3:uid="{4CB3FB2E-7D05-4662-9E9A-EBFC616BA004}" name="FR WIKI LINK" dataDxfId="627"/>
    <tableColumn id="24" xr3:uid="{1666EEBC-4CBD-4576-BCE3-F94570B854E8}" name="OTHER WIKI LINK" dataDxfId="626"/>
    <tableColumn id="25" xr3:uid="{CFAD352D-12E9-4757-9489-AC72BC1B6993}" name="SOURCE1" dataDxfId="625"/>
    <tableColumn id="26" xr3:uid="{57088FDF-AD28-40B7-8EF1-4015A56D6553}" name="SOURCE" dataDxfId="624"/>
  </tableColumns>
  <tableStyleInfo name="TableStyleMedium15"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07E7A102-94C7-4088-994D-0640F4B55674}" name="LANDMARKS" displayName="LANDMARKS" ref="E3:J23" totalsRowShown="0" headerRowDxfId="623" headerRowBorderDxfId="622" tableBorderDxfId="621" totalsRowBorderDxfId="620">
  <autoFilter ref="E3:J23" xr:uid="{6F2678CF-D31C-48B7-9BEC-9641CE4AFC2C}"/>
  <tableColumns count="6">
    <tableColumn id="1" xr3:uid="{DB4114BD-D7E8-4EF4-8F27-84BDF5D88628}" name="LANDMARK" dataDxfId="619"/>
    <tableColumn id="6" xr3:uid="{C0980A0D-DE45-46C2-A0D6-4F24BA3002CE}" name="Стовпець1" dataDxfId="618"/>
    <tableColumn id="2" xr3:uid="{605884E4-8BB9-4DD3-8D44-03FAAD76CB07}" name="WARD" dataDxfId="617"/>
    <tableColumn id="3" xr3:uid="{5BEF1734-553B-4C8E-9AB6-67A1CDB8D56C}" name="DESCRIPTION" dataDxfId="616"/>
    <tableColumn id="4" xr3:uid="{396E24BC-F8B8-4C83-BA6A-CB797B3CC385}" name="FR WIKI LINK" dataDxfId="615"/>
    <tableColumn id="5" xr3:uid="{80417CE6-0998-4D02-AF38-FE3C50DCA886}" name="OAKTHORNE WIKI LINK" dataDxfId="614"/>
  </tableColumns>
  <tableStyleInfo name="TableStyleMedium15"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C771291C-7AA9-4657-827A-29A277794C40}" name="Таблиця6" displayName="Таблиця6" ref="G3:AA46" totalsRowShown="0" headerRowDxfId="613" dataDxfId="611" headerRowBorderDxfId="612" tableBorderDxfId="610" totalsRowBorderDxfId="609">
  <autoFilter ref="G3:AA46" xr:uid="{E11B3F78-C97B-4B65-BD0B-2ECCD55FB359}"/>
  <tableColumns count="21">
    <tableColumn id="1" xr3:uid="{D9743EB0-1E9C-46AE-9F6C-CBA76F3E9B83}" name="№" dataDxfId="608"/>
    <tableColumn id="2" xr3:uid="{3ECBDC8F-B84B-4A98-B011-944F88811C44}" name="GUILD" dataDxfId="607"/>
    <tableColumn id="3" xr3:uid="{74D594AE-8613-41C6-A2EF-D3D96162CA1D}" name="GUILD LIST 5E" dataDxfId="606"/>
    <tableColumn id="4" xr3:uid="{604E4605-F196-40A6-9FCD-A725DBE5B0F0}" name="HQ 3E" dataDxfId="605"/>
    <tableColumn id="5" xr3:uid="{6D463212-957E-492B-8C2F-146F893DBAF3}" name="3E = 2E" dataDxfId="604"/>
    <tableColumn id="6" xr3:uid="{5FA77A61-A247-4DD6-9DE7-D5B990BD39D0}" name="HQ" dataDxfId="603"/>
    <tableColumn id="7" xr3:uid="{63296DBE-B354-4B99-BCB1-33B42805C262}" name="TAG OF HQ" dataDxfId="602"/>
    <tableColumn id="8" xr3:uid="{F13A4D5A-6A33-4290-951E-B492B7BDC8C7}" name="Livery " dataDxfId="601"/>
    <tableColumn id="9" xr3:uid="{6E0D4293-632F-4B4E-A426-84675FBBC0B5}" name="Entrance" dataDxfId="600"/>
    <tableColumn id="10" xr3:uid="{3E961C16-BA91-43DB-BE04-FE33FAFF2D5B}" name="Dues" dataDxfId="599"/>
    <tableColumn id="11" xr3:uid="{1E970705-AA9B-4124-A749-130B4F293424}" name="CONTACT (CoF - BS)" dataDxfId="598"/>
    <tableColumn id="12" xr3:uid="{9370CB74-760F-4F8D-AD23-3106FC560EE1}" name="CONTACTS 5E" dataDxfId="597"/>
    <tableColumn id="13" xr3:uid="{3FEF439E-64CE-409C-B8B0-72BDA501BF49}" name="MASTER" dataDxfId="596"/>
    <tableColumn id="14" xr3:uid="{C44B8338-3F40-4EE1-8670-E57B2EF49B7E}" name="NOTES" dataDxfId="595"/>
    <tableColumn id="15" xr3:uid="{E8850C21-AA80-4274-8331-CEF821906E8C}" name="MASTER 5E" dataDxfId="594"/>
    <tableColumn id="16" xr3:uid="{8C888F90-537F-4715-8CF1-E4D6DA369003}" name="MEMBERS 5E" dataDxfId="593"/>
    <tableColumn id="17" xr3:uid="{E0F22B9E-BD84-4E17-8F26-72A12577C5A2}" name="DESCRIPTION" dataDxfId="592"/>
    <tableColumn id="18" xr3:uid="{8AFC4725-FF7D-4A2D-8509-98CFE5DC2D97}" name="GOOD &amp; SERVICES" dataDxfId="591"/>
    <tableColumn id="19" xr3:uid="{128FDE41-543E-4598-80E8-73B1724D2732}" name="5E NOTES" dataDxfId="590"/>
    <tableColumn id="20" xr3:uid="{B1FF01C6-2A65-4874-A1FD-5BAFB078ABE8}" name="GOALS" dataDxfId="589"/>
    <tableColumn id="22" xr3:uid="{3161B6F0-DA3E-4808-B97D-C500694CA94F}" name="FR WIKI LINK" dataDxfId="588"/>
  </tableColumns>
  <tableStyleInfo name="TableStyleMedium9"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2B65E23D-25CC-4C6F-91AF-11F0F5C3E40A}" name="Таблиця59" displayName="Таблиця59" ref="CM3:CW88" totalsRowShown="0" headerRowDxfId="587" dataDxfId="585" headerRowBorderDxfId="586" tableBorderDxfId="584">
  <autoFilter ref="CM3:CW88" xr:uid="{68C4774E-2C4D-4EF7-ABEA-E59CFD9D4EDD}"/>
  <tableColumns count="11">
    <tableColumn id="1" xr3:uid="{50B473B7-79C0-4782-870C-A19C189D7525}" name="NAME" dataDxfId="583"/>
    <tableColumn id="2" xr3:uid="{EBE2F7B6-6736-417C-A4C6-DE73BF3005CF}" name="TYPE" dataDxfId="582"/>
    <tableColumn id="9" xr3:uid="{BB1EDC7D-2E10-4EDB-8B90-1C255F553F48}" name="HQ" dataDxfId="581"/>
    <tableColumn id="3" xr3:uid="{0FB55301-F81C-4AEE-9BFB-C7C7D7405DC0}" name="STATUS" dataDxfId="580"/>
    <tableColumn id="4" xr3:uid="{F1E82E46-C8EE-42F3-8B99-531EDD0F3822}" name="MEMBERS" dataDxfId="579"/>
    <tableColumn id="5" xr3:uid="{7C61770C-BC4C-4184-AA0B-A39B5BF73A17}" name="DUES, GP/MONTH" dataDxfId="578"/>
    <tableColumn id="8" xr3:uid="{921D5536-859A-48B8-BC8F-64119FD3E4FE}" name="PAY TO JOIN" dataDxfId="577"/>
    <tableColumn id="6" xr3:uid="{9F59E626-1C0D-42A8-918A-544B79755AE9}" name="DESCRIPTION" dataDxfId="576"/>
    <tableColumn id="7" xr3:uid="{68116657-9F1E-48EE-B240-73D0AE48768F}" name="SOURCE" dataDxfId="575"/>
    <tableColumn id="11" xr3:uid="{7681011D-FDBB-4921-856B-277A42653B95}" name="Стовпець1" dataDxfId="574"/>
    <tableColumn id="10" xr3:uid="{F84274C7-9609-4167-AFE5-BB71251E9DF5}" name="LINK" dataDxfId="573"/>
  </tableColumns>
  <tableStyleInfo name="TableStyleMedium15"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28317028-A9AF-4991-8557-300F97AB9763}" name="Таблиця64" displayName="Таблиця64" ref="AS3:AY16" totalsRowShown="0" headerRowDxfId="572" headerRowBorderDxfId="571" tableBorderDxfId="570">
  <autoFilter ref="AS3:AY16" xr:uid="{62E77B38-1176-4E77-83A8-7E24E1DE783E}"/>
  <tableColumns count="7">
    <tableColumn id="1" xr3:uid="{CF180725-CD42-4271-9AA5-D15ABDAFEF28}" name="GANG"/>
    <tableColumn id="2" xr3:uid="{7DC24FBD-D4DD-4364-AC3A-E34049692B13}" name="WARD"/>
    <tableColumn id="3" xr3:uid="{38B2C5AD-D125-4118-999C-919DE1BBF75F}" name="DESCR"/>
    <tableColumn id="4" xr3:uid="{64751481-3593-4BC7-AAFC-C363EBAF46AB}" name="BADGE"/>
    <tableColumn id="5" xr3:uid="{7484CB46-EFE1-43A0-9E20-AEEBD5D6634F}" name="ENEMIES"/>
    <tableColumn id="6" xr3:uid="{9BF3607E-2EB1-470E-9419-A06188DA951D}" name="ALLIES"/>
    <tableColumn id="7" xr3:uid="{218C397E-D060-477C-A64D-D97FFC610DD2}" name="TREATIED"/>
  </tableColumns>
  <tableStyleInfo name="TableStyleMedium15"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5" xr:uid="{CF65E68E-C14A-4CD3-BB23-CE42E0F09188}" name="Таблиця65" displayName="Таблиця65" ref="AC3:AK36" totalsRowShown="0" headerRowDxfId="569" headerRowBorderDxfId="568" tableBorderDxfId="567">
  <autoFilter ref="AC3:AK36" xr:uid="{EFBC815B-3A42-4F6C-BC8A-0EF5182ACED7}"/>
  <tableColumns count="9">
    <tableColumn id="1" xr3:uid="{3813FB16-117E-4834-88A4-9EE215F87809}" name="DEITY" dataDxfId="566"/>
    <tableColumn id="2" xr3:uid="{BA367D6A-B4AD-48E8-872E-8DC418A5B870}" name="CHURCH or ORGANIZATION" dataDxfId="565"/>
    <tableColumn id="3" xr3:uid="{1286FBA8-0356-4C19-BB67-157E5277B50C}" name="BUILDING"/>
    <tableColumn id="4" xr3:uid="{F55D9C48-DEFE-46D8-9A4F-513E5AF01A9B}" name="DESCRIPTION"/>
    <tableColumn id="5" xr3:uid="{1090FEF6-29F3-4953-A40B-69D5C8708CB0}" name="WARD"/>
    <tableColumn id="6" xr3:uid="{D5E73721-80DE-41C5-9C02-64FE7B605727}" name="MEMBERSHIP"/>
    <tableColumn id="7" xr3:uid="{6C3C52F6-D5A7-4FE0-ACD3-3BEB534DF0C1}" name="DUES / MONTH"/>
    <tableColumn id="8" xr3:uid="{8AFBA3D6-6C9F-4FAB-822C-648BB81B5252}" name="Стовпець1"/>
    <tableColumn id="9" xr3:uid="{87725917-E9FA-4A93-B55F-799BC4B38ABF}" name="NOTES"/>
  </tableColumns>
  <tableStyleInfo name="TableStyleMedium15"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DF8BF2E7-939C-4DCB-90B5-F3C2FCC78F8F}" name="Таблиця66" displayName="Таблиця66" ref="AN3:AQ11" totalsRowShown="0" headerRowDxfId="564" tableBorderDxfId="563">
  <autoFilter ref="AN3:AQ11" xr:uid="{579E2816-FE9D-492F-A23D-59D4F3E133BF}"/>
  <tableColumns count="4">
    <tableColumn id="1" xr3:uid="{61B33DAC-975E-4F95-96E4-BCFD1D2362F9}" name="FACTION" dataDxfId="562"/>
    <tableColumn id="2" xr3:uid="{ADEE17FB-D39F-4B30-B963-804175042298}" name="HQ" dataDxfId="561"/>
    <tableColumn id="3" xr3:uid="{49E09BBE-968B-4A9E-9B06-396ADE8B9B79}" name="ALLIES" dataDxfId="560"/>
    <tableColumn id="4" xr3:uid="{9BFEC6DD-00E3-4464-B382-6531CCEC31BF}" name="OTHER INFO"/>
  </tableColumns>
  <tableStyleInfo name="TableStyleMedium15"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4726CE74-E2DB-4288-A813-D00C12EC7BB3}" name="Таблиця72" displayName="Таблиця72" ref="DF2:EX192" totalsRowShown="0">
  <autoFilter ref="DF2:EX192" xr:uid="{922A62A2-0E9B-4817-99A1-2F746CEBB038}"/>
  <tableColumns count="45">
    <tableColumn id="1" xr3:uid="{F0AE21FD-8E97-4250-A7BC-FA01507BAE4D}" name="Trade go"/>
    <tableColumn id="2" xr3:uid="{6497DF46-F84D-4236-8050-FDA42C4B5160}" name="Guilds" dataDxfId="559"/>
    <tableColumn id="3" xr3:uid="{41A62844-2F53-4AB6-8FA6-D851FEB91E5F}" name="1"/>
    <tableColumn id="4" xr3:uid="{C0EF5D49-3209-4A9B-9E9C-1D9071FE96E0}" name="2"/>
    <tableColumn id="5" xr3:uid="{2FB33FD5-6307-4B9C-8177-E0EE945CBBE9}" name="3"/>
    <tableColumn id="6" xr3:uid="{77E887D4-4E6A-457C-B4B2-F09E5C2F42CE}" name="4"/>
    <tableColumn id="7" xr3:uid="{58AAF760-8692-4E3B-93F5-D675F84A14F3}" name="5"/>
    <tableColumn id="8" xr3:uid="{A9843EBA-AB80-4072-AAC6-73AFCF0E5110}" name="6"/>
    <tableColumn id="9" xr3:uid="{16C67173-3D2F-4FE1-9159-D0E77EC7A308}" name="7"/>
    <tableColumn id="10" xr3:uid="{65C5F524-63F9-45FD-A268-34DA5795D37D}" name="8"/>
    <tableColumn id="11" xr3:uid="{9D76AE06-2E8F-4C01-95CD-A4DE1FB76FB4}" name="9"/>
    <tableColumn id="12" xr3:uid="{4CEF6336-EFE4-4D73-A95B-0505AC07F2B2}" name="10"/>
    <tableColumn id="13" xr3:uid="{8352EC5C-D58D-4298-889C-97832A41755E}" name="11"/>
    <tableColumn id="14" xr3:uid="{B3FB84DF-104D-4D92-A8EF-8E04C1FA6012}" name="12"/>
    <tableColumn id="15" xr3:uid="{4002ABE9-E3C1-4DB7-9952-1590597A9803}" name="13"/>
    <tableColumn id="16" xr3:uid="{3813774C-99CA-4E4E-853B-67B136A96523}" name="14"/>
    <tableColumn id="17" xr3:uid="{9FEE4FC5-01FD-4E5F-AD78-E66EAE8571F5}" name="15"/>
    <tableColumn id="18" xr3:uid="{07F7DF05-D0F0-430B-8653-4A5B469F1EE5}" name="16"/>
    <tableColumn id="19" xr3:uid="{2381E9DC-761B-4A8C-B48F-CA8C1C76AA62}" name="17"/>
    <tableColumn id="20" xr3:uid="{41152B4D-00F0-4766-AD3B-7AD023CA86EF}" name="18"/>
    <tableColumn id="21" xr3:uid="{652E6F37-769D-4FF8-824B-AAD512DD1729}" name="19"/>
    <tableColumn id="22" xr3:uid="{D67EC6D5-9B69-40FE-92AC-3F38206BADAA}" name="20"/>
    <tableColumn id="23" xr3:uid="{7288D363-F688-421B-85E9-9D2CD8029482}" name="21"/>
    <tableColumn id="24" xr3:uid="{5D2C09D5-7E6B-4D6F-95DA-310866A91863}" name="22"/>
    <tableColumn id="25" xr3:uid="{8AEA6D92-4BEF-48AB-80BA-830273C609AF}" name="23"/>
    <tableColumn id="26" xr3:uid="{8798BF0B-6D48-493B-94E1-5286103C6C85}" name="24"/>
    <tableColumn id="27" xr3:uid="{8224E3B3-F961-45AB-89B7-6525959C7AAD}" name="25"/>
    <tableColumn id="28" xr3:uid="{4F3763E7-B767-4E75-8C02-8AD739E4E031}" name="26"/>
    <tableColumn id="29" xr3:uid="{B875E32C-C77D-4951-9801-BD9582D5C6F6}" name="27"/>
    <tableColumn id="30" xr3:uid="{E337619C-AE8F-4619-9B12-31D0D16FD108}" name="28"/>
    <tableColumn id="31" xr3:uid="{1D9A6C49-0A1C-4F3C-9AF8-CA862562BADE}" name="29"/>
    <tableColumn id="32" xr3:uid="{C26844D0-FEAE-4431-980B-43B4AA7567E1}" name="30"/>
    <tableColumn id="33" xr3:uid="{DDE46029-509A-4658-9E38-C66D21E2C230}" name="31"/>
    <tableColumn id="34" xr3:uid="{FA6CECFC-1418-4CA9-8040-10BAB0A41013}" name="32"/>
    <tableColumn id="35" xr3:uid="{7F5E7DB8-3C37-4283-8D7F-033D59385646}" name="33"/>
    <tableColumn id="36" xr3:uid="{F67B2F2A-19A4-43DD-8CE4-EE1E914D6C2C}" name="34"/>
    <tableColumn id="37" xr3:uid="{C5EE110B-1B74-4FB4-A6C8-8DA4F979CCD3}" name="35"/>
    <tableColumn id="38" xr3:uid="{7AD6FEF5-6E6F-426E-BF36-C20C78B9A191}" name="36"/>
    <tableColumn id="39" xr3:uid="{04648EE1-87E5-4296-ABE1-5D5C11EFA9AA}" name="37"/>
    <tableColumn id="40" xr3:uid="{3021FD27-ECE5-4A08-AD38-E2F0C556D620}" name="38"/>
    <tableColumn id="41" xr3:uid="{49AA59A4-6D94-4250-977C-C0BA5C920451}" name="39"/>
    <tableColumn id="42" xr3:uid="{28C43CA3-65BE-4416-93C8-AC10A435B0BF}" name="40"/>
    <tableColumn id="43" xr3:uid="{521DC259-C73F-48A8-89F1-1FEE1C186888}" name="41"/>
    <tableColumn id="44" xr3:uid="{1536043A-8D5A-43D1-B23C-AF539A46BE7A}" name="42"/>
    <tableColumn id="45" xr3:uid="{DFF3F832-A9AC-495C-BFB4-DEA47CFC0ADC}" name="43"/>
  </tableColumns>
  <tableStyleInfo name="TableStyleMedium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A350300E-0649-4B0F-A700-E24F32C2A947}" name="CityGuardWatch_Ranks" displayName="CityGuardWatch_Ranks" ref="L16:S26" totalsRowShown="0" headerRowDxfId="558" headerRowBorderDxfId="557" tableBorderDxfId="556">
  <autoFilter ref="L16:S26" xr:uid="{4DD1E96A-8AA5-4FA7-9CF0-76141DCC355C}"/>
  <tableColumns count="8">
    <tableColumn id="1" xr3:uid="{51081FA5-BE93-4AEC-87F2-8293C78E967C}" name="Rank" dataDxfId="555"/>
    <tableColumn id="2" xr3:uid="{F0DDABCE-5CFE-4D9B-9AFE-91A5ABD6C082}" name="Title (Watch)" dataDxfId="554"/>
    <tableColumn id="3" xr3:uid="{2CDC0F32-4D83-4174-8D31-DA887D58AD6B}" name="Functions (Watch)" dataDxfId="553"/>
    <tableColumn id="4" xr3:uid="{6426ACCE-C9C9-40D7-B7D7-82BF7F41986C}" name="emblem" dataDxfId="552"/>
    <tableColumn id="5" xr3:uid="{D493C060-DAFB-407A-8B03-33BB128C5B60}" name="Title (Guard)" dataDxfId="551"/>
    <tableColumn id="6" xr3:uid="{6F75EBFF-9781-4B75-8DE0-0EFFBCB3556B}" name="Functions (Guard)" dataDxfId="550"/>
    <tableColumn id="7" xr3:uid="{58712656-1C27-4F6C-8AE3-B7FDBE2C6626}" name="Watch numbers"/>
    <tableColumn id="8" xr3:uid="{F6A7F64F-64A3-4B6B-840C-7C3E50F98047}" name="Guard Numbers"/>
  </tableColumns>
  <tableStyleInfo name="TableStyleMedium15"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5099AE86-F2F7-46F0-B009-4DC89FA5A56C}" name="Таблиця61" displayName="Таблиця61" ref="A4:E12" totalsRowCount="1" headerRowDxfId="549" headerRowBorderDxfId="548" tableBorderDxfId="547" totalsRowBorderDxfId="546">
  <autoFilter ref="A4:E11" xr:uid="{91BB2DBD-1F55-4AE5-98E1-8FD5E3E244B9}"/>
  <tableColumns count="5">
    <tableColumn id="1" xr3:uid="{F2242E3A-9132-4331-AD22-117FA9DBF1F3}" name="NAME" dataDxfId="545" totalsRowDxfId="544"/>
    <tableColumn id="2" xr3:uid="{5020ABA4-9BEC-45F6-9563-C485FB0F01D1}" name="HQ" dataDxfId="543" totalsRowDxfId="542"/>
    <tableColumn id="3" xr3:uid="{451B0AC7-D170-48F7-A3FD-45DF821A2EFD}" name="QUANTITY" dataDxfId="541" totalsRowDxfId="540"/>
    <tableColumn id="4" xr3:uid="{72092399-6134-425D-893E-9016900E7125}" name="DESCRIPTION" dataDxfId="539" totalsRowDxfId="538"/>
    <tableColumn id="5" xr3:uid="{DFB0CB03-32C0-41A4-B28D-37D7CCE88D4E}" name="COST" totalsRowFunction="custom" dataDxfId="537" totalsRowDxfId="536">
      <calculatedColumnFormula>N12</calculatedColumnFormula>
      <totalsRowFormula>SUM(E5:E11)</totalsRowFormula>
    </tableColumn>
  </tableColumns>
  <tableStyleInfo name="TableStyleMedium15"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CFEADF72-1B23-4305-97B8-1BF15CABFD4E}" name="Таблиця62" displayName="Таблиця62" ref="H42:Q89" totalsRowCount="1" headerRowDxfId="535" headerRowBorderDxfId="534" tableBorderDxfId="533" totalsRowBorderDxfId="532">
  <autoFilter ref="H42:Q88" xr:uid="{A22BCF7B-6DDD-4E99-AF61-A827A97900EB}"/>
  <tableColumns count="10">
    <tableColumn id="1" xr3:uid="{A244C942-AA66-4360-B057-C906B398BDA3}" name="WARD" dataDxfId="531" totalsRowDxfId="530"/>
    <tableColumn id="2" xr3:uid="{D95C5661-64DD-403F-9CDD-139ED1D58E33}" name="WATCHPOST" dataDxfId="529" totalsRowDxfId="528"/>
    <tableColumn id="3" xr3:uid="{D8716948-52EA-435C-8DA0-2FF18EE66A5F}" name="RANK, TITLE" dataDxfId="527" totalsRowDxfId="526"/>
    <tableColumn id="4" xr3:uid="{FDCCF1DD-CBF6-4E81-981A-84A058E2E455}" name="NAME OF COMMANDER" dataDxfId="525" totalsRowDxfId="524"/>
    <tableColumn id="5" xr3:uid="{273BC77F-1CE3-4D2A-9964-073E91DECCDE}" name="LOCATION OF COMMANDER" dataDxfId="523" totalsRowDxfId="522"/>
    <tableColumn id="6" xr3:uid="{6FEAC76F-A46D-4942-A5AA-4EA6BE3B1014}" name="SECOND IN COMMAND" dataDxfId="521" totalsRowDxfId="520"/>
    <tableColumn id="7" xr3:uid="{5376AF9A-1D04-4D10-9015-AC14133695D2}" name="NUMBER OF PATROLS" dataDxfId="519" totalsRowDxfId="518"/>
    <tableColumn id="8" xr3:uid="{BE32798E-2CF9-4D0B-8BC6-3FF6162A3381}" name="Name of Patrols" dataDxfId="517" totalsRowDxfId="516"/>
    <tableColumn id="9" xr3:uid="{03790D29-4684-41CF-8BBB-36782582B1F7}" name="Average number of watchmens in patrol" dataDxfId="515" totalsRowDxfId="514"/>
    <tableColumn id="10" xr3:uid="{D13651C5-A2AF-4B1A-85DE-39047673CA5B}" name="Watchmens" totalsRowFunction="custom" dataDxfId="513" totalsRowDxfId="512">
      <calculatedColumnFormula>Таблиця62[[#This Row],[Average number of watchmens in patrol]]*Таблиця62[[#This Row],[NUMBER OF PATROLS]]</calculatedColumnFormula>
      <totalsRowFormula>Q85+Q76+Q73+Q69+Q62+Q58+Q51+Q43</totalsRowFormula>
    </tableColumn>
  </tableColumns>
  <tableStyleInfo name="TableStyleMedium15"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23D5FE37-17B7-4CE5-BB9A-BDAFD5DF4E22}" name="Таблиця63" displayName="Таблиця63" ref="H98:I102" totalsRowShown="0" headerRowDxfId="511" headerRowBorderDxfId="510" tableBorderDxfId="509">
  <autoFilter ref="H98:I102" xr:uid="{548F0508-B44B-4EBC-AFFB-1B1CB926F908}"/>
  <tableColumns count="2">
    <tableColumn id="1" xr3:uid="{E6895E06-CACF-4361-A7B8-ABDB8EFEDD05}" name="D10" dataDxfId="508"/>
    <tableColumn id="2" xr3:uid="{987AB6EC-0223-4705-81BF-C2EFF030B76D}" name="PATROL" dataDxfId="507"/>
  </tableColumns>
  <tableStyleInfo name="TableStyleMedium15"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1" xr:uid="{FDEFA6C5-E7A5-4FAA-905C-95E59E282B9E}" name="Таблиця81" displayName="Таблиця81" ref="AE42:AI54" totalsRowShown="0" headerRowDxfId="506" headerRowBorderDxfId="505" tableBorderDxfId="504" totalsRowBorderDxfId="503">
  <autoFilter ref="AE42:AI54" xr:uid="{823B0B55-2779-41AC-B37D-8F2233DA9DA6}"/>
  <tableColumns count="5">
    <tableColumn id="1" xr3:uid="{886A44F4-A4AE-4DE2-A788-EE807574B0F2}" name="Company" dataDxfId="502"/>
    <tableColumn id="2" xr3:uid="{4948DA55-792D-4DAA-BE3C-34B00283CE63}" name="Commander" dataDxfId="501"/>
    <tableColumn id="3" xr3:uid="{6B3CC112-359F-46C7-B053-929ACE49993B}" name="HQ" dataDxfId="500"/>
    <tableColumn id="4" xr3:uid="{4A5C7EED-223E-4D33-B6A1-2F35EC1C24D2}" name="Type" dataDxfId="499"/>
    <tableColumn id="5" xr3:uid="{2AEF2A7D-F50F-4743-87CF-9C84A18AF0DA}" name="Quantity" dataDxfId="498"/>
  </tableColumns>
  <tableStyleInfo name="TableStyleMedium15"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2" xr:uid="{38DEA2DC-A890-4BA8-8E60-E0BDC645F791}" name="Таблиця82" displayName="Таблиця82" ref="AE27:AI37" totalsRowShown="0" headerRowDxfId="497" dataDxfId="495" headerRowBorderDxfId="496" tableBorderDxfId="494" totalsRowBorderDxfId="493">
  <autoFilter ref="AE27:AI37" xr:uid="{5AED50C6-C2E4-48AB-935B-81A6C00B1585}"/>
  <tableColumns count="5">
    <tableColumn id="1" xr3:uid="{61733F86-81F7-416A-9BFC-3C4AC1C8B1D0}" name="SHIP" dataDxfId="492"/>
    <tableColumn id="2" xr3:uid="{53ED3DC3-B56A-4E3D-B41F-AEAE12186E0C}" name="TYPE" dataDxfId="491"/>
    <tableColumn id="3" xr3:uid="{637A2E77-5FD7-4277-8D05-4A898CD9C2D0}" name="Captain" dataDxfId="490"/>
    <tableColumn id="4" xr3:uid="{A8ADEAFE-15B8-4A48-A923-601436121E2E}" name="Crew" dataDxfId="489"/>
    <tableColumn id="5" xr3:uid="{38C07786-DAE9-41FD-88E7-9DD8A28B246E}" name="DESCRIPTION" dataDxfId="488"/>
  </tableColumns>
  <tableStyleInfo name="TableStyleMedium15"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3" xr:uid="{38FE5619-DF2F-4C14-BCE6-EF776C699AE7}" name="Таблиця83" displayName="Таблиця83" ref="AE16:AK23" totalsRowShown="0" headerRowDxfId="487" headerRowBorderDxfId="486" tableBorderDxfId="485" totalsRowBorderDxfId="484">
  <autoFilter ref="AE16:AK23" xr:uid="{D67B6E4B-659D-4F40-B73B-50DB174C8C1A}"/>
  <tableColumns count="7">
    <tableColumn id="1" xr3:uid="{C4F086FC-0800-455F-9337-EE9086FB9916}" name="Type of shipes" dataDxfId="483"/>
    <tableColumn id="2" xr3:uid="{204B8952-782D-4272-BDB6-10C3CB771B5A}" name="Quantity" dataDxfId="482"/>
    <tableColumn id="3" xr3:uid="{A4B89673-2A15-47F4-9201-5791CE5B37D1}" name="Analog" dataDxfId="481"/>
    <tableColumn id="4" xr3:uid="{B05B371D-4A63-44DA-B990-FF8188C78A99}" name="Crew" dataDxfId="480"/>
    <tableColumn id="5" xr3:uid="{7E0076C1-1749-4A1E-9B7A-28F9E33D7E86}" name="Cost, gp" dataDxfId="479"/>
    <tableColumn id="6" xr3:uid="{9EAEF517-C20A-4B45-ACA2-1B4C2BC58705}" name="Total crew" dataDxfId="478"/>
    <tableColumn id="7" xr3:uid="{CF832A2D-A92F-4D6F-9421-42D145BFED24}" name="Total cost" dataDxfId="477"/>
  </tableColumns>
  <tableStyleInfo name="TableStyleMedium15"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4" xr:uid="{3B7242AC-A56E-48B0-8307-DEFCD11E53A9}" name="Таблиця84" displayName="Таблиця84" ref="AM16:AX23" totalsRowShown="0" headerRowDxfId="476">
  <autoFilter ref="AM16:AX23" xr:uid="{26E919F5-42E1-4CD1-AAA4-298E8816F95B}"/>
  <tableColumns count="12">
    <tableColumn id="1" xr3:uid="{927D3ADA-690B-44D3-B11F-573D23196A67}" name="Ship"/>
    <tableColumn id="2" xr3:uid="{B651BCA2-BD5B-468C-9BD9-B70A37CAB5B5}" name="Length"/>
    <tableColumn id="3" xr3:uid="{4B0DB4D9-B4F9-4F4C-86E8-F6CC213A2D94}" name="width"/>
    <tableColumn id="4" xr3:uid="{399F761D-E833-4E11-8F00-56B4ECFDD50A}" name="speedup"/>
    <tableColumn id="5" xr3:uid="{77415C04-D79E-4574-949F-3A32F4C7DF2F}" name="crew"/>
    <tableColumn id="6" xr3:uid="{31F97FD0-2A1D-40E3-BDD1-CE8E90939A32}" name="speed1"/>
    <tableColumn id="7" xr3:uid="{A3CE782B-823B-4063-B584-EB8C1BDDCAC1}" name="speed2"/>
    <tableColumn id="8" xr3:uid="{D909A155-F986-4717-8373-A087156E4167}" name="speed3"/>
    <tableColumn id="9" xr3:uid="{291E6C5E-710A-4255-8100-EC3B5A26FCC4}" name="speed4"/>
    <tableColumn id="10" xr3:uid="{05621BDE-C2C8-47C7-B86A-0EC2AAD07917}" name="speed5"/>
    <tableColumn id="11" xr3:uid="{70B05FCB-599B-44DB-B2BA-A41C2A8D6EA4}" name="armaments"/>
    <tableColumn id="12" xr3:uid="{CD59389B-BEB5-49E5-9805-A090F42CF35A}" name="passengers"/>
  </tableColumns>
  <tableStyleInfo name="TableStyleMedium15"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6" xr:uid="{A08CF82D-C348-4F16-9147-0F81CBC20B99}" name="Таблиця86" displayName="Таблиця86" ref="E51:F59" totalsRowShown="0" headerRowDxfId="475" tableBorderDxfId="474">
  <autoFilter ref="E51:F59" xr:uid="{549EFF90-B8C6-48A8-A977-0958D25E1733}"/>
  <tableColumns count="2">
    <tableColumn id="1" xr3:uid="{A2542467-2CA8-4ADC-878F-71B89454A6B7}" name="Ward" dataDxfId="473"/>
    <tableColumn id="2" xr3:uid="{FCEE7552-2794-4022-975C-26B89F158F7E}" name="Number of Watchmen in patrol" dataDxfId="472"/>
  </tableColumns>
  <tableStyleInfo name="TableStyleMedium15"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E3EF0C35-48E7-4F4B-997F-8787799AA09C}" name="Таблиця5" displayName="Таблиця5" ref="A3:L310" totalsRowShown="0" headerRowDxfId="471" dataDxfId="469" headerRowBorderDxfId="470" tableBorderDxfId="468" totalsRowBorderDxfId="467">
  <autoFilter ref="A3:L310" xr:uid="{81722BCF-C425-4230-9493-0A33431F1D5C}"/>
  <tableColumns count="12">
    <tableColumn id="1" xr3:uid="{03DD3E8D-F019-437C-9AA3-335E218561FC}" name="NAME" dataDxfId="466"/>
    <tableColumn id="2" xr3:uid="{C6967E34-7BE2-4A30-9B62-FC5B267CE494}" name="C - COINS - COST" dataDxfId="465"/>
    <tableColumn id="3" xr3:uid="{D540105B-6A13-4246-B5B5-A8DA6D386031}" name="A - TANKARDS - Drinks" dataDxfId="464"/>
    <tableColumn id="4" xr3:uid="{31374FD4-FF47-4933-9DEE-E79C61EE46E1}" name="P - PIPES - hospitality" dataDxfId="463"/>
    <tableColumn id="5" xr3:uid="{452B730F-1EE8-4643-9818-893055A694B1}" name="D - DAGGERS - danger level" dataDxfId="462"/>
    <tableColumn id="12" xr3:uid="{D73505DC-01CF-40A7-BBF3-7829E24886B8}" name="Total" dataDxfId="461">
      <calculatedColumnFormula>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calculatedColumnFormula>
    </tableColumn>
    <tableColumn id="6" xr3:uid="{8646A3AF-7387-4A9F-A521-75E1FD586772}" name="TYPE" dataDxfId="460"/>
    <tableColumn id="11" xr3:uid="{279214A3-009C-42A5-ABB4-DA7B73C995E9}" name="DESCRIPTION" dataDxfId="459"/>
    <tableColumn id="7" xr3:uid="{77B0E147-D1A3-46C5-8595-21C9FE526D22}" name="NOTES" dataDxfId="458"/>
    <tableColumn id="8" xr3:uid="{C03BEC8B-E4DB-4450-B7EC-E2C010EC8C90}" name="LAYOUT " dataDxfId="457"/>
    <tableColumn id="10" xr3:uid="{8387A591-058D-444F-8A49-D57DE05ADF5A}" name="ADDRESS" dataDxfId="456"/>
    <tableColumn id="9" xr3:uid="{18CAE610-1AA7-4E54-B52C-9A771CE82287}" name="WARD" dataDxfId="455"/>
  </tableColumns>
  <tableStyleInfo name="TableStyleMedium11"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AD663922-C653-47DE-8F5C-9595F1F7F70A}" name="Таблиця4" displayName="Таблиця4" ref="A3:BD749" totalsRowShown="0" headerRowDxfId="454" dataDxfId="453">
  <autoFilter ref="A3:BD749" xr:uid="{05EE7A76-431F-4853-8807-5DC405AC315F}">
    <filterColumn colId="7">
      <filters>
        <filter val="Ralagut's Wheelhouse"/>
      </filters>
    </filterColumn>
  </autoFilter>
  <sortState xmlns:xlrd2="http://schemas.microsoft.com/office/spreadsheetml/2017/richdata2" ref="A4:BD749">
    <sortCondition ref="I3"/>
  </sortState>
  <tableColumns count="56">
    <tableColumn id="1" xr3:uid="{D3CE1FA9-66D6-48B1-B741-027BF690E8AB}" name="ALLTEXT" dataDxfId="452"/>
    <tableColumn id="2" xr3:uid="{DDEBDF7A-00CE-4CBC-A929-D2314228BC97}" name="TAG" dataDxfId="451"/>
    <tableColumn id="3" xr3:uid="{AD821CF3-26A9-491E-AB25-309CA626E9A1}" name="Building" dataDxfId="450"/>
    <tableColumn id="4" xr3:uid="{49274F00-57F2-4298-A5EF-0A9ED8BE1B50}" name="TYPE" dataDxfId="449"/>
    <tableColumn id="5" xr3:uid="{3A21B8BC-69B5-4FD1-8397-84D407A0D948}" name="CLASS" dataDxfId="448"/>
    <tableColumn id="6" xr3:uid="{CE23F817-4AF4-4DC0-AF0C-AE1F83F36627}" name="TAG2" dataDxfId="447"/>
    <tableColumn id="7" xr3:uid="{ED133DCD-3A31-45AA-B12C-A619C2401D75}" name="BUILDING3" dataDxfId="446"/>
    <tableColumn id="8" xr3:uid="{7F586207-72F2-41D8-8814-5AC0A5CDB035}" name="BUILDING NAME" dataDxfId="23"/>
    <tableColumn id="9" xr3:uid="{20E778CE-F90B-446F-8778-BA2136DC31D8}" name="WARD" dataDxfId="445"/>
    <tableColumn id="44" xr3:uid="{FB48D7C8-1F3B-4A0C-850E-E0071FF9312E}" name="ADDRESS" dataDxfId="444"/>
    <tableColumn id="10" xr3:uid="{E040673B-E01B-4357-B795-CBBB50404431}" name="USAGE" dataDxfId="443"/>
    <tableColumn id="11" xr3:uid="{AFA94413-5AE4-4445-81BA-0EBFD99E4577}" name="BUILDING CLASS" dataDxfId="442"/>
    <tableColumn id="12" xr3:uid="{6FF3215A-7862-4970-9301-07BF719AE44C}" name="NUMBER OF FLOORS" dataDxfId="441"/>
    <tableColumn id="60" xr3:uid="{B9231355-5C27-4D16-8185-BFE9E50FF87A}" name="OWNER" dataDxfId="440"/>
    <tableColumn id="66" xr3:uid="{40D83F87-D1DF-4482-854C-E0692D3A8497}" name="C - COINS - COST" dataDxfId="439"/>
    <tableColumn id="65" xr3:uid="{E10CA38E-391F-4CEE-8FBD-DEBEFF74AB39}" name="A - TANKARDS - Drinks" dataDxfId="438"/>
    <tableColumn id="64" xr3:uid="{3782D33E-E466-44C7-86EF-CC7E32F001C5}" name="P - PIPES - hospitality" dataDxfId="437"/>
    <tableColumn id="63" xr3:uid="{1E1BE7AB-2BE4-4291-80D5-953AD599D05B}" name="D - DAGGERS - danger level" dataDxfId="436"/>
    <tableColumn id="62" xr3:uid="{B8EA1BC4-5F0E-497C-B578-FAB9B16BFEF1}" name="Total" dataDxfId="435">
      <calculatedColumnFormula>Таблиця4[[#This Row],[C - COINS - COST]]&amp;"C"&amp;" | "&amp;Таблиця4[[#This Row],[A - TANKARDS - Drinks]]&amp;"A"&amp;" | "&amp;Таблиця4[[#This Row],[P - PIPES - hospitality]]&amp;" P"&amp;" | "&amp;Таблиця4[[#This Row],[D - DAGGERS - danger level]]&amp;"D"</calculatedColumnFormula>
    </tableColumn>
    <tableColumn id="13" xr3:uid="{20A890EA-2970-4E34-AAA2-A62DC04B1890}" name="NOTES" dataDxfId="434"/>
    <tableColumn id="47" xr3:uid="{963A9786-AA31-471C-AE43-1140344FD7AC}" name="FR WIKI LINK" dataDxfId="433"/>
    <tableColumn id="45" xr3:uid="{BDD89F14-FC77-4EA6-8E50-B420BE0BE55C}" name="business type" dataDxfId="432"/>
    <tableColumn id="14" xr3:uid="{9F8255FF-ACB3-4BC2-B8D1-8301992928AF}" name="DESCRIPTION2" dataDxfId="431"/>
    <tableColumn id="48" xr3:uid="{C699400E-B93A-4526-890F-956D4620E7AB}" name="WEALTH (IF APPLICABLE)" dataDxfId="430">
      <calculatedColumnFormula>Таблиця4[[#This Row],[WEALTH]]</calculatedColumnFormula>
    </tableColumn>
    <tableColumn id="49" xr3:uid="{34902BEB-1139-45B2-8670-7E9D36B32A1F}" name="DM Notes" dataDxfId="429"/>
    <tableColumn id="54" xr3:uid="{5D6B49FC-DE3A-4929-B6E2-E585ACA7A645}" name="Descriptions" dataDxfId="428">
      <calculatedColumnFormula>Таблиця4[[#This Row],[Descriptions2]]</calculatedColumnFormula>
    </tableColumn>
    <tableColumn id="53" xr3:uid="{DC9BEBA2-3CDD-435E-8E2A-861E3718BD7F}" name="Owner/Specific NPCs" dataDxfId="427">
      <calculatedColumnFormula>Таблиця4[[#This Row],[Owner/Specific NPCs3]]</calculatedColumnFormula>
    </tableColumn>
    <tableColumn id="52" xr3:uid="{4DD5192A-728F-4D39-AE81-91FC6455A2B6}" name="Additional Notes" dataDxfId="426"/>
    <tableColumn id="15" xr3:uid="{33AE13F8-C4CC-4915-881C-C4AFF944E320}" name="NOTES 5E" dataDxfId="425"/>
    <tableColumn id="57" xr3:uid="{EF5EA108-9667-4A7C-AB36-6DBD18F962B6}" name="SOURCE" dataDxfId="424"/>
    <tableColumn id="16" xr3:uid="{B495CEF0-4E0D-4D0E-8D47-D01862F8BBE3}" name="Стовпець193" dataDxfId="423"/>
    <tableColumn id="17" xr3:uid="{196AF498-71BA-4CE2-9527-142311B1C6F0}" name="COINS" dataDxfId="422"/>
    <tableColumn id="18" xr3:uid="{9C5C1BD7-2A88-4004-B14A-7061B1362EEE}" name="TANKRDS" dataDxfId="421"/>
    <tableColumn id="19" xr3:uid="{8CF90282-1B9A-4702-9317-C99CB403153A}" name="PIPES" dataDxfId="420"/>
    <tableColumn id="20" xr3:uid="{36A30095-7401-41B6-8BBD-33157C7DC055}" name="DAGGERS" dataDxfId="419"/>
    <tableColumn id="21" xr3:uid="{464996CE-5498-455E-A395-951BD477DF61}" name="TYPE5" dataDxfId="418"/>
    <tableColumn id="22" xr3:uid="{088ACDC2-3C46-45EB-933E-A28AB80FC9BA}" name="NOTES6" dataDxfId="417"/>
    <tableColumn id="23" xr3:uid="{B5B27723-C59C-46FD-A36A-853DCA21C456}" name="WARD7" dataDxfId="416"/>
    <tableColumn id="24" xr3:uid="{BEE2414E-B199-4E11-923A-06FA1519669D}" name="Стовпець194" dataDxfId="415"/>
    <tableColumn id="25" xr3:uid="{7E67AADC-8D07-41DB-BE7B-F13B3D5957AD}" name="GUILD" dataDxfId="414"/>
    <tableColumn id="26" xr3:uid="{E0E2B5D6-C1EA-4E6F-B045-7764385EFA2C}" name="Стовпець19" dataDxfId="413"/>
    <tableColumn id="27" xr3:uid="{831FC444-CAF1-42CB-9F41-CAD5A876D264}" name="LOREMASTER" dataDxfId="412"/>
    <tableColumn id="28" xr3:uid="{97EEA609-7804-4AE6-BE0C-BBF9AE704BAC}" name="Стовпець1942" dataDxfId="411"/>
    <tableColumn id="29" xr3:uid="{4C8613FE-C9E6-4698-9772-83377BE669FC}" name="CHURCH" dataDxfId="410"/>
    <tableColumn id="30" xr3:uid="{4E786827-CAAA-4570-8885-8E7B9ABD43B3}" name="Стовпець11" dataDxfId="409"/>
    <tableColumn id="31" xr3:uid="{3DF166A1-44AD-43A5-8CB9-C13EC9C51DD1}" name="Стовпець12" dataDxfId="408"/>
    <tableColumn id="32" xr3:uid="{907AE46D-0B4F-4835-8395-4BF891B0CA52}" name="Стовпець13" dataDxfId="407"/>
    <tableColumn id="33" xr3:uid="{F7917CF0-A6E7-4DF0-A7D0-8F43DF7F2DD6}" name="Стовпець1932" dataDxfId="406"/>
    <tableColumn id="39" xr3:uid="{65B3A491-D44E-4C1C-A1ED-E57A2BA43140}" name="CONTRIBUTOR" dataDxfId="405">
      <calculatedColumnFormula>IFERROR(INDEX('02_LIVING_WATERDEEP'!$C$2:$C$200,MATCH(Таблиця4[[#This Row],[BUILDING NAME]],'02_LIVING_WATERDEEP'!$A$2:$A$200,0),1),"")</calculatedColumnFormula>
    </tableColumn>
    <tableColumn id="40" xr3:uid="{D44833B1-DE14-438A-A5A1-D8480FD1BA17}" name="WEALTH" dataDxfId="404">
      <calculatedColumnFormula>IFERROR(INDEX('02_LIVING_WATERDEEP'!$F$2:$F$200,MATCH(Таблиця4[[#This Row],[BUILDING NAME]],'02_LIVING_WATERDEEP'!$A$2:$A$200,0),1),"")</calculatedColumnFormula>
    </tableColumn>
    <tableColumn id="41" xr3:uid="{6AEDEEF9-FE22-4F82-86A8-DFDC72CEDC80}" name="DM NOTES LW" dataDxfId="403">
      <calculatedColumnFormula>IFERROR(INDEX('02_LIVING_WATERDEEP'!$I$2:$I$200,MATCH(Таблиця4[[#This Row],[BUILDING NAME]],'02_LIVING_WATERDEEP'!$A$2:$A$200,0),1),"")</calculatedColumnFormula>
    </tableColumn>
    <tableColumn id="59" xr3:uid="{EF1C8574-2F17-4074-A9E1-C5861E4038DD}" name="Descriptions2" dataDxfId="402">
      <calculatedColumnFormula>IFERROR(INDEX('02_LIVING_WATERDEEP'!$J$2:$J$200,MATCH(Таблиця4[[#This Row],[BUILDING NAME]],'02_LIVING_WATERDEEP'!$A$2:$A$200,0),1),"")</calculatedColumnFormula>
    </tableColumn>
    <tableColumn id="58" xr3:uid="{12C970C6-3C42-4EE5-AC36-D49C915861CF}" name="Owner/Specific NPCs3" dataDxfId="401">
      <calculatedColumnFormula>IFERROR(INDEX('02_LIVING_WATERDEEP'!$K$2:$K$200,MATCH(Таблиця4[[#This Row],[BUILDING NAME]],'02_LIVING_WATERDEEP'!$A$2:$A$200,0),1),"")</calculatedColumnFormula>
    </tableColumn>
    <tableColumn id="56" xr3:uid="{799F031B-B5BD-40C2-AEE8-885FE9FD0637}" name="Additional Notes4" dataDxfId="400">
      <calculatedColumnFormula>IFERROR(INDEX('02_LIVING_WATERDEEP'!$L$2:$L$200,MATCH(Таблиця4[[#This Row],[BUILDING NAME]],'02_LIVING_WATERDEEP'!$A$2:$A$200,0),1),"")</calculatedColumnFormula>
    </tableColumn>
    <tableColumn id="42" xr3:uid="{FB0CDE12-38D0-475C-8AD8-51F72A850B9B}" name="Link5" dataDxfId="399">
      <calculatedColumnFormula>IFERROR(INDEX('02_LIVING_WATERDEEP'!$M$2:$M$200,MATCH(Таблиця4[[#This Row],[BUILDING NAME]],'02_LIVING_WATERDEEP'!$A$2:$A$200,0),1),"")</calculatedColumnFormula>
    </tableColumn>
    <tableColumn id="43" xr3:uid="{A158E88C-B416-47BC-B00D-89AD82F8C018}" name="Стовпець24" dataDxfId="398"/>
  </tableColumns>
  <tableStyleInfo name="TableStyleLight8"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BB233E9A-4461-4D97-8FFC-792B37DE8436}" name="Таблиця71" displayName="Таблиця71" ref="BO3:BP15" totalsRowShown="0" headerRowDxfId="397" dataDxfId="396">
  <autoFilter ref="BO3:BP15" xr:uid="{F281C597-10F5-4E6B-8F1E-BE084235B0F4}"/>
  <tableColumns count="2">
    <tableColumn id="1" xr3:uid="{FE986C10-4D84-4EEB-B3BC-4F2D51F063F9}" name="Location Terms" dataDxfId="395"/>
    <tableColumn id="2" xr3:uid="{DC0DE46F-DF1C-4D0E-9442-2CB23C56DEB2}" name="Definitions" dataDxfId="394"/>
  </tableColumns>
  <tableStyleInfo name="TableStyleMedium1"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0A3337EB-D039-4C39-876A-1CB59F20C396}" name="lifestyles" displayName="lifestyles" ref="A3:E10" totalsRowShown="0" headerRowDxfId="393" headerRowBorderDxfId="392" tableBorderDxfId="391" totalsRowBorderDxfId="390">
  <autoFilter ref="A3:E10" xr:uid="{89FD129B-FD9B-479E-AC1B-064E316AAFAF}"/>
  <tableColumns count="5">
    <tableColumn id="1" xr3:uid="{7A1306CB-78D7-416B-A53E-AB0062826232}" name="Lifestyle" dataDxfId="389"/>
    <tableColumn id="2" xr3:uid="{9A836583-4022-4C62-8226-F39C3A872E34}" name="Cost per day" dataDxfId="388"/>
    <tableColumn id="3" xr3:uid="{1940417E-AD9A-4AF1-8AF2-4AB0E4013B41}" name="coins" dataDxfId="387"/>
    <tableColumn id="4" xr3:uid="{5AE5D610-42D4-4681-952E-9D4BD8C0BAC2}" name="Price/year" dataDxfId="386">
      <calculatedColumnFormula>365*B4</calculatedColumnFormula>
    </tableColumn>
    <tableColumn id="5" xr3:uid="{F82653EF-744F-4C17-9190-95A3D32C9855}" name="Cost per day, gp" dataDxfId="385"/>
  </tableColumns>
  <tableStyleInfo name="TableStyleMedium15"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42F00D94-01AD-4D56-B1C7-E158C2D3425C}" name="ships" displayName="ships" ref="AG3:AL16" totalsRowShown="0" headerRowDxfId="384" headerRowBorderDxfId="383" tableBorderDxfId="382">
  <autoFilter ref="AG3:AL16" xr:uid="{7254CDB6-1BB2-456A-9AEB-FCB7A7E8AC88}"/>
  <tableColumns count="6">
    <tableColumn id="1" xr3:uid="{2DC697D4-5A3E-44DA-B9A2-29D3A5AC4CCB}" name="SHIP"/>
    <tableColumn id="2" xr3:uid="{D6465D99-4BFB-41E2-A548-370D4882BDE4}" name="CAPTAIN"/>
    <tableColumn id="3" xr3:uid="{5D42BDCC-EE5A-44E7-8E8A-88077E2CEA3B}" name="Description"/>
    <tableColumn id="4" xr3:uid="{C4214DB4-6C9E-4AFD-AC00-DF333F2C625F}" name="Activities"/>
    <tableColumn id="5" xr3:uid="{B428021C-E30C-4AFE-8075-438A17348804}" name="CREW"/>
    <tableColumn id="6" xr3:uid="{A2307706-D524-4CC3-88C3-59282A7D6337}" name="SOURCE"/>
  </tableColumns>
  <tableStyleInfo name="TableStyleMedium15"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664D7BEA-A927-444A-B48B-A1C93CDFEE5E}" name="Таблиця67" displayName="Таблиця67" ref="G3:J66" totalsRowShown="0" headerRowDxfId="381" headerRowBorderDxfId="380" tableBorderDxfId="379" totalsRowBorderDxfId="378">
  <autoFilter ref="G3:J66" xr:uid="{1A2FF08A-5DA1-4227-B344-D0C9D4B59458}"/>
  <tableColumns count="4">
    <tableColumn id="1" xr3:uid="{BFD6DD6A-95C4-4466-B017-2C7416B0C72F}" name="#" dataDxfId="377"/>
    <tableColumn id="2" xr3:uid="{8DBE42CC-F2BE-421A-A6DB-36FC3E613310}" name="Name" dataDxfId="376"/>
    <tableColumn id="3" xr3:uid="{DC1FDB49-526F-4F57-859D-8594D16A99F6}" name="Description" dataDxfId="375"/>
    <tableColumn id="4" xr3:uid="{35081872-2361-49B7-BE85-12569709E71A}" name="Стовпець1"/>
  </tableColumns>
  <tableStyleInfo name="TableStyleMedium15"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7E7F5086-2C90-478C-B106-E24316E1D006}" name="PRESS" displayName="PRESS" ref="A3:D31" totalsRowShown="0" headerRowDxfId="15" dataDxfId="14" tableBorderDxfId="13">
  <autoFilter ref="A3:D31" xr:uid="{A64A0BA6-5F3E-4772-A3C9-02F43E04C729}"/>
  <tableColumns count="4">
    <tableColumn id="1" xr3:uid="{9B508F80-94F7-4D57-887A-4DBBF3FC823D}" name="BROADSHEET" dataDxfId="12"/>
    <tableColumn id="2" xr3:uid="{413E0691-A7B2-4C10-962E-AC9BA7787270}" name="NOTES" dataDxfId="11"/>
    <tableColumn id="3" xr3:uid="{29AAB7A2-E00A-4D5B-BAD9-213268A62402}" name="PUBLISHER" dataDxfId="10"/>
    <tableColumn id="4" xr3:uid="{2B7C019A-4D3A-4566-AD3C-02BDF2AE48D7}" name="SOURCE" dataDxfId="9"/>
  </tableColumns>
  <tableStyleInfo name="TableStyleMedium9"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836AF995-CA09-41F5-964F-18DA8E7D8C0F}" name="Таблиця70" displayName="Таблиця70" ref="A34:F54" totalsRowShown="0" headerRowDxfId="374" dataDxfId="372" headerRowBorderDxfId="373">
  <autoFilter ref="A34:F54" xr:uid="{AB1C3943-14F8-45C3-AFB1-DB5C9FBA3B31}"/>
  <tableColumns count="6">
    <tableColumn id="1" xr3:uid="{9CA07449-9605-47D3-80EA-EE2BEE41F599}" name="Title" dataDxfId="371"/>
    <tableColumn id="2" xr3:uid="{AF395ED3-A2DA-4494-8CFC-039509E3B6BC}" name="Description" dataDxfId="370"/>
    <tableColumn id="3" xr3:uid="{D17C5068-BBE7-4BC5-BDCB-7DAE7FD96E12}" name="Format" dataDxfId="369"/>
    <tableColumn id="4" xr3:uid="{3C19C495-509B-4EF1-A9A1-0B62F0B6958A}" name="Typical Resale Price" dataDxfId="368"/>
    <tableColumn id="5" xr3:uid="{14A8DDE7-FA1D-40CA-812B-B1963E567988}" name="Sample Passage" dataDxfId="367"/>
    <tableColumn id="6" xr3:uid="{535BF87F-16D0-4AD1-A5EE-F427AF6C4CD2}" name="Typical Resale Price2" dataDxfId="366"/>
  </tableColumns>
  <tableStyleInfo name="TableStyleMedium15"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896F652C-EF30-464C-AE5F-81F8DC865D45}" name="code_legal" displayName="code_legal" ref="A2:E56" totalsRowShown="0" headerRowDxfId="365" headerRowBorderDxfId="364" tableBorderDxfId="363" totalsRowBorderDxfId="362">
  <autoFilter ref="A2:E56" xr:uid="{40DC5962-4F97-4ED1-967D-6F7905380C70}"/>
  <tableColumns count="5">
    <tableColumn id="1" xr3:uid="{532645C0-A85C-404D-8F0D-C7280039A9D0}" name="PLAINT #" dataDxfId="361"/>
    <tableColumn id="2" xr3:uid="{5D5D7649-9D1C-4671-BFB2-D878942ED018}" name="PLAINT" dataDxfId="360"/>
    <tableColumn id="3" xr3:uid="{6D6B998F-5FE7-44BB-8B34-03AAD59B13D2}" name="OFFENSES" dataDxfId="359"/>
    <tableColumn id="4" xr3:uid="{D4CF3958-4DEB-431B-A357-9F214B33747C}" name="CRIME" dataDxfId="358"/>
    <tableColumn id="5" xr3:uid="{027BF12A-F5E4-427C-89CD-75E1FDC3EAE4}" name="SENTENCE" dataDxfId="357"/>
  </tableColumns>
  <tableStyleInfo name="TableStyleMedium8"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CD00B3B8-ABBF-4D6E-8EC5-96C6CABF9392}" name="sentences" displayName="sentences" ref="A59:B69" totalsRowShown="0" dataDxfId="0" headerRowBorderDxfId="4" tableBorderDxfId="5" totalsRowBorderDxfId="3">
  <autoFilter ref="A59:B69" xr:uid="{0490C7A7-8CAC-4659-9CB2-054B1B55F22F}"/>
  <tableColumns count="2">
    <tableColumn id="1" xr3:uid="{DE1B6154-3B8D-483A-931A-2EC80E37E916}" name="Стовпець1" dataDxfId="2"/>
    <tableColumn id="2" xr3:uid="{881F32AE-55F8-4CAC-B81B-2C7203D98FD0}" name="Sentences" dataDxfId="1"/>
  </tableColumns>
  <tableStyleInfo name="TableStyleMedium15" showFirstColumn="0" showLastColumn="0" showRowStripes="1"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4EC779E1-8704-45D0-9B6E-D08FFAAB5DC8}" name="plaint" displayName="plaint" ref="A71:B75" totalsRowShown="0" headerRowDxfId="356" dataDxfId="6" headerRowBorderDxfId="355" tableBorderDxfId="354" totalsRowBorderDxfId="353">
  <autoFilter ref="A71:B75" xr:uid="{686E3950-2D9C-4D2A-ADF9-872E5C9946AC}"/>
  <tableColumns count="2">
    <tableColumn id="1" xr3:uid="{39762C66-EBDE-43C8-B1B2-40559BA6D498}" name="PLAINT" dataDxfId="8"/>
    <tableColumn id="2" xr3:uid="{C70BD768-2A6E-4267-8165-99FA31BF0BA9}" name="TYPICAL CRIMES" dataDxfId="7"/>
  </tableColumns>
  <tableStyleInfo name="TableStyleMedium15" showFirstColumn="0" showLastColumn="0" showRowStripes="1"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16600099-869E-4EC2-AC6B-8018CD8CA27D}" name="Таблиця7" displayName="Таблиця7" ref="AE2:AK2840" totalsRowShown="0" headerRowDxfId="352" dataDxfId="351">
  <autoFilter ref="AE2:AK2840" xr:uid="{3A11D6B0-3265-4AE9-8661-7ED4E3507E8D}"/>
  <tableColumns count="7">
    <tableColumn id="1" xr3:uid="{5B4997FD-F088-45FF-AADE-188BB512A0C0}" name="GROUP" dataDxfId="350"/>
    <tableColumn id="2" xr3:uid="{089E40FE-321E-4ECB-80C2-3590E3CD6DCA}" name="TRADE GOODS2" dataDxfId="349"/>
    <tableColumn id="7" xr3:uid="{608B6706-F418-4F1A-86F2-64FF68B17C3D}" name="DESCRIPTION" dataDxfId="348"/>
    <tableColumn id="3" xr3:uid="{7DA646D5-EEAC-424F-88DC-7755C235D29A}" name="PRICE" dataDxfId="347"/>
    <tableColumn id="4" xr3:uid="{9F469993-2935-4193-BAC6-BBA586AFEFC6}" name="WEIGHT" dataDxfId="346"/>
    <tableColumn id="5" xr3:uid="{4588C62A-77D2-4A4D-8C7C-BFDB092CF931}" name="NUMBER" dataDxfId="345"/>
    <tableColumn id="6" xr3:uid="{A083B9ED-DE50-45E5-BDD8-B12794E16DAC}" name="COST" dataDxfId="344">
      <calculatedColumnFormula>AJ3*AH3</calculatedColumnFormula>
    </tableColumn>
  </tableColumns>
  <tableStyleInfo name="TableStyleMedium1" showFirstColumn="0" showLastColumn="0" showRowStripes="1"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87D1FC07-F0D6-4D43-8382-1243E7A699B9}" name="Таблиця13" displayName="Таблиця13" ref="Q2:AC18" totalsRowShown="0" headerRowDxfId="343" dataDxfId="342">
  <autoFilter ref="Q2:AC18" xr:uid="{2E20221B-60F4-4296-B280-746648BED29C}"/>
  <tableColumns count="13">
    <tableColumn id="1" xr3:uid="{63410872-328D-4DD2-9155-83C82F12158D}" name="NAME" dataDxfId="341"/>
    <tableColumn id="2" xr3:uid="{DFA02265-BE08-4430-8CF0-522E3C0E451D}" name="CATEGORY" dataDxfId="340"/>
    <tableColumn id="3" xr3:uid="{9682E532-D501-4092-AE59-4BAAB4784B4C}" name="PRICE, gp per dose" dataDxfId="339"/>
    <tableColumn id="4" xr3:uid="{D4984943-4569-43D3-84A8-F70416A8BA68}" name="DESCRIPTION" dataDxfId="338"/>
    <tableColumn id="5" xr3:uid="{31CE9A4E-0BED-46A8-BFE9-3CD494B6187A}" name="TYPE" dataDxfId="337"/>
    <tableColumn id="6" xr3:uid="{F0859EF1-20E7-494D-8698-0AD9C7265BFE}" name="SAVE &amp; DC" dataDxfId="336"/>
    <tableColumn id="7" xr3:uid="{311EA67F-8E27-4714-8F9F-26D02A10858E}" name="INTERVAL" dataDxfId="335"/>
    <tableColumn id="8" xr3:uid="{EB182E4D-29A0-46C0-BC7A-87B920C3AADE}" name="EFFECT" dataDxfId="334"/>
    <tableColumn id="9" xr3:uid="{C83EDB48-7206-44E6-9F50-F68E1456B7B8}" name="SAVE" dataDxfId="333"/>
    <tableColumn id="10" xr3:uid="{96679DD9-51EB-4078-BA63-A8120E913393}" name="OVERDOSE" dataDxfId="332"/>
    <tableColumn id="11" xr3:uid="{B4CCE471-16ED-4319-8BE4-D3D929F3BD09}" name="EFFECT2" dataDxfId="331"/>
    <tableColumn id="12" xr3:uid="{FA6F03B7-9147-43E3-BA24-EA35A1480CDC}" name="EFFECT3" dataDxfId="330"/>
    <tableColumn id="13" xr3:uid="{7CA31BAB-6816-430A-AD1B-5158665E94F4}" name="Стовпець4" dataDxfId="329"/>
  </tableColumns>
  <tableStyleInfo name="TableStyleMedium8" showFirstColumn="0" showLastColumn="0" showRowStripes="1"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9D68BEAC-D821-4A39-973A-8EB930B82DE0}" name="Таблиця14" displayName="Таблиця14" ref="AM2:AN108" totalsRowShown="0" headerRowDxfId="328" dataDxfId="327" tableBorderDxfId="326">
  <autoFilter ref="AM2:AN108" xr:uid="{F047677B-379E-4140-B724-CFB74B34829C}"/>
  <tableColumns count="2">
    <tableColumn id="1" xr3:uid="{16E66F6B-5695-4DAE-8183-8ED320FAE832}" name="NAME" dataDxfId="325"/>
    <tableColumn id="2" xr3:uid="{483A59D3-E8C5-4097-84C2-7795D23F37CA}" name="COST" dataDxfId="324"/>
  </tableColumns>
  <tableStyleInfo name="TableStyleMedium8" showFirstColumn="0" showLastColumn="0" showRowStripes="1"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A7C9A55B-3A51-4A52-BFFE-CE98DA3228F7}" name="GOODS_N_SERVICES_2" displayName="GOODS_N_SERVICES_2" ref="BA2:BG342" totalsRowShown="0" tableBorderDxfId="323">
  <autoFilter ref="BA2:BG342" xr:uid="{CF4A86F4-03C5-4615-B690-B41CBA25B2D6}"/>
  <tableColumns count="7">
    <tableColumn id="1" xr3:uid="{B7645266-4653-4FFC-AA4D-CC75127D1146}" name="GROUP" dataDxfId="322"/>
    <tableColumn id="2" xr3:uid="{14008558-6F89-429B-A592-26F4C690ED1C}" name="GOOD / SERVICE"/>
    <tableColumn id="5" xr3:uid="{8855BEC1-8F3D-4222-BE53-22EC4B8AD51A}" name="GUILD"/>
    <tableColumn id="4" xr3:uid="{0B127372-8988-4003-AF47-44E38278D61D}" name="PRICES"/>
    <tableColumn id="7" xr3:uid="{E7EEC0DD-B29C-4D60-AF09-3D339646B166}" name="Стовпець1"/>
    <tableColumn id="6" xr3:uid="{9658A8E6-302F-449C-946C-7FC9CAD76B84}" name="ITEMS"/>
    <tableColumn id="3" xr3:uid="{C73888E1-8B67-4D1D-BFC3-479FBCAA788A}" name="PRICE, GP" dataDxfId="321">
      <calculatedColumnFormula>IFERROR(GOODS_N_SERVICES_2[[#This Row],[PRICES]]*GOODS_N_SERVICES_2[[#This Row],[ITEMS]],"")</calculatedColumnFormula>
    </tableColumn>
  </tableColumns>
  <tableStyleInfo name="TableStyleMedium8" showFirstColumn="0" showLastColumn="0" showRowStripes="1"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2761710E-57C0-4FA5-A0DE-74EF195C2377}" name="Coins" displayName="Coins" ref="F4:G15" totalsRowShown="0" headerRowBorderDxfId="320" tableBorderDxfId="319" totalsRowBorderDxfId="318">
  <autoFilter ref="F4:G15" xr:uid="{0230B65B-8E8E-4BB2-B1E8-6FE68D327C91}"/>
  <tableColumns count="2">
    <tableColumn id="1" xr3:uid="{1A6DDFF9-618C-498A-B59C-A82684F233B5}" name="COIN" dataDxfId="317"/>
    <tableColumn id="2" xr3:uid="{D2163115-0AF7-4933-B6B2-6B2B26CB3073}" name="VALUE" dataDxfId="316"/>
  </tableColumns>
  <tableStyleInfo name="TableStyleMedium15" showFirstColumn="0" showLastColumn="0" showRowStripes="1"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163FD68A-083B-4BA4-A899-45C49EB5343D}" name="WINES_OF_WATERDEEP" displayName="WINES_OF_WATERDEEP" ref="E3:L68" totalsRowShown="0" headerRowDxfId="315" dataDxfId="314">
  <autoFilter ref="E3:L68" xr:uid="{35A65ABE-6BD8-452D-A6D7-8FB475D8FDB9}"/>
  <tableColumns count="8">
    <tableColumn id="1" xr3:uid="{308E6608-DF05-423A-8B0B-674C55D8247D}" name="ORGANIZATION" dataDxfId="313"/>
    <tableColumn id="2" xr3:uid="{8D38B28B-34B5-425A-B906-AFF939D58E1D}" name="DOMESTIC / IMPORT" dataDxfId="312"/>
    <tableColumn id="3" xr3:uid="{F26A67EC-CEB0-4005-A7B1-501453E6DA11}" name="NAME" dataDxfId="311"/>
    <tableColumn id="4" xr3:uid="{3727B5A4-8F2F-4BCF-9F65-302F3C4BC6C2}" name="DESCRIPTION" dataDxfId="310"/>
    <tableColumn id="8" xr3:uid="{F74D15F7-AF6E-47E5-B626-4629B39E1DB8}" name="TYPE" dataDxfId="309"/>
    <tableColumn id="5" xr3:uid="{CC550B50-F7EC-465D-8A50-A0AD833B06E9}" name="QUALITY" dataDxfId="308"/>
    <tableColumn id="7" xr3:uid="{8C51E81D-812E-4A82-BAED-394724B53559}" name="VINEYARD" dataDxfId="307"/>
    <tableColumn id="6" xr3:uid="{6F98CB51-E8E6-4DB5-AA02-36455B27629C}" name="NOTES" dataDxfId="306"/>
  </tableColumns>
  <tableStyleInfo name="TableStyleMedium15" showFirstColumn="0" showLastColumn="0" showRowStripes="1"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4FA5A07D-ED72-452A-959B-56E4E171DB3E}" name="Таблиця26" displayName="Таблиця26" ref="N3:O19" totalsRowShown="0" headerRowDxfId="305" dataDxfId="303" headerRowBorderDxfId="304" tableBorderDxfId="302" totalsRowBorderDxfId="301">
  <autoFilter ref="N3:O19" xr:uid="{1F873FC6-1325-4BA0-9A46-6EA640C4B1F4}"/>
  <tableColumns count="2">
    <tableColumn id="1" xr3:uid="{3AFE0AEF-E14F-4F41-B23A-37B800BFCBB5}" name="TYPE" dataDxfId="300"/>
    <tableColumn id="2" xr3:uid="{56907AD4-6271-4B70-AE9D-73F0A593FB3D}" name="DESCRIPTION" dataDxfId="299"/>
  </tableColumns>
  <tableStyleInfo name="TableStyleMedium15" showFirstColumn="0" showLastColumn="0" showRowStripes="1"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DBBEC97C-E21D-4909-933A-5D57CC869736}" name="Таблиця27" displayName="Таблиця27" ref="Q3:R12" totalsRowShown="0" headerRowDxfId="298" dataDxfId="296" headerRowBorderDxfId="297" tableBorderDxfId="295">
  <autoFilter ref="Q3:R12" xr:uid="{4CA65FBE-FBFA-4F88-BF28-7125F5963031}"/>
  <tableColumns count="2">
    <tableColumn id="1" xr3:uid="{1263990B-3229-42A8-A8C9-95AC9B3B07A3}" name="TYPE" dataDxfId="294"/>
    <tableColumn id="2" xr3:uid="{9802A4B5-970A-4780-85C2-41F1E0132362}" name="DESCRIPTION" dataDxfId="293"/>
  </tableColumns>
  <tableStyleInfo name="TableStyleMedium15" showFirstColumn="0" showLastColumn="0" showRowStripes="1"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SPELL_MATERIAL_COMPONENTS" displayName="SPELL_MATERIAL_COMPONENTS" ref="A2:R358" headerRowDxfId="292" totalsRowDxfId="289" headerRowBorderDxfId="291" tableBorderDxfId="290">
  <tableColumns count="18">
    <tableColumn id="1" xr3:uid="{00000000-0010-0000-0100-000001000000}" name="COMPONENT" dataDxfId="288"/>
    <tableColumn id="2" xr3:uid="{00000000-0010-0000-0100-000002000000}" name="VALUE" dataDxfId="287"/>
    <tableColumn id="3" xr3:uid="{00000000-0010-0000-0100-000003000000}" name="SPELL NAME" dataDxfId="286"/>
    <tableColumn id="4" xr3:uid="{00000000-0010-0000-0100-000004000000}" name="CONSUMABLE" dataDxfId="285"/>
    <tableColumn id="5" xr3:uid="{00000000-0010-0000-0100-000005000000}" name="SOURCE" dataDxfId="284"/>
    <tableColumn id="6" xr3:uid="{00000000-0010-0000-0100-000006000000}" name="PAGE" dataDxfId="283"/>
    <tableColumn id="7" xr3:uid="{00000000-0010-0000-0100-000007000000}" name="LEVEL" dataDxfId="282"/>
    <tableColumn id="8" xr3:uid="{00000000-0010-0000-0100-000008000000}" name="NOTES" dataDxfId="281"/>
    <tableColumn id="9" xr3:uid="{00000000-0010-0000-0100-000009000000}" name="SCHOOL OF SPELL" dataDxfId="280"/>
    <tableColumn id="18" xr3:uid="{00000000-0010-0000-0100-000012000000}" name="DIVINE OR ARCANE" dataDxfId="279" dataCellStyle="Звичайний 2">
      <calculatedColumnFormula>IF(OR(SPELL_MATERIAL_COMPONENTS[[#This Row],[Sorcerer]]=1,SPELL_MATERIAL_COMPONENTS[[#This Row],[Wizard]]=1),"ARCANE","DIVINE")</calculatedColumnFormula>
    </tableColumn>
    <tableColumn id="10" xr3:uid="{00000000-0010-0000-0100-00000A000000}" name="Bard" dataDxfId="278"/>
    <tableColumn id="11" xr3:uid="{00000000-0010-0000-0100-00000B000000}" name="Cleric" dataDxfId="277"/>
    <tableColumn id="12" xr3:uid="{00000000-0010-0000-0100-00000C000000}" name="Druid" dataDxfId="276"/>
    <tableColumn id="13" xr3:uid="{00000000-0010-0000-0100-00000D000000}" name="Paladin" dataDxfId="275"/>
    <tableColumn id="14" xr3:uid="{00000000-0010-0000-0100-00000E000000}" name="Ranger" dataDxfId="274"/>
    <tableColumn id="15" xr3:uid="{00000000-0010-0000-0100-00000F000000}" name="Sorcerer" dataDxfId="273"/>
    <tableColumn id="16" xr3:uid="{00000000-0010-0000-0100-000010000000}" name="Warlock" dataDxfId="272"/>
    <tableColumn id="17" xr3:uid="{00000000-0010-0000-0100-000011000000}" name="Wizard" dataDxfId="271"/>
  </tableColumns>
  <tableStyleInfo name="TableStyleLight13" showFirstColumn="1" showLastColumn="1" showRowStripes="1"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9ECBBE6C-9652-476A-ADE0-3465F6421407}" name="Таблиця3" displayName="Таблиця3" ref="F3:N123" totalsRowShown="0" headerRowDxfId="270" dataDxfId="268" headerRowBorderDxfId="269" tableBorderDxfId="267" totalsRowBorderDxfId="266">
  <autoFilter ref="F3:N123" xr:uid="{0FBCFBF5-F6FF-4CD4-9538-5E394C398B7E}"/>
  <tableColumns count="9">
    <tableColumn id="1" xr3:uid="{755E4C54-0F60-42B9-A6B4-1D6AAFFA5A40}" name="#" dataDxfId="265"/>
    <tableColumn id="2" xr3:uid="{FB17F744-7061-4FD8-AB04-464009557C11}" name="CASTLE WARD" dataDxfId="264"/>
    <tableColumn id="3" xr3:uid="{96A990D5-145B-4CB1-A9FB-ACE7C99A46BB}" name="SEA WARD" dataDxfId="263"/>
    <tableColumn id="4" xr3:uid="{F09BFE43-1007-4F89-835B-96DC99EED67F}" name="NORTH WARD" dataDxfId="262"/>
    <tableColumn id="5" xr3:uid="{25F544A5-BEAD-47A2-92A3-2335FE41BBED}" name="TRADES WARD" dataDxfId="261"/>
    <tableColumn id="6" xr3:uid="{85A29218-29CF-4F72-8BE1-8FA0CC028019}" name="SOUTHERN WARD" dataDxfId="260"/>
    <tableColumn id="7" xr3:uid="{D698F848-8CE1-4256-981F-F4D48F552ACD}" name="DOCK WARD" dataDxfId="259"/>
    <tableColumn id="8" xr3:uid="{91951D1C-D7E5-4136-9185-523E3DECC743}" name="CITY OF THE DEAD" dataDxfId="258"/>
    <tableColumn id="9" xr3:uid="{94667385-4675-4BAB-A859-F1B9F3115124}" name="#2" dataDxfId="257"/>
  </tableColumns>
  <tableStyleInfo name="TableStyleMedium2" showFirstColumn="0" showLastColumn="0" showRowStripes="1"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02EDEDD9-5984-4CD3-BD15-6425E70C8931}" name="Durnan_BusinessResults" displayName="Durnan_BusinessResults" ref="E4:K13" totalsRowShown="0" headerRowDxfId="256" dataDxfId="255">
  <autoFilter ref="E4:K13" xr:uid="{52ED904B-4886-449C-B352-9A47EFC9E237}"/>
  <tableColumns count="7">
    <tableColumn id="1" xr3:uid="{50F4811C-E7F6-469F-9A3A-E050F5455EC3}" name="d100" dataDxfId="254"/>
    <tableColumn id="2" xr3:uid="{CB7CC00E-BE66-499B-B88C-E643A2860485}" name="Squalid" dataDxfId="253"/>
    <tableColumn id="3" xr3:uid="{4566530A-C562-4069-8293-E2E71A016DFE}" name="Poor" dataDxfId="252"/>
    <tableColumn id="4" xr3:uid="{4FA82120-EE28-4F56-B46B-EF4ECA990BCA}" name="Modest" dataDxfId="251"/>
    <tableColumn id="5" xr3:uid="{0190A44D-BCCC-4B6D-8177-FBE26444E4CD}" name="Comfortable" dataDxfId="250"/>
    <tableColumn id="6" xr3:uid="{35060FAF-04D0-4D0D-A7A0-DB974FB21BEF}" name="Wealthy" dataDxfId="249"/>
    <tableColumn id="7" xr3:uid="{7CA479A2-8119-4BE1-862F-3743FF3EC7C1}" name="Aristocratic" dataDxfId="248"/>
  </tableColumns>
  <tableStyleInfo name="TableStyleMedium15" showFirstColumn="0" showLastColumn="0" showRowStripes="1"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466B1801-7473-4D1A-B339-9921A6C59041}" name="Durnan_Tavern_Events" displayName="Durnan_Tavern_Events" ref="M4:N104" totalsRowShown="0" headerRowDxfId="247" dataDxfId="246">
  <autoFilter ref="M4:N104" xr:uid="{1F6CC61B-BC95-47B6-B0EF-C967D584F8D6}"/>
  <tableColumns count="2">
    <tableColumn id="1" xr3:uid="{B74BC64F-F756-4B2A-AC69-E3E921E7037E}" name="d100" dataDxfId="245"/>
    <tableColumn id="2" xr3:uid="{1C8BC007-2F1F-47C1-AAC7-FAEDA576CEE9}" name="Result" dataDxfId="244"/>
  </tableColumns>
  <tableStyleInfo name="TableStyleMedium15" showFirstColumn="0" showLastColumn="0" showRowStripes="1"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CC11E9B7-9336-4E0C-8634-8DB000468CD1}" name="Durnan_Business_Valuation" displayName="Durnan_Business_Valuation" ref="P4:Q10" totalsRowShown="0" headerRowDxfId="243" dataDxfId="242">
  <autoFilter ref="P4:Q10" xr:uid="{E9DBF709-D380-405A-9B0D-C7F570A694A8}"/>
  <tableColumns count="2">
    <tableColumn id="1" xr3:uid="{975D01D9-C464-4356-B181-E8824129E1F0}" name="Total Valuation" dataDxfId="241"/>
    <tableColumn id="2" xr3:uid="{0D321F26-FEC9-47FC-BE4C-DEA4979721B4}" name="Quality" dataDxfId="240"/>
  </tableColumns>
  <tableStyleInfo name="TableStyleMedium15" showFirstColumn="0" showLastColumn="0" showRowStripes="1"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51E46E00-4237-46BA-A3E9-BE366B6BD85E}" name="Durnan_Tavern_Uprgrades" displayName="Durnan_Tavern_Uprgrades" ref="S4:W22" totalsRowShown="0" headerRowDxfId="239" dataDxfId="238">
  <autoFilter ref="S4:W22" xr:uid="{0B72EA72-7A4D-4F9F-ADFC-42702A98B3BA}"/>
  <tableColumns count="5">
    <tableColumn id="1" xr3:uid="{E639B89A-0EA7-49C9-B696-9DFCAEB284B0}" name="Feature" dataDxfId="237"/>
    <tableColumn id="2" xr3:uid="{5CEC6859-B728-475E-80C5-978B0370594C}" name="Prerequisite" dataDxfId="236"/>
    <tableColumn id="3" xr3:uid="{30FB2A6B-BD45-44B7-908C-353EB89E15C7}" name="Downtime Activities" dataDxfId="235"/>
    <tableColumn id="4" xr3:uid="{545BA254-B18A-4BF4-82F0-1541B5553818}" name="Cost (gp)" dataDxfId="234"/>
    <tableColumn id="5" xr3:uid="{386013A1-2401-4FA4-A872-63A688DFBAC5}" name="Valuation (based on cost)" dataDxfId="233"/>
  </tableColumns>
  <tableStyleInfo name="TableStyleMedium15" showFirstColumn="0" showLastColumn="0" showRowStripes="1"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BC4AFA23-BBE5-42CA-8A4E-90BE9701FFCC}" name="Таблиця30" displayName="Таблиця30" ref="Y4:Z10" totalsRowShown="0" headerRowDxfId="232" dataDxfId="230" headerRowBorderDxfId="231" tableBorderDxfId="229">
  <autoFilter ref="Y4:Z10" xr:uid="{0551BB51-DA08-4501-B84F-74CD76A1B456}"/>
  <tableColumns count="2">
    <tableColumn id="1" xr3:uid="{4245C6F4-FB18-40C3-B1BA-3F631068FECE}" name="d100" dataDxfId="228"/>
    <tableColumn id="2" xr3:uid="{A441977D-7822-44D6-BD4E-03AA9FBA7B1B}" name="Result" dataDxfId="227"/>
  </tableColumns>
  <tableStyleInfo name="TableStyleMedium15" showFirstColumn="0" showLastColumn="0" showRowStripes="1"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D9D43B6F-4E8E-4FD5-BE31-7C1DEB7F6606}" name="Таблиця31" displayName="Таблиця31" ref="AB4:AC10" totalsRowShown="0" headerRowDxfId="226" dataDxfId="224" headerRowBorderDxfId="225" tableBorderDxfId="223">
  <autoFilter ref="AB4:AC10" xr:uid="{15DC2135-452E-4DAD-A53C-B4C44B6DAB50}"/>
  <tableColumns count="2">
    <tableColumn id="1" xr3:uid="{57AD7321-7B98-4820-8A71-3839869DC6DD}" name="d100" dataDxfId="222"/>
    <tableColumn id="2" xr3:uid="{921BD532-7722-4504-97F8-EBC29DF74486}" name="Result" dataDxfId="221"/>
  </tableColumns>
  <tableStyleInfo name="TableStyleMedium15" showFirstColumn="0" showLastColumn="0" showRowStripes="1"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4325388F-AAB8-4586-BB9F-4AFF569D6574}" name="Таблиця32" displayName="Таблиця32" ref="AE4:AF10" totalsRowShown="0" headerRowDxfId="220" dataDxfId="218" headerRowBorderDxfId="219" tableBorderDxfId="217">
  <autoFilter ref="AE4:AF10" xr:uid="{139935F5-981F-44A4-865A-AA23B96E6C40}"/>
  <tableColumns count="2">
    <tableColumn id="1" xr3:uid="{C6CB2131-BBE8-4482-A517-C0959B1D0B2F}" name="d100" dataDxfId="216"/>
    <tableColumn id="2" xr3:uid="{D5325A45-CFD1-4CBD-98D1-7FE678D7E6A5}" name="Result" dataDxfId="215"/>
  </tableColumns>
  <tableStyleInfo name="TableStyleMedium15" showFirstColumn="0" showLastColumn="0" showRowStripes="1"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82F1660A-E4CF-45E3-8C3C-12388CF4EC88}" name="Таблиця33" displayName="Таблиця33" ref="AH4:AI12" totalsRowShown="0" headerRowDxfId="214" dataDxfId="212" headerRowBorderDxfId="213" tableBorderDxfId="211">
  <autoFilter ref="AH4:AI12" xr:uid="{C98C6EE3-D3F3-4D59-893A-90FAAFFF702B}"/>
  <tableColumns count="2">
    <tableColumn id="1" xr3:uid="{3B6C1382-6D54-427C-8E61-1417DF3474E1}" name="d100" dataDxfId="210"/>
    <tableColumn id="2" xr3:uid="{1AB10171-769A-4095-9A52-745BA5A1EA8E}" name="Result" dataDxfId="209"/>
  </tableColumns>
  <tableStyleInfo name="TableStyleMedium15" showFirstColumn="0" showLastColumn="0" showRowStripes="1"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4A1097FC-9652-441A-8E9C-908A7010B19A}" name="Таблиця34" displayName="Таблиця34" ref="AK4:AL10" totalsRowShown="0" headerRowDxfId="208" dataDxfId="206" headerRowBorderDxfId="207" tableBorderDxfId="205">
  <autoFilter ref="AK4:AL10" xr:uid="{6E9C51AB-6C2C-46F8-BD8A-4E5BC02C0320}"/>
  <tableColumns count="2">
    <tableColumn id="1" xr3:uid="{2C83D272-B4E4-4C26-A441-AE49FC49742F}" name="d100" dataDxfId="204"/>
    <tableColumn id="2" xr3:uid="{855310FC-6F5B-4784-B361-D3889228B1C2}" name="Result" dataDxfId="203"/>
  </tableColumns>
  <tableStyleInfo name="TableStyleMedium15" showFirstColumn="0" showLastColumn="0" showRowStripes="1"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64F3E595-D7D6-41DB-817C-7C46E8D81C2C}" name="Таблиця35" displayName="Таблиця35" ref="AN4:AO10" totalsRowShown="0" headerRowDxfId="202" dataDxfId="200" headerRowBorderDxfId="201" tableBorderDxfId="199">
  <autoFilter ref="AN4:AO10" xr:uid="{DAD3E6A1-BB77-4AF8-9B3F-25DF81251E0E}"/>
  <tableColumns count="2">
    <tableColumn id="1" xr3:uid="{621C9925-8E90-406D-9025-E0F5648679EE}" name="d100" dataDxfId="198"/>
    <tableColumn id="2" xr3:uid="{C943D2DF-4725-4C50-A468-D0E3B0D305D2}" name="Result" dataDxfId="197"/>
  </tableColumns>
  <tableStyleInfo name="TableStyleMedium15" showFirstColumn="0" showLastColumn="0" showRowStripes="1"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4804FBCE-27F0-4469-85B0-3BEB59449EF8}" name="Таблиця36" displayName="Таблиця36" ref="AQ4:AR10" totalsRowShown="0" headerRowDxfId="196" dataDxfId="194" headerRowBorderDxfId="195" tableBorderDxfId="193">
  <autoFilter ref="AQ4:AR10" xr:uid="{E5CB4491-A0A3-4D01-9A04-9AB6A9CB1A1C}"/>
  <tableColumns count="2">
    <tableColumn id="1" xr3:uid="{9ED4B85E-1127-4F7B-8EAD-19F8327EAE13}" name="d100" dataDxfId="192"/>
    <tableColumn id="2" xr3:uid="{33A0AECA-4BDD-4B63-ACCD-F26D1155BF80}" name="Result" dataDxfId="191"/>
  </tableColumns>
  <tableStyleInfo name="TableStyleMedium15" showFirstColumn="0" showLastColumn="0" showRowStripes="1"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4638F351-759F-4868-B298-C420293F3665}" name="Таблиця37" displayName="Таблиця37" ref="AT4:BA54" totalsRowShown="0" headerRowDxfId="190" dataDxfId="188" headerRowBorderDxfId="189" tableBorderDxfId="187">
  <autoFilter ref="AT4:BA54" xr:uid="{C02A1798-D782-4829-BE2C-FB7DEE532571}"/>
  <tableColumns count="8">
    <tableColumn id="1" xr3:uid="{FBAE305C-30E9-4251-B52E-A7B89C74609A}" name="d100" dataDxfId="186"/>
    <tableColumn id="2" xr3:uid="{D7F96EC4-E002-454D-9FD8-008D5E012A18}" name="Stem" dataDxfId="185"/>
    <tableColumn id="3" xr3:uid="{F1F3C8A5-03DD-42AE-8AB6-E73849E1010F}" name="d1002" dataDxfId="184"/>
    <tableColumn id="4" xr3:uid="{859359E9-B5B0-49FC-95BD-C3700D0634B7}" name="Stem3" dataDxfId="183"/>
    <tableColumn id="5" xr3:uid="{B6F41B0C-6B20-4CAD-BFF6-72106ED1F841}" name="d1004" dataDxfId="182"/>
    <tableColumn id="6" xr3:uid="{C8468540-9119-4554-8A83-F009277F0E54}" name="Stem5" dataDxfId="181"/>
    <tableColumn id="7" xr3:uid="{2257142B-44CF-4D26-BA78-8046A99705D0}" name="d1006" dataDxfId="180"/>
    <tableColumn id="8" xr3:uid="{E66DBB55-2F71-419D-B66E-78EB582946A3}" name="Stem7" dataDxfId="179"/>
  </tableColumns>
  <tableStyleInfo name="TableStyleMedium15" showFirstColumn="0" showLastColumn="0" showRowStripes="1"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E6EBB1DB-18BD-4FF0-8FCE-B666AC7CE146}" name="Таблиця38" displayName="Таблиця38" ref="BC4:BE10" totalsRowShown="0" headerRowDxfId="178" dataDxfId="176" headerRowBorderDxfId="177" tableBorderDxfId="175">
  <autoFilter ref="BC4:BE10" xr:uid="{6A65D582-067B-463A-B0E1-442A095E7C95}"/>
  <tableColumns count="3">
    <tableColumn id="1" xr3:uid="{0C00D9A0-20B0-4131-B844-BC57C99600F3}" name="d6" dataDxfId="174"/>
    <tableColumn id="2" xr3:uid="{F13CAB7B-31E6-43EB-80C2-AB98D0659002}" name="Quality" dataDxfId="173"/>
    <tableColumn id="3" xr3:uid="{78393361-83D9-410C-A33E-99759ED99343}" name="Associated Lifestyle" dataDxfId="172"/>
  </tableColumns>
  <tableStyleInfo name="TableStyleMedium15" showFirstColumn="0" showLastColumn="0" showRowStripes="1"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634EFC13-17E8-435B-B297-7BB70B9508A0}" name="Таблиця39" displayName="Таблиця39" ref="BG4:BH24" totalsRowShown="0" headerRowDxfId="171" dataDxfId="169" headerRowBorderDxfId="170" tableBorderDxfId="168">
  <autoFilter ref="BG4:BH24" xr:uid="{3EECE2FC-D891-415D-9249-4D4DC7C846BE}"/>
  <tableColumns count="2">
    <tableColumn id="1" xr3:uid="{76A9C6C3-AC8B-4215-B7DB-B3101FC2A12C}" name="d20" dataDxfId="167"/>
    <tableColumn id="2" xr3:uid="{AF46AF80-2ECF-4CAE-8844-0476616030BF}" name="Appearance" dataDxfId="166"/>
  </tableColumns>
  <tableStyleInfo name="TableStyleMedium15" showFirstColumn="0" showLastColumn="0" showRowStripes="1"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AFA535A5-6ADA-472F-BCC0-340258E02F94}" name="Таблиця40" displayName="Таблиця40" ref="BJ4:BK24" totalsRowShown="0" headerRowDxfId="165" dataDxfId="163" headerRowBorderDxfId="164" tableBorderDxfId="162">
  <autoFilter ref="BJ4:BK24" xr:uid="{89CD14F8-56E2-46E9-A371-6BB12B78827A}"/>
  <tableColumns count="2">
    <tableColumn id="1" xr3:uid="{0ACCE347-25DC-46A1-991E-963CBEB04F1A}" name="d20" dataDxfId="161"/>
    <tableColumn id="2" xr3:uid="{09EFF102-42FD-4D1B-BCE7-D1D56D291D98}" name="Appearance" dataDxfId="160"/>
  </tableColumns>
  <tableStyleInfo name="TableStyleMedium15" showFirstColumn="0" showLastColumn="0" showRowStripes="1"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EE53E51C-0253-4032-BF3F-5552738FEABF}" name="Таблиця41" displayName="Таблиця41" ref="BM4:BN24" totalsRowShown="0" headerRowDxfId="159" dataDxfId="157" headerRowBorderDxfId="158" tableBorderDxfId="156">
  <autoFilter ref="BM4:BN24" xr:uid="{65DBD54A-72BC-4C37-A3B1-FEE89BCD19A4}"/>
  <tableColumns count="2">
    <tableColumn id="1" xr3:uid="{68F82558-9CA8-42D1-844A-10BFF5BB495C}" name="d20" dataDxfId="155"/>
    <tableColumn id="2" xr3:uid="{899C33D2-B49D-4C77-A800-2A0B844A2F35}" name="Appearance" dataDxfId="154"/>
  </tableColumns>
  <tableStyleInfo name="TableStyleMedium15" showFirstColumn="0" showLastColumn="0" showRowStripes="1"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0D99CFE9-1B31-4EC2-BD77-5325AC4FD8F5}" name="Таблиця42" displayName="Таблиця42" ref="BP4:BQ24" totalsRowShown="0" headerRowDxfId="153" dataDxfId="151" headerRowBorderDxfId="152" tableBorderDxfId="150">
  <autoFilter ref="BP4:BQ24" xr:uid="{6A840806-0266-43FC-8980-16E4FEABD90A}"/>
  <tableColumns count="2">
    <tableColumn id="1" xr3:uid="{87BB28C6-AE07-48DB-826E-8C252AF37236}" name="d10" dataDxfId="149"/>
    <tableColumn id="2" xr3:uid="{2E7241E1-B3CE-4DF6-95AA-402EC753BFAE}" name="Type" dataDxfId="148"/>
  </tableColumns>
  <tableStyleInfo name="TableStyleMedium15" showFirstColumn="0" showLastColumn="0" showRowStripes="1"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DB079730-F7B0-4700-B710-B5E51C78D020}" name="Таблиця43" displayName="Таблиця43" ref="BS4:BT24" totalsRowShown="0" headerRowDxfId="147" dataDxfId="145" headerRowBorderDxfId="146" tableBorderDxfId="144">
  <autoFilter ref="BS4:BT24" xr:uid="{56D2D324-AD2D-4CAE-A0B7-7654F4A82F25}"/>
  <tableColumns count="2">
    <tableColumn id="1" xr3:uid="{1FC4462E-1D04-4B06-ACA1-528144B4F290}" name="d20" dataDxfId="143"/>
    <tableColumn id="2" xr3:uid="{119A0766-DCBB-47DB-BAB0-93E2EA890493}" name="Feature" dataDxfId="142"/>
  </tableColumns>
  <tableStyleInfo name="TableStyleMedium15" showFirstColumn="0" showLastColumn="0" showRowStripes="1"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A9C67339-6D4B-45FF-BFEA-A8ED02E68E34}" name="Таблиця44" displayName="Таблиця44" ref="BV4:BW24" totalsRowShown="0" headerRowDxfId="141" dataDxfId="139" headerRowBorderDxfId="140" tableBorderDxfId="138">
  <autoFilter ref="BV4:BW24" xr:uid="{20FA408A-3149-4065-8098-2240CE4EFB4B}"/>
  <tableColumns count="2">
    <tableColumn id="1" xr3:uid="{D8E8F66A-FB5D-45C0-BF85-EC0351C836CD}" name="d20" dataDxfId="137"/>
    <tableColumn id="2" xr3:uid="{EC07B2F2-7F49-4F5C-B9B7-459877A3F5BB}" name="Feature" dataDxfId="136"/>
  </tableColumns>
  <tableStyleInfo name="TableStyleMedium15" showFirstColumn="0" showLastColumn="0" showRowStripes="1"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C96FA237-D2C9-4AD8-9C95-C19DF19CF7E5}" name="Таблиця45" displayName="Таблиця45" ref="BY4:BZ24" totalsRowShown="0" headerRowDxfId="135" dataDxfId="133" headerRowBorderDxfId="134" tableBorderDxfId="132">
  <autoFilter ref="BY4:BZ24" xr:uid="{A0A40FC7-4188-4FE8-B865-EF49105145F6}"/>
  <tableColumns count="2">
    <tableColumn id="1" xr3:uid="{6DD2ECAD-235E-453E-9DFD-F0A63AD553E2}" name="d20" dataDxfId="131"/>
    <tableColumn id="2" xr3:uid="{FE3E9AF7-B407-497C-B490-46774AE509B7}" name="Feature" dataDxfId="130"/>
  </tableColumns>
  <tableStyleInfo name="TableStyleMedium15" showFirstColumn="0" showLastColumn="0" showRowStripes="1" showColumnStripes="0"/>
</table>
</file>

<file path=xl/tables/table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CFBC7B06-4905-41A2-A2C9-D90C20B86533}" name="Таблиця46" displayName="Таблиця46" ref="CB4:CC24" totalsRowShown="0" headerRowDxfId="129" dataDxfId="127" headerRowBorderDxfId="128" tableBorderDxfId="126">
  <autoFilter ref="CB4:CC24" xr:uid="{2699E137-ADD5-4415-B941-DCB097BCFDDB}"/>
  <tableColumns count="2">
    <tableColumn id="1" xr3:uid="{1A36402A-EE65-4813-BD42-3D4AE18C207C}" name="d20" dataDxfId="125"/>
    <tableColumn id="2" xr3:uid="{3574F3CC-3512-475B-B804-5B7A29079F62}" name="Feature" dataDxfId="124"/>
  </tableColumns>
  <tableStyleInfo name="TableStyleMedium15" showFirstColumn="0" showLastColumn="0" showRowStripes="1" showColumnStripes="0"/>
</table>
</file>

<file path=xl/tables/table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B81C40B4-09D8-41EA-BC0C-18B7E4560B58}" name="Таблиця47" displayName="Таблиця47" ref="CE4:CF24" totalsRowShown="0" headerRowDxfId="123" dataDxfId="121" headerRowBorderDxfId="122" tableBorderDxfId="120">
  <autoFilter ref="CE4:CF24" xr:uid="{5CF5EEA5-03CB-4AEA-8370-22D07A74CE14}"/>
  <tableColumns count="2">
    <tableColumn id="1" xr3:uid="{0D742C49-AC1B-45FF-B739-17281D22B5A9}" name="d20" dataDxfId="119"/>
    <tableColumn id="2" xr3:uid="{A74B2000-1842-4A16-A812-3C973DB68DA7}" name="Feature" dataDxfId="118"/>
  </tableColumns>
  <tableStyleInfo name="TableStyleMedium15" showFirstColumn="0" showLastColumn="0" showRowStripes="1" showColumnStripes="0"/>
</table>
</file>

<file path=xl/tables/table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FED0FFD3-3D5C-48FF-BA66-F3D922129163}" name="Таблиця48" displayName="Таблиця48" ref="CH4:CI14" totalsRowShown="0" headerRowDxfId="117" dataDxfId="115" headerRowBorderDxfId="116" tableBorderDxfId="114">
  <autoFilter ref="CH4:CI14" xr:uid="{8D3D7024-81AD-44B4-A517-2CB532F23C3F}"/>
  <tableColumns count="2">
    <tableColumn id="1" xr3:uid="{9F503A16-2DC4-4D04-8064-C2383413325C}" name="d10" dataDxfId="113"/>
    <tableColumn id="2" xr3:uid="{6B75C0B2-0173-463C-8864-46D2B90F455E}" name="Act" dataDxfId="112"/>
  </tableColumns>
  <tableStyleInfo name="TableStyleMedium15" showFirstColumn="0" showLastColumn="0" showRowStripes="1" showColumnStripes="0"/>
</table>
</file>

<file path=xl/tables/table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D536DC43-7D0C-45A9-9E25-55A97CA98308}" name="Таблиця49" displayName="Таблиця49" ref="CK4:CL24" totalsRowShown="0" headerRowDxfId="111" dataDxfId="109" headerRowBorderDxfId="110" tableBorderDxfId="108">
  <autoFilter ref="CK4:CL24" xr:uid="{5752AF73-94AD-48A6-A1CE-90FEDE7DADEE}"/>
  <tableColumns count="2">
    <tableColumn id="1" xr3:uid="{713B9F6C-79EC-420C-9143-93F4350D9D15}" name="d20" dataDxfId="107"/>
    <tableColumn id="2" xr3:uid="{07382774-A522-4B93-8729-F22796575882}" name="Dish" dataDxfId="106"/>
  </tableColumns>
  <tableStyleInfo name="TableStyleMedium15" showFirstColumn="0" showLastColumn="0" showRowStripes="1" showColumnStripes="0"/>
</table>
</file>

<file path=xl/tables/table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A9FF2118-BBB4-428A-A6FD-A1995570D987}" name="Таблиця50" displayName="Таблиця50" ref="CN4:CO10" totalsRowShown="0" headerRowDxfId="105" dataDxfId="103" headerRowBorderDxfId="104" tableBorderDxfId="102">
  <autoFilter ref="CN4:CO10" xr:uid="{CD6BC828-8741-4750-B7B5-07EEC5AF5370}"/>
  <tableColumns count="2">
    <tableColumn id="1" xr3:uid="{6B989EE1-3E7E-4306-B62F-D4BC2676B5AE}" name="d6" dataDxfId="101"/>
    <tableColumn id="2" xr3:uid="{44E47851-592A-4626-8951-8655A6EB4B85}" name="Patron" dataDxfId="100"/>
  </tableColumns>
  <tableStyleInfo name="TableStyleMedium15" showFirstColumn="0" showLastColumn="0" showRowStripes="1" showColumnStripes="0"/>
</table>
</file>

<file path=xl/tables/table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2C1B0496-2B68-4FC4-B5AE-0BB78153657E}" name="Таблиця51" displayName="Таблиця51" ref="CQ4:CR10" totalsRowShown="0" headerRowDxfId="99" dataDxfId="97" headerRowBorderDxfId="98" tableBorderDxfId="96">
  <autoFilter ref="CQ4:CR10" xr:uid="{44A74B2C-7690-4D7B-AFD0-746655DE08CF}"/>
  <tableColumns count="2">
    <tableColumn id="1" xr3:uid="{5927B806-39EC-43F1-8866-5B5590A5F167}" name="d6" dataDxfId="95"/>
    <tableColumn id="2" xr3:uid="{9004290B-B7B8-4383-83DA-7441732023D9}" name="Patron" dataDxfId="94"/>
  </tableColumns>
  <tableStyleInfo name="TableStyleMedium15" showFirstColumn="0" showLastColumn="0" showRowStripes="1" showColumnStripes="0"/>
</table>
</file>

<file path=xl/tables/table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44B7F183-6EB5-4B52-AF7F-71EC360481BA}" name="Таблиця52" displayName="Таблиця52" ref="CT4:CU10" totalsRowShown="0" headerRowDxfId="93" dataDxfId="91" headerRowBorderDxfId="92" tableBorderDxfId="90">
  <autoFilter ref="CT4:CU10" xr:uid="{E0EEA489-CC74-4AE1-940E-52B38EAFF08A}"/>
  <tableColumns count="2">
    <tableColumn id="1" xr3:uid="{C1A2D7A0-9C76-4395-A62F-AC710118B0CC}" name="d6" dataDxfId="89"/>
    <tableColumn id="2" xr3:uid="{C8673054-9382-458A-A46D-8CD1CCA43729}" name="Patron" dataDxfId="88"/>
  </tableColumns>
  <tableStyleInfo name="TableStyleMedium15" showFirstColumn="0" showLastColumn="0" showRowStripes="1" showColumnStripes="0"/>
</table>
</file>

<file path=xl/tables/table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CCF3593C-C0A5-43BE-A9D0-ECBDDE45A68E}" name="Таблиця53" displayName="Таблиця53" ref="CW4:CX10" totalsRowShown="0" headerRowDxfId="87" dataDxfId="85" headerRowBorderDxfId="86" tableBorderDxfId="84">
  <autoFilter ref="CW4:CX10" xr:uid="{23D7A2AA-F5C6-4396-A4D0-5608E9FE092B}"/>
  <tableColumns count="2">
    <tableColumn id="1" xr3:uid="{FA1F3CCC-99E0-4C2D-B70D-9C7E46E95FAE}" name="d6" dataDxfId="83"/>
    <tableColumn id="2" xr3:uid="{8A7520D6-A9EA-4EBA-B463-C3E653BC1CAD}" name="Patron" dataDxfId="82"/>
  </tableColumns>
  <tableStyleInfo name="TableStyleMedium15" showFirstColumn="0" showLastColumn="0" showRowStripes="1" showColumnStripes="0"/>
</table>
</file>

<file path=xl/tables/table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6B696973-CE6F-4EA6-98C2-0E1951CF29CA}" name="Таблиця54" displayName="Таблиця54" ref="CZ4:DA10" totalsRowShown="0" headerRowDxfId="81" dataDxfId="79" headerRowBorderDxfId="80" tableBorderDxfId="78">
  <autoFilter ref="CZ4:DA10" xr:uid="{8969ED2E-9D50-4EC9-8031-74FE3970B87B}"/>
  <tableColumns count="2">
    <tableColumn id="1" xr3:uid="{5743D706-CC77-4257-9BD5-05260158D7F9}" name="d6" dataDxfId="77"/>
    <tableColumn id="2" xr3:uid="{BF1D3739-2B8B-4977-99FE-ACA7C840D9EF}" name="Patron" dataDxfId="76"/>
  </tableColumns>
  <tableStyleInfo name="TableStyleMedium15" showFirstColumn="0" showLastColumn="0" showRowStripes="1" showColumnStripes="0"/>
</table>
</file>

<file path=xl/tables/table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6491409F-B59B-42BC-B987-8C23B4F4766A}" name="Таблиця55" displayName="Таблиця55" ref="DC4:DD10" totalsRowShown="0" headerRowDxfId="75" dataDxfId="73" headerRowBorderDxfId="74" tableBorderDxfId="72">
  <autoFilter ref="DC4:DD10" xr:uid="{E9261562-ECCB-44F5-9AF9-2A1D10973E54}"/>
  <tableColumns count="2">
    <tableColumn id="1" xr3:uid="{84910F7C-F160-4BC5-9C00-9D6D0A5E5A35}" name="d6" dataDxfId="71"/>
    <tableColumn id="2" xr3:uid="{5706B578-7127-4A31-AA6A-82D40D5F6930}" name="Patron" dataDxfId="70"/>
  </tableColumns>
  <tableStyleInfo name="TableStyleMedium15" showFirstColumn="0" showLastColumn="0" showRowStripes="1" showColumnStripes="0"/>
</table>
</file>

<file path=xl/tables/table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40454B60-9633-42C5-B24D-4BB768B91E8D}" name="Таблиця56" displayName="Таблиця56" ref="DF4:DG24" totalsRowShown="0" headerRowDxfId="69" dataDxfId="67" headerRowBorderDxfId="68" tableBorderDxfId="66">
  <autoFilter ref="DF4:DG24" xr:uid="{94A674AE-D8B4-414C-94BE-13D22E2F4569}"/>
  <tableColumns count="2">
    <tableColumn id="1" xr3:uid="{D4769043-6146-4F39-B63C-BD84CD3C605B}" name="d20" dataDxfId="65"/>
    <tableColumn id="2" xr3:uid="{98C7D187-7741-4AF6-A270-48C1AA6348E6}" name="Event" dataDxfId="64"/>
  </tableColumns>
  <tableStyleInfo name="TableStyleMedium15" showFirstColumn="0" showLastColumn="0" showRowStripes="1" showColumnStripes="0"/>
</table>
</file>

<file path=xl/tables/table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9778C80F-C994-4D63-A77A-6EF3B35A55BD}" name="Таблиця57" displayName="Таблиця57" ref="DI4:DJ54" totalsRowShown="0" headerRowDxfId="63" dataDxfId="61" headerRowBorderDxfId="62" tableBorderDxfId="60">
  <autoFilter ref="DI4:DJ54" xr:uid="{1EAAE7E2-22D7-4A9C-A367-E7310695B642}"/>
  <tableColumns count="2">
    <tableColumn id="1" xr3:uid="{FB799673-8F3C-4269-9873-00C8D1542374}" name="d100" dataDxfId="59"/>
    <tableColumn id="2" xr3:uid="{2681280F-2EA0-417B-98D4-5DB51779B115}" name="Result" dataDxfId="58"/>
  </tableColumns>
  <tableStyleInfo name="TableStyleMedium15" showFirstColumn="0" showLastColumn="0" showRowStripes="1" showColumnStripes="0"/>
</table>
</file>

<file path=xl/tables/table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52699346-FE1C-4BA3-9410-322E397B1392}" name="Таблиця58" displayName="Таблиця58" ref="DL4:DM24" totalsRowShown="0" headerRowDxfId="57" dataDxfId="55" headerRowBorderDxfId="56" tableBorderDxfId="54">
  <autoFilter ref="DL4:DM24" xr:uid="{F6E5681B-6FF8-4322-A372-15637447C204}"/>
  <tableColumns count="2">
    <tableColumn id="1" xr3:uid="{3C803AA3-C0B0-46B3-80B3-A3B5CB396EBC}" name="d20" dataDxfId="53"/>
    <tableColumn id="2" xr3:uid="{E298377C-7A22-4FB2-85C9-20A4E7BD673E}" name="Complications" dataDxfId="52"/>
  </tableColumns>
  <tableStyleInfo name="TableStyleMedium15" showFirstColumn="0" showLastColumn="0" showRowStripes="1" showColumnStripes="0"/>
</table>
</file>

<file path=xl/tables/table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385749C4-29A0-486D-A136-D6EC9DCD4243}" name="Таблиця19" displayName="Таблиця19" ref="B5:R81" totalsRowShown="0">
  <autoFilter ref="B5:R81" xr:uid="{E3D675A3-B763-4054-BFC6-5835439BDCC6}"/>
  <tableColumns count="17">
    <tableColumn id="1" xr3:uid="{13739291-1AE7-41E3-9A4A-72BBF13BCE2C}" name="Encounter " dataDxfId="51"/>
    <tableColumn id="2" xr3:uid="{5D5B5FB5-2377-4FC9-8B00-D0CBEAFE65AB}" name="CASTLE" dataDxfId="50"/>
    <tableColumn id="3" xr3:uid="{B2389F5D-6C4E-4D19-8FA8-548B836E99F5}" name="CITY OF DEAD" dataDxfId="49"/>
    <tableColumn id="4" xr3:uid="{5D83957E-EE44-4D21-9524-8BF792346E29}" name="DOCK" dataDxfId="48"/>
    <tableColumn id="5" xr3:uid="{E1844D17-E6E2-4BE8-AE21-C595C7313507}" name="FIELD" dataDxfId="47"/>
    <tableColumn id="6" xr3:uid="{9B248758-3A6B-4C2D-A699-B65B3ABF1FA2}" name="NORTH" dataDxfId="46"/>
    <tableColumn id="7" xr3:uid="{A555F873-0D76-4899-9966-067E7DC3AD72}" name="SEA" dataDxfId="45"/>
    <tableColumn id="8" xr3:uid="{C73D9A01-F30D-4A35-9DA5-34F51AC677C9}" name="SOUTHERN" dataDxfId="44"/>
    <tableColumn id="9" xr3:uid="{67648F4F-B4E0-461F-88A2-9949F8DE0985}" name="TRADES" dataDxfId="43"/>
    <tableColumn id="10" xr3:uid="{4E718035-E529-49A2-A830-497F90DF5B2F}" name="Стовпець1"/>
    <tableColumn id="11" xr3:uid="{4298F3A3-33F9-4B8C-A105-4A26E6D05E50}" name="Стовпець2"/>
    <tableColumn id="12" xr3:uid="{B66F9ABD-D2FB-435E-A61E-37C48BAF1442}" name="Стовпець3"/>
    <tableColumn id="13" xr3:uid="{2C639BBE-D8F3-4D13-81DE-419125533285}" name="Стовпець4"/>
    <tableColumn id="14" xr3:uid="{CD00A298-DCA9-429C-92A9-B7B280857A74}" name="Стовпець5"/>
    <tableColumn id="15" xr3:uid="{571DBD04-E0FB-4F0B-A0BC-E9089960A0D1}" name="Стовпець6"/>
    <tableColumn id="16" xr3:uid="{093093E6-29F7-4182-BC10-03E80199AA0C}" name="Стовпець7"/>
    <tableColumn id="17" xr3:uid="{0A305485-5FE8-467B-A923-0741D204D9E6}" name="Стовпець8"/>
  </tableColumns>
  <tableStyleInfo name="TableStyleMedium15" showFirstColumn="0" showLastColumn="0" showRowStripes="1" showColumnStripes="0"/>
</table>
</file>

<file path=xl/tables/table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LANGUAGES" displayName="LANGUAGES" ref="A3:N160" totalsRowShown="0" headerRowDxfId="42" dataDxfId="40" headerRowBorderDxfId="41" tableBorderDxfId="39" totalsRowBorderDxfId="38">
  <autoFilter ref="A3:N160" xr:uid="{FDBBF04C-AA15-4D2A-8E04-D4FDA5ACF00E}">
    <filterColumn colId="10">
      <filters blank="1">
        <filter val="EXOTIC"/>
        <filter val="EXOTIC HUMAN"/>
        <filter val="REGIONAL"/>
        <filter val="REGIONAL LIST REALMSHELP"/>
        <filter val="STANDARD"/>
        <filter val="TRADE LANGUAGES OAKHORN"/>
      </filters>
    </filterColumn>
  </autoFilter>
  <sortState xmlns:xlrd2="http://schemas.microsoft.com/office/spreadsheetml/2017/richdata2" ref="A4:N160">
    <sortCondition ref="A3"/>
  </sortState>
  <tableColumns count="14">
    <tableColumn id="1" xr3:uid="{00000000-0010-0000-0000-000001000000}" name="LANGUAGE" dataDxfId="37"/>
    <tableColumn id="9" xr3:uid="{0380E0F7-DD70-49F0-B65C-F53714887AC8}" name="NAME" dataDxfId="36"/>
    <tableColumn id="8" xr3:uid="{C2E683AA-B4C6-40D9-AEC0-B394F853E075}" name="GROUP" dataDxfId="35"/>
    <tableColumn id="11" xr3:uid="{5D708493-E147-43B8-9B33-45E03D652A72}" name="FAMILY" dataDxfId="34"/>
    <tableColumn id="2" xr3:uid="{00000000-0010-0000-0000-000002000000}" name="TYPICAL SPEAKERS OR REGIONS" dataDxfId="33"/>
    <tableColumn id="14" xr3:uid="{9429A280-0750-4177-9E2F-7E3DF88D9D37}" name="language family" dataDxfId="32"/>
    <tableColumn id="13" xr3:uid="{46ACB0ED-AB5F-4B6C-AB43-7563AE1F9139}" name="language group" dataDxfId="31"/>
    <tableColumn id="3" xr3:uid="{00000000-0010-0000-0000-000003000000}" name="ALPHABET / Script" dataDxfId="30"/>
    <tableColumn id="12" xr3:uid="{9A538E30-43F5-4F67-B053-041C664A7090}" name="region" dataDxfId="29"/>
    <tableColumn id="4" xr3:uid="{00000000-0010-0000-0000-000004000000}" name="DESCRIPTION" dataDxfId="28"/>
    <tableColumn id="5" xr3:uid="{00000000-0010-0000-0000-000005000000}" name="TYPE OF LANGUAGE*" dataDxfId="27"/>
    <tableColumn id="7" xr3:uid="{98902AD9-8130-4F63-A881-75FC96A21659}" name="RARITY**" dataDxfId="26"/>
    <tableColumn id="10" xr3:uid="{4FF7F746-EF88-4FFA-A1AF-5A84F6A7B820}" name="LINK" dataDxfId="25"/>
    <tableColumn id="6" xr3:uid="{00000000-0010-0000-0000-000006000000}" name="AL***" dataDxfId="24"/>
  </tableColumns>
  <tableStyleInfo name="TableStyleMedium15" showFirstColumn="0" showLastColumn="0" showRowStripes="1" showColumnStripes="0"/>
</table>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Офіс">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Офіс">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ebextensions/_rels/taskpanes.xml.rels><?xml version="1.0" encoding="UTF-8" standalone="yes"?>
<Relationships xmlns="http://schemas.openxmlformats.org/package/2006/relationships"><Relationship Id="rId2" Type="http://schemas.microsoft.com/office/2011/relationships/webextension" Target="webextension2.xml"/><Relationship Id="rId1" Type="http://schemas.microsoft.com/office/2011/relationships/webextension" Target="webextension1.xml"/></Relationships>
</file>

<file path=xl/webextensions/taskpanes.xml><?xml version="1.0" encoding="utf-8"?>
<wetp:taskpanes xmlns:wetp="http://schemas.microsoft.com/office/webextensions/taskpanes/2010/11">
  <wetp:taskpane dockstate="right" visibility="0" width="350" row="2">
    <wetp:webextensionref xmlns:r="http://schemas.openxmlformats.org/officeDocument/2006/relationships" r:id="rId1"/>
  </wetp:taskpane>
  <wetp:taskpane dockstate="right" visibility="0" width="350" row="3">
    <wetp:webextensionref xmlns:r="http://schemas.openxmlformats.org/officeDocument/2006/relationships" r:id="rId2"/>
  </wetp:taskpane>
</wetp:taskpanes>
</file>

<file path=xl/webextensions/webextension1.xml><?xml version="1.0" encoding="utf-8"?>
<we:webextension xmlns:we="http://schemas.microsoft.com/office/webextensions/webextension/2010/11" id="{E7A7C24C-EF4A-41E8-B3D5-0098EA10BF69}">
  <we:reference id="wa104379279" version="2.1.0.0" store="ru-RU" storeType="OMEX"/>
  <we:alternateReferences>
    <we:reference id="wa104379279" version="2.1.0.0" store="wa104379279" storeType="OMEX"/>
  </we:alternateReferences>
  <we:properties/>
  <we:bindings/>
  <we:snapshot xmlns:r="http://schemas.openxmlformats.org/officeDocument/2006/relationships"/>
</we:webextension>
</file>

<file path=xl/webextensions/webextension2.xml><?xml version="1.0" encoding="utf-8"?>
<we:webextension xmlns:we="http://schemas.microsoft.com/office/webextensions/webextension/2010/11" id="{4AB712FA-DBBA-4AF2-B7B8-F8D44E6BEEFF}">
  <we:reference id="wa104380263" version="1.1.3.0" store="uk-UA" storeType="OMEX"/>
  <we:alternateReferences>
    <we:reference id="WA104380263" version="1.1.3.0" store="" storeType="OMEX"/>
  </we:alternateReferences>
  <we:properties/>
  <we:bindings/>
  <we:snapshot xmlns:r="http://schemas.openxmlformats.org/officeDocument/2006/relationships"/>
</we:webextension>
</file>

<file path=xl/worksheets/_rels/sheet1.xml.rels><?xml version="1.0" encoding="UTF-8" standalone="yes"?>
<Relationships xmlns="http://schemas.openxmlformats.org/package/2006/relationships"><Relationship Id="rId8" Type="http://schemas.openxmlformats.org/officeDocument/2006/relationships/hyperlink" Target="https://drive.google.com/file/d/1Q6qS80J0RX8lxTwv8PMc5x3WPB5fQDE9/view?usp=sharing" TargetMode="External"/><Relationship Id="rId13" Type="http://schemas.openxmlformats.org/officeDocument/2006/relationships/hyperlink" Target="http://oakthorne.net/wiki/index.php?title=Jade_Dancer" TargetMode="External"/><Relationship Id="rId18" Type="http://schemas.openxmlformats.org/officeDocument/2006/relationships/hyperlink" Target="http://forgottenrealms.wikia.com/wiki/Three_Towers" TargetMode="External"/><Relationship Id="rId3" Type="http://schemas.openxmlformats.org/officeDocument/2006/relationships/hyperlink" Target="http://forgottenrealms.wikia.com/wiki/Inn_of_the_Dripping_Dagger" TargetMode="External"/><Relationship Id="rId21" Type="http://schemas.openxmlformats.org/officeDocument/2006/relationships/hyperlink" Target="http://oakthorne.net/wiki/index.php?title=Warm_Beds_Inn" TargetMode="External"/><Relationship Id="rId7" Type="http://schemas.openxmlformats.org/officeDocument/2006/relationships/hyperlink" Target="http://oakthorne.net/wiki/index.php?title=Stormcloak_Inn" TargetMode="External"/><Relationship Id="rId12" Type="http://schemas.openxmlformats.org/officeDocument/2006/relationships/hyperlink" Target="http://forgottenrealms.wikia.com/wiki/Grinning_Lion" TargetMode="External"/><Relationship Id="rId17" Type="http://schemas.openxmlformats.org/officeDocument/2006/relationships/hyperlink" Target="http://oakthorne.net/wiki/index.php?title=Sumptuous_Masque" TargetMode="External"/><Relationship Id="rId2" Type="http://schemas.openxmlformats.org/officeDocument/2006/relationships/hyperlink" Target="http://wiki.bertball.com/bertball/The%20House%20of%20Good%20Spirits" TargetMode="External"/><Relationship Id="rId16" Type="http://schemas.openxmlformats.org/officeDocument/2006/relationships/hyperlink" Target="http://forgottenrealms.wikia.com/wiki/Smiling_Siren" TargetMode="External"/><Relationship Id="rId20" Type="http://schemas.openxmlformats.org/officeDocument/2006/relationships/hyperlink" Target="http://forgottenrealms.wikia.com/wiki/Tymora%27s_Fancy" TargetMode="External"/><Relationship Id="rId1" Type="http://schemas.openxmlformats.org/officeDocument/2006/relationships/hyperlink" Target="http://forgottenrealms.wikia.com/wiki/Friendly_Flounder" TargetMode="External"/><Relationship Id="rId6" Type="http://schemas.openxmlformats.org/officeDocument/2006/relationships/hyperlink" Target="http://forgottenrealms.wikia.com/wiki/Storm%27s_Front_Tavern" TargetMode="External"/><Relationship Id="rId11" Type="http://schemas.openxmlformats.org/officeDocument/2006/relationships/hyperlink" Target="http://forgottenrealms.wikia.com/wiki/Elfstone_Tavern" TargetMode="External"/><Relationship Id="rId5" Type="http://schemas.openxmlformats.org/officeDocument/2006/relationships/hyperlink" Target="http://forgottenrealms.wikia.com/wiki/Sapphire_House" TargetMode="External"/><Relationship Id="rId15" Type="http://schemas.openxmlformats.org/officeDocument/2006/relationships/hyperlink" Target="http://oakthorne.net/wiki/index.php?title=Sleeping_Snake" TargetMode="External"/><Relationship Id="rId10" Type="http://schemas.openxmlformats.org/officeDocument/2006/relationships/hyperlink" Target="http://beyond-there-be-dragons.blogspot.com/2014/03/the-crawling-spider-waterdeep-tavern.html" TargetMode="External"/><Relationship Id="rId19" Type="http://schemas.openxmlformats.org/officeDocument/2006/relationships/hyperlink" Target="http://forgottenrealms.wikia.com/wiki/Underdark_(tavern)" TargetMode="External"/><Relationship Id="rId4" Type="http://schemas.openxmlformats.org/officeDocument/2006/relationships/hyperlink" Target="http://forgottenrealms.wikia.com/wiki/Jhrual%27s_Dance" TargetMode="External"/><Relationship Id="rId9" Type="http://schemas.openxmlformats.org/officeDocument/2006/relationships/hyperlink" Target="http://oakthorne.net/wiki/index.php?title=Cliffwatch" TargetMode="External"/><Relationship Id="rId14" Type="http://schemas.openxmlformats.org/officeDocument/2006/relationships/hyperlink" Target="http://oakthorne.net/wiki/index.php?title=Lazy_Dragon"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dmsguild.com/product/247012/Waterdeep-in-tables?affiliate_id=759617" TargetMode="External"/></Relationships>
</file>

<file path=xl/worksheets/_rels/sheet4.xml.rels><?xml version="1.0" encoding="UTF-8" standalone="yes"?>
<Relationships xmlns="http://schemas.openxmlformats.org/package/2006/relationships"><Relationship Id="rId3" Type="http://schemas.openxmlformats.org/officeDocument/2006/relationships/hyperlink" Target="https://www.dmsguild.com/product/247012/Waterdeep-in-tables?affiliate_id=759617" TargetMode="External"/><Relationship Id="rId2" Type="http://schemas.openxmlformats.org/officeDocument/2006/relationships/hyperlink" Target="https://docs.google.com/document/d/1XAv2TVKykfuPU_G5lvkHcAxZHczH57kaCNlIsXR-QEY/edit?usp=sharing" TargetMode="External"/><Relationship Id="rId1" Type="http://schemas.openxmlformats.org/officeDocument/2006/relationships/hyperlink" Target="mailto:a.v.palikhov@outlook.com" TargetMode="External"/><Relationship Id="rId5" Type="http://schemas.openxmlformats.org/officeDocument/2006/relationships/drawing" Target="../drawings/drawing2.xml"/><Relationship Id="rId4"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4.bin"/><Relationship Id="rId1" Type="http://schemas.openxmlformats.org/officeDocument/2006/relationships/hyperlink" Target="https://www.dmsguild.com/product/247012/Waterdeep-in-tables?affiliate_id=759617" TargetMode="Externa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5.bin"/><Relationship Id="rId1" Type="http://schemas.openxmlformats.org/officeDocument/2006/relationships/hyperlink" Target="https://www.dmsguild.com/product/247012/Waterdeep-in-tables?affiliate_id=759617" TargetMode="External"/></Relationships>
</file>

<file path=xl/worksheets/_rels/sheet9.xml.rels><?xml version="1.0" encoding="UTF-8" standalone="yes"?>
<Relationships xmlns="http://schemas.openxmlformats.org/package/2006/relationships"><Relationship Id="rId8" Type="http://schemas.openxmlformats.org/officeDocument/2006/relationships/hyperlink" Target="http://forgottenrealms.wikia.com/wiki/Remallia_Haventree" TargetMode="External"/><Relationship Id="rId13" Type="http://schemas.openxmlformats.org/officeDocument/2006/relationships/vmlDrawing" Target="../drawings/vmlDrawing1.vml"/><Relationship Id="rId18" Type="http://schemas.openxmlformats.org/officeDocument/2006/relationships/comments" Target="../comments1.xml"/><Relationship Id="rId3" Type="http://schemas.openxmlformats.org/officeDocument/2006/relationships/hyperlink" Target="https://www.dndbeyond.com/monsters/tashlyn-yafeera" TargetMode="External"/><Relationship Id="rId7" Type="http://schemas.openxmlformats.org/officeDocument/2006/relationships/hyperlink" Target="https://www.dmsguild.com/product/247012/Waterdeep-in-tables?affiliate_id=759617" TargetMode="External"/><Relationship Id="rId12" Type="http://schemas.openxmlformats.org/officeDocument/2006/relationships/drawing" Target="../drawings/drawing5.xml"/><Relationship Id="rId17" Type="http://schemas.openxmlformats.org/officeDocument/2006/relationships/table" Target="../tables/table4.xml"/><Relationship Id="rId2" Type="http://schemas.openxmlformats.org/officeDocument/2006/relationships/hyperlink" Target="https://www.dndbeyond.com/monsters/skeemo-weirdbottle" TargetMode="External"/><Relationship Id="rId16" Type="http://schemas.openxmlformats.org/officeDocument/2006/relationships/table" Target="../tables/table3.xml"/><Relationship Id="rId1" Type="http://schemas.openxmlformats.org/officeDocument/2006/relationships/hyperlink" Target="http://forgottenrealms.wikia.com/wiki/Alaeros_Margaster" TargetMode="External"/><Relationship Id="rId6" Type="http://schemas.openxmlformats.org/officeDocument/2006/relationships/hyperlink" Target="https://www.dndbeyond.com/monsters/ammalia-cassalanter" TargetMode="External"/><Relationship Id="rId11" Type="http://schemas.openxmlformats.org/officeDocument/2006/relationships/printerSettings" Target="../printerSettings/printerSettings6.bin"/><Relationship Id="rId5" Type="http://schemas.openxmlformats.org/officeDocument/2006/relationships/hyperlink" Target="https://www.dndbeyond.com/monsters/istrid-horn" TargetMode="External"/><Relationship Id="rId15" Type="http://schemas.openxmlformats.org/officeDocument/2006/relationships/table" Target="../tables/table2.xml"/><Relationship Id="rId10" Type="http://schemas.openxmlformats.org/officeDocument/2006/relationships/hyperlink" Target="https://forgottenrealms.fandom.com/wiki/Parlek_Lateriff" TargetMode="External"/><Relationship Id="rId4" Type="http://schemas.openxmlformats.org/officeDocument/2006/relationships/hyperlink" Target="https://www.dndbeyond.com/monsters/jarlaxle-baenre" TargetMode="External"/><Relationship Id="rId9" Type="http://schemas.openxmlformats.org/officeDocument/2006/relationships/hyperlink" Target="https://forgottenrealms.fandom.com/wiki/Osco_Salibuck" TargetMode="External"/><Relationship Id="rId14" Type="http://schemas.openxmlformats.org/officeDocument/2006/relationships/table" Target="../tables/table1.xml"/></Relationships>
</file>

<file path=xl/worksheets/_rels/sheet10.xml.rels><?xml version="1.0" encoding="UTF-8" standalone="yes"?>
<Relationships xmlns="http://schemas.openxmlformats.org/package/2006/relationships"><Relationship Id="rId8" Type="http://schemas.openxmlformats.org/officeDocument/2006/relationships/hyperlink" Target="http://forgottenrealms.wikia.com/wiki/Assumbar" TargetMode="External"/><Relationship Id="rId13" Type="http://schemas.openxmlformats.org/officeDocument/2006/relationships/hyperlink" Target="http://forgottenrealms.wikia.com/wiki/Cassalanter" TargetMode="External"/><Relationship Id="rId18" Type="http://schemas.openxmlformats.org/officeDocument/2006/relationships/hyperlink" Target="http://forgottenrealms.wikia.com/wiki/House_Husteem" TargetMode="External"/><Relationship Id="rId26" Type="http://schemas.openxmlformats.org/officeDocument/2006/relationships/hyperlink" Target="http://forgottenrealms.wikia.com/wiki/Thann" TargetMode="External"/><Relationship Id="rId3" Type="http://schemas.openxmlformats.org/officeDocument/2006/relationships/hyperlink" Target="http://forgottenrealms.wikia.com/wiki/Agundar" TargetMode="External"/><Relationship Id="rId21" Type="http://schemas.openxmlformats.org/officeDocument/2006/relationships/hyperlink" Target="http://forgottenrealms.wikia.com/wiki/Melshimber" TargetMode="External"/><Relationship Id="rId7" Type="http://schemas.openxmlformats.org/officeDocument/2006/relationships/hyperlink" Target="http://forgottenrealms.wikia.com/wiki/Artemel" TargetMode="External"/><Relationship Id="rId12" Type="http://schemas.openxmlformats.org/officeDocument/2006/relationships/hyperlink" Target="http://forgottenrealms.wikia.com/wiki/Brossfeather" TargetMode="External"/><Relationship Id="rId17" Type="http://schemas.openxmlformats.org/officeDocument/2006/relationships/hyperlink" Target="http://forgottenrealms.wikia.com/wiki/House_Hawkwinter" TargetMode="External"/><Relationship Id="rId25" Type="http://schemas.openxmlformats.org/officeDocument/2006/relationships/hyperlink" Target="http://forgottenrealms.wikia.com/wiki/Tesper" TargetMode="External"/><Relationship Id="rId33" Type="http://schemas.openxmlformats.org/officeDocument/2006/relationships/comments" Target="../comments2.xml"/><Relationship Id="rId2" Type="http://schemas.openxmlformats.org/officeDocument/2006/relationships/hyperlink" Target="http://forgottenrealms.wikia.com/wiki/Adarbrent" TargetMode="External"/><Relationship Id="rId16" Type="http://schemas.openxmlformats.org/officeDocument/2006/relationships/hyperlink" Target="http://forgottenrealms.wikia.com/wiki/Estelmer" TargetMode="External"/><Relationship Id="rId20" Type="http://schemas.openxmlformats.org/officeDocument/2006/relationships/hyperlink" Target="http://forgottenrealms.wikia.com/wiki/Maernos" TargetMode="External"/><Relationship Id="rId29" Type="http://schemas.openxmlformats.org/officeDocument/2006/relationships/hyperlink" Target="http://forgottenrealms.wikia.com/wiki/Wands" TargetMode="External"/><Relationship Id="rId1" Type="http://schemas.openxmlformats.org/officeDocument/2006/relationships/hyperlink" Target="https://www.dmsguild.com/product/247012/Waterdeep-in-tables?affiliate_id=759617" TargetMode="External"/><Relationship Id="rId6" Type="http://schemas.openxmlformats.org/officeDocument/2006/relationships/hyperlink" Target="http://forgottenrealms.wikia.com/wiki/Anteos" TargetMode="External"/><Relationship Id="rId11" Type="http://schemas.openxmlformats.org/officeDocument/2006/relationships/hyperlink" Target="http://forgottenrealms.wikia.com/wiki/Brokengulf" TargetMode="External"/><Relationship Id="rId24" Type="http://schemas.openxmlformats.org/officeDocument/2006/relationships/hyperlink" Target="http://forgottenrealms.wikia.com/wiki/Talmost" TargetMode="External"/><Relationship Id="rId32" Type="http://schemas.openxmlformats.org/officeDocument/2006/relationships/table" Target="../tables/table5.xml"/><Relationship Id="rId5" Type="http://schemas.openxmlformats.org/officeDocument/2006/relationships/hyperlink" Target="http://forgottenrealms.wikia.com/wiki/Ammakyl" TargetMode="External"/><Relationship Id="rId15" Type="http://schemas.openxmlformats.org/officeDocument/2006/relationships/hyperlink" Target="http://forgottenrealms.wikia.com/wiki/House_Eagleshield" TargetMode="External"/><Relationship Id="rId23" Type="http://schemas.openxmlformats.org/officeDocument/2006/relationships/hyperlink" Target="http://forgottenrealms.wikia.com/wiki/Roaringhorn_(Waterdeep)" TargetMode="External"/><Relationship Id="rId28" Type="http://schemas.openxmlformats.org/officeDocument/2006/relationships/hyperlink" Target="http://forgottenrealms.wikia.com/wiki/Ulbrinter" TargetMode="External"/><Relationship Id="rId10" Type="http://schemas.openxmlformats.org/officeDocument/2006/relationships/hyperlink" Target="http://forgottenrealms.wikia.com/wiki/Bladesemmer" TargetMode="External"/><Relationship Id="rId19" Type="http://schemas.openxmlformats.org/officeDocument/2006/relationships/hyperlink" Target="http://forgottenrealms.wikia.com/wiki/Jardeth" TargetMode="External"/><Relationship Id="rId31" Type="http://schemas.openxmlformats.org/officeDocument/2006/relationships/vmlDrawing" Target="../drawings/vmlDrawing2.vml"/><Relationship Id="rId4" Type="http://schemas.openxmlformats.org/officeDocument/2006/relationships/hyperlink" Target="http://forgottenrealms.wikia.com/wiki/Amcathra" TargetMode="External"/><Relationship Id="rId9" Type="http://schemas.openxmlformats.org/officeDocument/2006/relationships/hyperlink" Target="http://forgottenrealms.wikia.com/wiki/Belabranta" TargetMode="External"/><Relationship Id="rId14" Type="http://schemas.openxmlformats.org/officeDocument/2006/relationships/hyperlink" Target="http://forgottenrealms.wikia.com/wiki/Deepwinter" TargetMode="External"/><Relationship Id="rId22" Type="http://schemas.openxmlformats.org/officeDocument/2006/relationships/hyperlink" Target="http://forgottenrealms.wikia.com/wiki/House_Phull" TargetMode="External"/><Relationship Id="rId27" Type="http://schemas.openxmlformats.org/officeDocument/2006/relationships/hyperlink" Target="http://forgottenrealms.wikia.com/wiki/Thongolir" TargetMode="External"/><Relationship Id="rId30"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hyperlink" Target="https://www.dmsguild.com/product/247012/Waterdeep-in-tables?affiliate_id=759617" TargetMode="External"/></Relationships>
</file>

<file path=xl/worksheets/_rels/sheet13.xml.rels><?xml version="1.0" encoding="UTF-8" standalone="yes"?>
<Relationships xmlns="http://schemas.openxmlformats.org/package/2006/relationships"><Relationship Id="rId8" Type="http://schemas.openxmlformats.org/officeDocument/2006/relationships/hyperlink" Target="http://forgottenrealms.wikia.com/wiki/Kraken_Society" TargetMode="External"/><Relationship Id="rId13" Type="http://schemas.openxmlformats.org/officeDocument/2006/relationships/printerSettings" Target="../printerSettings/printerSettings9.bin"/><Relationship Id="rId18" Type="http://schemas.openxmlformats.org/officeDocument/2006/relationships/table" Target="../tables/table10.xml"/><Relationship Id="rId3" Type="http://schemas.openxmlformats.org/officeDocument/2006/relationships/hyperlink" Target="http://forgottenrealms.wikia.com/wiki/Shadow_Thieves" TargetMode="External"/><Relationship Id="rId21" Type="http://schemas.openxmlformats.org/officeDocument/2006/relationships/comments" Target="../comments3.xml"/><Relationship Id="rId7" Type="http://schemas.openxmlformats.org/officeDocument/2006/relationships/hyperlink" Target="http://forgottenrealms.wikia.com/wiki/Harpers" TargetMode="External"/><Relationship Id="rId12" Type="http://schemas.openxmlformats.org/officeDocument/2006/relationships/hyperlink" Target="http://forgottenrealms.wikia.com/wiki/New_Olamn" TargetMode="External"/><Relationship Id="rId17" Type="http://schemas.openxmlformats.org/officeDocument/2006/relationships/table" Target="../tables/table9.xml"/><Relationship Id="rId2" Type="http://schemas.openxmlformats.org/officeDocument/2006/relationships/hyperlink" Target="https://www.realmshelps.net/faerun/organizations/fistshextor.shtml" TargetMode="External"/><Relationship Id="rId16" Type="http://schemas.openxmlformats.org/officeDocument/2006/relationships/table" Target="../tables/table8.xml"/><Relationship Id="rId20" Type="http://schemas.openxmlformats.org/officeDocument/2006/relationships/table" Target="../tables/table12.xml"/><Relationship Id="rId1" Type="http://schemas.openxmlformats.org/officeDocument/2006/relationships/hyperlink" Target="https://www.dmsguild.com/product/247012/Waterdeep-in-tables?affiliate_id=759617" TargetMode="External"/><Relationship Id="rId6" Type="http://schemas.openxmlformats.org/officeDocument/2006/relationships/hyperlink" Target="http://forgottenrealms.wikia.com/wiki/Harpers" TargetMode="External"/><Relationship Id="rId11" Type="http://schemas.openxmlformats.org/officeDocument/2006/relationships/hyperlink" Target="http://forgottenrealms.wikia.com/wiki/Enclave_of_Red_Magic" TargetMode="External"/><Relationship Id="rId5" Type="http://schemas.openxmlformats.org/officeDocument/2006/relationships/hyperlink" Target="http://forgottenrealms.wikia.com/wiki/Unseen" TargetMode="External"/><Relationship Id="rId15" Type="http://schemas.openxmlformats.org/officeDocument/2006/relationships/table" Target="../tables/table7.xml"/><Relationship Id="rId10" Type="http://schemas.openxmlformats.org/officeDocument/2006/relationships/hyperlink" Target="http://forgottenrealms.wikia.com/wiki/Moonstars" TargetMode="External"/><Relationship Id="rId19" Type="http://schemas.openxmlformats.org/officeDocument/2006/relationships/table" Target="../tables/table11.xml"/><Relationship Id="rId4" Type="http://schemas.openxmlformats.org/officeDocument/2006/relationships/hyperlink" Target="http://forgottenrealms.wikia.com/wiki/Xanathar%27s_Thieves%27_Guild" TargetMode="External"/><Relationship Id="rId9" Type="http://schemas.openxmlformats.org/officeDocument/2006/relationships/hyperlink" Target="http://forgottenrealms.wikia.com/wiki/Red_Sashes" TargetMode="External"/><Relationship Id="rId14" Type="http://schemas.openxmlformats.org/officeDocument/2006/relationships/vmlDrawing" Target="../drawings/vmlDrawing3.vml"/></Relationships>
</file>

<file path=xl/worksheets/_rels/sheet14.xml.rels><?xml version="1.0" encoding="UTF-8" standalone="yes"?>
<Relationships xmlns="http://schemas.openxmlformats.org/package/2006/relationships"><Relationship Id="rId8" Type="http://schemas.openxmlformats.org/officeDocument/2006/relationships/table" Target="../tables/table16.xml"/><Relationship Id="rId13" Type="http://schemas.openxmlformats.org/officeDocument/2006/relationships/table" Target="../tables/table21.xml"/><Relationship Id="rId3" Type="http://schemas.openxmlformats.org/officeDocument/2006/relationships/drawing" Target="../drawings/drawing6.xml"/><Relationship Id="rId7" Type="http://schemas.openxmlformats.org/officeDocument/2006/relationships/table" Target="../tables/table15.xml"/><Relationship Id="rId12" Type="http://schemas.openxmlformats.org/officeDocument/2006/relationships/table" Target="../tables/table20.xml"/><Relationship Id="rId2" Type="http://schemas.openxmlformats.org/officeDocument/2006/relationships/printerSettings" Target="../printerSettings/printerSettings10.bin"/><Relationship Id="rId1" Type="http://schemas.openxmlformats.org/officeDocument/2006/relationships/hyperlink" Target="https://www.dmsguild.com/product/247012/Waterdeep-in-tables?affiliate_id=759617" TargetMode="External"/><Relationship Id="rId6" Type="http://schemas.openxmlformats.org/officeDocument/2006/relationships/table" Target="../tables/table14.xml"/><Relationship Id="rId11" Type="http://schemas.openxmlformats.org/officeDocument/2006/relationships/table" Target="../tables/table19.xml"/><Relationship Id="rId5" Type="http://schemas.openxmlformats.org/officeDocument/2006/relationships/table" Target="../tables/table13.xml"/><Relationship Id="rId10" Type="http://schemas.openxmlformats.org/officeDocument/2006/relationships/table" Target="../tables/table18.xml"/><Relationship Id="rId4" Type="http://schemas.openxmlformats.org/officeDocument/2006/relationships/vmlDrawing" Target="../drawings/vmlDrawing4.vml"/><Relationship Id="rId9" Type="http://schemas.openxmlformats.org/officeDocument/2006/relationships/table" Target="../tables/table17.xml"/><Relationship Id="rId14" Type="http://schemas.openxmlformats.org/officeDocument/2006/relationships/comments" Target="../comments4.xml"/></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1.bin"/><Relationship Id="rId1" Type="http://schemas.openxmlformats.org/officeDocument/2006/relationships/hyperlink" Target="https://www.dmsguild.com/product/247012/Waterdeep-in-tables?affiliate_id=759617" TargetMode="External"/><Relationship Id="rId4" Type="http://schemas.openxmlformats.org/officeDocument/2006/relationships/table" Target="../tables/table22.xml"/></Relationships>
</file>

<file path=xl/worksheets/_rels/sheet16.xml.rels><?xml version="1.0" encoding="UTF-8" standalone="yes"?>
<Relationships xmlns="http://schemas.openxmlformats.org/package/2006/relationships"><Relationship Id="rId8" Type="http://schemas.openxmlformats.org/officeDocument/2006/relationships/hyperlink" Target="http://forgottenrealms.wikia.com/wiki/Smiling_Siren" TargetMode="External"/><Relationship Id="rId13" Type="http://schemas.openxmlformats.org/officeDocument/2006/relationships/hyperlink" Target="http://oakthorne.net/wiki/index.php?title=Heroes%27_Rest" TargetMode="External"/><Relationship Id="rId18" Type="http://schemas.openxmlformats.org/officeDocument/2006/relationships/table" Target="../tables/table24.xml"/><Relationship Id="rId3" Type="http://schemas.openxmlformats.org/officeDocument/2006/relationships/hyperlink" Target="http://oakthorne.net/wiki/index.php?title=House_Melshimber" TargetMode="External"/><Relationship Id="rId7" Type="http://schemas.openxmlformats.org/officeDocument/2006/relationships/hyperlink" Target="http://forgottenrealms.wikia.com/wiki/Jhrual%27s_Dance" TargetMode="External"/><Relationship Id="rId12" Type="http://schemas.openxmlformats.org/officeDocument/2006/relationships/hyperlink" Target="http://forgottenrealms.wikia.com/wiki/Sel&#251;ne%27s_Smile" TargetMode="External"/><Relationship Id="rId17" Type="http://schemas.openxmlformats.org/officeDocument/2006/relationships/table" Target="../tables/table23.xml"/><Relationship Id="rId2" Type="http://schemas.openxmlformats.org/officeDocument/2006/relationships/hyperlink" Target="http://oakthorne.net/wiki/index.php?title=House_Tarm" TargetMode="External"/><Relationship Id="rId16" Type="http://schemas.openxmlformats.org/officeDocument/2006/relationships/vmlDrawing" Target="../drawings/vmlDrawing5.vml"/><Relationship Id="rId1" Type="http://schemas.openxmlformats.org/officeDocument/2006/relationships/hyperlink" Target="https://www.dmsguild.com/product/247012/Waterdeep-in-tables?affiliate_id=759617" TargetMode="External"/><Relationship Id="rId6" Type="http://schemas.openxmlformats.org/officeDocument/2006/relationships/hyperlink" Target="https://forgottenrealms.fandom.com/wiki/Waterdeep" TargetMode="External"/><Relationship Id="rId11" Type="http://schemas.openxmlformats.org/officeDocument/2006/relationships/hyperlink" Target="http://oakthorne.net/wiki/index.php?title=Jade_Dancer" TargetMode="External"/><Relationship Id="rId5" Type="http://schemas.openxmlformats.org/officeDocument/2006/relationships/hyperlink" Target="https://forgottenrealms.fandom.com/wiki/Jhamanthra_Tsathree" TargetMode="External"/><Relationship Id="rId15" Type="http://schemas.openxmlformats.org/officeDocument/2006/relationships/printerSettings" Target="../printerSettings/printerSettings12.bin"/><Relationship Id="rId10" Type="http://schemas.openxmlformats.org/officeDocument/2006/relationships/hyperlink" Target="http://wiki.bertball.com/bertball/The%20House%20of%20Good%20Spirits" TargetMode="External"/><Relationship Id="rId19" Type="http://schemas.openxmlformats.org/officeDocument/2006/relationships/comments" Target="../comments5.xml"/><Relationship Id="rId4" Type="http://schemas.openxmlformats.org/officeDocument/2006/relationships/hyperlink" Target="http://oakthorne.net/wiki/index.php?title=Everyday_Writings_in_the_Realms" TargetMode="External"/><Relationship Id="rId9" Type="http://schemas.openxmlformats.org/officeDocument/2006/relationships/hyperlink" Target="http://forgottenrealms.wikia.com/wiki/Tymora%27s_Fancy" TargetMode="External"/><Relationship Id="rId14" Type="http://schemas.openxmlformats.org/officeDocument/2006/relationships/hyperlink" Target="http://oakthorne.net/wiki/index.php?title=Cathalishaera%27s_Rooming_House" TargetMode="External"/></Relationships>
</file>

<file path=xl/worksheets/_rels/sheet17.xml.rels><?xml version="1.0" encoding="UTF-8" standalone="yes"?>
<Relationships xmlns="http://schemas.openxmlformats.org/package/2006/relationships"><Relationship Id="rId8" Type="http://schemas.openxmlformats.org/officeDocument/2006/relationships/hyperlink" Target="http://forgottenrealms.wikia.com/wiki/Inn_of_the_Dripping_Dagger" TargetMode="External"/><Relationship Id="rId3" Type="http://schemas.openxmlformats.org/officeDocument/2006/relationships/hyperlink" Target="http://forgottenrealms.wikia.com/wiki/Elfstone_Tavern" TargetMode="External"/><Relationship Id="rId7" Type="http://schemas.openxmlformats.org/officeDocument/2006/relationships/hyperlink" Target="https://drive.google.com/file/d/1Q6qS80J0RX8lxTwv8PMc5x3WPB5fQDE9/view?usp=sharing" TargetMode="External"/><Relationship Id="rId2" Type="http://schemas.openxmlformats.org/officeDocument/2006/relationships/hyperlink" Target="http://beyond-there-be-dragons.blogspot.com/2014/03/the-crawling-spider-waterdeep-tavern.html" TargetMode="External"/><Relationship Id="rId1" Type="http://schemas.openxmlformats.org/officeDocument/2006/relationships/hyperlink" Target="http://forgottenrealms.wikia.com/wiki/Sapphire_House" TargetMode="External"/><Relationship Id="rId6" Type="http://schemas.openxmlformats.org/officeDocument/2006/relationships/hyperlink" Target="http://oakthorne.net/wiki/index.php?title=Stormcloak_Inn" TargetMode="External"/><Relationship Id="rId5" Type="http://schemas.openxmlformats.org/officeDocument/2006/relationships/hyperlink" Target="http://forgottenrealms.wikia.com/wiki/Friendly_Flounder" TargetMode="External"/><Relationship Id="rId4" Type="http://schemas.openxmlformats.org/officeDocument/2006/relationships/hyperlink" Target="http://forgottenrealms.wikia.com/wiki/Smiling_Siren" TargetMode="External"/><Relationship Id="rId9" Type="http://schemas.openxmlformats.org/officeDocument/2006/relationships/hyperlink" Target="http://forgottenrealms.wikia.com/wiki/Underdark_(tavern)" TargetMode="External"/></Relationships>
</file>

<file path=xl/worksheets/_rels/sheet18.xml.rels><?xml version="1.0" encoding="UTF-8" standalone="yes"?>
<Relationships xmlns="http://schemas.openxmlformats.org/package/2006/relationships"><Relationship Id="rId3" Type="http://schemas.openxmlformats.org/officeDocument/2006/relationships/hyperlink" Target="https://forgottenrealms.fandom.com/wiki/House_of_Stone" TargetMode="External"/><Relationship Id="rId7" Type="http://schemas.openxmlformats.org/officeDocument/2006/relationships/table" Target="../tables/table27.xml"/><Relationship Id="rId2" Type="http://schemas.openxmlformats.org/officeDocument/2006/relationships/hyperlink" Target="https://www.dmsguild.com/product/247012/Waterdeep-in-tables?affiliate_id=759617" TargetMode="External"/><Relationship Id="rId1" Type="http://schemas.openxmlformats.org/officeDocument/2006/relationships/hyperlink" Target="http://forgottenrealms.wikia.com/wiki/Bottom_Feeder_(ship)" TargetMode="External"/><Relationship Id="rId6" Type="http://schemas.openxmlformats.org/officeDocument/2006/relationships/table" Target="../tables/table26.xml"/><Relationship Id="rId5" Type="http://schemas.openxmlformats.org/officeDocument/2006/relationships/table" Target="../tables/table25.xml"/><Relationship Id="rId4" Type="http://schemas.openxmlformats.org/officeDocument/2006/relationships/drawing" Target="../drawings/drawing8.xml"/></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hyperlink" Target="https://web.archive.org/web/20030208021439/http:/members.ozemail.com.au/~bowley/mercs/events/elient.html" TargetMode="External"/><Relationship Id="rId1" Type="http://schemas.openxmlformats.org/officeDocument/2006/relationships/hyperlink" Target="https://www.dmsguild.com/product/247012/Waterdeep-in-tables?affiliate_id=759617" TargetMode="External"/><Relationship Id="rId6" Type="http://schemas.openxmlformats.org/officeDocument/2006/relationships/table" Target="../tables/table29.xml"/><Relationship Id="rId5" Type="http://schemas.openxmlformats.org/officeDocument/2006/relationships/table" Target="../tables/table28.xml"/><Relationship Id="rId4" Type="http://schemas.openxmlformats.org/officeDocument/2006/relationships/drawing" Target="../drawings/drawing9.xml"/></Relationships>
</file>

<file path=xl/worksheets/_rels/sheet20.xml.rels><?xml version="1.0" encoding="UTF-8" standalone="yes"?>
<Relationships xmlns="http://schemas.openxmlformats.org/package/2006/relationships"><Relationship Id="rId3" Type="http://schemas.openxmlformats.org/officeDocument/2006/relationships/table" Target="../tables/table30.xml"/><Relationship Id="rId2" Type="http://schemas.openxmlformats.org/officeDocument/2006/relationships/printerSettings" Target="../printerSettings/printerSettings14.bin"/><Relationship Id="rId1" Type="http://schemas.openxmlformats.org/officeDocument/2006/relationships/hyperlink" Target="https://www.dmsguild.com/product/247012/Waterdeep-in-tables?affiliate_id=759617" TargetMode="External"/><Relationship Id="rId5" Type="http://schemas.openxmlformats.org/officeDocument/2006/relationships/table" Target="../tables/table32.xml"/><Relationship Id="rId4" Type="http://schemas.openxmlformats.org/officeDocument/2006/relationships/table" Target="../tables/table31.xml"/></Relationships>
</file>

<file path=xl/worksheets/_rels/sheet21.xml.rels><?xml version="1.0" encoding="UTF-8" standalone="yes"?>
<Relationships xmlns="http://schemas.openxmlformats.org/package/2006/relationships"><Relationship Id="rId8" Type="http://schemas.openxmlformats.org/officeDocument/2006/relationships/table" Target="../tables/table37.xml"/><Relationship Id="rId3" Type="http://schemas.openxmlformats.org/officeDocument/2006/relationships/printerSettings" Target="../printerSettings/printerSettings15.bin"/><Relationship Id="rId7" Type="http://schemas.openxmlformats.org/officeDocument/2006/relationships/table" Target="../tables/table36.xml"/><Relationship Id="rId2" Type="http://schemas.openxmlformats.org/officeDocument/2006/relationships/hyperlink" Target="https://www.dmsguild.com/product/247012/Waterdeep-in-tables?affiliate_id=759617" TargetMode="External"/><Relationship Id="rId1" Type="http://schemas.openxmlformats.org/officeDocument/2006/relationships/hyperlink" Target="http://oakthorne.net/wiki/index.php?title=Waterdeep_Goods_and_Services" TargetMode="External"/><Relationship Id="rId6" Type="http://schemas.openxmlformats.org/officeDocument/2006/relationships/table" Target="../tables/table35.xml"/><Relationship Id="rId5" Type="http://schemas.openxmlformats.org/officeDocument/2006/relationships/table" Target="../tables/table34.xml"/><Relationship Id="rId4" Type="http://schemas.openxmlformats.org/officeDocument/2006/relationships/table" Target="../tables/table33.xml"/></Relationships>
</file>

<file path=xl/worksheets/_rels/sheet22.xml.rels><?xml version="1.0" encoding="UTF-8" standalone="yes"?>
<Relationships xmlns="http://schemas.openxmlformats.org/package/2006/relationships"><Relationship Id="rId1" Type="http://schemas.openxmlformats.org/officeDocument/2006/relationships/hyperlink" Target="https://www.dmsguild.com/product/247012/Waterdeep-in-tables?affiliate_id=759617" TargetMode="External"/></Relationships>
</file>

<file path=xl/worksheets/_rels/sheet23.xml.rels><?xml version="1.0" encoding="UTF-8" standalone="yes"?>
<Relationships xmlns="http://schemas.openxmlformats.org/package/2006/relationships"><Relationship Id="rId13" Type="http://schemas.openxmlformats.org/officeDocument/2006/relationships/hyperlink" Target="https://forgottenrealms.fandom.com/wiki/Rootweal" TargetMode="External"/><Relationship Id="rId18" Type="http://schemas.openxmlformats.org/officeDocument/2006/relationships/hyperlink" Target="https://forgottenrealms.fandom.com/wiki/Wine" TargetMode="External"/><Relationship Id="rId26" Type="http://schemas.openxmlformats.org/officeDocument/2006/relationships/hyperlink" Target="https://forgottenrealms.fandom.com/wiki/Wine" TargetMode="External"/><Relationship Id="rId39" Type="http://schemas.openxmlformats.org/officeDocument/2006/relationships/hyperlink" Target="https://forgottenrealms.fandom.com/wiki/Spiced_wine" TargetMode="External"/><Relationship Id="rId21" Type="http://schemas.openxmlformats.org/officeDocument/2006/relationships/hyperlink" Target="https://forgottenrealms.fandom.com/wiki/Moktessa" TargetMode="External"/><Relationship Id="rId34" Type="http://schemas.openxmlformats.org/officeDocument/2006/relationships/hyperlink" Target="https://forgottenrealms.fandom.com/wiki/Wine?action=edit&amp;section=5" TargetMode="External"/><Relationship Id="rId42" Type="http://schemas.openxmlformats.org/officeDocument/2006/relationships/hyperlink" Target="https://forgottenrealms.fandom.com/wiki/Wine?action=edit&amp;section=6" TargetMode="External"/><Relationship Id="rId47" Type="http://schemas.openxmlformats.org/officeDocument/2006/relationships/hyperlink" Target="https://forgottenrealms.fandom.com/wiki/Manycherries_wine" TargetMode="External"/><Relationship Id="rId50" Type="http://schemas.openxmlformats.org/officeDocument/2006/relationships/hyperlink" Target="https://forgottenrealms.fandom.com/wiki/Wine?action=edit&amp;section=7" TargetMode="External"/><Relationship Id="rId55" Type="http://schemas.openxmlformats.org/officeDocument/2006/relationships/hyperlink" Target="https://forgottenrealms.fandom.com/wiki/Help:Citing_sources" TargetMode="External"/><Relationship Id="rId63" Type="http://schemas.openxmlformats.org/officeDocument/2006/relationships/hyperlink" Target="https://forgottenrealms.fandom.com/wiki/Ale" TargetMode="External"/><Relationship Id="rId68" Type="http://schemas.openxmlformats.org/officeDocument/2006/relationships/hyperlink" Target="https://forgottenrealms.fandom.com/wiki/Belbuck" TargetMode="External"/><Relationship Id="rId76" Type="http://schemas.openxmlformats.org/officeDocument/2006/relationships/hyperlink" Target="https://forgottenrealms.fandom.com/wiki/Night_ale" TargetMode="External"/><Relationship Id="rId84" Type="http://schemas.openxmlformats.org/officeDocument/2006/relationships/hyperlink" Target="https://forgottenrealms.fandom.com/wiki/Tanagyr%27s_Stout" TargetMode="External"/><Relationship Id="rId89" Type="http://schemas.openxmlformats.org/officeDocument/2006/relationships/table" Target="../tables/table38.xml"/><Relationship Id="rId7" Type="http://schemas.openxmlformats.org/officeDocument/2006/relationships/hyperlink" Target="https://forgottenrealms.fandom.com/wiki/Berduskan_Dark" TargetMode="External"/><Relationship Id="rId71" Type="http://schemas.openxmlformats.org/officeDocument/2006/relationships/hyperlink" Target="https://forgottenrealms.fandom.com/wiki/Dragon%27s_Breath_Beer" TargetMode="External"/><Relationship Id="rId2" Type="http://schemas.openxmlformats.org/officeDocument/2006/relationships/hyperlink" Target="https://docs.google.com/spreadsheets/d/1twzg_vsL3LDk9oCHXp3MqgqcOU34orNByBhRy40I3Ms/edit" TargetMode="External"/><Relationship Id="rId16" Type="http://schemas.openxmlformats.org/officeDocument/2006/relationships/hyperlink" Target="https://forgottenrealms.fandom.com/wiki/Utterdark" TargetMode="External"/><Relationship Id="rId29" Type="http://schemas.openxmlformats.org/officeDocument/2006/relationships/hyperlink" Target="https://forgottenrealms.fandom.com/wiki/Wine" TargetMode="External"/><Relationship Id="rId11" Type="http://schemas.openxmlformats.org/officeDocument/2006/relationships/hyperlink" Target="https://forgottenrealms.fandom.com/wiki/Fire_Wine" TargetMode="External"/><Relationship Id="rId24" Type="http://schemas.openxmlformats.org/officeDocument/2006/relationships/hyperlink" Target="https://forgottenrealms.fandom.com/wiki/Wine" TargetMode="External"/><Relationship Id="rId32" Type="http://schemas.openxmlformats.org/officeDocument/2006/relationships/hyperlink" Target="https://forgottenrealms.fandom.com/wiki/Heart_of_Wine" TargetMode="External"/><Relationship Id="rId37" Type="http://schemas.openxmlformats.org/officeDocument/2006/relationships/hyperlink" Target="https://forgottenrealms.fandom.com/wiki/Wine" TargetMode="External"/><Relationship Id="rId40" Type="http://schemas.openxmlformats.org/officeDocument/2006/relationships/hyperlink" Target="https://forgottenrealms.fandom.com/wiki/Tethyrian_tanagluth" TargetMode="External"/><Relationship Id="rId45" Type="http://schemas.openxmlformats.org/officeDocument/2006/relationships/hyperlink" Target="https://forgottenrealms.fandom.com/wiki/Dragondew" TargetMode="External"/><Relationship Id="rId53" Type="http://schemas.openxmlformats.org/officeDocument/2006/relationships/hyperlink" Target="https://forgottenrealms.fandom.com/wiki/Mead" TargetMode="External"/><Relationship Id="rId58" Type="http://schemas.openxmlformats.org/officeDocument/2006/relationships/hyperlink" Target="https://forgottenrealms.fandom.com/wiki/Ale?veaction=edit" TargetMode="External"/><Relationship Id="rId66" Type="http://schemas.openxmlformats.org/officeDocument/2006/relationships/hyperlink" Target="https://forgottenrealms.fandom.com/wiki/Ale" TargetMode="External"/><Relationship Id="rId74" Type="http://schemas.openxmlformats.org/officeDocument/2006/relationships/hyperlink" Target="https://forgottenrealms.fandom.com/wiki/Iriaeboran_North_Brew" TargetMode="External"/><Relationship Id="rId79" Type="http://schemas.openxmlformats.org/officeDocument/2006/relationships/hyperlink" Target="https://forgottenrealms.fandom.com/wiki/Shadowdark_ale" TargetMode="External"/><Relationship Id="rId87" Type="http://schemas.openxmlformats.org/officeDocument/2006/relationships/printerSettings" Target="../printerSettings/printerSettings16.bin"/><Relationship Id="rId5" Type="http://schemas.openxmlformats.org/officeDocument/2006/relationships/hyperlink" Target="https://forgottenrealms.fandom.com/wiki/Arabellan_Dry" TargetMode="External"/><Relationship Id="rId61" Type="http://schemas.openxmlformats.org/officeDocument/2006/relationships/hyperlink" Target="https://forgottenrealms.fandom.com/wiki/Cp" TargetMode="External"/><Relationship Id="rId82" Type="http://schemas.openxmlformats.org/officeDocument/2006/relationships/hyperlink" Target="https://forgottenrealms.fandom.com/wiki/Spruce_beer" TargetMode="External"/><Relationship Id="rId90" Type="http://schemas.openxmlformats.org/officeDocument/2006/relationships/table" Target="../tables/table39.xml"/><Relationship Id="rId19" Type="http://schemas.openxmlformats.org/officeDocument/2006/relationships/hyperlink" Target="https://forgottenrealms.fandom.com/wiki/Wine?action=edit&amp;section=3" TargetMode="External"/><Relationship Id="rId14" Type="http://schemas.openxmlformats.org/officeDocument/2006/relationships/hyperlink" Target="https://forgottenrealms.fandom.com/wiki/Saerloonian_Special_Vat" TargetMode="External"/><Relationship Id="rId22" Type="http://schemas.openxmlformats.org/officeDocument/2006/relationships/hyperlink" Target="https://forgottenrealms.fandom.com/wiki/Ondal%27s_wine" TargetMode="External"/><Relationship Id="rId27" Type="http://schemas.openxmlformats.org/officeDocument/2006/relationships/hyperlink" Target="https://forgottenrealms.fandom.com/wiki/Stonesulder_wine" TargetMode="External"/><Relationship Id="rId30" Type="http://schemas.openxmlformats.org/officeDocument/2006/relationships/hyperlink" Target="https://forgottenrealms.fandom.com/wiki/Wine?action=edit&amp;section=4" TargetMode="External"/><Relationship Id="rId35" Type="http://schemas.openxmlformats.org/officeDocument/2006/relationships/hyperlink" Target="https://forgottenrealms.fandom.com/wiki/Wine?action=edit&amp;section=5" TargetMode="External"/><Relationship Id="rId43" Type="http://schemas.openxmlformats.org/officeDocument/2006/relationships/hyperlink" Target="https://forgottenrealms.fandom.com/wiki/Wine?action=edit&amp;section=6" TargetMode="External"/><Relationship Id="rId48" Type="http://schemas.openxmlformats.org/officeDocument/2006/relationships/hyperlink" Target="https://forgottenrealms.fandom.com/wiki/Mint_wine" TargetMode="External"/><Relationship Id="rId56" Type="http://schemas.openxmlformats.org/officeDocument/2006/relationships/hyperlink" Target="https://forgottenrealms.fandom.com/wiki/Winter_Wine" TargetMode="External"/><Relationship Id="rId64" Type="http://schemas.openxmlformats.org/officeDocument/2006/relationships/hyperlink" Target="https://forgottenrealms.fandom.com/wiki/Ale?action=edit&amp;section=1" TargetMode="External"/><Relationship Id="rId69" Type="http://schemas.openxmlformats.org/officeDocument/2006/relationships/hyperlink" Target="https://forgottenrealms.fandom.com/wiki/Bitter_Black" TargetMode="External"/><Relationship Id="rId77" Type="http://schemas.openxmlformats.org/officeDocument/2006/relationships/hyperlink" Target="https://forgottenrealms.fandom.com/wiki/Old_One_Eye" TargetMode="External"/><Relationship Id="rId8" Type="http://schemas.openxmlformats.org/officeDocument/2006/relationships/hyperlink" Target="https://forgottenrealms.fandom.com/wiki/Wine" TargetMode="External"/><Relationship Id="rId51" Type="http://schemas.openxmlformats.org/officeDocument/2006/relationships/hyperlink" Target="https://forgottenrealms.fandom.com/wiki/Evermead" TargetMode="External"/><Relationship Id="rId72" Type="http://schemas.openxmlformats.org/officeDocument/2006/relationships/hyperlink" Target="https://forgottenrealms.fandom.com/wiki/Elminster%27s_Choice" TargetMode="External"/><Relationship Id="rId80" Type="http://schemas.openxmlformats.org/officeDocument/2006/relationships/hyperlink" Target="https://forgottenrealms.fandom.com/wiki/Sleeping_Dragon_dark" TargetMode="External"/><Relationship Id="rId85" Type="http://schemas.openxmlformats.org/officeDocument/2006/relationships/hyperlink" Target="https://forgottenrealms.fandom.com/wiki/Wizard%27s_Quaff" TargetMode="External"/><Relationship Id="rId3" Type="http://schemas.openxmlformats.org/officeDocument/2006/relationships/hyperlink" Target="https://forgottenrealms.fandom.com/wiki/Wine?action=edit&amp;section=2" TargetMode="External"/><Relationship Id="rId12" Type="http://schemas.openxmlformats.org/officeDocument/2006/relationships/hyperlink" Target="https://forgottenrealms.fandom.com/wiki/Lathander%27s_red" TargetMode="External"/><Relationship Id="rId17" Type="http://schemas.openxmlformats.org/officeDocument/2006/relationships/hyperlink" Target="https://forgottenrealms.fandom.com/wiki/Westgate_Ruby" TargetMode="External"/><Relationship Id="rId25" Type="http://schemas.openxmlformats.org/officeDocument/2006/relationships/hyperlink" Target="https://forgottenrealms.fandom.com/wiki/Saerloonian_Topaz" TargetMode="External"/><Relationship Id="rId33" Type="http://schemas.openxmlformats.org/officeDocument/2006/relationships/hyperlink" Target="https://forgottenrealms.fandom.com/wiki/Zzar" TargetMode="External"/><Relationship Id="rId38" Type="http://schemas.openxmlformats.org/officeDocument/2006/relationships/hyperlink" Target="https://forgottenrealms.fandom.com/wiki/Jhuild" TargetMode="External"/><Relationship Id="rId46" Type="http://schemas.openxmlformats.org/officeDocument/2006/relationships/hyperlink" Target="https://forgottenrealms.fandom.com/wiki/Firedrake_(wine)" TargetMode="External"/><Relationship Id="rId59" Type="http://schemas.openxmlformats.org/officeDocument/2006/relationships/hyperlink" Target="https://forgottenrealms.fandom.com/wiki/Ale" TargetMode="External"/><Relationship Id="rId67" Type="http://schemas.openxmlformats.org/officeDocument/2006/relationships/hyperlink" Target="https://forgottenrealms.fandom.com/wiki/Baldur%27s_Gate_Pale" TargetMode="External"/><Relationship Id="rId20" Type="http://schemas.openxmlformats.org/officeDocument/2006/relationships/hyperlink" Target="https://forgottenrealms.fandom.com/wiki/Wine?action=edit&amp;section=3" TargetMode="External"/><Relationship Id="rId41" Type="http://schemas.openxmlformats.org/officeDocument/2006/relationships/hyperlink" Target="https://forgottenrealms.fandom.com/wiki/Wine" TargetMode="External"/><Relationship Id="rId54" Type="http://schemas.openxmlformats.org/officeDocument/2006/relationships/hyperlink" Target="https://forgottenrealms.fandom.com/wiki/Wine" TargetMode="External"/><Relationship Id="rId62" Type="http://schemas.openxmlformats.org/officeDocument/2006/relationships/hyperlink" Target="https://forgottenrealms.fandom.com/wiki/Sp" TargetMode="External"/><Relationship Id="rId70" Type="http://schemas.openxmlformats.org/officeDocument/2006/relationships/hyperlink" Target="https://forgottenrealms.fandom.com/wiki/Black_Bottom" TargetMode="External"/><Relationship Id="rId75" Type="http://schemas.openxmlformats.org/officeDocument/2006/relationships/hyperlink" Target="https://forgottenrealms.fandom.com/wiki/Luiren%27s_Best" TargetMode="External"/><Relationship Id="rId83" Type="http://schemas.openxmlformats.org/officeDocument/2006/relationships/hyperlink" Target="https://forgottenrealms.fandom.com/wiki/Suzale" TargetMode="External"/><Relationship Id="rId88" Type="http://schemas.openxmlformats.org/officeDocument/2006/relationships/drawing" Target="../drawings/drawing10.xml"/><Relationship Id="rId91" Type="http://schemas.openxmlformats.org/officeDocument/2006/relationships/table" Target="../tables/table40.xml"/><Relationship Id="rId1" Type="http://schemas.openxmlformats.org/officeDocument/2006/relationships/hyperlink" Target="https://www.dmsguild.com/product/247012/Waterdeep-in-tables?affiliate_id=759617" TargetMode="External"/><Relationship Id="rId6" Type="http://schemas.openxmlformats.org/officeDocument/2006/relationships/hyperlink" Target="https://forgottenrealms.fandom.com/wiki/Wine" TargetMode="External"/><Relationship Id="rId15" Type="http://schemas.openxmlformats.org/officeDocument/2006/relationships/hyperlink" Target="https://forgottenrealms.fandom.com/wiki/Wine" TargetMode="External"/><Relationship Id="rId23" Type="http://schemas.openxmlformats.org/officeDocument/2006/relationships/hyperlink" Target="https://forgottenrealms.fandom.com/wiki/Saerloonian_Glowfire" TargetMode="External"/><Relationship Id="rId28" Type="http://schemas.openxmlformats.org/officeDocument/2006/relationships/hyperlink" Target="https://forgottenrealms.fandom.com/wiki/Undermountain_Alurlyath" TargetMode="External"/><Relationship Id="rId36" Type="http://schemas.openxmlformats.org/officeDocument/2006/relationships/hyperlink" Target="https://forgottenrealms.fandom.com/wiki/Clarry" TargetMode="External"/><Relationship Id="rId49" Type="http://schemas.openxmlformats.org/officeDocument/2006/relationships/hyperlink" Target="https://forgottenrealms.fandom.com/wiki/Wine?action=edit&amp;section=7" TargetMode="External"/><Relationship Id="rId57" Type="http://schemas.openxmlformats.org/officeDocument/2006/relationships/hyperlink" Target="https://forgottenrealms.fandom.com/wiki/Wine" TargetMode="External"/><Relationship Id="rId10" Type="http://schemas.openxmlformats.org/officeDocument/2006/relationships/hyperlink" Target="https://forgottenrealms.fandom.com/wiki/Elverquisst" TargetMode="External"/><Relationship Id="rId31" Type="http://schemas.openxmlformats.org/officeDocument/2006/relationships/hyperlink" Target="https://forgottenrealms.fandom.com/wiki/Wine?action=edit&amp;section=4" TargetMode="External"/><Relationship Id="rId44" Type="http://schemas.openxmlformats.org/officeDocument/2006/relationships/hyperlink" Target="https://forgottenrealms.fandom.com/wiki/Arrhenish" TargetMode="External"/><Relationship Id="rId52" Type="http://schemas.openxmlformats.org/officeDocument/2006/relationships/hyperlink" Target="https://forgottenrealms.fandom.com/wiki/Gorgondy_wine" TargetMode="External"/><Relationship Id="rId60" Type="http://schemas.openxmlformats.org/officeDocument/2006/relationships/hyperlink" Target="https://forgottenrealms.fandom.com/wiki/Ale" TargetMode="External"/><Relationship Id="rId65" Type="http://schemas.openxmlformats.org/officeDocument/2006/relationships/hyperlink" Target="https://forgottenrealms.fandom.com/wiki/Ale?action=edit&amp;section=1" TargetMode="External"/><Relationship Id="rId73" Type="http://schemas.openxmlformats.org/officeDocument/2006/relationships/hyperlink" Target="https://forgottenrealms.fandom.com/wiki/Golden_Sands_Brews" TargetMode="External"/><Relationship Id="rId78" Type="http://schemas.openxmlformats.org/officeDocument/2006/relationships/hyperlink" Target="https://forgottenrealms.fandom.com/wiki/Samman" TargetMode="External"/><Relationship Id="rId81" Type="http://schemas.openxmlformats.org/officeDocument/2006/relationships/hyperlink" Target="https://forgottenrealms.fandom.com/wiki/Slow_Spout" TargetMode="External"/><Relationship Id="rId86" Type="http://schemas.openxmlformats.org/officeDocument/2006/relationships/hyperlink" Target="https://forgottenrealms.fandom.com/wiki/Bitter_Black" TargetMode="External"/><Relationship Id="rId4" Type="http://schemas.openxmlformats.org/officeDocument/2006/relationships/hyperlink" Target="https://forgottenrealms.fandom.com/wiki/Wine?action=edit&amp;section=2" TargetMode="External"/><Relationship Id="rId9" Type="http://schemas.openxmlformats.org/officeDocument/2006/relationships/hyperlink" Target="https://forgottenrealms.fandom.com/wiki/Blood_Wine" TargetMode="External"/></Relationships>
</file>

<file path=xl/worksheets/_rels/sheet25.xml.rels><?xml version="1.0" encoding="UTF-8" standalone="yes"?>
<Relationships xmlns="http://schemas.openxmlformats.org/package/2006/relationships"><Relationship Id="rId3" Type="http://schemas.openxmlformats.org/officeDocument/2006/relationships/hyperlink" Target="https://www.dmsguild.com/product/247012/Waterdeep-in-tables?affiliate_id=759617" TargetMode="External"/><Relationship Id="rId2" Type="http://schemas.openxmlformats.org/officeDocument/2006/relationships/hyperlink" Target="https://www.dmsguild.com/product/247012/Waterdeep-in-tables?affiliate_id=759617" TargetMode="External"/><Relationship Id="rId1" Type="http://schemas.openxmlformats.org/officeDocument/2006/relationships/hyperlink" Target="http://enneadgames.com/generators/urban-gang-details-generator/" TargetMode="Externa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printerSettings" Target="../printerSettings/printerSettings17.bin"/><Relationship Id="rId1" Type="http://schemas.openxmlformats.org/officeDocument/2006/relationships/hyperlink" Target="https://www.dmsguild.com/product/247012/Waterdeep-in-tables?affiliate_id=759617" TargetMode="External"/><Relationship Id="rId5" Type="http://schemas.openxmlformats.org/officeDocument/2006/relationships/comments" Target="../comments6.xml"/><Relationship Id="rId4" Type="http://schemas.openxmlformats.org/officeDocument/2006/relationships/table" Target="../tables/table41.xml"/></Relationships>
</file>

<file path=xl/worksheets/_rels/sheet27.xml.rels><?xml version="1.0" encoding="UTF-8" standalone="yes"?>
<Relationships xmlns="http://schemas.openxmlformats.org/package/2006/relationships"><Relationship Id="rId3" Type="http://schemas.openxmlformats.org/officeDocument/2006/relationships/hyperlink" Target="http://npcgenerator.azurewebsites.net/" TargetMode="External"/><Relationship Id="rId2" Type="http://schemas.openxmlformats.org/officeDocument/2006/relationships/hyperlink" Target="https://autorolltables.github.io/" TargetMode="External"/><Relationship Id="rId1" Type="http://schemas.openxmlformats.org/officeDocument/2006/relationships/hyperlink" Target="https://www.dmsguild.com/product/247012/Waterdeep-in-tables?affiliate_id=759617" TargetMode="External"/><Relationship Id="rId6" Type="http://schemas.openxmlformats.org/officeDocument/2006/relationships/table" Target="../tables/table42.xml"/><Relationship Id="rId5" Type="http://schemas.openxmlformats.org/officeDocument/2006/relationships/printerSettings" Target="../printerSettings/printerSettings18.bin"/><Relationship Id="rId4" Type="http://schemas.openxmlformats.org/officeDocument/2006/relationships/hyperlink" Target="https://www.realmshelps.net/faerun/weather.shtml" TargetMode="External"/></Relationships>
</file>

<file path=xl/worksheets/_rels/sheet28.xml.rels><?xml version="1.0" encoding="UTF-8" standalone="yes"?>
<Relationships xmlns="http://schemas.openxmlformats.org/package/2006/relationships"><Relationship Id="rId8" Type="http://schemas.openxmlformats.org/officeDocument/2006/relationships/hyperlink" Target="https://www.dmsguild.com/product/254715/Durnans-Guide-to-Tavernkeeping?affiliate_id=759617" TargetMode="External"/><Relationship Id="rId13" Type="http://schemas.openxmlformats.org/officeDocument/2006/relationships/drawing" Target="../drawings/drawing11.xml"/><Relationship Id="rId18" Type="http://schemas.openxmlformats.org/officeDocument/2006/relationships/table" Target="../tables/table47.xml"/><Relationship Id="rId26" Type="http://schemas.openxmlformats.org/officeDocument/2006/relationships/table" Target="../tables/table55.xml"/><Relationship Id="rId39" Type="http://schemas.openxmlformats.org/officeDocument/2006/relationships/table" Target="../tables/table68.xml"/><Relationship Id="rId3" Type="http://schemas.openxmlformats.org/officeDocument/2006/relationships/hyperlink" Target="https://www.dmsguild.com/product/254715/Durnans-Guide-to-Tavernkeeping?affiliate_id=759617" TargetMode="External"/><Relationship Id="rId21" Type="http://schemas.openxmlformats.org/officeDocument/2006/relationships/table" Target="../tables/table50.xml"/><Relationship Id="rId34" Type="http://schemas.openxmlformats.org/officeDocument/2006/relationships/table" Target="../tables/table63.xml"/><Relationship Id="rId42" Type="http://schemas.openxmlformats.org/officeDocument/2006/relationships/table" Target="../tables/table71.xml"/><Relationship Id="rId7" Type="http://schemas.openxmlformats.org/officeDocument/2006/relationships/hyperlink" Target="https://www.dmsguild.com/product/254715/Durnans-Guide-to-Tavernkeeping?affiliate_id=759617" TargetMode="External"/><Relationship Id="rId12" Type="http://schemas.openxmlformats.org/officeDocument/2006/relationships/printerSettings" Target="../printerSettings/printerSettings19.bin"/><Relationship Id="rId17" Type="http://schemas.openxmlformats.org/officeDocument/2006/relationships/table" Target="../tables/table46.xml"/><Relationship Id="rId25" Type="http://schemas.openxmlformats.org/officeDocument/2006/relationships/table" Target="../tables/table54.xml"/><Relationship Id="rId33" Type="http://schemas.openxmlformats.org/officeDocument/2006/relationships/table" Target="../tables/table62.xml"/><Relationship Id="rId38" Type="http://schemas.openxmlformats.org/officeDocument/2006/relationships/table" Target="../tables/table67.xml"/><Relationship Id="rId46" Type="http://schemas.openxmlformats.org/officeDocument/2006/relationships/table" Target="../tables/table75.xml"/><Relationship Id="rId2" Type="http://schemas.openxmlformats.org/officeDocument/2006/relationships/hyperlink" Target="https://docs.google.com/spreadsheets/d/1rDphwiRM5z7vVSGWJ6-TcxQeHvuqGaW3nFqqnwZJXF8/edit" TargetMode="External"/><Relationship Id="rId16" Type="http://schemas.openxmlformats.org/officeDocument/2006/relationships/table" Target="../tables/table45.xml"/><Relationship Id="rId20" Type="http://schemas.openxmlformats.org/officeDocument/2006/relationships/table" Target="../tables/table49.xml"/><Relationship Id="rId29" Type="http://schemas.openxmlformats.org/officeDocument/2006/relationships/table" Target="../tables/table58.xml"/><Relationship Id="rId41" Type="http://schemas.openxmlformats.org/officeDocument/2006/relationships/table" Target="../tables/table70.xml"/><Relationship Id="rId1" Type="http://schemas.openxmlformats.org/officeDocument/2006/relationships/hyperlink" Target="https://www.dmsguild.com/product/247012/Waterdeep-in-tables?affiliate_id=759617" TargetMode="External"/><Relationship Id="rId6" Type="http://schemas.openxmlformats.org/officeDocument/2006/relationships/hyperlink" Target="https://www.dmsguild.com/product/254715/Durnans-Guide-to-Tavernkeeping?affiliate_id=759617" TargetMode="External"/><Relationship Id="rId11" Type="http://schemas.openxmlformats.org/officeDocument/2006/relationships/hyperlink" Target="https://www.dmsguild.com/product/254715/Durnans-Guide-to-Tavernkeeping?affiliate_id=759617" TargetMode="External"/><Relationship Id="rId24" Type="http://schemas.openxmlformats.org/officeDocument/2006/relationships/table" Target="../tables/table53.xml"/><Relationship Id="rId32" Type="http://schemas.openxmlformats.org/officeDocument/2006/relationships/table" Target="../tables/table61.xml"/><Relationship Id="rId37" Type="http://schemas.openxmlformats.org/officeDocument/2006/relationships/table" Target="../tables/table66.xml"/><Relationship Id="rId40" Type="http://schemas.openxmlformats.org/officeDocument/2006/relationships/table" Target="../tables/table69.xml"/><Relationship Id="rId45" Type="http://schemas.openxmlformats.org/officeDocument/2006/relationships/table" Target="../tables/table74.xml"/><Relationship Id="rId5" Type="http://schemas.openxmlformats.org/officeDocument/2006/relationships/hyperlink" Target="https://www.dmsguild.com/product/254715/Durnans-Guide-to-Tavernkeeping?affiliate_id=759617" TargetMode="External"/><Relationship Id="rId15" Type="http://schemas.openxmlformats.org/officeDocument/2006/relationships/table" Target="../tables/table44.xml"/><Relationship Id="rId23" Type="http://schemas.openxmlformats.org/officeDocument/2006/relationships/table" Target="../tables/table52.xml"/><Relationship Id="rId28" Type="http://schemas.openxmlformats.org/officeDocument/2006/relationships/table" Target="../tables/table57.xml"/><Relationship Id="rId36" Type="http://schemas.openxmlformats.org/officeDocument/2006/relationships/table" Target="../tables/table65.xml"/><Relationship Id="rId10" Type="http://schemas.openxmlformats.org/officeDocument/2006/relationships/hyperlink" Target="https://www.dmsguild.com/product/254715/Durnans-Guide-to-Tavernkeeping?affiliate_id=759617" TargetMode="External"/><Relationship Id="rId19" Type="http://schemas.openxmlformats.org/officeDocument/2006/relationships/table" Target="../tables/table48.xml"/><Relationship Id="rId31" Type="http://schemas.openxmlformats.org/officeDocument/2006/relationships/table" Target="../tables/table60.xml"/><Relationship Id="rId44" Type="http://schemas.openxmlformats.org/officeDocument/2006/relationships/table" Target="../tables/table73.xml"/><Relationship Id="rId4" Type="http://schemas.openxmlformats.org/officeDocument/2006/relationships/hyperlink" Target="https://www.dmsguild.com/product/254715/Durnans-Guide-to-Tavernkeeping?affiliate_id=759617" TargetMode="External"/><Relationship Id="rId9" Type="http://schemas.openxmlformats.org/officeDocument/2006/relationships/hyperlink" Target="https://www.dmsguild.com/product/254715/Durnans-Guide-to-Tavernkeeping?affiliate_id=759617" TargetMode="External"/><Relationship Id="rId14" Type="http://schemas.openxmlformats.org/officeDocument/2006/relationships/table" Target="../tables/table43.xml"/><Relationship Id="rId22" Type="http://schemas.openxmlformats.org/officeDocument/2006/relationships/table" Target="../tables/table51.xml"/><Relationship Id="rId27" Type="http://schemas.openxmlformats.org/officeDocument/2006/relationships/table" Target="../tables/table56.xml"/><Relationship Id="rId30" Type="http://schemas.openxmlformats.org/officeDocument/2006/relationships/table" Target="../tables/table59.xml"/><Relationship Id="rId35" Type="http://schemas.openxmlformats.org/officeDocument/2006/relationships/table" Target="../tables/table64.xml"/><Relationship Id="rId43" Type="http://schemas.openxmlformats.org/officeDocument/2006/relationships/table" Target="../tables/table72.xml"/></Relationships>
</file>

<file path=xl/worksheets/_rels/sheet29.xml.rels><?xml version="1.0" encoding="UTF-8" standalone="yes"?>
<Relationships xmlns="http://schemas.openxmlformats.org/package/2006/relationships"><Relationship Id="rId2" Type="http://schemas.openxmlformats.org/officeDocument/2006/relationships/table" Target="../tables/table76.xml"/><Relationship Id="rId1" Type="http://schemas.openxmlformats.org/officeDocument/2006/relationships/hyperlink" Target="https://www.dmsguild.com/product/247012/Waterdeep-in-tables?affiliate_id=759617" TargetMode="External"/></Relationships>
</file>

<file path=xl/worksheets/_rels/sheet30.xml.rels><?xml version="1.0" encoding="UTF-8" standalone="yes"?>
<Relationships xmlns="http://schemas.openxmlformats.org/package/2006/relationships"><Relationship Id="rId1" Type="http://schemas.openxmlformats.org/officeDocument/2006/relationships/hyperlink" Target="https://www.dmsguild.com/product/247012/Waterdeep-in-tables?affiliate_id=759617" TargetMode="External"/></Relationships>
</file>

<file path=xl/worksheets/_rels/sheet31.xml.rels><?xml version="1.0" encoding="UTF-8" standalone="yes"?>
<Relationships xmlns="http://schemas.openxmlformats.org/package/2006/relationships"><Relationship Id="rId8" Type="http://schemas.openxmlformats.org/officeDocument/2006/relationships/hyperlink" Target="http://forgottenrealms.wikia.com/wiki/Aglarondan_language" TargetMode="External"/><Relationship Id="rId13" Type="http://schemas.openxmlformats.org/officeDocument/2006/relationships/hyperlink" Target="http://forgottenrealms.wikia.com/wiki/Akalaic_languages" TargetMode="External"/><Relationship Id="rId18" Type="http://schemas.openxmlformats.org/officeDocument/2006/relationships/hyperlink" Target="http://forgottenrealms.wikia.com/wiki/Tharian" TargetMode="External"/><Relationship Id="rId26" Type="http://schemas.openxmlformats.org/officeDocument/2006/relationships/hyperlink" Target="http://forgottenrealms.wikia.com/wiki/Orc_language" TargetMode="External"/><Relationship Id="rId3" Type="http://schemas.openxmlformats.org/officeDocument/2006/relationships/hyperlink" Target="http://forgottenrealms.wikia.com/wiki/Reghedjic_language" TargetMode="External"/><Relationship Id="rId21" Type="http://schemas.openxmlformats.org/officeDocument/2006/relationships/hyperlink" Target="http://forgottenrealms.wikia.com/wiki/Kuong_language" TargetMode="External"/><Relationship Id="rId34" Type="http://schemas.openxmlformats.org/officeDocument/2006/relationships/printerSettings" Target="../printerSettings/printerSettings20.bin"/><Relationship Id="rId7" Type="http://schemas.openxmlformats.org/officeDocument/2006/relationships/hyperlink" Target="http://forgottenrealms.wikia.com/wiki/Jhaamdathan_language" TargetMode="External"/><Relationship Id="rId12" Type="http://schemas.openxmlformats.org/officeDocument/2006/relationships/hyperlink" Target="http://forgottenrealms.wikia.com/wiki/Auld_Chessic" TargetMode="External"/><Relationship Id="rId17" Type="http://schemas.openxmlformats.org/officeDocument/2006/relationships/hyperlink" Target="http://forgottenrealms.wikia.com/wiki/Maiden%27s_Tongue" TargetMode="External"/><Relationship Id="rId25" Type="http://schemas.openxmlformats.org/officeDocument/2006/relationships/hyperlink" Target="http://forgottenrealms.wikia.com/wiki/Lantanese_language" TargetMode="External"/><Relationship Id="rId33" Type="http://schemas.openxmlformats.org/officeDocument/2006/relationships/hyperlink" Target="http://forgottenrealms.wikia.com/wiki/Netherese_language" TargetMode="External"/><Relationship Id="rId2" Type="http://schemas.openxmlformats.org/officeDocument/2006/relationships/hyperlink" Target="http://forgottenrealms.wikia.com/wiki/Old_Illuskan" TargetMode="External"/><Relationship Id="rId16" Type="http://schemas.openxmlformats.org/officeDocument/2006/relationships/hyperlink" Target="http://forgottenrealms.wikia.com/wiki/Akalaic_languages" TargetMode="External"/><Relationship Id="rId20" Type="http://schemas.openxmlformats.org/officeDocument/2006/relationships/hyperlink" Target="http://forgottenrealms.wikia.com/wiki/Payit_language" TargetMode="External"/><Relationship Id="rId29" Type="http://schemas.openxmlformats.org/officeDocument/2006/relationships/hyperlink" Target="http://forgottenrealms.wikia.com/wiki/Amaese_languages" TargetMode="External"/><Relationship Id="rId1" Type="http://schemas.openxmlformats.org/officeDocument/2006/relationships/hyperlink" Target="https://www.dmsguild.com/product/247012/Waterdeep-in-tables?affiliate_id=759617" TargetMode="External"/><Relationship Id="rId6" Type="http://schemas.openxmlformats.org/officeDocument/2006/relationships/hyperlink" Target="http://forgottenrealms.wikia.com/wiki/D%27tarig_language" TargetMode="External"/><Relationship Id="rId11" Type="http://schemas.openxmlformats.org/officeDocument/2006/relationships/hyperlink" Target="http://forgottenrealms.wikia.com/wiki/Alambit" TargetMode="External"/><Relationship Id="rId24" Type="http://schemas.openxmlformats.org/officeDocument/2006/relationships/hyperlink" Target="http://forgottenrealms.wikia.com/wiki/Yipyak" TargetMode="External"/><Relationship Id="rId32" Type="http://schemas.openxmlformats.org/officeDocument/2006/relationships/hyperlink" Target="http://forgottenrealms.wikia.com/wiki/Yuan-ti_language" TargetMode="External"/><Relationship Id="rId5" Type="http://schemas.openxmlformats.org/officeDocument/2006/relationships/hyperlink" Target="http://forgottenrealms.wikia.com/wiki/Naric" TargetMode="External"/><Relationship Id="rId15" Type="http://schemas.openxmlformats.org/officeDocument/2006/relationships/hyperlink" Target="http://forgottenrealms.wikia.com/wiki/Sespechian" TargetMode="External"/><Relationship Id="rId23" Type="http://schemas.openxmlformats.org/officeDocument/2006/relationships/hyperlink" Target="http://forgottenrealms.wikia.com/wiki/Abyssal_language" TargetMode="External"/><Relationship Id="rId28" Type="http://schemas.openxmlformats.org/officeDocument/2006/relationships/hyperlink" Target="http://forgottenrealms.wikia.com/wiki/Seldruin" TargetMode="External"/><Relationship Id="rId36" Type="http://schemas.openxmlformats.org/officeDocument/2006/relationships/table" Target="../tables/table77.xml"/><Relationship Id="rId10" Type="http://schemas.openxmlformats.org/officeDocument/2006/relationships/hyperlink" Target="http://forgottenrealms.wikia.com/wiki/Chessentic_languages" TargetMode="External"/><Relationship Id="rId19" Type="http://schemas.openxmlformats.org/officeDocument/2006/relationships/hyperlink" Target="http://forgottenrealms.wikia.com/wiki/Gnome_language" TargetMode="External"/><Relationship Id="rId31" Type="http://schemas.openxmlformats.org/officeDocument/2006/relationships/hyperlink" Target="http://forgottenrealms.wikia.com/wiki/Sylvan" TargetMode="External"/><Relationship Id="rId4" Type="http://schemas.openxmlformats.org/officeDocument/2006/relationships/hyperlink" Target="http://forgottenrealms.wikia.com/wiki/Andt" TargetMode="External"/><Relationship Id="rId9" Type="http://schemas.openxmlformats.org/officeDocument/2006/relationships/hyperlink" Target="http://forgottenrealms.wikia.com/wiki/Chessentic_languages" TargetMode="External"/><Relationship Id="rId14" Type="http://schemas.openxmlformats.org/officeDocument/2006/relationships/hyperlink" Target="http://forgottenrealms.wikia.com/wiki/Shaaran_language" TargetMode="External"/><Relationship Id="rId22" Type="http://schemas.openxmlformats.org/officeDocument/2006/relationships/hyperlink" Target="http://forgottenrealms.wikia.com/wiki/Chultan_language" TargetMode="External"/><Relationship Id="rId27" Type="http://schemas.openxmlformats.org/officeDocument/2006/relationships/hyperlink" Target="http://forgottenrealms.wikia.com/wiki/Noga" TargetMode="External"/><Relationship Id="rId30" Type="http://schemas.openxmlformats.org/officeDocument/2006/relationships/hyperlink" Target="http://forgottenrealms.wikia.com/wiki/Bavanese_language" TargetMode="External"/><Relationship Id="rId35" Type="http://schemas.openxmlformats.org/officeDocument/2006/relationships/drawing" Target="../drawings/drawing12.xml"/></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21.bin"/><Relationship Id="rId2" Type="http://schemas.openxmlformats.org/officeDocument/2006/relationships/hyperlink" Target="http://www.kismetrose.com/dnd/MyCharacterNameList.html" TargetMode="External"/><Relationship Id="rId1" Type="http://schemas.openxmlformats.org/officeDocument/2006/relationships/hyperlink" Target="https://www.dmsguild.com/product/247012/Waterdeep-in-tables?affiliate_id=75961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E96ABB-0108-4AF3-8168-936DD5C24B14}">
  <sheetPr>
    <outlinePr summaryBelow="0" summaryRight="0"/>
  </sheetPr>
  <dimension ref="A1:M119"/>
  <sheetViews>
    <sheetView workbookViewId="0">
      <pane xSplit="1" ySplit="1" topLeftCell="B26" activePane="bottomRight" state="frozen"/>
      <selection pane="topRight" activeCell="B1" sqref="B1"/>
      <selection pane="bottomLeft" activeCell="A2" sqref="A2"/>
      <selection pane="bottomRight" activeCell="B2" sqref="B2"/>
    </sheetView>
  </sheetViews>
  <sheetFormatPr defaultColWidth="14.42578125" defaultRowHeight="15.75" customHeight="1"/>
  <cols>
    <col min="1" max="1" width="27.140625" style="621" customWidth="1"/>
    <col min="2" max="2" width="19.140625" style="621" customWidth="1"/>
    <col min="3" max="3" width="13.42578125" style="621" customWidth="1"/>
    <col min="4" max="4" width="8.85546875" style="621" customWidth="1"/>
    <col min="5" max="5" width="6.85546875" style="621" customWidth="1"/>
    <col min="6" max="6" width="11.28515625" style="621" customWidth="1"/>
    <col min="7" max="7" width="9.28515625" style="621" customWidth="1"/>
    <col min="8" max="8" width="8.85546875" style="621" customWidth="1"/>
    <col min="9" max="9" width="15.7109375" style="621" customWidth="1"/>
    <col min="10" max="10" width="19.42578125" style="621" customWidth="1"/>
    <col min="11" max="11" width="25.85546875" style="621" customWidth="1"/>
    <col min="12" max="12" width="15.85546875" style="621" customWidth="1"/>
    <col min="13" max="13" width="17.28515625" style="621" customWidth="1"/>
    <col min="14" max="16384" width="14.42578125" style="621"/>
  </cols>
  <sheetData>
    <row r="1" spans="1:13" ht="15">
      <c r="A1" s="642" t="s">
        <v>16262</v>
      </c>
      <c r="B1" s="643" t="s">
        <v>12381</v>
      </c>
      <c r="C1" s="643" t="s">
        <v>16263</v>
      </c>
      <c r="D1" s="643" t="s">
        <v>3835</v>
      </c>
      <c r="E1" s="643" t="s">
        <v>16264</v>
      </c>
      <c r="F1" s="643" t="s">
        <v>16265</v>
      </c>
      <c r="G1" s="643" t="s">
        <v>13222</v>
      </c>
      <c r="H1" s="643" t="s">
        <v>16266</v>
      </c>
      <c r="I1" s="643" t="s">
        <v>16267</v>
      </c>
      <c r="J1" s="643" t="s">
        <v>16268</v>
      </c>
      <c r="K1" s="643" t="s">
        <v>16269</v>
      </c>
      <c r="L1" s="643" t="s">
        <v>16270</v>
      </c>
      <c r="M1" s="643" t="s">
        <v>16271</v>
      </c>
    </row>
    <row r="2" spans="1:13" ht="15.75" customHeight="1">
      <c r="A2" s="644" t="s">
        <v>2155</v>
      </c>
      <c r="B2" s="645" t="s">
        <v>2705</v>
      </c>
      <c r="C2" s="645" t="s">
        <v>16272</v>
      </c>
      <c r="D2" s="645" t="s">
        <v>3970</v>
      </c>
      <c r="E2" s="645"/>
      <c r="F2" s="645" t="s">
        <v>237</v>
      </c>
      <c r="G2" s="645" t="s">
        <v>1232</v>
      </c>
      <c r="H2" s="645"/>
      <c r="I2" s="645"/>
      <c r="J2" s="645"/>
      <c r="K2" s="645"/>
      <c r="L2" s="645"/>
      <c r="M2" s="645"/>
    </row>
    <row r="3" spans="1:13" ht="15.75" customHeight="1">
      <c r="A3" s="645" t="s">
        <v>2307</v>
      </c>
      <c r="B3" s="645" t="s">
        <v>2705</v>
      </c>
      <c r="C3" s="645"/>
      <c r="D3" s="645" t="s">
        <v>3969</v>
      </c>
      <c r="E3" s="645"/>
      <c r="F3" s="645" t="s">
        <v>230</v>
      </c>
      <c r="G3" s="645" t="s">
        <v>16273</v>
      </c>
      <c r="H3" s="645"/>
      <c r="I3" s="645" t="s">
        <v>16274</v>
      </c>
      <c r="J3" s="645"/>
      <c r="K3" s="645"/>
      <c r="L3" s="645"/>
      <c r="M3" s="645"/>
    </row>
    <row r="4" spans="1:13" ht="15.75" customHeight="1">
      <c r="A4" s="644" t="s">
        <v>16275</v>
      </c>
      <c r="B4" s="645" t="s">
        <v>2678</v>
      </c>
      <c r="C4" s="645" t="s">
        <v>16272</v>
      </c>
      <c r="D4" s="645" t="s">
        <v>3974</v>
      </c>
      <c r="E4" s="645"/>
      <c r="F4" s="645" t="s">
        <v>237</v>
      </c>
      <c r="G4" s="645" t="s">
        <v>1427</v>
      </c>
      <c r="H4" s="645"/>
      <c r="I4" s="645"/>
      <c r="J4" s="645"/>
      <c r="K4" s="645"/>
      <c r="L4" s="645"/>
      <c r="M4" s="645"/>
    </row>
    <row r="5" spans="1:13" ht="15.75" customHeight="1">
      <c r="A5" s="644" t="s">
        <v>2314</v>
      </c>
      <c r="B5" s="645" t="s">
        <v>2674</v>
      </c>
      <c r="C5" s="645"/>
      <c r="D5" s="645" t="s">
        <v>3969</v>
      </c>
      <c r="E5" s="645"/>
      <c r="F5" s="645" t="s">
        <v>230</v>
      </c>
      <c r="G5" s="645" t="s">
        <v>1788</v>
      </c>
      <c r="H5" s="645"/>
      <c r="I5" s="645" t="s">
        <v>16276</v>
      </c>
      <c r="J5" s="645"/>
      <c r="K5" s="645"/>
      <c r="L5" s="645"/>
      <c r="M5" s="645"/>
    </row>
    <row r="6" spans="1:13" ht="15.75" customHeight="1">
      <c r="A6" s="645" t="s">
        <v>2416</v>
      </c>
      <c r="B6" s="645" t="s">
        <v>2705</v>
      </c>
      <c r="C6" s="645"/>
      <c r="D6" s="645" t="s">
        <v>3974</v>
      </c>
      <c r="E6" s="645"/>
      <c r="F6" s="645"/>
      <c r="G6" s="645" t="s">
        <v>1475</v>
      </c>
      <c r="H6" s="645"/>
      <c r="I6" s="645" t="s">
        <v>16277</v>
      </c>
      <c r="J6" s="645"/>
      <c r="K6" s="645"/>
      <c r="L6" s="645"/>
      <c r="M6" s="645"/>
    </row>
    <row r="7" spans="1:13" ht="15.75" customHeight="1">
      <c r="A7" s="644" t="s">
        <v>2226</v>
      </c>
      <c r="B7" s="645" t="s">
        <v>2678</v>
      </c>
      <c r="C7" s="645" t="s">
        <v>16272</v>
      </c>
      <c r="D7" s="645" t="s">
        <v>3971</v>
      </c>
      <c r="E7" s="645"/>
      <c r="F7" s="645" t="s">
        <v>237</v>
      </c>
      <c r="G7" s="645" t="s">
        <v>1280</v>
      </c>
      <c r="H7" s="645"/>
      <c r="I7" s="645"/>
      <c r="J7" s="645"/>
      <c r="K7" s="645"/>
      <c r="L7" s="645"/>
      <c r="M7" s="645"/>
    </row>
    <row r="8" spans="1:13" ht="15.75" customHeight="1">
      <c r="A8" s="644" t="s">
        <v>16278</v>
      </c>
      <c r="B8" s="645" t="s">
        <v>2705</v>
      </c>
      <c r="C8" s="645"/>
      <c r="D8" s="645" t="s">
        <v>3974</v>
      </c>
      <c r="E8" s="645"/>
      <c r="F8" s="645" t="s">
        <v>542</v>
      </c>
      <c r="G8" s="645" t="s">
        <v>1974</v>
      </c>
      <c r="H8" s="645"/>
      <c r="I8" s="645" t="s">
        <v>16279</v>
      </c>
      <c r="J8" s="645"/>
      <c r="K8" s="645"/>
      <c r="L8" s="645"/>
      <c r="M8" s="645"/>
    </row>
    <row r="9" spans="1:13" ht="15.75" customHeight="1">
      <c r="A9" s="644" t="s">
        <v>16280</v>
      </c>
      <c r="B9" s="645" t="s">
        <v>2705</v>
      </c>
      <c r="C9" s="645"/>
      <c r="D9" s="645" t="s">
        <v>16281</v>
      </c>
      <c r="E9" s="645"/>
      <c r="F9" s="645"/>
      <c r="G9" s="645" t="s">
        <v>16273</v>
      </c>
      <c r="H9" s="645"/>
      <c r="I9" s="645" t="s">
        <v>16282</v>
      </c>
      <c r="J9" s="645"/>
      <c r="K9" s="645"/>
      <c r="L9" s="645"/>
      <c r="M9" s="645"/>
    </row>
    <row r="10" spans="1:13" ht="15.75" customHeight="1">
      <c r="A10" s="644" t="s">
        <v>16283</v>
      </c>
      <c r="B10" s="645" t="s">
        <v>2705</v>
      </c>
      <c r="C10" s="645"/>
      <c r="D10" s="645" t="s">
        <v>3972</v>
      </c>
      <c r="E10" s="645"/>
      <c r="F10" s="645" t="s">
        <v>230</v>
      </c>
      <c r="G10" s="645" t="s">
        <v>1386</v>
      </c>
      <c r="H10" s="645"/>
      <c r="I10" s="645"/>
      <c r="J10" s="645"/>
      <c r="K10" s="645"/>
      <c r="L10" s="645"/>
      <c r="M10" s="645"/>
    </row>
    <row r="11" spans="1:13" ht="15.75" customHeight="1">
      <c r="A11" s="644" t="s">
        <v>16284</v>
      </c>
      <c r="B11" s="645" t="s">
        <v>2705</v>
      </c>
      <c r="C11" s="645"/>
      <c r="D11" s="645" t="s">
        <v>3974</v>
      </c>
      <c r="E11" s="645"/>
      <c r="F11" s="645" t="s">
        <v>230</v>
      </c>
      <c r="G11" s="645" t="s">
        <v>16273</v>
      </c>
      <c r="H11" s="645"/>
      <c r="I11" s="645" t="s">
        <v>5625</v>
      </c>
      <c r="J11" s="645"/>
      <c r="K11" s="646"/>
      <c r="L11" s="645"/>
      <c r="M11" s="647" t="s">
        <v>12938</v>
      </c>
    </row>
    <row r="12" spans="1:13" ht="15.75" customHeight="1">
      <c r="A12" s="644" t="s">
        <v>2399</v>
      </c>
      <c r="B12" s="645" t="s">
        <v>16285</v>
      </c>
      <c r="C12" s="645"/>
      <c r="D12" s="645" t="s">
        <v>3974</v>
      </c>
      <c r="E12" s="645"/>
      <c r="F12" s="645" t="s">
        <v>230</v>
      </c>
      <c r="G12" s="645" t="s">
        <v>1453</v>
      </c>
      <c r="H12" s="645"/>
      <c r="I12" s="645"/>
      <c r="J12" s="645"/>
      <c r="K12" s="645"/>
      <c r="L12" s="645"/>
      <c r="M12" s="645"/>
    </row>
    <row r="13" spans="1:13" ht="15.75" customHeight="1">
      <c r="A13" s="645" t="s">
        <v>5673</v>
      </c>
      <c r="B13" s="645" t="s">
        <v>2674</v>
      </c>
      <c r="C13" s="645"/>
      <c r="D13" s="645" t="s">
        <v>3969</v>
      </c>
      <c r="E13" s="645">
        <v>3</v>
      </c>
      <c r="F13" s="645" t="s">
        <v>223</v>
      </c>
      <c r="G13" s="645" t="s">
        <v>16273</v>
      </c>
      <c r="H13" s="645"/>
      <c r="I13" s="645" t="s">
        <v>16286</v>
      </c>
      <c r="J13" s="645"/>
      <c r="K13" s="645"/>
      <c r="L13" s="645"/>
      <c r="M13" s="645"/>
    </row>
    <row r="14" spans="1:13" ht="15.75" customHeight="1">
      <c r="A14" s="645" t="s">
        <v>2203</v>
      </c>
      <c r="B14" s="645" t="s">
        <v>2678</v>
      </c>
      <c r="C14" s="645" t="s">
        <v>16287</v>
      </c>
      <c r="D14" s="645" t="s">
        <v>3971</v>
      </c>
      <c r="E14" s="645">
        <v>2</v>
      </c>
      <c r="F14" s="645" t="s">
        <v>230</v>
      </c>
      <c r="G14" s="645" t="s">
        <v>1260</v>
      </c>
      <c r="H14" s="648" t="s">
        <v>16288</v>
      </c>
      <c r="I14" s="645" t="s">
        <v>16289</v>
      </c>
      <c r="J14" s="645" t="s">
        <v>16290</v>
      </c>
      <c r="K14" s="645" t="s">
        <v>16291</v>
      </c>
      <c r="L14" s="645" t="s">
        <v>16292</v>
      </c>
      <c r="M14" s="645"/>
    </row>
    <row r="15" spans="1:13" ht="15.75" customHeight="1">
      <c r="A15" s="644" t="s">
        <v>2337</v>
      </c>
      <c r="B15" s="645" t="s">
        <v>2674</v>
      </c>
      <c r="C15" s="645"/>
      <c r="D15" s="645" t="s">
        <v>3972</v>
      </c>
      <c r="E15" s="645"/>
      <c r="F15" s="645"/>
      <c r="G15" s="645" t="s">
        <v>1375</v>
      </c>
      <c r="H15" s="645"/>
      <c r="I15" s="645"/>
      <c r="J15" s="645"/>
      <c r="K15" s="645"/>
      <c r="L15" s="645"/>
      <c r="M15" s="645"/>
    </row>
    <row r="16" spans="1:13" ht="15.75" customHeight="1">
      <c r="A16" s="644" t="s">
        <v>2324</v>
      </c>
      <c r="B16" s="645" t="s">
        <v>2678</v>
      </c>
      <c r="C16" s="645"/>
      <c r="D16" s="645" t="s">
        <v>3972</v>
      </c>
      <c r="E16" s="645"/>
      <c r="F16" s="645" t="s">
        <v>230</v>
      </c>
      <c r="G16" s="645" t="s">
        <v>1355</v>
      </c>
      <c r="H16" s="645"/>
      <c r="I16" s="645" t="s">
        <v>16293</v>
      </c>
      <c r="J16" s="645"/>
      <c r="K16" s="645"/>
      <c r="L16" s="645"/>
      <c r="M16" s="645"/>
    </row>
    <row r="17" spans="1:13" ht="15.75" customHeight="1">
      <c r="A17" s="644" t="s">
        <v>2236</v>
      </c>
      <c r="B17" s="645" t="s">
        <v>2705</v>
      </c>
      <c r="C17" s="645" t="s">
        <v>16287</v>
      </c>
      <c r="D17" s="645" t="s">
        <v>3971</v>
      </c>
      <c r="E17" s="645"/>
      <c r="F17" s="645" t="s">
        <v>237</v>
      </c>
      <c r="G17" s="645" t="s">
        <v>1289</v>
      </c>
      <c r="H17" s="645" t="s">
        <v>16294</v>
      </c>
      <c r="I17" s="645" t="s">
        <v>16295</v>
      </c>
      <c r="J17" s="645" t="s">
        <v>16296</v>
      </c>
      <c r="K17" s="645" t="s">
        <v>16297</v>
      </c>
      <c r="L17" s="645" t="s">
        <v>16298</v>
      </c>
      <c r="M17" s="645"/>
    </row>
    <row r="18" spans="1:13" ht="15.75" customHeight="1">
      <c r="A18" s="645" t="s">
        <v>16299</v>
      </c>
      <c r="B18" s="645" t="s">
        <v>2705</v>
      </c>
      <c r="C18" s="645" t="s">
        <v>16287</v>
      </c>
      <c r="D18" s="645" t="s">
        <v>3969</v>
      </c>
      <c r="E18" s="645">
        <v>2</v>
      </c>
      <c r="F18" s="645"/>
      <c r="G18" s="645" t="s">
        <v>16300</v>
      </c>
      <c r="H18" s="645"/>
      <c r="I18" s="645" t="s">
        <v>16301</v>
      </c>
      <c r="J18" s="645"/>
      <c r="K18" s="645"/>
      <c r="L18" s="645"/>
      <c r="M18" s="645"/>
    </row>
    <row r="19" spans="1:13" ht="15.75" customHeight="1">
      <c r="A19" s="644" t="s">
        <v>16302</v>
      </c>
      <c r="B19" s="645" t="s">
        <v>16303</v>
      </c>
      <c r="C19" s="645" t="s">
        <v>16304</v>
      </c>
      <c r="D19" s="645" t="s">
        <v>3970</v>
      </c>
      <c r="E19" s="645">
        <v>5</v>
      </c>
      <c r="F19" s="645" t="s">
        <v>237</v>
      </c>
      <c r="G19" s="645" t="s">
        <v>1564</v>
      </c>
      <c r="H19" s="645"/>
      <c r="I19" s="645" t="s">
        <v>16305</v>
      </c>
      <c r="J19" s="645" t="s">
        <v>16306</v>
      </c>
      <c r="K19" s="645" t="s">
        <v>16307</v>
      </c>
      <c r="L19" s="645"/>
      <c r="M19" s="645"/>
    </row>
    <row r="20" spans="1:13" ht="15.75" customHeight="1">
      <c r="A20" s="644" t="s">
        <v>16308</v>
      </c>
      <c r="B20" s="645" t="s">
        <v>2705</v>
      </c>
      <c r="C20" s="645"/>
      <c r="D20" s="645" t="s">
        <v>3969</v>
      </c>
      <c r="E20" s="645"/>
      <c r="F20" s="645" t="s">
        <v>223</v>
      </c>
      <c r="G20" s="645" t="s">
        <v>16273</v>
      </c>
      <c r="H20" s="649"/>
      <c r="I20" s="645" t="s">
        <v>16309</v>
      </c>
      <c r="J20" s="645"/>
      <c r="K20" s="646"/>
      <c r="L20" s="645"/>
      <c r="M20" s="646" t="s">
        <v>16310</v>
      </c>
    </row>
    <row r="21" spans="1:13" ht="15.75" customHeight="1">
      <c r="A21" s="645" t="s">
        <v>2252</v>
      </c>
      <c r="B21" s="645" t="s">
        <v>2674</v>
      </c>
      <c r="C21" s="645"/>
      <c r="D21" s="645" t="s">
        <v>3971</v>
      </c>
      <c r="E21" s="645"/>
      <c r="F21" s="645" t="s">
        <v>237</v>
      </c>
      <c r="G21" s="645" t="s">
        <v>1677</v>
      </c>
      <c r="H21" s="645"/>
      <c r="I21" s="645"/>
      <c r="J21" s="645"/>
      <c r="K21" s="645"/>
      <c r="L21" s="645"/>
      <c r="M21" s="645"/>
    </row>
    <row r="22" spans="1:13" ht="15.75" customHeight="1">
      <c r="A22" s="645" t="s">
        <v>16311</v>
      </c>
      <c r="B22" s="645" t="s">
        <v>16312</v>
      </c>
      <c r="C22" s="645" t="s">
        <v>16313</v>
      </c>
      <c r="D22" s="645" t="s">
        <v>3970</v>
      </c>
      <c r="E22" s="645"/>
      <c r="F22" s="645" t="s">
        <v>16314</v>
      </c>
      <c r="G22" s="645" t="s">
        <v>1244</v>
      </c>
      <c r="H22" s="645"/>
      <c r="I22" s="645" t="s">
        <v>16315</v>
      </c>
      <c r="J22" s="644" t="s">
        <v>16316</v>
      </c>
      <c r="K22" s="645" t="s">
        <v>16317</v>
      </c>
      <c r="L22" s="645"/>
      <c r="M22" s="645"/>
    </row>
    <row r="23" spans="1:13" ht="15.75" customHeight="1">
      <c r="A23" s="645" t="s">
        <v>5665</v>
      </c>
      <c r="B23" s="645" t="s">
        <v>16318</v>
      </c>
      <c r="C23" s="645"/>
      <c r="D23" s="645" t="s">
        <v>3973</v>
      </c>
      <c r="E23" s="645"/>
      <c r="F23" s="645"/>
      <c r="G23" s="645" t="s">
        <v>1394</v>
      </c>
      <c r="H23" s="645" t="s">
        <v>16319</v>
      </c>
      <c r="I23" s="645" t="s">
        <v>16320</v>
      </c>
      <c r="J23" s="645"/>
      <c r="K23" s="645"/>
      <c r="L23" s="649"/>
      <c r="M23" s="650" t="s">
        <v>16321</v>
      </c>
    </row>
    <row r="24" spans="1:13" ht="15.75" customHeight="1">
      <c r="A24" s="644" t="s">
        <v>16322</v>
      </c>
      <c r="B24" s="645" t="s">
        <v>2678</v>
      </c>
      <c r="C24" s="645"/>
      <c r="D24" s="645" t="s">
        <v>3972</v>
      </c>
      <c r="E24" s="645"/>
      <c r="F24" s="645" t="s">
        <v>230</v>
      </c>
      <c r="G24" s="645" t="s">
        <v>1350</v>
      </c>
      <c r="H24" s="645"/>
      <c r="I24" s="645" t="s">
        <v>16323</v>
      </c>
      <c r="J24" s="645"/>
      <c r="K24" s="646"/>
      <c r="L24" s="646"/>
      <c r="M24" s="647" t="s">
        <v>16324</v>
      </c>
    </row>
    <row r="25" spans="1:13" ht="15.75" customHeight="1">
      <c r="A25" s="644" t="s">
        <v>2295</v>
      </c>
      <c r="B25" s="645" t="s">
        <v>2674</v>
      </c>
      <c r="C25" s="645"/>
      <c r="D25" s="645" t="s">
        <v>3969</v>
      </c>
      <c r="E25" s="645"/>
      <c r="F25" s="645" t="s">
        <v>237</v>
      </c>
      <c r="G25" s="645" t="s">
        <v>1744</v>
      </c>
      <c r="H25" s="645"/>
      <c r="I25" s="645" t="s">
        <v>16325</v>
      </c>
      <c r="J25" s="645"/>
      <c r="K25" s="646"/>
      <c r="L25" s="645"/>
      <c r="M25" s="647" t="s">
        <v>16326</v>
      </c>
    </row>
    <row r="26" spans="1:13" ht="15.75" customHeight="1">
      <c r="A26" s="644" t="s">
        <v>2328</v>
      </c>
      <c r="B26" s="645" t="s">
        <v>2678</v>
      </c>
      <c r="C26" s="645"/>
      <c r="D26" s="645" t="s">
        <v>3972</v>
      </c>
      <c r="E26" s="645"/>
      <c r="F26" s="645" t="s">
        <v>230</v>
      </c>
      <c r="G26" s="645" t="s">
        <v>1360</v>
      </c>
      <c r="H26" s="645" t="s">
        <v>16327</v>
      </c>
      <c r="I26" s="645" t="s">
        <v>16328</v>
      </c>
      <c r="J26" s="645"/>
      <c r="K26" s="645"/>
      <c r="L26" s="645"/>
      <c r="M26" s="645"/>
    </row>
    <row r="27" spans="1:13" ht="15.75" customHeight="1">
      <c r="A27" s="644" t="s">
        <v>2230</v>
      </c>
      <c r="B27" s="645" t="s">
        <v>2678</v>
      </c>
      <c r="C27" s="645"/>
      <c r="D27" s="645" t="s">
        <v>3971</v>
      </c>
      <c r="E27" s="645"/>
      <c r="F27" s="645" t="s">
        <v>237</v>
      </c>
      <c r="G27" s="645" t="s">
        <v>16329</v>
      </c>
      <c r="H27" s="645"/>
      <c r="I27" s="645"/>
      <c r="J27" s="645"/>
      <c r="K27" s="649"/>
      <c r="L27" s="645"/>
      <c r="M27" s="645"/>
    </row>
    <row r="28" spans="1:13" ht="15.75" customHeight="1">
      <c r="A28" s="644" t="s">
        <v>2435</v>
      </c>
      <c r="B28" s="645" t="s">
        <v>2705</v>
      </c>
      <c r="C28" s="645" t="s">
        <v>16272</v>
      </c>
      <c r="D28" s="645" t="s">
        <v>3973</v>
      </c>
      <c r="E28" s="645">
        <v>3</v>
      </c>
      <c r="F28" s="645" t="s">
        <v>223</v>
      </c>
      <c r="G28" s="645" t="s">
        <v>1400</v>
      </c>
      <c r="H28" s="645" t="s">
        <v>16330</v>
      </c>
      <c r="I28" s="645" t="s">
        <v>16331</v>
      </c>
      <c r="J28" s="645" t="s">
        <v>16332</v>
      </c>
      <c r="K28" s="645" t="s">
        <v>16333</v>
      </c>
      <c r="L28" s="645"/>
      <c r="M28" s="645"/>
    </row>
    <row r="29" spans="1:13" ht="15.75" customHeight="1">
      <c r="A29" s="644" t="s">
        <v>16334</v>
      </c>
      <c r="B29" s="645" t="s">
        <v>2705</v>
      </c>
      <c r="C29" s="645" t="s">
        <v>16304</v>
      </c>
      <c r="D29" s="645" t="s">
        <v>3969</v>
      </c>
      <c r="E29" s="645"/>
      <c r="F29" s="645" t="s">
        <v>223</v>
      </c>
      <c r="G29" s="645" t="s">
        <v>1306</v>
      </c>
      <c r="H29" s="645"/>
      <c r="I29" s="649" t="s">
        <v>16335</v>
      </c>
      <c r="J29" s="645"/>
      <c r="K29" s="645"/>
      <c r="L29" s="645"/>
      <c r="M29" s="645"/>
    </row>
    <row r="30" spans="1:13" ht="15.75" customHeight="1">
      <c r="A30" s="645" t="s">
        <v>5689</v>
      </c>
      <c r="B30" s="645" t="s">
        <v>2674</v>
      </c>
      <c r="C30" s="645"/>
      <c r="D30" s="645" t="s">
        <v>3974</v>
      </c>
      <c r="E30" s="645"/>
      <c r="F30" s="645" t="s">
        <v>223</v>
      </c>
      <c r="G30" s="645"/>
      <c r="H30" s="645"/>
      <c r="I30" s="645" t="s">
        <v>5690</v>
      </c>
      <c r="J30" s="645"/>
      <c r="K30" s="645"/>
      <c r="L30" s="645"/>
      <c r="M30" s="645"/>
    </row>
    <row r="31" spans="1:13" ht="15.75" customHeight="1">
      <c r="A31" s="645" t="s">
        <v>2421</v>
      </c>
      <c r="B31" s="645" t="s">
        <v>2674</v>
      </c>
      <c r="C31" s="645"/>
      <c r="D31" s="645" t="s">
        <v>3974</v>
      </c>
      <c r="E31" s="645"/>
      <c r="F31" s="645"/>
      <c r="G31" s="645" t="s">
        <v>1952</v>
      </c>
      <c r="H31" s="649"/>
      <c r="I31" s="645"/>
      <c r="J31" s="649"/>
      <c r="K31" s="649"/>
      <c r="L31" s="649"/>
      <c r="M31" s="645"/>
    </row>
    <row r="32" spans="1:13" ht="15.75" customHeight="1">
      <c r="A32" s="645" t="s">
        <v>16336</v>
      </c>
      <c r="B32" s="645" t="s">
        <v>2674</v>
      </c>
      <c r="C32" s="645"/>
      <c r="D32" s="645" t="s">
        <v>3969</v>
      </c>
      <c r="E32" s="645"/>
      <c r="F32" s="645" t="s">
        <v>542</v>
      </c>
      <c r="G32" s="645" t="s">
        <v>16273</v>
      </c>
      <c r="H32" s="645"/>
      <c r="I32" s="645" t="s">
        <v>5657</v>
      </c>
      <c r="J32" s="645"/>
      <c r="K32" s="645"/>
      <c r="L32" s="645"/>
      <c r="M32" s="645"/>
    </row>
    <row r="33" spans="1:13" ht="15.75" customHeight="1">
      <c r="A33" s="644" t="s">
        <v>16337</v>
      </c>
      <c r="B33" s="645" t="s">
        <v>2674</v>
      </c>
      <c r="C33" s="645"/>
      <c r="D33" s="645" t="s">
        <v>3969</v>
      </c>
      <c r="E33" s="645"/>
      <c r="F33" s="645"/>
      <c r="G33" s="645" t="s">
        <v>1336</v>
      </c>
      <c r="H33" s="645"/>
      <c r="I33" s="645" t="s">
        <v>16338</v>
      </c>
      <c r="J33" s="645"/>
      <c r="K33" s="645"/>
      <c r="L33" s="645"/>
      <c r="M33" s="645"/>
    </row>
    <row r="34" spans="1:13" ht="12.75">
      <c r="A34" s="644" t="s">
        <v>2387</v>
      </c>
      <c r="B34" s="645" t="s">
        <v>16339</v>
      </c>
      <c r="C34" s="645" t="s">
        <v>16287</v>
      </c>
      <c r="D34" s="645" t="s">
        <v>3974</v>
      </c>
      <c r="E34" s="645"/>
      <c r="F34" s="645" t="s">
        <v>223</v>
      </c>
      <c r="G34" s="645" t="s">
        <v>1439</v>
      </c>
      <c r="H34" s="645" t="s">
        <v>16340</v>
      </c>
      <c r="I34" s="645" t="s">
        <v>16341</v>
      </c>
      <c r="J34" s="645" t="s">
        <v>16342</v>
      </c>
      <c r="K34" s="648" t="s">
        <v>16343</v>
      </c>
      <c r="L34" s="645" t="s">
        <v>16344</v>
      </c>
      <c r="M34" s="645"/>
    </row>
    <row r="35" spans="1:13" ht="12.75">
      <c r="A35" s="644" t="s">
        <v>16345</v>
      </c>
      <c r="B35" s="645" t="s">
        <v>2678</v>
      </c>
      <c r="C35" s="645" t="s">
        <v>16272</v>
      </c>
      <c r="D35" s="645" t="s">
        <v>3973</v>
      </c>
      <c r="E35" s="645">
        <v>3</v>
      </c>
      <c r="F35" s="645" t="s">
        <v>16346</v>
      </c>
      <c r="G35" s="645" t="s">
        <v>2028</v>
      </c>
      <c r="H35" s="645"/>
      <c r="I35" s="645" t="s">
        <v>16347</v>
      </c>
      <c r="J35" s="645" t="s">
        <v>16348</v>
      </c>
      <c r="K35" s="645" t="s">
        <v>16349</v>
      </c>
      <c r="L35" s="645"/>
      <c r="M35" s="645"/>
    </row>
    <row r="36" spans="1:13" ht="12.75">
      <c r="A36" s="644" t="s">
        <v>2431</v>
      </c>
      <c r="B36" s="645" t="s">
        <v>2678</v>
      </c>
      <c r="C36" s="645"/>
      <c r="D36" s="645" t="s">
        <v>3974</v>
      </c>
      <c r="E36" s="645"/>
      <c r="F36" s="645"/>
      <c r="G36" s="645" t="s">
        <v>1972</v>
      </c>
      <c r="H36" s="645"/>
      <c r="I36" s="645"/>
      <c r="J36" s="645"/>
      <c r="K36" s="645"/>
      <c r="L36" s="645"/>
      <c r="M36" s="645"/>
    </row>
    <row r="37" spans="1:13" ht="12.75">
      <c r="A37" s="644" t="s">
        <v>16350</v>
      </c>
      <c r="B37" s="645" t="s">
        <v>2705</v>
      </c>
      <c r="C37" s="645" t="s">
        <v>16351</v>
      </c>
      <c r="D37" s="645" t="s">
        <v>3969</v>
      </c>
      <c r="E37" s="645"/>
      <c r="F37" s="645" t="s">
        <v>230</v>
      </c>
      <c r="G37" s="645" t="s">
        <v>1347</v>
      </c>
      <c r="H37" s="645"/>
      <c r="I37" s="645"/>
      <c r="J37" s="645" t="s">
        <v>16352</v>
      </c>
      <c r="K37" s="645" t="s">
        <v>16353</v>
      </c>
      <c r="L37" s="645"/>
      <c r="M37" s="645"/>
    </row>
    <row r="38" spans="1:13" ht="12.75">
      <c r="A38" s="644" t="s">
        <v>2297</v>
      </c>
      <c r="B38" s="645" t="s">
        <v>16354</v>
      </c>
      <c r="C38" s="645" t="s">
        <v>16304</v>
      </c>
      <c r="D38" s="645" t="s">
        <v>3969</v>
      </c>
      <c r="E38" s="645">
        <v>5</v>
      </c>
      <c r="F38" s="645" t="s">
        <v>237</v>
      </c>
      <c r="G38" s="645" t="s">
        <v>1748</v>
      </c>
      <c r="H38" s="645"/>
      <c r="I38" s="645" t="s">
        <v>16355</v>
      </c>
      <c r="J38" s="645" t="s">
        <v>16356</v>
      </c>
      <c r="K38" s="646" t="s">
        <v>16357</v>
      </c>
      <c r="L38" s="646"/>
      <c r="M38" s="647" t="s">
        <v>16358</v>
      </c>
    </row>
    <row r="39" spans="1:13" ht="12.75">
      <c r="A39" s="644" t="s">
        <v>2200</v>
      </c>
      <c r="B39" s="645" t="s">
        <v>2705</v>
      </c>
      <c r="C39" s="645"/>
      <c r="D39" s="645" t="s">
        <v>3971</v>
      </c>
      <c r="E39" s="645"/>
      <c r="F39" s="645" t="s">
        <v>230</v>
      </c>
      <c r="G39" s="645" t="s">
        <v>1257</v>
      </c>
      <c r="H39" s="645"/>
      <c r="I39" s="645"/>
      <c r="J39" s="645"/>
      <c r="K39" s="645"/>
      <c r="L39" s="645"/>
      <c r="M39" s="645"/>
    </row>
    <row r="40" spans="1:13" ht="12.75">
      <c r="A40" s="644" t="s">
        <v>16359</v>
      </c>
      <c r="B40" s="645" t="s">
        <v>2705</v>
      </c>
      <c r="C40" s="645"/>
      <c r="D40" s="645" t="s">
        <v>3974</v>
      </c>
      <c r="E40" s="645"/>
      <c r="F40" s="645"/>
      <c r="G40" s="645" t="s">
        <v>1424</v>
      </c>
      <c r="H40" s="645"/>
      <c r="I40" s="645"/>
      <c r="J40" s="645"/>
      <c r="K40" s="646"/>
      <c r="L40" s="645"/>
      <c r="M40" s="646" t="s">
        <v>16360</v>
      </c>
    </row>
    <row r="41" spans="1:13" ht="12.75">
      <c r="A41" s="644" t="s">
        <v>2405</v>
      </c>
      <c r="B41" s="645" t="s">
        <v>2678</v>
      </c>
      <c r="C41" s="645"/>
      <c r="D41" s="645" t="s">
        <v>3974</v>
      </c>
      <c r="E41" s="645"/>
      <c r="F41" s="645"/>
      <c r="G41" s="645" t="s">
        <v>1460</v>
      </c>
      <c r="H41" s="645"/>
      <c r="I41" s="645" t="s">
        <v>16361</v>
      </c>
      <c r="J41" s="645"/>
      <c r="K41" s="645"/>
      <c r="L41" s="645"/>
      <c r="M41" s="645"/>
    </row>
    <row r="42" spans="1:13" ht="12.75">
      <c r="A42" s="644" t="s">
        <v>2258</v>
      </c>
      <c r="B42" s="645" t="s">
        <v>2674</v>
      </c>
      <c r="C42" s="645"/>
      <c r="D42" s="645" t="s">
        <v>3969</v>
      </c>
      <c r="E42" s="645"/>
      <c r="F42" s="645"/>
      <c r="G42" s="645" t="s">
        <v>1298</v>
      </c>
      <c r="H42" s="645"/>
      <c r="I42" s="645"/>
      <c r="J42" s="645"/>
      <c r="K42" s="645"/>
      <c r="L42" s="645"/>
      <c r="M42" s="645"/>
    </row>
    <row r="43" spans="1:13" ht="12.75">
      <c r="A43" s="644" t="s">
        <v>2186</v>
      </c>
      <c r="B43" s="645" t="s">
        <v>16362</v>
      </c>
      <c r="C43" s="645"/>
      <c r="D43" s="645" t="s">
        <v>3970</v>
      </c>
      <c r="E43" s="645"/>
      <c r="F43" s="645"/>
      <c r="G43" s="645" t="s">
        <v>1552</v>
      </c>
      <c r="H43" s="645"/>
      <c r="I43" s="645"/>
      <c r="J43" s="645"/>
      <c r="K43" s="645"/>
      <c r="L43" s="645"/>
      <c r="M43" s="645"/>
    </row>
    <row r="44" spans="1:13" ht="12.75">
      <c r="A44" s="651" t="s">
        <v>16363</v>
      </c>
      <c r="B44" s="652" t="s">
        <v>2705</v>
      </c>
      <c r="C44" s="652"/>
      <c r="D44" s="652" t="s">
        <v>3971</v>
      </c>
      <c r="E44" s="652"/>
      <c r="F44" s="645" t="s">
        <v>16364</v>
      </c>
      <c r="G44" s="645" t="s">
        <v>16273</v>
      </c>
      <c r="H44" s="652"/>
      <c r="I44" s="645" t="s">
        <v>16365</v>
      </c>
      <c r="J44" s="645"/>
      <c r="K44" s="646"/>
      <c r="L44" s="645"/>
      <c r="M44" s="647" t="s">
        <v>12940</v>
      </c>
    </row>
    <row r="45" spans="1:13" ht="12.75">
      <c r="A45" s="645" t="s">
        <v>5615</v>
      </c>
      <c r="B45" s="645" t="s">
        <v>2678</v>
      </c>
      <c r="C45" s="645"/>
      <c r="D45" s="645" t="s">
        <v>3974</v>
      </c>
      <c r="E45" s="645">
        <v>3</v>
      </c>
      <c r="F45" s="645" t="s">
        <v>542</v>
      </c>
      <c r="G45" s="645" t="s">
        <v>16273</v>
      </c>
      <c r="H45" s="645"/>
      <c r="I45" s="645" t="s">
        <v>16366</v>
      </c>
      <c r="J45" s="645"/>
      <c r="K45" s="645"/>
      <c r="L45" s="645"/>
      <c r="M45" s="650" t="s">
        <v>16367</v>
      </c>
    </row>
    <row r="46" spans="1:13" ht="12.75">
      <c r="A46" s="644" t="s">
        <v>2296</v>
      </c>
      <c r="B46" s="645" t="s">
        <v>2705</v>
      </c>
      <c r="C46" s="645" t="s">
        <v>16368</v>
      </c>
      <c r="D46" s="645" t="s">
        <v>3969</v>
      </c>
      <c r="E46" s="645"/>
      <c r="F46" s="645" t="s">
        <v>223</v>
      </c>
      <c r="G46" s="645" t="s">
        <v>1746</v>
      </c>
      <c r="H46" s="645"/>
      <c r="I46" s="645" t="s">
        <v>16369</v>
      </c>
      <c r="J46" s="645"/>
      <c r="K46" s="646"/>
      <c r="L46" s="646" t="s">
        <v>16370</v>
      </c>
      <c r="M46" s="646" t="s">
        <v>16371</v>
      </c>
    </row>
    <row r="47" spans="1:13" ht="12.75">
      <c r="A47" s="644" t="s">
        <v>2425</v>
      </c>
      <c r="B47" s="645" t="s">
        <v>2705</v>
      </c>
      <c r="C47" s="645"/>
      <c r="D47" s="645" t="s">
        <v>3974</v>
      </c>
      <c r="E47" s="645"/>
      <c r="F47" s="645"/>
      <c r="G47" s="645" t="s">
        <v>1960</v>
      </c>
      <c r="H47" s="645"/>
      <c r="I47" s="645"/>
      <c r="J47" s="645"/>
      <c r="K47" s="645"/>
      <c r="L47" s="645"/>
      <c r="M47" s="645"/>
    </row>
    <row r="48" spans="1:13" ht="12.75">
      <c r="A48" s="644" t="s">
        <v>2275</v>
      </c>
      <c r="B48" s="645" t="s">
        <v>2705</v>
      </c>
      <c r="C48" s="645"/>
      <c r="D48" s="645" t="s">
        <v>3969</v>
      </c>
      <c r="E48" s="645"/>
      <c r="F48" s="645" t="s">
        <v>223</v>
      </c>
      <c r="G48" s="645" t="s">
        <v>1324</v>
      </c>
      <c r="H48" s="645"/>
      <c r="I48" s="645"/>
      <c r="J48" s="645"/>
      <c r="K48" s="645"/>
      <c r="L48" s="645"/>
      <c r="M48" s="645"/>
    </row>
    <row r="49" spans="1:13" ht="12.75">
      <c r="A49" s="644" t="s">
        <v>2464</v>
      </c>
      <c r="B49" s="645" t="s">
        <v>2705</v>
      </c>
      <c r="C49" s="645" t="s">
        <v>16287</v>
      </c>
      <c r="D49" s="645" t="s">
        <v>3973</v>
      </c>
      <c r="E49" s="645"/>
      <c r="F49" s="645"/>
      <c r="G49" s="645" t="s">
        <v>2032</v>
      </c>
      <c r="H49" s="645" t="s">
        <v>16372</v>
      </c>
      <c r="I49" s="645" t="s">
        <v>16373</v>
      </c>
      <c r="J49" s="645" t="s">
        <v>16374</v>
      </c>
      <c r="K49" s="645" t="s">
        <v>16375</v>
      </c>
      <c r="L49" s="648" t="s">
        <v>16376</v>
      </c>
      <c r="M49" s="645"/>
    </row>
    <row r="50" spans="1:13" ht="12.75">
      <c r="A50" s="644" t="s">
        <v>2383</v>
      </c>
      <c r="B50" s="645" t="s">
        <v>2705</v>
      </c>
      <c r="C50" s="645"/>
      <c r="D50" s="645" t="s">
        <v>3974</v>
      </c>
      <c r="E50" s="645"/>
      <c r="F50" s="645" t="s">
        <v>542</v>
      </c>
      <c r="G50" s="645" t="s">
        <v>1435</v>
      </c>
      <c r="H50" s="645"/>
      <c r="I50" s="645"/>
      <c r="J50" s="645"/>
      <c r="K50" s="645"/>
      <c r="L50" s="645"/>
      <c r="M50" s="645"/>
    </row>
    <row r="51" spans="1:13" ht="12.75">
      <c r="A51" s="644" t="s">
        <v>2280</v>
      </c>
      <c r="B51" s="645" t="s">
        <v>2705</v>
      </c>
      <c r="C51" s="645"/>
      <c r="D51" s="645" t="s">
        <v>3969</v>
      </c>
      <c r="E51" s="645"/>
      <c r="F51" s="645" t="s">
        <v>237</v>
      </c>
      <c r="G51" s="645" t="s">
        <v>1329</v>
      </c>
      <c r="H51" s="645"/>
      <c r="I51" s="645"/>
      <c r="J51" s="645"/>
      <c r="K51" s="645"/>
      <c r="L51" s="645"/>
      <c r="M51" s="645"/>
    </row>
    <row r="52" spans="1:13" ht="12.75">
      <c r="A52" s="644" t="s">
        <v>2393</v>
      </c>
      <c r="B52" s="645" t="s">
        <v>2705</v>
      </c>
      <c r="C52" s="645"/>
      <c r="D52" s="645" t="s">
        <v>3974</v>
      </c>
      <c r="E52" s="645"/>
      <c r="F52" s="645" t="s">
        <v>223</v>
      </c>
      <c r="G52" s="645" t="s">
        <v>1445</v>
      </c>
      <c r="H52" s="645"/>
      <c r="I52" s="645" t="s">
        <v>16377</v>
      </c>
      <c r="J52" s="645"/>
      <c r="K52" s="645"/>
      <c r="L52" s="645"/>
      <c r="M52" s="645"/>
    </row>
    <row r="53" spans="1:13" ht="12.75">
      <c r="A53" s="644" t="s">
        <v>2400</v>
      </c>
      <c r="B53" s="645" t="s">
        <v>16378</v>
      </c>
      <c r="C53" s="645" t="s">
        <v>16304</v>
      </c>
      <c r="D53" s="645" t="s">
        <v>3974</v>
      </c>
      <c r="E53" s="645"/>
      <c r="F53" s="645"/>
      <c r="G53" s="645" t="s">
        <v>16273</v>
      </c>
      <c r="H53" s="645"/>
      <c r="I53" s="644" t="s">
        <v>16379</v>
      </c>
      <c r="J53" s="645"/>
      <c r="K53" s="645"/>
      <c r="L53" s="645"/>
      <c r="M53" s="645"/>
    </row>
    <row r="54" spans="1:13" ht="12.75">
      <c r="A54" s="644" t="s">
        <v>2342</v>
      </c>
      <c r="B54" s="645" t="s">
        <v>2705</v>
      </c>
      <c r="C54" s="645" t="s">
        <v>16287</v>
      </c>
      <c r="D54" s="645" t="s">
        <v>3972</v>
      </c>
      <c r="E54" s="645"/>
      <c r="F54" s="645" t="s">
        <v>223</v>
      </c>
      <c r="G54" s="645" t="s">
        <v>1383</v>
      </c>
      <c r="H54" s="645" t="s">
        <v>16380</v>
      </c>
      <c r="I54" s="645" t="s">
        <v>16381</v>
      </c>
      <c r="J54" s="645" t="s">
        <v>16382</v>
      </c>
      <c r="K54" s="645" t="s">
        <v>16383</v>
      </c>
      <c r="L54" s="645" t="s">
        <v>16384</v>
      </c>
      <c r="M54" s="645"/>
    </row>
    <row r="55" spans="1:13" ht="12.75">
      <c r="A55" s="644" t="s">
        <v>2238</v>
      </c>
      <c r="B55" s="645" t="s">
        <v>2705</v>
      </c>
      <c r="C55" s="645" t="s">
        <v>16385</v>
      </c>
      <c r="D55" s="645" t="s">
        <v>3971</v>
      </c>
      <c r="E55" s="645">
        <v>2</v>
      </c>
      <c r="F55" s="645" t="s">
        <v>223</v>
      </c>
      <c r="G55" s="645" t="s">
        <v>1293</v>
      </c>
      <c r="H55" s="645" t="s">
        <v>16386</v>
      </c>
      <c r="I55" s="645" t="s">
        <v>16387</v>
      </c>
      <c r="J55" s="645" t="s">
        <v>16388</v>
      </c>
      <c r="K55" s="645"/>
      <c r="L55" s="645"/>
      <c r="M55" s="650" t="s">
        <v>16389</v>
      </c>
    </row>
    <row r="56" spans="1:13" ht="12.75">
      <c r="A56" s="645" t="s">
        <v>3775</v>
      </c>
      <c r="B56" s="645" t="s">
        <v>2678</v>
      </c>
      <c r="C56" s="645"/>
      <c r="D56" s="645" t="s">
        <v>3970</v>
      </c>
      <c r="E56" s="645">
        <v>3</v>
      </c>
      <c r="F56" s="645" t="s">
        <v>16390</v>
      </c>
      <c r="G56" s="645" t="s">
        <v>16273</v>
      </c>
      <c r="H56" s="645"/>
      <c r="I56" s="645" t="s">
        <v>16391</v>
      </c>
      <c r="J56" s="645"/>
      <c r="K56" s="645"/>
      <c r="L56" s="645"/>
      <c r="M56" s="650" t="s">
        <v>16392</v>
      </c>
    </row>
    <row r="57" spans="1:13" ht="12.75">
      <c r="A57" s="644" t="s">
        <v>2415</v>
      </c>
      <c r="B57" s="645" t="s">
        <v>16378</v>
      </c>
      <c r="C57" s="645"/>
      <c r="D57" s="645" t="s">
        <v>3974</v>
      </c>
      <c r="E57" s="645" t="s">
        <v>16393</v>
      </c>
      <c r="F57" s="645"/>
      <c r="G57" s="645" t="s">
        <v>16273</v>
      </c>
      <c r="H57" s="645"/>
      <c r="I57" s="645" t="s">
        <v>5686</v>
      </c>
      <c r="J57" s="645"/>
      <c r="K57" s="645"/>
      <c r="L57" s="645"/>
      <c r="M57" s="645"/>
    </row>
    <row r="58" spans="1:13" ht="12.75">
      <c r="A58" s="644" t="s">
        <v>2269</v>
      </c>
      <c r="B58" s="645" t="s">
        <v>2705</v>
      </c>
      <c r="C58" s="645" t="s">
        <v>16287</v>
      </c>
      <c r="D58" s="645" t="s">
        <v>3969</v>
      </c>
      <c r="E58" s="645"/>
      <c r="F58" s="645" t="s">
        <v>237</v>
      </c>
      <c r="G58" s="645" t="s">
        <v>1314</v>
      </c>
      <c r="H58" s="645" t="s">
        <v>16394</v>
      </c>
      <c r="I58" s="648" t="s">
        <v>16395</v>
      </c>
      <c r="J58" s="645" t="s">
        <v>16396</v>
      </c>
      <c r="K58" s="645" t="s">
        <v>16397</v>
      </c>
      <c r="L58" s="645" t="s">
        <v>16398</v>
      </c>
      <c r="M58" s="650" t="s">
        <v>16399</v>
      </c>
    </row>
    <row r="59" spans="1:13" ht="12.75">
      <c r="A59" s="645" t="s">
        <v>5633</v>
      </c>
      <c r="B59" s="645" t="s">
        <v>2705</v>
      </c>
      <c r="C59" s="645" t="s">
        <v>16304</v>
      </c>
      <c r="D59" s="645" t="s">
        <v>3971</v>
      </c>
      <c r="E59" s="645">
        <v>1</v>
      </c>
      <c r="F59" s="645" t="s">
        <v>16314</v>
      </c>
      <c r="G59" s="645" t="s">
        <v>16273</v>
      </c>
      <c r="H59" s="645" t="s">
        <v>16400</v>
      </c>
      <c r="I59" s="645" t="s">
        <v>16401</v>
      </c>
      <c r="J59" s="645"/>
      <c r="K59" s="645" t="s">
        <v>16402</v>
      </c>
      <c r="L59" s="645" t="s">
        <v>16403</v>
      </c>
      <c r="M59" s="645"/>
    </row>
    <row r="60" spans="1:13" ht="12.75">
      <c r="A60" s="644" t="s">
        <v>16404</v>
      </c>
      <c r="B60" s="645" t="s">
        <v>2705</v>
      </c>
      <c r="C60" s="645"/>
      <c r="D60" s="645" t="s">
        <v>3974</v>
      </c>
      <c r="E60" s="645"/>
      <c r="F60" s="645"/>
      <c r="G60" s="645" t="s">
        <v>16273</v>
      </c>
      <c r="H60" s="645"/>
      <c r="I60" s="645"/>
      <c r="J60" s="645"/>
      <c r="K60" s="645"/>
      <c r="L60" s="645"/>
      <c r="M60" s="645"/>
    </row>
    <row r="61" spans="1:13" ht="12.75">
      <c r="A61" s="644" t="s">
        <v>2272</v>
      </c>
      <c r="B61" s="645" t="s">
        <v>2705</v>
      </c>
      <c r="C61" s="645"/>
      <c r="D61" s="645" t="s">
        <v>3969</v>
      </c>
      <c r="E61" s="645"/>
      <c r="F61" s="645" t="s">
        <v>230</v>
      </c>
      <c r="G61" s="645" t="s">
        <v>1318</v>
      </c>
      <c r="H61" s="645"/>
      <c r="I61" s="645"/>
      <c r="J61" s="645"/>
      <c r="K61" s="645"/>
      <c r="L61" s="645"/>
      <c r="M61" s="645"/>
    </row>
    <row r="62" spans="1:13" ht="12.75">
      <c r="A62" s="644" t="s">
        <v>2277</v>
      </c>
      <c r="B62" s="645" t="s">
        <v>2705</v>
      </c>
      <c r="C62" s="645"/>
      <c r="D62" s="645" t="s">
        <v>3969</v>
      </c>
      <c r="E62" s="645"/>
      <c r="F62" s="645" t="s">
        <v>237</v>
      </c>
      <c r="G62" s="645" t="s">
        <v>1326</v>
      </c>
      <c r="H62" s="650" t="str">
        <f>HYPERLINK("http://forgottenrealms.wikia.com/wiki/Elverquisst","Elverquisst")</f>
        <v>Elverquisst</v>
      </c>
      <c r="I62" s="645" t="s">
        <v>16405</v>
      </c>
      <c r="J62" s="645"/>
      <c r="K62" s="646"/>
      <c r="L62" s="646"/>
      <c r="M62" s="647" t="s">
        <v>16406</v>
      </c>
    </row>
    <row r="63" spans="1:13" ht="12.75">
      <c r="A63" s="645" t="s">
        <v>16407</v>
      </c>
      <c r="B63" s="645" t="s">
        <v>2705</v>
      </c>
      <c r="C63" s="645"/>
      <c r="D63" s="645" t="s">
        <v>3969</v>
      </c>
      <c r="E63" s="645"/>
      <c r="F63" s="645" t="s">
        <v>223</v>
      </c>
      <c r="G63" s="645" t="s">
        <v>16408</v>
      </c>
      <c r="H63" s="645"/>
      <c r="I63" s="645" t="s">
        <v>16409</v>
      </c>
      <c r="J63" s="645"/>
      <c r="K63" s="645"/>
      <c r="L63" s="645"/>
      <c r="M63" s="645"/>
    </row>
    <row r="64" spans="1:13" ht="12.75">
      <c r="A64" s="644" t="s">
        <v>2224</v>
      </c>
      <c r="B64" s="645" t="s">
        <v>2705</v>
      </c>
      <c r="C64" s="645"/>
      <c r="D64" s="645" t="s">
        <v>3971</v>
      </c>
      <c r="E64" s="645"/>
      <c r="F64" s="645" t="s">
        <v>237</v>
      </c>
      <c r="G64" s="645" t="s">
        <v>1278</v>
      </c>
      <c r="H64" s="645"/>
      <c r="I64" s="645" t="s">
        <v>16410</v>
      </c>
      <c r="J64" s="645"/>
      <c r="K64" s="645"/>
      <c r="L64" s="645"/>
      <c r="M64" s="645"/>
    </row>
    <row r="65" spans="1:13" ht="12.75">
      <c r="A65" s="644" t="s">
        <v>2438</v>
      </c>
      <c r="B65" s="645" t="s">
        <v>2705</v>
      </c>
      <c r="C65" s="645"/>
      <c r="D65" s="645" t="s">
        <v>3973</v>
      </c>
      <c r="E65" s="645"/>
      <c r="F65" s="645" t="s">
        <v>223</v>
      </c>
      <c r="G65" s="645" t="s">
        <v>1405</v>
      </c>
      <c r="H65" s="645"/>
      <c r="I65" s="645"/>
      <c r="J65" s="645"/>
      <c r="K65" s="645"/>
      <c r="L65" s="645"/>
      <c r="M65" s="645"/>
    </row>
    <row r="66" spans="1:13" ht="12.75">
      <c r="A66" s="644" t="s">
        <v>2172</v>
      </c>
      <c r="B66" s="645" t="s">
        <v>2678</v>
      </c>
      <c r="C66" s="645"/>
      <c r="D66" s="645" t="s">
        <v>3970</v>
      </c>
      <c r="E66" s="645"/>
      <c r="F66" s="645" t="s">
        <v>237</v>
      </c>
      <c r="G66" s="645" t="s">
        <v>1245</v>
      </c>
      <c r="H66" s="645"/>
      <c r="I66" s="645" t="s">
        <v>5660</v>
      </c>
      <c r="J66" s="645"/>
      <c r="K66" s="645"/>
      <c r="L66" s="645"/>
      <c r="M66" s="645"/>
    </row>
    <row r="67" spans="1:13" ht="12.75">
      <c r="A67" s="644" t="s">
        <v>2157</v>
      </c>
      <c r="B67" s="645" t="s">
        <v>2674</v>
      </c>
      <c r="C67" s="645"/>
      <c r="D67" s="645" t="s">
        <v>3970</v>
      </c>
      <c r="E67" s="645"/>
      <c r="F67" s="645" t="s">
        <v>237</v>
      </c>
      <c r="G67" s="645" t="s">
        <v>16273</v>
      </c>
      <c r="H67" s="645"/>
      <c r="I67" s="645" t="s">
        <v>5664</v>
      </c>
      <c r="J67" s="645"/>
      <c r="K67" s="645"/>
      <c r="L67" s="645"/>
      <c r="M67" s="645"/>
    </row>
    <row r="68" spans="1:13" ht="12.75">
      <c r="A68" s="644" t="s">
        <v>2340</v>
      </c>
      <c r="B68" s="645" t="s">
        <v>2678</v>
      </c>
      <c r="C68" s="645"/>
      <c r="D68" s="645" t="s">
        <v>3972</v>
      </c>
      <c r="E68" s="645"/>
      <c r="F68" s="645" t="s">
        <v>237</v>
      </c>
      <c r="G68" s="645" t="s">
        <v>1379</v>
      </c>
      <c r="H68" s="645"/>
      <c r="I68" s="645"/>
      <c r="J68" s="645"/>
      <c r="K68" s="645"/>
      <c r="L68" s="645"/>
      <c r="M68" s="645"/>
    </row>
    <row r="69" spans="1:13" ht="12.75">
      <c r="A69" s="644" t="s">
        <v>2368</v>
      </c>
      <c r="B69" s="645" t="s">
        <v>2705</v>
      </c>
      <c r="C69" s="645"/>
      <c r="D69" s="645" t="s">
        <v>3974</v>
      </c>
      <c r="E69" s="645"/>
      <c r="F69" s="645"/>
      <c r="G69" s="645" t="s">
        <v>1419</v>
      </c>
      <c r="H69" s="645"/>
      <c r="I69" s="645"/>
      <c r="J69" s="645"/>
      <c r="K69" s="646"/>
      <c r="L69" s="645"/>
      <c r="M69" s="646"/>
    </row>
    <row r="70" spans="1:13" ht="12.75">
      <c r="A70" s="644" t="s">
        <v>2348</v>
      </c>
      <c r="B70" s="645" t="s">
        <v>2678</v>
      </c>
      <c r="C70" s="645"/>
      <c r="D70" s="645" t="s">
        <v>3972</v>
      </c>
      <c r="E70" s="645"/>
      <c r="F70" s="645" t="s">
        <v>237</v>
      </c>
      <c r="G70" s="645" t="s">
        <v>1390</v>
      </c>
      <c r="H70" s="645"/>
      <c r="I70" s="645"/>
      <c r="J70" s="645"/>
      <c r="K70" s="645"/>
      <c r="L70" s="645"/>
      <c r="M70" s="645"/>
    </row>
    <row r="71" spans="1:13" ht="12.75">
      <c r="A71" s="644" t="s">
        <v>2179</v>
      </c>
      <c r="B71" s="645" t="s">
        <v>2705</v>
      </c>
      <c r="C71" s="645" t="s">
        <v>16287</v>
      </c>
      <c r="D71" s="645" t="s">
        <v>3970</v>
      </c>
      <c r="E71" s="645"/>
      <c r="F71" s="645" t="s">
        <v>230</v>
      </c>
      <c r="G71" s="645" t="s">
        <v>1252</v>
      </c>
      <c r="H71" s="648" t="s">
        <v>16411</v>
      </c>
      <c r="I71" s="648" t="s">
        <v>16412</v>
      </c>
      <c r="J71" s="645" t="s">
        <v>16413</v>
      </c>
      <c r="K71" s="646" t="s">
        <v>16414</v>
      </c>
      <c r="L71" s="646" t="s">
        <v>16415</v>
      </c>
      <c r="M71" s="647" t="s">
        <v>16416</v>
      </c>
    </row>
    <row r="72" spans="1:13" ht="12.75">
      <c r="A72" s="645" t="s">
        <v>5684</v>
      </c>
      <c r="B72" s="645" t="s">
        <v>2705</v>
      </c>
      <c r="C72" s="645"/>
      <c r="D72" s="645" t="s">
        <v>3974</v>
      </c>
      <c r="E72" s="645"/>
      <c r="F72" s="645" t="s">
        <v>542</v>
      </c>
      <c r="G72" s="645"/>
      <c r="H72" s="645"/>
      <c r="I72" s="645" t="s">
        <v>5685</v>
      </c>
      <c r="J72" s="645"/>
      <c r="K72" s="645"/>
      <c r="L72" s="645"/>
      <c r="M72" s="645"/>
    </row>
    <row r="73" spans="1:13" ht="12.75">
      <c r="A73" s="644" t="s">
        <v>2397</v>
      </c>
      <c r="B73" s="645" t="s">
        <v>2705</v>
      </c>
      <c r="C73" s="645" t="s">
        <v>16417</v>
      </c>
      <c r="D73" s="645" t="s">
        <v>3974</v>
      </c>
      <c r="E73" s="645"/>
      <c r="F73" s="645" t="s">
        <v>230</v>
      </c>
      <c r="G73" s="645" t="s">
        <v>1450</v>
      </c>
      <c r="H73" s="645"/>
      <c r="I73" s="645"/>
      <c r="J73" s="645"/>
      <c r="K73" s="645"/>
      <c r="L73" s="645"/>
      <c r="M73" s="645"/>
    </row>
    <row r="74" spans="1:13" ht="12.75">
      <c r="A74" s="644" t="s">
        <v>2388</v>
      </c>
      <c r="B74" s="645" t="s">
        <v>2674</v>
      </c>
      <c r="C74" s="645" t="s">
        <v>16304</v>
      </c>
      <c r="D74" s="645" t="s">
        <v>3974</v>
      </c>
      <c r="E74" s="645"/>
      <c r="F74" s="645" t="s">
        <v>237</v>
      </c>
      <c r="G74" s="645" t="s">
        <v>16273</v>
      </c>
      <c r="H74" s="645"/>
      <c r="I74" s="645" t="s">
        <v>5691</v>
      </c>
      <c r="J74" s="645" t="s">
        <v>16418</v>
      </c>
      <c r="K74" s="645"/>
      <c r="L74" s="645"/>
      <c r="M74" s="645"/>
    </row>
    <row r="75" spans="1:13" ht="12.75">
      <c r="A75" s="644" t="s">
        <v>2235</v>
      </c>
      <c r="B75" s="645" t="s">
        <v>2674</v>
      </c>
      <c r="C75" s="645"/>
      <c r="D75" s="645" t="s">
        <v>3971</v>
      </c>
      <c r="E75" s="645"/>
      <c r="F75" s="645" t="s">
        <v>16314</v>
      </c>
      <c r="G75" s="645" t="s">
        <v>16273</v>
      </c>
      <c r="H75" s="645"/>
      <c r="I75" s="645"/>
      <c r="J75" s="645"/>
      <c r="K75" s="645"/>
      <c r="L75" s="645"/>
      <c r="M75" s="645"/>
    </row>
    <row r="76" spans="1:13" ht="12.75">
      <c r="A76" s="644" t="s">
        <v>2439</v>
      </c>
      <c r="B76" s="645" t="s">
        <v>2674</v>
      </c>
      <c r="C76" s="645"/>
      <c r="D76" s="645" t="s">
        <v>3973</v>
      </c>
      <c r="E76" s="645"/>
      <c r="F76" s="645" t="s">
        <v>237</v>
      </c>
      <c r="G76" s="645" t="s">
        <v>16273</v>
      </c>
      <c r="H76" s="645"/>
      <c r="I76" s="645" t="s">
        <v>16419</v>
      </c>
      <c r="J76" s="645"/>
      <c r="K76" s="645"/>
      <c r="L76" s="645"/>
      <c r="M76" s="650" t="s">
        <v>16420</v>
      </c>
    </row>
    <row r="77" spans="1:13" ht="12.75">
      <c r="A77" s="645" t="s">
        <v>3735</v>
      </c>
      <c r="B77" s="645" t="s">
        <v>2678</v>
      </c>
      <c r="C77" s="645" t="s">
        <v>16304</v>
      </c>
      <c r="D77" s="645" t="s">
        <v>3969</v>
      </c>
      <c r="E77" s="645">
        <v>4</v>
      </c>
      <c r="F77" s="645" t="s">
        <v>16314</v>
      </c>
      <c r="G77" s="645" t="s">
        <v>16273</v>
      </c>
      <c r="H77" s="645"/>
      <c r="I77" s="645" t="s">
        <v>16421</v>
      </c>
      <c r="J77" s="645"/>
      <c r="K77" s="645"/>
      <c r="L77" s="645"/>
      <c r="M77" s="645"/>
    </row>
    <row r="78" spans="1:13" ht="12.75">
      <c r="A78" s="645" t="s">
        <v>16422</v>
      </c>
      <c r="B78" s="645" t="s">
        <v>2678</v>
      </c>
      <c r="C78" s="645"/>
      <c r="D78" s="645" t="s">
        <v>3974</v>
      </c>
      <c r="E78" s="645">
        <v>3</v>
      </c>
      <c r="F78" s="645" t="s">
        <v>230</v>
      </c>
      <c r="G78" s="645" t="s">
        <v>16273</v>
      </c>
      <c r="H78" s="645"/>
      <c r="I78" s="645" t="s">
        <v>16423</v>
      </c>
      <c r="J78" s="645"/>
      <c r="K78" s="645"/>
      <c r="L78" s="645"/>
      <c r="M78" s="650" t="s">
        <v>16424</v>
      </c>
    </row>
    <row r="79" spans="1:13" ht="12.75">
      <c r="A79" s="644" t="s">
        <v>2392</v>
      </c>
      <c r="B79" s="645" t="s">
        <v>16378</v>
      </c>
      <c r="C79" s="645" t="s">
        <v>16313</v>
      </c>
      <c r="D79" s="645" t="s">
        <v>3974</v>
      </c>
      <c r="E79" s="645"/>
      <c r="F79" s="645" t="s">
        <v>230</v>
      </c>
      <c r="G79" s="645" t="s">
        <v>16273</v>
      </c>
      <c r="H79" s="645"/>
      <c r="I79" s="645"/>
      <c r="J79" s="645" t="s">
        <v>16425</v>
      </c>
      <c r="K79" s="645" t="s">
        <v>16426</v>
      </c>
      <c r="L79" s="645"/>
      <c r="M79" s="645"/>
    </row>
    <row r="80" spans="1:13" ht="12.75">
      <c r="A80" s="644" t="s">
        <v>2161</v>
      </c>
      <c r="B80" s="645" t="s">
        <v>2705</v>
      </c>
      <c r="C80" s="645" t="s">
        <v>16304</v>
      </c>
      <c r="D80" s="645" t="s">
        <v>3970</v>
      </c>
      <c r="E80" s="645">
        <v>4</v>
      </c>
      <c r="F80" s="645" t="s">
        <v>237</v>
      </c>
      <c r="G80" s="645" t="s">
        <v>1237</v>
      </c>
      <c r="H80" s="645" t="s">
        <v>16427</v>
      </c>
      <c r="I80" s="645" t="s">
        <v>16428</v>
      </c>
      <c r="J80" s="645"/>
      <c r="K80" s="645" t="s">
        <v>16429</v>
      </c>
      <c r="L80" s="645"/>
      <c r="M80" s="645"/>
    </row>
    <row r="81" spans="1:13" ht="12.75">
      <c r="A81" s="644" t="s">
        <v>2262</v>
      </c>
      <c r="B81" s="645" t="s">
        <v>2678</v>
      </c>
      <c r="C81" s="645"/>
      <c r="D81" s="645" t="s">
        <v>3969</v>
      </c>
      <c r="E81" s="645"/>
      <c r="F81" s="645" t="s">
        <v>237</v>
      </c>
      <c r="G81" s="645" t="s">
        <v>1305</v>
      </c>
      <c r="H81" s="645"/>
      <c r="I81" s="645"/>
      <c r="J81" s="645"/>
      <c r="K81" s="645"/>
      <c r="L81" s="645"/>
      <c r="M81" s="645"/>
    </row>
    <row r="82" spans="1:13" ht="12.75">
      <c r="A82" s="644" t="s">
        <v>2417</v>
      </c>
      <c r="B82" s="645" t="s">
        <v>2705</v>
      </c>
      <c r="C82" s="645"/>
      <c r="D82" s="645" t="s">
        <v>3974</v>
      </c>
      <c r="E82" s="645"/>
      <c r="F82" s="645"/>
      <c r="G82" s="645" t="s">
        <v>1942</v>
      </c>
      <c r="H82" s="645"/>
      <c r="I82" s="645"/>
      <c r="J82" s="645"/>
      <c r="K82" s="645"/>
      <c r="L82" s="645"/>
      <c r="M82" s="645"/>
    </row>
    <row r="83" spans="1:13" ht="12.75">
      <c r="A83" s="644" t="s">
        <v>2228</v>
      </c>
      <c r="B83" s="645" t="s">
        <v>2678</v>
      </c>
      <c r="C83" s="645"/>
      <c r="D83" s="645" t="s">
        <v>3971</v>
      </c>
      <c r="E83" s="645"/>
      <c r="F83" s="645" t="s">
        <v>230</v>
      </c>
      <c r="G83" s="645" t="s">
        <v>1283</v>
      </c>
      <c r="H83" s="645"/>
      <c r="I83" s="645" t="s">
        <v>5677</v>
      </c>
      <c r="J83" s="645"/>
      <c r="K83" s="645"/>
      <c r="L83" s="645"/>
      <c r="M83" s="645"/>
    </row>
    <row r="84" spans="1:13" ht="12.75">
      <c r="A84" s="644" t="s">
        <v>2391</v>
      </c>
      <c r="B84" s="645" t="s">
        <v>2674</v>
      </c>
      <c r="C84" s="645"/>
      <c r="D84" s="645" t="s">
        <v>3974</v>
      </c>
      <c r="E84" s="645"/>
      <c r="F84" s="645" t="s">
        <v>237</v>
      </c>
      <c r="G84" s="645" t="s">
        <v>16273</v>
      </c>
      <c r="H84" s="645"/>
      <c r="I84" s="645"/>
      <c r="J84" s="645"/>
      <c r="K84" s="645"/>
      <c r="L84" s="645"/>
      <c r="M84" s="645"/>
    </row>
    <row r="85" spans="1:13" ht="12.75">
      <c r="A85" s="644" t="s">
        <v>2291</v>
      </c>
      <c r="B85" s="645" t="s">
        <v>2705</v>
      </c>
      <c r="C85" s="645" t="s">
        <v>16287</v>
      </c>
      <c r="D85" s="645" t="s">
        <v>3969</v>
      </c>
      <c r="E85" s="645"/>
      <c r="F85" s="645" t="s">
        <v>230</v>
      </c>
      <c r="G85" s="645" t="s">
        <v>1346</v>
      </c>
      <c r="H85" s="645" t="s">
        <v>16430</v>
      </c>
      <c r="I85" s="645" t="s">
        <v>5652</v>
      </c>
      <c r="J85" s="645" t="s">
        <v>16431</v>
      </c>
      <c r="K85" s="645" t="s">
        <v>16432</v>
      </c>
      <c r="L85" s="645" t="s">
        <v>16433</v>
      </c>
      <c r="M85" s="645"/>
    </row>
    <row r="86" spans="1:13" ht="12.75">
      <c r="A86" s="644" t="s">
        <v>2152</v>
      </c>
      <c r="B86" s="645" t="s">
        <v>2678</v>
      </c>
      <c r="C86" s="645" t="s">
        <v>16287</v>
      </c>
      <c r="D86" s="645" t="s">
        <v>3970</v>
      </c>
      <c r="E86" s="645"/>
      <c r="F86" s="645" t="s">
        <v>237</v>
      </c>
      <c r="G86" s="645" t="s">
        <v>1231</v>
      </c>
      <c r="H86" s="648" t="s">
        <v>16434</v>
      </c>
      <c r="I86" s="645" t="s">
        <v>16435</v>
      </c>
      <c r="J86" s="645" t="s">
        <v>16436</v>
      </c>
      <c r="K86" s="645" t="s">
        <v>16437</v>
      </c>
      <c r="L86" s="645" t="s">
        <v>16438</v>
      </c>
      <c r="M86" s="645"/>
    </row>
    <row r="87" spans="1:13" ht="12.75">
      <c r="A87" s="644" t="s">
        <v>2373</v>
      </c>
      <c r="B87" s="645" t="s">
        <v>2678</v>
      </c>
      <c r="C87" s="645" t="s">
        <v>16287</v>
      </c>
      <c r="D87" s="645" t="s">
        <v>3974</v>
      </c>
      <c r="E87" s="645"/>
      <c r="F87" s="645" t="s">
        <v>237</v>
      </c>
      <c r="G87" s="645" t="s">
        <v>1425</v>
      </c>
      <c r="H87" s="653" t="s">
        <v>16439</v>
      </c>
      <c r="I87" s="653" t="s">
        <v>16440</v>
      </c>
      <c r="J87" s="653" t="s">
        <v>16441</v>
      </c>
      <c r="K87" s="653" t="s">
        <v>16442</v>
      </c>
      <c r="L87" s="653" t="s">
        <v>16443</v>
      </c>
      <c r="M87" s="645"/>
    </row>
    <row r="88" spans="1:13" ht="12.75">
      <c r="A88" s="644" t="s">
        <v>2446</v>
      </c>
      <c r="B88" s="645" t="s">
        <v>2705</v>
      </c>
      <c r="C88" s="645" t="s">
        <v>16417</v>
      </c>
      <c r="D88" s="645" t="s">
        <v>3973</v>
      </c>
      <c r="E88" s="645"/>
      <c r="F88" s="645" t="s">
        <v>223</v>
      </c>
      <c r="G88" s="645" t="s">
        <v>1413</v>
      </c>
      <c r="H88" s="645"/>
      <c r="I88" s="645" t="s">
        <v>16444</v>
      </c>
      <c r="J88" s="645"/>
      <c r="K88" s="645"/>
      <c r="L88" s="645"/>
      <c r="M88" s="645"/>
    </row>
    <row r="89" spans="1:13" ht="12.75">
      <c r="A89" s="644" t="s">
        <v>3732</v>
      </c>
      <c r="B89" s="645" t="s">
        <v>2705</v>
      </c>
      <c r="C89" s="645"/>
      <c r="D89" s="645" t="s">
        <v>3969</v>
      </c>
      <c r="E89" s="645"/>
      <c r="F89" s="645" t="s">
        <v>230</v>
      </c>
      <c r="G89" s="645" t="s">
        <v>1342</v>
      </c>
      <c r="H89" s="645"/>
      <c r="I89" s="645" t="s">
        <v>16445</v>
      </c>
      <c r="J89" s="645"/>
      <c r="K89" s="646"/>
      <c r="L89" s="646"/>
      <c r="M89" s="646" t="s">
        <v>16446</v>
      </c>
    </row>
    <row r="90" spans="1:13" ht="12.75">
      <c r="A90" s="644" t="s">
        <v>2377</v>
      </c>
      <c r="B90" s="645" t="s">
        <v>2678</v>
      </c>
      <c r="C90" s="645"/>
      <c r="D90" s="645" t="s">
        <v>3974</v>
      </c>
      <c r="E90" s="645"/>
      <c r="F90" s="645" t="s">
        <v>230</v>
      </c>
      <c r="G90" s="645" t="s">
        <v>1429</v>
      </c>
      <c r="H90" s="645"/>
      <c r="I90" s="645" t="s">
        <v>5671</v>
      </c>
      <c r="J90" s="645"/>
      <c r="K90" s="645"/>
      <c r="L90" s="645"/>
      <c r="M90" s="645"/>
    </row>
    <row r="91" spans="1:13" ht="12.75">
      <c r="A91" s="644" t="s">
        <v>2227</v>
      </c>
      <c r="B91" s="645" t="s">
        <v>2705</v>
      </c>
      <c r="C91" s="645"/>
      <c r="D91" s="645" t="s">
        <v>3971</v>
      </c>
      <c r="E91" s="645"/>
      <c r="F91" s="645" t="s">
        <v>237</v>
      </c>
      <c r="G91" s="645" t="s">
        <v>1282</v>
      </c>
      <c r="H91" s="645"/>
      <c r="I91" s="645"/>
      <c r="J91" s="645"/>
      <c r="K91" s="645"/>
      <c r="L91" s="645"/>
      <c r="M91" s="645"/>
    </row>
    <row r="92" spans="1:13" ht="12.75">
      <c r="A92" s="644" t="s">
        <v>5679</v>
      </c>
      <c r="B92" s="645" t="s">
        <v>16447</v>
      </c>
      <c r="C92" s="645"/>
      <c r="D92" s="645" t="s">
        <v>3971</v>
      </c>
      <c r="E92" s="645"/>
      <c r="F92" s="645" t="s">
        <v>16314</v>
      </c>
      <c r="G92" s="645" t="s">
        <v>1295</v>
      </c>
      <c r="H92" s="645"/>
      <c r="I92" s="645"/>
      <c r="J92" s="645"/>
      <c r="K92" s="645"/>
      <c r="L92" s="645"/>
      <c r="M92" s="645"/>
    </row>
    <row r="93" spans="1:13" ht="12.75">
      <c r="A93" s="644" t="s">
        <v>2354</v>
      </c>
      <c r="B93" s="645" t="s">
        <v>2705</v>
      </c>
      <c r="C93" s="645" t="s">
        <v>16272</v>
      </c>
      <c r="D93" s="645" t="s">
        <v>3972</v>
      </c>
      <c r="E93" s="645" t="s">
        <v>16448</v>
      </c>
      <c r="F93" s="645" t="s">
        <v>237</v>
      </c>
      <c r="G93" s="645" t="s">
        <v>1852</v>
      </c>
      <c r="H93" s="645"/>
      <c r="I93" s="645" t="s">
        <v>16449</v>
      </c>
      <c r="J93" s="645" t="s">
        <v>16450</v>
      </c>
      <c r="K93" s="645" t="s">
        <v>16451</v>
      </c>
      <c r="L93" s="645"/>
      <c r="M93" s="645"/>
    </row>
    <row r="94" spans="1:13" ht="12.75">
      <c r="A94" s="644" t="s">
        <v>2260</v>
      </c>
      <c r="B94" s="645" t="s">
        <v>2705</v>
      </c>
      <c r="C94" s="645" t="s">
        <v>16272</v>
      </c>
      <c r="D94" s="645" t="s">
        <v>3969</v>
      </c>
      <c r="E94" s="645">
        <v>2</v>
      </c>
      <c r="F94" s="645" t="s">
        <v>237</v>
      </c>
      <c r="G94" s="645" t="s">
        <v>1303</v>
      </c>
      <c r="H94" s="645" t="s">
        <v>16452</v>
      </c>
      <c r="I94" s="645" t="s">
        <v>16453</v>
      </c>
      <c r="J94" s="645" t="s">
        <v>16454</v>
      </c>
      <c r="K94" s="645" t="s">
        <v>16455</v>
      </c>
      <c r="L94" s="645"/>
      <c r="M94" s="645"/>
    </row>
    <row r="95" spans="1:13" ht="12.75">
      <c r="A95" s="644" t="s">
        <v>5594</v>
      </c>
      <c r="B95" s="645" t="s">
        <v>16447</v>
      </c>
      <c r="C95" s="645"/>
      <c r="D95" s="645" t="s">
        <v>3974</v>
      </c>
      <c r="E95" s="645"/>
      <c r="F95" s="645" t="s">
        <v>542</v>
      </c>
      <c r="G95" s="645"/>
      <c r="H95" s="645"/>
      <c r="I95" s="645" t="s">
        <v>16456</v>
      </c>
      <c r="J95" s="645" t="s">
        <v>16457</v>
      </c>
      <c r="K95" s="645"/>
      <c r="L95" s="645"/>
      <c r="M95" s="645"/>
    </row>
    <row r="96" spans="1:13" ht="12.75">
      <c r="A96" s="644" t="s">
        <v>2404</v>
      </c>
      <c r="B96" s="645" t="s">
        <v>2705</v>
      </c>
      <c r="C96" s="645"/>
      <c r="D96" s="645" t="s">
        <v>3974</v>
      </c>
      <c r="E96" s="645"/>
      <c r="F96" s="645"/>
      <c r="G96" s="645" t="s">
        <v>1459</v>
      </c>
      <c r="H96" s="645"/>
      <c r="I96" s="645" t="s">
        <v>16458</v>
      </c>
      <c r="J96" s="645"/>
      <c r="K96" s="645"/>
      <c r="L96" s="645"/>
      <c r="M96" s="650" t="s">
        <v>16459</v>
      </c>
    </row>
    <row r="97" spans="1:13" ht="12.75">
      <c r="A97" s="644" t="s">
        <v>2389</v>
      </c>
      <c r="B97" s="645" t="s">
        <v>2705</v>
      </c>
      <c r="C97" s="645"/>
      <c r="D97" s="645" t="s">
        <v>3974</v>
      </c>
      <c r="E97" s="645"/>
      <c r="F97" s="645" t="s">
        <v>230</v>
      </c>
      <c r="G97" s="645" t="s">
        <v>1441</v>
      </c>
      <c r="H97" s="645"/>
      <c r="I97" s="645"/>
      <c r="J97" s="645"/>
      <c r="K97" s="645"/>
      <c r="L97" s="645"/>
      <c r="M97" s="645"/>
    </row>
    <row r="98" spans="1:13" ht="12.75">
      <c r="A98" s="644" t="s">
        <v>3734</v>
      </c>
      <c r="B98" s="645" t="s">
        <v>2705</v>
      </c>
      <c r="C98" s="645"/>
      <c r="D98" s="645" t="s">
        <v>3969</v>
      </c>
      <c r="E98" s="645"/>
      <c r="F98" s="645" t="s">
        <v>237</v>
      </c>
      <c r="G98" s="645" t="s">
        <v>1343</v>
      </c>
      <c r="H98" s="645"/>
      <c r="I98" s="645" t="s">
        <v>16460</v>
      </c>
      <c r="J98" s="645"/>
      <c r="K98" s="645"/>
      <c r="L98" s="645" t="s">
        <v>16461</v>
      </c>
      <c r="M98" s="645"/>
    </row>
    <row r="99" spans="1:13" ht="12.75">
      <c r="A99" s="644" t="s">
        <v>2261</v>
      </c>
      <c r="B99" s="645" t="s">
        <v>2674</v>
      </c>
      <c r="C99" s="645"/>
      <c r="D99" s="645" t="s">
        <v>3969</v>
      </c>
      <c r="E99" s="645"/>
      <c r="F99" s="645" t="s">
        <v>237</v>
      </c>
      <c r="G99" s="645" t="s">
        <v>1304</v>
      </c>
      <c r="H99" s="645"/>
      <c r="I99" s="645" t="s">
        <v>16462</v>
      </c>
      <c r="J99" s="645"/>
      <c r="K99" s="646"/>
      <c r="L99" s="646"/>
      <c r="M99" s="647" t="s">
        <v>16463</v>
      </c>
    </row>
    <row r="100" spans="1:13" ht="12.75">
      <c r="A100" s="644" t="s">
        <v>2418</v>
      </c>
      <c r="B100" s="645" t="s">
        <v>2705</v>
      </c>
      <c r="C100" s="645"/>
      <c r="D100" s="645" t="s">
        <v>3974</v>
      </c>
      <c r="E100" s="645"/>
      <c r="F100" s="645"/>
      <c r="G100" s="645" t="s">
        <v>1944</v>
      </c>
      <c r="H100" s="645"/>
      <c r="I100" s="645"/>
      <c r="J100" s="645"/>
      <c r="K100" s="645"/>
      <c r="L100" s="645"/>
      <c r="M100" s="645"/>
    </row>
    <row r="101" spans="1:13" ht="12.75">
      <c r="A101" s="646" t="s">
        <v>2374</v>
      </c>
      <c r="B101" s="645" t="s">
        <v>2678</v>
      </c>
      <c r="C101" s="645"/>
      <c r="D101" s="645" t="s">
        <v>3974</v>
      </c>
      <c r="E101" s="645"/>
      <c r="F101" s="645" t="s">
        <v>230</v>
      </c>
      <c r="G101" s="645" t="s">
        <v>1426</v>
      </c>
      <c r="H101" s="645"/>
      <c r="I101" s="645" t="s">
        <v>16464</v>
      </c>
      <c r="J101" s="645"/>
      <c r="K101" s="645"/>
      <c r="L101" s="645"/>
      <c r="M101" s="645"/>
    </row>
    <row r="102" spans="1:13" ht="12.75">
      <c r="A102" s="644" t="s">
        <v>2442</v>
      </c>
      <c r="B102" s="645" t="s">
        <v>2705</v>
      </c>
      <c r="C102" s="645"/>
      <c r="D102" s="645" t="s">
        <v>3973</v>
      </c>
      <c r="E102" s="645"/>
      <c r="F102" s="645" t="s">
        <v>223</v>
      </c>
      <c r="G102" s="645" t="s">
        <v>1409</v>
      </c>
      <c r="H102" s="645"/>
      <c r="I102" s="645" t="s">
        <v>16465</v>
      </c>
      <c r="J102" s="645"/>
      <c r="K102" s="645"/>
      <c r="L102" s="645"/>
      <c r="M102" s="645"/>
    </row>
    <row r="103" spans="1:13" ht="12.75">
      <c r="A103" s="645" t="s">
        <v>16466</v>
      </c>
      <c r="B103" s="645" t="s">
        <v>2674</v>
      </c>
      <c r="C103" s="645"/>
      <c r="D103" s="645" t="s">
        <v>3972</v>
      </c>
      <c r="E103" s="645">
        <v>5</v>
      </c>
      <c r="F103" s="645" t="s">
        <v>230</v>
      </c>
      <c r="G103" s="645" t="s">
        <v>16273</v>
      </c>
      <c r="H103" s="645"/>
      <c r="I103" s="645" t="s">
        <v>16467</v>
      </c>
      <c r="J103" s="645"/>
      <c r="K103" s="645"/>
      <c r="L103" s="645"/>
      <c r="M103" s="650" t="s">
        <v>16468</v>
      </c>
    </row>
    <row r="104" spans="1:13" ht="12.75">
      <c r="A104" s="644" t="s">
        <v>2433</v>
      </c>
      <c r="B104" s="645" t="s">
        <v>2705</v>
      </c>
      <c r="C104" s="645"/>
      <c r="D104" s="645" t="s">
        <v>3973</v>
      </c>
      <c r="E104" s="645"/>
      <c r="F104" s="645" t="s">
        <v>230</v>
      </c>
      <c r="G104" s="645" t="s">
        <v>1392</v>
      </c>
      <c r="H104" s="645"/>
      <c r="I104" s="645" t="s">
        <v>16469</v>
      </c>
      <c r="J104" s="645"/>
      <c r="K104" s="645"/>
      <c r="L104" s="645"/>
      <c r="M104" s="645"/>
    </row>
    <row r="105" spans="1:13" ht="12.75">
      <c r="A105" s="644" t="s">
        <v>2378</v>
      </c>
      <c r="B105" s="645" t="s">
        <v>2705</v>
      </c>
      <c r="C105" s="645"/>
      <c r="D105" s="645" t="s">
        <v>3974</v>
      </c>
      <c r="E105" s="645"/>
      <c r="F105" s="645" t="s">
        <v>542</v>
      </c>
      <c r="G105" s="645" t="s">
        <v>1430</v>
      </c>
      <c r="H105" s="645" t="s">
        <v>16470</v>
      </c>
      <c r="I105" s="645" t="s">
        <v>16471</v>
      </c>
      <c r="J105" s="645"/>
      <c r="K105" s="645"/>
      <c r="L105" s="645"/>
      <c r="M105" s="645"/>
    </row>
    <row r="106" spans="1:13" ht="12.75">
      <c r="A106" s="644" t="s">
        <v>2379</v>
      </c>
      <c r="B106" s="645" t="s">
        <v>2705</v>
      </c>
      <c r="C106" s="645"/>
      <c r="D106" s="645" t="s">
        <v>3974</v>
      </c>
      <c r="E106" s="645"/>
      <c r="F106" s="645" t="s">
        <v>223</v>
      </c>
      <c r="G106" s="645" t="s">
        <v>1431</v>
      </c>
      <c r="H106" s="645"/>
      <c r="I106" s="645" t="s">
        <v>16472</v>
      </c>
      <c r="J106" s="645"/>
      <c r="K106" s="645"/>
      <c r="L106" s="645"/>
      <c r="M106" s="645"/>
    </row>
    <row r="107" spans="1:13" ht="12.75">
      <c r="A107" s="644" t="s">
        <v>16473</v>
      </c>
      <c r="B107" s="645" t="s">
        <v>2674</v>
      </c>
      <c r="C107" s="645"/>
      <c r="D107" s="645" t="s">
        <v>3974</v>
      </c>
      <c r="E107" s="645"/>
      <c r="F107" s="645"/>
      <c r="G107" s="645" t="s">
        <v>16273</v>
      </c>
      <c r="H107" s="645"/>
      <c r="I107" s="645"/>
      <c r="J107" s="645"/>
      <c r="K107" s="646"/>
      <c r="L107" s="645" t="s">
        <v>16474</v>
      </c>
      <c r="M107" s="647" t="s">
        <v>12939</v>
      </c>
    </row>
    <row r="108" spans="1:13" ht="12.75">
      <c r="A108" s="644" t="s">
        <v>2319</v>
      </c>
      <c r="B108" s="645" t="s">
        <v>2705</v>
      </c>
      <c r="C108" s="645"/>
      <c r="D108" s="645" t="s">
        <v>3972</v>
      </c>
      <c r="E108" s="645"/>
      <c r="F108" s="645" t="s">
        <v>230</v>
      </c>
      <c r="G108" s="645" t="s">
        <v>1348</v>
      </c>
      <c r="H108" s="645"/>
      <c r="I108" s="645" t="s">
        <v>16475</v>
      </c>
      <c r="J108" s="645"/>
      <c r="K108" s="646"/>
      <c r="L108" s="645"/>
      <c r="M108" s="647" t="s">
        <v>16476</v>
      </c>
    </row>
    <row r="109" spans="1:13" ht="12.75">
      <c r="A109" s="644" t="s">
        <v>2329</v>
      </c>
      <c r="B109" s="645" t="s">
        <v>2678</v>
      </c>
      <c r="C109" s="645"/>
      <c r="D109" s="645" t="s">
        <v>3972</v>
      </c>
      <c r="E109" s="645">
        <v>6</v>
      </c>
      <c r="F109" s="645" t="s">
        <v>16314</v>
      </c>
      <c r="G109" s="645" t="s">
        <v>1362</v>
      </c>
      <c r="H109" s="645"/>
      <c r="I109" s="645" t="s">
        <v>16477</v>
      </c>
      <c r="J109" s="645"/>
      <c r="K109" s="645"/>
      <c r="L109" s="645"/>
      <c r="M109" s="645"/>
    </row>
    <row r="110" spans="1:13" ht="12.75">
      <c r="A110" s="644" t="s">
        <v>2229</v>
      </c>
      <c r="B110" s="645" t="s">
        <v>2678</v>
      </c>
      <c r="C110" s="645" t="s">
        <v>16272</v>
      </c>
      <c r="D110" s="645" t="s">
        <v>3971</v>
      </c>
      <c r="E110" s="645">
        <v>3</v>
      </c>
      <c r="F110" s="645" t="s">
        <v>237</v>
      </c>
      <c r="G110" s="645" t="s">
        <v>1284</v>
      </c>
      <c r="H110" s="645"/>
      <c r="I110" s="645" t="s">
        <v>16478</v>
      </c>
      <c r="J110" s="645" t="s">
        <v>16479</v>
      </c>
      <c r="K110" s="645" t="s">
        <v>16480</v>
      </c>
      <c r="L110" s="645"/>
      <c r="M110" s="645"/>
    </row>
    <row r="111" spans="1:13" ht="12.75">
      <c r="A111" s="644" t="s">
        <v>16481</v>
      </c>
      <c r="B111" s="644"/>
      <c r="C111" s="644"/>
      <c r="D111" s="644"/>
      <c r="E111" s="644"/>
      <c r="F111" s="644"/>
      <c r="G111" s="644"/>
      <c r="H111" s="644"/>
      <c r="I111" s="644"/>
      <c r="J111" s="644"/>
      <c r="K111" s="644"/>
      <c r="L111" s="644"/>
      <c r="M111" s="644"/>
    </row>
    <row r="112" spans="1:13" ht="12.75">
      <c r="A112" s="644" t="s">
        <v>2384</v>
      </c>
      <c r="B112" s="645" t="s">
        <v>2674</v>
      </c>
      <c r="C112" s="645" t="s">
        <v>16417</v>
      </c>
      <c r="D112" s="645" t="s">
        <v>3974</v>
      </c>
      <c r="E112" s="645"/>
      <c r="F112" s="645" t="s">
        <v>237</v>
      </c>
      <c r="G112" s="645" t="s">
        <v>16273</v>
      </c>
      <c r="H112" s="645"/>
      <c r="I112" s="645" t="s">
        <v>16482</v>
      </c>
      <c r="J112" s="645"/>
      <c r="K112" s="645" t="s">
        <v>16483</v>
      </c>
      <c r="L112" s="645" t="s">
        <v>16484</v>
      </c>
      <c r="M112" s="645"/>
    </row>
    <row r="113" spans="1:13" ht="12.75">
      <c r="A113" s="644" t="s">
        <v>2156</v>
      </c>
      <c r="B113" s="645" t="s">
        <v>2705</v>
      </c>
      <c r="C113" s="645"/>
      <c r="D113" s="645" t="s">
        <v>3970</v>
      </c>
      <c r="E113" s="645"/>
      <c r="F113" s="645"/>
      <c r="G113" s="645" t="s">
        <v>1233</v>
      </c>
      <c r="H113" s="645"/>
      <c r="I113" s="645" t="s">
        <v>5661</v>
      </c>
      <c r="J113" s="645"/>
      <c r="K113" s="645"/>
      <c r="L113" s="645"/>
      <c r="M113" s="645"/>
    </row>
    <row r="114" spans="1:13" ht="12.75">
      <c r="A114" s="644" t="s">
        <v>2467</v>
      </c>
      <c r="B114" s="645" t="s">
        <v>2705</v>
      </c>
      <c r="C114" s="645"/>
      <c r="D114" s="645" t="s">
        <v>3973</v>
      </c>
      <c r="E114" s="645"/>
      <c r="F114" s="645"/>
      <c r="G114" s="645" t="s">
        <v>2039</v>
      </c>
      <c r="H114" s="645"/>
      <c r="I114" s="645" t="s">
        <v>5683</v>
      </c>
      <c r="J114" s="645"/>
      <c r="K114" s="645"/>
      <c r="L114" s="645"/>
      <c r="M114" s="645"/>
    </row>
    <row r="115" spans="1:13" ht="12.75">
      <c r="A115" s="644" t="s">
        <v>12944</v>
      </c>
      <c r="B115" s="645" t="s">
        <v>2674</v>
      </c>
      <c r="C115" s="645"/>
      <c r="D115" s="645" t="s">
        <v>3970</v>
      </c>
      <c r="E115" s="645">
        <v>1</v>
      </c>
      <c r="F115" s="645"/>
      <c r="G115" s="645"/>
      <c r="H115" s="645"/>
      <c r="I115" s="645"/>
      <c r="J115" s="645" t="s">
        <v>16485</v>
      </c>
      <c r="K115" s="646"/>
      <c r="L115" s="645" t="s">
        <v>16486</v>
      </c>
      <c r="M115" s="647" t="s">
        <v>12945</v>
      </c>
    </row>
    <row r="116" spans="1:13" ht="12.75">
      <c r="A116" s="644" t="s">
        <v>2381</v>
      </c>
      <c r="B116" s="645" t="s">
        <v>2678</v>
      </c>
      <c r="C116" s="645" t="s">
        <v>16287</v>
      </c>
      <c r="D116" s="645" t="s">
        <v>3974</v>
      </c>
      <c r="E116" s="645"/>
      <c r="F116" s="645" t="s">
        <v>223</v>
      </c>
      <c r="G116" s="645" t="s">
        <v>1433</v>
      </c>
      <c r="H116" s="645" t="s">
        <v>2381</v>
      </c>
      <c r="I116" s="645" t="s">
        <v>16487</v>
      </c>
      <c r="J116" s="645" t="s">
        <v>16488</v>
      </c>
      <c r="K116" s="645" t="s">
        <v>16489</v>
      </c>
      <c r="L116" s="645" t="s">
        <v>16490</v>
      </c>
      <c r="M116" s="650" t="s">
        <v>16491</v>
      </c>
    </row>
    <row r="117" spans="1:13" ht="12.75">
      <c r="A117" s="644" t="s">
        <v>2311</v>
      </c>
      <c r="B117" s="645" t="s">
        <v>2678</v>
      </c>
      <c r="C117" s="645" t="s">
        <v>16287</v>
      </c>
      <c r="D117" s="645" t="s">
        <v>3969</v>
      </c>
      <c r="E117" s="645">
        <v>2</v>
      </c>
      <c r="F117" s="645" t="s">
        <v>223</v>
      </c>
      <c r="G117" s="645" t="s">
        <v>1782</v>
      </c>
      <c r="H117" s="648" t="s">
        <v>16492</v>
      </c>
      <c r="I117" s="645" t="s">
        <v>16493</v>
      </c>
      <c r="J117" s="645" t="s">
        <v>16494</v>
      </c>
      <c r="K117" s="645" t="s">
        <v>16495</v>
      </c>
      <c r="L117" s="645" t="s">
        <v>16496</v>
      </c>
      <c r="M117" s="645"/>
    </row>
    <row r="118" spans="1:13" ht="12.75">
      <c r="A118" s="644" t="s">
        <v>2201</v>
      </c>
      <c r="B118" s="645" t="s">
        <v>2678</v>
      </c>
      <c r="C118" s="645"/>
      <c r="D118" s="645" t="s">
        <v>3971</v>
      </c>
      <c r="E118" s="645"/>
      <c r="F118" s="645" t="s">
        <v>223</v>
      </c>
      <c r="G118" s="645" t="s">
        <v>1258</v>
      </c>
      <c r="H118" s="645"/>
      <c r="I118" s="645" t="s">
        <v>16497</v>
      </c>
      <c r="J118" s="645"/>
      <c r="K118" s="645"/>
      <c r="L118" s="645"/>
      <c r="M118" s="645"/>
    </row>
    <row r="119" spans="1:13" ht="12.75">
      <c r="A119" s="649"/>
      <c r="B119" s="649"/>
      <c r="C119" s="649"/>
      <c r="D119" s="649"/>
      <c r="E119" s="649"/>
      <c r="F119" s="649"/>
      <c r="G119" s="649"/>
      <c r="H119" s="649"/>
      <c r="I119" s="649"/>
      <c r="J119" s="649"/>
      <c r="K119" s="649"/>
      <c r="L119" s="649"/>
      <c r="M119" s="649"/>
    </row>
  </sheetData>
  <hyperlinks>
    <hyperlink ref="M11" r:id="rId1" xr:uid="{EF024EE5-CB3A-4AF4-896A-9337CA18E928}"/>
    <hyperlink ref="M23" r:id="rId2" xr:uid="{E8AD7AEB-9C9F-464B-BB3C-2A94BBC9DE84}"/>
    <hyperlink ref="M24" r:id="rId3" xr:uid="{652A59C7-99EA-44D1-B2DE-CAABF5BE4B48}"/>
    <hyperlink ref="M25" r:id="rId4" xr:uid="{25F3E3CB-EA40-46FA-9BFB-1836511BE109}"/>
    <hyperlink ref="M38" r:id="rId5" xr:uid="{5F9C14A2-C436-4493-A2E5-F586ECC2E3E5}"/>
    <hyperlink ref="M44" r:id="rId6" xr:uid="{C3B94E32-1C0C-46F9-B82A-A6C5A69BF244}"/>
    <hyperlink ref="M45" r:id="rId7" xr:uid="{A9548FCA-D185-4CE2-9F79-0C60C9FD8BA7}"/>
    <hyperlink ref="M55" r:id="rId8" xr:uid="{39342EFB-CF66-4523-B4E6-542095E81BAF}"/>
    <hyperlink ref="M56" r:id="rId9" xr:uid="{F588D8B8-896D-4C3D-9E47-1FF2AE8CE277}"/>
    <hyperlink ref="M58" r:id="rId10" xr:uid="{5855DAE0-7DDB-4C50-A398-313C8FC759AF}"/>
    <hyperlink ref="M62" r:id="rId11" xr:uid="{66BE1E3D-75AF-44CA-99CC-CC84BC858B58}"/>
    <hyperlink ref="M71" r:id="rId12" xr:uid="{D90F4F40-0D72-40F4-9520-9130E4CFC4AB}"/>
    <hyperlink ref="M76" r:id="rId13" xr:uid="{04577EE1-1668-4966-ACA3-ED0ECC0B75EF}"/>
    <hyperlink ref="M78" r:id="rId14" xr:uid="{878438DD-BCDC-41F4-9277-4C7462E8E06A}"/>
    <hyperlink ref="M96" r:id="rId15" xr:uid="{06D88536-6798-431B-A0E1-C572CB8E81B1}"/>
    <hyperlink ref="M99" r:id="rId16" xr:uid="{3B81171A-96C7-45C6-81C4-A695DB606924}"/>
    <hyperlink ref="M103" r:id="rId17" xr:uid="{13BFF185-F67E-4172-8E6C-754AF750BFD8}"/>
    <hyperlink ref="M107" r:id="rId18" xr:uid="{80AE4F33-4E3D-4490-888A-B6E62961375C}"/>
    <hyperlink ref="M108" r:id="rId19" xr:uid="{E6AFBA34-883F-4706-822D-73C6E2997E32}"/>
    <hyperlink ref="M115" r:id="rId20" xr:uid="{13567CEE-D82F-479F-8494-866CD01C2E26}"/>
    <hyperlink ref="M116" r:id="rId21" xr:uid="{73F3B481-9E1B-43E7-B46A-DB204FB72E28}"/>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E2DF22-B236-4B81-9325-723990E9AD73}">
  <sheetPr codeName="Аркуш2"/>
  <dimension ref="A1:AJ85"/>
  <sheetViews>
    <sheetView workbookViewId="0">
      <selection activeCell="G81" sqref="G81"/>
    </sheetView>
  </sheetViews>
  <sheetFormatPr defaultRowHeight="15"/>
  <cols>
    <col min="1" max="1" width="34.140625" bestFit="1" customWidth="1"/>
    <col min="2" max="2" width="43.7109375" bestFit="1" customWidth="1"/>
  </cols>
  <sheetData>
    <row r="1" spans="1:36" ht="23.25">
      <c r="A1" s="695" t="s">
        <v>14070</v>
      </c>
      <c r="B1" s="695"/>
      <c r="C1" s="695"/>
      <c r="D1" s="695"/>
      <c r="E1" s="696" t="s">
        <v>14082</v>
      </c>
      <c r="F1" s="697"/>
      <c r="G1" s="697"/>
      <c r="H1" s="697"/>
    </row>
    <row r="4" spans="1:36" ht="23.25" customHeight="1">
      <c r="D4" s="692" t="s">
        <v>14237</v>
      </c>
      <c r="E4" s="692"/>
      <c r="F4" s="692"/>
      <c r="G4" s="692"/>
      <c r="H4" s="692"/>
      <c r="I4" s="692"/>
      <c r="J4" s="692"/>
      <c r="K4" s="692"/>
      <c r="L4" s="692"/>
      <c r="M4" s="692"/>
      <c r="N4" s="692"/>
      <c r="O4" s="692"/>
      <c r="P4" s="692"/>
      <c r="Q4" s="692"/>
      <c r="R4" s="692"/>
      <c r="S4" s="692"/>
      <c r="T4" s="692"/>
      <c r="U4" s="692"/>
      <c r="V4" s="692"/>
      <c r="W4" s="692"/>
      <c r="X4" s="692"/>
      <c r="Y4" s="692"/>
      <c r="Z4" s="692"/>
      <c r="AA4" s="692"/>
      <c r="AB4" s="692"/>
      <c r="AC4" s="692"/>
      <c r="AD4" s="692"/>
      <c r="AE4" s="692"/>
      <c r="AF4" s="692"/>
      <c r="AG4" s="692"/>
      <c r="AH4" s="692"/>
      <c r="AI4" s="692"/>
      <c r="AJ4" s="692"/>
    </row>
    <row r="5" spans="1:36">
      <c r="D5" s="287" t="s">
        <v>14238</v>
      </c>
      <c r="E5" s="288">
        <v>1</v>
      </c>
      <c r="F5" s="288">
        <v>2</v>
      </c>
      <c r="G5" s="288">
        <v>3</v>
      </c>
      <c r="H5" s="288">
        <v>4</v>
      </c>
      <c r="I5" s="288">
        <v>5</v>
      </c>
      <c r="J5" s="288">
        <v>6</v>
      </c>
      <c r="K5" s="288">
        <v>7</v>
      </c>
      <c r="L5" s="288">
        <v>8</v>
      </c>
      <c r="M5" s="288">
        <v>9</v>
      </c>
      <c r="N5" s="288">
        <v>10</v>
      </c>
      <c r="O5" s="288">
        <v>11</v>
      </c>
      <c r="P5" s="288">
        <v>12</v>
      </c>
      <c r="Q5" s="288">
        <v>13</v>
      </c>
      <c r="R5" s="288">
        <v>14</v>
      </c>
      <c r="S5" s="288">
        <v>15</v>
      </c>
      <c r="T5" s="288">
        <v>16</v>
      </c>
      <c r="U5" s="288">
        <v>17</v>
      </c>
      <c r="V5" s="288">
        <v>18</v>
      </c>
      <c r="W5" s="288">
        <v>19</v>
      </c>
      <c r="X5" s="288">
        <v>20</v>
      </c>
      <c r="Y5" s="288">
        <v>21</v>
      </c>
      <c r="Z5" s="288">
        <v>22</v>
      </c>
      <c r="AA5" s="288">
        <v>23</v>
      </c>
      <c r="AB5" s="288">
        <v>24</v>
      </c>
      <c r="AC5" s="288">
        <v>25</v>
      </c>
      <c r="AD5" s="288">
        <v>26</v>
      </c>
      <c r="AE5" s="288">
        <v>27</v>
      </c>
      <c r="AF5" s="288">
        <v>28</v>
      </c>
      <c r="AG5" s="288">
        <v>29</v>
      </c>
      <c r="AH5" s="288">
        <v>30</v>
      </c>
      <c r="AI5" s="288">
        <v>31</v>
      </c>
      <c r="AJ5" s="288">
        <v>32</v>
      </c>
    </row>
    <row r="6" spans="1:36">
      <c r="D6" s="290" t="s">
        <v>4597</v>
      </c>
      <c r="E6" s="291"/>
      <c r="F6" s="291"/>
      <c r="G6" s="291"/>
      <c r="H6" s="291"/>
      <c r="I6" s="291"/>
      <c r="J6" s="291"/>
      <c r="K6" s="291"/>
      <c r="L6" s="291"/>
      <c r="M6" s="291"/>
      <c r="N6" s="291"/>
      <c r="O6" s="291"/>
      <c r="P6" s="291"/>
      <c r="Q6" s="291"/>
      <c r="R6" s="291"/>
      <c r="S6" s="291"/>
      <c r="T6" s="291"/>
      <c r="U6" s="291"/>
      <c r="V6" s="291"/>
      <c r="W6" s="291"/>
      <c r="X6" s="291"/>
      <c r="Y6" s="291"/>
      <c r="Z6" s="291"/>
      <c r="AA6" s="291"/>
      <c r="AB6" s="291"/>
      <c r="AC6" s="291"/>
      <c r="AD6" s="291"/>
      <c r="AE6" s="291"/>
      <c r="AF6" s="291"/>
      <c r="AG6" s="291"/>
      <c r="AH6" s="291"/>
      <c r="AI6" s="291"/>
      <c r="AJ6" s="291"/>
    </row>
    <row r="7" spans="1:36">
      <c r="D7" s="290" t="s">
        <v>6235</v>
      </c>
      <c r="E7" s="291"/>
      <c r="F7" s="291"/>
      <c r="G7" s="291"/>
      <c r="H7" s="291"/>
      <c r="I7" s="291"/>
      <c r="J7" s="291"/>
      <c r="K7" s="291"/>
      <c r="L7" s="291"/>
      <c r="M7" s="291"/>
      <c r="N7" s="291"/>
      <c r="O7" s="291"/>
      <c r="P7" s="291"/>
      <c r="Q7" s="291"/>
      <c r="R7" s="291"/>
      <c r="S7" s="291"/>
      <c r="T7" s="291"/>
      <c r="U7" s="291"/>
      <c r="V7" s="291"/>
      <c r="W7" s="291"/>
      <c r="X7" s="291"/>
      <c r="Y7" s="291"/>
      <c r="Z7" s="291"/>
      <c r="AA7" s="291"/>
      <c r="AB7" s="291"/>
      <c r="AC7" s="291"/>
      <c r="AD7" s="291"/>
      <c r="AE7" s="291"/>
      <c r="AF7" s="291"/>
      <c r="AG7" s="291"/>
      <c r="AH7" s="291"/>
      <c r="AI7" s="291"/>
      <c r="AJ7" s="291"/>
    </row>
    <row r="8" spans="1:36">
      <c r="D8" s="290" t="s">
        <v>6236</v>
      </c>
      <c r="E8" s="291"/>
      <c r="F8" s="291"/>
      <c r="G8" s="291"/>
      <c r="H8" s="291"/>
      <c r="I8" s="291"/>
      <c r="J8" s="291"/>
      <c r="K8" s="291"/>
      <c r="L8" s="291"/>
      <c r="M8" s="291"/>
      <c r="N8" s="291"/>
      <c r="O8" s="291"/>
      <c r="P8" s="291"/>
      <c r="Q8" s="291"/>
      <c r="R8" s="291"/>
      <c r="S8" s="291"/>
      <c r="T8" s="291"/>
      <c r="U8" s="291"/>
      <c r="V8" s="291"/>
      <c r="W8" s="291"/>
      <c r="X8" s="291"/>
      <c r="Y8" s="291"/>
      <c r="Z8" s="291"/>
      <c r="AA8" s="291"/>
      <c r="AB8" s="291"/>
      <c r="AC8" s="291"/>
      <c r="AD8" s="291"/>
      <c r="AE8" s="291"/>
      <c r="AF8" s="291"/>
      <c r="AG8" s="291"/>
      <c r="AH8" s="291"/>
      <c r="AI8" s="291"/>
      <c r="AJ8" s="291"/>
    </row>
    <row r="9" spans="1:36">
      <c r="D9" s="290" t="s">
        <v>6238</v>
      </c>
      <c r="E9" s="291"/>
      <c r="F9" s="291"/>
      <c r="G9" s="291"/>
      <c r="H9" s="291"/>
      <c r="I9" s="291"/>
      <c r="J9" s="291"/>
      <c r="K9" s="291"/>
      <c r="L9" s="291"/>
      <c r="M9" s="291"/>
      <c r="N9" s="291"/>
      <c r="O9" s="291"/>
      <c r="P9" s="291"/>
      <c r="Q9" s="291"/>
      <c r="R9" s="291"/>
      <c r="S9" s="291"/>
      <c r="T9" s="291"/>
      <c r="U9" s="291"/>
      <c r="V9" s="291"/>
      <c r="W9" s="291"/>
      <c r="X9" s="291"/>
      <c r="Y9" s="291"/>
      <c r="Z9" s="291"/>
      <c r="AA9" s="291"/>
      <c r="AB9" s="291"/>
      <c r="AC9" s="291"/>
      <c r="AD9" s="291"/>
      <c r="AE9" s="291"/>
      <c r="AF9" s="291"/>
      <c r="AG9" s="291"/>
      <c r="AH9" s="291"/>
      <c r="AI9" s="291"/>
      <c r="AJ9" s="291"/>
    </row>
    <row r="10" spans="1:36">
      <c r="D10" s="290" t="s">
        <v>6240</v>
      </c>
      <c r="E10" s="291"/>
      <c r="F10" s="291"/>
      <c r="G10" s="291"/>
      <c r="H10" s="291"/>
      <c r="I10" s="291"/>
      <c r="J10" s="291"/>
      <c r="K10" s="291"/>
      <c r="L10" s="291"/>
      <c r="M10" s="291"/>
      <c r="N10" s="291"/>
      <c r="O10" s="291"/>
      <c r="P10" s="291"/>
      <c r="Q10" s="291"/>
      <c r="R10" s="291"/>
      <c r="S10" s="291"/>
      <c r="T10" s="291"/>
      <c r="U10" s="291"/>
      <c r="V10" s="291"/>
      <c r="W10" s="291"/>
      <c r="X10" s="291"/>
      <c r="Y10" s="291"/>
      <c r="Z10" s="291"/>
      <c r="AA10" s="291"/>
      <c r="AB10" s="291"/>
      <c r="AC10" s="291"/>
      <c r="AD10" s="291"/>
      <c r="AE10" s="291"/>
      <c r="AF10" s="291"/>
      <c r="AG10" s="291"/>
      <c r="AH10" s="291"/>
      <c r="AI10" s="291"/>
      <c r="AJ10" s="291"/>
    </row>
    <row r="11" spans="1:36">
      <c r="D11" s="290" t="s">
        <v>6245</v>
      </c>
      <c r="E11" s="291"/>
      <c r="F11" s="291"/>
      <c r="G11" s="291"/>
      <c r="H11" s="291"/>
      <c r="I11" s="291"/>
      <c r="J11" s="291"/>
      <c r="K11" s="291"/>
      <c r="L11" s="291"/>
      <c r="M11" s="291"/>
      <c r="N11" s="291"/>
      <c r="O11" s="291"/>
      <c r="P11" s="291"/>
      <c r="Q11" s="291"/>
      <c r="R11" s="291"/>
      <c r="S11" s="291"/>
      <c r="T11" s="291"/>
      <c r="U11" s="291"/>
      <c r="V11" s="291"/>
      <c r="W11" s="291"/>
      <c r="X11" s="291"/>
      <c r="Y11" s="291"/>
      <c r="Z11" s="291"/>
      <c r="AA11" s="291"/>
      <c r="AB11" s="291"/>
      <c r="AC11" s="291"/>
      <c r="AD11" s="291"/>
      <c r="AE11" s="291"/>
      <c r="AF11" s="291"/>
      <c r="AG11" s="291"/>
      <c r="AH11" s="291"/>
      <c r="AI11" s="291"/>
      <c r="AJ11" s="291"/>
    </row>
    <row r="12" spans="1:36">
      <c r="D12" s="290" t="s">
        <v>6258</v>
      </c>
      <c r="E12" s="291"/>
      <c r="F12" s="291"/>
      <c r="G12" s="291"/>
      <c r="H12" s="291"/>
      <c r="I12" s="291"/>
      <c r="J12" s="291"/>
      <c r="K12" s="291"/>
      <c r="L12" s="291"/>
      <c r="M12" s="291"/>
      <c r="N12" s="291"/>
      <c r="O12" s="291"/>
      <c r="P12" s="291"/>
      <c r="Q12" s="291"/>
      <c r="R12" s="291"/>
      <c r="S12" s="291"/>
      <c r="T12" s="291"/>
      <c r="U12" s="291"/>
      <c r="V12" s="291"/>
      <c r="W12" s="291"/>
      <c r="X12" s="291"/>
      <c r="Y12" s="291"/>
      <c r="Z12" s="291"/>
      <c r="AA12" s="291"/>
      <c r="AB12" s="291"/>
      <c r="AC12" s="291"/>
      <c r="AD12" s="291"/>
      <c r="AE12" s="291"/>
      <c r="AF12" s="291"/>
      <c r="AG12" s="291"/>
      <c r="AH12" s="291"/>
      <c r="AI12" s="291"/>
      <c r="AJ12" s="291"/>
    </row>
    <row r="13" spans="1:36">
      <c r="D13" s="290" t="s">
        <v>14239</v>
      </c>
      <c r="E13" s="291"/>
      <c r="F13" s="291"/>
      <c r="G13" s="291"/>
      <c r="H13" s="291"/>
      <c r="I13" s="291"/>
      <c r="J13" s="291"/>
      <c r="K13" s="291"/>
      <c r="L13" s="291"/>
      <c r="M13" s="291"/>
      <c r="N13" s="291"/>
      <c r="O13" s="291"/>
      <c r="P13" s="291"/>
      <c r="Q13" s="291"/>
      <c r="R13" s="291"/>
      <c r="S13" s="291"/>
      <c r="T13" s="291"/>
      <c r="U13" s="291"/>
      <c r="V13" s="291"/>
      <c r="W13" s="291"/>
      <c r="X13" s="291"/>
      <c r="Y13" s="291"/>
      <c r="Z13" s="291"/>
      <c r="AA13" s="291"/>
      <c r="AB13" s="291"/>
      <c r="AC13" s="291"/>
      <c r="AD13" s="291"/>
      <c r="AE13" s="291"/>
      <c r="AF13" s="291"/>
      <c r="AG13" s="291"/>
      <c r="AH13" s="291"/>
      <c r="AI13" s="291"/>
      <c r="AJ13" s="291"/>
    </row>
    <row r="14" spans="1:36">
      <c r="D14" s="290" t="s">
        <v>6305</v>
      </c>
      <c r="E14" s="291"/>
      <c r="F14" s="291"/>
      <c r="G14" s="291"/>
      <c r="H14" s="291"/>
      <c r="I14" s="291"/>
      <c r="J14" s="291"/>
      <c r="K14" s="291"/>
      <c r="L14" s="291"/>
      <c r="M14" s="291"/>
      <c r="N14" s="291"/>
      <c r="O14" s="291"/>
      <c r="P14" s="291"/>
      <c r="Q14" s="291"/>
      <c r="R14" s="291"/>
      <c r="S14" s="291"/>
      <c r="T14" s="291"/>
      <c r="U14" s="291"/>
      <c r="V14" s="291"/>
      <c r="W14" s="291"/>
      <c r="X14" s="291"/>
      <c r="Y14" s="291"/>
      <c r="Z14" s="291"/>
      <c r="AA14" s="291"/>
      <c r="AB14" s="291"/>
      <c r="AC14" s="291"/>
      <c r="AD14" s="291"/>
      <c r="AE14" s="291"/>
      <c r="AF14" s="291"/>
      <c r="AG14" s="291"/>
      <c r="AH14" s="291"/>
      <c r="AI14" s="291"/>
      <c r="AJ14" s="291"/>
    </row>
    <row r="15" spans="1:36" ht="25.5">
      <c r="D15" s="290" t="s">
        <v>6264</v>
      </c>
      <c r="E15" s="291"/>
      <c r="F15" s="291"/>
      <c r="G15" s="291"/>
      <c r="H15" s="291"/>
      <c r="I15" s="291"/>
      <c r="J15" s="291"/>
      <c r="K15" s="291"/>
      <c r="L15" s="291"/>
      <c r="M15" s="291"/>
      <c r="N15" s="291"/>
      <c r="O15" s="291"/>
      <c r="P15" s="291"/>
      <c r="Q15" s="291"/>
      <c r="R15" s="291"/>
      <c r="S15" s="291"/>
      <c r="T15" s="291"/>
      <c r="U15" s="291"/>
      <c r="V15" s="291"/>
      <c r="W15" s="291"/>
      <c r="X15" s="291"/>
      <c r="Y15" s="291"/>
      <c r="Z15" s="291"/>
      <c r="AA15" s="291"/>
      <c r="AB15" s="291"/>
      <c r="AC15" s="291"/>
      <c r="AD15" s="291"/>
      <c r="AE15" s="291"/>
      <c r="AF15" s="291"/>
      <c r="AG15" s="291"/>
      <c r="AH15" s="291"/>
      <c r="AI15" s="291"/>
      <c r="AJ15" s="291"/>
    </row>
    <row r="16" spans="1:36">
      <c r="D16" s="290" t="s">
        <v>6222</v>
      </c>
      <c r="E16" s="291"/>
      <c r="F16" s="291"/>
      <c r="G16" s="291"/>
      <c r="H16" s="291"/>
      <c r="I16" s="291"/>
      <c r="J16" s="291"/>
      <c r="K16" s="291"/>
      <c r="L16" s="291"/>
      <c r="M16" s="291"/>
      <c r="N16" s="291"/>
      <c r="O16" s="291"/>
      <c r="P16" s="291"/>
      <c r="Q16" s="291"/>
      <c r="R16" s="291"/>
      <c r="S16" s="291"/>
      <c r="T16" s="291"/>
      <c r="U16" s="291"/>
      <c r="V16" s="291"/>
      <c r="W16" s="291"/>
      <c r="X16" s="291"/>
      <c r="Y16" s="291"/>
      <c r="Z16" s="291"/>
      <c r="AA16" s="291"/>
      <c r="AB16" s="291"/>
      <c r="AC16" s="291"/>
      <c r="AD16" s="291"/>
      <c r="AE16" s="291"/>
      <c r="AF16" s="291"/>
      <c r="AG16" s="291"/>
      <c r="AH16" s="291"/>
      <c r="AI16" s="291"/>
      <c r="AJ16" s="291"/>
    </row>
    <row r="17" spans="4:36">
      <c r="D17" s="290" t="s">
        <v>6279</v>
      </c>
      <c r="E17" s="291"/>
      <c r="F17" s="291"/>
      <c r="G17" s="291"/>
      <c r="H17" s="291"/>
      <c r="I17" s="291"/>
      <c r="J17" s="291"/>
      <c r="K17" s="291"/>
      <c r="L17" s="291"/>
      <c r="M17" s="291"/>
      <c r="N17" s="291"/>
      <c r="O17" s="291"/>
      <c r="P17" s="291"/>
      <c r="Q17" s="291"/>
      <c r="R17" s="291"/>
      <c r="S17" s="291"/>
      <c r="T17" s="291"/>
      <c r="U17" s="291"/>
      <c r="V17" s="291"/>
      <c r="W17" s="291"/>
      <c r="X17" s="291"/>
      <c r="Y17" s="291"/>
      <c r="Z17" s="291"/>
      <c r="AA17" s="291"/>
      <c r="AB17" s="291"/>
      <c r="AC17" s="291"/>
      <c r="AD17" s="291"/>
      <c r="AE17" s="291"/>
      <c r="AF17" s="291"/>
      <c r="AG17" s="291"/>
      <c r="AH17" s="291"/>
      <c r="AI17" s="291"/>
      <c r="AJ17" s="291"/>
    </row>
    <row r="18" spans="4:36">
      <c r="D18" s="693" t="s">
        <v>14240</v>
      </c>
      <c r="E18" s="693"/>
      <c r="F18" s="693"/>
      <c r="G18" s="693"/>
      <c r="H18" s="693"/>
      <c r="I18" s="693"/>
      <c r="J18" s="693"/>
      <c r="K18" s="693"/>
      <c r="L18" s="693"/>
      <c r="M18" s="693"/>
      <c r="N18" s="693"/>
      <c r="O18" s="693"/>
      <c r="P18" s="693"/>
      <c r="Q18" s="693"/>
      <c r="R18" s="693"/>
      <c r="S18" s="693"/>
      <c r="T18" s="693"/>
      <c r="U18" s="693"/>
      <c r="V18" s="693"/>
      <c r="W18" s="693"/>
      <c r="X18" s="693"/>
      <c r="Y18" s="693"/>
      <c r="Z18" s="693"/>
      <c r="AA18" s="693"/>
      <c r="AB18" s="693"/>
      <c r="AC18" s="693"/>
      <c r="AD18" s="693"/>
      <c r="AE18" s="693"/>
      <c r="AF18" s="693"/>
      <c r="AG18" s="693"/>
      <c r="AH18" s="693"/>
      <c r="AI18" s="693"/>
      <c r="AJ18" s="693"/>
    </row>
    <row r="19" spans="4:36" ht="46.5" customHeight="1">
      <c r="D19" s="694" t="s">
        <v>14241</v>
      </c>
      <c r="E19" s="694"/>
    </row>
    <row r="20" spans="4:36" ht="204">
      <c r="D20" s="289"/>
      <c r="E20" s="292" t="s">
        <v>14242</v>
      </c>
    </row>
    <row r="21" spans="4:36" ht="280.5">
      <c r="D21" s="289"/>
      <c r="E21" s="292" t="s">
        <v>14243</v>
      </c>
    </row>
    <row r="22" spans="4:36" ht="242.25">
      <c r="D22" s="289"/>
      <c r="E22" s="292" t="s">
        <v>14244</v>
      </c>
    </row>
    <row r="23" spans="4:36" ht="267.75">
      <c r="D23" s="289"/>
      <c r="E23" s="292" t="s">
        <v>14245</v>
      </c>
    </row>
    <row r="24" spans="4:36" ht="165.75">
      <c r="D24" s="289"/>
      <c r="E24" s="292" t="s">
        <v>14246</v>
      </c>
    </row>
    <row r="25" spans="4:36" ht="280.5">
      <c r="D25" s="289"/>
      <c r="E25" s="292" t="s">
        <v>14247</v>
      </c>
    </row>
    <row r="26" spans="4:36" ht="242.25">
      <c r="D26" s="289"/>
      <c r="E26" s="292" t="s">
        <v>14248</v>
      </c>
    </row>
    <row r="27" spans="4:36" ht="280.5">
      <c r="D27" s="289"/>
      <c r="E27" s="292" t="s">
        <v>14249</v>
      </c>
    </row>
    <row r="49" spans="5:36">
      <c r="F49" t="s">
        <v>14250</v>
      </c>
      <c r="G49">
        <v>30</v>
      </c>
      <c r="H49">
        <v>10</v>
      </c>
      <c r="I49">
        <v>30</v>
      </c>
      <c r="K49">
        <f>10.5</f>
        <v>10.5</v>
      </c>
      <c r="L49">
        <f>K49/24</f>
        <v>0.4375</v>
      </c>
      <c r="M49">
        <f>G49+L49</f>
        <v>30.4375</v>
      </c>
    </row>
    <row r="52" spans="5:36">
      <c r="F52">
        <v>1</v>
      </c>
      <c r="G52">
        <v>2</v>
      </c>
      <c r="H52">
        <v>3</v>
      </c>
      <c r="I52">
        <v>4</v>
      </c>
      <c r="J52">
        <v>5</v>
      </c>
      <c r="K52">
        <v>6</v>
      </c>
      <c r="L52">
        <v>7</v>
      </c>
      <c r="M52">
        <v>8</v>
      </c>
      <c r="N52">
        <v>9</v>
      </c>
      <c r="O52">
        <v>10</v>
      </c>
      <c r="P52">
        <v>11</v>
      </c>
      <c r="Q52">
        <v>12</v>
      </c>
      <c r="R52">
        <v>13</v>
      </c>
      <c r="S52">
        <v>14</v>
      </c>
      <c r="T52">
        <v>15</v>
      </c>
      <c r="U52">
        <v>16</v>
      </c>
      <c r="V52">
        <v>17</v>
      </c>
      <c r="W52">
        <v>18</v>
      </c>
      <c r="X52">
        <v>19</v>
      </c>
      <c r="Y52">
        <v>20</v>
      </c>
      <c r="Z52">
        <v>21</v>
      </c>
      <c r="AA52">
        <v>22</v>
      </c>
      <c r="AB52">
        <v>23</v>
      </c>
      <c r="AC52">
        <v>24</v>
      </c>
      <c r="AD52">
        <v>25</v>
      </c>
      <c r="AE52">
        <v>26</v>
      </c>
      <c r="AF52">
        <v>27</v>
      </c>
      <c r="AG52">
        <v>28</v>
      </c>
      <c r="AH52">
        <v>29</v>
      </c>
      <c r="AI52">
        <v>30</v>
      </c>
      <c r="AJ52">
        <v>31</v>
      </c>
    </row>
    <row r="53" spans="5:36">
      <c r="E53" s="290" t="s">
        <v>4597</v>
      </c>
      <c r="F53">
        <v>0</v>
      </c>
      <c r="G53">
        <f>F53+1/$M$49</f>
        <v>3.2854209445585217E-2</v>
      </c>
      <c r="H53">
        <f t="shared" ref="H53:AI53" si="0">G53+1/$M$49</f>
        <v>6.5708418891170434E-2</v>
      </c>
      <c r="I53">
        <f t="shared" si="0"/>
        <v>9.856262833675565E-2</v>
      </c>
      <c r="J53">
        <f t="shared" si="0"/>
        <v>0.13141683778234087</v>
      </c>
      <c r="K53">
        <f t="shared" si="0"/>
        <v>0.16427104722792607</v>
      </c>
      <c r="L53">
        <f t="shared" si="0"/>
        <v>0.19712525667351127</v>
      </c>
      <c r="M53">
        <f t="shared" si="0"/>
        <v>0.22997946611909648</v>
      </c>
      <c r="N53">
        <f t="shared" si="0"/>
        <v>0.26283367556468168</v>
      </c>
      <c r="O53">
        <f t="shared" si="0"/>
        <v>0.29568788501026688</v>
      </c>
      <c r="P53">
        <f t="shared" ref="P53:P64" si="1">O53+1/$M$49</f>
        <v>0.32854209445585209</v>
      </c>
      <c r="Q53">
        <f t="shared" si="0"/>
        <v>0.36139630390143729</v>
      </c>
      <c r="R53">
        <f t="shared" si="0"/>
        <v>0.39425051334702249</v>
      </c>
      <c r="S53">
        <f t="shared" si="0"/>
        <v>0.42710472279260769</v>
      </c>
      <c r="T53">
        <f t="shared" si="0"/>
        <v>0.4599589322381929</v>
      </c>
      <c r="U53">
        <f t="shared" si="0"/>
        <v>0.4928131416837781</v>
      </c>
      <c r="V53">
        <f t="shared" si="0"/>
        <v>0.52566735112936336</v>
      </c>
      <c r="W53">
        <f t="shared" si="0"/>
        <v>0.55852156057494862</v>
      </c>
      <c r="X53">
        <f t="shared" si="0"/>
        <v>0.59137577002053388</v>
      </c>
      <c r="Y53">
        <f t="shared" si="0"/>
        <v>0.62422997946611913</v>
      </c>
      <c r="Z53">
        <f t="shared" si="0"/>
        <v>0.65708418891170439</v>
      </c>
      <c r="AA53">
        <f t="shared" si="0"/>
        <v>0.68993839835728965</v>
      </c>
      <c r="AB53">
        <f t="shared" si="0"/>
        <v>0.72279260780287491</v>
      </c>
      <c r="AC53">
        <f t="shared" si="0"/>
        <v>0.75564681724846017</v>
      </c>
      <c r="AD53">
        <f t="shared" si="0"/>
        <v>0.78850102669404543</v>
      </c>
      <c r="AE53">
        <f t="shared" si="0"/>
        <v>0.82135523613963068</v>
      </c>
      <c r="AF53">
        <f t="shared" si="0"/>
        <v>0.85420944558521594</v>
      </c>
      <c r="AG53">
        <f t="shared" si="0"/>
        <v>0.8870636550308012</v>
      </c>
      <c r="AH53">
        <f t="shared" si="0"/>
        <v>0.91991786447638646</v>
      </c>
      <c r="AI53">
        <f t="shared" si="0"/>
        <v>0.95277207392197172</v>
      </c>
    </row>
    <row r="54" spans="5:36">
      <c r="E54" s="290" t="s">
        <v>6235</v>
      </c>
      <c r="F54">
        <f t="shared" ref="F54:F59" si="2">AI53+1/$M$49</f>
        <v>0.98562628336755698</v>
      </c>
      <c r="G54">
        <f>F54+1/$M$49-1</f>
        <v>1.8480492813142124E-2</v>
      </c>
      <c r="H54">
        <f>G54+1/$M$49</f>
        <v>5.1334702258727341E-2</v>
      </c>
      <c r="I54">
        <f t="shared" ref="I54:AI54" si="3">H54+1/$M$49</f>
        <v>8.4188911704312558E-2</v>
      </c>
      <c r="J54">
        <f t="shared" si="3"/>
        <v>0.11704312114989777</v>
      </c>
      <c r="K54">
        <f t="shared" si="3"/>
        <v>0.14989733059548299</v>
      </c>
      <c r="L54">
        <f t="shared" si="3"/>
        <v>0.18275154004106819</v>
      </c>
      <c r="M54">
        <f t="shared" si="3"/>
        <v>0.2156057494866534</v>
      </c>
      <c r="N54">
        <f t="shared" si="3"/>
        <v>0.2484599589322386</v>
      </c>
      <c r="O54">
        <f t="shared" si="3"/>
        <v>0.2813141683778238</v>
      </c>
      <c r="P54">
        <f t="shared" si="1"/>
        <v>0.31416837782340901</v>
      </c>
      <c r="Q54">
        <f t="shared" si="3"/>
        <v>0.34702258726899421</v>
      </c>
      <c r="R54">
        <f t="shared" si="3"/>
        <v>0.37987679671457941</v>
      </c>
      <c r="S54">
        <f t="shared" si="3"/>
        <v>0.41273100616016462</v>
      </c>
      <c r="T54">
        <f t="shared" si="3"/>
        <v>0.44558521560574982</v>
      </c>
      <c r="U54">
        <f t="shared" si="3"/>
        <v>0.47843942505133502</v>
      </c>
      <c r="V54">
        <f t="shared" si="3"/>
        <v>0.51129363449692022</v>
      </c>
      <c r="W54">
        <f t="shared" si="3"/>
        <v>0.54414784394250548</v>
      </c>
      <c r="X54">
        <f t="shared" si="3"/>
        <v>0.57700205338809074</v>
      </c>
      <c r="Y54">
        <f t="shared" si="3"/>
        <v>0.609856262833676</v>
      </c>
      <c r="Z54">
        <f t="shared" si="3"/>
        <v>0.64271047227926126</v>
      </c>
      <c r="AA54">
        <f t="shared" si="3"/>
        <v>0.67556468172484652</v>
      </c>
      <c r="AB54">
        <f t="shared" si="3"/>
        <v>0.70841889117043177</v>
      </c>
      <c r="AC54">
        <f t="shared" si="3"/>
        <v>0.74127310061601703</v>
      </c>
      <c r="AD54">
        <f t="shared" si="3"/>
        <v>0.77412731006160229</v>
      </c>
      <c r="AE54">
        <f t="shared" si="3"/>
        <v>0.80698151950718755</v>
      </c>
      <c r="AF54">
        <f t="shared" si="3"/>
        <v>0.83983572895277281</v>
      </c>
      <c r="AG54">
        <f t="shared" si="3"/>
        <v>0.87268993839835807</v>
      </c>
      <c r="AH54">
        <f t="shared" si="3"/>
        <v>0.90554414784394333</v>
      </c>
      <c r="AI54">
        <f t="shared" si="3"/>
        <v>0.93839835728952858</v>
      </c>
    </row>
    <row r="55" spans="5:36">
      <c r="E55" s="290" t="s">
        <v>6236</v>
      </c>
      <c r="F55">
        <f>AI54+1/$M$49</f>
        <v>0.97125256673511384</v>
      </c>
      <c r="G55">
        <f>F55+1/$M$49-1</f>
        <v>4.10677618069899E-3</v>
      </c>
      <c r="H55">
        <f>G55+1/$M$49</f>
        <v>3.6960985626284207E-2</v>
      </c>
      <c r="I55">
        <f t="shared" ref="I55:AI57" si="4">H55+1/$M$49</f>
        <v>6.9815195071869424E-2</v>
      </c>
      <c r="J55">
        <f t="shared" si="4"/>
        <v>0.10266940451745464</v>
      </c>
      <c r="K55">
        <f t="shared" si="4"/>
        <v>0.13552361396303986</v>
      </c>
      <c r="L55">
        <f t="shared" si="4"/>
        <v>0.16837782340862506</v>
      </c>
      <c r="M55">
        <f t="shared" si="4"/>
        <v>0.20123203285421026</v>
      </c>
      <c r="N55">
        <f t="shared" si="4"/>
        <v>0.23408624229979547</v>
      </c>
      <c r="O55">
        <f t="shared" si="4"/>
        <v>0.26694045174538067</v>
      </c>
      <c r="P55">
        <f t="shared" si="1"/>
        <v>0.29979466119096587</v>
      </c>
      <c r="Q55">
        <f t="shared" si="4"/>
        <v>0.33264887063655108</v>
      </c>
      <c r="R55">
        <f t="shared" si="4"/>
        <v>0.36550308008213628</v>
      </c>
      <c r="S55">
        <f t="shared" si="4"/>
        <v>0.39835728952772148</v>
      </c>
      <c r="T55">
        <f t="shared" si="4"/>
        <v>0.43121149897330668</v>
      </c>
      <c r="U55">
        <f t="shared" si="4"/>
        <v>0.46406570841889189</v>
      </c>
      <c r="V55">
        <f t="shared" si="4"/>
        <v>0.49691991786447709</v>
      </c>
      <c r="W55">
        <f t="shared" si="4"/>
        <v>0.52977412731006235</v>
      </c>
      <c r="X55">
        <f t="shared" si="4"/>
        <v>0.56262833675564761</v>
      </c>
      <c r="Y55">
        <f t="shared" si="4"/>
        <v>0.59548254620123287</v>
      </c>
      <c r="Z55">
        <f t="shared" si="4"/>
        <v>0.62833675564681812</v>
      </c>
      <c r="AA55">
        <f t="shared" si="4"/>
        <v>0.66119096509240338</v>
      </c>
      <c r="AB55">
        <f t="shared" si="4"/>
        <v>0.69404517453798864</v>
      </c>
      <c r="AC55">
        <f t="shared" si="4"/>
        <v>0.7268993839835739</v>
      </c>
      <c r="AD55">
        <f t="shared" si="4"/>
        <v>0.75975359342915916</v>
      </c>
      <c r="AE55">
        <f t="shared" si="4"/>
        <v>0.79260780287474442</v>
      </c>
      <c r="AF55">
        <f t="shared" si="4"/>
        <v>0.82546201232032967</v>
      </c>
      <c r="AG55">
        <f t="shared" si="4"/>
        <v>0.85831622176591493</v>
      </c>
      <c r="AH55">
        <f t="shared" si="4"/>
        <v>0.89117043121150019</v>
      </c>
      <c r="AI55">
        <f t="shared" si="4"/>
        <v>0.92402464065708545</v>
      </c>
    </row>
    <row r="56" spans="5:36">
      <c r="E56" s="290" t="s">
        <v>6238</v>
      </c>
      <c r="F56">
        <f>AI55+1/$M$49</f>
        <v>0.95687885010267071</v>
      </c>
      <c r="G56">
        <f t="shared" ref="G56:G64" si="5">F56+1/$M$49</f>
        <v>0.98973305954825597</v>
      </c>
      <c r="H56">
        <f>G56+1/$M$49-1</f>
        <v>2.2587268993841114E-2</v>
      </c>
      <c r="I56">
        <f t="shared" si="4"/>
        <v>5.5441478439426331E-2</v>
      </c>
      <c r="J56">
        <f t="shared" si="4"/>
        <v>8.8295687885011548E-2</v>
      </c>
      <c r="K56">
        <f t="shared" si="4"/>
        <v>0.12114989733059676</v>
      </c>
      <c r="L56">
        <f t="shared" si="4"/>
        <v>0.15400410677618198</v>
      </c>
      <c r="M56">
        <f t="shared" si="4"/>
        <v>0.18685831622176718</v>
      </c>
      <c r="N56">
        <f t="shared" si="4"/>
        <v>0.21971252566735239</v>
      </c>
      <c r="O56">
        <f t="shared" si="4"/>
        <v>0.25256673511293759</v>
      </c>
      <c r="P56">
        <f t="shared" si="1"/>
        <v>0.28542094455852279</v>
      </c>
      <c r="Q56">
        <f t="shared" si="4"/>
        <v>0.318275154004108</v>
      </c>
      <c r="R56">
        <f t="shared" si="4"/>
        <v>0.3511293634496932</v>
      </c>
      <c r="S56">
        <f t="shared" si="4"/>
        <v>0.3839835728952784</v>
      </c>
      <c r="T56">
        <f t="shared" si="4"/>
        <v>0.41683778234086361</v>
      </c>
      <c r="U56">
        <f t="shared" si="4"/>
        <v>0.44969199178644881</v>
      </c>
      <c r="V56">
        <f t="shared" si="4"/>
        <v>0.48254620123203401</v>
      </c>
      <c r="W56">
        <f t="shared" si="4"/>
        <v>0.51540041067761921</v>
      </c>
      <c r="X56">
        <f t="shared" si="4"/>
        <v>0.54825462012320447</v>
      </c>
      <c r="Y56">
        <f t="shared" si="4"/>
        <v>0.58110882956878973</v>
      </c>
      <c r="Z56">
        <f t="shared" si="4"/>
        <v>0.61396303901437499</v>
      </c>
      <c r="AA56">
        <f t="shared" si="4"/>
        <v>0.64681724845996025</v>
      </c>
      <c r="AB56">
        <f t="shared" si="4"/>
        <v>0.67967145790554551</v>
      </c>
      <c r="AC56">
        <f t="shared" si="4"/>
        <v>0.71252566735113076</v>
      </c>
      <c r="AD56">
        <f t="shared" si="4"/>
        <v>0.74537987679671602</v>
      </c>
      <c r="AE56">
        <f t="shared" si="4"/>
        <v>0.77823408624230128</v>
      </c>
      <c r="AF56">
        <f t="shared" si="4"/>
        <v>0.81108829568788654</v>
      </c>
      <c r="AG56">
        <f t="shared" si="4"/>
        <v>0.8439425051334718</v>
      </c>
      <c r="AH56">
        <f t="shared" si="4"/>
        <v>0.87679671457905706</v>
      </c>
      <c r="AI56">
        <f t="shared" si="4"/>
        <v>0.90965092402464232</v>
      </c>
    </row>
    <row r="57" spans="5:36">
      <c r="E57" s="290" t="s">
        <v>6240</v>
      </c>
      <c r="F57">
        <f>AI56+1/$M$49</f>
        <v>0.94250513347022757</v>
      </c>
      <c r="G57">
        <f t="shared" si="5"/>
        <v>0.97535934291581283</v>
      </c>
      <c r="H57">
        <f>G57+1/$M$49-1</f>
        <v>8.21355236139798E-3</v>
      </c>
      <c r="I57">
        <f t="shared" si="4"/>
        <v>4.1067761806983197E-2</v>
      </c>
      <c r="J57">
        <f t="shared" si="4"/>
        <v>7.3921971252568414E-2</v>
      </c>
      <c r="K57">
        <f t="shared" si="4"/>
        <v>0.10677618069815363</v>
      </c>
      <c r="L57">
        <f t="shared" si="4"/>
        <v>0.13963039014373885</v>
      </c>
      <c r="M57">
        <f t="shared" si="4"/>
        <v>0.17248459958932405</v>
      </c>
      <c r="N57">
        <f t="shared" si="4"/>
        <v>0.20533880903490925</v>
      </c>
      <c r="O57">
        <f t="shared" si="4"/>
        <v>0.23819301848049446</v>
      </c>
      <c r="P57">
        <f t="shared" si="1"/>
        <v>0.27104722792607966</v>
      </c>
      <c r="Q57">
        <f t="shared" si="4"/>
        <v>0.30390143737166486</v>
      </c>
      <c r="R57">
        <f t="shared" si="4"/>
        <v>0.33675564681725006</v>
      </c>
      <c r="S57">
        <f t="shared" si="4"/>
        <v>0.36960985626283527</v>
      </c>
      <c r="T57">
        <f t="shared" si="4"/>
        <v>0.40246406570842047</v>
      </c>
      <c r="U57">
        <f t="shared" si="4"/>
        <v>0.43531827515400567</v>
      </c>
      <c r="V57">
        <f t="shared" si="4"/>
        <v>0.46817248459959088</v>
      </c>
      <c r="W57">
        <f t="shared" si="4"/>
        <v>0.50102669404517608</v>
      </c>
      <c r="X57">
        <f t="shared" si="4"/>
        <v>0.53388090349076134</v>
      </c>
      <c r="Y57">
        <f t="shared" si="4"/>
        <v>0.5667351129363466</v>
      </c>
      <c r="Z57">
        <f t="shared" si="4"/>
        <v>0.59958932238193186</v>
      </c>
      <c r="AA57">
        <f t="shared" si="4"/>
        <v>0.63244353182751711</v>
      </c>
      <c r="AB57">
        <f t="shared" si="4"/>
        <v>0.66529774127310237</v>
      </c>
      <c r="AC57">
        <f t="shared" si="4"/>
        <v>0.69815195071868763</v>
      </c>
      <c r="AD57">
        <f t="shared" si="4"/>
        <v>0.73100616016427289</v>
      </c>
      <c r="AE57">
        <f t="shared" si="4"/>
        <v>0.76386036960985815</v>
      </c>
      <c r="AF57">
        <f t="shared" si="4"/>
        <v>0.79671457905544341</v>
      </c>
      <c r="AG57">
        <f t="shared" si="4"/>
        <v>0.82956878850102866</v>
      </c>
      <c r="AH57">
        <f t="shared" si="4"/>
        <v>0.86242299794661392</v>
      </c>
      <c r="AI57">
        <f t="shared" si="4"/>
        <v>0.89527720739219918</v>
      </c>
    </row>
    <row r="58" spans="5:36">
      <c r="E58" s="290" t="s">
        <v>6245</v>
      </c>
      <c r="F58">
        <f t="shared" si="2"/>
        <v>0.92813141683778444</v>
      </c>
      <c r="G58">
        <f t="shared" si="5"/>
        <v>0.9609856262833697</v>
      </c>
      <c r="H58">
        <f t="shared" ref="H58:H64" si="6">G58+1/$M$49</f>
        <v>0.99383983572895496</v>
      </c>
      <c r="I58">
        <f>H58+1/$M$49-1</f>
        <v>2.6694045174540104E-2</v>
      </c>
      <c r="J58">
        <f t="shared" ref="J58:AI58" si="7">I58+1/$M$49</f>
        <v>5.9548254620125321E-2</v>
      </c>
      <c r="K58">
        <f t="shared" si="7"/>
        <v>9.2402464065710538E-2</v>
      </c>
      <c r="L58">
        <f t="shared" si="7"/>
        <v>0.12525667351129577</v>
      </c>
      <c r="M58">
        <f t="shared" si="7"/>
        <v>0.15811088295688097</v>
      </c>
      <c r="N58">
        <f t="shared" si="7"/>
        <v>0.19096509240246617</v>
      </c>
      <c r="O58">
        <f t="shared" si="7"/>
        <v>0.22381930184805138</v>
      </c>
      <c r="P58">
        <f t="shared" si="1"/>
        <v>0.25667351129363658</v>
      </c>
      <c r="Q58">
        <f t="shared" si="7"/>
        <v>0.28952772073922178</v>
      </c>
      <c r="R58">
        <f t="shared" si="7"/>
        <v>0.32238193018480699</v>
      </c>
      <c r="S58">
        <f t="shared" si="7"/>
        <v>0.35523613963039219</v>
      </c>
      <c r="T58">
        <f t="shared" si="7"/>
        <v>0.38809034907597739</v>
      </c>
      <c r="U58">
        <f t="shared" si="7"/>
        <v>0.4209445585215626</v>
      </c>
      <c r="V58">
        <f t="shared" si="7"/>
        <v>0.4537987679671478</v>
      </c>
      <c r="W58">
        <f t="shared" si="7"/>
        <v>0.486652977412733</v>
      </c>
      <c r="X58">
        <f t="shared" si="7"/>
        <v>0.5195071868583182</v>
      </c>
      <c r="Y58">
        <f t="shared" si="7"/>
        <v>0.55236139630390346</v>
      </c>
      <c r="Z58">
        <f t="shared" si="7"/>
        <v>0.58521560574948872</v>
      </c>
      <c r="AA58">
        <f t="shared" si="7"/>
        <v>0.61806981519507398</v>
      </c>
      <c r="AB58">
        <f t="shared" si="7"/>
        <v>0.65092402464065924</v>
      </c>
      <c r="AC58">
        <f t="shared" si="7"/>
        <v>0.6837782340862445</v>
      </c>
      <c r="AD58">
        <f t="shared" si="7"/>
        <v>0.71663244353182975</v>
      </c>
      <c r="AE58">
        <f t="shared" si="7"/>
        <v>0.74948665297741501</v>
      </c>
      <c r="AF58">
        <f t="shared" si="7"/>
        <v>0.78234086242300027</v>
      </c>
      <c r="AG58">
        <f t="shared" si="7"/>
        <v>0.81519507186858553</v>
      </c>
      <c r="AH58">
        <f t="shared" si="7"/>
        <v>0.84804928131417079</v>
      </c>
      <c r="AI58">
        <f t="shared" si="7"/>
        <v>0.88090349075975605</v>
      </c>
    </row>
    <row r="59" spans="5:36">
      <c r="E59" s="290" t="s">
        <v>6258</v>
      </c>
      <c r="F59">
        <f t="shared" si="2"/>
        <v>0.91375770020534131</v>
      </c>
      <c r="G59">
        <f t="shared" si="5"/>
        <v>0.94661190965092656</v>
      </c>
      <c r="H59">
        <f t="shared" si="6"/>
        <v>0.97946611909651182</v>
      </c>
      <c r="I59">
        <f>H59+1/$M$49-1</f>
        <v>1.232032854209697E-2</v>
      </c>
      <c r="J59">
        <f t="shared" ref="J59:AJ59" si="8">I59+1/$M$49</f>
        <v>4.5174537987682187E-2</v>
      </c>
      <c r="K59">
        <f t="shared" si="8"/>
        <v>7.8028747433267404E-2</v>
      </c>
      <c r="L59">
        <f t="shared" si="8"/>
        <v>0.11088295687885262</v>
      </c>
      <c r="M59">
        <f t="shared" si="8"/>
        <v>0.14373716632443784</v>
      </c>
      <c r="N59">
        <f t="shared" si="8"/>
        <v>0.17659137577002304</v>
      </c>
      <c r="O59">
        <f t="shared" si="8"/>
        <v>0.20944558521560824</v>
      </c>
      <c r="P59">
        <f t="shared" si="1"/>
        <v>0.24229979466119345</v>
      </c>
      <c r="Q59">
        <f t="shared" si="8"/>
        <v>0.27515400410677865</v>
      </c>
      <c r="R59">
        <f t="shared" si="8"/>
        <v>0.30800821355236385</v>
      </c>
      <c r="S59">
        <f t="shared" si="8"/>
        <v>0.34086242299794905</v>
      </c>
      <c r="T59">
        <f t="shared" si="8"/>
        <v>0.37371663244353426</v>
      </c>
      <c r="U59">
        <f t="shared" si="8"/>
        <v>0.40657084188911946</v>
      </c>
      <c r="V59">
        <f t="shared" si="8"/>
        <v>0.43942505133470466</v>
      </c>
      <c r="W59">
        <f t="shared" si="8"/>
        <v>0.47227926078028987</v>
      </c>
      <c r="X59">
        <f t="shared" si="8"/>
        <v>0.50513347022587507</v>
      </c>
      <c r="Y59">
        <f t="shared" si="8"/>
        <v>0.53798767967146033</v>
      </c>
      <c r="Z59">
        <f t="shared" si="8"/>
        <v>0.57084188911704559</v>
      </c>
      <c r="AA59">
        <f t="shared" si="8"/>
        <v>0.60369609856263085</v>
      </c>
      <c r="AB59">
        <f t="shared" si="8"/>
        <v>0.6365503080082161</v>
      </c>
      <c r="AC59">
        <f t="shared" si="8"/>
        <v>0.66940451745380136</v>
      </c>
      <c r="AD59">
        <f t="shared" si="8"/>
        <v>0.70225872689938662</v>
      </c>
      <c r="AE59">
        <f t="shared" si="8"/>
        <v>0.73511293634497188</v>
      </c>
      <c r="AF59">
        <f t="shared" si="8"/>
        <v>0.76796714579055714</v>
      </c>
      <c r="AG59">
        <f t="shared" si="8"/>
        <v>0.8008213552361424</v>
      </c>
      <c r="AH59">
        <f t="shared" si="8"/>
        <v>0.83367556468172765</v>
      </c>
      <c r="AI59">
        <f t="shared" si="8"/>
        <v>0.86652977412731291</v>
      </c>
      <c r="AJ59">
        <f t="shared" si="8"/>
        <v>0.89938398357289817</v>
      </c>
    </row>
    <row r="60" spans="5:36">
      <c r="E60" s="290" t="s">
        <v>14239</v>
      </c>
      <c r="F60">
        <f>1/$M$49+AJ59</f>
        <v>0.93223819301848343</v>
      </c>
      <c r="G60">
        <f t="shared" si="5"/>
        <v>0.96509240246406869</v>
      </c>
      <c r="H60">
        <f t="shared" si="6"/>
        <v>0.99794661190965395</v>
      </c>
      <c r="I60">
        <f>H60+1/$M$49-1</f>
        <v>3.0800821355239094E-2</v>
      </c>
      <c r="J60">
        <f>I60+1/$M$49</f>
        <v>6.3655030800824311E-2</v>
      </c>
      <c r="K60">
        <f t="shared" ref="K60:AI60" si="9">J60+1/$M$49</f>
        <v>9.6509240246409528E-2</v>
      </c>
      <c r="L60">
        <f t="shared" si="9"/>
        <v>0.12936344969199476</v>
      </c>
      <c r="M60">
        <f t="shared" si="9"/>
        <v>0.16221765913757996</v>
      </c>
      <c r="N60">
        <f t="shared" si="9"/>
        <v>0.19507186858316516</v>
      </c>
      <c r="O60">
        <f t="shared" si="9"/>
        <v>0.22792607802875037</v>
      </c>
      <c r="P60">
        <f t="shared" si="1"/>
        <v>0.26078028747433557</v>
      </c>
      <c r="Q60">
        <f t="shared" si="9"/>
        <v>0.29363449691992077</v>
      </c>
      <c r="R60">
        <f t="shared" si="9"/>
        <v>0.32648870636550598</v>
      </c>
      <c r="S60">
        <f t="shared" si="9"/>
        <v>0.35934291581109118</v>
      </c>
      <c r="T60">
        <f t="shared" si="9"/>
        <v>0.39219712525667638</v>
      </c>
      <c r="U60">
        <f t="shared" si="9"/>
        <v>0.42505133470226159</v>
      </c>
      <c r="V60">
        <f t="shared" si="9"/>
        <v>0.45790554414784679</v>
      </c>
      <c r="W60">
        <f t="shared" si="9"/>
        <v>0.49075975359343199</v>
      </c>
      <c r="X60">
        <f t="shared" si="9"/>
        <v>0.52361396303901719</v>
      </c>
      <c r="Y60">
        <f t="shared" si="9"/>
        <v>0.55646817248460245</v>
      </c>
      <c r="Z60">
        <f t="shared" si="9"/>
        <v>0.58932238193018771</v>
      </c>
      <c r="AA60">
        <f t="shared" si="9"/>
        <v>0.62217659137577297</v>
      </c>
      <c r="AB60">
        <f t="shared" si="9"/>
        <v>0.65503080082135823</v>
      </c>
      <c r="AC60">
        <f t="shared" si="9"/>
        <v>0.68788501026694349</v>
      </c>
      <c r="AD60">
        <f t="shared" si="9"/>
        <v>0.72073921971252874</v>
      </c>
      <c r="AE60">
        <f t="shared" si="9"/>
        <v>0.753593429158114</v>
      </c>
      <c r="AF60">
        <f t="shared" si="9"/>
        <v>0.78644763860369926</v>
      </c>
      <c r="AG60">
        <f t="shared" si="9"/>
        <v>0.81930184804928452</v>
      </c>
      <c r="AH60">
        <f t="shared" si="9"/>
        <v>0.85215605749486978</v>
      </c>
      <c r="AI60">
        <f t="shared" si="9"/>
        <v>0.88501026694045504</v>
      </c>
    </row>
    <row r="61" spans="5:36">
      <c r="E61" s="290" t="s">
        <v>6305</v>
      </c>
      <c r="F61">
        <f>AI60+1/$M$49</f>
        <v>0.9178644763860403</v>
      </c>
      <c r="G61">
        <f t="shared" si="5"/>
        <v>0.95071868583162555</v>
      </c>
      <c r="H61">
        <f t="shared" si="6"/>
        <v>0.98357289527721081</v>
      </c>
      <c r="I61">
        <f>H61+1/$M$49-1</f>
        <v>1.642710472279596E-2</v>
      </c>
      <c r="J61">
        <f>I61+1/$M$49</f>
        <v>4.9281314168381177E-2</v>
      </c>
      <c r="K61">
        <f t="shared" ref="K61:AI61" si="10">J61+1/$M$49</f>
        <v>8.2135523613966394E-2</v>
      </c>
      <c r="L61">
        <f t="shared" si="10"/>
        <v>0.11498973305955161</v>
      </c>
      <c r="M61">
        <f t="shared" si="10"/>
        <v>0.14784394250513683</v>
      </c>
      <c r="N61">
        <f t="shared" si="10"/>
        <v>0.18069815195072203</v>
      </c>
      <c r="O61">
        <f t="shared" si="10"/>
        <v>0.21355236139630723</v>
      </c>
      <c r="P61">
        <f t="shared" si="1"/>
        <v>0.24640657084189244</v>
      </c>
      <c r="Q61">
        <f t="shared" si="10"/>
        <v>0.27926078028747764</v>
      </c>
      <c r="R61">
        <f t="shared" si="10"/>
        <v>0.31211498973306284</v>
      </c>
      <c r="S61">
        <f t="shared" si="10"/>
        <v>0.34496919917864804</v>
      </c>
      <c r="T61">
        <f t="shared" si="10"/>
        <v>0.37782340862423325</v>
      </c>
      <c r="U61">
        <f t="shared" si="10"/>
        <v>0.41067761806981845</v>
      </c>
      <c r="V61">
        <f t="shared" si="10"/>
        <v>0.44353182751540365</v>
      </c>
      <c r="W61">
        <f t="shared" si="10"/>
        <v>0.47638603696098886</v>
      </c>
      <c r="X61">
        <f t="shared" si="10"/>
        <v>0.50924024640657406</v>
      </c>
      <c r="Y61">
        <f t="shared" si="10"/>
        <v>0.54209445585215932</v>
      </c>
      <c r="Z61">
        <f t="shared" si="10"/>
        <v>0.57494866529774458</v>
      </c>
      <c r="AA61">
        <f t="shared" si="10"/>
        <v>0.60780287474332984</v>
      </c>
      <c r="AB61">
        <f t="shared" si="10"/>
        <v>0.64065708418891509</v>
      </c>
      <c r="AC61">
        <f t="shared" si="10"/>
        <v>0.67351129363450035</v>
      </c>
      <c r="AD61">
        <f t="shared" si="10"/>
        <v>0.70636550308008561</v>
      </c>
      <c r="AE61">
        <f t="shared" si="10"/>
        <v>0.73921971252567087</v>
      </c>
      <c r="AF61">
        <f t="shared" si="10"/>
        <v>0.77207392197125613</v>
      </c>
      <c r="AG61">
        <f t="shared" si="10"/>
        <v>0.80492813141684139</v>
      </c>
      <c r="AH61">
        <f t="shared" si="10"/>
        <v>0.83778234086242664</v>
      </c>
      <c r="AI61">
        <f t="shared" si="10"/>
        <v>0.8706365503080119</v>
      </c>
    </row>
    <row r="62" spans="5:36" ht="25.5">
      <c r="E62" s="290" t="s">
        <v>6264</v>
      </c>
      <c r="F62">
        <f>AI61+1/$M$49</f>
        <v>0.90349075975359716</v>
      </c>
      <c r="G62">
        <f t="shared" si="5"/>
        <v>0.93634496919918242</v>
      </c>
      <c r="H62">
        <f t="shared" si="6"/>
        <v>0.96919917864476768</v>
      </c>
      <c r="I62">
        <f>H62+1/$M$49-1</f>
        <v>2.0533880903528257E-3</v>
      </c>
      <c r="J62">
        <f t="shared" ref="J62:AI62" si="11">I62+1/$M$49</f>
        <v>3.4907597535938042E-2</v>
      </c>
      <c r="K62">
        <f t="shared" si="11"/>
        <v>6.7761806981523259E-2</v>
      </c>
      <c r="L62">
        <f t="shared" si="11"/>
        <v>0.10061601642710848</v>
      </c>
      <c r="M62">
        <f t="shared" si="11"/>
        <v>0.13347022587269369</v>
      </c>
      <c r="N62">
        <f t="shared" si="11"/>
        <v>0.1663244353182789</v>
      </c>
      <c r="O62">
        <f t="shared" si="11"/>
        <v>0.1991786447638641</v>
      </c>
      <c r="P62">
        <f t="shared" si="1"/>
        <v>0.2320328542094493</v>
      </c>
      <c r="Q62">
        <f t="shared" si="11"/>
        <v>0.2648870636550345</v>
      </c>
      <c r="R62">
        <f t="shared" si="11"/>
        <v>0.29774127310061971</v>
      </c>
      <c r="S62">
        <f t="shared" si="11"/>
        <v>0.33059548254620491</v>
      </c>
      <c r="T62">
        <f t="shared" si="11"/>
        <v>0.36344969199179011</v>
      </c>
      <c r="U62">
        <f t="shared" si="11"/>
        <v>0.39630390143737532</v>
      </c>
      <c r="V62">
        <f t="shared" si="11"/>
        <v>0.42915811088296052</v>
      </c>
      <c r="W62">
        <f t="shared" si="11"/>
        <v>0.46201232032854572</v>
      </c>
      <c r="X62">
        <f t="shared" si="11"/>
        <v>0.49486652977413093</v>
      </c>
      <c r="Y62">
        <f t="shared" si="11"/>
        <v>0.52772073921971618</v>
      </c>
      <c r="Z62">
        <f t="shared" si="11"/>
        <v>0.56057494866530144</v>
      </c>
      <c r="AA62">
        <f t="shared" si="11"/>
        <v>0.5934291581108867</v>
      </c>
      <c r="AB62">
        <f t="shared" si="11"/>
        <v>0.62628336755647196</v>
      </c>
      <c r="AC62">
        <f t="shared" si="11"/>
        <v>0.65913757700205722</v>
      </c>
      <c r="AD62">
        <f t="shared" si="11"/>
        <v>0.69199178644764248</v>
      </c>
      <c r="AE62">
        <f t="shared" si="11"/>
        <v>0.72484599589322773</v>
      </c>
      <c r="AF62">
        <f t="shared" si="11"/>
        <v>0.75770020533881299</v>
      </c>
      <c r="AG62">
        <f t="shared" si="11"/>
        <v>0.79055441478439825</v>
      </c>
      <c r="AH62">
        <f t="shared" si="11"/>
        <v>0.82340862422998351</v>
      </c>
      <c r="AI62">
        <f t="shared" si="11"/>
        <v>0.85626283367556877</v>
      </c>
    </row>
    <row r="63" spans="5:36">
      <c r="E63" s="290" t="s">
        <v>6222</v>
      </c>
      <c r="F63">
        <f>AI62+1/$M$49</f>
        <v>0.88911704312115403</v>
      </c>
      <c r="G63">
        <f t="shared" si="5"/>
        <v>0.92197125256673929</v>
      </c>
      <c r="H63">
        <f t="shared" si="6"/>
        <v>0.95482546201232454</v>
      </c>
      <c r="I63">
        <f t="shared" ref="I63:AI63" si="12">H63+1/$M$49</f>
        <v>0.9876796714579098</v>
      </c>
      <c r="J63">
        <f>I63+1/$M$49-1</f>
        <v>2.053388090349495E-2</v>
      </c>
      <c r="K63">
        <f t="shared" si="12"/>
        <v>5.3388090349080167E-2</v>
      </c>
      <c r="L63">
        <f t="shared" si="12"/>
        <v>8.6242299794665384E-2</v>
      </c>
      <c r="M63">
        <f t="shared" si="12"/>
        <v>0.1190965092402506</v>
      </c>
      <c r="N63">
        <f t="shared" si="12"/>
        <v>0.15195071868583582</v>
      </c>
      <c r="O63">
        <f t="shared" si="12"/>
        <v>0.18480492813142102</v>
      </c>
      <c r="P63">
        <f t="shared" si="1"/>
        <v>0.21765913757700622</v>
      </c>
      <c r="Q63">
        <f t="shared" si="12"/>
        <v>0.25051334702259143</v>
      </c>
      <c r="R63">
        <f t="shared" si="12"/>
        <v>0.28336755646817663</v>
      </c>
      <c r="S63">
        <f t="shared" si="12"/>
        <v>0.31622176591376183</v>
      </c>
      <c r="T63">
        <f t="shared" si="12"/>
        <v>0.34907597535934703</v>
      </c>
      <c r="U63">
        <f t="shared" si="12"/>
        <v>0.38193018480493224</v>
      </c>
      <c r="V63">
        <f t="shared" si="12"/>
        <v>0.41478439425051744</v>
      </c>
      <c r="W63">
        <f t="shared" si="12"/>
        <v>0.44763860369610264</v>
      </c>
      <c r="X63">
        <f t="shared" si="12"/>
        <v>0.48049281314168785</v>
      </c>
      <c r="Y63">
        <f t="shared" si="12"/>
        <v>0.51334702258727305</v>
      </c>
      <c r="Z63">
        <f t="shared" si="12"/>
        <v>0.54620123203285831</v>
      </c>
      <c r="AA63">
        <f t="shared" si="12"/>
        <v>0.57905544147844357</v>
      </c>
      <c r="AB63">
        <f t="shared" si="12"/>
        <v>0.61190965092402883</v>
      </c>
      <c r="AC63">
        <f t="shared" si="12"/>
        <v>0.64476386036961408</v>
      </c>
      <c r="AD63">
        <f t="shared" si="12"/>
        <v>0.67761806981519934</v>
      </c>
      <c r="AE63">
        <f t="shared" si="12"/>
        <v>0.7104722792607846</v>
      </c>
      <c r="AF63">
        <f t="shared" si="12"/>
        <v>0.74332648870636986</v>
      </c>
      <c r="AG63">
        <f t="shared" si="12"/>
        <v>0.77618069815195512</v>
      </c>
      <c r="AH63">
        <f t="shared" si="12"/>
        <v>0.80903490759754038</v>
      </c>
      <c r="AI63">
        <f t="shared" si="12"/>
        <v>0.84188911704312563</v>
      </c>
    </row>
    <row r="64" spans="5:36">
      <c r="E64" s="290" t="s">
        <v>6279</v>
      </c>
      <c r="F64">
        <f>AI63+1/$M$49</f>
        <v>0.87474332648871089</v>
      </c>
      <c r="G64">
        <f t="shared" si="5"/>
        <v>0.90759753593429615</v>
      </c>
      <c r="H64">
        <f t="shared" si="6"/>
        <v>0.94045174537988141</v>
      </c>
      <c r="I64">
        <f t="shared" ref="I64:AI64" si="13">H64+1/$M$49</f>
        <v>0.97330595482546667</v>
      </c>
      <c r="J64">
        <f>I64+1/$M$49-1</f>
        <v>6.1601642710518156E-3</v>
      </c>
      <c r="K64">
        <f t="shared" si="13"/>
        <v>3.9014373716637032E-2</v>
      </c>
      <c r="L64">
        <f t="shared" si="13"/>
        <v>7.1868583162222249E-2</v>
      </c>
      <c r="M64">
        <f t="shared" si="13"/>
        <v>0.10472279260780747</v>
      </c>
      <c r="N64">
        <f t="shared" si="13"/>
        <v>0.13757700205339268</v>
      </c>
      <c r="O64">
        <f t="shared" si="13"/>
        <v>0.17043121149897789</v>
      </c>
      <c r="P64">
        <f t="shared" si="1"/>
        <v>0.20328542094456309</v>
      </c>
      <c r="Q64">
        <f t="shared" si="13"/>
        <v>0.23613963039014829</v>
      </c>
      <c r="R64">
        <f t="shared" si="13"/>
        <v>0.26899383983573349</v>
      </c>
      <c r="S64">
        <f t="shared" si="13"/>
        <v>0.3018480492813187</v>
      </c>
      <c r="T64">
        <f t="shared" si="13"/>
        <v>0.3347022587269039</v>
      </c>
      <c r="U64">
        <f t="shared" si="13"/>
        <v>0.3675564681724891</v>
      </c>
      <c r="V64">
        <f t="shared" si="13"/>
        <v>0.40041067761807431</v>
      </c>
      <c r="W64">
        <f t="shared" si="13"/>
        <v>0.43326488706365951</v>
      </c>
      <c r="X64">
        <f t="shared" si="13"/>
        <v>0.46611909650924471</v>
      </c>
      <c r="Y64">
        <f t="shared" si="13"/>
        <v>0.49897330595482992</v>
      </c>
      <c r="Z64">
        <f t="shared" si="13"/>
        <v>0.53182751540041517</v>
      </c>
      <c r="AA64">
        <f t="shared" si="13"/>
        <v>0.56468172484600043</v>
      </c>
      <c r="AB64">
        <f t="shared" si="13"/>
        <v>0.59753593429158569</v>
      </c>
      <c r="AC64">
        <f t="shared" si="13"/>
        <v>0.63039014373717095</v>
      </c>
      <c r="AD64">
        <f t="shared" si="13"/>
        <v>0.66324435318275621</v>
      </c>
      <c r="AE64">
        <f t="shared" si="13"/>
        <v>0.69609856262834147</v>
      </c>
      <c r="AF64">
        <f t="shared" si="13"/>
        <v>0.72895277207392672</v>
      </c>
      <c r="AG64">
        <f t="shared" si="13"/>
        <v>0.76180698151951198</v>
      </c>
      <c r="AH64">
        <f t="shared" si="13"/>
        <v>0.79466119096509724</v>
      </c>
      <c r="AI64">
        <f t="shared" si="13"/>
        <v>0.8275154004106825</v>
      </c>
    </row>
    <row r="67" spans="1:19" ht="78">
      <c r="E67" t="s">
        <v>14251</v>
      </c>
      <c r="F67" t="s">
        <v>14252</v>
      </c>
      <c r="G67" t="s">
        <v>14253</v>
      </c>
      <c r="H67" t="s">
        <v>14254</v>
      </c>
      <c r="M67" s="293" t="s">
        <v>14251</v>
      </c>
      <c r="N67" s="293" t="s">
        <v>14252</v>
      </c>
      <c r="O67" s="293" t="s">
        <v>14253</v>
      </c>
      <c r="P67" s="293" t="s">
        <v>14254</v>
      </c>
      <c r="Q67" s="294"/>
      <c r="R67" s="294"/>
    </row>
    <row r="68" spans="1:19" ht="97.5">
      <c r="F68" t="s">
        <v>14255</v>
      </c>
      <c r="G68" t="s">
        <v>14256</v>
      </c>
      <c r="I68" t="s">
        <v>14257</v>
      </c>
      <c r="M68" s="294"/>
      <c r="N68" s="295" t="s">
        <v>14255</v>
      </c>
      <c r="O68" s="296" t="s">
        <v>14256</v>
      </c>
      <c r="P68" s="294"/>
      <c r="Q68" s="297" t="s">
        <v>14257</v>
      </c>
      <c r="R68" s="294"/>
      <c r="S68" s="294"/>
    </row>
    <row r="69" spans="1:19" ht="78">
      <c r="H69" t="s">
        <v>14258</v>
      </c>
      <c r="I69" t="s">
        <v>14259</v>
      </c>
      <c r="M69" s="294"/>
      <c r="N69" s="294"/>
      <c r="O69" s="294"/>
      <c r="P69" s="295" t="s">
        <v>14258</v>
      </c>
      <c r="Q69" s="298" t="s">
        <v>14259</v>
      </c>
      <c r="R69" s="294"/>
      <c r="S69" s="294"/>
    </row>
    <row r="70" spans="1:19" ht="136.5">
      <c r="F70" t="s">
        <v>14260</v>
      </c>
      <c r="G70" t="s">
        <v>14261</v>
      </c>
      <c r="I70" t="s">
        <v>14262</v>
      </c>
      <c r="M70" s="294"/>
      <c r="N70" s="295" t="s">
        <v>14260</v>
      </c>
      <c r="O70" s="296" t="s">
        <v>14261</v>
      </c>
      <c r="P70" s="294"/>
      <c r="Q70" s="297" t="s">
        <v>14262</v>
      </c>
      <c r="R70" s="294"/>
      <c r="S70" s="294"/>
    </row>
    <row r="71" spans="1:19" ht="78">
      <c r="F71" t="s">
        <v>14263</v>
      </c>
      <c r="G71" t="s">
        <v>14264</v>
      </c>
      <c r="I71" t="s">
        <v>14265</v>
      </c>
      <c r="M71" s="297"/>
      <c r="N71" s="295" t="s">
        <v>14263</v>
      </c>
      <c r="O71" s="296" t="s">
        <v>14264</v>
      </c>
      <c r="P71" s="299"/>
      <c r="Q71" s="297" t="s">
        <v>14265</v>
      </c>
      <c r="R71" s="297"/>
      <c r="S71" s="297"/>
    </row>
    <row r="72" spans="1:19" ht="97.5">
      <c r="F72" t="s">
        <v>14266</v>
      </c>
      <c r="G72" t="s">
        <v>14267</v>
      </c>
      <c r="I72" t="s">
        <v>14268</v>
      </c>
      <c r="M72" s="297"/>
      <c r="N72" s="295" t="s">
        <v>14266</v>
      </c>
      <c r="O72" s="296" t="s">
        <v>14267</v>
      </c>
      <c r="P72" s="299"/>
      <c r="Q72" s="297" t="s">
        <v>14268</v>
      </c>
      <c r="R72" s="297"/>
      <c r="S72" s="297"/>
    </row>
    <row r="73" spans="1:19" ht="75">
      <c r="H73" t="s">
        <v>9347</v>
      </c>
      <c r="I73" t="s">
        <v>14269</v>
      </c>
      <c r="M73" s="297"/>
      <c r="N73" s="300"/>
      <c r="O73" s="297"/>
      <c r="P73" s="295" t="s">
        <v>9347</v>
      </c>
      <c r="Q73" s="298" t="s">
        <v>14269</v>
      </c>
      <c r="R73" s="297"/>
      <c r="S73" s="297"/>
    </row>
    <row r="74" spans="1:19" ht="78">
      <c r="A74" t="s">
        <v>14241</v>
      </c>
      <c r="F74" t="s">
        <v>14270</v>
      </c>
      <c r="G74" t="s">
        <v>14271</v>
      </c>
      <c r="I74" t="s">
        <v>14272</v>
      </c>
      <c r="M74" s="297"/>
      <c r="N74" s="295" t="s">
        <v>14270</v>
      </c>
      <c r="O74" s="296" t="s">
        <v>14271</v>
      </c>
      <c r="P74" s="299"/>
      <c r="Q74" s="297" t="s">
        <v>14272</v>
      </c>
      <c r="R74" s="297"/>
      <c r="S74" s="297"/>
    </row>
    <row r="75" spans="1:19" ht="117" customHeight="1">
      <c r="F75" t="s">
        <v>14273</v>
      </c>
      <c r="G75" t="s">
        <v>14274</v>
      </c>
      <c r="I75" t="s">
        <v>14275</v>
      </c>
      <c r="M75" s="297"/>
      <c r="N75" s="295" t="s">
        <v>14273</v>
      </c>
      <c r="O75" s="296" t="s">
        <v>14274</v>
      </c>
      <c r="P75" s="299"/>
      <c r="Q75" s="297" t="s">
        <v>14275</v>
      </c>
      <c r="R75" s="297"/>
      <c r="S75" s="297"/>
    </row>
    <row r="76" spans="1:19" ht="97.5">
      <c r="F76" t="s">
        <v>14276</v>
      </c>
      <c r="G76" t="s">
        <v>14277</v>
      </c>
      <c r="I76" t="s">
        <v>14278</v>
      </c>
      <c r="M76" s="297"/>
      <c r="N76" s="295" t="s">
        <v>14276</v>
      </c>
      <c r="O76" s="296" t="s">
        <v>14277</v>
      </c>
      <c r="P76" s="299"/>
      <c r="Q76" s="297" t="s">
        <v>14278</v>
      </c>
      <c r="R76" s="297"/>
      <c r="S76" s="297"/>
    </row>
    <row r="77" spans="1:19" ht="75">
      <c r="H77" t="s">
        <v>14279</v>
      </c>
      <c r="I77" t="s">
        <v>14280</v>
      </c>
      <c r="M77" s="297"/>
      <c r="N77" s="300"/>
      <c r="O77" s="297"/>
      <c r="P77" s="295" t="s">
        <v>14279</v>
      </c>
      <c r="Q77" s="298" t="s">
        <v>14280</v>
      </c>
      <c r="R77" s="297"/>
      <c r="S77" s="297"/>
    </row>
    <row r="78" spans="1:19" ht="78">
      <c r="B78" t="s">
        <v>19682</v>
      </c>
      <c r="F78" t="s">
        <v>14281</v>
      </c>
      <c r="G78" t="s">
        <v>14282</v>
      </c>
      <c r="I78" t="s">
        <v>14283</v>
      </c>
      <c r="M78" s="297"/>
      <c r="N78" s="295" t="s">
        <v>14281</v>
      </c>
      <c r="O78" s="296" t="s">
        <v>14282</v>
      </c>
      <c r="P78" s="299"/>
      <c r="Q78" s="297" t="s">
        <v>14283</v>
      </c>
      <c r="R78" s="297"/>
      <c r="S78" s="297"/>
    </row>
    <row r="79" spans="1:19" ht="78">
      <c r="B79" t="s">
        <v>19683</v>
      </c>
      <c r="F79" t="s">
        <v>14284</v>
      </c>
      <c r="G79" t="s">
        <v>14285</v>
      </c>
      <c r="I79" t="s">
        <v>14286</v>
      </c>
      <c r="M79" s="297"/>
      <c r="N79" s="295" t="s">
        <v>14284</v>
      </c>
      <c r="O79" s="296" t="s">
        <v>14285</v>
      </c>
      <c r="P79" s="299"/>
      <c r="Q79" s="297" t="s">
        <v>14286</v>
      </c>
      <c r="R79" s="297"/>
      <c r="S79" s="297"/>
    </row>
    <row r="80" spans="1:19" ht="78">
      <c r="B80" t="s">
        <v>19684</v>
      </c>
      <c r="F80" t="s">
        <v>14287</v>
      </c>
      <c r="G80" t="s">
        <v>14288</v>
      </c>
      <c r="I80" t="s">
        <v>14289</v>
      </c>
      <c r="M80" s="297"/>
      <c r="N80" s="295" t="s">
        <v>14287</v>
      </c>
      <c r="O80" s="296" t="s">
        <v>14288</v>
      </c>
      <c r="P80" s="299"/>
      <c r="Q80" s="297" t="s">
        <v>14289</v>
      </c>
      <c r="R80" s="297"/>
      <c r="S80" s="297"/>
    </row>
    <row r="81" spans="2:19" ht="75">
      <c r="B81" t="s">
        <v>19685</v>
      </c>
      <c r="H81" t="s">
        <v>14290</v>
      </c>
      <c r="I81" t="s">
        <v>14291</v>
      </c>
      <c r="M81" s="297"/>
      <c r="N81" s="300"/>
      <c r="O81" s="297"/>
      <c r="P81" s="295" t="s">
        <v>14290</v>
      </c>
      <c r="Q81" s="298" t="s">
        <v>14291</v>
      </c>
      <c r="R81" s="297"/>
      <c r="S81" s="297"/>
    </row>
    <row r="82" spans="2:19" ht="78">
      <c r="B82" t="s">
        <v>19686</v>
      </c>
      <c r="F82" t="s">
        <v>14292</v>
      </c>
      <c r="G82" t="s">
        <v>14293</v>
      </c>
      <c r="I82" t="s">
        <v>14294</v>
      </c>
      <c r="M82" s="297"/>
      <c r="N82" s="295" t="s">
        <v>14292</v>
      </c>
      <c r="O82" s="296" t="s">
        <v>14293</v>
      </c>
      <c r="P82" s="299"/>
      <c r="Q82" s="297" t="s">
        <v>14294</v>
      </c>
      <c r="R82" s="297"/>
      <c r="S82" s="297"/>
    </row>
    <row r="83" spans="2:19" ht="136.5">
      <c r="B83" t="s">
        <v>19687</v>
      </c>
      <c r="F83" t="s">
        <v>14295</v>
      </c>
      <c r="G83" t="s">
        <v>14296</v>
      </c>
      <c r="I83" t="s">
        <v>14297</v>
      </c>
      <c r="M83" s="297"/>
      <c r="N83" s="295" t="s">
        <v>14295</v>
      </c>
      <c r="O83" s="296" t="s">
        <v>14296</v>
      </c>
      <c r="P83" s="301"/>
      <c r="Q83" s="297" t="s">
        <v>14297</v>
      </c>
    </row>
    <row r="84" spans="2:19">
      <c r="B84" t="s">
        <v>19688</v>
      </c>
    </row>
    <row r="85" spans="2:19">
      <c r="B85" t="s">
        <v>19689</v>
      </c>
    </row>
  </sheetData>
  <mergeCells count="5">
    <mergeCell ref="D4:AJ4"/>
    <mergeCell ref="D18:AJ18"/>
    <mergeCell ref="D19:E19"/>
    <mergeCell ref="A1:D1"/>
    <mergeCell ref="E1:H1"/>
  </mergeCells>
  <hyperlinks>
    <hyperlink ref="A1" location="'0000'!A1" display="|🔝| To main page" xr:uid="{5B29BB5B-C218-4E3A-B14A-8B9B62A782FB}"/>
    <hyperlink ref="E1:H1" r:id="rId1" display="DONATE" xr:uid="{53BB0244-7FBD-4948-B904-DC5810FE2D28}"/>
  </hyperlinks>
  <pageMargins left="0.7" right="0.7" top="0.75" bottom="0.75" header="0.3" footer="0.3"/>
  <pageSetup paperSize="9"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DFFED9-9EB2-4720-AC52-50D4C5B3F543}">
  <dimension ref="A1:AB999"/>
  <sheetViews>
    <sheetView workbookViewId="0">
      <pane ySplit="1" topLeftCell="A68" activePane="bottomLeft" state="frozen"/>
      <selection pane="bottomLeft" activeCell="I91" sqref="I91"/>
    </sheetView>
  </sheetViews>
  <sheetFormatPr defaultColWidth="14.42578125" defaultRowHeight="15.75" customHeight="1"/>
  <cols>
    <col min="1" max="1" width="12.42578125" style="656" bestFit="1" customWidth="1"/>
    <col min="2" max="2" width="73.7109375" style="656" bestFit="1" customWidth="1"/>
    <col min="3" max="3" width="12" style="656" customWidth="1"/>
    <col min="4" max="4" width="17.5703125" style="656" customWidth="1"/>
    <col min="5" max="5" width="14.42578125" style="656"/>
    <col min="6" max="6" width="22.85546875" style="656" customWidth="1"/>
    <col min="7" max="7" width="7.140625" style="656" bestFit="1" customWidth="1"/>
    <col min="8" max="8" width="14.42578125" style="656"/>
    <col min="9" max="9" width="16.5703125" style="656" customWidth="1"/>
    <col min="10" max="10" width="10.85546875" style="656" bestFit="1" customWidth="1"/>
    <col min="11" max="11" width="8.140625" style="656" bestFit="1" customWidth="1"/>
    <col min="12" max="12" width="19.140625" style="656" customWidth="1"/>
    <col min="13" max="13" width="9.28515625" style="656" customWidth="1"/>
    <col min="14" max="16384" width="14.42578125" style="656"/>
  </cols>
  <sheetData>
    <row r="1" spans="1:28" ht="29.25" customHeight="1">
      <c r="A1" s="654" t="s">
        <v>204</v>
      </c>
      <c r="B1" s="654" t="s">
        <v>205</v>
      </c>
      <c r="C1" s="655" t="s">
        <v>206</v>
      </c>
      <c r="D1" s="654" t="s">
        <v>667</v>
      </c>
      <c r="E1" s="654" t="s">
        <v>207</v>
      </c>
      <c r="F1" s="654" t="s">
        <v>208</v>
      </c>
      <c r="G1" s="654" t="s">
        <v>209</v>
      </c>
      <c r="H1" s="654" t="s">
        <v>210</v>
      </c>
      <c r="I1" s="654" t="s">
        <v>211</v>
      </c>
      <c r="J1" s="654" t="s">
        <v>7</v>
      </c>
      <c r="K1" s="654" t="s">
        <v>8</v>
      </c>
      <c r="L1" s="654" t="s">
        <v>212</v>
      </c>
      <c r="M1" s="654" t="s">
        <v>213</v>
      </c>
      <c r="N1" s="654" t="s">
        <v>214</v>
      </c>
      <c r="O1" s="654"/>
      <c r="P1" s="654"/>
      <c r="Q1" s="654"/>
      <c r="R1" s="654"/>
      <c r="S1" s="654"/>
      <c r="T1" s="654"/>
      <c r="U1" s="654"/>
      <c r="V1" s="654"/>
      <c r="W1" s="654"/>
      <c r="X1" s="654"/>
      <c r="Y1" s="654"/>
      <c r="Z1" s="654"/>
      <c r="AA1" s="654"/>
      <c r="AB1" s="654"/>
    </row>
    <row r="2" spans="1:28" ht="12.75">
      <c r="A2" s="657" t="s">
        <v>10</v>
      </c>
      <c r="B2" s="657" t="s">
        <v>11</v>
      </c>
      <c r="C2" s="658">
        <v>15000</v>
      </c>
      <c r="D2" s="657" t="s">
        <v>215</v>
      </c>
      <c r="E2" s="657" t="s">
        <v>216</v>
      </c>
      <c r="F2" s="657" t="s">
        <v>217</v>
      </c>
      <c r="G2" s="657">
        <v>22</v>
      </c>
      <c r="H2" s="657" t="s">
        <v>218</v>
      </c>
      <c r="I2" s="657" t="s">
        <v>219</v>
      </c>
      <c r="J2" s="657" t="s">
        <v>220</v>
      </c>
      <c r="K2" s="657" t="s">
        <v>221</v>
      </c>
      <c r="L2" s="657" t="s">
        <v>222</v>
      </c>
      <c r="M2" s="657">
        <f>C2/(G2*365)</f>
        <v>1.8679950186799501</v>
      </c>
      <c r="N2" s="657" t="s">
        <v>223</v>
      </c>
      <c r="O2" s="657"/>
      <c r="P2" s="657"/>
      <c r="Q2" s="657"/>
      <c r="R2" s="657"/>
      <c r="S2" s="657"/>
      <c r="T2" s="657"/>
      <c r="U2" s="657"/>
      <c r="V2" s="657"/>
      <c r="W2" s="657"/>
      <c r="X2" s="657"/>
      <c r="Y2" s="657"/>
      <c r="Z2" s="657"/>
      <c r="AA2" s="657"/>
      <c r="AB2" s="657"/>
    </row>
    <row r="3" spans="1:28" ht="12.75">
      <c r="A3" s="657" t="s">
        <v>12</v>
      </c>
      <c r="B3" s="657" t="s">
        <v>13</v>
      </c>
      <c r="C3" s="658">
        <v>25000</v>
      </c>
      <c r="D3" s="657" t="s">
        <v>224</v>
      </c>
      <c r="E3" s="657"/>
      <c r="F3" s="657"/>
      <c r="G3" s="657">
        <v>29</v>
      </c>
      <c r="H3" s="657" t="s">
        <v>225</v>
      </c>
      <c r="I3" s="657" t="s">
        <v>226</v>
      </c>
      <c r="J3" s="657" t="s">
        <v>227</v>
      </c>
      <c r="K3" s="657" t="s">
        <v>228</v>
      </c>
      <c r="L3" s="657" t="s">
        <v>229</v>
      </c>
      <c r="M3" s="657">
        <f t="shared" ref="M3:M66" si="0">C3/(G3*365)</f>
        <v>2.3618327822390173</v>
      </c>
      <c r="N3" s="657" t="s">
        <v>230</v>
      </c>
      <c r="O3" s="657"/>
      <c r="P3" s="657"/>
      <c r="Q3" s="657"/>
      <c r="R3" s="657"/>
      <c r="S3" s="657"/>
      <c r="T3" s="657"/>
      <c r="U3" s="657"/>
      <c r="V3" s="657"/>
      <c r="W3" s="657"/>
      <c r="X3" s="657"/>
      <c r="Y3" s="657"/>
      <c r="Z3" s="657"/>
      <c r="AA3" s="657"/>
      <c r="AB3" s="657"/>
    </row>
    <row r="4" spans="1:28" ht="25.5">
      <c r="A4" s="657" t="s">
        <v>14</v>
      </c>
      <c r="B4" s="657" t="s">
        <v>15</v>
      </c>
      <c r="C4" s="658">
        <v>35000</v>
      </c>
      <c r="D4" s="657" t="s">
        <v>231</v>
      </c>
      <c r="E4" s="657" t="s">
        <v>216</v>
      </c>
      <c r="F4" s="657" t="s">
        <v>232</v>
      </c>
      <c r="G4" s="657">
        <v>17</v>
      </c>
      <c r="H4" s="657" t="s">
        <v>233</v>
      </c>
      <c r="I4" s="657" t="s">
        <v>234</v>
      </c>
      <c r="J4" s="657" t="s">
        <v>227</v>
      </c>
      <c r="K4" s="657" t="s">
        <v>235</v>
      </c>
      <c r="L4" s="657" t="s">
        <v>236</v>
      </c>
      <c r="M4" s="657">
        <f t="shared" si="0"/>
        <v>5.6406124093473009</v>
      </c>
      <c r="N4" s="657" t="s">
        <v>237</v>
      </c>
      <c r="O4" s="657"/>
      <c r="P4" s="657"/>
      <c r="Q4" s="657"/>
      <c r="R4" s="657"/>
      <c r="S4" s="657"/>
      <c r="T4" s="657"/>
      <c r="U4" s="657"/>
      <c r="V4" s="657"/>
      <c r="W4" s="657"/>
      <c r="X4" s="657"/>
      <c r="Y4" s="657"/>
      <c r="Z4" s="657"/>
      <c r="AA4" s="657"/>
      <c r="AB4" s="657"/>
    </row>
    <row r="5" spans="1:28" ht="15.75" customHeight="1">
      <c r="A5" s="657" t="s">
        <v>17</v>
      </c>
      <c r="B5" s="657" t="s">
        <v>18</v>
      </c>
      <c r="C5" s="658">
        <v>30000</v>
      </c>
      <c r="D5" s="657" t="s">
        <v>238</v>
      </c>
      <c r="E5" s="657" t="s">
        <v>239</v>
      </c>
      <c r="F5" s="657" t="s">
        <v>240</v>
      </c>
      <c r="G5" s="657">
        <v>45</v>
      </c>
      <c r="H5" s="657" t="s">
        <v>241</v>
      </c>
      <c r="I5" s="657" t="s">
        <v>242</v>
      </c>
      <c r="J5" s="657" t="s">
        <v>220</v>
      </c>
      <c r="K5" s="657" t="s">
        <v>243</v>
      </c>
      <c r="L5" s="657" t="s">
        <v>244</v>
      </c>
      <c r="M5" s="657">
        <f t="shared" si="0"/>
        <v>1.8264840182648401</v>
      </c>
      <c r="N5" s="657" t="s">
        <v>223</v>
      </c>
      <c r="O5" s="657"/>
      <c r="P5" s="657"/>
      <c r="Q5" s="657"/>
      <c r="R5" s="657"/>
      <c r="S5" s="657"/>
      <c r="T5" s="657"/>
      <c r="U5" s="657"/>
      <c r="V5" s="657"/>
      <c r="W5" s="657"/>
      <c r="X5" s="657"/>
      <c r="Y5" s="657"/>
      <c r="Z5" s="657"/>
      <c r="AA5" s="657"/>
      <c r="AB5" s="657"/>
    </row>
    <row r="6" spans="1:28" ht="15.75" customHeight="1">
      <c r="A6" s="657" t="s">
        <v>19</v>
      </c>
      <c r="B6" s="657" t="s">
        <v>20</v>
      </c>
      <c r="C6" s="658">
        <v>21000</v>
      </c>
      <c r="D6" s="657" t="s">
        <v>245</v>
      </c>
      <c r="E6" s="657" t="s">
        <v>246</v>
      </c>
      <c r="F6" s="657" t="s">
        <v>668</v>
      </c>
      <c r="G6" s="657">
        <v>28</v>
      </c>
      <c r="H6" s="657" t="s">
        <v>247</v>
      </c>
      <c r="I6" s="657" t="s">
        <v>248</v>
      </c>
      <c r="J6" s="657" t="s">
        <v>227</v>
      </c>
      <c r="K6" s="657" t="s">
        <v>243</v>
      </c>
      <c r="L6" s="657" t="s">
        <v>249</v>
      </c>
      <c r="M6" s="657">
        <f t="shared" si="0"/>
        <v>2.0547945205479454</v>
      </c>
      <c r="N6" s="657" t="s">
        <v>230</v>
      </c>
      <c r="O6" s="657"/>
      <c r="P6" s="657"/>
      <c r="Q6" s="657"/>
      <c r="R6" s="657"/>
      <c r="S6" s="657"/>
      <c r="T6" s="657"/>
      <c r="U6" s="657"/>
      <c r="V6" s="657"/>
      <c r="W6" s="657"/>
      <c r="X6" s="657"/>
      <c r="Y6" s="657"/>
      <c r="Z6" s="657"/>
      <c r="AA6" s="657"/>
      <c r="AB6" s="657"/>
    </row>
    <row r="7" spans="1:28" ht="15.75" customHeight="1">
      <c r="A7" s="657" t="s">
        <v>21</v>
      </c>
      <c r="B7" s="657" t="s">
        <v>22</v>
      </c>
      <c r="C7" s="658">
        <v>22000</v>
      </c>
      <c r="D7" s="657" t="s">
        <v>250</v>
      </c>
      <c r="E7" s="657" t="s">
        <v>251</v>
      </c>
      <c r="F7" s="657" t="s">
        <v>252</v>
      </c>
      <c r="G7" s="657">
        <v>31</v>
      </c>
      <c r="H7" s="657" t="s">
        <v>253</v>
      </c>
      <c r="I7" s="657" t="s">
        <v>254</v>
      </c>
      <c r="J7" s="657" t="s">
        <v>255</v>
      </c>
      <c r="K7" s="657" t="s">
        <v>256</v>
      </c>
      <c r="L7" s="659">
        <v>26</v>
      </c>
      <c r="M7" s="657">
        <f t="shared" si="0"/>
        <v>1.9443216968625718</v>
      </c>
      <c r="N7" s="657" t="s">
        <v>230</v>
      </c>
      <c r="O7" s="657"/>
      <c r="P7" s="657"/>
      <c r="Q7" s="657"/>
      <c r="R7" s="657"/>
      <c r="S7" s="657"/>
      <c r="T7" s="657"/>
      <c r="U7" s="657"/>
      <c r="V7" s="657"/>
      <c r="W7" s="657"/>
      <c r="X7" s="657"/>
      <c r="Y7" s="657"/>
      <c r="Z7" s="657"/>
      <c r="AA7" s="657"/>
      <c r="AB7" s="657"/>
    </row>
    <row r="8" spans="1:28" ht="15.75" customHeight="1">
      <c r="A8" s="657" t="s">
        <v>23</v>
      </c>
      <c r="B8" s="657" t="s">
        <v>24</v>
      </c>
      <c r="C8" s="658">
        <v>27000</v>
      </c>
      <c r="D8" s="657" t="s">
        <v>258</v>
      </c>
      <c r="E8" s="657" t="s">
        <v>259</v>
      </c>
      <c r="F8" s="657" t="s">
        <v>260</v>
      </c>
      <c r="G8" s="657">
        <v>19</v>
      </c>
      <c r="H8" s="657" t="s">
        <v>261</v>
      </c>
      <c r="I8" s="657" t="s">
        <v>262</v>
      </c>
      <c r="J8" s="657" t="s">
        <v>227</v>
      </c>
      <c r="K8" s="657" t="s">
        <v>263</v>
      </c>
      <c r="L8" s="659">
        <v>47</v>
      </c>
      <c r="M8" s="657">
        <f t="shared" si="0"/>
        <v>3.8932948810382118</v>
      </c>
      <c r="N8" s="657" t="s">
        <v>237</v>
      </c>
      <c r="O8" s="657"/>
      <c r="P8" s="657"/>
      <c r="Q8" s="657"/>
      <c r="R8" s="657"/>
      <c r="S8" s="657"/>
      <c r="T8" s="657"/>
      <c r="U8" s="657"/>
      <c r="V8" s="657"/>
      <c r="W8" s="657"/>
      <c r="X8" s="657"/>
      <c r="Y8" s="657"/>
      <c r="Z8" s="657"/>
      <c r="AA8" s="657"/>
      <c r="AB8" s="657"/>
    </row>
    <row r="9" spans="1:28" ht="15.75" customHeight="1">
      <c r="A9" s="657" t="s">
        <v>265</v>
      </c>
      <c r="B9" s="657" t="s">
        <v>266</v>
      </c>
      <c r="C9" s="658">
        <v>29000</v>
      </c>
      <c r="D9" s="657" t="s">
        <v>267</v>
      </c>
      <c r="E9" s="657" t="s">
        <v>268</v>
      </c>
      <c r="F9" s="657" t="s">
        <v>269</v>
      </c>
      <c r="G9" s="657">
        <v>21</v>
      </c>
      <c r="H9" s="657" t="s">
        <v>270</v>
      </c>
      <c r="I9" s="657" t="s">
        <v>271</v>
      </c>
      <c r="J9" s="657" t="s">
        <v>227</v>
      </c>
      <c r="K9" s="657" t="s">
        <v>272</v>
      </c>
      <c r="L9" s="659">
        <v>52</v>
      </c>
      <c r="M9" s="657">
        <f t="shared" si="0"/>
        <v>3.7834311806914545</v>
      </c>
      <c r="N9" s="657" t="s">
        <v>237</v>
      </c>
      <c r="O9" s="657"/>
      <c r="P9" s="657"/>
      <c r="Q9" s="657"/>
      <c r="R9" s="657"/>
      <c r="S9" s="657"/>
      <c r="T9" s="657"/>
      <c r="U9" s="657"/>
      <c r="V9" s="657"/>
      <c r="W9" s="657"/>
      <c r="X9" s="657"/>
      <c r="Y9" s="657"/>
      <c r="Z9" s="657"/>
      <c r="AA9" s="657"/>
      <c r="AB9" s="657"/>
    </row>
    <row r="10" spans="1:28" ht="15.75" customHeight="1">
      <c r="A10" s="657" t="s">
        <v>27</v>
      </c>
      <c r="B10" s="657" t="s">
        <v>28</v>
      </c>
      <c r="C10" s="658">
        <v>23000</v>
      </c>
      <c r="D10" s="657" t="s">
        <v>274</v>
      </c>
      <c r="E10" s="657" t="s">
        <v>275</v>
      </c>
      <c r="F10" s="657" t="s">
        <v>276</v>
      </c>
      <c r="G10" s="657">
        <v>22</v>
      </c>
      <c r="H10" s="657" t="s">
        <v>277</v>
      </c>
      <c r="I10" s="657" t="s">
        <v>278</v>
      </c>
      <c r="J10" s="657" t="s">
        <v>255</v>
      </c>
      <c r="K10" s="657" t="s">
        <v>279</v>
      </c>
      <c r="L10" s="659">
        <v>53</v>
      </c>
      <c r="M10" s="657">
        <f t="shared" si="0"/>
        <v>2.8642590286425902</v>
      </c>
      <c r="N10" s="657" t="s">
        <v>230</v>
      </c>
      <c r="O10" s="657"/>
      <c r="P10" s="657"/>
      <c r="Q10" s="657"/>
      <c r="R10" s="657"/>
      <c r="S10" s="657"/>
      <c r="T10" s="657"/>
      <c r="U10" s="657"/>
      <c r="V10" s="657"/>
      <c r="W10" s="657"/>
      <c r="X10" s="657"/>
      <c r="Y10" s="657"/>
      <c r="Z10" s="657"/>
      <c r="AA10" s="657"/>
      <c r="AB10" s="657"/>
    </row>
    <row r="11" spans="1:28" ht="15.75" customHeight="1">
      <c r="A11" s="657" t="s">
        <v>30</v>
      </c>
      <c r="B11" s="657" t="s">
        <v>31</v>
      </c>
      <c r="C11" s="658">
        <v>22000</v>
      </c>
      <c r="D11" s="657" t="s">
        <v>281</v>
      </c>
      <c r="E11" s="657" t="s">
        <v>216</v>
      </c>
      <c r="F11" s="657" t="s">
        <v>282</v>
      </c>
      <c r="G11" s="657">
        <v>17</v>
      </c>
      <c r="H11" s="657" t="s">
        <v>283</v>
      </c>
      <c r="I11" s="657"/>
      <c r="J11" s="657" t="s">
        <v>227</v>
      </c>
      <c r="K11" s="657" t="s">
        <v>243</v>
      </c>
      <c r="L11" s="659">
        <v>11</v>
      </c>
      <c r="M11" s="657">
        <f t="shared" si="0"/>
        <v>3.5455278001611603</v>
      </c>
      <c r="N11" s="657" t="s">
        <v>230</v>
      </c>
      <c r="O11" s="657"/>
      <c r="P11" s="657"/>
      <c r="Q11" s="657"/>
      <c r="R11" s="657"/>
      <c r="S11" s="657"/>
      <c r="T11" s="657"/>
      <c r="U11" s="657"/>
      <c r="V11" s="657"/>
      <c r="W11" s="657"/>
      <c r="X11" s="657"/>
      <c r="Y11" s="657"/>
      <c r="Z11" s="657"/>
      <c r="AA11" s="657"/>
      <c r="AB11" s="657"/>
    </row>
    <row r="12" spans="1:28" ht="15.75" customHeight="1">
      <c r="A12" s="657" t="s">
        <v>32</v>
      </c>
      <c r="B12" s="657" t="s">
        <v>33</v>
      </c>
      <c r="C12" s="658">
        <v>24000</v>
      </c>
      <c r="D12" s="657" t="s">
        <v>285</v>
      </c>
      <c r="E12" s="657" t="s">
        <v>286</v>
      </c>
      <c r="F12" s="657" t="s">
        <v>287</v>
      </c>
      <c r="G12" s="657">
        <v>29</v>
      </c>
      <c r="H12" s="657" t="s">
        <v>288</v>
      </c>
      <c r="I12" s="657" t="s">
        <v>289</v>
      </c>
      <c r="J12" s="657" t="s">
        <v>255</v>
      </c>
      <c r="K12" s="657" t="s">
        <v>290</v>
      </c>
      <c r="L12" s="657" t="s">
        <v>291</v>
      </c>
      <c r="M12" s="657">
        <f t="shared" si="0"/>
        <v>2.2673594709494567</v>
      </c>
      <c r="N12" s="657" t="s">
        <v>230</v>
      </c>
      <c r="O12" s="657"/>
      <c r="P12" s="657"/>
      <c r="Q12" s="657"/>
      <c r="R12" s="657"/>
      <c r="S12" s="657"/>
      <c r="T12" s="657"/>
      <c r="U12" s="657"/>
      <c r="V12" s="657"/>
      <c r="W12" s="657"/>
      <c r="X12" s="657"/>
      <c r="Y12" s="657"/>
      <c r="Z12" s="657"/>
      <c r="AA12" s="657"/>
      <c r="AB12" s="657"/>
    </row>
    <row r="13" spans="1:28" ht="15.75" customHeight="1">
      <c r="A13" s="657" t="s">
        <v>34</v>
      </c>
      <c r="B13" s="657" t="s">
        <v>35</v>
      </c>
      <c r="C13" s="658">
        <v>36000</v>
      </c>
      <c r="D13" s="657" t="s">
        <v>292</v>
      </c>
      <c r="E13" s="657" t="s">
        <v>293</v>
      </c>
      <c r="F13" s="657" t="s">
        <v>294</v>
      </c>
      <c r="G13" s="657">
        <v>34</v>
      </c>
      <c r="H13" s="657" t="s">
        <v>295</v>
      </c>
      <c r="I13" s="657" t="s">
        <v>296</v>
      </c>
      <c r="J13" s="657" t="s">
        <v>227</v>
      </c>
      <c r="K13" s="657" t="s">
        <v>243</v>
      </c>
      <c r="L13" s="657" t="s">
        <v>297</v>
      </c>
      <c r="M13" s="657">
        <f t="shared" si="0"/>
        <v>2.9008863819500403</v>
      </c>
      <c r="N13" s="657" t="s">
        <v>230</v>
      </c>
      <c r="O13" s="657"/>
      <c r="P13" s="657"/>
      <c r="Q13" s="657"/>
      <c r="R13" s="657"/>
      <c r="S13" s="657"/>
      <c r="T13" s="657"/>
      <c r="U13" s="657"/>
      <c r="V13" s="657"/>
      <c r="W13" s="657"/>
      <c r="X13" s="657"/>
      <c r="Y13" s="657"/>
      <c r="Z13" s="657"/>
      <c r="AA13" s="657"/>
      <c r="AB13" s="657"/>
    </row>
    <row r="14" spans="1:28" ht="15.75" customHeight="1">
      <c r="A14" s="657" t="s">
        <v>38</v>
      </c>
      <c r="B14" s="657" t="s">
        <v>39</v>
      </c>
      <c r="C14" s="658">
        <v>62000</v>
      </c>
      <c r="D14" s="657" t="s">
        <v>298</v>
      </c>
      <c r="E14" s="657" t="s">
        <v>299</v>
      </c>
      <c r="F14" s="657" t="s">
        <v>300</v>
      </c>
      <c r="G14" s="657">
        <v>34</v>
      </c>
      <c r="H14" s="657" t="s">
        <v>301</v>
      </c>
      <c r="I14" s="657" t="s">
        <v>234</v>
      </c>
      <c r="J14" s="657" t="s">
        <v>255</v>
      </c>
      <c r="K14" s="657" t="s">
        <v>243</v>
      </c>
      <c r="L14" s="657" t="s">
        <v>302</v>
      </c>
      <c r="M14" s="657">
        <f t="shared" si="0"/>
        <v>4.9959709911361809</v>
      </c>
      <c r="N14" s="657" t="s">
        <v>237</v>
      </c>
      <c r="O14" s="657"/>
      <c r="P14" s="657"/>
      <c r="Q14" s="657"/>
      <c r="R14" s="657"/>
      <c r="S14" s="657"/>
      <c r="T14" s="657"/>
      <c r="U14" s="657"/>
      <c r="V14" s="657"/>
      <c r="W14" s="657"/>
      <c r="X14" s="657"/>
      <c r="Y14" s="657"/>
      <c r="Z14" s="657"/>
      <c r="AA14" s="657"/>
      <c r="AB14" s="657"/>
    </row>
    <row r="15" spans="1:28" ht="15.75" customHeight="1">
      <c r="A15" s="657" t="s">
        <v>40</v>
      </c>
      <c r="B15" s="657" t="s">
        <v>41</v>
      </c>
      <c r="C15" s="658">
        <v>21000</v>
      </c>
      <c r="D15" s="657" t="s">
        <v>303</v>
      </c>
      <c r="E15" s="657" t="s">
        <v>304</v>
      </c>
      <c r="F15" s="657" t="s">
        <v>305</v>
      </c>
      <c r="G15" s="657">
        <v>19</v>
      </c>
      <c r="H15" s="657" t="s">
        <v>306</v>
      </c>
      <c r="I15" s="657" t="s">
        <v>307</v>
      </c>
      <c r="J15" s="657" t="s">
        <v>220</v>
      </c>
      <c r="K15" s="657" t="s">
        <v>308</v>
      </c>
      <c r="L15" s="657" t="s">
        <v>309</v>
      </c>
      <c r="M15" s="657">
        <f t="shared" si="0"/>
        <v>3.028118240807498</v>
      </c>
      <c r="N15" s="657" t="s">
        <v>230</v>
      </c>
      <c r="O15" s="657"/>
      <c r="P15" s="657"/>
      <c r="Q15" s="657"/>
      <c r="R15" s="657"/>
      <c r="S15" s="657"/>
      <c r="T15" s="657"/>
      <c r="U15" s="657"/>
      <c r="V15" s="657"/>
      <c r="W15" s="657"/>
      <c r="X15" s="657"/>
      <c r="Y15" s="657"/>
      <c r="Z15" s="657"/>
      <c r="AA15" s="657"/>
      <c r="AB15" s="657"/>
    </row>
    <row r="16" spans="1:28" ht="15.75" customHeight="1">
      <c r="A16" s="657" t="s">
        <v>43</v>
      </c>
      <c r="B16" s="657" t="s">
        <v>44</v>
      </c>
      <c r="C16" s="658">
        <v>38000</v>
      </c>
      <c r="D16" s="657" t="s">
        <v>310</v>
      </c>
      <c r="E16" s="657" t="s">
        <v>311</v>
      </c>
      <c r="F16" s="657" t="s">
        <v>312</v>
      </c>
      <c r="G16" s="657">
        <v>22</v>
      </c>
      <c r="H16" s="657" t="s">
        <v>313</v>
      </c>
      <c r="I16" s="657" t="s">
        <v>314</v>
      </c>
      <c r="J16" s="657" t="s">
        <v>227</v>
      </c>
      <c r="K16" s="657" t="s">
        <v>315</v>
      </c>
      <c r="L16" s="657" t="s">
        <v>316</v>
      </c>
      <c r="M16" s="657">
        <f t="shared" si="0"/>
        <v>4.7322540473225407</v>
      </c>
      <c r="N16" s="657" t="s">
        <v>237</v>
      </c>
      <c r="O16" s="657"/>
      <c r="P16" s="657"/>
      <c r="Q16" s="657"/>
      <c r="R16" s="657"/>
      <c r="S16" s="657"/>
      <c r="T16" s="657"/>
      <c r="U16" s="657"/>
      <c r="V16" s="657"/>
      <c r="W16" s="657"/>
      <c r="X16" s="657"/>
      <c r="Y16" s="657"/>
      <c r="Z16" s="657"/>
      <c r="AA16" s="657"/>
      <c r="AB16" s="657"/>
    </row>
    <row r="17" spans="1:28" ht="15.75" customHeight="1">
      <c r="A17" s="657" t="s">
        <v>45</v>
      </c>
      <c r="B17" s="657" t="s">
        <v>46</v>
      </c>
      <c r="C17" s="658">
        <v>19000</v>
      </c>
      <c r="D17" s="657" t="s">
        <v>317</v>
      </c>
      <c r="E17" s="657" t="s">
        <v>318</v>
      </c>
      <c r="F17" s="657" t="s">
        <v>319</v>
      </c>
      <c r="G17" s="657">
        <v>32</v>
      </c>
      <c r="H17" s="657" t="s">
        <v>320</v>
      </c>
      <c r="I17" s="657" t="s">
        <v>278</v>
      </c>
      <c r="J17" s="657" t="s">
        <v>255</v>
      </c>
      <c r="K17" s="657" t="s">
        <v>243</v>
      </c>
      <c r="L17" s="657" t="s">
        <v>321</v>
      </c>
      <c r="M17" s="657">
        <f t="shared" si="0"/>
        <v>1.6267123287671232</v>
      </c>
      <c r="N17" s="657" t="s">
        <v>223</v>
      </c>
      <c r="O17" s="657"/>
      <c r="P17" s="657"/>
      <c r="Q17" s="657"/>
      <c r="R17" s="657"/>
      <c r="S17" s="657"/>
      <c r="T17" s="657"/>
      <c r="U17" s="657"/>
      <c r="V17" s="657"/>
      <c r="W17" s="657"/>
      <c r="X17" s="657"/>
      <c r="Y17" s="657"/>
      <c r="Z17" s="657"/>
      <c r="AA17" s="657"/>
      <c r="AB17" s="657"/>
    </row>
    <row r="18" spans="1:28" ht="15.75" customHeight="1">
      <c r="A18" s="657" t="s">
        <v>47</v>
      </c>
      <c r="B18" s="657" t="s">
        <v>48</v>
      </c>
      <c r="C18" s="658">
        <v>26000</v>
      </c>
      <c r="D18" s="657" t="s">
        <v>322</v>
      </c>
      <c r="E18" s="657" t="s">
        <v>323</v>
      </c>
      <c r="F18" s="657" t="s">
        <v>324</v>
      </c>
      <c r="G18" s="657">
        <v>24</v>
      </c>
      <c r="H18" s="657" t="s">
        <v>325</v>
      </c>
      <c r="I18" s="657" t="s">
        <v>278</v>
      </c>
      <c r="J18" s="657" t="s">
        <v>227</v>
      </c>
      <c r="K18" s="657" t="s">
        <v>243</v>
      </c>
      <c r="L18" s="657" t="s">
        <v>326</v>
      </c>
      <c r="M18" s="657">
        <f t="shared" si="0"/>
        <v>2.9680365296803655</v>
      </c>
      <c r="N18" s="657" t="s">
        <v>230</v>
      </c>
      <c r="O18" s="657"/>
      <c r="P18" s="657"/>
      <c r="Q18" s="657"/>
      <c r="R18" s="657"/>
      <c r="S18" s="657"/>
      <c r="T18" s="657"/>
      <c r="U18" s="657"/>
      <c r="V18" s="657"/>
      <c r="W18" s="657"/>
      <c r="X18" s="657"/>
      <c r="Y18" s="657"/>
      <c r="Z18" s="657"/>
      <c r="AA18" s="657"/>
      <c r="AB18" s="657"/>
    </row>
    <row r="19" spans="1:28" ht="15.75" customHeight="1">
      <c r="A19" s="657" t="s">
        <v>50</v>
      </c>
      <c r="B19" s="657" t="s">
        <v>51</v>
      </c>
      <c r="C19" s="658">
        <v>22000</v>
      </c>
      <c r="D19" s="657" t="s">
        <v>327</v>
      </c>
      <c r="E19" s="657" t="s">
        <v>328</v>
      </c>
      <c r="F19" s="657" t="s">
        <v>329</v>
      </c>
      <c r="G19" s="657">
        <v>18</v>
      </c>
      <c r="H19" s="657" t="s">
        <v>330</v>
      </c>
      <c r="I19" s="657" t="s">
        <v>331</v>
      </c>
      <c r="J19" s="657" t="s">
        <v>255</v>
      </c>
      <c r="K19" s="657" t="s">
        <v>332</v>
      </c>
      <c r="L19" s="659">
        <v>33</v>
      </c>
      <c r="M19" s="657">
        <f t="shared" si="0"/>
        <v>3.3485540334855401</v>
      </c>
      <c r="N19" s="657" t="s">
        <v>230</v>
      </c>
      <c r="O19" s="657"/>
      <c r="P19" s="657"/>
      <c r="Q19" s="657"/>
      <c r="R19" s="657"/>
      <c r="S19" s="657"/>
      <c r="T19" s="657"/>
      <c r="U19" s="657"/>
      <c r="V19" s="657"/>
      <c r="W19" s="657"/>
      <c r="X19" s="657"/>
      <c r="Y19" s="657"/>
      <c r="Z19" s="657"/>
      <c r="AA19" s="657"/>
      <c r="AB19" s="657"/>
    </row>
    <row r="20" spans="1:28" ht="15.75" customHeight="1">
      <c r="A20" s="657" t="s">
        <v>52</v>
      </c>
      <c r="B20" s="657" t="s">
        <v>334</v>
      </c>
      <c r="C20" s="658">
        <v>15000</v>
      </c>
      <c r="D20" s="657" t="s">
        <v>335</v>
      </c>
      <c r="E20" s="657" t="s">
        <v>336</v>
      </c>
      <c r="F20" s="657" t="s">
        <v>337</v>
      </c>
      <c r="G20" s="657">
        <v>21</v>
      </c>
      <c r="H20" s="657" t="s">
        <v>338</v>
      </c>
      <c r="I20" s="657" t="s">
        <v>339</v>
      </c>
      <c r="J20" s="657" t="s">
        <v>227</v>
      </c>
      <c r="K20" s="657" t="s">
        <v>340</v>
      </c>
      <c r="L20" s="659">
        <v>22</v>
      </c>
      <c r="M20" s="657">
        <f t="shared" si="0"/>
        <v>1.9569471624266144</v>
      </c>
      <c r="N20" s="657" t="s">
        <v>223</v>
      </c>
      <c r="O20" s="657"/>
      <c r="P20" s="657"/>
      <c r="Q20" s="657"/>
      <c r="R20" s="657"/>
      <c r="S20" s="657"/>
      <c r="T20" s="657"/>
      <c r="U20" s="657"/>
      <c r="V20" s="657"/>
      <c r="W20" s="657"/>
      <c r="X20" s="657"/>
      <c r="Y20" s="657"/>
      <c r="Z20" s="657"/>
      <c r="AA20" s="657"/>
      <c r="AB20" s="657"/>
    </row>
    <row r="21" spans="1:28" ht="15.75" customHeight="1">
      <c r="A21" s="657" t="s">
        <v>53</v>
      </c>
      <c r="B21" s="657" t="s">
        <v>54</v>
      </c>
      <c r="C21" s="658">
        <v>21000</v>
      </c>
      <c r="D21" s="657" t="s">
        <v>342</v>
      </c>
      <c r="E21" s="657" t="s">
        <v>343</v>
      </c>
      <c r="F21" s="657" t="s">
        <v>344</v>
      </c>
      <c r="G21" s="657">
        <v>15</v>
      </c>
      <c r="H21" s="657" t="s">
        <v>345</v>
      </c>
      <c r="I21" s="657" t="s">
        <v>346</v>
      </c>
      <c r="J21" s="657" t="s">
        <v>227</v>
      </c>
      <c r="K21" s="657" t="s">
        <v>347</v>
      </c>
      <c r="L21" s="659">
        <v>6</v>
      </c>
      <c r="M21" s="657">
        <f t="shared" si="0"/>
        <v>3.8356164383561642</v>
      </c>
      <c r="N21" s="657" t="s">
        <v>230</v>
      </c>
      <c r="O21" s="657"/>
      <c r="P21" s="657"/>
      <c r="Q21" s="657"/>
      <c r="R21" s="657"/>
      <c r="S21" s="657"/>
      <c r="T21" s="657"/>
      <c r="U21" s="657"/>
      <c r="V21" s="657"/>
      <c r="W21" s="657"/>
      <c r="X21" s="657"/>
      <c r="Y21" s="657"/>
      <c r="Z21" s="657"/>
      <c r="AA21" s="657"/>
      <c r="AB21" s="657"/>
    </row>
    <row r="22" spans="1:28" ht="15.75" customHeight="1">
      <c r="A22" s="657" t="s">
        <v>55</v>
      </c>
      <c r="B22" s="657" t="s">
        <v>56</v>
      </c>
      <c r="C22" s="658">
        <v>28000</v>
      </c>
      <c r="D22" s="657" t="s">
        <v>349</v>
      </c>
      <c r="E22" s="657" t="s">
        <v>350</v>
      </c>
      <c r="F22" s="657" t="s">
        <v>351</v>
      </c>
      <c r="G22" s="657">
        <v>27</v>
      </c>
      <c r="H22" s="657" t="s">
        <v>270</v>
      </c>
      <c r="I22" s="657" t="s">
        <v>352</v>
      </c>
      <c r="J22" s="657" t="s">
        <v>227</v>
      </c>
      <c r="K22" s="657" t="s">
        <v>353</v>
      </c>
      <c r="L22" s="657" t="s">
        <v>354</v>
      </c>
      <c r="M22" s="657">
        <f t="shared" si="0"/>
        <v>2.8411973617453068</v>
      </c>
      <c r="N22" s="657" t="s">
        <v>230</v>
      </c>
      <c r="O22" s="657"/>
      <c r="P22" s="657"/>
      <c r="Q22" s="657"/>
      <c r="R22" s="657"/>
      <c r="S22" s="657"/>
      <c r="T22" s="657"/>
      <c r="U22" s="657"/>
      <c r="V22" s="657"/>
      <c r="W22" s="657"/>
      <c r="X22" s="657"/>
      <c r="Y22" s="657"/>
      <c r="Z22" s="657"/>
      <c r="AA22" s="657"/>
      <c r="AB22" s="657"/>
    </row>
    <row r="23" spans="1:28" ht="15.75" customHeight="1">
      <c r="A23" s="657" t="s">
        <v>57</v>
      </c>
      <c r="B23" s="657" t="s">
        <v>58</v>
      </c>
      <c r="C23" s="658">
        <v>34000</v>
      </c>
      <c r="D23" s="657" t="s">
        <v>355</v>
      </c>
      <c r="E23" s="657" t="s">
        <v>356</v>
      </c>
      <c r="F23" s="657" t="s">
        <v>357</v>
      </c>
      <c r="G23" s="657">
        <v>29</v>
      </c>
      <c r="H23" s="657" t="s">
        <v>247</v>
      </c>
      <c r="I23" s="657" t="s">
        <v>278</v>
      </c>
      <c r="J23" s="657" t="s">
        <v>255</v>
      </c>
      <c r="K23" s="657" t="s">
        <v>358</v>
      </c>
      <c r="L23" s="659">
        <v>9</v>
      </c>
      <c r="M23" s="657">
        <f t="shared" si="0"/>
        <v>3.2120925838450636</v>
      </c>
      <c r="N23" s="657" t="s">
        <v>230</v>
      </c>
      <c r="O23" s="657"/>
      <c r="P23" s="657"/>
      <c r="Q23" s="657"/>
      <c r="R23" s="657"/>
      <c r="S23" s="657"/>
      <c r="T23" s="657"/>
      <c r="U23" s="657"/>
      <c r="V23" s="657"/>
      <c r="W23" s="657"/>
      <c r="X23" s="657"/>
      <c r="Y23" s="657"/>
      <c r="Z23" s="657"/>
      <c r="AA23" s="657"/>
      <c r="AB23" s="657"/>
    </row>
    <row r="24" spans="1:28" ht="15.75" customHeight="1">
      <c r="A24" s="657" t="s">
        <v>59</v>
      </c>
      <c r="B24" s="657" t="s">
        <v>60</v>
      </c>
      <c r="C24" s="658">
        <v>27000</v>
      </c>
      <c r="D24" s="657" t="s">
        <v>360</v>
      </c>
      <c r="E24" s="657" t="s">
        <v>216</v>
      </c>
      <c r="F24" s="657" t="s">
        <v>361</v>
      </c>
      <c r="G24" s="657">
        <v>17</v>
      </c>
      <c r="H24" s="657" t="s">
        <v>362</v>
      </c>
      <c r="I24" s="657" t="s">
        <v>307</v>
      </c>
      <c r="J24" s="657" t="s">
        <v>255</v>
      </c>
      <c r="K24" s="657" t="s">
        <v>363</v>
      </c>
      <c r="L24" s="657" t="s">
        <v>364</v>
      </c>
      <c r="M24" s="657">
        <f t="shared" si="0"/>
        <v>4.3513295729250601</v>
      </c>
      <c r="N24" s="657" t="s">
        <v>237</v>
      </c>
      <c r="O24" s="657"/>
      <c r="P24" s="657"/>
      <c r="Q24" s="657"/>
      <c r="R24" s="657"/>
      <c r="S24" s="657"/>
      <c r="T24" s="657"/>
      <c r="U24" s="657"/>
      <c r="V24" s="657"/>
      <c r="W24" s="657"/>
      <c r="X24" s="657"/>
      <c r="Y24" s="657"/>
      <c r="Z24" s="657"/>
      <c r="AA24" s="657"/>
      <c r="AB24" s="657"/>
    </row>
    <row r="25" spans="1:28" ht="15.75" customHeight="1">
      <c r="A25" s="657" t="s">
        <v>62</v>
      </c>
      <c r="B25" s="657" t="s">
        <v>63</v>
      </c>
      <c r="C25" s="658">
        <v>39000</v>
      </c>
      <c r="D25" s="657" t="s">
        <v>365</v>
      </c>
      <c r="E25" s="657" t="s">
        <v>366</v>
      </c>
      <c r="F25" s="657" t="s">
        <v>367</v>
      </c>
      <c r="G25" s="657">
        <v>26</v>
      </c>
      <c r="H25" s="657" t="s">
        <v>247</v>
      </c>
      <c r="I25" s="657" t="s">
        <v>368</v>
      </c>
      <c r="J25" s="657" t="s">
        <v>227</v>
      </c>
      <c r="K25" s="657" t="s">
        <v>369</v>
      </c>
      <c r="L25" s="657" t="s">
        <v>370</v>
      </c>
      <c r="M25" s="657">
        <f t="shared" si="0"/>
        <v>4.1095890410958908</v>
      </c>
      <c r="N25" s="657" t="s">
        <v>237</v>
      </c>
      <c r="O25" s="657"/>
      <c r="P25" s="657"/>
      <c r="Q25" s="657"/>
      <c r="R25" s="657"/>
      <c r="S25" s="657"/>
      <c r="T25" s="657"/>
      <c r="U25" s="657"/>
      <c r="V25" s="657"/>
      <c r="W25" s="657"/>
      <c r="X25" s="657"/>
      <c r="Y25" s="657"/>
      <c r="Z25" s="657"/>
      <c r="AA25" s="657"/>
      <c r="AB25" s="657"/>
    </row>
    <row r="26" spans="1:28" ht="12.75">
      <c r="A26" s="657" t="s">
        <v>371</v>
      </c>
      <c r="B26" s="657" t="s">
        <v>372</v>
      </c>
      <c r="C26" s="658">
        <v>15000</v>
      </c>
      <c r="D26" s="657" t="s">
        <v>373</v>
      </c>
      <c r="E26" s="657" t="s">
        <v>374</v>
      </c>
      <c r="F26" s="657" t="s">
        <v>375</v>
      </c>
      <c r="G26" s="657">
        <v>35</v>
      </c>
      <c r="H26" s="657" t="s">
        <v>376</v>
      </c>
      <c r="I26" s="657" t="s">
        <v>377</v>
      </c>
      <c r="J26" s="657" t="s">
        <v>255</v>
      </c>
      <c r="K26" s="657" t="s">
        <v>378</v>
      </c>
      <c r="L26" s="659">
        <v>24</v>
      </c>
      <c r="M26" s="657">
        <f t="shared" si="0"/>
        <v>1.1741682974559686</v>
      </c>
      <c r="N26" s="657" t="s">
        <v>223</v>
      </c>
      <c r="O26" s="657"/>
      <c r="P26" s="657"/>
      <c r="Q26" s="657"/>
      <c r="R26" s="657"/>
      <c r="S26" s="657"/>
      <c r="T26" s="657"/>
      <c r="U26" s="657"/>
      <c r="V26" s="657"/>
      <c r="W26" s="657"/>
      <c r="X26" s="657"/>
      <c r="Y26" s="657"/>
      <c r="Z26" s="657"/>
      <c r="AA26" s="657"/>
      <c r="AB26" s="657"/>
    </row>
    <row r="27" spans="1:28" ht="12.75">
      <c r="A27" s="657" t="s">
        <v>69</v>
      </c>
      <c r="B27" s="657" t="s">
        <v>95</v>
      </c>
      <c r="C27" s="658">
        <v>35000</v>
      </c>
      <c r="D27" s="657" t="s">
        <v>380</v>
      </c>
      <c r="E27" s="657" t="s">
        <v>381</v>
      </c>
      <c r="F27" s="657" t="s">
        <v>382</v>
      </c>
      <c r="G27" s="657">
        <v>41</v>
      </c>
      <c r="H27" s="657" t="s">
        <v>383</v>
      </c>
      <c r="I27" s="657" t="s">
        <v>384</v>
      </c>
      <c r="J27" s="657" t="s">
        <v>227</v>
      </c>
      <c r="K27" s="657" t="s">
        <v>378</v>
      </c>
      <c r="L27" s="657" t="s">
        <v>385</v>
      </c>
      <c r="M27" s="657">
        <f t="shared" si="0"/>
        <v>2.3387905111927831</v>
      </c>
      <c r="N27" s="657" t="s">
        <v>230</v>
      </c>
      <c r="O27" s="657"/>
      <c r="P27" s="657"/>
      <c r="Q27" s="657"/>
      <c r="R27" s="657"/>
      <c r="S27" s="657"/>
      <c r="T27" s="657"/>
      <c r="U27" s="657"/>
      <c r="V27" s="657"/>
      <c r="W27" s="657"/>
      <c r="X27" s="657"/>
      <c r="Y27" s="657"/>
      <c r="Z27" s="657"/>
      <c r="AA27" s="657"/>
      <c r="AB27" s="657"/>
    </row>
    <row r="28" spans="1:28" ht="12.75">
      <c r="A28" s="657" t="s">
        <v>73</v>
      </c>
      <c r="B28" s="657" t="s">
        <v>74</v>
      </c>
      <c r="C28" s="658">
        <v>34000</v>
      </c>
      <c r="D28" s="657" t="s">
        <v>386</v>
      </c>
      <c r="E28" s="657" t="s">
        <v>387</v>
      </c>
      <c r="F28" s="657" t="s">
        <v>388</v>
      </c>
      <c r="G28" s="657">
        <v>32</v>
      </c>
      <c r="H28" s="657" t="s">
        <v>277</v>
      </c>
      <c r="I28" s="657" t="s">
        <v>314</v>
      </c>
      <c r="J28" s="657" t="s">
        <v>255</v>
      </c>
      <c r="K28" s="657" t="s">
        <v>389</v>
      </c>
      <c r="L28" s="657" t="s">
        <v>390</v>
      </c>
      <c r="M28" s="657">
        <f t="shared" si="0"/>
        <v>2.9109589041095889</v>
      </c>
      <c r="N28" s="657" t="s">
        <v>230</v>
      </c>
      <c r="O28" s="657"/>
      <c r="P28" s="657"/>
      <c r="Q28" s="657"/>
      <c r="R28" s="657"/>
      <c r="S28" s="657"/>
      <c r="T28" s="657"/>
      <c r="U28" s="657"/>
      <c r="V28" s="657"/>
      <c r="W28" s="657"/>
      <c r="X28" s="657"/>
      <c r="Y28" s="657"/>
      <c r="Z28" s="657"/>
      <c r="AA28" s="657"/>
      <c r="AB28" s="657"/>
    </row>
    <row r="29" spans="1:28" ht="12.75">
      <c r="A29" s="657" t="s">
        <v>76</v>
      </c>
      <c r="B29" s="657" t="s">
        <v>77</v>
      </c>
      <c r="C29" s="658">
        <v>28000</v>
      </c>
      <c r="D29" s="657" t="s">
        <v>391</v>
      </c>
      <c r="E29" s="657" t="s">
        <v>392</v>
      </c>
      <c r="F29" s="657" t="s">
        <v>393</v>
      </c>
      <c r="G29" s="657">
        <v>21</v>
      </c>
      <c r="H29" s="657" t="s">
        <v>394</v>
      </c>
      <c r="I29" s="657" t="s">
        <v>395</v>
      </c>
      <c r="J29" s="657" t="s">
        <v>255</v>
      </c>
      <c r="K29" s="657" t="s">
        <v>243</v>
      </c>
      <c r="L29" s="657" t="s">
        <v>396</v>
      </c>
      <c r="M29" s="657">
        <f t="shared" si="0"/>
        <v>3.6529680365296802</v>
      </c>
      <c r="N29" s="657" t="s">
        <v>230</v>
      </c>
      <c r="O29" s="657"/>
      <c r="P29" s="657"/>
      <c r="Q29" s="657"/>
      <c r="R29" s="657"/>
      <c r="S29" s="657"/>
      <c r="T29" s="657"/>
      <c r="U29" s="657"/>
      <c r="V29" s="657"/>
      <c r="W29" s="657"/>
      <c r="X29" s="657"/>
      <c r="Y29" s="657"/>
      <c r="Z29" s="657"/>
      <c r="AA29" s="657"/>
      <c r="AB29" s="657"/>
    </row>
    <row r="30" spans="1:28" ht="25.5">
      <c r="A30" s="657" t="s">
        <v>78</v>
      </c>
      <c r="B30" s="657" t="s">
        <v>79</v>
      </c>
      <c r="C30" s="658">
        <v>27000</v>
      </c>
      <c r="D30" s="657" t="s">
        <v>397</v>
      </c>
      <c r="E30" s="657" t="s">
        <v>398</v>
      </c>
      <c r="F30" s="657" t="s">
        <v>399</v>
      </c>
      <c r="G30" s="657">
        <v>17</v>
      </c>
      <c r="H30" s="657" t="s">
        <v>301</v>
      </c>
      <c r="I30" s="657" t="s">
        <v>400</v>
      </c>
      <c r="J30" s="657" t="s">
        <v>227</v>
      </c>
      <c r="K30" s="657" t="s">
        <v>243</v>
      </c>
      <c r="L30" s="657" t="s">
        <v>401</v>
      </c>
      <c r="M30" s="657">
        <f t="shared" si="0"/>
        <v>4.3513295729250601</v>
      </c>
      <c r="N30" s="657" t="s">
        <v>237</v>
      </c>
      <c r="O30" s="657"/>
      <c r="P30" s="657"/>
      <c r="Q30" s="657"/>
      <c r="R30" s="657"/>
      <c r="S30" s="657"/>
      <c r="T30" s="657"/>
      <c r="U30" s="657"/>
      <c r="V30" s="657"/>
      <c r="W30" s="657"/>
      <c r="X30" s="657"/>
      <c r="Y30" s="657"/>
      <c r="Z30" s="657"/>
      <c r="AA30" s="657"/>
      <c r="AB30" s="657"/>
    </row>
    <row r="31" spans="1:28" ht="12.75">
      <c r="A31" s="657" t="s">
        <v>80</v>
      </c>
      <c r="B31" s="657" t="s">
        <v>81</v>
      </c>
      <c r="C31" s="658">
        <v>29000</v>
      </c>
      <c r="D31" s="657" t="s">
        <v>402</v>
      </c>
      <c r="E31" s="657" t="s">
        <v>403</v>
      </c>
      <c r="F31" s="657" t="s">
        <v>404</v>
      </c>
      <c r="G31" s="657">
        <v>37</v>
      </c>
      <c r="H31" s="657" t="s">
        <v>405</v>
      </c>
      <c r="I31" s="657" t="s">
        <v>346</v>
      </c>
      <c r="J31" s="657" t="s">
        <v>227</v>
      </c>
      <c r="K31" s="657" t="s">
        <v>406</v>
      </c>
      <c r="L31" s="657" t="s">
        <v>407</v>
      </c>
      <c r="M31" s="657">
        <f t="shared" si="0"/>
        <v>2.1473528322843389</v>
      </c>
      <c r="N31" s="657" t="s">
        <v>230</v>
      </c>
      <c r="O31" s="657"/>
      <c r="P31" s="657"/>
      <c r="Q31" s="657"/>
      <c r="R31" s="657"/>
      <c r="S31" s="657"/>
      <c r="T31" s="657"/>
      <c r="U31" s="657"/>
      <c r="V31" s="657"/>
      <c r="W31" s="657"/>
      <c r="X31" s="657"/>
      <c r="Y31" s="657"/>
      <c r="Z31" s="657"/>
      <c r="AA31" s="657"/>
      <c r="AB31" s="657"/>
    </row>
    <row r="32" spans="1:28" ht="12.75">
      <c r="A32" s="657" t="s">
        <v>83</v>
      </c>
      <c r="B32" s="657" t="s">
        <v>84</v>
      </c>
      <c r="C32" s="658">
        <v>28000</v>
      </c>
      <c r="D32" s="657" t="s">
        <v>408</v>
      </c>
      <c r="E32" s="657" t="s">
        <v>409</v>
      </c>
      <c r="F32" s="657" t="s">
        <v>410</v>
      </c>
      <c r="G32" s="657">
        <v>19</v>
      </c>
      <c r="H32" s="657" t="s">
        <v>411</v>
      </c>
      <c r="I32" s="657" t="s">
        <v>248</v>
      </c>
      <c r="J32" s="657" t="s">
        <v>220</v>
      </c>
      <c r="K32" s="657" t="s">
        <v>243</v>
      </c>
      <c r="L32" s="657" t="s">
        <v>412</v>
      </c>
      <c r="M32" s="657">
        <f t="shared" si="0"/>
        <v>4.0374909877433307</v>
      </c>
      <c r="N32" s="657" t="s">
        <v>237</v>
      </c>
      <c r="O32" s="657"/>
      <c r="P32" s="657"/>
      <c r="Q32" s="657"/>
      <c r="R32" s="657"/>
      <c r="S32" s="657"/>
      <c r="T32" s="657"/>
      <c r="U32" s="657"/>
      <c r="V32" s="657"/>
      <c r="W32" s="657"/>
      <c r="X32" s="657"/>
      <c r="Y32" s="657"/>
      <c r="Z32" s="657"/>
      <c r="AA32" s="657"/>
      <c r="AB32" s="657"/>
    </row>
    <row r="33" spans="1:28" ht="12.75">
      <c r="A33" s="657" t="s">
        <v>85</v>
      </c>
      <c r="B33" s="657" t="s">
        <v>86</v>
      </c>
      <c r="C33" s="658">
        <v>16000</v>
      </c>
      <c r="D33" s="657" t="s">
        <v>373</v>
      </c>
      <c r="E33" s="657" t="s">
        <v>413</v>
      </c>
      <c r="F33" s="657" t="s">
        <v>414</v>
      </c>
      <c r="G33" s="657">
        <v>34</v>
      </c>
      <c r="H33" s="657" t="s">
        <v>415</v>
      </c>
      <c r="I33" s="657" t="s">
        <v>278</v>
      </c>
      <c r="J33" s="657" t="s">
        <v>220</v>
      </c>
      <c r="K33" s="657" t="s">
        <v>243</v>
      </c>
      <c r="L33" s="659">
        <v>17</v>
      </c>
      <c r="M33" s="657">
        <f t="shared" si="0"/>
        <v>1.2892828364222402</v>
      </c>
      <c r="N33" s="657" t="s">
        <v>223</v>
      </c>
      <c r="O33" s="657"/>
      <c r="P33" s="657"/>
      <c r="Q33" s="657"/>
      <c r="R33" s="657"/>
      <c r="S33" s="657"/>
      <c r="T33" s="657"/>
      <c r="U33" s="657"/>
      <c r="V33" s="657"/>
      <c r="W33" s="657"/>
      <c r="X33" s="657"/>
      <c r="Y33" s="657"/>
      <c r="Z33" s="657"/>
      <c r="AA33" s="657"/>
      <c r="AB33" s="657"/>
    </row>
    <row r="34" spans="1:28" ht="12.75">
      <c r="A34" s="657" t="s">
        <v>87</v>
      </c>
      <c r="B34" s="657" t="s">
        <v>88</v>
      </c>
      <c r="C34" s="658">
        <v>35000</v>
      </c>
      <c r="D34" s="657" t="s">
        <v>417</v>
      </c>
      <c r="E34" s="657" t="s">
        <v>418</v>
      </c>
      <c r="F34" s="657" t="s">
        <v>419</v>
      </c>
      <c r="G34" s="657">
        <v>23</v>
      </c>
      <c r="H34" s="657" t="s">
        <v>394</v>
      </c>
      <c r="I34" s="657" t="s">
        <v>234</v>
      </c>
      <c r="J34" s="657" t="s">
        <v>227</v>
      </c>
      <c r="K34" s="657" t="s">
        <v>243</v>
      </c>
      <c r="L34" s="657" t="s">
        <v>420</v>
      </c>
      <c r="M34" s="657">
        <f t="shared" si="0"/>
        <v>4.1691483025610481</v>
      </c>
      <c r="N34" s="657" t="s">
        <v>237</v>
      </c>
      <c r="O34" s="657"/>
      <c r="P34" s="657"/>
      <c r="Q34" s="657"/>
      <c r="R34" s="657"/>
      <c r="S34" s="657"/>
      <c r="T34" s="657"/>
      <c r="U34" s="657"/>
      <c r="V34" s="657"/>
      <c r="W34" s="657"/>
      <c r="X34" s="657"/>
      <c r="Y34" s="657"/>
      <c r="Z34" s="657"/>
      <c r="AA34" s="657"/>
      <c r="AB34" s="657"/>
    </row>
    <row r="35" spans="1:28" ht="25.5">
      <c r="A35" s="657" t="s">
        <v>89</v>
      </c>
      <c r="B35" s="657" t="s">
        <v>90</v>
      </c>
      <c r="C35" s="658">
        <v>32000</v>
      </c>
      <c r="D35" s="657" t="s">
        <v>421</v>
      </c>
      <c r="E35" s="657" t="s">
        <v>422</v>
      </c>
      <c r="F35" s="657" t="s">
        <v>423</v>
      </c>
      <c r="G35" s="657">
        <v>42</v>
      </c>
      <c r="H35" s="657" t="s">
        <v>424</v>
      </c>
      <c r="I35" s="657" t="s">
        <v>425</v>
      </c>
      <c r="J35" s="657" t="s">
        <v>220</v>
      </c>
      <c r="K35" s="657" t="s">
        <v>243</v>
      </c>
      <c r="L35" s="657" t="s">
        <v>426</v>
      </c>
      <c r="M35" s="657">
        <f t="shared" si="0"/>
        <v>2.0874103065883887</v>
      </c>
      <c r="N35" s="657" t="s">
        <v>230</v>
      </c>
      <c r="O35" s="657"/>
      <c r="P35" s="657"/>
      <c r="Q35" s="657"/>
      <c r="R35" s="657"/>
      <c r="S35" s="657"/>
      <c r="T35" s="657"/>
      <c r="U35" s="657"/>
      <c r="V35" s="657"/>
      <c r="W35" s="657"/>
      <c r="X35" s="657"/>
      <c r="Y35" s="657"/>
      <c r="Z35" s="657"/>
      <c r="AA35" s="657"/>
      <c r="AB35" s="657"/>
    </row>
    <row r="36" spans="1:28" ht="12.75">
      <c r="A36" s="657" t="s">
        <v>91</v>
      </c>
      <c r="B36" s="657" t="s">
        <v>427</v>
      </c>
      <c r="C36" s="658">
        <v>24000</v>
      </c>
      <c r="D36" s="657" t="s">
        <v>428</v>
      </c>
      <c r="E36" s="657" t="s">
        <v>429</v>
      </c>
      <c r="F36" s="657" t="s">
        <v>430</v>
      </c>
      <c r="G36" s="657">
        <v>17</v>
      </c>
      <c r="H36" s="657" t="s">
        <v>431</v>
      </c>
      <c r="I36" s="657" t="s">
        <v>314</v>
      </c>
      <c r="J36" s="657" t="s">
        <v>255</v>
      </c>
      <c r="K36" s="657" t="s">
        <v>243</v>
      </c>
      <c r="L36" s="657" t="s">
        <v>432</v>
      </c>
      <c r="M36" s="657">
        <f t="shared" si="0"/>
        <v>3.8678485092667203</v>
      </c>
      <c r="N36" s="657" t="s">
        <v>230</v>
      </c>
      <c r="O36" s="657"/>
      <c r="P36" s="657"/>
      <c r="Q36" s="657"/>
      <c r="R36" s="657"/>
      <c r="S36" s="657"/>
      <c r="T36" s="657"/>
      <c r="U36" s="657"/>
      <c r="V36" s="657"/>
      <c r="W36" s="657"/>
      <c r="X36" s="657"/>
      <c r="Y36" s="657"/>
      <c r="Z36" s="657"/>
      <c r="AA36" s="657"/>
      <c r="AB36" s="657"/>
    </row>
    <row r="37" spans="1:28" ht="12.75">
      <c r="A37" s="657" t="s">
        <v>94</v>
      </c>
      <c r="B37" s="657" t="s">
        <v>95</v>
      </c>
      <c r="C37" s="658">
        <v>23000</v>
      </c>
      <c r="D37" s="657" t="s">
        <v>433</v>
      </c>
      <c r="E37" s="657" t="s">
        <v>434</v>
      </c>
      <c r="F37" s="657" t="s">
        <v>435</v>
      </c>
      <c r="G37" s="657">
        <v>41</v>
      </c>
      <c r="H37" s="657" t="s">
        <v>436</v>
      </c>
      <c r="I37" s="657" t="s">
        <v>384</v>
      </c>
      <c r="J37" s="657" t="s">
        <v>220</v>
      </c>
      <c r="K37" s="657" t="s">
        <v>243</v>
      </c>
      <c r="L37" s="657" t="s">
        <v>437</v>
      </c>
      <c r="M37" s="657">
        <f t="shared" si="0"/>
        <v>1.536919478783829</v>
      </c>
      <c r="N37" s="657" t="s">
        <v>223</v>
      </c>
      <c r="O37" s="657"/>
      <c r="P37" s="657"/>
      <c r="Q37" s="657"/>
      <c r="R37" s="657"/>
      <c r="S37" s="657"/>
      <c r="T37" s="657"/>
      <c r="U37" s="657"/>
      <c r="V37" s="657"/>
      <c r="W37" s="657"/>
      <c r="X37" s="657"/>
      <c r="Y37" s="657"/>
      <c r="Z37" s="657"/>
      <c r="AA37" s="657"/>
      <c r="AB37" s="657"/>
    </row>
    <row r="38" spans="1:28" ht="12.75">
      <c r="A38" s="657" t="s">
        <v>96</v>
      </c>
      <c r="B38" s="657" t="s">
        <v>97</v>
      </c>
      <c r="C38" s="658">
        <v>22000</v>
      </c>
      <c r="D38" s="657" t="s">
        <v>438</v>
      </c>
      <c r="E38" s="657" t="s">
        <v>439</v>
      </c>
      <c r="F38" s="657" t="s">
        <v>440</v>
      </c>
      <c r="G38" s="657">
        <v>29</v>
      </c>
      <c r="H38" s="657" t="s">
        <v>441</v>
      </c>
      <c r="I38" s="657" t="s">
        <v>278</v>
      </c>
      <c r="J38" s="657" t="s">
        <v>227</v>
      </c>
      <c r="K38" s="657" t="s">
        <v>243</v>
      </c>
      <c r="L38" s="657" t="s">
        <v>442</v>
      </c>
      <c r="M38" s="657">
        <f t="shared" si="0"/>
        <v>2.0784128483703355</v>
      </c>
      <c r="N38" s="657" t="s">
        <v>230</v>
      </c>
      <c r="O38" s="657"/>
      <c r="P38" s="657"/>
      <c r="Q38" s="657"/>
      <c r="R38" s="657"/>
      <c r="S38" s="657"/>
      <c r="T38" s="657"/>
      <c r="U38" s="657"/>
      <c r="V38" s="657"/>
      <c r="W38" s="657"/>
      <c r="X38" s="657"/>
      <c r="Y38" s="657"/>
      <c r="Z38" s="657"/>
      <c r="AA38" s="657"/>
      <c r="AB38" s="657"/>
    </row>
    <row r="39" spans="1:28" ht="12.75">
      <c r="A39" s="657" t="s">
        <v>100</v>
      </c>
      <c r="B39" s="657" t="s">
        <v>101</v>
      </c>
      <c r="C39" s="658">
        <v>17000</v>
      </c>
      <c r="D39" s="657" t="s">
        <v>443</v>
      </c>
      <c r="E39" s="657" t="s">
        <v>374</v>
      </c>
      <c r="F39" s="657" t="s">
        <v>438</v>
      </c>
      <c r="G39" s="657">
        <v>14</v>
      </c>
      <c r="H39" s="657" t="s">
        <v>444</v>
      </c>
      <c r="I39" s="657" t="s">
        <v>445</v>
      </c>
      <c r="J39" s="657" t="s">
        <v>255</v>
      </c>
      <c r="K39" s="657" t="s">
        <v>446</v>
      </c>
      <c r="L39" s="657" t="s">
        <v>447</v>
      </c>
      <c r="M39" s="657">
        <f t="shared" si="0"/>
        <v>3.3268101761252447</v>
      </c>
      <c r="N39" s="657" t="s">
        <v>230</v>
      </c>
      <c r="O39" s="657"/>
      <c r="P39" s="657"/>
      <c r="Q39" s="657"/>
      <c r="R39" s="657"/>
      <c r="S39" s="657"/>
      <c r="T39" s="657"/>
      <c r="U39" s="657"/>
      <c r="V39" s="657"/>
      <c r="W39" s="657"/>
      <c r="X39" s="657"/>
      <c r="Y39" s="657"/>
      <c r="Z39" s="657"/>
      <c r="AA39" s="657"/>
      <c r="AB39" s="657"/>
    </row>
    <row r="40" spans="1:28" ht="25.5">
      <c r="A40" s="657" t="s">
        <v>102</v>
      </c>
      <c r="B40" s="657" t="s">
        <v>103</v>
      </c>
      <c r="C40" s="658">
        <v>21000</v>
      </c>
      <c r="D40" s="657" t="s">
        <v>448</v>
      </c>
      <c r="E40" s="657" t="s">
        <v>449</v>
      </c>
      <c r="F40" s="657" t="s">
        <v>450</v>
      </c>
      <c r="G40" s="657">
        <v>27</v>
      </c>
      <c r="H40" s="657" t="s">
        <v>247</v>
      </c>
      <c r="I40" s="657" t="s">
        <v>242</v>
      </c>
      <c r="J40" s="657" t="s">
        <v>255</v>
      </c>
      <c r="K40" s="657" t="s">
        <v>243</v>
      </c>
      <c r="L40" s="657" t="s">
        <v>451</v>
      </c>
      <c r="M40" s="657">
        <f t="shared" si="0"/>
        <v>2.1308980213089801</v>
      </c>
      <c r="N40" s="657" t="s">
        <v>230</v>
      </c>
      <c r="O40" s="657"/>
      <c r="P40" s="657"/>
      <c r="Q40" s="657"/>
      <c r="R40" s="657"/>
      <c r="S40" s="657"/>
      <c r="T40" s="657"/>
      <c r="U40" s="657"/>
      <c r="V40" s="657"/>
      <c r="W40" s="657"/>
      <c r="X40" s="657"/>
      <c r="Y40" s="657"/>
      <c r="Z40" s="657"/>
      <c r="AA40" s="657"/>
      <c r="AB40" s="657"/>
    </row>
    <row r="41" spans="1:28" ht="25.5">
      <c r="A41" s="657" t="s">
        <v>104</v>
      </c>
      <c r="B41" s="657" t="s">
        <v>105</v>
      </c>
      <c r="C41" s="658">
        <v>52000</v>
      </c>
      <c r="D41" s="657" t="s">
        <v>452</v>
      </c>
      <c r="E41" s="657" t="s">
        <v>453</v>
      </c>
      <c r="F41" s="657" t="s">
        <v>454</v>
      </c>
      <c r="G41" s="657">
        <v>12</v>
      </c>
      <c r="H41" s="657" t="s">
        <v>394</v>
      </c>
      <c r="I41" s="657" t="s">
        <v>346</v>
      </c>
      <c r="J41" s="657" t="s">
        <v>455</v>
      </c>
      <c r="K41" s="657" t="s">
        <v>456</v>
      </c>
      <c r="L41" s="657" t="s">
        <v>457</v>
      </c>
      <c r="M41" s="657">
        <f t="shared" si="0"/>
        <v>11.872146118721462</v>
      </c>
      <c r="N41" s="657" t="s">
        <v>458</v>
      </c>
      <c r="O41" s="657"/>
      <c r="P41" s="657"/>
      <c r="Q41" s="657"/>
      <c r="R41" s="657"/>
      <c r="S41" s="657"/>
      <c r="T41" s="657"/>
      <c r="U41" s="657"/>
      <c r="V41" s="657"/>
      <c r="W41" s="657"/>
      <c r="X41" s="657"/>
      <c r="Y41" s="657"/>
      <c r="Z41" s="657"/>
      <c r="AA41" s="657"/>
      <c r="AB41" s="657"/>
    </row>
    <row r="42" spans="1:28" ht="12.75">
      <c r="A42" s="657" t="s">
        <v>106</v>
      </c>
      <c r="B42" s="657" t="s">
        <v>107</v>
      </c>
      <c r="C42" s="658">
        <v>41000</v>
      </c>
      <c r="D42" s="657" t="s">
        <v>459</v>
      </c>
      <c r="E42" s="657" t="s">
        <v>460</v>
      </c>
      <c r="F42" s="657" t="s">
        <v>461</v>
      </c>
      <c r="G42" s="657">
        <v>25</v>
      </c>
      <c r="H42" s="657" t="s">
        <v>462</v>
      </c>
      <c r="I42" s="657" t="s">
        <v>346</v>
      </c>
      <c r="J42" s="657" t="s">
        <v>255</v>
      </c>
      <c r="K42" s="657" t="s">
        <v>243</v>
      </c>
      <c r="L42" s="657" t="s">
        <v>463</v>
      </c>
      <c r="M42" s="657">
        <f t="shared" si="0"/>
        <v>4.493150684931507</v>
      </c>
      <c r="N42" s="657" t="s">
        <v>237</v>
      </c>
      <c r="O42" s="657"/>
      <c r="P42" s="657"/>
      <c r="Q42" s="657"/>
      <c r="R42" s="657"/>
      <c r="S42" s="657"/>
      <c r="T42" s="657"/>
      <c r="U42" s="657"/>
      <c r="V42" s="657"/>
      <c r="W42" s="657"/>
      <c r="X42" s="657"/>
      <c r="Y42" s="657"/>
      <c r="Z42" s="657"/>
      <c r="AA42" s="657"/>
      <c r="AB42" s="657"/>
    </row>
    <row r="43" spans="1:28" ht="25.5">
      <c r="A43" s="657" t="s">
        <v>108</v>
      </c>
      <c r="B43" s="657" t="s">
        <v>109</v>
      </c>
      <c r="C43" s="658">
        <v>32000</v>
      </c>
      <c r="D43" s="657" t="s">
        <v>464</v>
      </c>
      <c r="E43" s="657" t="s">
        <v>465</v>
      </c>
      <c r="F43" s="657" t="s">
        <v>466</v>
      </c>
      <c r="G43" s="657">
        <v>36</v>
      </c>
      <c r="H43" s="657" t="s">
        <v>467</v>
      </c>
      <c r="I43" s="657" t="s">
        <v>468</v>
      </c>
      <c r="J43" s="657" t="s">
        <v>255</v>
      </c>
      <c r="K43" s="657" t="s">
        <v>469</v>
      </c>
      <c r="L43" s="657" t="s">
        <v>470</v>
      </c>
      <c r="M43" s="657">
        <f t="shared" si="0"/>
        <v>2.4353120243531201</v>
      </c>
      <c r="N43" s="657" t="s">
        <v>230</v>
      </c>
      <c r="O43" s="657"/>
      <c r="P43" s="657"/>
      <c r="Q43" s="657"/>
      <c r="R43" s="657"/>
      <c r="S43" s="657"/>
      <c r="T43" s="657"/>
      <c r="U43" s="657"/>
      <c r="V43" s="657"/>
      <c r="W43" s="657"/>
      <c r="X43" s="657"/>
      <c r="Y43" s="657"/>
      <c r="Z43" s="657"/>
      <c r="AA43" s="657"/>
      <c r="AB43" s="657"/>
    </row>
    <row r="44" spans="1:28" ht="38.25">
      <c r="A44" s="657" t="s">
        <v>110</v>
      </c>
      <c r="B44" s="657" t="s">
        <v>111</v>
      </c>
      <c r="C44" s="658">
        <v>41000</v>
      </c>
      <c r="D44" s="657" t="s">
        <v>471</v>
      </c>
      <c r="E44" s="657" t="s">
        <v>472</v>
      </c>
      <c r="F44" s="657" t="s">
        <v>473</v>
      </c>
      <c r="G44" s="657">
        <v>17</v>
      </c>
      <c r="H44" s="657" t="s">
        <v>474</v>
      </c>
      <c r="I44" s="657" t="s">
        <v>475</v>
      </c>
      <c r="J44" s="657" t="s">
        <v>227</v>
      </c>
      <c r="K44" s="657" t="s">
        <v>243</v>
      </c>
      <c r="L44" s="657" t="s">
        <v>476</v>
      </c>
      <c r="M44" s="657">
        <f t="shared" si="0"/>
        <v>6.6075745366639804</v>
      </c>
      <c r="N44" s="657" t="s">
        <v>237</v>
      </c>
      <c r="O44" s="657"/>
      <c r="P44" s="657"/>
      <c r="Q44" s="657"/>
      <c r="R44" s="657"/>
      <c r="S44" s="657"/>
      <c r="T44" s="657"/>
      <c r="U44" s="657"/>
      <c r="V44" s="657"/>
      <c r="W44" s="657"/>
      <c r="X44" s="657"/>
      <c r="Y44" s="657"/>
      <c r="Z44" s="657"/>
      <c r="AA44" s="657"/>
      <c r="AB44" s="657"/>
    </row>
    <row r="45" spans="1:28" ht="12.75">
      <c r="A45" s="657" t="s">
        <v>114</v>
      </c>
      <c r="B45" s="657" t="s">
        <v>477</v>
      </c>
      <c r="C45" s="658">
        <v>39000</v>
      </c>
      <c r="D45" s="657" t="s">
        <v>478</v>
      </c>
      <c r="E45" s="657" t="s">
        <v>479</v>
      </c>
      <c r="F45" s="657" t="s">
        <v>480</v>
      </c>
      <c r="G45" s="657">
        <v>41</v>
      </c>
      <c r="H45" s="657" t="s">
        <v>345</v>
      </c>
      <c r="I45" s="657"/>
      <c r="J45" s="657" t="s">
        <v>255</v>
      </c>
      <c r="K45" s="657" t="s">
        <v>481</v>
      </c>
      <c r="L45" s="659">
        <v>36</v>
      </c>
      <c r="M45" s="657">
        <f t="shared" si="0"/>
        <v>2.6060808553291013</v>
      </c>
      <c r="N45" s="657" t="s">
        <v>230</v>
      </c>
      <c r="O45" s="657"/>
      <c r="P45" s="657"/>
      <c r="Q45" s="657"/>
      <c r="R45" s="657"/>
      <c r="S45" s="657"/>
      <c r="T45" s="657"/>
      <c r="U45" s="657"/>
      <c r="V45" s="657"/>
      <c r="W45" s="657"/>
      <c r="X45" s="657"/>
      <c r="Y45" s="657"/>
      <c r="Z45" s="657"/>
      <c r="AA45" s="657"/>
      <c r="AB45" s="657"/>
    </row>
    <row r="46" spans="1:28" ht="25.5">
      <c r="A46" s="657" t="s">
        <v>118</v>
      </c>
      <c r="B46" s="657" t="s">
        <v>483</v>
      </c>
      <c r="C46" s="658">
        <v>22000</v>
      </c>
      <c r="D46" s="657" t="s">
        <v>484</v>
      </c>
      <c r="E46" s="657" t="s">
        <v>485</v>
      </c>
      <c r="F46" s="657" t="s">
        <v>486</v>
      </c>
      <c r="G46" s="657">
        <v>26</v>
      </c>
      <c r="H46" s="657" t="s">
        <v>325</v>
      </c>
      <c r="I46" s="657" t="s">
        <v>314</v>
      </c>
      <c r="J46" s="657" t="s">
        <v>255</v>
      </c>
      <c r="K46" s="657" t="s">
        <v>243</v>
      </c>
      <c r="L46" s="657" t="s">
        <v>487</v>
      </c>
      <c r="M46" s="657">
        <f t="shared" si="0"/>
        <v>2.3182297154899896</v>
      </c>
      <c r="N46" s="657" t="s">
        <v>230</v>
      </c>
      <c r="O46" s="657"/>
      <c r="P46" s="657"/>
      <c r="Q46" s="657"/>
      <c r="R46" s="657"/>
      <c r="S46" s="657"/>
      <c r="T46" s="657"/>
      <c r="U46" s="657"/>
      <c r="V46" s="657"/>
      <c r="W46" s="657"/>
      <c r="X46" s="657"/>
      <c r="Y46" s="657"/>
      <c r="Z46" s="657"/>
      <c r="AA46" s="657"/>
      <c r="AB46" s="657"/>
    </row>
    <row r="47" spans="1:28" ht="12.75">
      <c r="A47" s="657" t="s">
        <v>123</v>
      </c>
      <c r="B47" s="657" t="s">
        <v>124</v>
      </c>
      <c r="C47" s="658">
        <v>49000</v>
      </c>
      <c r="D47" s="657" t="s">
        <v>488</v>
      </c>
      <c r="E47" s="657" t="s">
        <v>374</v>
      </c>
      <c r="F47" s="657" t="s">
        <v>489</v>
      </c>
      <c r="G47" s="657">
        <v>52</v>
      </c>
      <c r="H47" s="657" t="s">
        <v>490</v>
      </c>
      <c r="I47" s="657" t="s">
        <v>346</v>
      </c>
      <c r="J47" s="657" t="s">
        <v>220</v>
      </c>
      <c r="K47" s="657" t="s">
        <v>243</v>
      </c>
      <c r="L47" s="657" t="s">
        <v>491</v>
      </c>
      <c r="M47" s="657">
        <f t="shared" si="0"/>
        <v>2.5816649104320337</v>
      </c>
      <c r="N47" s="657" t="s">
        <v>230</v>
      </c>
      <c r="O47" s="657"/>
      <c r="P47" s="657"/>
      <c r="Q47" s="657"/>
      <c r="R47" s="657"/>
      <c r="S47" s="657"/>
      <c r="T47" s="657"/>
      <c r="U47" s="657"/>
      <c r="V47" s="657"/>
      <c r="W47" s="657"/>
      <c r="X47" s="657"/>
      <c r="Y47" s="657"/>
      <c r="Z47" s="657"/>
      <c r="AA47" s="657"/>
      <c r="AB47" s="657"/>
    </row>
    <row r="48" spans="1:28" ht="25.5">
      <c r="A48" s="657" t="s">
        <v>125</v>
      </c>
      <c r="B48" s="657" t="s">
        <v>126</v>
      </c>
      <c r="C48" s="658">
        <v>35000</v>
      </c>
      <c r="D48" s="657" t="s">
        <v>492</v>
      </c>
      <c r="E48" s="657" t="s">
        <v>374</v>
      </c>
      <c r="F48" s="657" t="s">
        <v>493</v>
      </c>
      <c r="G48" s="657">
        <v>24</v>
      </c>
      <c r="H48" s="657" t="s">
        <v>494</v>
      </c>
      <c r="I48" s="657" t="s">
        <v>352</v>
      </c>
      <c r="J48" s="657" t="s">
        <v>227</v>
      </c>
      <c r="K48" s="657" t="s">
        <v>495</v>
      </c>
      <c r="L48" s="659">
        <v>16</v>
      </c>
      <c r="M48" s="657">
        <f t="shared" si="0"/>
        <v>3.9954337899543377</v>
      </c>
      <c r="N48" s="657" t="s">
        <v>230</v>
      </c>
      <c r="O48" s="657"/>
      <c r="P48" s="657"/>
      <c r="Q48" s="657"/>
      <c r="R48" s="657"/>
      <c r="S48" s="657"/>
      <c r="T48" s="657"/>
      <c r="U48" s="657"/>
      <c r="V48" s="657"/>
      <c r="W48" s="657"/>
      <c r="X48" s="657"/>
      <c r="Y48" s="657"/>
      <c r="Z48" s="657"/>
      <c r="AA48" s="657"/>
      <c r="AB48" s="657"/>
    </row>
    <row r="49" spans="1:28" ht="25.5">
      <c r="A49" s="657" t="s">
        <v>127</v>
      </c>
      <c r="B49" s="657" t="s">
        <v>128</v>
      </c>
      <c r="C49" s="658">
        <v>32000</v>
      </c>
      <c r="D49" s="657" t="s">
        <v>497</v>
      </c>
      <c r="E49" s="657" t="s">
        <v>498</v>
      </c>
      <c r="F49" s="657" t="s">
        <v>499</v>
      </c>
      <c r="G49" s="657">
        <v>33</v>
      </c>
      <c r="H49" s="657" t="s">
        <v>500</v>
      </c>
      <c r="I49" s="657" t="s">
        <v>501</v>
      </c>
      <c r="J49" s="657" t="s">
        <v>227</v>
      </c>
      <c r="K49" s="657" t="s">
        <v>502</v>
      </c>
      <c r="L49" s="657" t="s">
        <v>503</v>
      </c>
      <c r="M49" s="657">
        <f t="shared" si="0"/>
        <v>2.6567040265670401</v>
      </c>
      <c r="N49" s="657" t="s">
        <v>230</v>
      </c>
      <c r="O49" s="657"/>
      <c r="P49" s="657"/>
      <c r="Q49" s="657"/>
      <c r="R49" s="657"/>
      <c r="S49" s="657"/>
      <c r="T49" s="657"/>
      <c r="U49" s="657"/>
      <c r="V49" s="657"/>
      <c r="W49" s="657"/>
      <c r="X49" s="657"/>
      <c r="Y49" s="657"/>
      <c r="Z49" s="657"/>
      <c r="AA49" s="657"/>
      <c r="AB49" s="657"/>
    </row>
    <row r="50" spans="1:28" ht="12.75">
      <c r="A50" s="657" t="s">
        <v>129</v>
      </c>
      <c r="B50" s="657" t="s">
        <v>130</v>
      </c>
      <c r="C50" s="658">
        <v>19000</v>
      </c>
      <c r="D50" s="657" t="s">
        <v>504</v>
      </c>
      <c r="E50" s="657" t="s">
        <v>374</v>
      </c>
      <c r="F50" s="657" t="s">
        <v>505</v>
      </c>
      <c r="G50" s="657">
        <v>27</v>
      </c>
      <c r="H50" s="657" t="s">
        <v>506</v>
      </c>
      <c r="I50" s="657" t="s">
        <v>507</v>
      </c>
      <c r="J50" s="657" t="s">
        <v>255</v>
      </c>
      <c r="K50" s="657" t="s">
        <v>508</v>
      </c>
      <c r="L50" s="657" t="s">
        <v>509</v>
      </c>
      <c r="M50" s="657">
        <f t="shared" si="0"/>
        <v>1.9279553526128868</v>
      </c>
      <c r="N50" s="657" t="s">
        <v>223</v>
      </c>
      <c r="O50" s="657"/>
      <c r="P50" s="657"/>
      <c r="Q50" s="657"/>
      <c r="R50" s="657"/>
      <c r="S50" s="657"/>
      <c r="T50" s="657"/>
      <c r="U50" s="657"/>
      <c r="V50" s="657"/>
      <c r="W50" s="657"/>
      <c r="X50" s="657"/>
      <c r="Y50" s="657"/>
      <c r="Z50" s="657"/>
      <c r="AA50" s="657"/>
      <c r="AB50" s="657"/>
    </row>
    <row r="51" spans="1:28" ht="12.75">
      <c r="A51" s="657" t="s">
        <v>132</v>
      </c>
      <c r="B51" s="657" t="s">
        <v>510</v>
      </c>
      <c r="C51" s="658">
        <v>22000</v>
      </c>
      <c r="D51" s="657" t="s">
        <v>511</v>
      </c>
      <c r="E51" s="657" t="s">
        <v>512</v>
      </c>
      <c r="F51" s="657" t="s">
        <v>513</v>
      </c>
      <c r="G51" s="657">
        <v>31</v>
      </c>
      <c r="H51" s="657" t="s">
        <v>431</v>
      </c>
      <c r="I51" s="657" t="s">
        <v>271</v>
      </c>
      <c r="J51" s="657" t="s">
        <v>220</v>
      </c>
      <c r="K51" s="657" t="s">
        <v>514</v>
      </c>
      <c r="L51" s="659">
        <v>23</v>
      </c>
      <c r="M51" s="657">
        <f t="shared" si="0"/>
        <v>1.9443216968625718</v>
      </c>
      <c r="N51" s="657" t="s">
        <v>223</v>
      </c>
      <c r="O51" s="657"/>
      <c r="P51" s="657"/>
      <c r="Q51" s="657"/>
      <c r="R51" s="657"/>
      <c r="S51" s="657"/>
      <c r="T51" s="657"/>
      <c r="U51" s="657"/>
      <c r="V51" s="657"/>
      <c r="W51" s="657"/>
      <c r="X51" s="657"/>
      <c r="Y51" s="657"/>
      <c r="Z51" s="657"/>
      <c r="AA51" s="657"/>
      <c r="AB51" s="657"/>
    </row>
    <row r="52" spans="1:28" ht="12.75">
      <c r="A52" s="657" t="s">
        <v>135</v>
      </c>
      <c r="B52" s="657" t="s">
        <v>516</v>
      </c>
      <c r="C52" s="658">
        <v>17000</v>
      </c>
      <c r="D52" s="657" t="s">
        <v>517</v>
      </c>
      <c r="E52" s="657" t="s">
        <v>518</v>
      </c>
      <c r="F52" s="657" t="s">
        <v>519</v>
      </c>
      <c r="G52" s="657">
        <v>37</v>
      </c>
      <c r="H52" s="657" t="s">
        <v>301</v>
      </c>
      <c r="I52" s="657" t="s">
        <v>314</v>
      </c>
      <c r="J52" s="657" t="s">
        <v>255</v>
      </c>
      <c r="K52" s="657" t="s">
        <v>520</v>
      </c>
      <c r="L52" s="657" t="s">
        <v>521</v>
      </c>
      <c r="M52" s="657">
        <f t="shared" si="0"/>
        <v>1.2587930396149574</v>
      </c>
      <c r="N52" s="657" t="s">
        <v>223</v>
      </c>
      <c r="O52" s="657"/>
      <c r="P52" s="657"/>
      <c r="Q52" s="657"/>
      <c r="R52" s="657"/>
      <c r="S52" s="657"/>
      <c r="T52" s="657"/>
      <c r="U52" s="657"/>
      <c r="V52" s="657"/>
      <c r="W52" s="657"/>
      <c r="X52" s="657"/>
      <c r="Y52" s="657"/>
      <c r="Z52" s="657"/>
      <c r="AA52" s="657"/>
      <c r="AB52" s="657"/>
    </row>
    <row r="53" spans="1:28" ht="25.5">
      <c r="A53" s="657" t="s">
        <v>136</v>
      </c>
      <c r="B53" s="657" t="s">
        <v>137</v>
      </c>
      <c r="C53" s="658">
        <v>33000</v>
      </c>
      <c r="D53" s="657" t="s">
        <v>522</v>
      </c>
      <c r="E53" s="657" t="s">
        <v>523</v>
      </c>
      <c r="F53" s="657" t="s">
        <v>522</v>
      </c>
      <c r="G53" s="657">
        <v>14</v>
      </c>
      <c r="H53" s="657" t="s">
        <v>524</v>
      </c>
      <c r="I53" s="657" t="s">
        <v>384</v>
      </c>
      <c r="J53" s="657" t="s">
        <v>227</v>
      </c>
      <c r="K53" s="657" t="s">
        <v>525</v>
      </c>
      <c r="L53" s="657" t="s">
        <v>526</v>
      </c>
      <c r="M53" s="657">
        <f t="shared" si="0"/>
        <v>6.4579256360078281</v>
      </c>
      <c r="N53" s="657" t="s">
        <v>237</v>
      </c>
      <c r="O53" s="657"/>
      <c r="P53" s="657"/>
      <c r="Q53" s="657"/>
      <c r="R53" s="657"/>
      <c r="S53" s="657"/>
      <c r="T53" s="657"/>
      <c r="U53" s="657"/>
      <c r="V53" s="657"/>
      <c r="W53" s="657"/>
      <c r="X53" s="657"/>
      <c r="Y53" s="657"/>
      <c r="Z53" s="657"/>
      <c r="AA53" s="657"/>
      <c r="AB53" s="657"/>
    </row>
    <row r="54" spans="1:28" ht="12.75">
      <c r="A54" s="657" t="s">
        <v>139</v>
      </c>
      <c r="B54" s="657" t="s">
        <v>140</v>
      </c>
      <c r="C54" s="658">
        <v>19000</v>
      </c>
      <c r="D54" s="657" t="s">
        <v>527</v>
      </c>
      <c r="E54" s="657" t="s">
        <v>528</v>
      </c>
      <c r="F54" s="657" t="s">
        <v>529</v>
      </c>
      <c r="G54" s="657">
        <v>17</v>
      </c>
      <c r="H54" s="657" t="s">
        <v>441</v>
      </c>
      <c r="I54" s="657" t="s">
        <v>296</v>
      </c>
      <c r="J54" s="657" t="s">
        <v>227</v>
      </c>
      <c r="K54" s="657" t="s">
        <v>530</v>
      </c>
      <c r="L54" s="657" t="s">
        <v>531</v>
      </c>
      <c r="M54" s="657">
        <f t="shared" si="0"/>
        <v>3.0620467365028201</v>
      </c>
      <c r="N54" s="657" t="s">
        <v>230</v>
      </c>
      <c r="O54" s="657"/>
      <c r="P54" s="657"/>
      <c r="Q54" s="657"/>
      <c r="R54" s="657"/>
      <c r="S54" s="657"/>
      <c r="T54" s="657"/>
      <c r="U54" s="657"/>
      <c r="V54" s="657"/>
      <c r="W54" s="657"/>
      <c r="X54" s="657"/>
      <c r="Y54" s="657"/>
      <c r="Z54" s="657"/>
      <c r="AA54" s="657"/>
      <c r="AB54" s="657"/>
    </row>
    <row r="55" spans="1:28" ht="12.75">
      <c r="A55" s="657" t="s">
        <v>143</v>
      </c>
      <c r="B55" s="657" t="s">
        <v>144</v>
      </c>
      <c r="C55" s="658">
        <v>25000</v>
      </c>
      <c r="D55" s="657" t="s">
        <v>532</v>
      </c>
      <c r="E55" s="657" t="s">
        <v>533</v>
      </c>
      <c r="F55" s="657" t="s">
        <v>534</v>
      </c>
      <c r="G55" s="657">
        <v>24</v>
      </c>
      <c r="H55" s="657" t="s">
        <v>535</v>
      </c>
      <c r="I55" s="657" t="s">
        <v>314</v>
      </c>
      <c r="J55" s="657" t="s">
        <v>227</v>
      </c>
      <c r="K55" s="657" t="s">
        <v>243</v>
      </c>
      <c r="L55" s="657" t="s">
        <v>536</v>
      </c>
      <c r="M55" s="657">
        <f t="shared" si="0"/>
        <v>2.8538812785388128</v>
      </c>
      <c r="N55" s="657" t="s">
        <v>230</v>
      </c>
      <c r="O55" s="657"/>
      <c r="P55" s="657"/>
      <c r="Q55" s="657"/>
      <c r="R55" s="657"/>
      <c r="S55" s="657"/>
      <c r="T55" s="657"/>
      <c r="U55" s="657"/>
      <c r="V55" s="657"/>
      <c r="W55" s="657"/>
      <c r="X55" s="657"/>
      <c r="Y55" s="657"/>
      <c r="Z55" s="657"/>
      <c r="AA55" s="657"/>
      <c r="AB55" s="657"/>
    </row>
    <row r="56" spans="1:28" ht="25.5">
      <c r="A56" s="657" t="s">
        <v>145</v>
      </c>
      <c r="B56" s="657" t="s">
        <v>146</v>
      </c>
      <c r="C56" s="658">
        <v>29000</v>
      </c>
      <c r="D56" s="657" t="s">
        <v>537</v>
      </c>
      <c r="E56" s="657" t="s">
        <v>374</v>
      </c>
      <c r="F56" s="657" t="s">
        <v>538</v>
      </c>
      <c r="G56" s="657">
        <v>82</v>
      </c>
      <c r="H56" s="657" t="s">
        <v>539</v>
      </c>
      <c r="I56" s="657" t="s">
        <v>234</v>
      </c>
      <c r="J56" s="657" t="s">
        <v>220</v>
      </c>
      <c r="K56" s="657" t="s">
        <v>540</v>
      </c>
      <c r="L56" s="657" t="s">
        <v>541</v>
      </c>
      <c r="M56" s="657">
        <f t="shared" si="0"/>
        <v>0.96892749749415308</v>
      </c>
      <c r="N56" s="657" t="s">
        <v>542</v>
      </c>
      <c r="O56" s="657"/>
      <c r="P56" s="657"/>
      <c r="Q56" s="657"/>
      <c r="R56" s="657"/>
      <c r="S56" s="657"/>
      <c r="T56" s="657"/>
      <c r="U56" s="657"/>
      <c r="V56" s="657"/>
      <c r="W56" s="657"/>
      <c r="X56" s="657"/>
      <c r="Y56" s="657"/>
      <c r="Z56" s="657"/>
      <c r="AA56" s="657"/>
      <c r="AB56" s="657"/>
    </row>
    <row r="57" spans="1:28" ht="25.5">
      <c r="A57" s="657" t="s">
        <v>149</v>
      </c>
      <c r="B57" s="657" t="s">
        <v>150</v>
      </c>
      <c r="C57" s="658">
        <v>23000</v>
      </c>
      <c r="D57" s="657" t="s">
        <v>543</v>
      </c>
      <c r="E57" s="657" t="s">
        <v>544</v>
      </c>
      <c r="F57" s="657" t="s">
        <v>545</v>
      </c>
      <c r="G57" s="657">
        <v>15</v>
      </c>
      <c r="H57" s="657" t="s">
        <v>546</v>
      </c>
      <c r="I57" s="657" t="s">
        <v>425</v>
      </c>
      <c r="J57" s="657" t="s">
        <v>227</v>
      </c>
      <c r="K57" s="657" t="s">
        <v>547</v>
      </c>
      <c r="L57" s="657" t="s">
        <v>548</v>
      </c>
      <c r="M57" s="657">
        <f t="shared" si="0"/>
        <v>4.2009132420091326</v>
      </c>
      <c r="N57" s="657" t="s">
        <v>237</v>
      </c>
      <c r="O57" s="657"/>
      <c r="P57" s="657"/>
      <c r="Q57" s="657"/>
      <c r="R57" s="657"/>
      <c r="S57" s="657"/>
      <c r="T57" s="657"/>
      <c r="U57" s="657"/>
      <c r="V57" s="657"/>
      <c r="W57" s="657"/>
      <c r="X57" s="657"/>
      <c r="Y57" s="657"/>
      <c r="Z57" s="657"/>
      <c r="AA57" s="657"/>
      <c r="AB57" s="657"/>
    </row>
    <row r="58" spans="1:28" ht="25.5">
      <c r="A58" s="657" t="s">
        <v>152</v>
      </c>
      <c r="B58" s="657" t="s">
        <v>153</v>
      </c>
      <c r="C58" s="658">
        <v>38000</v>
      </c>
      <c r="D58" s="657" t="s">
        <v>549</v>
      </c>
      <c r="E58" s="657" t="s">
        <v>216</v>
      </c>
      <c r="F58" s="657" t="s">
        <v>550</v>
      </c>
      <c r="G58" s="657">
        <v>19</v>
      </c>
      <c r="H58" s="657" t="s">
        <v>345</v>
      </c>
      <c r="I58" s="657" t="s">
        <v>551</v>
      </c>
      <c r="J58" s="657" t="s">
        <v>255</v>
      </c>
      <c r="K58" s="657" t="s">
        <v>552</v>
      </c>
      <c r="L58" s="659">
        <v>29</v>
      </c>
      <c r="M58" s="657">
        <f t="shared" si="0"/>
        <v>5.4794520547945202</v>
      </c>
      <c r="N58" s="657" t="s">
        <v>237</v>
      </c>
      <c r="O58" s="657"/>
      <c r="P58" s="657"/>
      <c r="Q58" s="657"/>
      <c r="R58" s="657"/>
      <c r="S58" s="657"/>
      <c r="T58" s="657"/>
      <c r="U58" s="657"/>
      <c r="V58" s="657"/>
      <c r="W58" s="657"/>
      <c r="X58" s="657"/>
      <c r="Y58" s="657"/>
      <c r="Z58" s="657"/>
      <c r="AA58" s="657"/>
      <c r="AB58" s="657"/>
    </row>
    <row r="59" spans="1:28" ht="25.5">
      <c r="A59" s="657" t="s">
        <v>156</v>
      </c>
      <c r="B59" s="657" t="s">
        <v>157</v>
      </c>
      <c r="C59" s="658">
        <v>31000</v>
      </c>
      <c r="D59" s="657" t="s">
        <v>554</v>
      </c>
      <c r="E59" s="657" t="s">
        <v>555</v>
      </c>
      <c r="F59" s="657" t="s">
        <v>556</v>
      </c>
      <c r="G59" s="657">
        <v>34</v>
      </c>
      <c r="H59" s="657" t="s">
        <v>444</v>
      </c>
      <c r="I59" s="657" t="s">
        <v>384</v>
      </c>
      <c r="J59" s="657" t="s">
        <v>255</v>
      </c>
      <c r="K59" s="657" t="s">
        <v>557</v>
      </c>
      <c r="L59" s="657" t="s">
        <v>558</v>
      </c>
      <c r="M59" s="657">
        <f t="shared" si="0"/>
        <v>2.4979854955680905</v>
      </c>
      <c r="N59" s="657" t="s">
        <v>230</v>
      </c>
      <c r="O59" s="657"/>
      <c r="P59" s="657"/>
      <c r="Q59" s="657"/>
      <c r="R59" s="657"/>
      <c r="S59" s="657"/>
      <c r="T59" s="657"/>
      <c r="U59" s="657"/>
      <c r="V59" s="657"/>
      <c r="W59" s="657"/>
      <c r="X59" s="657"/>
      <c r="Y59" s="657"/>
      <c r="Z59" s="657"/>
      <c r="AA59" s="657"/>
      <c r="AB59" s="657"/>
    </row>
    <row r="60" spans="1:28" ht="12.75">
      <c r="A60" s="657" t="s">
        <v>158</v>
      </c>
      <c r="B60" s="657" t="s">
        <v>159</v>
      </c>
      <c r="C60" s="658">
        <v>24000</v>
      </c>
      <c r="D60" s="657" t="s">
        <v>559</v>
      </c>
      <c r="E60" s="657" t="s">
        <v>216</v>
      </c>
      <c r="F60" s="657" t="s">
        <v>560</v>
      </c>
      <c r="G60" s="657">
        <v>62</v>
      </c>
      <c r="H60" s="657" t="s">
        <v>561</v>
      </c>
      <c r="I60" s="657" t="s">
        <v>562</v>
      </c>
      <c r="J60" s="657" t="s">
        <v>255</v>
      </c>
      <c r="K60" s="657" t="s">
        <v>263</v>
      </c>
      <c r="L60" s="657" t="s">
        <v>563</v>
      </c>
      <c r="M60" s="657">
        <f t="shared" si="0"/>
        <v>1.0605391073795847</v>
      </c>
      <c r="N60" s="657" t="s">
        <v>223</v>
      </c>
      <c r="O60" s="657"/>
      <c r="P60" s="657"/>
      <c r="Q60" s="657"/>
      <c r="R60" s="657"/>
      <c r="S60" s="657"/>
      <c r="T60" s="657"/>
      <c r="U60" s="657"/>
      <c r="V60" s="657"/>
      <c r="W60" s="657"/>
      <c r="X60" s="657"/>
      <c r="Y60" s="657"/>
      <c r="Z60" s="657"/>
      <c r="AA60" s="657"/>
      <c r="AB60" s="657"/>
    </row>
    <row r="61" spans="1:28" ht="25.5">
      <c r="A61" s="657" t="s">
        <v>160</v>
      </c>
      <c r="B61" s="657" t="s">
        <v>161</v>
      </c>
      <c r="C61" s="658">
        <v>17000</v>
      </c>
      <c r="D61" s="657" t="s">
        <v>564</v>
      </c>
      <c r="E61" s="657" t="s">
        <v>374</v>
      </c>
      <c r="F61" s="657" t="s">
        <v>565</v>
      </c>
      <c r="G61" s="657">
        <v>28</v>
      </c>
      <c r="H61" s="657" t="s">
        <v>566</v>
      </c>
      <c r="I61" s="657" t="s">
        <v>567</v>
      </c>
      <c r="J61" s="657" t="s">
        <v>255</v>
      </c>
      <c r="K61" s="657" t="s">
        <v>378</v>
      </c>
      <c r="L61" s="657" t="s">
        <v>568</v>
      </c>
      <c r="M61" s="657">
        <f t="shared" si="0"/>
        <v>1.6634050880626223</v>
      </c>
      <c r="N61" s="657" t="s">
        <v>223</v>
      </c>
      <c r="O61" s="657"/>
      <c r="P61" s="657"/>
      <c r="Q61" s="657"/>
      <c r="R61" s="657"/>
      <c r="S61" s="657"/>
      <c r="T61" s="657"/>
      <c r="U61" s="657"/>
      <c r="V61" s="657"/>
      <c r="W61" s="657"/>
      <c r="X61" s="657"/>
      <c r="Y61" s="657"/>
      <c r="Z61" s="657"/>
      <c r="AA61" s="657"/>
      <c r="AB61" s="657"/>
    </row>
    <row r="62" spans="1:28" ht="25.5">
      <c r="A62" s="657" t="s">
        <v>162</v>
      </c>
      <c r="B62" s="657" t="s">
        <v>163</v>
      </c>
      <c r="C62" s="658">
        <v>29000</v>
      </c>
      <c r="D62" s="657" t="s">
        <v>569</v>
      </c>
      <c r="E62" s="657" t="s">
        <v>570</v>
      </c>
      <c r="F62" s="657" t="s">
        <v>571</v>
      </c>
      <c r="G62" s="657">
        <v>17</v>
      </c>
      <c r="H62" s="657" t="s">
        <v>572</v>
      </c>
      <c r="I62" s="657" t="s">
        <v>573</v>
      </c>
      <c r="J62" s="657" t="s">
        <v>574</v>
      </c>
      <c r="K62" s="657" t="s">
        <v>575</v>
      </c>
      <c r="L62" s="657" t="s">
        <v>576</v>
      </c>
      <c r="M62" s="657">
        <f t="shared" si="0"/>
        <v>4.6736502820306205</v>
      </c>
      <c r="N62" s="657" t="s">
        <v>237</v>
      </c>
      <c r="O62" s="657"/>
      <c r="P62" s="657"/>
      <c r="Q62" s="657"/>
      <c r="R62" s="657"/>
      <c r="S62" s="657"/>
      <c r="T62" s="657"/>
      <c r="U62" s="657"/>
      <c r="V62" s="657"/>
      <c r="W62" s="657"/>
      <c r="X62" s="657"/>
      <c r="Y62" s="657"/>
      <c r="Z62" s="657"/>
      <c r="AA62" s="657"/>
      <c r="AB62" s="657"/>
    </row>
    <row r="63" spans="1:28" ht="12.75">
      <c r="A63" s="657" t="s">
        <v>166</v>
      </c>
      <c r="B63" s="657" t="s">
        <v>577</v>
      </c>
      <c r="C63" s="658">
        <v>48000</v>
      </c>
      <c r="D63" s="657" t="s">
        <v>578</v>
      </c>
      <c r="E63" s="657" t="s">
        <v>374</v>
      </c>
      <c r="F63" s="657" t="s">
        <v>579</v>
      </c>
      <c r="G63" s="657">
        <v>23</v>
      </c>
      <c r="H63" s="657" t="s">
        <v>580</v>
      </c>
      <c r="I63" s="657" t="s">
        <v>581</v>
      </c>
      <c r="J63" s="657" t="s">
        <v>220</v>
      </c>
      <c r="K63" s="657" t="s">
        <v>582</v>
      </c>
      <c r="L63" s="657" t="s">
        <v>583</v>
      </c>
      <c r="M63" s="657">
        <f t="shared" si="0"/>
        <v>5.7176891006551518</v>
      </c>
      <c r="N63" s="657" t="s">
        <v>237</v>
      </c>
      <c r="O63" s="657"/>
      <c r="P63" s="657"/>
      <c r="Q63" s="657"/>
      <c r="R63" s="657"/>
      <c r="S63" s="657"/>
      <c r="T63" s="657"/>
      <c r="U63" s="657"/>
      <c r="V63" s="657"/>
      <c r="W63" s="657"/>
      <c r="X63" s="657"/>
      <c r="Y63" s="657"/>
      <c r="Z63" s="657"/>
      <c r="AA63" s="657"/>
      <c r="AB63" s="657"/>
    </row>
    <row r="64" spans="1:28" ht="12.75">
      <c r="A64" s="657" t="s">
        <v>169</v>
      </c>
      <c r="B64" s="657" t="s">
        <v>170</v>
      </c>
      <c r="C64" s="658">
        <v>27000</v>
      </c>
      <c r="D64" s="657" t="s">
        <v>584</v>
      </c>
      <c r="E64" s="657" t="s">
        <v>585</v>
      </c>
      <c r="F64" s="657" t="s">
        <v>586</v>
      </c>
      <c r="G64" s="657">
        <v>45</v>
      </c>
      <c r="H64" s="657" t="s">
        <v>587</v>
      </c>
      <c r="I64" s="657" t="s">
        <v>271</v>
      </c>
      <c r="J64" s="657" t="s">
        <v>227</v>
      </c>
      <c r="K64" s="657" t="s">
        <v>588</v>
      </c>
      <c r="L64" s="657" t="s">
        <v>589</v>
      </c>
      <c r="M64" s="657">
        <f t="shared" si="0"/>
        <v>1.6438356164383561</v>
      </c>
      <c r="N64" s="657" t="s">
        <v>223</v>
      </c>
      <c r="O64" s="657"/>
      <c r="P64" s="657"/>
      <c r="Q64" s="657"/>
      <c r="R64" s="657"/>
      <c r="S64" s="657"/>
      <c r="T64" s="657"/>
      <c r="U64" s="657"/>
      <c r="V64" s="657"/>
      <c r="W64" s="657"/>
      <c r="X64" s="657"/>
      <c r="Y64" s="657"/>
      <c r="Z64" s="657"/>
      <c r="AA64" s="657"/>
      <c r="AB64" s="657"/>
    </row>
    <row r="65" spans="1:28" ht="12.75">
      <c r="A65" s="657" t="s">
        <v>171</v>
      </c>
      <c r="B65" s="657" t="s">
        <v>172</v>
      </c>
      <c r="C65" s="658">
        <v>24000</v>
      </c>
      <c r="D65" s="657" t="s">
        <v>590</v>
      </c>
      <c r="E65" s="657" t="s">
        <v>591</v>
      </c>
      <c r="F65" s="657" t="s">
        <v>518</v>
      </c>
      <c r="G65" s="657">
        <v>22</v>
      </c>
      <c r="H65" s="657" t="s">
        <v>362</v>
      </c>
      <c r="I65" s="657" t="s">
        <v>271</v>
      </c>
      <c r="J65" s="657" t="s">
        <v>227</v>
      </c>
      <c r="K65" s="657" t="s">
        <v>592</v>
      </c>
      <c r="L65" s="659">
        <v>44</v>
      </c>
      <c r="M65" s="657">
        <f t="shared" si="0"/>
        <v>2.9887920298879203</v>
      </c>
      <c r="N65" s="657" t="s">
        <v>230</v>
      </c>
      <c r="O65" s="657"/>
      <c r="P65" s="657"/>
      <c r="Q65" s="657"/>
      <c r="R65" s="657"/>
      <c r="S65" s="657"/>
      <c r="T65" s="657"/>
      <c r="U65" s="657"/>
      <c r="V65" s="657"/>
      <c r="W65" s="657"/>
      <c r="X65" s="657"/>
      <c r="Y65" s="657"/>
      <c r="Z65" s="657"/>
      <c r="AA65" s="657"/>
      <c r="AB65" s="657"/>
    </row>
    <row r="66" spans="1:28" ht="12.75">
      <c r="A66" s="657" t="s">
        <v>173</v>
      </c>
      <c r="B66" s="657" t="s">
        <v>174</v>
      </c>
      <c r="C66" s="658">
        <v>24000</v>
      </c>
      <c r="D66" s="657" t="s">
        <v>594</v>
      </c>
      <c r="E66" s="657" t="s">
        <v>595</v>
      </c>
      <c r="F66" s="657" t="s">
        <v>596</v>
      </c>
      <c r="G66" s="657">
        <v>19</v>
      </c>
      <c r="H66" s="657" t="s">
        <v>233</v>
      </c>
      <c r="I66" s="657"/>
      <c r="J66" s="657" t="s">
        <v>255</v>
      </c>
      <c r="K66" s="657" t="s">
        <v>597</v>
      </c>
      <c r="L66" s="659">
        <v>34</v>
      </c>
      <c r="M66" s="657">
        <f t="shared" si="0"/>
        <v>3.4607065609228549</v>
      </c>
      <c r="N66" s="657" t="s">
        <v>230</v>
      </c>
      <c r="O66" s="657"/>
      <c r="P66" s="657"/>
      <c r="Q66" s="657"/>
      <c r="R66" s="657"/>
      <c r="S66" s="657"/>
      <c r="T66" s="657"/>
      <c r="U66" s="657"/>
      <c r="V66" s="657"/>
      <c r="W66" s="657"/>
      <c r="X66" s="657"/>
      <c r="Y66" s="657"/>
      <c r="Z66" s="657"/>
      <c r="AA66" s="657"/>
      <c r="AB66" s="657"/>
    </row>
    <row r="67" spans="1:28" ht="25.5">
      <c r="A67" s="657" t="s">
        <v>176</v>
      </c>
      <c r="B67" s="657" t="s">
        <v>177</v>
      </c>
      <c r="C67" s="658">
        <v>37000</v>
      </c>
      <c r="D67" s="657" t="s">
        <v>599</v>
      </c>
      <c r="E67" s="657" t="s">
        <v>600</v>
      </c>
      <c r="F67" s="657" t="s">
        <v>601</v>
      </c>
      <c r="G67" s="657">
        <v>25</v>
      </c>
      <c r="H67" s="657" t="s">
        <v>602</v>
      </c>
      <c r="I67" s="657"/>
      <c r="J67" s="657" t="s">
        <v>227</v>
      </c>
      <c r="K67" s="657" t="s">
        <v>243</v>
      </c>
      <c r="L67" s="657" t="s">
        <v>603</v>
      </c>
      <c r="M67" s="657">
        <f t="shared" ref="M67:M76" si="1">C67/(G67*365)</f>
        <v>4.0547945205479454</v>
      </c>
      <c r="N67" s="657" t="s">
        <v>237</v>
      </c>
      <c r="O67" s="657"/>
      <c r="P67" s="657"/>
      <c r="Q67" s="657"/>
      <c r="R67" s="657"/>
      <c r="S67" s="657"/>
      <c r="T67" s="657"/>
      <c r="U67" s="657"/>
      <c r="V67" s="657"/>
      <c r="W67" s="657"/>
      <c r="X67" s="657"/>
      <c r="Y67" s="657"/>
      <c r="Z67" s="657"/>
      <c r="AA67" s="657"/>
      <c r="AB67" s="657"/>
    </row>
    <row r="68" spans="1:28" ht="12.75">
      <c r="A68" s="657" t="s">
        <v>179</v>
      </c>
      <c r="B68" s="657" t="s">
        <v>180</v>
      </c>
      <c r="C68" s="658">
        <v>26000</v>
      </c>
      <c r="D68" s="657" t="s">
        <v>604</v>
      </c>
      <c r="E68" s="657" t="s">
        <v>605</v>
      </c>
      <c r="F68" s="657" t="s">
        <v>606</v>
      </c>
      <c r="G68" s="657">
        <v>37</v>
      </c>
      <c r="H68" s="657" t="s">
        <v>241</v>
      </c>
      <c r="I68" s="657" t="s">
        <v>607</v>
      </c>
      <c r="J68" s="657" t="s">
        <v>220</v>
      </c>
      <c r="K68" s="657" t="s">
        <v>243</v>
      </c>
      <c r="L68" s="659">
        <v>49</v>
      </c>
      <c r="M68" s="657">
        <f t="shared" si="1"/>
        <v>1.9252128841169938</v>
      </c>
      <c r="N68" s="657" t="s">
        <v>223</v>
      </c>
      <c r="O68" s="657"/>
      <c r="P68" s="657"/>
      <c r="Q68" s="657"/>
      <c r="R68" s="657"/>
      <c r="S68" s="657"/>
      <c r="T68" s="657"/>
      <c r="U68" s="657"/>
      <c r="V68" s="657"/>
      <c r="W68" s="657"/>
      <c r="X68" s="657"/>
      <c r="Y68" s="657"/>
      <c r="Z68" s="657"/>
      <c r="AA68" s="657"/>
      <c r="AB68" s="657"/>
    </row>
    <row r="69" spans="1:28" ht="12.75">
      <c r="A69" s="657" t="s">
        <v>181</v>
      </c>
      <c r="B69" s="657" t="s">
        <v>182</v>
      </c>
      <c r="C69" s="658">
        <v>19000</v>
      </c>
      <c r="D69" s="657" t="s">
        <v>609</v>
      </c>
      <c r="E69" s="657" t="s">
        <v>374</v>
      </c>
      <c r="F69" s="657" t="s">
        <v>610</v>
      </c>
      <c r="G69" s="657">
        <v>4</v>
      </c>
      <c r="H69" s="657" t="s">
        <v>345</v>
      </c>
      <c r="I69" s="657" t="s">
        <v>278</v>
      </c>
      <c r="J69" s="657" t="s">
        <v>220</v>
      </c>
      <c r="K69" s="657" t="s">
        <v>611</v>
      </c>
      <c r="L69" s="657" t="s">
        <v>612</v>
      </c>
      <c r="M69" s="657">
        <f t="shared" si="1"/>
        <v>13.013698630136986</v>
      </c>
      <c r="N69" s="657" t="s">
        <v>458</v>
      </c>
      <c r="O69" s="657"/>
      <c r="P69" s="657"/>
      <c r="Q69" s="657"/>
      <c r="R69" s="657"/>
      <c r="S69" s="657"/>
      <c r="T69" s="657"/>
      <c r="U69" s="657"/>
      <c r="V69" s="657"/>
      <c r="W69" s="657"/>
      <c r="X69" s="657"/>
      <c r="Y69" s="657"/>
      <c r="Z69" s="657"/>
      <c r="AA69" s="657"/>
      <c r="AB69" s="657"/>
    </row>
    <row r="70" spans="1:28" ht="12.75">
      <c r="A70" s="657" t="s">
        <v>183</v>
      </c>
      <c r="B70" s="657" t="s">
        <v>184</v>
      </c>
      <c r="C70" s="658">
        <v>36000</v>
      </c>
      <c r="D70" s="657" t="s">
        <v>613</v>
      </c>
      <c r="E70" s="657" t="s">
        <v>614</v>
      </c>
      <c r="F70" s="657" t="s">
        <v>615</v>
      </c>
      <c r="G70" s="657">
        <v>34</v>
      </c>
      <c r="H70" s="657" t="s">
        <v>561</v>
      </c>
      <c r="I70" s="657" t="s">
        <v>339</v>
      </c>
      <c r="J70" s="657" t="s">
        <v>227</v>
      </c>
      <c r="K70" s="657" t="s">
        <v>616</v>
      </c>
      <c r="L70" s="657" t="s">
        <v>617</v>
      </c>
      <c r="M70" s="657">
        <f t="shared" si="1"/>
        <v>2.9008863819500403</v>
      </c>
      <c r="N70" s="657" t="s">
        <v>230</v>
      </c>
      <c r="O70" s="657"/>
      <c r="P70" s="657"/>
      <c r="Q70" s="657"/>
      <c r="R70" s="657"/>
      <c r="S70" s="657"/>
      <c r="T70" s="657"/>
      <c r="U70" s="657"/>
      <c r="V70" s="657"/>
      <c r="W70" s="657"/>
      <c r="X70" s="657"/>
      <c r="Y70" s="657"/>
      <c r="Z70" s="657"/>
      <c r="AA70" s="657"/>
      <c r="AB70" s="657"/>
    </row>
    <row r="71" spans="1:28" ht="12.75">
      <c r="A71" s="657" t="s">
        <v>186</v>
      </c>
      <c r="B71" s="657" t="s">
        <v>74</v>
      </c>
      <c r="C71" s="658">
        <v>27000</v>
      </c>
      <c r="D71" s="657" t="s">
        <v>618</v>
      </c>
      <c r="E71" s="657" t="s">
        <v>619</v>
      </c>
      <c r="F71" s="657" t="s">
        <v>620</v>
      </c>
      <c r="G71" s="657">
        <v>28</v>
      </c>
      <c r="H71" s="657" t="s">
        <v>462</v>
      </c>
      <c r="I71" s="657" t="s">
        <v>296</v>
      </c>
      <c r="J71" s="657" t="s">
        <v>227</v>
      </c>
      <c r="K71" s="657" t="s">
        <v>621</v>
      </c>
      <c r="L71" s="657" t="s">
        <v>622</v>
      </c>
      <c r="M71" s="657">
        <f t="shared" si="1"/>
        <v>2.6418786692759295</v>
      </c>
      <c r="N71" s="657" t="s">
        <v>230</v>
      </c>
      <c r="O71" s="657"/>
      <c r="P71" s="657"/>
      <c r="Q71" s="657"/>
      <c r="R71" s="657"/>
      <c r="S71" s="657"/>
      <c r="T71" s="657"/>
      <c r="U71" s="657"/>
      <c r="V71" s="657"/>
      <c r="W71" s="657"/>
      <c r="X71" s="657"/>
      <c r="Y71" s="657"/>
      <c r="Z71" s="657"/>
      <c r="AA71" s="657"/>
      <c r="AB71" s="657"/>
    </row>
    <row r="72" spans="1:28" ht="12.75">
      <c r="A72" s="657" t="s">
        <v>188</v>
      </c>
      <c r="B72" s="657" t="s">
        <v>39</v>
      </c>
      <c r="C72" s="658">
        <v>33000</v>
      </c>
      <c r="D72" s="657" t="s">
        <v>623</v>
      </c>
      <c r="E72" s="657" t="s">
        <v>624</v>
      </c>
      <c r="F72" s="657" t="s">
        <v>625</v>
      </c>
      <c r="G72" s="657">
        <v>72</v>
      </c>
      <c r="H72" s="657" t="s">
        <v>626</v>
      </c>
      <c r="I72" s="657" t="s">
        <v>627</v>
      </c>
      <c r="J72" s="657" t="s">
        <v>255</v>
      </c>
      <c r="K72" s="657" t="s">
        <v>628</v>
      </c>
      <c r="L72" s="659">
        <v>46</v>
      </c>
      <c r="M72" s="657">
        <f t="shared" si="1"/>
        <v>1.2557077625570776</v>
      </c>
      <c r="N72" s="657" t="s">
        <v>223</v>
      </c>
      <c r="O72" s="657"/>
      <c r="P72" s="657"/>
      <c r="Q72" s="657"/>
      <c r="R72" s="657"/>
      <c r="S72" s="657"/>
      <c r="T72" s="657"/>
      <c r="U72" s="657"/>
      <c r="V72" s="657"/>
      <c r="W72" s="657"/>
      <c r="X72" s="657"/>
      <c r="Y72" s="657"/>
      <c r="Z72" s="657"/>
      <c r="AA72" s="657"/>
      <c r="AB72" s="657"/>
    </row>
    <row r="73" spans="1:28" ht="25.5">
      <c r="A73" s="657" t="s">
        <v>191</v>
      </c>
      <c r="B73" s="657" t="s">
        <v>192</v>
      </c>
      <c r="C73" s="658">
        <v>50000</v>
      </c>
      <c r="D73" s="657" t="s">
        <v>630</v>
      </c>
      <c r="E73" s="657" t="s">
        <v>631</v>
      </c>
      <c r="F73" s="657" t="s">
        <v>632</v>
      </c>
      <c r="G73" s="657">
        <v>22</v>
      </c>
      <c r="H73" s="657" t="s">
        <v>633</v>
      </c>
      <c r="I73" s="657"/>
      <c r="J73" s="657" t="s">
        <v>227</v>
      </c>
      <c r="K73" s="657" t="s">
        <v>634</v>
      </c>
      <c r="L73" s="657" t="s">
        <v>635</v>
      </c>
      <c r="M73" s="657">
        <f t="shared" si="1"/>
        <v>6.2266500622665006</v>
      </c>
      <c r="N73" s="657" t="s">
        <v>237</v>
      </c>
      <c r="O73" s="657"/>
      <c r="P73" s="657"/>
      <c r="Q73" s="657"/>
      <c r="R73" s="657"/>
      <c r="S73" s="657"/>
      <c r="T73" s="657"/>
      <c r="U73" s="657"/>
      <c r="V73" s="657"/>
      <c r="W73" s="657"/>
      <c r="X73" s="657"/>
      <c r="Y73" s="657"/>
      <c r="Z73" s="657"/>
      <c r="AA73" s="657"/>
      <c r="AB73" s="657"/>
    </row>
    <row r="74" spans="1:28" ht="12.75">
      <c r="A74" s="657" t="s">
        <v>193</v>
      </c>
      <c r="B74" s="657" t="s">
        <v>194</v>
      </c>
      <c r="C74" s="658">
        <v>22000</v>
      </c>
      <c r="D74" s="657" t="s">
        <v>636</v>
      </c>
      <c r="E74" s="657" t="s">
        <v>637</v>
      </c>
      <c r="F74" s="657" t="s">
        <v>638</v>
      </c>
      <c r="G74" s="657">
        <v>18</v>
      </c>
      <c r="H74" s="657" t="s">
        <v>277</v>
      </c>
      <c r="I74" s="657" t="s">
        <v>314</v>
      </c>
      <c r="J74" s="657" t="s">
        <v>220</v>
      </c>
      <c r="K74" s="657" t="s">
        <v>378</v>
      </c>
      <c r="L74" s="659">
        <v>20</v>
      </c>
      <c r="M74" s="657">
        <f t="shared" si="1"/>
        <v>3.3485540334855401</v>
      </c>
      <c r="N74" s="657" t="s">
        <v>230</v>
      </c>
      <c r="O74" s="657"/>
      <c r="P74" s="657"/>
      <c r="Q74" s="657"/>
      <c r="R74" s="657"/>
      <c r="S74" s="657"/>
      <c r="T74" s="657"/>
      <c r="U74" s="657"/>
      <c r="V74" s="657"/>
      <c r="W74" s="657"/>
      <c r="X74" s="657"/>
      <c r="Y74" s="657"/>
      <c r="Z74" s="657"/>
      <c r="AA74" s="657"/>
      <c r="AB74" s="657"/>
    </row>
    <row r="75" spans="1:28" ht="12.75">
      <c r="A75" s="657" t="s">
        <v>195</v>
      </c>
      <c r="B75" s="657" t="s">
        <v>194</v>
      </c>
      <c r="C75" s="658">
        <v>20000</v>
      </c>
      <c r="D75" s="657" t="s">
        <v>640</v>
      </c>
      <c r="E75" s="657" t="s">
        <v>641</v>
      </c>
      <c r="F75" s="657" t="s">
        <v>642</v>
      </c>
      <c r="G75" s="657">
        <v>27</v>
      </c>
      <c r="H75" s="657" t="s">
        <v>506</v>
      </c>
      <c r="I75" s="657" t="s">
        <v>643</v>
      </c>
      <c r="J75" s="657" t="s">
        <v>227</v>
      </c>
      <c r="K75" s="657" t="s">
        <v>520</v>
      </c>
      <c r="L75" s="659">
        <v>32</v>
      </c>
      <c r="M75" s="657">
        <f t="shared" si="1"/>
        <v>2.0294266869609334</v>
      </c>
      <c r="N75" s="657" t="s">
        <v>230</v>
      </c>
      <c r="O75" s="657"/>
      <c r="P75" s="657"/>
      <c r="Q75" s="657"/>
      <c r="R75" s="657"/>
      <c r="S75" s="657"/>
      <c r="T75" s="657"/>
      <c r="U75" s="657"/>
      <c r="V75" s="657"/>
      <c r="W75" s="657"/>
      <c r="X75" s="657"/>
      <c r="Y75" s="657"/>
      <c r="Z75" s="657"/>
      <c r="AA75" s="657"/>
      <c r="AB75" s="657"/>
    </row>
    <row r="76" spans="1:28" ht="12.75">
      <c r="A76" s="657" t="s">
        <v>196</v>
      </c>
      <c r="B76" s="657" t="s">
        <v>197</v>
      </c>
      <c r="C76" s="658">
        <v>25000</v>
      </c>
      <c r="D76" s="657" t="s">
        <v>645</v>
      </c>
      <c r="E76" s="657" t="s">
        <v>646</v>
      </c>
      <c r="F76" s="657" t="s">
        <v>647</v>
      </c>
      <c r="G76" s="657">
        <v>31</v>
      </c>
      <c r="H76" s="657" t="s">
        <v>648</v>
      </c>
      <c r="I76" s="657" t="s">
        <v>278</v>
      </c>
      <c r="J76" s="657" t="s">
        <v>227</v>
      </c>
      <c r="K76" s="657" t="s">
        <v>649</v>
      </c>
      <c r="L76" s="657" t="s">
        <v>650</v>
      </c>
      <c r="M76" s="657">
        <f t="shared" si="1"/>
        <v>2.2094564737074678</v>
      </c>
      <c r="N76" s="657" t="s">
        <v>230</v>
      </c>
      <c r="O76" s="657"/>
      <c r="P76" s="657"/>
      <c r="Q76" s="657"/>
      <c r="R76" s="657"/>
      <c r="S76" s="657"/>
      <c r="T76" s="657"/>
      <c r="U76" s="657"/>
      <c r="V76" s="657"/>
      <c r="W76" s="657"/>
      <c r="X76" s="657"/>
      <c r="Y76" s="657"/>
      <c r="Z76" s="657"/>
      <c r="AA76" s="657"/>
      <c r="AB76" s="657"/>
    </row>
    <row r="77" spans="1:28" ht="12.75">
      <c r="A77" s="657"/>
      <c r="B77" s="657"/>
      <c r="C77" s="658"/>
      <c r="D77" s="657"/>
      <c r="E77" s="657"/>
      <c r="F77" s="657"/>
      <c r="G77" s="657"/>
      <c r="H77" s="657"/>
      <c r="I77" s="657"/>
      <c r="J77" s="657"/>
      <c r="K77" s="657"/>
      <c r="L77" s="657"/>
      <c r="M77" s="657"/>
      <c r="N77" s="657"/>
      <c r="O77" s="657"/>
      <c r="P77" s="657"/>
      <c r="Q77" s="657"/>
      <c r="R77" s="657"/>
      <c r="S77" s="657"/>
      <c r="T77" s="657"/>
      <c r="U77" s="657"/>
      <c r="V77" s="657"/>
      <c r="W77" s="657"/>
      <c r="X77" s="657"/>
      <c r="Y77" s="657"/>
      <c r="Z77" s="657"/>
      <c r="AA77" s="657"/>
      <c r="AB77" s="657"/>
    </row>
    <row r="78" spans="1:28" ht="12.75">
      <c r="A78" s="657"/>
      <c r="B78" s="657"/>
      <c r="C78" s="658"/>
      <c r="D78" s="657"/>
      <c r="E78" s="657"/>
      <c r="F78" s="657"/>
      <c r="G78" s="657"/>
      <c r="H78" s="657"/>
      <c r="I78" s="657"/>
      <c r="J78" s="657"/>
      <c r="K78" s="657"/>
      <c r="L78" s="657"/>
      <c r="M78" s="657"/>
      <c r="N78" s="657"/>
      <c r="O78" s="657"/>
      <c r="P78" s="657"/>
      <c r="Q78" s="657"/>
      <c r="R78" s="657"/>
      <c r="S78" s="657"/>
      <c r="T78" s="657"/>
      <c r="U78" s="657"/>
      <c r="V78" s="657"/>
      <c r="W78" s="657"/>
      <c r="X78" s="657"/>
      <c r="Y78" s="657"/>
      <c r="Z78" s="657"/>
      <c r="AA78" s="657"/>
      <c r="AB78" s="657"/>
    </row>
    <row r="79" spans="1:28" ht="12.75">
      <c r="A79" s="657"/>
      <c r="B79" s="657"/>
      <c r="C79" s="658"/>
      <c r="D79" s="657"/>
      <c r="E79" s="657"/>
      <c r="F79" s="657"/>
      <c r="G79" s="657"/>
      <c r="H79" s="657"/>
      <c r="I79" s="657"/>
      <c r="J79" s="657"/>
      <c r="K79" s="657"/>
      <c r="L79" s="657"/>
      <c r="M79" s="657"/>
      <c r="N79" s="657"/>
      <c r="O79" s="657"/>
      <c r="P79" s="657"/>
      <c r="Q79" s="657"/>
      <c r="R79" s="657"/>
      <c r="S79" s="657"/>
      <c r="T79" s="657"/>
      <c r="U79" s="657"/>
      <c r="V79" s="657"/>
      <c r="W79" s="657"/>
      <c r="X79" s="657"/>
      <c r="Y79" s="657"/>
      <c r="Z79" s="657"/>
      <c r="AA79" s="657"/>
      <c r="AB79" s="657"/>
    </row>
    <row r="80" spans="1:28" ht="12.75">
      <c r="A80" s="657"/>
      <c r="B80" s="657"/>
      <c r="C80" s="658"/>
      <c r="D80" s="657"/>
      <c r="E80" s="657"/>
      <c r="F80" s="657"/>
      <c r="G80" s="657"/>
      <c r="H80" s="657"/>
      <c r="I80" s="657"/>
      <c r="J80" s="657"/>
      <c r="K80" s="657"/>
      <c r="L80" s="657"/>
      <c r="M80" s="657"/>
      <c r="N80" s="657"/>
      <c r="O80" s="657"/>
      <c r="P80" s="657"/>
      <c r="Q80" s="657"/>
      <c r="R80" s="657"/>
      <c r="S80" s="657"/>
      <c r="T80" s="657"/>
      <c r="U80" s="657"/>
      <c r="V80" s="657"/>
      <c r="W80" s="657"/>
      <c r="X80" s="657"/>
      <c r="Y80" s="657"/>
      <c r="Z80" s="657"/>
      <c r="AA80" s="657"/>
      <c r="AB80" s="657"/>
    </row>
    <row r="81" spans="1:28" ht="12.75">
      <c r="A81" s="657"/>
      <c r="B81" s="657"/>
      <c r="C81" s="658"/>
      <c r="D81" s="657"/>
      <c r="E81" s="657"/>
      <c r="F81" s="657"/>
      <c r="G81" s="657"/>
      <c r="H81" s="657"/>
      <c r="I81" s="657"/>
      <c r="J81" s="657"/>
      <c r="K81" s="657"/>
      <c r="L81" s="657"/>
      <c r="M81" s="657"/>
      <c r="N81" s="657"/>
      <c r="O81" s="657"/>
      <c r="P81" s="657"/>
      <c r="Q81" s="657"/>
      <c r="R81" s="657"/>
      <c r="S81" s="657"/>
      <c r="T81" s="657"/>
      <c r="U81" s="657"/>
      <c r="V81" s="657"/>
      <c r="W81" s="657"/>
      <c r="X81" s="657"/>
      <c r="Y81" s="657"/>
      <c r="Z81" s="657"/>
      <c r="AA81" s="657"/>
      <c r="AB81" s="657"/>
    </row>
    <row r="82" spans="1:28" ht="12.75">
      <c r="A82" s="657"/>
      <c r="B82" s="657"/>
      <c r="C82" s="658"/>
      <c r="D82" s="657"/>
      <c r="E82" s="657"/>
      <c r="F82" s="657"/>
      <c r="G82" s="657"/>
      <c r="H82" s="657"/>
      <c r="I82" s="657"/>
      <c r="J82" s="657"/>
      <c r="K82" s="657"/>
      <c r="L82" s="657"/>
      <c r="M82" s="657"/>
      <c r="N82" s="657"/>
      <c r="O82" s="657"/>
      <c r="P82" s="657"/>
      <c r="Q82" s="657"/>
      <c r="R82" s="657"/>
      <c r="S82" s="657"/>
      <c r="T82" s="657"/>
      <c r="U82" s="657"/>
      <c r="V82" s="657"/>
      <c r="W82" s="657"/>
      <c r="X82" s="657"/>
      <c r="Y82" s="657"/>
      <c r="Z82" s="657"/>
      <c r="AA82" s="657"/>
      <c r="AB82" s="657"/>
    </row>
    <row r="83" spans="1:28" ht="12.75">
      <c r="A83" s="657"/>
      <c r="B83" s="657"/>
      <c r="C83" s="658"/>
      <c r="D83" s="657"/>
      <c r="E83" s="657"/>
      <c r="F83" s="657"/>
      <c r="G83" s="657"/>
      <c r="H83" s="657"/>
      <c r="I83" s="657"/>
      <c r="J83" s="657"/>
      <c r="K83" s="657"/>
      <c r="L83" s="657"/>
      <c r="M83" s="657"/>
      <c r="N83" s="657"/>
      <c r="O83" s="657"/>
      <c r="P83" s="657"/>
      <c r="Q83" s="657"/>
      <c r="R83" s="657"/>
      <c r="S83" s="657"/>
      <c r="T83" s="657"/>
      <c r="U83" s="657"/>
      <c r="V83" s="657"/>
      <c r="W83" s="657"/>
      <c r="X83" s="657"/>
      <c r="Y83" s="657"/>
      <c r="Z83" s="657"/>
      <c r="AA83" s="657"/>
      <c r="AB83" s="657"/>
    </row>
    <row r="84" spans="1:28" ht="12.75">
      <c r="A84" s="657"/>
      <c r="B84" s="657"/>
      <c r="C84" s="658"/>
      <c r="D84" s="657"/>
      <c r="E84" s="657"/>
      <c r="F84" s="657"/>
      <c r="G84" s="657"/>
      <c r="H84" s="657"/>
      <c r="I84" s="657"/>
      <c r="J84" s="657"/>
      <c r="K84" s="657"/>
      <c r="L84" s="657"/>
      <c r="M84" s="657"/>
      <c r="N84" s="657"/>
      <c r="O84" s="657"/>
      <c r="P84" s="657"/>
      <c r="Q84" s="657"/>
      <c r="R84" s="657"/>
      <c r="S84" s="657"/>
      <c r="T84" s="657"/>
      <c r="U84" s="657"/>
      <c r="V84" s="657"/>
      <c r="W84" s="657"/>
      <c r="X84" s="657"/>
      <c r="Y84" s="657"/>
      <c r="Z84" s="657"/>
      <c r="AA84" s="657"/>
      <c r="AB84" s="657"/>
    </row>
    <row r="85" spans="1:28" ht="12.75">
      <c r="A85" s="657"/>
      <c r="B85" s="657"/>
      <c r="C85" s="658"/>
      <c r="D85" s="657"/>
      <c r="E85" s="657"/>
      <c r="F85" s="657"/>
      <c r="G85" s="657"/>
      <c r="H85" s="657"/>
      <c r="I85" s="657"/>
      <c r="J85" s="657"/>
      <c r="K85" s="657"/>
      <c r="L85" s="657"/>
      <c r="M85" s="657"/>
      <c r="N85" s="657"/>
      <c r="O85" s="657"/>
      <c r="P85" s="657"/>
      <c r="Q85" s="657"/>
      <c r="R85" s="657"/>
      <c r="S85" s="657"/>
      <c r="T85" s="657"/>
      <c r="U85" s="657"/>
      <c r="V85" s="657"/>
      <c r="W85" s="657"/>
      <c r="X85" s="657"/>
      <c r="Y85" s="657"/>
      <c r="Z85" s="657"/>
      <c r="AA85" s="657"/>
      <c r="AB85" s="657"/>
    </row>
    <row r="86" spans="1:28" ht="12.75">
      <c r="A86" s="657"/>
      <c r="B86" s="657"/>
      <c r="C86" s="658"/>
      <c r="D86" s="657"/>
      <c r="E86" s="657"/>
      <c r="F86" s="657"/>
      <c r="G86" s="657"/>
      <c r="H86" s="657"/>
      <c r="I86" s="657"/>
      <c r="J86" s="657"/>
      <c r="K86" s="657"/>
      <c r="L86" s="657"/>
      <c r="M86" s="657"/>
      <c r="N86" s="657"/>
      <c r="O86" s="657"/>
      <c r="P86" s="657"/>
      <c r="Q86" s="657"/>
      <c r="R86" s="657"/>
      <c r="S86" s="657"/>
      <c r="T86" s="657"/>
      <c r="U86" s="657"/>
      <c r="V86" s="657"/>
      <c r="W86" s="657"/>
      <c r="X86" s="657"/>
      <c r="Y86" s="657"/>
      <c r="Z86" s="657"/>
      <c r="AA86" s="657"/>
      <c r="AB86" s="657"/>
    </row>
    <row r="87" spans="1:28" ht="12.75">
      <c r="A87" s="657"/>
      <c r="B87" s="657"/>
      <c r="C87" s="658"/>
      <c r="D87" s="657"/>
      <c r="E87" s="657"/>
      <c r="F87" s="657"/>
      <c r="G87" s="657"/>
      <c r="H87" s="657"/>
      <c r="I87" s="657"/>
      <c r="J87" s="657"/>
      <c r="K87" s="657"/>
      <c r="L87" s="657"/>
      <c r="M87" s="657"/>
      <c r="N87" s="657"/>
      <c r="O87" s="657"/>
      <c r="P87" s="657"/>
      <c r="Q87" s="657"/>
      <c r="R87" s="657"/>
      <c r="S87" s="657"/>
      <c r="T87" s="657"/>
      <c r="U87" s="657"/>
      <c r="V87" s="657"/>
      <c r="W87" s="657"/>
      <c r="X87" s="657"/>
      <c r="Y87" s="657"/>
      <c r="Z87" s="657"/>
      <c r="AA87" s="657"/>
      <c r="AB87" s="657"/>
    </row>
    <row r="88" spans="1:28" ht="12.75">
      <c r="A88" s="657"/>
      <c r="B88" s="657"/>
      <c r="C88" s="658"/>
      <c r="D88" s="657"/>
      <c r="E88" s="657"/>
      <c r="F88" s="657"/>
      <c r="G88" s="657"/>
      <c r="H88" s="657"/>
      <c r="I88" s="657"/>
      <c r="J88" s="657"/>
      <c r="K88" s="657"/>
      <c r="L88" s="657"/>
      <c r="M88" s="657"/>
      <c r="N88" s="657"/>
      <c r="O88" s="657"/>
      <c r="P88" s="657"/>
      <c r="Q88" s="657"/>
      <c r="R88" s="657"/>
      <c r="S88" s="657"/>
      <c r="T88" s="657"/>
      <c r="U88" s="657"/>
      <c r="V88" s="657"/>
      <c r="W88" s="657"/>
      <c r="X88" s="657"/>
      <c r="Y88" s="657"/>
      <c r="Z88" s="657"/>
      <c r="AA88" s="657"/>
      <c r="AB88" s="657"/>
    </row>
    <row r="89" spans="1:28" ht="12.75">
      <c r="A89" s="657"/>
      <c r="B89" s="657"/>
      <c r="C89" s="658"/>
      <c r="D89" s="657"/>
      <c r="E89" s="657"/>
      <c r="F89" s="657"/>
      <c r="G89" s="657"/>
      <c r="H89" s="657"/>
      <c r="I89" s="657"/>
      <c r="J89" s="657"/>
      <c r="K89" s="657"/>
      <c r="L89" s="657"/>
      <c r="M89" s="657"/>
      <c r="N89" s="657"/>
      <c r="O89" s="657"/>
      <c r="P89" s="657"/>
      <c r="Q89" s="657"/>
      <c r="R89" s="657"/>
      <c r="S89" s="657"/>
      <c r="T89" s="657"/>
      <c r="U89" s="657"/>
      <c r="V89" s="657"/>
      <c r="W89" s="657"/>
      <c r="X89" s="657"/>
      <c r="Y89" s="657"/>
      <c r="Z89" s="657"/>
      <c r="AA89" s="657"/>
      <c r="AB89" s="657"/>
    </row>
    <row r="90" spans="1:28" ht="12.75">
      <c r="A90" s="657"/>
      <c r="B90" s="657"/>
      <c r="C90" s="658"/>
      <c r="D90" s="657"/>
      <c r="E90" s="657"/>
      <c r="F90" s="657"/>
      <c r="G90" s="657"/>
      <c r="H90" s="657"/>
      <c r="I90" s="657"/>
      <c r="J90" s="657"/>
      <c r="K90" s="657"/>
      <c r="L90" s="657"/>
      <c r="M90" s="657"/>
      <c r="N90" s="657"/>
      <c r="O90" s="657"/>
      <c r="P90" s="657"/>
      <c r="Q90" s="657"/>
      <c r="R90" s="657"/>
      <c r="S90" s="657"/>
      <c r="T90" s="657"/>
      <c r="U90" s="657"/>
      <c r="V90" s="657"/>
      <c r="W90" s="657"/>
      <c r="X90" s="657"/>
      <c r="Y90" s="657"/>
      <c r="Z90" s="657"/>
      <c r="AA90" s="657"/>
      <c r="AB90" s="657"/>
    </row>
    <row r="91" spans="1:28" ht="12.75">
      <c r="A91" s="657"/>
      <c r="B91" s="657"/>
      <c r="C91" s="658"/>
      <c r="D91" s="657"/>
      <c r="E91" s="657"/>
      <c r="F91" s="657"/>
      <c r="G91" s="657"/>
      <c r="H91" s="657"/>
      <c r="I91" s="657"/>
      <c r="J91" s="657"/>
      <c r="K91" s="657"/>
      <c r="L91" s="657"/>
      <c r="M91" s="657"/>
      <c r="N91" s="657"/>
      <c r="O91" s="657"/>
      <c r="P91" s="657"/>
      <c r="Q91" s="657"/>
      <c r="R91" s="657"/>
      <c r="S91" s="657"/>
      <c r="T91" s="657"/>
      <c r="U91" s="657"/>
      <c r="V91" s="657"/>
      <c r="W91" s="657"/>
      <c r="X91" s="657"/>
      <c r="Y91" s="657"/>
      <c r="Z91" s="657"/>
      <c r="AA91" s="657"/>
      <c r="AB91" s="657"/>
    </row>
    <row r="92" spans="1:28" ht="12.75">
      <c r="A92" s="657"/>
      <c r="B92" s="657"/>
      <c r="C92" s="658"/>
      <c r="D92" s="657"/>
      <c r="E92" s="657"/>
      <c r="F92" s="657"/>
      <c r="G92" s="657"/>
      <c r="H92" s="657"/>
      <c r="I92" s="657"/>
      <c r="J92" s="657"/>
      <c r="K92" s="657"/>
      <c r="L92" s="657"/>
      <c r="M92" s="657"/>
      <c r="N92" s="657"/>
      <c r="O92" s="657"/>
      <c r="P92" s="657"/>
      <c r="Q92" s="657"/>
      <c r="R92" s="657"/>
      <c r="S92" s="657"/>
      <c r="T92" s="657"/>
      <c r="U92" s="657"/>
      <c r="V92" s="657"/>
      <c r="W92" s="657"/>
      <c r="X92" s="657"/>
      <c r="Y92" s="657"/>
      <c r="Z92" s="657"/>
      <c r="AA92" s="657"/>
      <c r="AB92" s="657"/>
    </row>
    <row r="93" spans="1:28" ht="12.75">
      <c r="A93" s="657"/>
      <c r="B93" s="657"/>
      <c r="C93" s="658"/>
      <c r="D93" s="657"/>
      <c r="E93" s="657"/>
      <c r="F93" s="657"/>
      <c r="G93" s="657"/>
      <c r="H93" s="657"/>
      <c r="I93" s="657"/>
      <c r="J93" s="657"/>
      <c r="K93" s="657"/>
      <c r="L93" s="657"/>
      <c r="M93" s="657"/>
      <c r="N93" s="657"/>
      <c r="O93" s="657"/>
      <c r="P93" s="657"/>
      <c r="Q93" s="657"/>
      <c r="R93" s="657"/>
      <c r="S93" s="657"/>
      <c r="T93" s="657"/>
      <c r="U93" s="657"/>
      <c r="V93" s="657"/>
      <c r="W93" s="657"/>
      <c r="X93" s="657"/>
      <c r="Y93" s="657"/>
      <c r="Z93" s="657"/>
      <c r="AA93" s="657"/>
      <c r="AB93" s="657"/>
    </row>
    <row r="94" spans="1:28" ht="12.75">
      <c r="A94" s="657"/>
      <c r="B94" s="657"/>
      <c r="C94" s="658"/>
      <c r="D94" s="657"/>
      <c r="E94" s="657"/>
      <c r="F94" s="657"/>
      <c r="G94" s="657"/>
      <c r="H94" s="657"/>
      <c r="I94" s="657"/>
      <c r="J94" s="657"/>
      <c r="K94" s="657"/>
      <c r="L94" s="657"/>
      <c r="M94" s="657"/>
      <c r="N94" s="657"/>
      <c r="O94" s="657"/>
      <c r="P94" s="657"/>
      <c r="Q94" s="657"/>
      <c r="R94" s="657"/>
      <c r="S94" s="657"/>
      <c r="T94" s="657"/>
      <c r="U94" s="657"/>
      <c r="V94" s="657"/>
      <c r="W94" s="657"/>
      <c r="X94" s="657"/>
      <c r="Y94" s="657"/>
      <c r="Z94" s="657"/>
      <c r="AA94" s="657"/>
      <c r="AB94" s="657"/>
    </row>
    <row r="95" spans="1:28" ht="12.75">
      <c r="A95" s="657"/>
      <c r="B95" s="657"/>
      <c r="C95" s="658"/>
      <c r="D95" s="657"/>
      <c r="E95" s="657"/>
      <c r="F95" s="657"/>
      <c r="G95" s="657"/>
      <c r="H95" s="657"/>
      <c r="I95" s="657"/>
      <c r="J95" s="657"/>
      <c r="K95" s="657"/>
      <c r="L95" s="657"/>
      <c r="M95" s="657"/>
      <c r="N95" s="657"/>
      <c r="O95" s="657"/>
      <c r="P95" s="657"/>
      <c r="Q95" s="657"/>
      <c r="R95" s="657"/>
      <c r="S95" s="657"/>
      <c r="T95" s="657"/>
      <c r="U95" s="657"/>
      <c r="V95" s="657"/>
      <c r="W95" s="657"/>
      <c r="X95" s="657"/>
      <c r="Y95" s="657"/>
      <c r="Z95" s="657"/>
      <c r="AA95" s="657"/>
      <c r="AB95" s="657"/>
    </row>
    <row r="96" spans="1:28" ht="12.75">
      <c r="A96" s="657"/>
      <c r="B96" s="657"/>
      <c r="C96" s="658"/>
      <c r="D96" s="657"/>
      <c r="E96" s="657"/>
      <c r="F96" s="657"/>
      <c r="G96" s="657"/>
      <c r="H96" s="657"/>
      <c r="I96" s="657"/>
      <c r="J96" s="657"/>
      <c r="K96" s="657"/>
      <c r="L96" s="657"/>
      <c r="M96" s="657"/>
      <c r="N96" s="657"/>
      <c r="O96" s="657"/>
      <c r="P96" s="657"/>
      <c r="Q96" s="657"/>
      <c r="R96" s="657"/>
      <c r="S96" s="657"/>
      <c r="T96" s="657"/>
      <c r="U96" s="657"/>
      <c r="V96" s="657"/>
      <c r="W96" s="657"/>
      <c r="X96" s="657"/>
      <c r="Y96" s="657"/>
      <c r="Z96" s="657"/>
      <c r="AA96" s="657"/>
      <c r="AB96" s="657"/>
    </row>
    <row r="97" spans="1:28" ht="12.75">
      <c r="A97" s="657"/>
      <c r="B97" s="657"/>
      <c r="C97" s="658"/>
      <c r="D97" s="657"/>
      <c r="E97" s="657"/>
      <c r="F97" s="657"/>
      <c r="G97" s="657"/>
      <c r="H97" s="657"/>
      <c r="I97" s="657"/>
      <c r="J97" s="657"/>
      <c r="K97" s="657"/>
      <c r="L97" s="657"/>
      <c r="M97" s="657"/>
      <c r="N97" s="657"/>
      <c r="O97" s="657"/>
      <c r="P97" s="657"/>
      <c r="Q97" s="657"/>
      <c r="R97" s="657"/>
      <c r="S97" s="657"/>
      <c r="T97" s="657"/>
      <c r="U97" s="657"/>
      <c r="V97" s="657"/>
      <c r="W97" s="657"/>
      <c r="X97" s="657"/>
      <c r="Y97" s="657"/>
      <c r="Z97" s="657"/>
      <c r="AA97" s="657"/>
      <c r="AB97" s="657"/>
    </row>
    <row r="98" spans="1:28" ht="12.75">
      <c r="A98" s="657"/>
      <c r="B98" s="657"/>
      <c r="C98" s="658"/>
      <c r="D98" s="657"/>
      <c r="E98" s="657"/>
      <c r="F98" s="657"/>
      <c r="G98" s="657"/>
      <c r="H98" s="657"/>
      <c r="I98" s="657"/>
      <c r="J98" s="657"/>
      <c r="K98" s="657"/>
      <c r="L98" s="657"/>
      <c r="M98" s="657"/>
      <c r="N98" s="657"/>
      <c r="O98" s="657"/>
      <c r="P98" s="657"/>
      <c r="Q98" s="657"/>
      <c r="R98" s="657"/>
      <c r="S98" s="657"/>
      <c r="T98" s="657"/>
      <c r="U98" s="657"/>
      <c r="V98" s="657"/>
      <c r="W98" s="657"/>
      <c r="X98" s="657"/>
      <c r="Y98" s="657"/>
      <c r="Z98" s="657"/>
      <c r="AA98" s="657"/>
      <c r="AB98" s="657"/>
    </row>
    <row r="99" spans="1:28" ht="12.75">
      <c r="A99" s="657"/>
      <c r="B99" s="657"/>
      <c r="C99" s="658"/>
      <c r="D99" s="657"/>
      <c r="E99" s="657"/>
      <c r="F99" s="657"/>
      <c r="G99" s="657"/>
      <c r="H99" s="657"/>
      <c r="I99" s="657"/>
      <c r="J99" s="657"/>
      <c r="K99" s="657"/>
      <c r="L99" s="657"/>
      <c r="M99" s="657"/>
      <c r="N99" s="657"/>
      <c r="O99" s="657"/>
      <c r="P99" s="657"/>
      <c r="Q99" s="657"/>
      <c r="R99" s="657"/>
      <c r="S99" s="657"/>
      <c r="T99" s="657"/>
      <c r="U99" s="657"/>
      <c r="V99" s="657"/>
      <c r="W99" s="657"/>
      <c r="X99" s="657"/>
      <c r="Y99" s="657"/>
      <c r="Z99" s="657"/>
      <c r="AA99" s="657"/>
      <c r="AB99" s="657"/>
    </row>
    <row r="100" spans="1:28" ht="12.75">
      <c r="A100" s="657"/>
      <c r="B100" s="657"/>
      <c r="C100" s="658"/>
      <c r="D100" s="657"/>
      <c r="E100" s="657"/>
      <c r="F100" s="657"/>
      <c r="G100" s="657"/>
      <c r="H100" s="657"/>
      <c r="I100" s="657"/>
      <c r="J100" s="657"/>
      <c r="K100" s="657"/>
      <c r="L100" s="657"/>
      <c r="M100" s="657"/>
      <c r="N100" s="657"/>
      <c r="O100" s="657"/>
      <c r="P100" s="657"/>
      <c r="Q100" s="657"/>
      <c r="R100" s="657"/>
      <c r="S100" s="657"/>
      <c r="T100" s="657"/>
      <c r="U100" s="657"/>
      <c r="V100" s="657"/>
      <c r="W100" s="657"/>
      <c r="X100" s="657"/>
      <c r="Y100" s="657"/>
      <c r="Z100" s="657"/>
      <c r="AA100" s="657"/>
      <c r="AB100" s="657"/>
    </row>
    <row r="101" spans="1:28" ht="12.75">
      <c r="A101" s="657"/>
      <c r="B101" s="657"/>
      <c r="C101" s="658"/>
      <c r="D101" s="657"/>
      <c r="E101" s="657"/>
      <c r="F101" s="657"/>
      <c r="G101" s="657"/>
      <c r="H101" s="657"/>
      <c r="I101" s="657"/>
      <c r="J101" s="657"/>
      <c r="K101" s="657"/>
      <c r="L101" s="657"/>
      <c r="M101" s="657"/>
      <c r="N101" s="657"/>
      <c r="O101" s="657"/>
      <c r="P101" s="657"/>
      <c r="Q101" s="657"/>
      <c r="R101" s="657"/>
      <c r="S101" s="657"/>
      <c r="T101" s="657"/>
      <c r="U101" s="657"/>
      <c r="V101" s="657"/>
      <c r="W101" s="657"/>
      <c r="X101" s="657"/>
      <c r="Y101" s="657"/>
      <c r="Z101" s="657"/>
      <c r="AA101" s="657"/>
      <c r="AB101" s="657"/>
    </row>
    <row r="102" spans="1:28" ht="12.75">
      <c r="A102" s="657"/>
      <c r="B102" s="657"/>
      <c r="C102" s="658"/>
      <c r="D102" s="657"/>
      <c r="E102" s="657"/>
      <c r="F102" s="657"/>
      <c r="G102" s="657"/>
      <c r="H102" s="657"/>
      <c r="I102" s="657"/>
      <c r="J102" s="657"/>
      <c r="K102" s="657"/>
      <c r="L102" s="657"/>
      <c r="M102" s="657"/>
      <c r="N102" s="657"/>
      <c r="O102" s="657"/>
      <c r="P102" s="657"/>
      <c r="Q102" s="657"/>
      <c r="R102" s="657"/>
      <c r="S102" s="657"/>
      <c r="T102" s="657"/>
      <c r="U102" s="657"/>
      <c r="V102" s="657"/>
      <c r="W102" s="657"/>
      <c r="X102" s="657"/>
      <c r="Y102" s="657"/>
      <c r="Z102" s="657"/>
      <c r="AA102" s="657"/>
      <c r="AB102" s="657"/>
    </row>
    <row r="103" spans="1:28" ht="12.75">
      <c r="A103" s="657"/>
      <c r="B103" s="657"/>
      <c r="C103" s="658"/>
      <c r="D103" s="657"/>
      <c r="E103" s="657"/>
      <c r="F103" s="657"/>
      <c r="G103" s="657"/>
      <c r="H103" s="657"/>
      <c r="I103" s="657"/>
      <c r="J103" s="657"/>
      <c r="K103" s="657"/>
      <c r="L103" s="657"/>
      <c r="M103" s="657"/>
      <c r="N103" s="657"/>
      <c r="O103" s="657"/>
      <c r="P103" s="657"/>
      <c r="Q103" s="657"/>
      <c r="R103" s="657"/>
      <c r="S103" s="657"/>
      <c r="T103" s="657"/>
      <c r="U103" s="657"/>
      <c r="V103" s="657"/>
      <c r="W103" s="657"/>
      <c r="X103" s="657"/>
      <c r="Y103" s="657"/>
      <c r="Z103" s="657"/>
      <c r="AA103" s="657"/>
      <c r="AB103" s="657"/>
    </row>
    <row r="104" spans="1:28" ht="12.75">
      <c r="A104" s="657"/>
      <c r="B104" s="657"/>
      <c r="C104" s="658"/>
      <c r="D104" s="657"/>
      <c r="E104" s="657"/>
      <c r="F104" s="657"/>
      <c r="G104" s="657"/>
      <c r="H104" s="657"/>
      <c r="I104" s="657"/>
      <c r="J104" s="657"/>
      <c r="K104" s="657"/>
      <c r="L104" s="657"/>
      <c r="M104" s="657"/>
      <c r="N104" s="657"/>
      <c r="O104" s="657"/>
      <c r="P104" s="657"/>
      <c r="Q104" s="657"/>
      <c r="R104" s="657"/>
      <c r="S104" s="657"/>
      <c r="T104" s="657"/>
      <c r="U104" s="657"/>
      <c r="V104" s="657"/>
      <c r="W104" s="657"/>
      <c r="X104" s="657"/>
      <c r="Y104" s="657"/>
      <c r="Z104" s="657"/>
      <c r="AA104" s="657"/>
      <c r="AB104" s="657"/>
    </row>
    <row r="105" spans="1:28" ht="12.75">
      <c r="A105" s="657"/>
      <c r="B105" s="657"/>
      <c r="C105" s="658"/>
      <c r="D105" s="657"/>
      <c r="E105" s="657"/>
      <c r="F105" s="657"/>
      <c r="G105" s="657"/>
      <c r="H105" s="657"/>
      <c r="I105" s="657"/>
      <c r="J105" s="657"/>
      <c r="K105" s="657"/>
      <c r="L105" s="657"/>
      <c r="M105" s="657"/>
      <c r="N105" s="657"/>
      <c r="O105" s="657"/>
      <c r="P105" s="657"/>
      <c r="Q105" s="657"/>
      <c r="R105" s="657"/>
      <c r="S105" s="657"/>
      <c r="T105" s="657"/>
      <c r="U105" s="657"/>
      <c r="V105" s="657"/>
      <c r="W105" s="657"/>
      <c r="X105" s="657"/>
      <c r="Y105" s="657"/>
      <c r="Z105" s="657"/>
      <c r="AA105" s="657"/>
      <c r="AB105" s="657"/>
    </row>
    <row r="106" spans="1:28" ht="12.75">
      <c r="A106" s="657"/>
      <c r="B106" s="657"/>
      <c r="C106" s="658"/>
      <c r="D106" s="657"/>
      <c r="E106" s="657"/>
      <c r="F106" s="657"/>
      <c r="G106" s="657"/>
      <c r="H106" s="657"/>
      <c r="I106" s="657"/>
      <c r="J106" s="657"/>
      <c r="K106" s="657"/>
      <c r="L106" s="657"/>
      <c r="M106" s="657"/>
      <c r="N106" s="657"/>
      <c r="O106" s="657"/>
      <c r="P106" s="657"/>
      <c r="Q106" s="657"/>
      <c r="R106" s="657"/>
      <c r="S106" s="657"/>
      <c r="T106" s="657"/>
      <c r="U106" s="657"/>
      <c r="V106" s="657"/>
      <c r="W106" s="657"/>
      <c r="X106" s="657"/>
      <c r="Y106" s="657"/>
      <c r="Z106" s="657"/>
      <c r="AA106" s="657"/>
      <c r="AB106" s="657"/>
    </row>
    <row r="107" spans="1:28" ht="12.75">
      <c r="A107" s="657"/>
      <c r="B107" s="657"/>
      <c r="C107" s="658"/>
      <c r="D107" s="657"/>
      <c r="E107" s="657"/>
      <c r="F107" s="657"/>
      <c r="G107" s="657"/>
      <c r="H107" s="657"/>
      <c r="I107" s="657"/>
      <c r="J107" s="657"/>
      <c r="K107" s="657"/>
      <c r="L107" s="657"/>
      <c r="M107" s="657"/>
      <c r="N107" s="657"/>
      <c r="O107" s="657"/>
      <c r="P107" s="657"/>
      <c r="Q107" s="657"/>
      <c r="R107" s="657"/>
      <c r="S107" s="657"/>
      <c r="T107" s="657"/>
      <c r="U107" s="657"/>
      <c r="V107" s="657"/>
      <c r="W107" s="657"/>
      <c r="X107" s="657"/>
      <c r="Y107" s="657"/>
      <c r="Z107" s="657"/>
      <c r="AA107" s="657"/>
      <c r="AB107" s="657"/>
    </row>
    <row r="108" spans="1:28" ht="12.75">
      <c r="A108" s="657"/>
      <c r="B108" s="657"/>
      <c r="C108" s="658"/>
      <c r="D108" s="657"/>
      <c r="E108" s="657"/>
      <c r="F108" s="657"/>
      <c r="G108" s="657"/>
      <c r="H108" s="657"/>
      <c r="I108" s="657"/>
      <c r="J108" s="657"/>
      <c r="K108" s="657"/>
      <c r="L108" s="657"/>
      <c r="M108" s="657"/>
      <c r="N108" s="657"/>
      <c r="O108" s="657"/>
      <c r="P108" s="657"/>
      <c r="Q108" s="657"/>
      <c r="R108" s="657"/>
      <c r="S108" s="657"/>
      <c r="T108" s="657"/>
      <c r="U108" s="657"/>
      <c r="V108" s="657"/>
      <c r="W108" s="657"/>
      <c r="X108" s="657"/>
      <c r="Y108" s="657"/>
      <c r="Z108" s="657"/>
      <c r="AA108" s="657"/>
      <c r="AB108" s="657"/>
    </row>
    <row r="109" spans="1:28" ht="12.75">
      <c r="A109" s="657"/>
      <c r="B109" s="657"/>
      <c r="C109" s="658"/>
      <c r="D109" s="657"/>
      <c r="E109" s="657"/>
      <c r="F109" s="657"/>
      <c r="G109" s="657"/>
      <c r="H109" s="657"/>
      <c r="I109" s="657"/>
      <c r="J109" s="657"/>
      <c r="K109" s="657"/>
      <c r="L109" s="657"/>
      <c r="M109" s="657"/>
      <c r="N109" s="657"/>
      <c r="O109" s="657"/>
      <c r="P109" s="657"/>
      <c r="Q109" s="657"/>
      <c r="R109" s="657"/>
      <c r="S109" s="657"/>
      <c r="T109" s="657"/>
      <c r="U109" s="657"/>
      <c r="V109" s="657"/>
      <c r="W109" s="657"/>
      <c r="X109" s="657"/>
      <c r="Y109" s="657"/>
      <c r="Z109" s="657"/>
      <c r="AA109" s="657"/>
      <c r="AB109" s="657"/>
    </row>
    <row r="110" spans="1:28" ht="12.75">
      <c r="A110" s="657"/>
      <c r="B110" s="657"/>
      <c r="C110" s="658"/>
      <c r="D110" s="657"/>
      <c r="E110" s="657"/>
      <c r="F110" s="657"/>
      <c r="G110" s="657"/>
      <c r="H110" s="657"/>
      <c r="I110" s="657"/>
      <c r="J110" s="657"/>
      <c r="K110" s="657"/>
      <c r="L110" s="657"/>
      <c r="M110" s="657"/>
      <c r="N110" s="657"/>
      <c r="O110" s="657"/>
      <c r="P110" s="657"/>
      <c r="Q110" s="657"/>
      <c r="R110" s="657"/>
      <c r="S110" s="657"/>
      <c r="T110" s="657"/>
      <c r="U110" s="657"/>
      <c r="V110" s="657"/>
      <c r="W110" s="657"/>
      <c r="X110" s="657"/>
      <c r="Y110" s="657"/>
      <c r="Z110" s="657"/>
      <c r="AA110" s="657"/>
      <c r="AB110" s="657"/>
    </row>
    <row r="111" spans="1:28" ht="12.75">
      <c r="A111" s="657"/>
      <c r="B111" s="657"/>
      <c r="C111" s="658"/>
      <c r="D111" s="657"/>
      <c r="E111" s="657"/>
      <c r="F111" s="657"/>
      <c r="G111" s="657"/>
      <c r="H111" s="657"/>
      <c r="I111" s="657"/>
      <c r="J111" s="657"/>
      <c r="K111" s="657"/>
      <c r="L111" s="657"/>
      <c r="M111" s="657"/>
      <c r="N111" s="657"/>
      <c r="O111" s="657"/>
      <c r="P111" s="657"/>
      <c r="Q111" s="657"/>
      <c r="R111" s="657"/>
      <c r="S111" s="657"/>
      <c r="T111" s="657"/>
      <c r="U111" s="657"/>
      <c r="V111" s="657"/>
      <c r="W111" s="657"/>
      <c r="X111" s="657"/>
      <c r="Y111" s="657"/>
      <c r="Z111" s="657"/>
      <c r="AA111" s="657"/>
      <c r="AB111" s="657"/>
    </row>
    <row r="112" spans="1:28" ht="12.75">
      <c r="A112" s="657"/>
      <c r="B112" s="657"/>
      <c r="C112" s="658"/>
      <c r="D112" s="657"/>
      <c r="E112" s="657"/>
      <c r="F112" s="657"/>
      <c r="G112" s="657"/>
      <c r="H112" s="657"/>
      <c r="I112" s="657"/>
      <c r="J112" s="657"/>
      <c r="K112" s="657"/>
      <c r="L112" s="657"/>
      <c r="M112" s="657"/>
      <c r="N112" s="657"/>
      <c r="O112" s="657"/>
      <c r="P112" s="657"/>
      <c r="Q112" s="657"/>
      <c r="R112" s="657"/>
      <c r="S112" s="657"/>
      <c r="T112" s="657"/>
      <c r="U112" s="657"/>
      <c r="V112" s="657"/>
      <c r="W112" s="657"/>
      <c r="X112" s="657"/>
      <c r="Y112" s="657"/>
      <c r="Z112" s="657"/>
      <c r="AA112" s="657"/>
      <c r="AB112" s="657"/>
    </row>
    <row r="113" spans="1:28" ht="12.75">
      <c r="A113" s="657"/>
      <c r="B113" s="657"/>
      <c r="C113" s="658"/>
      <c r="D113" s="657"/>
      <c r="E113" s="657"/>
      <c r="F113" s="657"/>
      <c r="G113" s="657"/>
      <c r="H113" s="657"/>
      <c r="I113" s="657"/>
      <c r="J113" s="657"/>
      <c r="K113" s="657"/>
      <c r="L113" s="657"/>
      <c r="M113" s="657"/>
      <c r="N113" s="657"/>
      <c r="O113" s="657"/>
      <c r="P113" s="657"/>
      <c r="Q113" s="657"/>
      <c r="R113" s="657"/>
      <c r="S113" s="657"/>
      <c r="T113" s="657"/>
      <c r="U113" s="657"/>
      <c r="V113" s="657"/>
      <c r="W113" s="657"/>
      <c r="X113" s="657"/>
      <c r="Y113" s="657"/>
      <c r="Z113" s="657"/>
      <c r="AA113" s="657"/>
      <c r="AB113" s="657"/>
    </row>
    <row r="114" spans="1:28" ht="12.75">
      <c r="A114" s="657"/>
      <c r="B114" s="657"/>
      <c r="C114" s="658"/>
      <c r="D114" s="657"/>
      <c r="E114" s="657"/>
      <c r="F114" s="657"/>
      <c r="G114" s="657"/>
      <c r="H114" s="657"/>
      <c r="I114" s="657"/>
      <c r="J114" s="657"/>
      <c r="K114" s="657"/>
      <c r="L114" s="657"/>
      <c r="M114" s="657"/>
      <c r="N114" s="657"/>
      <c r="O114" s="657"/>
      <c r="P114" s="657"/>
      <c r="Q114" s="657"/>
      <c r="R114" s="657"/>
      <c r="S114" s="657"/>
      <c r="T114" s="657"/>
      <c r="U114" s="657"/>
      <c r="V114" s="657"/>
      <c r="W114" s="657"/>
      <c r="X114" s="657"/>
      <c r="Y114" s="657"/>
      <c r="Z114" s="657"/>
      <c r="AA114" s="657"/>
      <c r="AB114" s="657"/>
    </row>
    <row r="115" spans="1:28" ht="12.75">
      <c r="A115" s="657"/>
      <c r="B115" s="657"/>
      <c r="C115" s="658"/>
      <c r="D115" s="657"/>
      <c r="E115" s="657"/>
      <c r="F115" s="657"/>
      <c r="G115" s="657"/>
      <c r="H115" s="657"/>
      <c r="I115" s="657"/>
      <c r="J115" s="657"/>
      <c r="K115" s="657"/>
      <c r="L115" s="657"/>
      <c r="M115" s="657"/>
      <c r="N115" s="657"/>
      <c r="O115" s="657"/>
      <c r="P115" s="657"/>
      <c r="Q115" s="657"/>
      <c r="R115" s="657"/>
      <c r="S115" s="657"/>
      <c r="T115" s="657"/>
      <c r="U115" s="657"/>
      <c r="V115" s="657"/>
      <c r="W115" s="657"/>
      <c r="X115" s="657"/>
      <c r="Y115" s="657"/>
      <c r="Z115" s="657"/>
      <c r="AA115" s="657"/>
      <c r="AB115" s="657"/>
    </row>
    <row r="116" spans="1:28" ht="12.75">
      <c r="A116" s="657"/>
      <c r="B116" s="657"/>
      <c r="C116" s="658"/>
      <c r="D116" s="657"/>
      <c r="E116" s="657"/>
      <c r="F116" s="657"/>
      <c r="G116" s="657"/>
      <c r="H116" s="657"/>
      <c r="I116" s="657"/>
      <c r="J116" s="657"/>
      <c r="K116" s="657"/>
      <c r="L116" s="657"/>
      <c r="M116" s="657"/>
      <c r="N116" s="657"/>
      <c r="O116" s="657"/>
      <c r="P116" s="657"/>
      <c r="Q116" s="657"/>
      <c r="R116" s="657"/>
      <c r="S116" s="657"/>
      <c r="T116" s="657"/>
      <c r="U116" s="657"/>
      <c r="V116" s="657"/>
      <c r="W116" s="657"/>
      <c r="X116" s="657"/>
      <c r="Y116" s="657"/>
      <c r="Z116" s="657"/>
      <c r="AA116" s="657"/>
      <c r="AB116" s="657"/>
    </row>
    <row r="117" spans="1:28" ht="12.75">
      <c r="A117" s="657"/>
      <c r="B117" s="657"/>
      <c r="C117" s="658"/>
      <c r="D117" s="657"/>
      <c r="E117" s="657"/>
      <c r="F117" s="657"/>
      <c r="G117" s="657"/>
      <c r="H117" s="657"/>
      <c r="I117" s="657"/>
      <c r="J117" s="657"/>
      <c r="K117" s="657"/>
      <c r="L117" s="657"/>
      <c r="M117" s="657"/>
      <c r="N117" s="657"/>
      <c r="O117" s="657"/>
      <c r="P117" s="657"/>
      <c r="Q117" s="657"/>
      <c r="R117" s="657"/>
      <c r="S117" s="657"/>
      <c r="T117" s="657"/>
      <c r="U117" s="657"/>
      <c r="V117" s="657"/>
      <c r="W117" s="657"/>
      <c r="X117" s="657"/>
      <c r="Y117" s="657"/>
      <c r="Z117" s="657"/>
      <c r="AA117" s="657"/>
      <c r="AB117" s="657"/>
    </row>
    <row r="118" spans="1:28" ht="12.75">
      <c r="A118" s="657"/>
      <c r="B118" s="657"/>
      <c r="C118" s="658"/>
      <c r="D118" s="657"/>
      <c r="E118" s="657"/>
      <c r="F118" s="657"/>
      <c r="G118" s="657"/>
      <c r="H118" s="657"/>
      <c r="I118" s="657"/>
      <c r="J118" s="657"/>
      <c r="K118" s="657"/>
      <c r="L118" s="657"/>
      <c r="M118" s="657"/>
      <c r="N118" s="657"/>
      <c r="O118" s="657"/>
      <c r="P118" s="657"/>
      <c r="Q118" s="657"/>
      <c r="R118" s="657"/>
      <c r="S118" s="657"/>
      <c r="T118" s="657"/>
      <c r="U118" s="657"/>
      <c r="V118" s="657"/>
      <c r="W118" s="657"/>
      <c r="X118" s="657"/>
      <c r="Y118" s="657"/>
      <c r="Z118" s="657"/>
      <c r="AA118" s="657"/>
      <c r="AB118" s="657"/>
    </row>
    <row r="119" spans="1:28" ht="12.75">
      <c r="A119" s="657"/>
      <c r="B119" s="657"/>
      <c r="C119" s="658"/>
      <c r="D119" s="657"/>
      <c r="E119" s="657"/>
      <c r="F119" s="657"/>
      <c r="G119" s="657"/>
      <c r="H119" s="657"/>
      <c r="I119" s="657"/>
      <c r="J119" s="657"/>
      <c r="K119" s="657"/>
      <c r="L119" s="657"/>
      <c r="M119" s="657"/>
      <c r="N119" s="657"/>
      <c r="O119" s="657"/>
      <c r="P119" s="657"/>
      <c r="Q119" s="657"/>
      <c r="R119" s="657"/>
      <c r="S119" s="657"/>
      <c r="T119" s="657"/>
      <c r="U119" s="657"/>
      <c r="V119" s="657"/>
      <c r="W119" s="657"/>
      <c r="X119" s="657"/>
      <c r="Y119" s="657"/>
      <c r="Z119" s="657"/>
      <c r="AA119" s="657"/>
      <c r="AB119" s="657"/>
    </row>
    <row r="120" spans="1:28" ht="12.75">
      <c r="A120" s="657"/>
      <c r="B120" s="657"/>
      <c r="C120" s="658"/>
      <c r="D120" s="657"/>
      <c r="E120" s="657"/>
      <c r="F120" s="657"/>
      <c r="G120" s="657"/>
      <c r="H120" s="657"/>
      <c r="I120" s="657"/>
      <c r="J120" s="657"/>
      <c r="K120" s="657"/>
      <c r="L120" s="657"/>
      <c r="M120" s="657"/>
      <c r="N120" s="657"/>
      <c r="O120" s="657"/>
      <c r="P120" s="657"/>
      <c r="Q120" s="657"/>
      <c r="R120" s="657"/>
      <c r="S120" s="657"/>
      <c r="T120" s="657"/>
      <c r="U120" s="657"/>
      <c r="V120" s="657"/>
      <c r="W120" s="657"/>
      <c r="X120" s="657"/>
      <c r="Y120" s="657"/>
      <c r="Z120" s="657"/>
      <c r="AA120" s="657"/>
      <c r="AB120" s="657"/>
    </row>
    <row r="121" spans="1:28" ht="12.75">
      <c r="A121" s="657"/>
      <c r="B121" s="657"/>
      <c r="C121" s="658"/>
      <c r="D121" s="657"/>
      <c r="E121" s="657"/>
      <c r="F121" s="657"/>
      <c r="G121" s="657"/>
      <c r="H121" s="657"/>
      <c r="I121" s="657"/>
      <c r="J121" s="657"/>
      <c r="K121" s="657"/>
      <c r="L121" s="657"/>
      <c r="M121" s="657"/>
      <c r="N121" s="657"/>
      <c r="O121" s="657"/>
      <c r="P121" s="657"/>
      <c r="Q121" s="657"/>
      <c r="R121" s="657"/>
      <c r="S121" s="657"/>
      <c r="T121" s="657"/>
      <c r="U121" s="657"/>
      <c r="V121" s="657"/>
      <c r="W121" s="657"/>
      <c r="X121" s="657"/>
      <c r="Y121" s="657"/>
      <c r="Z121" s="657"/>
      <c r="AA121" s="657"/>
      <c r="AB121" s="657"/>
    </row>
    <row r="122" spans="1:28" ht="12.75">
      <c r="A122" s="657"/>
      <c r="B122" s="657"/>
      <c r="C122" s="658"/>
      <c r="D122" s="657"/>
      <c r="E122" s="657"/>
      <c r="F122" s="657"/>
      <c r="G122" s="657"/>
      <c r="H122" s="657"/>
      <c r="I122" s="657"/>
      <c r="J122" s="657"/>
      <c r="K122" s="657"/>
      <c r="L122" s="657"/>
      <c r="M122" s="657"/>
      <c r="N122" s="657"/>
      <c r="O122" s="657"/>
      <c r="P122" s="657"/>
      <c r="Q122" s="657"/>
      <c r="R122" s="657"/>
      <c r="S122" s="657"/>
      <c r="T122" s="657"/>
      <c r="U122" s="657"/>
      <c r="V122" s="657"/>
      <c r="W122" s="657"/>
      <c r="X122" s="657"/>
      <c r="Y122" s="657"/>
      <c r="Z122" s="657"/>
      <c r="AA122" s="657"/>
      <c r="AB122" s="657"/>
    </row>
    <row r="123" spans="1:28" ht="12.75">
      <c r="A123" s="657"/>
      <c r="B123" s="657"/>
      <c r="C123" s="658"/>
      <c r="D123" s="657"/>
      <c r="E123" s="657"/>
      <c r="F123" s="657"/>
      <c r="G123" s="657"/>
      <c r="H123" s="657"/>
      <c r="I123" s="657"/>
      <c r="J123" s="657"/>
      <c r="K123" s="657"/>
      <c r="L123" s="657"/>
      <c r="M123" s="657"/>
      <c r="N123" s="657"/>
      <c r="O123" s="657"/>
      <c r="P123" s="657"/>
      <c r="Q123" s="657"/>
      <c r="R123" s="657"/>
      <c r="S123" s="657"/>
      <c r="T123" s="657"/>
      <c r="U123" s="657"/>
      <c r="V123" s="657"/>
      <c r="W123" s="657"/>
      <c r="X123" s="657"/>
      <c r="Y123" s="657"/>
      <c r="Z123" s="657"/>
      <c r="AA123" s="657"/>
      <c r="AB123" s="657"/>
    </row>
    <row r="124" spans="1:28" ht="12.75">
      <c r="A124" s="657"/>
      <c r="B124" s="657"/>
      <c r="C124" s="658"/>
      <c r="D124" s="657"/>
      <c r="E124" s="657"/>
      <c r="F124" s="657"/>
      <c r="G124" s="657"/>
      <c r="H124" s="657"/>
      <c r="I124" s="657"/>
      <c r="J124" s="657"/>
      <c r="K124" s="657"/>
      <c r="L124" s="657"/>
      <c r="M124" s="657"/>
      <c r="N124" s="657"/>
      <c r="O124" s="657"/>
      <c r="P124" s="657"/>
      <c r="Q124" s="657"/>
      <c r="R124" s="657"/>
      <c r="S124" s="657"/>
      <c r="T124" s="657"/>
      <c r="U124" s="657"/>
      <c r="V124" s="657"/>
      <c r="W124" s="657"/>
      <c r="X124" s="657"/>
      <c r="Y124" s="657"/>
      <c r="Z124" s="657"/>
      <c r="AA124" s="657"/>
      <c r="AB124" s="657"/>
    </row>
    <row r="125" spans="1:28" ht="12.75">
      <c r="A125" s="657"/>
      <c r="B125" s="657"/>
      <c r="C125" s="658"/>
      <c r="D125" s="657"/>
      <c r="E125" s="657"/>
      <c r="F125" s="657"/>
      <c r="G125" s="657"/>
      <c r="H125" s="657"/>
      <c r="I125" s="657"/>
      <c r="J125" s="657"/>
      <c r="K125" s="657"/>
      <c r="L125" s="657"/>
      <c r="M125" s="657"/>
      <c r="N125" s="657"/>
      <c r="O125" s="657"/>
      <c r="P125" s="657"/>
      <c r="Q125" s="657"/>
      <c r="R125" s="657"/>
      <c r="S125" s="657"/>
      <c r="T125" s="657"/>
      <c r="U125" s="657"/>
      <c r="V125" s="657"/>
      <c r="W125" s="657"/>
      <c r="X125" s="657"/>
      <c r="Y125" s="657"/>
      <c r="Z125" s="657"/>
      <c r="AA125" s="657"/>
      <c r="AB125" s="657"/>
    </row>
    <row r="126" spans="1:28" ht="12.75">
      <c r="A126" s="657"/>
      <c r="B126" s="657"/>
      <c r="C126" s="658"/>
      <c r="D126" s="657"/>
      <c r="E126" s="657"/>
      <c r="F126" s="657"/>
      <c r="G126" s="657"/>
      <c r="H126" s="657"/>
      <c r="I126" s="657"/>
      <c r="J126" s="657"/>
      <c r="K126" s="657"/>
      <c r="L126" s="657"/>
      <c r="M126" s="657"/>
      <c r="N126" s="657"/>
      <c r="O126" s="657"/>
      <c r="P126" s="657"/>
      <c r="Q126" s="657"/>
      <c r="R126" s="657"/>
      <c r="S126" s="657"/>
      <c r="T126" s="657"/>
      <c r="U126" s="657"/>
      <c r="V126" s="657"/>
      <c r="W126" s="657"/>
      <c r="X126" s="657"/>
      <c r="Y126" s="657"/>
      <c r="Z126" s="657"/>
      <c r="AA126" s="657"/>
      <c r="AB126" s="657"/>
    </row>
    <row r="127" spans="1:28" ht="12.75">
      <c r="A127" s="657"/>
      <c r="B127" s="657"/>
      <c r="C127" s="658"/>
      <c r="D127" s="657"/>
      <c r="E127" s="657"/>
      <c r="F127" s="657"/>
      <c r="G127" s="657"/>
      <c r="H127" s="657"/>
      <c r="I127" s="657"/>
      <c r="J127" s="657"/>
      <c r="K127" s="657"/>
      <c r="L127" s="657"/>
      <c r="M127" s="657"/>
      <c r="N127" s="657"/>
      <c r="O127" s="657"/>
      <c r="P127" s="657"/>
      <c r="Q127" s="657"/>
      <c r="R127" s="657"/>
      <c r="S127" s="657"/>
      <c r="T127" s="657"/>
      <c r="U127" s="657"/>
      <c r="V127" s="657"/>
      <c r="W127" s="657"/>
      <c r="X127" s="657"/>
      <c r="Y127" s="657"/>
      <c r="Z127" s="657"/>
      <c r="AA127" s="657"/>
      <c r="AB127" s="657"/>
    </row>
    <row r="128" spans="1:28" ht="12.75">
      <c r="A128" s="657"/>
      <c r="B128" s="657"/>
      <c r="C128" s="658"/>
      <c r="D128" s="657"/>
      <c r="E128" s="657"/>
      <c r="F128" s="657"/>
      <c r="G128" s="657"/>
      <c r="H128" s="657"/>
      <c r="I128" s="657"/>
      <c r="J128" s="657"/>
      <c r="K128" s="657"/>
      <c r="L128" s="657"/>
      <c r="M128" s="657"/>
      <c r="N128" s="657"/>
      <c r="O128" s="657"/>
      <c r="P128" s="657"/>
      <c r="Q128" s="657"/>
      <c r="R128" s="657"/>
      <c r="S128" s="657"/>
      <c r="T128" s="657"/>
      <c r="U128" s="657"/>
      <c r="V128" s="657"/>
      <c r="W128" s="657"/>
      <c r="X128" s="657"/>
      <c r="Y128" s="657"/>
      <c r="Z128" s="657"/>
      <c r="AA128" s="657"/>
      <c r="AB128" s="657"/>
    </row>
    <row r="129" spans="1:28" ht="12.75">
      <c r="A129" s="657"/>
      <c r="B129" s="657"/>
      <c r="C129" s="658"/>
      <c r="D129" s="657"/>
      <c r="E129" s="657"/>
      <c r="F129" s="657"/>
      <c r="G129" s="657"/>
      <c r="H129" s="657"/>
      <c r="I129" s="657"/>
      <c r="J129" s="657"/>
      <c r="K129" s="657"/>
      <c r="L129" s="657"/>
      <c r="M129" s="657"/>
      <c r="N129" s="657"/>
      <c r="O129" s="657"/>
      <c r="P129" s="657"/>
      <c r="Q129" s="657"/>
      <c r="R129" s="657"/>
      <c r="S129" s="657"/>
      <c r="T129" s="657"/>
      <c r="U129" s="657"/>
      <c r="V129" s="657"/>
      <c r="W129" s="657"/>
      <c r="X129" s="657"/>
      <c r="Y129" s="657"/>
      <c r="Z129" s="657"/>
      <c r="AA129" s="657"/>
      <c r="AB129" s="657"/>
    </row>
    <row r="130" spans="1:28" ht="12.75">
      <c r="A130" s="657"/>
      <c r="B130" s="657"/>
      <c r="C130" s="658"/>
      <c r="D130" s="657"/>
      <c r="E130" s="657"/>
      <c r="F130" s="657"/>
      <c r="G130" s="657"/>
      <c r="H130" s="657"/>
      <c r="I130" s="657"/>
      <c r="J130" s="657"/>
      <c r="K130" s="657"/>
      <c r="L130" s="657"/>
      <c r="M130" s="657"/>
      <c r="N130" s="657"/>
      <c r="O130" s="657"/>
      <c r="P130" s="657"/>
      <c r="Q130" s="657"/>
      <c r="R130" s="657"/>
      <c r="S130" s="657"/>
      <c r="T130" s="657"/>
      <c r="U130" s="657"/>
      <c r="V130" s="657"/>
      <c r="W130" s="657"/>
      <c r="X130" s="657"/>
      <c r="Y130" s="657"/>
      <c r="Z130" s="657"/>
      <c r="AA130" s="657"/>
      <c r="AB130" s="657"/>
    </row>
    <row r="131" spans="1:28" ht="12.75">
      <c r="A131" s="657"/>
      <c r="B131" s="657"/>
      <c r="C131" s="658"/>
      <c r="D131" s="657"/>
      <c r="E131" s="657"/>
      <c r="F131" s="657"/>
      <c r="G131" s="657"/>
      <c r="H131" s="657"/>
      <c r="I131" s="657"/>
      <c r="J131" s="657"/>
      <c r="K131" s="657"/>
      <c r="L131" s="657"/>
      <c r="M131" s="657"/>
      <c r="N131" s="657"/>
      <c r="O131" s="657"/>
      <c r="P131" s="657"/>
      <c r="Q131" s="657"/>
      <c r="R131" s="657"/>
      <c r="S131" s="657"/>
      <c r="T131" s="657"/>
      <c r="U131" s="657"/>
      <c r="V131" s="657"/>
      <c r="W131" s="657"/>
      <c r="X131" s="657"/>
      <c r="Y131" s="657"/>
      <c r="Z131" s="657"/>
      <c r="AA131" s="657"/>
      <c r="AB131" s="657"/>
    </row>
    <row r="132" spans="1:28" ht="12.75">
      <c r="A132" s="657"/>
      <c r="B132" s="657"/>
      <c r="C132" s="658"/>
      <c r="D132" s="657"/>
      <c r="E132" s="657"/>
      <c r="F132" s="657"/>
      <c r="G132" s="657"/>
      <c r="H132" s="657"/>
      <c r="I132" s="657"/>
      <c r="J132" s="657"/>
      <c r="K132" s="657"/>
      <c r="L132" s="657"/>
      <c r="M132" s="657"/>
      <c r="N132" s="657"/>
      <c r="O132" s="657"/>
      <c r="P132" s="657"/>
      <c r="Q132" s="657"/>
      <c r="R132" s="657"/>
      <c r="S132" s="657"/>
      <c r="T132" s="657"/>
      <c r="U132" s="657"/>
      <c r="V132" s="657"/>
      <c r="W132" s="657"/>
      <c r="X132" s="657"/>
      <c r="Y132" s="657"/>
      <c r="Z132" s="657"/>
      <c r="AA132" s="657"/>
      <c r="AB132" s="657"/>
    </row>
    <row r="133" spans="1:28" ht="12.75">
      <c r="A133" s="657"/>
      <c r="B133" s="657"/>
      <c r="C133" s="658"/>
      <c r="D133" s="657"/>
      <c r="E133" s="657"/>
      <c r="F133" s="657"/>
      <c r="G133" s="657"/>
      <c r="H133" s="657"/>
      <c r="I133" s="657"/>
      <c r="J133" s="657"/>
      <c r="K133" s="657"/>
      <c r="L133" s="657"/>
      <c r="M133" s="657"/>
      <c r="N133" s="657"/>
      <c r="O133" s="657"/>
      <c r="P133" s="657"/>
      <c r="Q133" s="657"/>
      <c r="R133" s="657"/>
      <c r="S133" s="657"/>
      <c r="T133" s="657"/>
      <c r="U133" s="657"/>
      <c r="V133" s="657"/>
      <c r="W133" s="657"/>
      <c r="X133" s="657"/>
      <c r="Y133" s="657"/>
      <c r="Z133" s="657"/>
      <c r="AA133" s="657"/>
      <c r="AB133" s="657"/>
    </row>
    <row r="134" spans="1:28" ht="12.75">
      <c r="A134" s="657"/>
      <c r="B134" s="657"/>
      <c r="C134" s="658"/>
      <c r="D134" s="657"/>
      <c r="E134" s="657"/>
      <c r="F134" s="657"/>
      <c r="G134" s="657"/>
      <c r="H134" s="657"/>
      <c r="I134" s="657"/>
      <c r="J134" s="657"/>
      <c r="K134" s="657"/>
      <c r="L134" s="657"/>
      <c r="M134" s="657"/>
      <c r="N134" s="657"/>
      <c r="O134" s="657"/>
      <c r="P134" s="657"/>
      <c r="Q134" s="657"/>
      <c r="R134" s="657"/>
      <c r="S134" s="657"/>
      <c r="T134" s="657"/>
      <c r="U134" s="657"/>
      <c r="V134" s="657"/>
      <c r="W134" s="657"/>
      <c r="X134" s="657"/>
      <c r="Y134" s="657"/>
      <c r="Z134" s="657"/>
      <c r="AA134" s="657"/>
      <c r="AB134" s="657"/>
    </row>
    <row r="135" spans="1:28" ht="12.75">
      <c r="A135" s="657"/>
      <c r="B135" s="657"/>
      <c r="C135" s="658"/>
      <c r="D135" s="657"/>
      <c r="E135" s="657"/>
      <c r="F135" s="657"/>
      <c r="G135" s="657"/>
      <c r="H135" s="657"/>
      <c r="I135" s="657"/>
      <c r="J135" s="657"/>
      <c r="K135" s="657"/>
      <c r="L135" s="657"/>
      <c r="M135" s="657"/>
      <c r="N135" s="657"/>
      <c r="O135" s="657"/>
      <c r="P135" s="657"/>
      <c r="Q135" s="657"/>
      <c r="R135" s="657"/>
      <c r="S135" s="657"/>
      <c r="T135" s="657"/>
      <c r="U135" s="657"/>
      <c r="V135" s="657"/>
      <c r="W135" s="657"/>
      <c r="X135" s="657"/>
      <c r="Y135" s="657"/>
      <c r="Z135" s="657"/>
      <c r="AA135" s="657"/>
      <c r="AB135" s="657"/>
    </row>
    <row r="136" spans="1:28" ht="12.75">
      <c r="A136" s="657"/>
      <c r="B136" s="657"/>
      <c r="C136" s="658"/>
      <c r="D136" s="657"/>
      <c r="E136" s="657"/>
      <c r="F136" s="657"/>
      <c r="G136" s="657"/>
      <c r="H136" s="657"/>
      <c r="I136" s="657"/>
      <c r="J136" s="657"/>
      <c r="K136" s="657"/>
      <c r="L136" s="657"/>
      <c r="M136" s="657"/>
      <c r="N136" s="657"/>
      <c r="O136" s="657"/>
      <c r="P136" s="657"/>
      <c r="Q136" s="657"/>
      <c r="R136" s="657"/>
      <c r="S136" s="657"/>
      <c r="T136" s="657"/>
      <c r="U136" s="657"/>
      <c r="V136" s="657"/>
      <c r="W136" s="657"/>
      <c r="X136" s="657"/>
      <c r="Y136" s="657"/>
      <c r="Z136" s="657"/>
      <c r="AA136" s="657"/>
      <c r="AB136" s="657"/>
    </row>
    <row r="137" spans="1:28" ht="12.75">
      <c r="A137" s="657"/>
      <c r="B137" s="657"/>
      <c r="C137" s="658"/>
      <c r="D137" s="657"/>
      <c r="E137" s="657"/>
      <c r="F137" s="657"/>
      <c r="G137" s="657"/>
      <c r="H137" s="657"/>
      <c r="I137" s="657"/>
      <c r="J137" s="657"/>
      <c r="K137" s="657"/>
      <c r="L137" s="657"/>
      <c r="M137" s="657"/>
      <c r="N137" s="657"/>
      <c r="O137" s="657"/>
      <c r="P137" s="657"/>
      <c r="Q137" s="657"/>
      <c r="R137" s="657"/>
      <c r="S137" s="657"/>
      <c r="T137" s="657"/>
      <c r="U137" s="657"/>
      <c r="V137" s="657"/>
      <c r="W137" s="657"/>
      <c r="X137" s="657"/>
      <c r="Y137" s="657"/>
      <c r="Z137" s="657"/>
      <c r="AA137" s="657"/>
      <c r="AB137" s="657"/>
    </row>
    <row r="138" spans="1:28" ht="12.75">
      <c r="A138" s="657"/>
      <c r="B138" s="657"/>
      <c r="C138" s="658"/>
      <c r="D138" s="657"/>
      <c r="E138" s="657"/>
      <c r="F138" s="657"/>
      <c r="G138" s="657"/>
      <c r="H138" s="657"/>
      <c r="I138" s="657"/>
      <c r="J138" s="657"/>
      <c r="K138" s="657"/>
      <c r="L138" s="657"/>
      <c r="M138" s="657"/>
      <c r="N138" s="657"/>
      <c r="O138" s="657"/>
      <c r="P138" s="657"/>
      <c r="Q138" s="657"/>
      <c r="R138" s="657"/>
      <c r="S138" s="657"/>
      <c r="T138" s="657"/>
      <c r="U138" s="657"/>
      <c r="V138" s="657"/>
      <c r="W138" s="657"/>
      <c r="X138" s="657"/>
      <c r="Y138" s="657"/>
      <c r="Z138" s="657"/>
      <c r="AA138" s="657"/>
      <c r="AB138" s="657"/>
    </row>
    <row r="139" spans="1:28" ht="12.75">
      <c r="A139" s="657"/>
      <c r="B139" s="657"/>
      <c r="C139" s="658"/>
      <c r="D139" s="657"/>
      <c r="E139" s="657"/>
      <c r="F139" s="657"/>
      <c r="G139" s="657"/>
      <c r="H139" s="657"/>
      <c r="I139" s="657"/>
      <c r="J139" s="657"/>
      <c r="K139" s="657"/>
      <c r="L139" s="657"/>
      <c r="M139" s="657"/>
      <c r="N139" s="657"/>
      <c r="O139" s="657"/>
      <c r="P139" s="657"/>
      <c r="Q139" s="657"/>
      <c r="R139" s="657"/>
      <c r="S139" s="657"/>
      <c r="T139" s="657"/>
      <c r="U139" s="657"/>
      <c r="V139" s="657"/>
      <c r="W139" s="657"/>
      <c r="X139" s="657"/>
      <c r="Y139" s="657"/>
      <c r="Z139" s="657"/>
      <c r="AA139" s="657"/>
      <c r="AB139" s="657"/>
    </row>
    <row r="140" spans="1:28" ht="12.75">
      <c r="A140" s="657"/>
      <c r="B140" s="657"/>
      <c r="C140" s="658"/>
      <c r="D140" s="657"/>
      <c r="E140" s="657"/>
      <c r="F140" s="657"/>
      <c r="G140" s="657"/>
      <c r="H140" s="657"/>
      <c r="I140" s="657"/>
      <c r="J140" s="657"/>
      <c r="K140" s="657"/>
      <c r="L140" s="657"/>
      <c r="M140" s="657"/>
      <c r="N140" s="657"/>
      <c r="O140" s="657"/>
      <c r="P140" s="657"/>
      <c r="Q140" s="657"/>
      <c r="R140" s="657"/>
      <c r="S140" s="657"/>
      <c r="T140" s="657"/>
      <c r="U140" s="657"/>
      <c r="V140" s="657"/>
      <c r="W140" s="657"/>
      <c r="X140" s="657"/>
      <c r="Y140" s="657"/>
      <c r="Z140" s="657"/>
      <c r="AA140" s="657"/>
      <c r="AB140" s="657"/>
    </row>
    <row r="141" spans="1:28" ht="12.75">
      <c r="A141" s="657"/>
      <c r="B141" s="657"/>
      <c r="C141" s="658"/>
      <c r="D141" s="657"/>
      <c r="E141" s="657"/>
      <c r="F141" s="657"/>
      <c r="G141" s="657"/>
      <c r="H141" s="657"/>
      <c r="I141" s="657"/>
      <c r="J141" s="657"/>
      <c r="K141" s="657"/>
      <c r="L141" s="657"/>
      <c r="M141" s="657"/>
      <c r="N141" s="657"/>
      <c r="O141" s="657"/>
      <c r="P141" s="657"/>
      <c r="Q141" s="657"/>
      <c r="R141" s="657"/>
      <c r="S141" s="657"/>
      <c r="T141" s="657"/>
      <c r="U141" s="657"/>
      <c r="V141" s="657"/>
      <c r="W141" s="657"/>
      <c r="X141" s="657"/>
      <c r="Y141" s="657"/>
      <c r="Z141" s="657"/>
      <c r="AA141" s="657"/>
      <c r="AB141" s="657"/>
    </row>
    <row r="142" spans="1:28" ht="12.75">
      <c r="A142" s="657"/>
      <c r="B142" s="657"/>
      <c r="C142" s="658"/>
      <c r="D142" s="657"/>
      <c r="E142" s="657"/>
      <c r="F142" s="657"/>
      <c r="G142" s="657"/>
      <c r="H142" s="657"/>
      <c r="I142" s="657"/>
      <c r="J142" s="657"/>
      <c r="K142" s="657"/>
      <c r="L142" s="657"/>
      <c r="M142" s="657"/>
      <c r="N142" s="657"/>
      <c r="O142" s="657"/>
      <c r="P142" s="657"/>
      <c r="Q142" s="657"/>
      <c r="R142" s="657"/>
      <c r="S142" s="657"/>
      <c r="T142" s="657"/>
      <c r="U142" s="657"/>
      <c r="V142" s="657"/>
      <c r="W142" s="657"/>
      <c r="X142" s="657"/>
      <c r="Y142" s="657"/>
      <c r="Z142" s="657"/>
      <c r="AA142" s="657"/>
      <c r="AB142" s="657"/>
    </row>
    <row r="143" spans="1:28" ht="12.75">
      <c r="A143" s="657"/>
      <c r="B143" s="657"/>
      <c r="C143" s="658"/>
      <c r="D143" s="657"/>
      <c r="E143" s="657"/>
      <c r="F143" s="657"/>
      <c r="G143" s="657"/>
      <c r="H143" s="657"/>
      <c r="I143" s="657"/>
      <c r="J143" s="657"/>
      <c r="K143" s="657"/>
      <c r="L143" s="657"/>
      <c r="M143" s="657"/>
      <c r="N143" s="657"/>
      <c r="O143" s="657"/>
      <c r="P143" s="657"/>
      <c r="Q143" s="657"/>
      <c r="R143" s="657"/>
      <c r="S143" s="657"/>
      <c r="T143" s="657"/>
      <c r="U143" s="657"/>
      <c r="V143" s="657"/>
      <c r="W143" s="657"/>
      <c r="X143" s="657"/>
      <c r="Y143" s="657"/>
      <c r="Z143" s="657"/>
      <c r="AA143" s="657"/>
      <c r="AB143" s="657"/>
    </row>
    <row r="144" spans="1:28" ht="12.75">
      <c r="A144" s="657"/>
      <c r="B144" s="657"/>
      <c r="C144" s="658"/>
      <c r="D144" s="657"/>
      <c r="E144" s="657"/>
      <c r="F144" s="657"/>
      <c r="G144" s="657"/>
      <c r="H144" s="657"/>
      <c r="I144" s="657"/>
      <c r="J144" s="657"/>
      <c r="K144" s="657"/>
      <c r="L144" s="657"/>
      <c r="M144" s="657"/>
      <c r="N144" s="657"/>
      <c r="O144" s="657"/>
      <c r="P144" s="657"/>
      <c r="Q144" s="657"/>
      <c r="R144" s="657"/>
      <c r="S144" s="657"/>
      <c r="T144" s="657"/>
      <c r="U144" s="657"/>
      <c r="V144" s="657"/>
      <c r="W144" s="657"/>
      <c r="X144" s="657"/>
      <c r="Y144" s="657"/>
      <c r="Z144" s="657"/>
      <c r="AA144" s="657"/>
      <c r="AB144" s="657"/>
    </row>
    <row r="145" spans="1:28" ht="12.75">
      <c r="A145" s="657"/>
      <c r="B145" s="657"/>
      <c r="C145" s="658"/>
      <c r="D145" s="657"/>
      <c r="E145" s="657"/>
      <c r="F145" s="657"/>
      <c r="G145" s="657"/>
      <c r="H145" s="657"/>
      <c r="I145" s="657"/>
      <c r="J145" s="657"/>
      <c r="K145" s="657"/>
      <c r="L145" s="657"/>
      <c r="M145" s="657"/>
      <c r="N145" s="657"/>
      <c r="O145" s="657"/>
      <c r="P145" s="657"/>
      <c r="Q145" s="657"/>
      <c r="R145" s="657"/>
      <c r="S145" s="657"/>
      <c r="T145" s="657"/>
      <c r="U145" s="657"/>
      <c r="V145" s="657"/>
      <c r="W145" s="657"/>
      <c r="X145" s="657"/>
      <c r="Y145" s="657"/>
      <c r="Z145" s="657"/>
      <c r="AA145" s="657"/>
      <c r="AB145" s="657"/>
    </row>
    <row r="146" spans="1:28" ht="12.75">
      <c r="A146" s="657"/>
      <c r="B146" s="657"/>
      <c r="C146" s="658"/>
      <c r="D146" s="657"/>
      <c r="E146" s="657"/>
      <c r="F146" s="657"/>
      <c r="G146" s="657"/>
      <c r="H146" s="657"/>
      <c r="I146" s="657"/>
      <c r="J146" s="657"/>
      <c r="K146" s="657"/>
      <c r="L146" s="657"/>
      <c r="M146" s="657"/>
      <c r="N146" s="657"/>
      <c r="O146" s="657"/>
      <c r="P146" s="657"/>
      <c r="Q146" s="657"/>
      <c r="R146" s="657"/>
      <c r="S146" s="657"/>
      <c r="T146" s="657"/>
      <c r="U146" s="657"/>
      <c r="V146" s="657"/>
      <c r="W146" s="657"/>
      <c r="X146" s="657"/>
      <c r="Y146" s="657"/>
      <c r="Z146" s="657"/>
      <c r="AA146" s="657"/>
      <c r="AB146" s="657"/>
    </row>
    <row r="147" spans="1:28" ht="12.75">
      <c r="A147" s="657"/>
      <c r="B147" s="657"/>
      <c r="C147" s="658"/>
      <c r="D147" s="657"/>
      <c r="E147" s="657"/>
      <c r="F147" s="657"/>
      <c r="G147" s="657"/>
      <c r="H147" s="657"/>
      <c r="I147" s="657"/>
      <c r="J147" s="657"/>
      <c r="K147" s="657"/>
      <c r="L147" s="657"/>
      <c r="M147" s="657"/>
      <c r="N147" s="657"/>
      <c r="O147" s="657"/>
      <c r="P147" s="657"/>
      <c r="Q147" s="657"/>
      <c r="R147" s="657"/>
      <c r="S147" s="657"/>
      <c r="T147" s="657"/>
      <c r="U147" s="657"/>
      <c r="V147" s="657"/>
      <c r="W147" s="657"/>
      <c r="X147" s="657"/>
      <c r="Y147" s="657"/>
      <c r="Z147" s="657"/>
      <c r="AA147" s="657"/>
      <c r="AB147" s="657"/>
    </row>
    <row r="148" spans="1:28" ht="12.75">
      <c r="A148" s="657"/>
      <c r="B148" s="657"/>
      <c r="C148" s="658"/>
      <c r="D148" s="657"/>
      <c r="E148" s="657"/>
      <c r="F148" s="657"/>
      <c r="G148" s="657"/>
      <c r="H148" s="657"/>
      <c r="I148" s="657"/>
      <c r="J148" s="657"/>
      <c r="K148" s="657"/>
      <c r="L148" s="657"/>
      <c r="M148" s="657"/>
      <c r="N148" s="657"/>
      <c r="O148" s="657"/>
      <c r="P148" s="657"/>
      <c r="Q148" s="657"/>
      <c r="R148" s="657"/>
      <c r="S148" s="657"/>
      <c r="T148" s="657"/>
      <c r="U148" s="657"/>
      <c r="V148" s="657"/>
      <c r="W148" s="657"/>
      <c r="X148" s="657"/>
      <c r="Y148" s="657"/>
      <c r="Z148" s="657"/>
      <c r="AA148" s="657"/>
      <c r="AB148" s="657"/>
    </row>
    <row r="149" spans="1:28" ht="12.75">
      <c r="A149" s="657"/>
      <c r="B149" s="657"/>
      <c r="C149" s="658"/>
      <c r="D149" s="657"/>
      <c r="E149" s="657"/>
      <c r="F149" s="657"/>
      <c r="G149" s="657"/>
      <c r="H149" s="657"/>
      <c r="I149" s="657"/>
      <c r="J149" s="657"/>
      <c r="K149" s="657"/>
      <c r="L149" s="657"/>
      <c r="M149" s="657"/>
      <c r="N149" s="657"/>
      <c r="O149" s="657"/>
      <c r="P149" s="657"/>
      <c r="Q149" s="657"/>
      <c r="R149" s="657"/>
      <c r="S149" s="657"/>
      <c r="T149" s="657"/>
      <c r="U149" s="657"/>
      <c r="V149" s="657"/>
      <c r="W149" s="657"/>
      <c r="X149" s="657"/>
      <c r="Y149" s="657"/>
      <c r="Z149" s="657"/>
      <c r="AA149" s="657"/>
      <c r="AB149" s="657"/>
    </row>
    <row r="150" spans="1:28" ht="12.75">
      <c r="A150" s="657"/>
      <c r="B150" s="657"/>
      <c r="C150" s="658"/>
      <c r="D150" s="657"/>
      <c r="E150" s="657"/>
      <c r="F150" s="657"/>
      <c r="G150" s="657"/>
      <c r="H150" s="657"/>
      <c r="I150" s="657"/>
      <c r="J150" s="657"/>
      <c r="K150" s="657"/>
      <c r="L150" s="657"/>
      <c r="M150" s="657"/>
      <c r="N150" s="657"/>
      <c r="O150" s="657"/>
      <c r="P150" s="657"/>
      <c r="Q150" s="657"/>
      <c r="R150" s="657"/>
      <c r="S150" s="657"/>
      <c r="T150" s="657"/>
      <c r="U150" s="657"/>
      <c r="V150" s="657"/>
      <c r="W150" s="657"/>
      <c r="X150" s="657"/>
      <c r="Y150" s="657"/>
      <c r="Z150" s="657"/>
      <c r="AA150" s="657"/>
      <c r="AB150" s="657"/>
    </row>
    <row r="151" spans="1:28" ht="12.75">
      <c r="A151" s="657"/>
      <c r="B151" s="657"/>
      <c r="C151" s="658"/>
      <c r="D151" s="657"/>
      <c r="E151" s="657"/>
      <c r="F151" s="657"/>
      <c r="G151" s="657"/>
      <c r="H151" s="657"/>
      <c r="I151" s="657"/>
      <c r="J151" s="657"/>
      <c r="K151" s="657"/>
      <c r="L151" s="657"/>
      <c r="M151" s="657"/>
      <c r="N151" s="657"/>
      <c r="O151" s="657"/>
      <c r="P151" s="657"/>
      <c r="Q151" s="657"/>
      <c r="R151" s="657"/>
      <c r="S151" s="657"/>
      <c r="T151" s="657"/>
      <c r="U151" s="657"/>
      <c r="V151" s="657"/>
      <c r="W151" s="657"/>
      <c r="X151" s="657"/>
      <c r="Y151" s="657"/>
      <c r="Z151" s="657"/>
      <c r="AA151" s="657"/>
      <c r="AB151" s="657"/>
    </row>
    <row r="152" spans="1:28" ht="12.75">
      <c r="A152" s="657"/>
      <c r="B152" s="657"/>
      <c r="C152" s="658"/>
      <c r="D152" s="657"/>
      <c r="E152" s="657"/>
      <c r="F152" s="657"/>
      <c r="G152" s="657"/>
      <c r="H152" s="657"/>
      <c r="I152" s="657"/>
      <c r="J152" s="657"/>
      <c r="K152" s="657"/>
      <c r="L152" s="657"/>
      <c r="M152" s="657"/>
      <c r="N152" s="657"/>
      <c r="O152" s="657"/>
      <c r="P152" s="657"/>
      <c r="Q152" s="657"/>
      <c r="R152" s="657"/>
      <c r="S152" s="657"/>
      <c r="T152" s="657"/>
      <c r="U152" s="657"/>
      <c r="V152" s="657"/>
      <c r="W152" s="657"/>
      <c r="X152" s="657"/>
      <c r="Y152" s="657"/>
      <c r="Z152" s="657"/>
      <c r="AA152" s="657"/>
      <c r="AB152" s="657"/>
    </row>
    <row r="153" spans="1:28" ht="12.75">
      <c r="A153" s="657"/>
      <c r="B153" s="657"/>
      <c r="C153" s="658"/>
      <c r="D153" s="657"/>
      <c r="E153" s="657"/>
      <c r="F153" s="657"/>
      <c r="G153" s="657"/>
      <c r="H153" s="657"/>
      <c r="I153" s="657"/>
      <c r="J153" s="657"/>
      <c r="K153" s="657"/>
      <c r="L153" s="657"/>
      <c r="M153" s="657"/>
      <c r="N153" s="657"/>
      <c r="O153" s="657"/>
      <c r="P153" s="657"/>
      <c r="Q153" s="657"/>
      <c r="R153" s="657"/>
      <c r="S153" s="657"/>
      <c r="T153" s="657"/>
      <c r="U153" s="657"/>
      <c r="V153" s="657"/>
      <c r="W153" s="657"/>
      <c r="X153" s="657"/>
      <c r="Y153" s="657"/>
      <c r="Z153" s="657"/>
      <c r="AA153" s="657"/>
      <c r="AB153" s="657"/>
    </row>
    <row r="154" spans="1:28" ht="12.75">
      <c r="A154" s="657"/>
      <c r="B154" s="657"/>
      <c r="C154" s="658"/>
      <c r="D154" s="657"/>
      <c r="E154" s="657"/>
      <c r="F154" s="657"/>
      <c r="G154" s="657"/>
      <c r="H154" s="657"/>
      <c r="I154" s="657"/>
      <c r="J154" s="657"/>
      <c r="K154" s="657"/>
      <c r="L154" s="657"/>
      <c r="M154" s="657"/>
      <c r="N154" s="657"/>
      <c r="O154" s="657"/>
      <c r="P154" s="657"/>
      <c r="Q154" s="657"/>
      <c r="R154" s="657"/>
      <c r="S154" s="657"/>
      <c r="T154" s="657"/>
      <c r="U154" s="657"/>
      <c r="V154" s="657"/>
      <c r="W154" s="657"/>
      <c r="X154" s="657"/>
      <c r="Y154" s="657"/>
      <c r="Z154" s="657"/>
      <c r="AA154" s="657"/>
      <c r="AB154" s="657"/>
    </row>
    <row r="155" spans="1:28" ht="12.75">
      <c r="A155" s="657"/>
      <c r="B155" s="657"/>
      <c r="C155" s="658"/>
      <c r="D155" s="657"/>
      <c r="E155" s="657"/>
      <c r="F155" s="657"/>
      <c r="G155" s="657"/>
      <c r="H155" s="657"/>
      <c r="I155" s="657"/>
      <c r="J155" s="657"/>
      <c r="K155" s="657"/>
      <c r="L155" s="657"/>
      <c r="M155" s="657"/>
      <c r="N155" s="657"/>
      <c r="O155" s="657"/>
      <c r="P155" s="657"/>
      <c r="Q155" s="657"/>
      <c r="R155" s="657"/>
      <c r="S155" s="657"/>
      <c r="T155" s="657"/>
      <c r="U155" s="657"/>
      <c r="V155" s="657"/>
      <c r="W155" s="657"/>
      <c r="X155" s="657"/>
      <c r="Y155" s="657"/>
      <c r="Z155" s="657"/>
      <c r="AA155" s="657"/>
      <c r="AB155" s="657"/>
    </row>
    <row r="156" spans="1:28" ht="12.75">
      <c r="A156" s="657"/>
      <c r="B156" s="657"/>
      <c r="C156" s="658"/>
      <c r="D156" s="657"/>
      <c r="E156" s="657"/>
      <c r="F156" s="657"/>
      <c r="G156" s="657"/>
      <c r="H156" s="657"/>
      <c r="I156" s="657"/>
      <c r="J156" s="657"/>
      <c r="K156" s="657"/>
      <c r="L156" s="657"/>
      <c r="M156" s="657"/>
      <c r="N156" s="657"/>
      <c r="O156" s="657"/>
      <c r="P156" s="657"/>
      <c r="Q156" s="657"/>
      <c r="R156" s="657"/>
      <c r="S156" s="657"/>
      <c r="T156" s="657"/>
      <c r="U156" s="657"/>
      <c r="V156" s="657"/>
      <c r="W156" s="657"/>
      <c r="X156" s="657"/>
      <c r="Y156" s="657"/>
      <c r="Z156" s="657"/>
      <c r="AA156" s="657"/>
      <c r="AB156" s="657"/>
    </row>
    <row r="157" spans="1:28" ht="12.75">
      <c r="A157" s="657"/>
      <c r="B157" s="657"/>
      <c r="C157" s="658"/>
      <c r="D157" s="657"/>
      <c r="E157" s="657"/>
      <c r="F157" s="657"/>
      <c r="G157" s="657"/>
      <c r="H157" s="657"/>
      <c r="I157" s="657"/>
      <c r="J157" s="657"/>
      <c r="K157" s="657"/>
      <c r="L157" s="657"/>
      <c r="M157" s="657"/>
      <c r="N157" s="657"/>
      <c r="O157" s="657"/>
      <c r="P157" s="657"/>
      <c r="Q157" s="657"/>
      <c r="R157" s="657"/>
      <c r="S157" s="657"/>
      <c r="T157" s="657"/>
      <c r="U157" s="657"/>
      <c r="V157" s="657"/>
      <c r="W157" s="657"/>
      <c r="X157" s="657"/>
      <c r="Y157" s="657"/>
      <c r="Z157" s="657"/>
      <c r="AA157" s="657"/>
      <c r="AB157" s="657"/>
    </row>
    <row r="158" spans="1:28" ht="12.75">
      <c r="A158" s="657"/>
      <c r="B158" s="657"/>
      <c r="C158" s="658"/>
      <c r="D158" s="657"/>
      <c r="E158" s="657"/>
      <c r="F158" s="657"/>
      <c r="G158" s="657"/>
      <c r="H158" s="657"/>
      <c r="I158" s="657"/>
      <c r="J158" s="657"/>
      <c r="K158" s="657"/>
      <c r="L158" s="657"/>
      <c r="M158" s="657"/>
      <c r="N158" s="657"/>
      <c r="O158" s="657"/>
      <c r="P158" s="657"/>
      <c r="Q158" s="657"/>
      <c r="R158" s="657"/>
      <c r="S158" s="657"/>
      <c r="T158" s="657"/>
      <c r="U158" s="657"/>
      <c r="V158" s="657"/>
      <c r="W158" s="657"/>
      <c r="X158" s="657"/>
      <c r="Y158" s="657"/>
      <c r="Z158" s="657"/>
      <c r="AA158" s="657"/>
      <c r="AB158" s="657"/>
    </row>
    <row r="159" spans="1:28" ht="12.75">
      <c r="A159" s="657"/>
      <c r="B159" s="657"/>
      <c r="C159" s="658"/>
      <c r="D159" s="657"/>
      <c r="E159" s="657"/>
      <c r="F159" s="657"/>
      <c r="G159" s="657"/>
      <c r="H159" s="657"/>
      <c r="I159" s="657"/>
      <c r="J159" s="657"/>
      <c r="K159" s="657"/>
      <c r="L159" s="657"/>
      <c r="M159" s="657"/>
      <c r="N159" s="657"/>
      <c r="O159" s="657"/>
      <c r="P159" s="657"/>
      <c r="Q159" s="657"/>
      <c r="R159" s="657"/>
      <c r="S159" s="657"/>
      <c r="T159" s="657"/>
      <c r="U159" s="657"/>
      <c r="V159" s="657"/>
      <c r="W159" s="657"/>
      <c r="X159" s="657"/>
      <c r="Y159" s="657"/>
      <c r="Z159" s="657"/>
      <c r="AA159" s="657"/>
      <c r="AB159" s="657"/>
    </row>
    <row r="160" spans="1:28" ht="12.75">
      <c r="A160" s="657"/>
      <c r="B160" s="657"/>
      <c r="C160" s="658"/>
      <c r="D160" s="657"/>
      <c r="E160" s="657"/>
      <c r="F160" s="657"/>
      <c r="G160" s="657"/>
      <c r="H160" s="657"/>
      <c r="I160" s="657"/>
      <c r="J160" s="657"/>
      <c r="K160" s="657"/>
      <c r="L160" s="657"/>
      <c r="M160" s="657"/>
      <c r="N160" s="657"/>
      <c r="O160" s="657"/>
      <c r="P160" s="657"/>
      <c r="Q160" s="657"/>
      <c r="R160" s="657"/>
      <c r="S160" s="657"/>
      <c r="T160" s="657"/>
      <c r="U160" s="657"/>
      <c r="V160" s="657"/>
      <c r="W160" s="657"/>
      <c r="X160" s="657"/>
      <c r="Y160" s="657"/>
      <c r="Z160" s="657"/>
      <c r="AA160" s="657"/>
      <c r="AB160" s="657"/>
    </row>
    <row r="161" spans="1:28" ht="12.75">
      <c r="A161" s="657"/>
      <c r="B161" s="657"/>
      <c r="C161" s="658"/>
      <c r="D161" s="657"/>
      <c r="E161" s="657"/>
      <c r="F161" s="657"/>
      <c r="G161" s="657"/>
      <c r="H161" s="657"/>
      <c r="I161" s="657"/>
      <c r="J161" s="657"/>
      <c r="K161" s="657"/>
      <c r="L161" s="657"/>
      <c r="M161" s="657"/>
      <c r="N161" s="657"/>
      <c r="O161" s="657"/>
      <c r="P161" s="657"/>
      <c r="Q161" s="657"/>
      <c r="R161" s="657"/>
      <c r="S161" s="657"/>
      <c r="T161" s="657"/>
      <c r="U161" s="657"/>
      <c r="V161" s="657"/>
      <c r="W161" s="657"/>
      <c r="X161" s="657"/>
      <c r="Y161" s="657"/>
      <c r="Z161" s="657"/>
      <c r="AA161" s="657"/>
      <c r="AB161" s="657"/>
    </row>
    <row r="162" spans="1:28" ht="12.75">
      <c r="A162" s="657"/>
      <c r="B162" s="657"/>
      <c r="C162" s="658"/>
      <c r="D162" s="657"/>
      <c r="E162" s="657"/>
      <c r="F162" s="657"/>
      <c r="G162" s="657"/>
      <c r="H162" s="657"/>
      <c r="I162" s="657"/>
      <c r="J162" s="657"/>
      <c r="K162" s="657"/>
      <c r="L162" s="657"/>
      <c r="M162" s="657"/>
      <c r="N162" s="657"/>
      <c r="O162" s="657"/>
      <c r="P162" s="657"/>
      <c r="Q162" s="657"/>
      <c r="R162" s="657"/>
      <c r="S162" s="657"/>
      <c r="T162" s="657"/>
      <c r="U162" s="657"/>
      <c r="V162" s="657"/>
      <c r="W162" s="657"/>
      <c r="X162" s="657"/>
      <c r="Y162" s="657"/>
      <c r="Z162" s="657"/>
      <c r="AA162" s="657"/>
      <c r="AB162" s="657"/>
    </row>
    <row r="163" spans="1:28" ht="12.75">
      <c r="A163" s="657"/>
      <c r="B163" s="657"/>
      <c r="C163" s="658"/>
      <c r="D163" s="657"/>
      <c r="E163" s="657"/>
      <c r="F163" s="657"/>
      <c r="G163" s="657"/>
      <c r="H163" s="657"/>
      <c r="I163" s="657"/>
      <c r="J163" s="657"/>
      <c r="K163" s="657"/>
      <c r="L163" s="657"/>
      <c r="M163" s="657"/>
      <c r="N163" s="657"/>
      <c r="O163" s="657"/>
      <c r="P163" s="657"/>
      <c r="Q163" s="657"/>
      <c r="R163" s="657"/>
      <c r="S163" s="657"/>
      <c r="T163" s="657"/>
      <c r="U163" s="657"/>
      <c r="V163" s="657"/>
      <c r="W163" s="657"/>
      <c r="X163" s="657"/>
      <c r="Y163" s="657"/>
      <c r="Z163" s="657"/>
      <c r="AA163" s="657"/>
      <c r="AB163" s="657"/>
    </row>
    <row r="164" spans="1:28" ht="12.75">
      <c r="A164" s="657"/>
      <c r="B164" s="657"/>
      <c r="C164" s="658"/>
      <c r="D164" s="657"/>
      <c r="E164" s="657"/>
      <c r="F164" s="657"/>
      <c r="G164" s="657"/>
      <c r="H164" s="657"/>
      <c r="I164" s="657"/>
      <c r="J164" s="657"/>
      <c r="K164" s="657"/>
      <c r="L164" s="657"/>
      <c r="M164" s="657"/>
      <c r="N164" s="657"/>
      <c r="O164" s="657"/>
      <c r="P164" s="657"/>
      <c r="Q164" s="657"/>
      <c r="R164" s="657"/>
      <c r="S164" s="657"/>
      <c r="T164" s="657"/>
      <c r="U164" s="657"/>
      <c r="V164" s="657"/>
      <c r="W164" s="657"/>
      <c r="X164" s="657"/>
      <c r="Y164" s="657"/>
      <c r="Z164" s="657"/>
      <c r="AA164" s="657"/>
      <c r="AB164" s="657"/>
    </row>
    <row r="165" spans="1:28" ht="12.75">
      <c r="A165" s="657"/>
      <c r="B165" s="657"/>
      <c r="C165" s="658"/>
      <c r="D165" s="657"/>
      <c r="E165" s="657"/>
      <c r="F165" s="657"/>
      <c r="G165" s="657"/>
      <c r="H165" s="657"/>
      <c r="I165" s="657"/>
      <c r="J165" s="657"/>
      <c r="K165" s="657"/>
      <c r="L165" s="657"/>
      <c r="M165" s="657"/>
      <c r="N165" s="657"/>
      <c r="O165" s="657"/>
      <c r="P165" s="657"/>
      <c r="Q165" s="657"/>
      <c r="R165" s="657"/>
      <c r="S165" s="657"/>
      <c r="T165" s="657"/>
      <c r="U165" s="657"/>
      <c r="V165" s="657"/>
      <c r="W165" s="657"/>
      <c r="X165" s="657"/>
      <c r="Y165" s="657"/>
      <c r="Z165" s="657"/>
      <c r="AA165" s="657"/>
      <c r="AB165" s="657"/>
    </row>
    <row r="166" spans="1:28" ht="12.75">
      <c r="A166" s="657"/>
      <c r="B166" s="657"/>
      <c r="C166" s="658"/>
      <c r="D166" s="657"/>
      <c r="E166" s="657"/>
      <c r="F166" s="657"/>
      <c r="G166" s="657"/>
      <c r="H166" s="657"/>
      <c r="I166" s="657"/>
      <c r="J166" s="657"/>
      <c r="K166" s="657"/>
      <c r="L166" s="657"/>
      <c r="M166" s="657"/>
      <c r="N166" s="657"/>
      <c r="O166" s="657"/>
      <c r="P166" s="657"/>
      <c r="Q166" s="657"/>
      <c r="R166" s="657"/>
      <c r="S166" s="657"/>
      <c r="T166" s="657"/>
      <c r="U166" s="657"/>
      <c r="V166" s="657"/>
      <c r="W166" s="657"/>
      <c r="X166" s="657"/>
      <c r="Y166" s="657"/>
      <c r="Z166" s="657"/>
      <c r="AA166" s="657"/>
      <c r="AB166" s="657"/>
    </row>
    <row r="167" spans="1:28" ht="12.75">
      <c r="A167" s="657"/>
      <c r="B167" s="657"/>
      <c r="C167" s="658"/>
      <c r="D167" s="657"/>
      <c r="E167" s="657"/>
      <c r="F167" s="657"/>
      <c r="G167" s="657"/>
      <c r="H167" s="657"/>
      <c r="I167" s="657"/>
      <c r="J167" s="657"/>
      <c r="K167" s="657"/>
      <c r="L167" s="657"/>
      <c r="M167" s="657"/>
      <c r="N167" s="657"/>
      <c r="O167" s="657"/>
      <c r="P167" s="657"/>
      <c r="Q167" s="657"/>
      <c r="R167" s="657"/>
      <c r="S167" s="657"/>
      <c r="T167" s="657"/>
      <c r="U167" s="657"/>
      <c r="V167" s="657"/>
      <c r="W167" s="657"/>
      <c r="X167" s="657"/>
      <c r="Y167" s="657"/>
      <c r="Z167" s="657"/>
      <c r="AA167" s="657"/>
      <c r="AB167" s="657"/>
    </row>
    <row r="168" spans="1:28" ht="12.75">
      <c r="A168" s="657"/>
      <c r="B168" s="657"/>
      <c r="C168" s="658"/>
      <c r="D168" s="657"/>
      <c r="E168" s="657"/>
      <c r="F168" s="657"/>
      <c r="G168" s="657"/>
      <c r="H168" s="657"/>
      <c r="I168" s="657"/>
      <c r="J168" s="657"/>
      <c r="K168" s="657"/>
      <c r="L168" s="657"/>
      <c r="M168" s="657"/>
      <c r="N168" s="657"/>
      <c r="O168" s="657"/>
      <c r="P168" s="657"/>
      <c r="Q168" s="657"/>
      <c r="R168" s="657"/>
      <c r="S168" s="657"/>
      <c r="T168" s="657"/>
      <c r="U168" s="657"/>
      <c r="V168" s="657"/>
      <c r="W168" s="657"/>
      <c r="X168" s="657"/>
      <c r="Y168" s="657"/>
      <c r="Z168" s="657"/>
      <c r="AA168" s="657"/>
      <c r="AB168" s="657"/>
    </row>
    <row r="169" spans="1:28" ht="12.75">
      <c r="A169" s="657"/>
      <c r="B169" s="657"/>
      <c r="C169" s="658"/>
      <c r="D169" s="657"/>
      <c r="E169" s="657"/>
      <c r="F169" s="657"/>
      <c r="G169" s="657"/>
      <c r="H169" s="657"/>
      <c r="I169" s="657"/>
      <c r="J169" s="657"/>
      <c r="K169" s="657"/>
      <c r="L169" s="657"/>
      <c r="M169" s="657"/>
      <c r="N169" s="657"/>
      <c r="O169" s="657"/>
      <c r="P169" s="657"/>
      <c r="Q169" s="657"/>
      <c r="R169" s="657"/>
      <c r="S169" s="657"/>
      <c r="T169" s="657"/>
      <c r="U169" s="657"/>
      <c r="V169" s="657"/>
      <c r="W169" s="657"/>
      <c r="X169" s="657"/>
      <c r="Y169" s="657"/>
      <c r="Z169" s="657"/>
      <c r="AA169" s="657"/>
      <c r="AB169" s="657"/>
    </row>
    <row r="170" spans="1:28" ht="12.75">
      <c r="A170" s="657"/>
      <c r="B170" s="657"/>
      <c r="C170" s="658"/>
      <c r="D170" s="657"/>
      <c r="E170" s="657"/>
      <c r="F170" s="657"/>
      <c r="G170" s="657"/>
      <c r="H170" s="657"/>
      <c r="I170" s="657"/>
      <c r="J170" s="657"/>
      <c r="K170" s="657"/>
      <c r="L170" s="657"/>
      <c r="M170" s="657"/>
      <c r="N170" s="657"/>
      <c r="O170" s="657"/>
      <c r="P170" s="657"/>
      <c r="Q170" s="657"/>
      <c r="R170" s="657"/>
      <c r="S170" s="657"/>
      <c r="T170" s="657"/>
      <c r="U170" s="657"/>
      <c r="V170" s="657"/>
      <c r="W170" s="657"/>
      <c r="X170" s="657"/>
      <c r="Y170" s="657"/>
      <c r="Z170" s="657"/>
      <c r="AA170" s="657"/>
      <c r="AB170" s="657"/>
    </row>
    <row r="171" spans="1:28" ht="12.75">
      <c r="A171" s="657"/>
      <c r="B171" s="657"/>
      <c r="C171" s="658"/>
      <c r="D171" s="657"/>
      <c r="E171" s="657"/>
      <c r="F171" s="657"/>
      <c r="G171" s="657"/>
      <c r="H171" s="657"/>
      <c r="I171" s="657"/>
      <c r="J171" s="657"/>
      <c r="K171" s="657"/>
      <c r="L171" s="657"/>
      <c r="M171" s="657"/>
      <c r="N171" s="657"/>
      <c r="O171" s="657"/>
      <c r="P171" s="657"/>
      <c r="Q171" s="657"/>
      <c r="R171" s="657"/>
      <c r="S171" s="657"/>
      <c r="T171" s="657"/>
      <c r="U171" s="657"/>
      <c r="V171" s="657"/>
      <c r="W171" s="657"/>
      <c r="X171" s="657"/>
      <c r="Y171" s="657"/>
      <c r="Z171" s="657"/>
      <c r="AA171" s="657"/>
      <c r="AB171" s="657"/>
    </row>
    <row r="172" spans="1:28" ht="12.75">
      <c r="A172" s="657"/>
      <c r="B172" s="657"/>
      <c r="C172" s="658"/>
      <c r="D172" s="657"/>
      <c r="E172" s="657"/>
      <c r="F172" s="657"/>
      <c r="G172" s="657"/>
      <c r="H172" s="657"/>
      <c r="I172" s="657"/>
      <c r="J172" s="657"/>
      <c r="K172" s="657"/>
      <c r="L172" s="657"/>
      <c r="M172" s="657"/>
      <c r="N172" s="657"/>
      <c r="O172" s="657"/>
      <c r="P172" s="657"/>
      <c r="Q172" s="657"/>
      <c r="R172" s="657"/>
      <c r="S172" s="657"/>
      <c r="T172" s="657"/>
      <c r="U172" s="657"/>
      <c r="V172" s="657"/>
      <c r="W172" s="657"/>
      <c r="X172" s="657"/>
      <c r="Y172" s="657"/>
      <c r="Z172" s="657"/>
      <c r="AA172" s="657"/>
      <c r="AB172" s="657"/>
    </row>
    <row r="173" spans="1:28" ht="12.75">
      <c r="A173" s="657"/>
      <c r="B173" s="657"/>
      <c r="C173" s="658"/>
      <c r="D173" s="657"/>
      <c r="E173" s="657"/>
      <c r="F173" s="657"/>
      <c r="G173" s="657"/>
      <c r="H173" s="657"/>
      <c r="I173" s="657"/>
      <c r="J173" s="657"/>
      <c r="K173" s="657"/>
      <c r="L173" s="657"/>
      <c r="M173" s="657"/>
      <c r="N173" s="657"/>
      <c r="O173" s="657"/>
      <c r="P173" s="657"/>
      <c r="Q173" s="657"/>
      <c r="R173" s="657"/>
      <c r="S173" s="657"/>
      <c r="T173" s="657"/>
      <c r="U173" s="657"/>
      <c r="V173" s="657"/>
      <c r="W173" s="657"/>
      <c r="X173" s="657"/>
      <c r="Y173" s="657"/>
      <c r="Z173" s="657"/>
      <c r="AA173" s="657"/>
      <c r="AB173" s="657"/>
    </row>
    <row r="174" spans="1:28" ht="12.75">
      <c r="A174" s="657"/>
      <c r="B174" s="657"/>
      <c r="C174" s="658"/>
      <c r="D174" s="657"/>
      <c r="E174" s="657"/>
      <c r="F174" s="657"/>
      <c r="G174" s="657"/>
      <c r="H174" s="657"/>
      <c r="I174" s="657"/>
      <c r="J174" s="657"/>
      <c r="K174" s="657"/>
      <c r="L174" s="657"/>
      <c r="M174" s="657"/>
      <c r="N174" s="657"/>
      <c r="O174" s="657"/>
      <c r="P174" s="657"/>
      <c r="Q174" s="657"/>
      <c r="R174" s="657"/>
      <c r="S174" s="657"/>
      <c r="T174" s="657"/>
      <c r="U174" s="657"/>
      <c r="V174" s="657"/>
      <c r="W174" s="657"/>
      <c r="X174" s="657"/>
      <c r="Y174" s="657"/>
      <c r="Z174" s="657"/>
      <c r="AA174" s="657"/>
      <c r="AB174" s="657"/>
    </row>
    <row r="175" spans="1:28" ht="12.75">
      <c r="A175" s="657"/>
      <c r="B175" s="657"/>
      <c r="C175" s="658"/>
      <c r="D175" s="657"/>
      <c r="E175" s="657"/>
      <c r="F175" s="657"/>
      <c r="G175" s="657"/>
      <c r="H175" s="657"/>
      <c r="I175" s="657"/>
      <c r="J175" s="657"/>
      <c r="K175" s="657"/>
      <c r="L175" s="657"/>
      <c r="M175" s="657"/>
      <c r="N175" s="657"/>
      <c r="O175" s="657"/>
      <c r="P175" s="657"/>
      <c r="Q175" s="657"/>
      <c r="R175" s="657"/>
      <c r="S175" s="657"/>
      <c r="T175" s="657"/>
      <c r="U175" s="657"/>
      <c r="V175" s="657"/>
      <c r="W175" s="657"/>
      <c r="X175" s="657"/>
      <c r="Y175" s="657"/>
      <c r="Z175" s="657"/>
      <c r="AA175" s="657"/>
      <c r="AB175" s="657"/>
    </row>
    <row r="176" spans="1:28" ht="12.75">
      <c r="A176" s="657"/>
      <c r="B176" s="657"/>
      <c r="C176" s="658"/>
      <c r="D176" s="657"/>
      <c r="E176" s="657"/>
      <c r="F176" s="657"/>
      <c r="G176" s="657"/>
      <c r="H176" s="657"/>
      <c r="I176" s="657"/>
      <c r="J176" s="657"/>
      <c r="K176" s="657"/>
      <c r="L176" s="657"/>
      <c r="M176" s="657"/>
      <c r="N176" s="657"/>
      <c r="O176" s="657"/>
      <c r="P176" s="657"/>
      <c r="Q176" s="657"/>
      <c r="R176" s="657"/>
      <c r="S176" s="657"/>
      <c r="T176" s="657"/>
      <c r="U176" s="657"/>
      <c r="V176" s="657"/>
      <c r="W176" s="657"/>
      <c r="X176" s="657"/>
      <c r="Y176" s="657"/>
      <c r="Z176" s="657"/>
      <c r="AA176" s="657"/>
      <c r="AB176" s="657"/>
    </row>
    <row r="177" spans="1:28" ht="12.75">
      <c r="A177" s="657"/>
      <c r="B177" s="657"/>
      <c r="C177" s="658"/>
      <c r="D177" s="657"/>
      <c r="E177" s="657"/>
      <c r="F177" s="657"/>
      <c r="G177" s="657"/>
      <c r="H177" s="657"/>
      <c r="I177" s="657"/>
      <c r="J177" s="657"/>
      <c r="K177" s="657"/>
      <c r="L177" s="657"/>
      <c r="M177" s="657"/>
      <c r="N177" s="657"/>
      <c r="O177" s="657"/>
      <c r="P177" s="657"/>
      <c r="Q177" s="657"/>
      <c r="R177" s="657"/>
      <c r="S177" s="657"/>
      <c r="T177" s="657"/>
      <c r="U177" s="657"/>
      <c r="V177" s="657"/>
      <c r="W177" s="657"/>
      <c r="X177" s="657"/>
      <c r="Y177" s="657"/>
      <c r="Z177" s="657"/>
      <c r="AA177" s="657"/>
      <c r="AB177" s="657"/>
    </row>
    <row r="178" spans="1:28" ht="12.75">
      <c r="A178" s="657"/>
      <c r="B178" s="657"/>
      <c r="C178" s="658"/>
      <c r="D178" s="657"/>
      <c r="E178" s="657"/>
      <c r="F178" s="657"/>
      <c r="G178" s="657"/>
      <c r="H178" s="657"/>
      <c r="I178" s="657"/>
      <c r="J178" s="657"/>
      <c r="K178" s="657"/>
      <c r="L178" s="657"/>
      <c r="M178" s="657"/>
      <c r="N178" s="657"/>
      <c r="O178" s="657"/>
      <c r="P178" s="657"/>
      <c r="Q178" s="657"/>
      <c r="R178" s="657"/>
      <c r="S178" s="657"/>
      <c r="T178" s="657"/>
      <c r="U178" s="657"/>
      <c r="V178" s="657"/>
      <c r="W178" s="657"/>
      <c r="X178" s="657"/>
      <c r="Y178" s="657"/>
      <c r="Z178" s="657"/>
      <c r="AA178" s="657"/>
      <c r="AB178" s="657"/>
    </row>
    <row r="179" spans="1:28" ht="12.75">
      <c r="A179" s="657"/>
      <c r="B179" s="657"/>
      <c r="C179" s="658"/>
      <c r="D179" s="657"/>
      <c r="E179" s="657"/>
      <c r="F179" s="657"/>
      <c r="G179" s="657"/>
      <c r="H179" s="657"/>
      <c r="I179" s="657"/>
      <c r="J179" s="657"/>
      <c r="K179" s="657"/>
      <c r="L179" s="657"/>
      <c r="M179" s="657"/>
      <c r="N179" s="657"/>
      <c r="O179" s="657"/>
      <c r="P179" s="657"/>
      <c r="Q179" s="657"/>
      <c r="R179" s="657"/>
      <c r="S179" s="657"/>
      <c r="T179" s="657"/>
      <c r="U179" s="657"/>
      <c r="V179" s="657"/>
      <c r="W179" s="657"/>
      <c r="X179" s="657"/>
      <c r="Y179" s="657"/>
      <c r="Z179" s="657"/>
      <c r="AA179" s="657"/>
      <c r="AB179" s="657"/>
    </row>
    <row r="180" spans="1:28" ht="12.75">
      <c r="A180" s="657"/>
      <c r="B180" s="657"/>
      <c r="C180" s="658"/>
      <c r="D180" s="657"/>
      <c r="E180" s="657"/>
      <c r="F180" s="657"/>
      <c r="G180" s="657"/>
      <c r="H180" s="657"/>
      <c r="I180" s="657"/>
      <c r="J180" s="657"/>
      <c r="K180" s="657"/>
      <c r="L180" s="657"/>
      <c r="M180" s="657"/>
      <c r="N180" s="657"/>
      <c r="O180" s="657"/>
      <c r="P180" s="657"/>
      <c r="Q180" s="657"/>
      <c r="R180" s="657"/>
      <c r="S180" s="657"/>
      <c r="T180" s="657"/>
      <c r="U180" s="657"/>
      <c r="V180" s="657"/>
      <c r="W180" s="657"/>
      <c r="X180" s="657"/>
      <c r="Y180" s="657"/>
      <c r="Z180" s="657"/>
      <c r="AA180" s="657"/>
      <c r="AB180" s="657"/>
    </row>
    <row r="181" spans="1:28" ht="12.75">
      <c r="A181" s="657"/>
      <c r="B181" s="657"/>
      <c r="C181" s="658"/>
      <c r="D181" s="657"/>
      <c r="E181" s="657"/>
      <c r="F181" s="657"/>
      <c r="G181" s="657"/>
      <c r="H181" s="657"/>
      <c r="I181" s="657"/>
      <c r="J181" s="657"/>
      <c r="K181" s="657"/>
      <c r="L181" s="657"/>
      <c r="M181" s="657"/>
      <c r="N181" s="657"/>
      <c r="O181" s="657"/>
      <c r="P181" s="657"/>
      <c r="Q181" s="657"/>
      <c r="R181" s="657"/>
      <c r="S181" s="657"/>
      <c r="T181" s="657"/>
      <c r="U181" s="657"/>
      <c r="V181" s="657"/>
      <c r="W181" s="657"/>
      <c r="X181" s="657"/>
      <c r="Y181" s="657"/>
      <c r="Z181" s="657"/>
      <c r="AA181" s="657"/>
      <c r="AB181" s="657"/>
    </row>
    <row r="182" spans="1:28" ht="12.75">
      <c r="A182" s="657"/>
      <c r="B182" s="657"/>
      <c r="C182" s="658"/>
      <c r="D182" s="657"/>
      <c r="E182" s="657"/>
      <c r="F182" s="657"/>
      <c r="G182" s="657"/>
      <c r="H182" s="657"/>
      <c r="I182" s="657"/>
      <c r="J182" s="657"/>
      <c r="K182" s="657"/>
      <c r="L182" s="657"/>
      <c r="M182" s="657"/>
      <c r="N182" s="657"/>
      <c r="O182" s="657"/>
      <c r="P182" s="657"/>
      <c r="Q182" s="657"/>
      <c r="R182" s="657"/>
      <c r="S182" s="657"/>
      <c r="T182" s="657"/>
      <c r="U182" s="657"/>
      <c r="V182" s="657"/>
      <c r="W182" s="657"/>
      <c r="X182" s="657"/>
      <c r="Y182" s="657"/>
      <c r="Z182" s="657"/>
      <c r="AA182" s="657"/>
      <c r="AB182" s="657"/>
    </row>
    <row r="183" spans="1:28" ht="12.75">
      <c r="A183" s="657"/>
      <c r="B183" s="657"/>
      <c r="C183" s="658"/>
      <c r="D183" s="657"/>
      <c r="E183" s="657"/>
      <c r="F183" s="657"/>
      <c r="G183" s="657"/>
      <c r="H183" s="657"/>
      <c r="I183" s="657"/>
      <c r="J183" s="657"/>
      <c r="K183" s="657"/>
      <c r="L183" s="657"/>
      <c r="M183" s="657"/>
      <c r="N183" s="657"/>
      <c r="O183" s="657"/>
      <c r="P183" s="657"/>
      <c r="Q183" s="657"/>
      <c r="R183" s="657"/>
      <c r="S183" s="657"/>
      <c r="T183" s="657"/>
      <c r="U183" s="657"/>
      <c r="V183" s="657"/>
      <c r="W183" s="657"/>
      <c r="X183" s="657"/>
      <c r="Y183" s="657"/>
      <c r="Z183" s="657"/>
      <c r="AA183" s="657"/>
      <c r="AB183" s="657"/>
    </row>
    <row r="184" spans="1:28" ht="12.75">
      <c r="A184" s="657"/>
      <c r="B184" s="657"/>
      <c r="C184" s="658"/>
      <c r="D184" s="657"/>
      <c r="E184" s="657"/>
      <c r="F184" s="657"/>
      <c r="G184" s="657"/>
      <c r="H184" s="657"/>
      <c r="I184" s="657"/>
      <c r="J184" s="657"/>
      <c r="K184" s="657"/>
      <c r="L184" s="657"/>
      <c r="M184" s="657"/>
      <c r="N184" s="657"/>
      <c r="O184" s="657"/>
      <c r="P184" s="657"/>
      <c r="Q184" s="657"/>
      <c r="R184" s="657"/>
      <c r="S184" s="657"/>
      <c r="T184" s="657"/>
      <c r="U184" s="657"/>
      <c r="V184" s="657"/>
      <c r="W184" s="657"/>
      <c r="X184" s="657"/>
      <c r="Y184" s="657"/>
      <c r="Z184" s="657"/>
      <c r="AA184" s="657"/>
      <c r="AB184" s="657"/>
    </row>
    <row r="185" spans="1:28" ht="12.75">
      <c r="A185" s="657"/>
      <c r="B185" s="657"/>
      <c r="C185" s="658"/>
      <c r="D185" s="657"/>
      <c r="E185" s="657"/>
      <c r="F185" s="657"/>
      <c r="G185" s="657"/>
      <c r="H185" s="657"/>
      <c r="I185" s="657"/>
      <c r="J185" s="657"/>
      <c r="K185" s="657"/>
      <c r="L185" s="657"/>
      <c r="M185" s="657"/>
      <c r="N185" s="657"/>
      <c r="O185" s="657"/>
      <c r="P185" s="657"/>
      <c r="Q185" s="657"/>
      <c r="R185" s="657"/>
      <c r="S185" s="657"/>
      <c r="T185" s="657"/>
      <c r="U185" s="657"/>
      <c r="V185" s="657"/>
      <c r="W185" s="657"/>
      <c r="X185" s="657"/>
      <c r="Y185" s="657"/>
      <c r="Z185" s="657"/>
      <c r="AA185" s="657"/>
      <c r="AB185" s="657"/>
    </row>
    <row r="186" spans="1:28" ht="12.75">
      <c r="A186" s="657"/>
      <c r="B186" s="657"/>
      <c r="C186" s="658"/>
      <c r="D186" s="657"/>
      <c r="E186" s="657"/>
      <c r="F186" s="657"/>
      <c r="G186" s="657"/>
      <c r="H186" s="657"/>
      <c r="I186" s="657"/>
      <c r="J186" s="657"/>
      <c r="K186" s="657"/>
      <c r="L186" s="657"/>
      <c r="M186" s="657"/>
      <c r="N186" s="657"/>
      <c r="O186" s="657"/>
      <c r="P186" s="657"/>
      <c r="Q186" s="657"/>
      <c r="R186" s="657"/>
      <c r="S186" s="657"/>
      <c r="T186" s="657"/>
      <c r="U186" s="657"/>
      <c r="V186" s="657"/>
      <c r="W186" s="657"/>
      <c r="X186" s="657"/>
      <c r="Y186" s="657"/>
      <c r="Z186" s="657"/>
      <c r="AA186" s="657"/>
      <c r="AB186" s="657"/>
    </row>
    <row r="187" spans="1:28" ht="12.75">
      <c r="A187" s="657"/>
      <c r="B187" s="657"/>
      <c r="C187" s="658"/>
      <c r="D187" s="657"/>
      <c r="E187" s="657"/>
      <c r="F187" s="657"/>
      <c r="G187" s="657"/>
      <c r="H187" s="657"/>
      <c r="I187" s="657"/>
      <c r="J187" s="657"/>
      <c r="K187" s="657"/>
      <c r="L187" s="657"/>
      <c r="M187" s="657"/>
      <c r="N187" s="657"/>
      <c r="O187" s="657"/>
      <c r="P187" s="657"/>
      <c r="Q187" s="657"/>
      <c r="R187" s="657"/>
      <c r="S187" s="657"/>
      <c r="T187" s="657"/>
      <c r="U187" s="657"/>
      <c r="V187" s="657"/>
      <c r="W187" s="657"/>
      <c r="X187" s="657"/>
      <c r="Y187" s="657"/>
      <c r="Z187" s="657"/>
      <c r="AA187" s="657"/>
      <c r="AB187" s="657"/>
    </row>
    <row r="188" spans="1:28" ht="12.75">
      <c r="A188" s="657"/>
      <c r="B188" s="657"/>
      <c r="C188" s="658"/>
      <c r="D188" s="657"/>
      <c r="E188" s="657"/>
      <c r="F188" s="657"/>
      <c r="G188" s="657"/>
      <c r="H188" s="657"/>
      <c r="I188" s="657"/>
      <c r="J188" s="657"/>
      <c r="K188" s="657"/>
      <c r="L188" s="657"/>
      <c r="M188" s="657"/>
      <c r="N188" s="657"/>
      <c r="O188" s="657"/>
      <c r="P188" s="657"/>
      <c r="Q188" s="657"/>
      <c r="R188" s="657"/>
      <c r="S188" s="657"/>
      <c r="T188" s="657"/>
      <c r="U188" s="657"/>
      <c r="V188" s="657"/>
      <c r="W188" s="657"/>
      <c r="X188" s="657"/>
      <c r="Y188" s="657"/>
      <c r="Z188" s="657"/>
      <c r="AA188" s="657"/>
      <c r="AB188" s="657"/>
    </row>
    <row r="189" spans="1:28" ht="12.75">
      <c r="A189" s="657"/>
      <c r="B189" s="657"/>
      <c r="C189" s="658"/>
      <c r="D189" s="657"/>
      <c r="E189" s="657"/>
      <c r="F189" s="657"/>
      <c r="G189" s="657"/>
      <c r="H189" s="657"/>
      <c r="I189" s="657"/>
      <c r="J189" s="657"/>
      <c r="K189" s="657"/>
      <c r="L189" s="657"/>
      <c r="M189" s="657"/>
      <c r="N189" s="657"/>
      <c r="O189" s="657"/>
      <c r="P189" s="657"/>
      <c r="Q189" s="657"/>
      <c r="R189" s="657"/>
      <c r="S189" s="657"/>
      <c r="T189" s="657"/>
      <c r="U189" s="657"/>
      <c r="V189" s="657"/>
      <c r="W189" s="657"/>
      <c r="X189" s="657"/>
      <c r="Y189" s="657"/>
      <c r="Z189" s="657"/>
      <c r="AA189" s="657"/>
      <c r="AB189" s="657"/>
    </row>
    <row r="190" spans="1:28" ht="12.75">
      <c r="A190" s="657"/>
      <c r="B190" s="657"/>
      <c r="C190" s="658"/>
      <c r="D190" s="657"/>
      <c r="E190" s="657"/>
      <c r="F190" s="657"/>
      <c r="G190" s="657"/>
      <c r="H190" s="657"/>
      <c r="I190" s="657"/>
      <c r="J190" s="657"/>
      <c r="K190" s="657"/>
      <c r="L190" s="657"/>
      <c r="M190" s="657"/>
      <c r="N190" s="657"/>
      <c r="O190" s="657"/>
      <c r="P190" s="657"/>
      <c r="Q190" s="657"/>
      <c r="R190" s="657"/>
      <c r="S190" s="657"/>
      <c r="T190" s="657"/>
      <c r="U190" s="657"/>
      <c r="V190" s="657"/>
      <c r="W190" s="657"/>
      <c r="X190" s="657"/>
      <c r="Y190" s="657"/>
      <c r="Z190" s="657"/>
      <c r="AA190" s="657"/>
      <c r="AB190" s="657"/>
    </row>
    <row r="191" spans="1:28" ht="12.75">
      <c r="A191" s="657"/>
      <c r="B191" s="657"/>
      <c r="C191" s="658"/>
      <c r="D191" s="657"/>
      <c r="E191" s="657"/>
      <c r="F191" s="657"/>
      <c r="G191" s="657"/>
      <c r="H191" s="657"/>
      <c r="I191" s="657"/>
      <c r="J191" s="657"/>
      <c r="K191" s="657"/>
      <c r="L191" s="657"/>
      <c r="M191" s="657"/>
      <c r="N191" s="657"/>
      <c r="O191" s="657"/>
      <c r="P191" s="657"/>
      <c r="Q191" s="657"/>
      <c r="R191" s="657"/>
      <c r="S191" s="657"/>
      <c r="T191" s="657"/>
      <c r="U191" s="657"/>
      <c r="V191" s="657"/>
      <c r="W191" s="657"/>
      <c r="X191" s="657"/>
      <c r="Y191" s="657"/>
      <c r="Z191" s="657"/>
      <c r="AA191" s="657"/>
      <c r="AB191" s="657"/>
    </row>
    <row r="192" spans="1:28" ht="12.75">
      <c r="A192" s="657"/>
      <c r="B192" s="657"/>
      <c r="C192" s="658"/>
      <c r="D192" s="657"/>
      <c r="E192" s="657"/>
      <c r="F192" s="657"/>
      <c r="G192" s="657"/>
      <c r="H192" s="657"/>
      <c r="I192" s="657"/>
      <c r="J192" s="657"/>
      <c r="K192" s="657"/>
      <c r="L192" s="657"/>
      <c r="M192" s="657"/>
      <c r="N192" s="657"/>
      <c r="O192" s="657"/>
      <c r="P192" s="657"/>
      <c r="Q192" s="657"/>
      <c r="R192" s="657"/>
      <c r="S192" s="657"/>
      <c r="T192" s="657"/>
      <c r="U192" s="657"/>
      <c r="V192" s="657"/>
      <c r="W192" s="657"/>
      <c r="X192" s="657"/>
      <c r="Y192" s="657"/>
      <c r="Z192" s="657"/>
      <c r="AA192" s="657"/>
      <c r="AB192" s="657"/>
    </row>
    <row r="193" spans="1:28" ht="12.75">
      <c r="A193" s="657"/>
      <c r="B193" s="657"/>
      <c r="C193" s="658"/>
      <c r="D193" s="657"/>
      <c r="E193" s="657"/>
      <c r="F193" s="657"/>
      <c r="G193" s="657"/>
      <c r="H193" s="657"/>
      <c r="I193" s="657"/>
      <c r="J193" s="657"/>
      <c r="K193" s="657"/>
      <c r="L193" s="657"/>
      <c r="M193" s="657"/>
      <c r="N193" s="657"/>
      <c r="O193" s="657"/>
      <c r="P193" s="657"/>
      <c r="Q193" s="657"/>
      <c r="R193" s="657"/>
      <c r="S193" s="657"/>
      <c r="T193" s="657"/>
      <c r="U193" s="657"/>
      <c r="V193" s="657"/>
      <c r="W193" s="657"/>
      <c r="X193" s="657"/>
      <c r="Y193" s="657"/>
      <c r="Z193" s="657"/>
      <c r="AA193" s="657"/>
      <c r="AB193" s="657"/>
    </row>
    <row r="194" spans="1:28" ht="12.75">
      <c r="A194" s="657"/>
      <c r="B194" s="657"/>
      <c r="C194" s="658"/>
      <c r="D194" s="657"/>
      <c r="E194" s="657"/>
      <c r="F194" s="657"/>
      <c r="G194" s="657"/>
      <c r="H194" s="657"/>
      <c r="I194" s="657"/>
      <c r="J194" s="657"/>
      <c r="K194" s="657"/>
      <c r="L194" s="657"/>
      <c r="M194" s="657"/>
      <c r="N194" s="657"/>
      <c r="O194" s="657"/>
      <c r="P194" s="657"/>
      <c r="Q194" s="657"/>
      <c r="R194" s="657"/>
      <c r="S194" s="657"/>
      <c r="T194" s="657"/>
      <c r="U194" s="657"/>
      <c r="V194" s="657"/>
      <c r="W194" s="657"/>
      <c r="X194" s="657"/>
      <c r="Y194" s="657"/>
      <c r="Z194" s="657"/>
      <c r="AA194" s="657"/>
      <c r="AB194" s="657"/>
    </row>
    <row r="195" spans="1:28" ht="12.75">
      <c r="A195" s="657"/>
      <c r="B195" s="657"/>
      <c r="C195" s="658"/>
      <c r="D195" s="657"/>
      <c r="E195" s="657"/>
      <c r="F195" s="657"/>
      <c r="G195" s="657"/>
      <c r="H195" s="657"/>
      <c r="I195" s="657"/>
      <c r="J195" s="657"/>
      <c r="K195" s="657"/>
      <c r="L195" s="657"/>
      <c r="M195" s="657"/>
      <c r="N195" s="657"/>
      <c r="O195" s="657"/>
      <c r="P195" s="657"/>
      <c r="Q195" s="657"/>
      <c r="R195" s="657"/>
      <c r="S195" s="657"/>
      <c r="T195" s="657"/>
      <c r="U195" s="657"/>
      <c r="V195" s="657"/>
      <c r="W195" s="657"/>
      <c r="X195" s="657"/>
      <c r="Y195" s="657"/>
      <c r="Z195" s="657"/>
      <c r="AA195" s="657"/>
      <c r="AB195" s="657"/>
    </row>
    <row r="196" spans="1:28" ht="12.75">
      <c r="A196" s="657"/>
      <c r="B196" s="657"/>
      <c r="C196" s="658"/>
      <c r="D196" s="657"/>
      <c r="E196" s="657"/>
      <c r="F196" s="657"/>
      <c r="G196" s="657"/>
      <c r="H196" s="657"/>
      <c r="I196" s="657"/>
      <c r="J196" s="657"/>
      <c r="K196" s="657"/>
      <c r="L196" s="657"/>
      <c r="M196" s="657"/>
      <c r="N196" s="657"/>
      <c r="O196" s="657"/>
      <c r="P196" s="657"/>
      <c r="Q196" s="657"/>
      <c r="R196" s="657"/>
      <c r="S196" s="657"/>
      <c r="T196" s="657"/>
      <c r="U196" s="657"/>
      <c r="V196" s="657"/>
      <c r="W196" s="657"/>
      <c r="X196" s="657"/>
      <c r="Y196" s="657"/>
      <c r="Z196" s="657"/>
      <c r="AA196" s="657"/>
      <c r="AB196" s="657"/>
    </row>
    <row r="197" spans="1:28" ht="12.75">
      <c r="A197" s="657"/>
      <c r="B197" s="657"/>
      <c r="C197" s="658"/>
      <c r="D197" s="657"/>
      <c r="E197" s="657"/>
      <c r="F197" s="657"/>
      <c r="G197" s="657"/>
      <c r="H197" s="657"/>
      <c r="I197" s="657"/>
      <c r="J197" s="657"/>
      <c r="K197" s="657"/>
      <c r="L197" s="657"/>
      <c r="M197" s="657"/>
      <c r="N197" s="657"/>
      <c r="O197" s="657"/>
      <c r="P197" s="657"/>
      <c r="Q197" s="657"/>
      <c r="R197" s="657"/>
      <c r="S197" s="657"/>
      <c r="T197" s="657"/>
      <c r="U197" s="657"/>
      <c r="V197" s="657"/>
      <c r="W197" s="657"/>
      <c r="X197" s="657"/>
      <c r="Y197" s="657"/>
      <c r="Z197" s="657"/>
      <c r="AA197" s="657"/>
      <c r="AB197" s="657"/>
    </row>
    <row r="198" spans="1:28" ht="12.75">
      <c r="A198" s="657"/>
      <c r="B198" s="657"/>
      <c r="C198" s="658"/>
      <c r="D198" s="657"/>
      <c r="E198" s="657"/>
      <c r="F198" s="657"/>
      <c r="G198" s="657"/>
      <c r="H198" s="657"/>
      <c r="I198" s="657"/>
      <c r="J198" s="657"/>
      <c r="K198" s="657"/>
      <c r="L198" s="657"/>
      <c r="M198" s="657"/>
      <c r="N198" s="657"/>
      <c r="O198" s="657"/>
      <c r="P198" s="657"/>
      <c r="Q198" s="657"/>
      <c r="R198" s="657"/>
      <c r="S198" s="657"/>
      <c r="T198" s="657"/>
      <c r="U198" s="657"/>
      <c r="V198" s="657"/>
      <c r="W198" s="657"/>
      <c r="X198" s="657"/>
      <c r="Y198" s="657"/>
      <c r="Z198" s="657"/>
      <c r="AA198" s="657"/>
      <c r="AB198" s="657"/>
    </row>
    <row r="199" spans="1:28" ht="12.75">
      <c r="A199" s="657"/>
      <c r="B199" s="657"/>
      <c r="C199" s="658"/>
      <c r="D199" s="657"/>
      <c r="E199" s="657"/>
      <c r="F199" s="657"/>
      <c r="G199" s="657"/>
      <c r="H199" s="657"/>
      <c r="I199" s="657"/>
      <c r="J199" s="657"/>
      <c r="K199" s="657"/>
      <c r="L199" s="657"/>
      <c r="M199" s="657"/>
      <c r="N199" s="657"/>
      <c r="O199" s="657"/>
      <c r="P199" s="657"/>
      <c r="Q199" s="657"/>
      <c r="R199" s="657"/>
      <c r="S199" s="657"/>
      <c r="T199" s="657"/>
      <c r="U199" s="657"/>
      <c r="V199" s="657"/>
      <c r="W199" s="657"/>
      <c r="X199" s="657"/>
      <c r="Y199" s="657"/>
      <c r="Z199" s="657"/>
      <c r="AA199" s="657"/>
      <c r="AB199" s="657"/>
    </row>
    <row r="200" spans="1:28" ht="12.75">
      <c r="A200" s="657"/>
      <c r="B200" s="657"/>
      <c r="C200" s="658"/>
      <c r="D200" s="657"/>
      <c r="E200" s="657"/>
      <c r="F200" s="657"/>
      <c r="G200" s="657"/>
      <c r="H200" s="657"/>
      <c r="I200" s="657"/>
      <c r="J200" s="657"/>
      <c r="K200" s="657"/>
      <c r="L200" s="657"/>
      <c r="M200" s="657"/>
      <c r="N200" s="657"/>
      <c r="O200" s="657"/>
      <c r="P200" s="657"/>
      <c r="Q200" s="657"/>
      <c r="R200" s="657"/>
      <c r="S200" s="657"/>
      <c r="T200" s="657"/>
      <c r="U200" s="657"/>
      <c r="V200" s="657"/>
      <c r="W200" s="657"/>
      <c r="X200" s="657"/>
      <c r="Y200" s="657"/>
      <c r="Z200" s="657"/>
      <c r="AA200" s="657"/>
      <c r="AB200" s="657"/>
    </row>
    <row r="201" spans="1:28" ht="12.75">
      <c r="A201" s="657"/>
      <c r="B201" s="657"/>
      <c r="C201" s="658"/>
      <c r="D201" s="657"/>
      <c r="E201" s="657"/>
      <c r="F201" s="657"/>
      <c r="G201" s="657"/>
      <c r="H201" s="657"/>
      <c r="I201" s="657"/>
      <c r="J201" s="657"/>
      <c r="K201" s="657"/>
      <c r="L201" s="657"/>
      <c r="M201" s="657"/>
      <c r="N201" s="657"/>
      <c r="O201" s="657"/>
      <c r="P201" s="657"/>
      <c r="Q201" s="657"/>
      <c r="R201" s="657"/>
      <c r="S201" s="657"/>
      <c r="T201" s="657"/>
      <c r="U201" s="657"/>
      <c r="V201" s="657"/>
      <c r="W201" s="657"/>
      <c r="X201" s="657"/>
      <c r="Y201" s="657"/>
      <c r="Z201" s="657"/>
      <c r="AA201" s="657"/>
      <c r="AB201" s="657"/>
    </row>
    <row r="202" spans="1:28" ht="12.75">
      <c r="A202" s="657"/>
      <c r="B202" s="657"/>
      <c r="C202" s="658"/>
      <c r="D202" s="657"/>
      <c r="E202" s="657"/>
      <c r="F202" s="657"/>
      <c r="G202" s="657"/>
      <c r="H202" s="657"/>
      <c r="I202" s="657"/>
      <c r="J202" s="657"/>
      <c r="K202" s="657"/>
      <c r="L202" s="657"/>
      <c r="M202" s="657"/>
      <c r="N202" s="657"/>
      <c r="O202" s="657"/>
      <c r="P202" s="657"/>
      <c r="Q202" s="657"/>
      <c r="R202" s="657"/>
      <c r="S202" s="657"/>
      <c r="T202" s="657"/>
      <c r="U202" s="657"/>
      <c r="V202" s="657"/>
      <c r="W202" s="657"/>
      <c r="X202" s="657"/>
      <c r="Y202" s="657"/>
      <c r="Z202" s="657"/>
      <c r="AA202" s="657"/>
      <c r="AB202" s="657"/>
    </row>
    <row r="203" spans="1:28" ht="12.75">
      <c r="A203" s="657"/>
      <c r="B203" s="657"/>
      <c r="C203" s="658"/>
      <c r="D203" s="657"/>
      <c r="E203" s="657"/>
      <c r="F203" s="657"/>
      <c r="G203" s="657"/>
      <c r="H203" s="657"/>
      <c r="I203" s="657"/>
      <c r="J203" s="657"/>
      <c r="K203" s="657"/>
      <c r="L203" s="657"/>
      <c r="M203" s="657"/>
      <c r="N203" s="657"/>
      <c r="O203" s="657"/>
      <c r="P203" s="657"/>
      <c r="Q203" s="657"/>
      <c r="R203" s="657"/>
      <c r="S203" s="657"/>
      <c r="T203" s="657"/>
      <c r="U203" s="657"/>
      <c r="V203" s="657"/>
      <c r="W203" s="657"/>
      <c r="X203" s="657"/>
      <c r="Y203" s="657"/>
      <c r="Z203" s="657"/>
      <c r="AA203" s="657"/>
      <c r="AB203" s="657"/>
    </row>
    <row r="204" spans="1:28" ht="12.75">
      <c r="A204" s="657"/>
      <c r="B204" s="657"/>
      <c r="C204" s="658"/>
      <c r="D204" s="657"/>
      <c r="E204" s="657"/>
      <c r="F204" s="657"/>
      <c r="G204" s="657"/>
      <c r="H204" s="657"/>
      <c r="I204" s="657"/>
      <c r="J204" s="657"/>
      <c r="K204" s="657"/>
      <c r="L204" s="657"/>
      <c r="M204" s="657"/>
      <c r="N204" s="657"/>
      <c r="O204" s="657"/>
      <c r="P204" s="657"/>
      <c r="Q204" s="657"/>
      <c r="R204" s="657"/>
      <c r="S204" s="657"/>
      <c r="T204" s="657"/>
      <c r="U204" s="657"/>
      <c r="V204" s="657"/>
      <c r="W204" s="657"/>
      <c r="X204" s="657"/>
      <c r="Y204" s="657"/>
      <c r="Z204" s="657"/>
      <c r="AA204" s="657"/>
      <c r="AB204" s="657"/>
    </row>
    <row r="205" spans="1:28" ht="12.75">
      <c r="A205" s="657"/>
      <c r="B205" s="657"/>
      <c r="C205" s="658"/>
      <c r="D205" s="657"/>
      <c r="E205" s="657"/>
      <c r="F205" s="657"/>
      <c r="G205" s="657"/>
      <c r="H205" s="657"/>
      <c r="I205" s="657"/>
      <c r="J205" s="657"/>
      <c r="K205" s="657"/>
      <c r="L205" s="657"/>
      <c r="M205" s="657"/>
      <c r="N205" s="657"/>
      <c r="O205" s="657"/>
      <c r="P205" s="657"/>
      <c r="Q205" s="657"/>
      <c r="R205" s="657"/>
      <c r="S205" s="657"/>
      <c r="T205" s="657"/>
      <c r="U205" s="657"/>
      <c r="V205" s="657"/>
      <c r="W205" s="657"/>
      <c r="X205" s="657"/>
      <c r="Y205" s="657"/>
      <c r="Z205" s="657"/>
      <c r="AA205" s="657"/>
      <c r="AB205" s="657"/>
    </row>
    <row r="206" spans="1:28" ht="12.75">
      <c r="A206" s="657"/>
      <c r="B206" s="657"/>
      <c r="C206" s="658"/>
      <c r="D206" s="657"/>
      <c r="E206" s="657"/>
      <c r="F206" s="657"/>
      <c r="G206" s="657"/>
      <c r="H206" s="657"/>
      <c r="I206" s="657"/>
      <c r="J206" s="657"/>
      <c r="K206" s="657"/>
      <c r="L206" s="657"/>
      <c r="M206" s="657"/>
      <c r="N206" s="657"/>
      <c r="O206" s="657"/>
      <c r="P206" s="657"/>
      <c r="Q206" s="657"/>
      <c r="R206" s="657"/>
      <c r="S206" s="657"/>
      <c r="T206" s="657"/>
      <c r="U206" s="657"/>
      <c r="V206" s="657"/>
      <c r="W206" s="657"/>
      <c r="X206" s="657"/>
      <c r="Y206" s="657"/>
      <c r="Z206" s="657"/>
      <c r="AA206" s="657"/>
      <c r="AB206" s="657"/>
    </row>
    <row r="207" spans="1:28" ht="12.75">
      <c r="A207" s="657"/>
      <c r="B207" s="657"/>
      <c r="C207" s="658"/>
      <c r="D207" s="657"/>
      <c r="E207" s="657"/>
      <c r="F207" s="657"/>
      <c r="G207" s="657"/>
      <c r="H207" s="657"/>
      <c r="I207" s="657"/>
      <c r="J207" s="657"/>
      <c r="K207" s="657"/>
      <c r="L207" s="657"/>
      <c r="M207" s="657"/>
      <c r="N207" s="657"/>
      <c r="O207" s="657"/>
      <c r="P207" s="657"/>
      <c r="Q207" s="657"/>
      <c r="R207" s="657"/>
      <c r="S207" s="657"/>
      <c r="T207" s="657"/>
      <c r="U207" s="657"/>
      <c r="V207" s="657"/>
      <c r="W207" s="657"/>
      <c r="X207" s="657"/>
      <c r="Y207" s="657"/>
      <c r="Z207" s="657"/>
      <c r="AA207" s="657"/>
      <c r="AB207" s="657"/>
    </row>
    <row r="208" spans="1:28" ht="12.75">
      <c r="A208" s="657"/>
      <c r="B208" s="657"/>
      <c r="C208" s="658"/>
      <c r="D208" s="657"/>
      <c r="E208" s="657"/>
      <c r="F208" s="657"/>
      <c r="G208" s="657"/>
      <c r="H208" s="657"/>
      <c r="I208" s="657"/>
      <c r="J208" s="657"/>
      <c r="K208" s="657"/>
      <c r="L208" s="657"/>
      <c r="M208" s="657"/>
      <c r="N208" s="657"/>
      <c r="O208" s="657"/>
      <c r="P208" s="657"/>
      <c r="Q208" s="657"/>
      <c r="R208" s="657"/>
      <c r="S208" s="657"/>
      <c r="T208" s="657"/>
      <c r="U208" s="657"/>
      <c r="V208" s="657"/>
      <c r="W208" s="657"/>
      <c r="X208" s="657"/>
      <c r="Y208" s="657"/>
      <c r="Z208" s="657"/>
      <c r="AA208" s="657"/>
      <c r="AB208" s="657"/>
    </row>
    <row r="209" spans="1:28" ht="12.75">
      <c r="A209" s="657"/>
      <c r="B209" s="657"/>
      <c r="C209" s="658"/>
      <c r="D209" s="657"/>
      <c r="E209" s="657"/>
      <c r="F209" s="657"/>
      <c r="G209" s="657"/>
      <c r="H209" s="657"/>
      <c r="I209" s="657"/>
      <c r="J209" s="657"/>
      <c r="K209" s="657"/>
      <c r="L209" s="657"/>
      <c r="M209" s="657"/>
      <c r="N209" s="657"/>
      <c r="O209" s="657"/>
      <c r="P209" s="657"/>
      <c r="Q209" s="657"/>
      <c r="R209" s="657"/>
      <c r="S209" s="657"/>
      <c r="T209" s="657"/>
      <c r="U209" s="657"/>
      <c r="V209" s="657"/>
      <c r="W209" s="657"/>
      <c r="X209" s="657"/>
      <c r="Y209" s="657"/>
      <c r="Z209" s="657"/>
      <c r="AA209" s="657"/>
      <c r="AB209" s="657"/>
    </row>
    <row r="210" spans="1:28" ht="12.75">
      <c r="A210" s="657"/>
      <c r="B210" s="657"/>
      <c r="C210" s="658"/>
      <c r="D210" s="657"/>
      <c r="E210" s="657"/>
      <c r="F210" s="657"/>
      <c r="G210" s="657"/>
      <c r="H210" s="657"/>
      <c r="I210" s="657"/>
      <c r="J210" s="657"/>
      <c r="K210" s="657"/>
      <c r="L210" s="657"/>
      <c r="M210" s="657"/>
      <c r="N210" s="657"/>
      <c r="O210" s="657"/>
      <c r="P210" s="657"/>
      <c r="Q210" s="657"/>
      <c r="R210" s="657"/>
      <c r="S210" s="657"/>
      <c r="T210" s="657"/>
      <c r="U210" s="657"/>
      <c r="V210" s="657"/>
      <c r="W210" s="657"/>
      <c r="X210" s="657"/>
      <c r="Y210" s="657"/>
      <c r="Z210" s="657"/>
      <c r="AA210" s="657"/>
      <c r="AB210" s="657"/>
    </row>
    <row r="211" spans="1:28" ht="12.75">
      <c r="A211" s="657"/>
      <c r="B211" s="657"/>
      <c r="C211" s="658"/>
      <c r="D211" s="657"/>
      <c r="E211" s="657"/>
      <c r="F211" s="657"/>
      <c r="G211" s="657"/>
      <c r="H211" s="657"/>
      <c r="I211" s="657"/>
      <c r="J211" s="657"/>
      <c r="K211" s="657"/>
      <c r="L211" s="657"/>
      <c r="M211" s="657"/>
      <c r="N211" s="657"/>
      <c r="O211" s="657"/>
      <c r="P211" s="657"/>
      <c r="Q211" s="657"/>
      <c r="R211" s="657"/>
      <c r="S211" s="657"/>
      <c r="T211" s="657"/>
      <c r="U211" s="657"/>
      <c r="V211" s="657"/>
      <c r="W211" s="657"/>
      <c r="X211" s="657"/>
      <c r="Y211" s="657"/>
      <c r="Z211" s="657"/>
      <c r="AA211" s="657"/>
      <c r="AB211" s="657"/>
    </row>
    <row r="212" spans="1:28" ht="12.75">
      <c r="A212" s="657"/>
      <c r="B212" s="657"/>
      <c r="C212" s="658"/>
      <c r="D212" s="657"/>
      <c r="E212" s="657"/>
      <c r="F212" s="657"/>
      <c r="G212" s="657"/>
      <c r="H212" s="657"/>
      <c r="I212" s="657"/>
      <c r="J212" s="657"/>
      <c r="K212" s="657"/>
      <c r="L212" s="657"/>
      <c r="M212" s="657"/>
      <c r="N212" s="657"/>
      <c r="O212" s="657"/>
      <c r="P212" s="657"/>
      <c r="Q212" s="657"/>
      <c r="R212" s="657"/>
      <c r="S212" s="657"/>
      <c r="T212" s="657"/>
      <c r="U212" s="657"/>
      <c r="V212" s="657"/>
      <c r="W212" s="657"/>
      <c r="X212" s="657"/>
      <c r="Y212" s="657"/>
      <c r="Z212" s="657"/>
      <c r="AA212" s="657"/>
      <c r="AB212" s="657"/>
    </row>
    <row r="213" spans="1:28" ht="12.75">
      <c r="A213" s="657"/>
      <c r="B213" s="657"/>
      <c r="C213" s="658"/>
      <c r="D213" s="657"/>
      <c r="E213" s="657"/>
      <c r="F213" s="657"/>
      <c r="G213" s="657"/>
      <c r="H213" s="657"/>
      <c r="I213" s="657"/>
      <c r="J213" s="657"/>
      <c r="K213" s="657"/>
      <c r="L213" s="657"/>
      <c r="M213" s="657"/>
      <c r="N213" s="657"/>
      <c r="O213" s="657"/>
      <c r="P213" s="657"/>
      <c r="Q213" s="657"/>
      <c r="R213" s="657"/>
      <c r="S213" s="657"/>
      <c r="T213" s="657"/>
      <c r="U213" s="657"/>
      <c r="V213" s="657"/>
      <c r="W213" s="657"/>
      <c r="X213" s="657"/>
      <c r="Y213" s="657"/>
      <c r="Z213" s="657"/>
      <c r="AA213" s="657"/>
      <c r="AB213" s="657"/>
    </row>
    <row r="214" spans="1:28" ht="12.75">
      <c r="A214" s="657"/>
      <c r="B214" s="657"/>
      <c r="C214" s="658"/>
      <c r="D214" s="657"/>
      <c r="E214" s="657"/>
      <c r="F214" s="657"/>
      <c r="G214" s="657"/>
      <c r="H214" s="657"/>
      <c r="I214" s="657"/>
      <c r="J214" s="657"/>
      <c r="K214" s="657"/>
      <c r="L214" s="657"/>
      <c r="M214" s="657"/>
      <c r="N214" s="657"/>
      <c r="O214" s="657"/>
      <c r="P214" s="657"/>
      <c r="Q214" s="657"/>
      <c r="R214" s="657"/>
      <c r="S214" s="657"/>
      <c r="T214" s="657"/>
      <c r="U214" s="657"/>
      <c r="V214" s="657"/>
      <c r="W214" s="657"/>
      <c r="X214" s="657"/>
      <c r="Y214" s="657"/>
      <c r="Z214" s="657"/>
      <c r="AA214" s="657"/>
      <c r="AB214" s="657"/>
    </row>
    <row r="215" spans="1:28" ht="12.75">
      <c r="A215" s="657"/>
      <c r="B215" s="657"/>
      <c r="C215" s="658"/>
      <c r="D215" s="657"/>
      <c r="E215" s="657"/>
      <c r="F215" s="657"/>
      <c r="G215" s="657"/>
      <c r="H215" s="657"/>
      <c r="I215" s="657"/>
      <c r="J215" s="657"/>
      <c r="K215" s="657"/>
      <c r="L215" s="657"/>
      <c r="M215" s="657"/>
      <c r="N215" s="657"/>
      <c r="O215" s="657"/>
      <c r="P215" s="657"/>
      <c r="Q215" s="657"/>
      <c r="R215" s="657"/>
      <c r="S215" s="657"/>
      <c r="T215" s="657"/>
      <c r="U215" s="657"/>
      <c r="V215" s="657"/>
      <c r="W215" s="657"/>
      <c r="X215" s="657"/>
      <c r="Y215" s="657"/>
      <c r="Z215" s="657"/>
      <c r="AA215" s="657"/>
      <c r="AB215" s="657"/>
    </row>
    <row r="216" spans="1:28" ht="12.75">
      <c r="A216" s="657"/>
      <c r="B216" s="657"/>
      <c r="C216" s="658"/>
      <c r="D216" s="657"/>
      <c r="E216" s="657"/>
      <c r="F216" s="657"/>
      <c r="G216" s="657"/>
      <c r="H216" s="657"/>
      <c r="I216" s="657"/>
      <c r="J216" s="657"/>
      <c r="K216" s="657"/>
      <c r="L216" s="657"/>
      <c r="M216" s="657"/>
      <c r="N216" s="657"/>
      <c r="O216" s="657"/>
      <c r="P216" s="657"/>
      <c r="Q216" s="657"/>
      <c r="R216" s="657"/>
      <c r="S216" s="657"/>
      <c r="T216" s="657"/>
      <c r="U216" s="657"/>
      <c r="V216" s="657"/>
      <c r="W216" s="657"/>
      <c r="X216" s="657"/>
      <c r="Y216" s="657"/>
      <c r="Z216" s="657"/>
      <c r="AA216" s="657"/>
      <c r="AB216" s="657"/>
    </row>
    <row r="217" spans="1:28" ht="12.75">
      <c r="A217" s="657"/>
      <c r="B217" s="657"/>
      <c r="C217" s="658"/>
      <c r="D217" s="657"/>
      <c r="E217" s="657"/>
      <c r="F217" s="657"/>
      <c r="G217" s="657"/>
      <c r="H217" s="657"/>
      <c r="I217" s="657"/>
      <c r="J217" s="657"/>
      <c r="K217" s="657"/>
      <c r="L217" s="657"/>
      <c r="M217" s="657"/>
      <c r="N217" s="657"/>
      <c r="O217" s="657"/>
      <c r="P217" s="657"/>
      <c r="Q217" s="657"/>
      <c r="R217" s="657"/>
      <c r="S217" s="657"/>
      <c r="T217" s="657"/>
      <c r="U217" s="657"/>
      <c r="V217" s="657"/>
      <c r="W217" s="657"/>
      <c r="X217" s="657"/>
      <c r="Y217" s="657"/>
      <c r="Z217" s="657"/>
      <c r="AA217" s="657"/>
      <c r="AB217" s="657"/>
    </row>
    <row r="218" spans="1:28" ht="12.75">
      <c r="A218" s="657"/>
      <c r="B218" s="657"/>
      <c r="C218" s="658"/>
      <c r="D218" s="657"/>
      <c r="E218" s="657"/>
      <c r="F218" s="657"/>
      <c r="G218" s="657"/>
      <c r="H218" s="657"/>
      <c r="I218" s="657"/>
      <c r="J218" s="657"/>
      <c r="K218" s="657"/>
      <c r="L218" s="657"/>
      <c r="M218" s="657"/>
      <c r="N218" s="657"/>
      <c r="O218" s="657"/>
      <c r="P218" s="657"/>
      <c r="Q218" s="657"/>
      <c r="R218" s="657"/>
      <c r="S218" s="657"/>
      <c r="T218" s="657"/>
      <c r="U218" s="657"/>
      <c r="V218" s="657"/>
      <c r="W218" s="657"/>
      <c r="X218" s="657"/>
      <c r="Y218" s="657"/>
      <c r="Z218" s="657"/>
      <c r="AA218" s="657"/>
      <c r="AB218" s="657"/>
    </row>
    <row r="219" spans="1:28" ht="12.75">
      <c r="A219" s="657"/>
      <c r="B219" s="657"/>
      <c r="C219" s="658"/>
      <c r="D219" s="657"/>
      <c r="E219" s="657"/>
      <c r="F219" s="657"/>
      <c r="G219" s="657"/>
      <c r="H219" s="657"/>
      <c r="I219" s="657"/>
      <c r="J219" s="657"/>
      <c r="K219" s="657"/>
      <c r="L219" s="657"/>
      <c r="M219" s="657"/>
      <c r="N219" s="657"/>
      <c r="O219" s="657"/>
      <c r="P219" s="657"/>
      <c r="Q219" s="657"/>
      <c r="R219" s="657"/>
      <c r="S219" s="657"/>
      <c r="T219" s="657"/>
      <c r="U219" s="657"/>
      <c r="V219" s="657"/>
      <c r="W219" s="657"/>
      <c r="X219" s="657"/>
      <c r="Y219" s="657"/>
      <c r="Z219" s="657"/>
      <c r="AA219" s="657"/>
      <c r="AB219" s="657"/>
    </row>
    <row r="220" spans="1:28" ht="12.75">
      <c r="A220" s="657"/>
      <c r="B220" s="657"/>
      <c r="C220" s="658"/>
      <c r="D220" s="657"/>
      <c r="E220" s="657"/>
      <c r="F220" s="657"/>
      <c r="G220" s="657"/>
      <c r="H220" s="657"/>
      <c r="I220" s="657"/>
      <c r="J220" s="657"/>
      <c r="K220" s="657"/>
      <c r="L220" s="657"/>
      <c r="M220" s="657"/>
      <c r="N220" s="657"/>
      <c r="O220" s="657"/>
      <c r="P220" s="657"/>
      <c r="Q220" s="657"/>
      <c r="R220" s="657"/>
      <c r="S220" s="657"/>
      <c r="T220" s="657"/>
      <c r="U220" s="657"/>
      <c r="V220" s="657"/>
      <c r="W220" s="657"/>
      <c r="X220" s="657"/>
      <c r="Y220" s="657"/>
      <c r="Z220" s="657"/>
      <c r="AA220" s="657"/>
      <c r="AB220" s="657"/>
    </row>
    <row r="221" spans="1:28" ht="12.75">
      <c r="A221" s="657"/>
      <c r="B221" s="657"/>
      <c r="C221" s="658"/>
      <c r="D221" s="657"/>
      <c r="E221" s="657"/>
      <c r="F221" s="657"/>
      <c r="G221" s="657"/>
      <c r="H221" s="657"/>
      <c r="I221" s="657"/>
      <c r="J221" s="657"/>
      <c r="K221" s="657"/>
      <c r="L221" s="657"/>
      <c r="M221" s="657"/>
      <c r="N221" s="657"/>
      <c r="O221" s="657"/>
      <c r="P221" s="657"/>
      <c r="Q221" s="657"/>
      <c r="R221" s="657"/>
      <c r="S221" s="657"/>
      <c r="T221" s="657"/>
      <c r="U221" s="657"/>
      <c r="V221" s="657"/>
      <c r="W221" s="657"/>
      <c r="X221" s="657"/>
      <c r="Y221" s="657"/>
      <c r="Z221" s="657"/>
      <c r="AA221" s="657"/>
      <c r="AB221" s="657"/>
    </row>
    <row r="222" spans="1:28" ht="12.75">
      <c r="A222" s="657"/>
      <c r="B222" s="657"/>
      <c r="C222" s="658"/>
      <c r="D222" s="657"/>
      <c r="E222" s="657"/>
      <c r="F222" s="657"/>
      <c r="G222" s="657"/>
      <c r="H222" s="657"/>
      <c r="I222" s="657"/>
      <c r="J222" s="657"/>
      <c r="K222" s="657"/>
      <c r="L222" s="657"/>
      <c r="M222" s="657"/>
      <c r="N222" s="657"/>
      <c r="O222" s="657"/>
      <c r="P222" s="657"/>
      <c r="Q222" s="657"/>
      <c r="R222" s="657"/>
      <c r="S222" s="657"/>
      <c r="T222" s="657"/>
      <c r="U222" s="657"/>
      <c r="V222" s="657"/>
      <c r="W222" s="657"/>
      <c r="X222" s="657"/>
      <c r="Y222" s="657"/>
      <c r="Z222" s="657"/>
      <c r="AA222" s="657"/>
      <c r="AB222" s="657"/>
    </row>
    <row r="223" spans="1:28" ht="12.75">
      <c r="A223" s="657"/>
      <c r="B223" s="657"/>
      <c r="C223" s="658"/>
      <c r="D223" s="657"/>
      <c r="E223" s="657"/>
      <c r="F223" s="657"/>
      <c r="G223" s="657"/>
      <c r="H223" s="657"/>
      <c r="I223" s="657"/>
      <c r="J223" s="657"/>
      <c r="K223" s="657"/>
      <c r="L223" s="657"/>
      <c r="M223" s="657"/>
      <c r="N223" s="657"/>
      <c r="O223" s="657"/>
      <c r="P223" s="657"/>
      <c r="Q223" s="657"/>
      <c r="R223" s="657"/>
      <c r="S223" s="657"/>
      <c r="T223" s="657"/>
      <c r="U223" s="657"/>
      <c r="V223" s="657"/>
      <c r="W223" s="657"/>
      <c r="X223" s="657"/>
      <c r="Y223" s="657"/>
      <c r="Z223" s="657"/>
      <c r="AA223" s="657"/>
      <c r="AB223" s="657"/>
    </row>
    <row r="224" spans="1:28" ht="12.75">
      <c r="A224" s="657"/>
      <c r="B224" s="657"/>
      <c r="C224" s="658"/>
      <c r="D224" s="657"/>
      <c r="E224" s="657"/>
      <c r="F224" s="657"/>
      <c r="G224" s="657"/>
      <c r="H224" s="657"/>
      <c r="I224" s="657"/>
      <c r="J224" s="657"/>
      <c r="K224" s="657"/>
      <c r="L224" s="657"/>
      <c r="M224" s="657"/>
      <c r="N224" s="657"/>
      <c r="O224" s="657"/>
      <c r="P224" s="657"/>
      <c r="Q224" s="657"/>
      <c r="R224" s="657"/>
      <c r="S224" s="657"/>
      <c r="T224" s="657"/>
      <c r="U224" s="657"/>
      <c r="V224" s="657"/>
      <c r="W224" s="657"/>
      <c r="X224" s="657"/>
      <c r="Y224" s="657"/>
      <c r="Z224" s="657"/>
      <c r="AA224" s="657"/>
      <c r="AB224" s="657"/>
    </row>
    <row r="225" spans="1:28" ht="12.75">
      <c r="A225" s="657"/>
      <c r="B225" s="657"/>
      <c r="C225" s="658"/>
      <c r="D225" s="657"/>
      <c r="E225" s="657"/>
      <c r="F225" s="657"/>
      <c r="G225" s="657"/>
      <c r="H225" s="657"/>
      <c r="I225" s="657"/>
      <c r="J225" s="657"/>
      <c r="K225" s="657"/>
      <c r="L225" s="657"/>
      <c r="M225" s="657"/>
      <c r="N225" s="657"/>
      <c r="O225" s="657"/>
      <c r="P225" s="657"/>
      <c r="Q225" s="657"/>
      <c r="R225" s="657"/>
      <c r="S225" s="657"/>
      <c r="T225" s="657"/>
      <c r="U225" s="657"/>
      <c r="V225" s="657"/>
      <c r="W225" s="657"/>
      <c r="X225" s="657"/>
      <c r="Y225" s="657"/>
      <c r="Z225" s="657"/>
      <c r="AA225" s="657"/>
      <c r="AB225" s="657"/>
    </row>
    <row r="226" spans="1:28" ht="12.75">
      <c r="A226" s="657"/>
      <c r="B226" s="657"/>
      <c r="C226" s="658"/>
      <c r="D226" s="657"/>
      <c r="E226" s="657"/>
      <c r="F226" s="657"/>
      <c r="G226" s="657"/>
      <c r="H226" s="657"/>
      <c r="I226" s="657"/>
      <c r="J226" s="657"/>
      <c r="K226" s="657"/>
      <c r="L226" s="657"/>
      <c r="M226" s="657"/>
      <c r="N226" s="657"/>
      <c r="O226" s="657"/>
      <c r="P226" s="657"/>
      <c r="Q226" s="657"/>
      <c r="R226" s="657"/>
      <c r="S226" s="657"/>
      <c r="T226" s="657"/>
      <c r="U226" s="657"/>
      <c r="V226" s="657"/>
      <c r="W226" s="657"/>
      <c r="X226" s="657"/>
      <c r="Y226" s="657"/>
      <c r="Z226" s="657"/>
      <c r="AA226" s="657"/>
      <c r="AB226" s="657"/>
    </row>
    <row r="227" spans="1:28" ht="12.75">
      <c r="A227" s="657"/>
      <c r="B227" s="657"/>
      <c r="C227" s="658"/>
      <c r="D227" s="657"/>
      <c r="E227" s="657"/>
      <c r="F227" s="657"/>
      <c r="G227" s="657"/>
      <c r="H227" s="657"/>
      <c r="I227" s="657"/>
      <c r="J227" s="657"/>
      <c r="K227" s="657"/>
      <c r="L227" s="657"/>
      <c r="M227" s="657"/>
      <c r="N227" s="657"/>
      <c r="O227" s="657"/>
      <c r="P227" s="657"/>
      <c r="Q227" s="657"/>
      <c r="R227" s="657"/>
      <c r="S227" s="657"/>
      <c r="T227" s="657"/>
      <c r="U227" s="657"/>
      <c r="V227" s="657"/>
      <c r="W227" s="657"/>
      <c r="X227" s="657"/>
      <c r="Y227" s="657"/>
      <c r="Z227" s="657"/>
      <c r="AA227" s="657"/>
      <c r="AB227" s="657"/>
    </row>
    <row r="228" spans="1:28" ht="12.75">
      <c r="A228" s="657"/>
      <c r="B228" s="657"/>
      <c r="C228" s="658"/>
      <c r="D228" s="657"/>
      <c r="E228" s="657"/>
      <c r="F228" s="657"/>
      <c r="G228" s="657"/>
      <c r="H228" s="657"/>
      <c r="I228" s="657"/>
      <c r="J228" s="657"/>
      <c r="K228" s="657"/>
      <c r="L228" s="657"/>
      <c r="M228" s="657"/>
      <c r="N228" s="657"/>
      <c r="O228" s="657"/>
      <c r="P228" s="657"/>
      <c r="Q228" s="657"/>
      <c r="R228" s="657"/>
      <c r="S228" s="657"/>
      <c r="T228" s="657"/>
      <c r="U228" s="657"/>
      <c r="V228" s="657"/>
      <c r="W228" s="657"/>
      <c r="X228" s="657"/>
      <c r="Y228" s="657"/>
      <c r="Z228" s="657"/>
      <c r="AA228" s="657"/>
      <c r="AB228" s="657"/>
    </row>
    <row r="229" spans="1:28" ht="12.75">
      <c r="A229" s="657"/>
      <c r="B229" s="657"/>
      <c r="C229" s="658"/>
      <c r="D229" s="657"/>
      <c r="E229" s="657"/>
      <c r="F229" s="657"/>
      <c r="G229" s="657"/>
      <c r="H229" s="657"/>
      <c r="I229" s="657"/>
      <c r="J229" s="657"/>
      <c r="K229" s="657"/>
      <c r="L229" s="657"/>
      <c r="M229" s="657"/>
      <c r="N229" s="657"/>
      <c r="O229" s="657"/>
      <c r="P229" s="657"/>
      <c r="Q229" s="657"/>
      <c r="R229" s="657"/>
      <c r="S229" s="657"/>
      <c r="T229" s="657"/>
      <c r="U229" s="657"/>
      <c r="V229" s="657"/>
      <c r="W229" s="657"/>
      <c r="X229" s="657"/>
      <c r="Y229" s="657"/>
      <c r="Z229" s="657"/>
      <c r="AA229" s="657"/>
      <c r="AB229" s="657"/>
    </row>
    <row r="230" spans="1:28" ht="12.75">
      <c r="A230" s="657"/>
      <c r="B230" s="657"/>
      <c r="C230" s="658"/>
      <c r="D230" s="657"/>
      <c r="E230" s="657"/>
      <c r="F230" s="657"/>
      <c r="G230" s="657"/>
      <c r="H230" s="657"/>
      <c r="I230" s="657"/>
      <c r="J230" s="657"/>
      <c r="K230" s="657"/>
      <c r="L230" s="657"/>
      <c r="M230" s="657"/>
      <c r="N230" s="657"/>
      <c r="O230" s="657"/>
      <c r="P230" s="657"/>
      <c r="Q230" s="657"/>
      <c r="R230" s="657"/>
      <c r="S230" s="657"/>
      <c r="T230" s="657"/>
      <c r="U230" s="657"/>
      <c r="V230" s="657"/>
      <c r="W230" s="657"/>
      <c r="X230" s="657"/>
      <c r="Y230" s="657"/>
      <c r="Z230" s="657"/>
      <c r="AA230" s="657"/>
      <c r="AB230" s="657"/>
    </row>
    <row r="231" spans="1:28" ht="12.75">
      <c r="A231" s="657"/>
      <c r="B231" s="657"/>
      <c r="C231" s="658"/>
      <c r="D231" s="657"/>
      <c r="E231" s="657"/>
      <c r="F231" s="657"/>
      <c r="G231" s="657"/>
      <c r="H231" s="657"/>
      <c r="I231" s="657"/>
      <c r="J231" s="657"/>
      <c r="K231" s="657"/>
      <c r="L231" s="657"/>
      <c r="M231" s="657"/>
      <c r="N231" s="657"/>
      <c r="O231" s="657"/>
      <c r="P231" s="657"/>
      <c r="Q231" s="657"/>
      <c r="R231" s="657"/>
      <c r="S231" s="657"/>
      <c r="T231" s="657"/>
      <c r="U231" s="657"/>
      <c r="V231" s="657"/>
      <c r="W231" s="657"/>
      <c r="X231" s="657"/>
      <c r="Y231" s="657"/>
      <c r="Z231" s="657"/>
      <c r="AA231" s="657"/>
      <c r="AB231" s="657"/>
    </row>
    <row r="232" spans="1:28" ht="12.75">
      <c r="A232" s="657"/>
      <c r="B232" s="657"/>
      <c r="C232" s="658"/>
      <c r="D232" s="657"/>
      <c r="E232" s="657"/>
      <c r="F232" s="657"/>
      <c r="G232" s="657"/>
      <c r="H232" s="657"/>
      <c r="I232" s="657"/>
      <c r="J232" s="657"/>
      <c r="K232" s="657"/>
      <c r="L232" s="657"/>
      <c r="M232" s="657"/>
      <c r="N232" s="657"/>
      <c r="O232" s="657"/>
      <c r="P232" s="657"/>
      <c r="Q232" s="657"/>
      <c r="R232" s="657"/>
      <c r="S232" s="657"/>
      <c r="T232" s="657"/>
      <c r="U232" s="657"/>
      <c r="V232" s="657"/>
      <c r="W232" s="657"/>
      <c r="X232" s="657"/>
      <c r="Y232" s="657"/>
      <c r="Z232" s="657"/>
      <c r="AA232" s="657"/>
      <c r="AB232" s="657"/>
    </row>
    <row r="233" spans="1:28" ht="12.75">
      <c r="A233" s="657"/>
      <c r="B233" s="657"/>
      <c r="C233" s="658"/>
      <c r="D233" s="657"/>
      <c r="E233" s="657"/>
      <c r="F233" s="657"/>
      <c r="G233" s="657"/>
      <c r="H233" s="657"/>
      <c r="I233" s="657"/>
      <c r="J233" s="657"/>
      <c r="K233" s="657"/>
      <c r="L233" s="657"/>
      <c r="M233" s="657"/>
      <c r="N233" s="657"/>
      <c r="O233" s="657"/>
      <c r="P233" s="657"/>
      <c r="Q233" s="657"/>
      <c r="R233" s="657"/>
      <c r="S233" s="657"/>
      <c r="T233" s="657"/>
      <c r="U233" s="657"/>
      <c r="V233" s="657"/>
      <c r="W233" s="657"/>
      <c r="X233" s="657"/>
      <c r="Y233" s="657"/>
      <c r="Z233" s="657"/>
      <c r="AA233" s="657"/>
      <c r="AB233" s="657"/>
    </row>
    <row r="234" spans="1:28" ht="12.75">
      <c r="A234" s="657"/>
      <c r="B234" s="657"/>
      <c r="C234" s="658"/>
      <c r="D234" s="657"/>
      <c r="E234" s="657"/>
      <c r="F234" s="657"/>
      <c r="G234" s="657"/>
      <c r="H234" s="657"/>
      <c r="I234" s="657"/>
      <c r="J234" s="657"/>
      <c r="K234" s="657"/>
      <c r="L234" s="657"/>
      <c r="M234" s="657"/>
      <c r="N234" s="657"/>
      <c r="O234" s="657"/>
      <c r="P234" s="657"/>
      <c r="Q234" s="657"/>
      <c r="R234" s="657"/>
      <c r="S234" s="657"/>
      <c r="T234" s="657"/>
      <c r="U234" s="657"/>
      <c r="V234" s="657"/>
      <c r="W234" s="657"/>
      <c r="X234" s="657"/>
      <c r="Y234" s="657"/>
      <c r="Z234" s="657"/>
      <c r="AA234" s="657"/>
      <c r="AB234" s="657"/>
    </row>
    <row r="235" spans="1:28" ht="12.75">
      <c r="A235" s="657"/>
      <c r="B235" s="657"/>
      <c r="C235" s="658"/>
      <c r="D235" s="657"/>
      <c r="E235" s="657"/>
      <c r="F235" s="657"/>
      <c r="G235" s="657"/>
      <c r="H235" s="657"/>
      <c r="I235" s="657"/>
      <c r="J235" s="657"/>
      <c r="K235" s="657"/>
      <c r="L235" s="657"/>
      <c r="M235" s="657"/>
      <c r="N235" s="657"/>
      <c r="O235" s="657"/>
      <c r="P235" s="657"/>
      <c r="Q235" s="657"/>
      <c r="R235" s="657"/>
      <c r="S235" s="657"/>
      <c r="T235" s="657"/>
      <c r="U235" s="657"/>
      <c r="V235" s="657"/>
      <c r="W235" s="657"/>
      <c r="X235" s="657"/>
      <c r="Y235" s="657"/>
      <c r="Z235" s="657"/>
      <c r="AA235" s="657"/>
      <c r="AB235" s="657"/>
    </row>
    <row r="236" spans="1:28" ht="12.75">
      <c r="A236" s="657"/>
      <c r="B236" s="657"/>
      <c r="C236" s="658"/>
      <c r="D236" s="657"/>
      <c r="E236" s="657"/>
      <c r="F236" s="657"/>
      <c r="G236" s="657"/>
      <c r="H236" s="657"/>
      <c r="I236" s="657"/>
      <c r="J236" s="657"/>
      <c r="K236" s="657"/>
      <c r="L236" s="657"/>
      <c r="M236" s="657"/>
      <c r="N236" s="657"/>
      <c r="O236" s="657"/>
      <c r="P236" s="657"/>
      <c r="Q236" s="657"/>
      <c r="R236" s="657"/>
      <c r="S236" s="657"/>
      <c r="T236" s="657"/>
      <c r="U236" s="657"/>
      <c r="V236" s="657"/>
      <c r="W236" s="657"/>
      <c r="X236" s="657"/>
      <c r="Y236" s="657"/>
      <c r="Z236" s="657"/>
      <c r="AA236" s="657"/>
      <c r="AB236" s="657"/>
    </row>
    <row r="237" spans="1:28" ht="12.75">
      <c r="A237" s="657"/>
      <c r="B237" s="657"/>
      <c r="C237" s="658"/>
      <c r="D237" s="657"/>
      <c r="E237" s="657"/>
      <c r="F237" s="657"/>
      <c r="G237" s="657"/>
      <c r="H237" s="657"/>
      <c r="I237" s="657"/>
      <c r="J237" s="657"/>
      <c r="K237" s="657"/>
      <c r="L237" s="657"/>
      <c r="M237" s="657"/>
      <c r="N237" s="657"/>
      <c r="O237" s="657"/>
      <c r="P237" s="657"/>
      <c r="Q237" s="657"/>
      <c r="R237" s="657"/>
      <c r="S237" s="657"/>
      <c r="T237" s="657"/>
      <c r="U237" s="657"/>
      <c r="V237" s="657"/>
      <c r="W237" s="657"/>
      <c r="X237" s="657"/>
      <c r="Y237" s="657"/>
      <c r="Z237" s="657"/>
      <c r="AA237" s="657"/>
      <c r="AB237" s="657"/>
    </row>
    <row r="238" spans="1:28" ht="12.75">
      <c r="A238" s="657"/>
      <c r="B238" s="657"/>
      <c r="C238" s="658"/>
      <c r="D238" s="657"/>
      <c r="E238" s="657"/>
      <c r="F238" s="657"/>
      <c r="G238" s="657"/>
      <c r="H238" s="657"/>
      <c r="I238" s="657"/>
      <c r="J238" s="657"/>
      <c r="K238" s="657"/>
      <c r="L238" s="657"/>
      <c r="M238" s="657"/>
      <c r="N238" s="657"/>
      <c r="O238" s="657"/>
      <c r="P238" s="657"/>
      <c r="Q238" s="657"/>
      <c r="R238" s="657"/>
      <c r="S238" s="657"/>
      <c r="T238" s="657"/>
      <c r="U238" s="657"/>
      <c r="V238" s="657"/>
      <c r="W238" s="657"/>
      <c r="X238" s="657"/>
      <c r="Y238" s="657"/>
      <c r="Z238" s="657"/>
      <c r="AA238" s="657"/>
      <c r="AB238" s="657"/>
    </row>
    <row r="239" spans="1:28" ht="12.75">
      <c r="A239" s="657"/>
      <c r="B239" s="657"/>
      <c r="C239" s="658"/>
      <c r="D239" s="657"/>
      <c r="E239" s="657"/>
      <c r="F239" s="657"/>
      <c r="G239" s="657"/>
      <c r="H239" s="657"/>
      <c r="I239" s="657"/>
      <c r="J239" s="657"/>
      <c r="K239" s="657"/>
      <c r="L239" s="657"/>
      <c r="M239" s="657"/>
      <c r="N239" s="657"/>
      <c r="O239" s="657"/>
      <c r="P239" s="657"/>
      <c r="Q239" s="657"/>
      <c r="R239" s="657"/>
      <c r="S239" s="657"/>
      <c r="T239" s="657"/>
      <c r="U239" s="657"/>
      <c r="V239" s="657"/>
      <c r="W239" s="657"/>
      <c r="X239" s="657"/>
      <c r="Y239" s="657"/>
      <c r="Z239" s="657"/>
      <c r="AA239" s="657"/>
      <c r="AB239" s="657"/>
    </row>
    <row r="240" spans="1:28" ht="12.75">
      <c r="A240" s="657"/>
      <c r="B240" s="657"/>
      <c r="C240" s="658"/>
      <c r="D240" s="657"/>
      <c r="E240" s="657"/>
      <c r="F240" s="657"/>
      <c r="G240" s="657"/>
      <c r="H240" s="657"/>
      <c r="I240" s="657"/>
      <c r="J240" s="657"/>
      <c r="K240" s="657"/>
      <c r="L240" s="657"/>
      <c r="M240" s="657"/>
      <c r="N240" s="657"/>
      <c r="O240" s="657"/>
      <c r="P240" s="657"/>
      <c r="Q240" s="657"/>
      <c r="R240" s="657"/>
      <c r="S240" s="657"/>
      <c r="T240" s="657"/>
      <c r="U240" s="657"/>
      <c r="V240" s="657"/>
      <c r="W240" s="657"/>
      <c r="X240" s="657"/>
      <c r="Y240" s="657"/>
      <c r="Z240" s="657"/>
      <c r="AA240" s="657"/>
      <c r="AB240" s="657"/>
    </row>
    <row r="241" spans="1:28" ht="12.75">
      <c r="A241" s="657"/>
      <c r="B241" s="657"/>
      <c r="C241" s="658"/>
      <c r="D241" s="657"/>
      <c r="E241" s="657"/>
      <c r="F241" s="657"/>
      <c r="G241" s="657"/>
      <c r="H241" s="657"/>
      <c r="I241" s="657"/>
      <c r="J241" s="657"/>
      <c r="K241" s="657"/>
      <c r="L241" s="657"/>
      <c r="M241" s="657"/>
      <c r="N241" s="657"/>
      <c r="O241" s="657"/>
      <c r="P241" s="657"/>
      <c r="Q241" s="657"/>
      <c r="R241" s="657"/>
      <c r="S241" s="657"/>
      <c r="T241" s="657"/>
      <c r="U241" s="657"/>
      <c r="V241" s="657"/>
      <c r="W241" s="657"/>
      <c r="X241" s="657"/>
      <c r="Y241" s="657"/>
      <c r="Z241" s="657"/>
      <c r="AA241" s="657"/>
      <c r="AB241" s="657"/>
    </row>
    <row r="242" spans="1:28" ht="12.75">
      <c r="A242" s="657"/>
      <c r="B242" s="657"/>
      <c r="C242" s="658"/>
      <c r="D242" s="657"/>
      <c r="E242" s="657"/>
      <c r="F242" s="657"/>
      <c r="G242" s="657"/>
      <c r="H242" s="657"/>
      <c r="I242" s="657"/>
      <c r="J242" s="657"/>
      <c r="K242" s="657"/>
      <c r="L242" s="657"/>
      <c r="M242" s="657"/>
      <c r="N242" s="657"/>
      <c r="O242" s="657"/>
      <c r="P242" s="657"/>
      <c r="Q242" s="657"/>
      <c r="R242" s="657"/>
      <c r="S242" s="657"/>
      <c r="T242" s="657"/>
      <c r="U242" s="657"/>
      <c r="V242" s="657"/>
      <c r="W242" s="657"/>
      <c r="X242" s="657"/>
      <c r="Y242" s="657"/>
      <c r="Z242" s="657"/>
      <c r="AA242" s="657"/>
      <c r="AB242" s="657"/>
    </row>
    <row r="243" spans="1:28" ht="12.75">
      <c r="A243" s="657"/>
      <c r="B243" s="657"/>
      <c r="C243" s="658"/>
      <c r="D243" s="657"/>
      <c r="E243" s="657"/>
      <c r="F243" s="657"/>
      <c r="G243" s="657"/>
      <c r="H243" s="657"/>
      <c r="I243" s="657"/>
      <c r="J243" s="657"/>
      <c r="K243" s="657"/>
      <c r="L243" s="657"/>
      <c r="M243" s="657"/>
      <c r="N243" s="657"/>
      <c r="O243" s="657"/>
      <c r="P243" s="657"/>
      <c r="Q243" s="657"/>
      <c r="R243" s="657"/>
      <c r="S243" s="657"/>
      <c r="T243" s="657"/>
      <c r="U243" s="657"/>
      <c r="V243" s="657"/>
      <c r="W243" s="657"/>
      <c r="X243" s="657"/>
      <c r="Y243" s="657"/>
      <c r="Z243" s="657"/>
      <c r="AA243" s="657"/>
      <c r="AB243" s="657"/>
    </row>
    <row r="244" spans="1:28" ht="12.75">
      <c r="A244" s="657"/>
      <c r="B244" s="657"/>
      <c r="C244" s="658"/>
      <c r="D244" s="657"/>
      <c r="E244" s="657"/>
      <c r="F244" s="657"/>
      <c r="G244" s="657"/>
      <c r="H244" s="657"/>
      <c r="I244" s="657"/>
      <c r="J244" s="657"/>
      <c r="K244" s="657"/>
      <c r="L244" s="657"/>
      <c r="M244" s="657"/>
      <c r="N244" s="657"/>
      <c r="O244" s="657"/>
      <c r="P244" s="657"/>
      <c r="Q244" s="657"/>
      <c r="R244" s="657"/>
      <c r="S244" s="657"/>
      <c r="T244" s="657"/>
      <c r="U244" s="657"/>
      <c r="V244" s="657"/>
      <c r="W244" s="657"/>
      <c r="X244" s="657"/>
      <c r="Y244" s="657"/>
      <c r="Z244" s="657"/>
      <c r="AA244" s="657"/>
      <c r="AB244" s="657"/>
    </row>
    <row r="245" spans="1:28" ht="12.75">
      <c r="A245" s="657"/>
      <c r="B245" s="657"/>
      <c r="C245" s="658"/>
      <c r="D245" s="657"/>
      <c r="E245" s="657"/>
      <c r="F245" s="657"/>
      <c r="G245" s="657"/>
      <c r="H245" s="657"/>
      <c r="I245" s="657"/>
      <c r="J245" s="657"/>
      <c r="K245" s="657"/>
      <c r="L245" s="657"/>
      <c r="M245" s="657"/>
      <c r="N245" s="657"/>
      <c r="O245" s="657"/>
      <c r="P245" s="657"/>
      <c r="Q245" s="657"/>
      <c r="R245" s="657"/>
      <c r="S245" s="657"/>
      <c r="T245" s="657"/>
      <c r="U245" s="657"/>
      <c r="V245" s="657"/>
      <c r="W245" s="657"/>
      <c r="X245" s="657"/>
      <c r="Y245" s="657"/>
      <c r="Z245" s="657"/>
      <c r="AA245" s="657"/>
      <c r="AB245" s="657"/>
    </row>
    <row r="246" spans="1:28" ht="12.75">
      <c r="A246" s="657"/>
      <c r="B246" s="657"/>
      <c r="C246" s="658"/>
      <c r="D246" s="657"/>
      <c r="E246" s="657"/>
      <c r="F246" s="657"/>
      <c r="G246" s="657"/>
      <c r="H246" s="657"/>
      <c r="I246" s="657"/>
      <c r="J246" s="657"/>
      <c r="K246" s="657"/>
      <c r="L246" s="657"/>
      <c r="M246" s="657"/>
      <c r="N246" s="657"/>
      <c r="O246" s="657"/>
      <c r="P246" s="657"/>
      <c r="Q246" s="657"/>
      <c r="R246" s="657"/>
      <c r="S246" s="657"/>
      <c r="T246" s="657"/>
      <c r="U246" s="657"/>
      <c r="V246" s="657"/>
      <c r="W246" s="657"/>
      <c r="X246" s="657"/>
      <c r="Y246" s="657"/>
      <c r="Z246" s="657"/>
      <c r="AA246" s="657"/>
      <c r="AB246" s="657"/>
    </row>
    <row r="247" spans="1:28" ht="12.75">
      <c r="A247" s="657"/>
      <c r="B247" s="657"/>
      <c r="C247" s="658"/>
      <c r="D247" s="657"/>
      <c r="E247" s="657"/>
      <c r="F247" s="657"/>
      <c r="G247" s="657"/>
      <c r="H247" s="657"/>
      <c r="I247" s="657"/>
      <c r="J247" s="657"/>
      <c r="K247" s="657"/>
      <c r="L247" s="657"/>
      <c r="M247" s="657"/>
      <c r="N247" s="657"/>
      <c r="O247" s="657"/>
      <c r="P247" s="657"/>
      <c r="Q247" s="657"/>
      <c r="R247" s="657"/>
      <c r="S247" s="657"/>
      <c r="T247" s="657"/>
      <c r="U247" s="657"/>
      <c r="V247" s="657"/>
      <c r="W247" s="657"/>
      <c r="X247" s="657"/>
      <c r="Y247" s="657"/>
      <c r="Z247" s="657"/>
      <c r="AA247" s="657"/>
      <c r="AB247" s="657"/>
    </row>
    <row r="248" spans="1:28" ht="12.75">
      <c r="A248" s="657"/>
      <c r="B248" s="657"/>
      <c r="C248" s="658"/>
      <c r="D248" s="657"/>
      <c r="E248" s="657"/>
      <c r="F248" s="657"/>
      <c r="G248" s="657"/>
      <c r="H248" s="657"/>
      <c r="I248" s="657"/>
      <c r="J248" s="657"/>
      <c r="K248" s="657"/>
      <c r="L248" s="657"/>
      <c r="M248" s="657"/>
      <c r="N248" s="657"/>
      <c r="O248" s="657"/>
      <c r="P248" s="657"/>
      <c r="Q248" s="657"/>
      <c r="R248" s="657"/>
      <c r="S248" s="657"/>
      <c r="T248" s="657"/>
      <c r="U248" s="657"/>
      <c r="V248" s="657"/>
      <c r="W248" s="657"/>
      <c r="X248" s="657"/>
      <c r="Y248" s="657"/>
      <c r="Z248" s="657"/>
      <c r="AA248" s="657"/>
      <c r="AB248" s="657"/>
    </row>
    <row r="249" spans="1:28" ht="12.75">
      <c r="A249" s="657"/>
      <c r="B249" s="657"/>
      <c r="C249" s="658"/>
      <c r="D249" s="657"/>
      <c r="E249" s="657"/>
      <c r="F249" s="657"/>
      <c r="G249" s="657"/>
      <c r="H249" s="657"/>
      <c r="I249" s="657"/>
      <c r="J249" s="657"/>
      <c r="K249" s="657"/>
      <c r="L249" s="657"/>
      <c r="M249" s="657"/>
      <c r="N249" s="657"/>
      <c r="O249" s="657"/>
      <c r="P249" s="657"/>
      <c r="Q249" s="657"/>
      <c r="R249" s="657"/>
      <c r="S249" s="657"/>
      <c r="T249" s="657"/>
      <c r="U249" s="657"/>
      <c r="V249" s="657"/>
      <c r="W249" s="657"/>
      <c r="X249" s="657"/>
      <c r="Y249" s="657"/>
      <c r="Z249" s="657"/>
      <c r="AA249" s="657"/>
      <c r="AB249" s="657"/>
    </row>
    <row r="250" spans="1:28" ht="12.75">
      <c r="A250" s="657"/>
      <c r="B250" s="657"/>
      <c r="C250" s="658"/>
      <c r="D250" s="657"/>
      <c r="E250" s="657"/>
      <c r="F250" s="657"/>
      <c r="G250" s="657"/>
      <c r="H250" s="657"/>
      <c r="I250" s="657"/>
      <c r="J250" s="657"/>
      <c r="K250" s="657"/>
      <c r="L250" s="657"/>
      <c r="M250" s="657"/>
      <c r="N250" s="657"/>
      <c r="O250" s="657"/>
      <c r="P250" s="657"/>
      <c r="Q250" s="657"/>
      <c r="R250" s="657"/>
      <c r="S250" s="657"/>
      <c r="T250" s="657"/>
      <c r="U250" s="657"/>
      <c r="V250" s="657"/>
      <c r="W250" s="657"/>
      <c r="X250" s="657"/>
      <c r="Y250" s="657"/>
      <c r="Z250" s="657"/>
      <c r="AA250" s="657"/>
      <c r="AB250" s="657"/>
    </row>
    <row r="251" spans="1:28" ht="12.75">
      <c r="A251" s="657"/>
      <c r="B251" s="657"/>
      <c r="C251" s="658"/>
      <c r="D251" s="657"/>
      <c r="E251" s="657"/>
      <c r="F251" s="657"/>
      <c r="G251" s="657"/>
      <c r="H251" s="657"/>
      <c r="I251" s="657"/>
      <c r="J251" s="657"/>
      <c r="K251" s="657"/>
      <c r="L251" s="657"/>
      <c r="M251" s="657"/>
      <c r="N251" s="657"/>
      <c r="O251" s="657"/>
      <c r="P251" s="657"/>
      <c r="Q251" s="657"/>
      <c r="R251" s="657"/>
      <c r="S251" s="657"/>
      <c r="T251" s="657"/>
      <c r="U251" s="657"/>
      <c r="V251" s="657"/>
      <c r="W251" s="657"/>
      <c r="X251" s="657"/>
      <c r="Y251" s="657"/>
      <c r="Z251" s="657"/>
      <c r="AA251" s="657"/>
      <c r="AB251" s="657"/>
    </row>
    <row r="252" spans="1:28" ht="12.75">
      <c r="A252" s="657"/>
      <c r="B252" s="657"/>
      <c r="C252" s="658"/>
      <c r="D252" s="657"/>
      <c r="E252" s="657"/>
      <c r="F252" s="657"/>
      <c r="G252" s="657"/>
      <c r="H252" s="657"/>
      <c r="I252" s="657"/>
      <c r="J252" s="657"/>
      <c r="K252" s="657"/>
      <c r="L252" s="657"/>
      <c r="M252" s="657"/>
      <c r="N252" s="657"/>
      <c r="O252" s="657"/>
      <c r="P252" s="657"/>
      <c r="Q252" s="657"/>
      <c r="R252" s="657"/>
      <c r="S252" s="657"/>
      <c r="T252" s="657"/>
      <c r="U252" s="657"/>
      <c r="V252" s="657"/>
      <c r="W252" s="657"/>
      <c r="X252" s="657"/>
      <c r="Y252" s="657"/>
      <c r="Z252" s="657"/>
      <c r="AA252" s="657"/>
      <c r="AB252" s="657"/>
    </row>
    <row r="253" spans="1:28" ht="12.75">
      <c r="A253" s="657"/>
      <c r="B253" s="657"/>
      <c r="C253" s="658"/>
      <c r="D253" s="657"/>
      <c r="E253" s="657"/>
      <c r="F253" s="657"/>
      <c r="G253" s="657"/>
      <c r="H253" s="657"/>
      <c r="I253" s="657"/>
      <c r="J253" s="657"/>
      <c r="K253" s="657"/>
      <c r="L253" s="657"/>
      <c r="M253" s="657"/>
      <c r="N253" s="657"/>
      <c r="O253" s="657"/>
      <c r="P253" s="657"/>
      <c r="Q253" s="657"/>
      <c r="R253" s="657"/>
      <c r="S253" s="657"/>
      <c r="T253" s="657"/>
      <c r="U253" s="657"/>
      <c r="V253" s="657"/>
      <c r="W253" s="657"/>
      <c r="X253" s="657"/>
      <c r="Y253" s="657"/>
      <c r="Z253" s="657"/>
      <c r="AA253" s="657"/>
      <c r="AB253" s="657"/>
    </row>
    <row r="254" spans="1:28" ht="12.75">
      <c r="A254" s="657"/>
      <c r="B254" s="657"/>
      <c r="C254" s="658"/>
      <c r="D254" s="657"/>
      <c r="E254" s="657"/>
      <c r="F254" s="657"/>
      <c r="G254" s="657"/>
      <c r="H254" s="657"/>
      <c r="I254" s="657"/>
      <c r="J254" s="657"/>
      <c r="K254" s="657"/>
      <c r="L254" s="657"/>
      <c r="M254" s="657"/>
      <c r="N254" s="657"/>
      <c r="O254" s="657"/>
      <c r="P254" s="657"/>
      <c r="Q254" s="657"/>
      <c r="R254" s="657"/>
      <c r="S254" s="657"/>
      <c r="T254" s="657"/>
      <c r="U254" s="657"/>
      <c r="V254" s="657"/>
      <c r="W254" s="657"/>
      <c r="X254" s="657"/>
      <c r="Y254" s="657"/>
      <c r="Z254" s="657"/>
      <c r="AA254" s="657"/>
      <c r="AB254" s="657"/>
    </row>
    <row r="255" spans="1:28" ht="12.75">
      <c r="A255" s="657"/>
      <c r="B255" s="657"/>
      <c r="C255" s="658"/>
      <c r="D255" s="657"/>
      <c r="E255" s="657"/>
      <c r="F255" s="657"/>
      <c r="G255" s="657"/>
      <c r="H255" s="657"/>
      <c r="I255" s="657"/>
      <c r="J255" s="657"/>
      <c r="K255" s="657"/>
      <c r="L255" s="657"/>
      <c r="M255" s="657"/>
      <c r="N255" s="657"/>
      <c r="O255" s="657"/>
      <c r="P255" s="657"/>
      <c r="Q255" s="657"/>
      <c r="R255" s="657"/>
      <c r="S255" s="657"/>
      <c r="T255" s="657"/>
      <c r="U255" s="657"/>
      <c r="V255" s="657"/>
      <c r="W255" s="657"/>
      <c r="X255" s="657"/>
      <c r="Y255" s="657"/>
      <c r="Z255" s="657"/>
      <c r="AA255" s="657"/>
      <c r="AB255" s="657"/>
    </row>
    <row r="256" spans="1:28" ht="12.75">
      <c r="A256" s="657"/>
      <c r="B256" s="657"/>
      <c r="C256" s="658"/>
      <c r="D256" s="657"/>
      <c r="E256" s="657"/>
      <c r="F256" s="657"/>
      <c r="G256" s="657"/>
      <c r="H256" s="657"/>
      <c r="I256" s="657"/>
      <c r="J256" s="657"/>
      <c r="K256" s="657"/>
      <c r="L256" s="657"/>
      <c r="M256" s="657"/>
      <c r="N256" s="657"/>
      <c r="O256" s="657"/>
      <c r="P256" s="657"/>
      <c r="Q256" s="657"/>
      <c r="R256" s="657"/>
      <c r="S256" s="657"/>
      <c r="T256" s="657"/>
      <c r="U256" s="657"/>
      <c r="V256" s="657"/>
      <c r="W256" s="657"/>
      <c r="X256" s="657"/>
      <c r="Y256" s="657"/>
      <c r="Z256" s="657"/>
      <c r="AA256" s="657"/>
      <c r="AB256" s="657"/>
    </row>
    <row r="257" spans="1:28" ht="12.75">
      <c r="A257" s="657"/>
      <c r="B257" s="657"/>
      <c r="C257" s="658"/>
      <c r="D257" s="657"/>
      <c r="E257" s="657"/>
      <c r="F257" s="657"/>
      <c r="G257" s="657"/>
      <c r="H257" s="657"/>
      <c r="I257" s="657"/>
      <c r="J257" s="657"/>
      <c r="K257" s="657"/>
      <c r="L257" s="657"/>
      <c r="M257" s="657"/>
      <c r="N257" s="657"/>
      <c r="O257" s="657"/>
      <c r="P257" s="657"/>
      <c r="Q257" s="657"/>
      <c r="R257" s="657"/>
      <c r="S257" s="657"/>
      <c r="T257" s="657"/>
      <c r="U257" s="657"/>
      <c r="V257" s="657"/>
      <c r="W257" s="657"/>
      <c r="X257" s="657"/>
      <c r="Y257" s="657"/>
      <c r="Z257" s="657"/>
      <c r="AA257" s="657"/>
      <c r="AB257" s="657"/>
    </row>
    <row r="258" spans="1:28" ht="12.75">
      <c r="A258" s="657"/>
      <c r="B258" s="657"/>
      <c r="C258" s="658"/>
      <c r="D258" s="657"/>
      <c r="E258" s="657"/>
      <c r="F258" s="657"/>
      <c r="G258" s="657"/>
      <c r="H258" s="657"/>
      <c r="I258" s="657"/>
      <c r="J258" s="657"/>
      <c r="K258" s="657"/>
      <c r="L258" s="657"/>
      <c r="M258" s="657"/>
      <c r="N258" s="657"/>
      <c r="O258" s="657"/>
      <c r="P258" s="657"/>
      <c r="Q258" s="657"/>
      <c r="R258" s="657"/>
      <c r="S258" s="657"/>
      <c r="T258" s="657"/>
      <c r="U258" s="657"/>
      <c r="V258" s="657"/>
      <c r="W258" s="657"/>
      <c r="X258" s="657"/>
      <c r="Y258" s="657"/>
      <c r="Z258" s="657"/>
      <c r="AA258" s="657"/>
      <c r="AB258" s="657"/>
    </row>
    <row r="259" spans="1:28" ht="12.75">
      <c r="A259" s="657"/>
      <c r="B259" s="657"/>
      <c r="C259" s="658"/>
      <c r="D259" s="657"/>
      <c r="E259" s="657"/>
      <c r="F259" s="657"/>
      <c r="G259" s="657"/>
      <c r="H259" s="657"/>
      <c r="I259" s="657"/>
      <c r="J259" s="657"/>
      <c r="K259" s="657"/>
      <c r="L259" s="657"/>
      <c r="M259" s="657"/>
      <c r="N259" s="657"/>
      <c r="O259" s="657"/>
      <c r="P259" s="657"/>
      <c r="Q259" s="657"/>
      <c r="R259" s="657"/>
      <c r="S259" s="657"/>
      <c r="T259" s="657"/>
      <c r="U259" s="657"/>
      <c r="V259" s="657"/>
      <c r="W259" s="657"/>
      <c r="X259" s="657"/>
      <c r="Y259" s="657"/>
      <c r="Z259" s="657"/>
      <c r="AA259" s="657"/>
      <c r="AB259" s="657"/>
    </row>
    <row r="260" spans="1:28" ht="12.75">
      <c r="A260" s="657"/>
      <c r="B260" s="657"/>
      <c r="C260" s="658"/>
      <c r="D260" s="657"/>
      <c r="E260" s="657"/>
      <c r="F260" s="657"/>
      <c r="G260" s="657"/>
      <c r="H260" s="657"/>
      <c r="I260" s="657"/>
      <c r="J260" s="657"/>
      <c r="K260" s="657"/>
      <c r="L260" s="657"/>
      <c r="M260" s="657"/>
      <c r="N260" s="657"/>
      <c r="O260" s="657"/>
      <c r="P260" s="657"/>
      <c r="Q260" s="657"/>
      <c r="R260" s="657"/>
      <c r="S260" s="657"/>
      <c r="T260" s="657"/>
      <c r="U260" s="657"/>
      <c r="V260" s="657"/>
      <c r="W260" s="657"/>
      <c r="X260" s="657"/>
      <c r="Y260" s="657"/>
      <c r="Z260" s="657"/>
      <c r="AA260" s="657"/>
      <c r="AB260" s="657"/>
    </row>
    <row r="261" spans="1:28" ht="12.75">
      <c r="A261" s="657"/>
      <c r="B261" s="657"/>
      <c r="C261" s="658"/>
      <c r="D261" s="657"/>
      <c r="E261" s="657"/>
      <c r="F261" s="657"/>
      <c r="G261" s="657"/>
      <c r="H261" s="657"/>
      <c r="I261" s="657"/>
      <c r="J261" s="657"/>
      <c r="K261" s="657"/>
      <c r="L261" s="657"/>
      <c r="M261" s="657"/>
      <c r="N261" s="657"/>
      <c r="O261" s="657"/>
      <c r="P261" s="657"/>
      <c r="Q261" s="657"/>
      <c r="R261" s="657"/>
      <c r="S261" s="657"/>
      <c r="T261" s="657"/>
      <c r="U261" s="657"/>
      <c r="V261" s="657"/>
      <c r="W261" s="657"/>
      <c r="X261" s="657"/>
      <c r="Y261" s="657"/>
      <c r="Z261" s="657"/>
      <c r="AA261" s="657"/>
      <c r="AB261" s="657"/>
    </row>
    <row r="262" spans="1:28" ht="12.75">
      <c r="A262" s="657"/>
      <c r="B262" s="657"/>
      <c r="C262" s="658"/>
      <c r="D262" s="657"/>
      <c r="E262" s="657"/>
      <c r="F262" s="657"/>
      <c r="G262" s="657"/>
      <c r="H262" s="657"/>
      <c r="I262" s="657"/>
      <c r="J262" s="657"/>
      <c r="K262" s="657"/>
      <c r="L262" s="657"/>
      <c r="M262" s="657"/>
      <c r="N262" s="657"/>
      <c r="O262" s="657"/>
      <c r="P262" s="657"/>
      <c r="Q262" s="657"/>
      <c r="R262" s="657"/>
      <c r="S262" s="657"/>
      <c r="T262" s="657"/>
      <c r="U262" s="657"/>
      <c r="V262" s="657"/>
      <c r="W262" s="657"/>
      <c r="X262" s="657"/>
      <c r="Y262" s="657"/>
      <c r="Z262" s="657"/>
      <c r="AA262" s="657"/>
      <c r="AB262" s="657"/>
    </row>
    <row r="263" spans="1:28" ht="12.75">
      <c r="A263" s="657"/>
      <c r="B263" s="657"/>
      <c r="C263" s="658"/>
      <c r="D263" s="657"/>
      <c r="E263" s="657"/>
      <c r="F263" s="657"/>
      <c r="G263" s="657"/>
      <c r="H263" s="657"/>
      <c r="I263" s="657"/>
      <c r="J263" s="657"/>
      <c r="K263" s="657"/>
      <c r="L263" s="657"/>
      <c r="M263" s="657"/>
      <c r="N263" s="657"/>
      <c r="O263" s="657"/>
      <c r="P263" s="657"/>
      <c r="Q263" s="657"/>
      <c r="R263" s="657"/>
      <c r="S263" s="657"/>
      <c r="T263" s="657"/>
      <c r="U263" s="657"/>
      <c r="V263" s="657"/>
      <c r="W263" s="657"/>
      <c r="X263" s="657"/>
      <c r="Y263" s="657"/>
      <c r="Z263" s="657"/>
      <c r="AA263" s="657"/>
      <c r="AB263" s="657"/>
    </row>
    <row r="264" spans="1:28" ht="12.75">
      <c r="A264" s="657"/>
      <c r="B264" s="657"/>
      <c r="C264" s="658"/>
      <c r="D264" s="657"/>
      <c r="E264" s="657"/>
      <c r="F264" s="657"/>
      <c r="G264" s="657"/>
      <c r="H264" s="657"/>
      <c r="I264" s="657"/>
      <c r="J264" s="657"/>
      <c r="K264" s="657"/>
      <c r="L264" s="657"/>
      <c r="M264" s="657"/>
      <c r="N264" s="657"/>
      <c r="O264" s="657"/>
      <c r="P264" s="657"/>
      <c r="Q264" s="657"/>
      <c r="R264" s="657"/>
      <c r="S264" s="657"/>
      <c r="T264" s="657"/>
      <c r="U264" s="657"/>
      <c r="V264" s="657"/>
      <c r="W264" s="657"/>
      <c r="X264" s="657"/>
      <c r="Y264" s="657"/>
      <c r="Z264" s="657"/>
      <c r="AA264" s="657"/>
      <c r="AB264" s="657"/>
    </row>
    <row r="265" spans="1:28" ht="12.75">
      <c r="A265" s="657"/>
      <c r="B265" s="657"/>
      <c r="C265" s="658"/>
      <c r="D265" s="657"/>
      <c r="E265" s="657"/>
      <c r="F265" s="657"/>
      <c r="G265" s="657"/>
      <c r="H265" s="657"/>
      <c r="I265" s="657"/>
      <c r="J265" s="657"/>
      <c r="K265" s="657"/>
      <c r="L265" s="657"/>
      <c r="M265" s="657"/>
      <c r="N265" s="657"/>
      <c r="O265" s="657"/>
      <c r="P265" s="657"/>
      <c r="Q265" s="657"/>
      <c r="R265" s="657"/>
      <c r="S265" s="657"/>
      <c r="T265" s="657"/>
      <c r="U265" s="657"/>
      <c r="V265" s="657"/>
      <c r="W265" s="657"/>
      <c r="X265" s="657"/>
      <c r="Y265" s="657"/>
      <c r="Z265" s="657"/>
      <c r="AA265" s="657"/>
      <c r="AB265" s="657"/>
    </row>
    <row r="266" spans="1:28" ht="12.75">
      <c r="A266" s="657"/>
      <c r="B266" s="657"/>
      <c r="C266" s="658"/>
      <c r="D266" s="657"/>
      <c r="E266" s="657"/>
      <c r="F266" s="657"/>
      <c r="G266" s="657"/>
      <c r="H266" s="657"/>
      <c r="I266" s="657"/>
      <c r="J266" s="657"/>
      <c r="K266" s="657"/>
      <c r="L266" s="657"/>
      <c r="M266" s="657"/>
      <c r="N266" s="657"/>
      <c r="O266" s="657"/>
      <c r="P266" s="657"/>
      <c r="Q266" s="657"/>
      <c r="R266" s="657"/>
      <c r="S266" s="657"/>
      <c r="T266" s="657"/>
      <c r="U266" s="657"/>
      <c r="V266" s="657"/>
      <c r="W266" s="657"/>
      <c r="X266" s="657"/>
      <c r="Y266" s="657"/>
      <c r="Z266" s="657"/>
      <c r="AA266" s="657"/>
      <c r="AB266" s="657"/>
    </row>
    <row r="267" spans="1:28" ht="12.75">
      <c r="A267" s="657"/>
      <c r="B267" s="657"/>
      <c r="C267" s="658"/>
      <c r="D267" s="657"/>
      <c r="E267" s="657"/>
      <c r="F267" s="657"/>
      <c r="G267" s="657"/>
      <c r="H267" s="657"/>
      <c r="I267" s="657"/>
      <c r="J267" s="657"/>
      <c r="K267" s="657"/>
      <c r="L267" s="657"/>
      <c r="M267" s="657"/>
      <c r="N267" s="657"/>
      <c r="O267" s="657"/>
      <c r="P267" s="657"/>
      <c r="Q267" s="657"/>
      <c r="R267" s="657"/>
      <c r="S267" s="657"/>
      <c r="T267" s="657"/>
      <c r="U267" s="657"/>
      <c r="V267" s="657"/>
      <c r="W267" s="657"/>
      <c r="X267" s="657"/>
      <c r="Y267" s="657"/>
      <c r="Z267" s="657"/>
      <c r="AA267" s="657"/>
      <c r="AB267" s="657"/>
    </row>
    <row r="268" spans="1:28" ht="12.75">
      <c r="A268" s="657"/>
      <c r="B268" s="657"/>
      <c r="C268" s="658"/>
      <c r="D268" s="657"/>
      <c r="E268" s="657"/>
      <c r="F268" s="657"/>
      <c r="G268" s="657"/>
      <c r="H268" s="657"/>
      <c r="I268" s="657"/>
      <c r="J268" s="657"/>
      <c r="K268" s="657"/>
      <c r="L268" s="657"/>
      <c r="M268" s="657"/>
      <c r="N268" s="657"/>
      <c r="O268" s="657"/>
      <c r="P268" s="657"/>
      <c r="Q268" s="657"/>
      <c r="R268" s="657"/>
      <c r="S268" s="657"/>
      <c r="T268" s="657"/>
      <c r="U268" s="657"/>
      <c r="V268" s="657"/>
      <c r="W268" s="657"/>
      <c r="X268" s="657"/>
      <c r="Y268" s="657"/>
      <c r="Z268" s="657"/>
      <c r="AA268" s="657"/>
      <c r="AB268" s="657"/>
    </row>
    <row r="269" spans="1:28" ht="12.75">
      <c r="A269" s="657"/>
      <c r="B269" s="657"/>
      <c r="C269" s="658"/>
      <c r="D269" s="657"/>
      <c r="E269" s="657"/>
      <c r="F269" s="657"/>
      <c r="G269" s="657"/>
      <c r="H269" s="657"/>
      <c r="I269" s="657"/>
      <c r="J269" s="657"/>
      <c r="K269" s="657"/>
      <c r="L269" s="657"/>
      <c r="M269" s="657"/>
      <c r="N269" s="657"/>
      <c r="O269" s="657"/>
      <c r="P269" s="657"/>
      <c r="Q269" s="657"/>
      <c r="R269" s="657"/>
      <c r="S269" s="657"/>
      <c r="T269" s="657"/>
      <c r="U269" s="657"/>
      <c r="V269" s="657"/>
      <c r="W269" s="657"/>
      <c r="X269" s="657"/>
      <c r="Y269" s="657"/>
      <c r="Z269" s="657"/>
      <c r="AA269" s="657"/>
      <c r="AB269" s="657"/>
    </row>
    <row r="270" spans="1:28" ht="12.75">
      <c r="A270" s="657"/>
      <c r="B270" s="657"/>
      <c r="C270" s="658"/>
      <c r="D270" s="657"/>
      <c r="E270" s="657"/>
      <c r="F270" s="657"/>
      <c r="G270" s="657"/>
      <c r="H270" s="657"/>
      <c r="I270" s="657"/>
      <c r="J270" s="657"/>
      <c r="K270" s="657"/>
      <c r="L270" s="657"/>
      <c r="M270" s="657"/>
      <c r="N270" s="657"/>
      <c r="O270" s="657"/>
      <c r="P270" s="657"/>
      <c r="Q270" s="657"/>
      <c r="R270" s="657"/>
      <c r="S270" s="657"/>
      <c r="T270" s="657"/>
      <c r="U270" s="657"/>
      <c r="V270" s="657"/>
      <c r="W270" s="657"/>
      <c r="X270" s="657"/>
      <c r="Y270" s="657"/>
      <c r="Z270" s="657"/>
      <c r="AA270" s="657"/>
      <c r="AB270" s="657"/>
    </row>
    <row r="271" spans="1:28" ht="12.75">
      <c r="A271" s="657"/>
      <c r="B271" s="657"/>
      <c r="C271" s="658"/>
      <c r="D271" s="657"/>
      <c r="E271" s="657"/>
      <c r="F271" s="657"/>
      <c r="G271" s="657"/>
      <c r="H271" s="657"/>
      <c r="I271" s="657"/>
      <c r="J271" s="657"/>
      <c r="K271" s="657"/>
      <c r="L271" s="657"/>
      <c r="M271" s="657"/>
      <c r="N271" s="657"/>
      <c r="O271" s="657"/>
      <c r="P271" s="657"/>
      <c r="Q271" s="657"/>
      <c r="R271" s="657"/>
      <c r="S271" s="657"/>
      <c r="T271" s="657"/>
      <c r="U271" s="657"/>
      <c r="V271" s="657"/>
      <c r="W271" s="657"/>
      <c r="X271" s="657"/>
      <c r="Y271" s="657"/>
      <c r="Z271" s="657"/>
      <c r="AA271" s="657"/>
      <c r="AB271" s="657"/>
    </row>
    <row r="272" spans="1:28" ht="12.75">
      <c r="A272" s="657"/>
      <c r="B272" s="657"/>
      <c r="C272" s="658"/>
      <c r="D272" s="657"/>
      <c r="E272" s="657"/>
      <c r="F272" s="657"/>
      <c r="G272" s="657"/>
      <c r="H272" s="657"/>
      <c r="I272" s="657"/>
      <c r="J272" s="657"/>
      <c r="K272" s="657"/>
      <c r="L272" s="657"/>
      <c r="M272" s="657"/>
      <c r="N272" s="657"/>
      <c r="O272" s="657"/>
      <c r="P272" s="657"/>
      <c r="Q272" s="657"/>
      <c r="R272" s="657"/>
      <c r="S272" s="657"/>
      <c r="T272" s="657"/>
      <c r="U272" s="657"/>
      <c r="V272" s="657"/>
      <c r="W272" s="657"/>
      <c r="X272" s="657"/>
      <c r="Y272" s="657"/>
      <c r="Z272" s="657"/>
      <c r="AA272" s="657"/>
      <c r="AB272" s="657"/>
    </row>
    <row r="273" spans="1:28" ht="12.75">
      <c r="A273" s="657"/>
      <c r="B273" s="657"/>
      <c r="C273" s="658"/>
      <c r="D273" s="657"/>
      <c r="E273" s="657"/>
      <c r="F273" s="657"/>
      <c r="G273" s="657"/>
      <c r="H273" s="657"/>
      <c r="I273" s="657"/>
      <c r="J273" s="657"/>
      <c r="K273" s="657"/>
      <c r="L273" s="657"/>
      <c r="M273" s="657"/>
      <c r="N273" s="657"/>
      <c r="O273" s="657"/>
      <c r="P273" s="657"/>
      <c r="Q273" s="657"/>
      <c r="R273" s="657"/>
      <c r="S273" s="657"/>
      <c r="T273" s="657"/>
      <c r="U273" s="657"/>
      <c r="V273" s="657"/>
      <c r="W273" s="657"/>
      <c r="X273" s="657"/>
      <c r="Y273" s="657"/>
      <c r="Z273" s="657"/>
      <c r="AA273" s="657"/>
      <c r="AB273" s="657"/>
    </row>
    <row r="274" spans="1:28" ht="12.75">
      <c r="A274" s="657"/>
      <c r="B274" s="657"/>
      <c r="C274" s="658"/>
      <c r="D274" s="657"/>
      <c r="E274" s="657"/>
      <c r="F274" s="657"/>
      <c r="G274" s="657"/>
      <c r="H274" s="657"/>
      <c r="I274" s="657"/>
      <c r="J274" s="657"/>
      <c r="K274" s="657"/>
      <c r="L274" s="657"/>
      <c r="M274" s="657"/>
      <c r="N274" s="657"/>
      <c r="O274" s="657"/>
      <c r="P274" s="657"/>
      <c r="Q274" s="657"/>
      <c r="R274" s="657"/>
      <c r="S274" s="657"/>
      <c r="T274" s="657"/>
      <c r="U274" s="657"/>
      <c r="V274" s="657"/>
      <c r="W274" s="657"/>
      <c r="X274" s="657"/>
      <c r="Y274" s="657"/>
      <c r="Z274" s="657"/>
      <c r="AA274" s="657"/>
      <c r="AB274" s="657"/>
    </row>
    <row r="275" spans="1:28" ht="12.75">
      <c r="A275" s="657"/>
      <c r="B275" s="657"/>
      <c r="C275" s="658"/>
      <c r="D275" s="657"/>
      <c r="E275" s="657"/>
      <c r="F275" s="657"/>
      <c r="G275" s="657"/>
      <c r="H275" s="657"/>
      <c r="I275" s="657"/>
      <c r="J275" s="657"/>
      <c r="K275" s="657"/>
      <c r="L275" s="657"/>
      <c r="M275" s="657"/>
      <c r="N275" s="657"/>
      <c r="O275" s="657"/>
      <c r="P275" s="657"/>
      <c r="Q275" s="657"/>
      <c r="R275" s="657"/>
      <c r="S275" s="657"/>
      <c r="T275" s="657"/>
      <c r="U275" s="657"/>
      <c r="V275" s="657"/>
      <c r="W275" s="657"/>
      <c r="X275" s="657"/>
      <c r="Y275" s="657"/>
      <c r="Z275" s="657"/>
      <c r="AA275" s="657"/>
      <c r="AB275" s="657"/>
    </row>
    <row r="276" spans="1:28" ht="12.75">
      <c r="A276" s="657"/>
      <c r="B276" s="657"/>
      <c r="C276" s="658"/>
      <c r="D276" s="657"/>
      <c r="E276" s="657"/>
      <c r="F276" s="657"/>
      <c r="G276" s="657"/>
      <c r="H276" s="657"/>
      <c r="I276" s="657"/>
      <c r="J276" s="657"/>
      <c r="K276" s="657"/>
      <c r="L276" s="657"/>
      <c r="M276" s="657"/>
      <c r="N276" s="657"/>
      <c r="O276" s="657"/>
      <c r="P276" s="657"/>
      <c r="Q276" s="657"/>
      <c r="R276" s="657"/>
      <c r="S276" s="657"/>
      <c r="T276" s="657"/>
      <c r="U276" s="657"/>
      <c r="V276" s="657"/>
      <c r="W276" s="657"/>
      <c r="X276" s="657"/>
      <c r="Y276" s="657"/>
      <c r="Z276" s="657"/>
      <c r="AA276" s="657"/>
      <c r="AB276" s="657"/>
    </row>
    <row r="277" spans="1:28" ht="12.75">
      <c r="A277" s="657"/>
      <c r="B277" s="657"/>
      <c r="C277" s="658"/>
      <c r="D277" s="657"/>
      <c r="E277" s="657"/>
      <c r="F277" s="657"/>
      <c r="G277" s="657"/>
      <c r="H277" s="657"/>
      <c r="I277" s="657"/>
      <c r="J277" s="657"/>
      <c r="K277" s="657"/>
      <c r="L277" s="657"/>
      <c r="M277" s="657"/>
      <c r="N277" s="657"/>
      <c r="O277" s="657"/>
      <c r="P277" s="657"/>
      <c r="Q277" s="657"/>
      <c r="R277" s="657"/>
      <c r="S277" s="657"/>
      <c r="T277" s="657"/>
      <c r="U277" s="657"/>
      <c r="V277" s="657"/>
      <c r="W277" s="657"/>
      <c r="X277" s="657"/>
      <c r="Y277" s="657"/>
      <c r="Z277" s="657"/>
      <c r="AA277" s="657"/>
      <c r="AB277" s="657"/>
    </row>
    <row r="278" spans="1:28" ht="12.75">
      <c r="A278" s="657"/>
      <c r="B278" s="657"/>
      <c r="C278" s="658"/>
      <c r="D278" s="657"/>
      <c r="E278" s="657"/>
      <c r="F278" s="657"/>
      <c r="G278" s="657"/>
      <c r="H278" s="657"/>
      <c r="I278" s="657"/>
      <c r="J278" s="657"/>
      <c r="K278" s="657"/>
      <c r="L278" s="657"/>
      <c r="M278" s="657"/>
      <c r="N278" s="657"/>
      <c r="O278" s="657"/>
      <c r="P278" s="657"/>
      <c r="Q278" s="657"/>
      <c r="R278" s="657"/>
      <c r="S278" s="657"/>
      <c r="T278" s="657"/>
      <c r="U278" s="657"/>
      <c r="V278" s="657"/>
      <c r="W278" s="657"/>
      <c r="X278" s="657"/>
      <c r="Y278" s="657"/>
      <c r="Z278" s="657"/>
      <c r="AA278" s="657"/>
      <c r="AB278" s="657"/>
    </row>
    <row r="279" spans="1:28" ht="12.75">
      <c r="A279" s="657"/>
      <c r="B279" s="657"/>
      <c r="C279" s="658"/>
      <c r="D279" s="657"/>
      <c r="E279" s="657"/>
      <c r="F279" s="657"/>
      <c r="G279" s="657"/>
      <c r="H279" s="657"/>
      <c r="I279" s="657"/>
      <c r="J279" s="657"/>
      <c r="K279" s="657"/>
      <c r="L279" s="657"/>
      <c r="M279" s="657"/>
      <c r="N279" s="657"/>
      <c r="O279" s="657"/>
      <c r="P279" s="657"/>
      <c r="Q279" s="657"/>
      <c r="R279" s="657"/>
      <c r="S279" s="657"/>
      <c r="T279" s="657"/>
      <c r="U279" s="657"/>
      <c r="V279" s="657"/>
      <c r="W279" s="657"/>
      <c r="X279" s="657"/>
      <c r="Y279" s="657"/>
      <c r="Z279" s="657"/>
      <c r="AA279" s="657"/>
      <c r="AB279" s="657"/>
    </row>
    <row r="280" spans="1:28" ht="12.75">
      <c r="A280" s="657"/>
      <c r="B280" s="657"/>
      <c r="C280" s="658"/>
      <c r="D280" s="657"/>
      <c r="E280" s="657"/>
      <c r="F280" s="657"/>
      <c r="G280" s="657"/>
      <c r="H280" s="657"/>
      <c r="I280" s="657"/>
      <c r="J280" s="657"/>
      <c r="K280" s="657"/>
      <c r="L280" s="657"/>
      <c r="M280" s="657"/>
      <c r="N280" s="657"/>
      <c r="O280" s="657"/>
      <c r="P280" s="657"/>
      <c r="Q280" s="657"/>
      <c r="R280" s="657"/>
      <c r="S280" s="657"/>
      <c r="T280" s="657"/>
      <c r="U280" s="657"/>
      <c r="V280" s="657"/>
      <c r="W280" s="657"/>
      <c r="X280" s="657"/>
      <c r="Y280" s="657"/>
      <c r="Z280" s="657"/>
      <c r="AA280" s="657"/>
      <c r="AB280" s="657"/>
    </row>
    <row r="281" spans="1:28" ht="12.75">
      <c r="A281" s="657"/>
      <c r="B281" s="657"/>
      <c r="C281" s="658"/>
      <c r="D281" s="657"/>
      <c r="E281" s="657"/>
      <c r="F281" s="657"/>
      <c r="G281" s="657"/>
      <c r="H281" s="657"/>
      <c r="I281" s="657"/>
      <c r="J281" s="657"/>
      <c r="K281" s="657"/>
      <c r="L281" s="657"/>
      <c r="M281" s="657"/>
      <c r="N281" s="657"/>
      <c r="O281" s="657"/>
      <c r="P281" s="657"/>
      <c r="Q281" s="657"/>
      <c r="R281" s="657"/>
      <c r="S281" s="657"/>
      <c r="T281" s="657"/>
      <c r="U281" s="657"/>
      <c r="V281" s="657"/>
      <c r="W281" s="657"/>
      <c r="X281" s="657"/>
      <c r="Y281" s="657"/>
      <c r="Z281" s="657"/>
      <c r="AA281" s="657"/>
      <c r="AB281" s="657"/>
    </row>
    <row r="282" spans="1:28" ht="12.75">
      <c r="A282" s="657"/>
      <c r="B282" s="657"/>
      <c r="C282" s="658"/>
      <c r="D282" s="657"/>
      <c r="E282" s="657"/>
      <c r="F282" s="657"/>
      <c r="G282" s="657"/>
      <c r="H282" s="657"/>
      <c r="I282" s="657"/>
      <c r="J282" s="657"/>
      <c r="K282" s="657"/>
      <c r="L282" s="657"/>
      <c r="M282" s="657"/>
      <c r="N282" s="657"/>
      <c r="O282" s="657"/>
      <c r="P282" s="657"/>
      <c r="Q282" s="657"/>
      <c r="R282" s="657"/>
      <c r="S282" s="657"/>
      <c r="T282" s="657"/>
      <c r="U282" s="657"/>
      <c r="V282" s="657"/>
      <c r="W282" s="657"/>
      <c r="X282" s="657"/>
      <c r="Y282" s="657"/>
      <c r="Z282" s="657"/>
      <c r="AA282" s="657"/>
      <c r="AB282" s="657"/>
    </row>
    <row r="283" spans="1:28" ht="12.75">
      <c r="A283" s="657"/>
      <c r="B283" s="657"/>
      <c r="C283" s="658"/>
      <c r="D283" s="657"/>
      <c r="E283" s="657"/>
      <c r="F283" s="657"/>
      <c r="G283" s="657"/>
      <c r="H283" s="657"/>
      <c r="I283" s="657"/>
      <c r="J283" s="657"/>
      <c r="K283" s="657"/>
      <c r="L283" s="657"/>
      <c r="M283" s="657"/>
      <c r="N283" s="657"/>
      <c r="O283" s="657"/>
      <c r="P283" s="657"/>
      <c r="Q283" s="657"/>
      <c r="R283" s="657"/>
      <c r="S283" s="657"/>
      <c r="T283" s="657"/>
      <c r="U283" s="657"/>
      <c r="V283" s="657"/>
      <c r="W283" s="657"/>
      <c r="X283" s="657"/>
      <c r="Y283" s="657"/>
      <c r="Z283" s="657"/>
      <c r="AA283" s="657"/>
      <c r="AB283" s="657"/>
    </row>
    <row r="284" spans="1:28" ht="12.75">
      <c r="A284" s="657"/>
      <c r="B284" s="657"/>
      <c r="C284" s="658"/>
      <c r="D284" s="657"/>
      <c r="E284" s="657"/>
      <c r="F284" s="657"/>
      <c r="G284" s="657"/>
      <c r="H284" s="657"/>
      <c r="I284" s="657"/>
      <c r="J284" s="657"/>
      <c r="K284" s="657"/>
      <c r="L284" s="657"/>
      <c r="M284" s="657"/>
      <c r="N284" s="657"/>
      <c r="O284" s="657"/>
      <c r="P284" s="657"/>
      <c r="Q284" s="657"/>
      <c r="R284" s="657"/>
      <c r="S284" s="657"/>
      <c r="T284" s="657"/>
      <c r="U284" s="657"/>
      <c r="V284" s="657"/>
      <c r="W284" s="657"/>
      <c r="X284" s="657"/>
      <c r="Y284" s="657"/>
      <c r="Z284" s="657"/>
      <c r="AA284" s="657"/>
      <c r="AB284" s="657"/>
    </row>
    <row r="285" spans="1:28" ht="12.75">
      <c r="A285" s="657"/>
      <c r="B285" s="657"/>
      <c r="C285" s="658"/>
      <c r="D285" s="657"/>
      <c r="E285" s="657"/>
      <c r="F285" s="657"/>
      <c r="G285" s="657"/>
      <c r="H285" s="657"/>
      <c r="I285" s="657"/>
      <c r="J285" s="657"/>
      <c r="K285" s="657"/>
      <c r="L285" s="657"/>
      <c r="M285" s="657"/>
      <c r="N285" s="657"/>
      <c r="O285" s="657"/>
      <c r="P285" s="657"/>
      <c r="Q285" s="657"/>
      <c r="R285" s="657"/>
      <c r="S285" s="657"/>
      <c r="T285" s="657"/>
      <c r="U285" s="657"/>
      <c r="V285" s="657"/>
      <c r="W285" s="657"/>
      <c r="X285" s="657"/>
      <c r="Y285" s="657"/>
      <c r="Z285" s="657"/>
      <c r="AA285" s="657"/>
      <c r="AB285" s="657"/>
    </row>
    <row r="286" spans="1:28" ht="12.75">
      <c r="A286" s="657"/>
      <c r="B286" s="657"/>
      <c r="C286" s="658"/>
      <c r="D286" s="657"/>
      <c r="E286" s="657"/>
      <c r="F286" s="657"/>
      <c r="G286" s="657"/>
      <c r="H286" s="657"/>
      <c r="I286" s="657"/>
      <c r="J286" s="657"/>
      <c r="K286" s="657"/>
      <c r="L286" s="657"/>
      <c r="M286" s="657"/>
      <c r="N286" s="657"/>
      <c r="O286" s="657"/>
      <c r="P286" s="657"/>
      <c r="Q286" s="657"/>
      <c r="R286" s="657"/>
      <c r="S286" s="657"/>
      <c r="T286" s="657"/>
      <c r="U286" s="657"/>
      <c r="V286" s="657"/>
      <c r="W286" s="657"/>
      <c r="X286" s="657"/>
      <c r="Y286" s="657"/>
      <c r="Z286" s="657"/>
      <c r="AA286" s="657"/>
      <c r="AB286" s="657"/>
    </row>
    <row r="287" spans="1:28" ht="12.75">
      <c r="A287" s="657"/>
      <c r="B287" s="657"/>
      <c r="C287" s="658"/>
      <c r="D287" s="657"/>
      <c r="E287" s="657"/>
      <c r="F287" s="657"/>
      <c r="G287" s="657"/>
      <c r="H287" s="657"/>
      <c r="I287" s="657"/>
      <c r="J287" s="657"/>
      <c r="K287" s="657"/>
      <c r="L287" s="657"/>
      <c r="M287" s="657"/>
      <c r="N287" s="657"/>
      <c r="O287" s="657"/>
      <c r="P287" s="657"/>
      <c r="Q287" s="657"/>
      <c r="R287" s="657"/>
      <c r="S287" s="657"/>
      <c r="T287" s="657"/>
      <c r="U287" s="657"/>
      <c r="V287" s="657"/>
      <c r="W287" s="657"/>
      <c r="X287" s="657"/>
      <c r="Y287" s="657"/>
      <c r="Z287" s="657"/>
      <c r="AA287" s="657"/>
      <c r="AB287" s="657"/>
    </row>
    <row r="288" spans="1:28" ht="12.75">
      <c r="A288" s="657"/>
      <c r="B288" s="657"/>
      <c r="C288" s="658"/>
      <c r="D288" s="657"/>
      <c r="E288" s="657"/>
      <c r="F288" s="657"/>
      <c r="G288" s="657"/>
      <c r="H288" s="657"/>
      <c r="I288" s="657"/>
      <c r="J288" s="657"/>
      <c r="K288" s="657"/>
      <c r="L288" s="657"/>
      <c r="M288" s="657"/>
      <c r="N288" s="657"/>
      <c r="O288" s="657"/>
      <c r="P288" s="657"/>
      <c r="Q288" s="657"/>
      <c r="R288" s="657"/>
      <c r="S288" s="657"/>
      <c r="T288" s="657"/>
      <c r="U288" s="657"/>
      <c r="V288" s="657"/>
      <c r="W288" s="657"/>
      <c r="X288" s="657"/>
      <c r="Y288" s="657"/>
      <c r="Z288" s="657"/>
      <c r="AA288" s="657"/>
      <c r="AB288" s="657"/>
    </row>
    <row r="289" spans="1:28" ht="12.75">
      <c r="A289" s="657"/>
      <c r="B289" s="657"/>
      <c r="C289" s="658"/>
      <c r="D289" s="657"/>
      <c r="E289" s="657"/>
      <c r="F289" s="657"/>
      <c r="G289" s="657"/>
      <c r="H289" s="657"/>
      <c r="I289" s="657"/>
      <c r="J289" s="657"/>
      <c r="K289" s="657"/>
      <c r="L289" s="657"/>
      <c r="M289" s="657"/>
      <c r="N289" s="657"/>
      <c r="O289" s="657"/>
      <c r="P289" s="657"/>
      <c r="Q289" s="657"/>
      <c r="R289" s="657"/>
      <c r="S289" s="657"/>
      <c r="T289" s="657"/>
      <c r="U289" s="657"/>
      <c r="V289" s="657"/>
      <c r="W289" s="657"/>
      <c r="X289" s="657"/>
      <c r="Y289" s="657"/>
      <c r="Z289" s="657"/>
      <c r="AA289" s="657"/>
      <c r="AB289" s="657"/>
    </row>
    <row r="290" spans="1:28" ht="12.75">
      <c r="A290" s="657"/>
      <c r="B290" s="657"/>
      <c r="C290" s="658"/>
      <c r="D290" s="657"/>
      <c r="E290" s="657"/>
      <c r="F290" s="657"/>
      <c r="G290" s="657"/>
      <c r="H290" s="657"/>
      <c r="I290" s="657"/>
      <c r="J290" s="657"/>
      <c r="K290" s="657"/>
      <c r="L290" s="657"/>
      <c r="M290" s="657"/>
      <c r="N290" s="657"/>
      <c r="O290" s="657"/>
      <c r="P290" s="657"/>
      <c r="Q290" s="657"/>
      <c r="R290" s="657"/>
      <c r="S290" s="657"/>
      <c r="T290" s="657"/>
      <c r="U290" s="657"/>
      <c r="V290" s="657"/>
      <c r="W290" s="657"/>
      <c r="X290" s="657"/>
      <c r="Y290" s="657"/>
      <c r="Z290" s="657"/>
      <c r="AA290" s="657"/>
      <c r="AB290" s="657"/>
    </row>
    <row r="291" spans="1:28" ht="12.75">
      <c r="A291" s="657"/>
      <c r="B291" s="657"/>
      <c r="C291" s="658"/>
      <c r="D291" s="657"/>
      <c r="E291" s="657"/>
      <c r="F291" s="657"/>
      <c r="G291" s="657"/>
      <c r="H291" s="657"/>
      <c r="I291" s="657"/>
      <c r="J291" s="657"/>
      <c r="K291" s="657"/>
      <c r="L291" s="657"/>
      <c r="M291" s="657"/>
      <c r="N291" s="657"/>
      <c r="O291" s="657"/>
      <c r="P291" s="657"/>
      <c r="Q291" s="657"/>
      <c r="R291" s="657"/>
      <c r="S291" s="657"/>
      <c r="T291" s="657"/>
      <c r="U291" s="657"/>
      <c r="V291" s="657"/>
      <c r="W291" s="657"/>
      <c r="X291" s="657"/>
      <c r="Y291" s="657"/>
      <c r="Z291" s="657"/>
      <c r="AA291" s="657"/>
      <c r="AB291" s="657"/>
    </row>
    <row r="292" spans="1:28" ht="12.75">
      <c r="A292" s="657"/>
      <c r="B292" s="657"/>
      <c r="C292" s="658"/>
      <c r="D292" s="657"/>
      <c r="E292" s="657"/>
      <c r="F292" s="657"/>
      <c r="G292" s="657"/>
      <c r="H292" s="657"/>
      <c r="I292" s="657"/>
      <c r="J292" s="657"/>
      <c r="K292" s="657"/>
      <c r="L292" s="657"/>
      <c r="M292" s="657"/>
      <c r="N292" s="657"/>
      <c r="O292" s="657"/>
      <c r="P292" s="657"/>
      <c r="Q292" s="657"/>
      <c r="R292" s="657"/>
      <c r="S292" s="657"/>
      <c r="T292" s="657"/>
      <c r="U292" s="657"/>
      <c r="V292" s="657"/>
      <c r="W292" s="657"/>
      <c r="X292" s="657"/>
      <c r="Y292" s="657"/>
      <c r="Z292" s="657"/>
      <c r="AA292" s="657"/>
      <c r="AB292" s="657"/>
    </row>
    <row r="293" spans="1:28" ht="12.75">
      <c r="A293" s="657"/>
      <c r="B293" s="657"/>
      <c r="C293" s="658"/>
      <c r="D293" s="657"/>
      <c r="E293" s="657"/>
      <c r="F293" s="657"/>
      <c r="G293" s="657"/>
      <c r="H293" s="657"/>
      <c r="I293" s="657"/>
      <c r="J293" s="657"/>
      <c r="K293" s="657"/>
      <c r="L293" s="657"/>
      <c r="M293" s="657"/>
      <c r="N293" s="657"/>
      <c r="O293" s="657"/>
      <c r="P293" s="657"/>
      <c r="Q293" s="657"/>
      <c r="R293" s="657"/>
      <c r="S293" s="657"/>
      <c r="T293" s="657"/>
      <c r="U293" s="657"/>
      <c r="V293" s="657"/>
      <c r="W293" s="657"/>
      <c r="X293" s="657"/>
      <c r="Y293" s="657"/>
      <c r="Z293" s="657"/>
      <c r="AA293" s="657"/>
      <c r="AB293" s="657"/>
    </row>
    <row r="294" spans="1:28" ht="12.75">
      <c r="A294" s="657"/>
      <c r="B294" s="657"/>
      <c r="C294" s="658"/>
      <c r="D294" s="657"/>
      <c r="E294" s="657"/>
      <c r="F294" s="657"/>
      <c r="G294" s="657"/>
      <c r="H294" s="657"/>
      <c r="I294" s="657"/>
      <c r="J294" s="657"/>
      <c r="K294" s="657"/>
      <c r="L294" s="657"/>
      <c r="M294" s="657"/>
      <c r="N294" s="657"/>
      <c r="O294" s="657"/>
      <c r="P294" s="657"/>
      <c r="Q294" s="657"/>
      <c r="R294" s="657"/>
      <c r="S294" s="657"/>
      <c r="T294" s="657"/>
      <c r="U294" s="657"/>
      <c r="V294" s="657"/>
      <c r="W294" s="657"/>
      <c r="X294" s="657"/>
      <c r="Y294" s="657"/>
      <c r="Z294" s="657"/>
      <c r="AA294" s="657"/>
      <c r="AB294" s="657"/>
    </row>
    <row r="295" spans="1:28" ht="12.75">
      <c r="A295" s="657"/>
      <c r="B295" s="657"/>
      <c r="C295" s="658"/>
      <c r="D295" s="657"/>
      <c r="E295" s="657"/>
      <c r="F295" s="657"/>
      <c r="G295" s="657"/>
      <c r="H295" s="657"/>
      <c r="I295" s="657"/>
      <c r="J295" s="657"/>
      <c r="K295" s="657"/>
      <c r="L295" s="657"/>
      <c r="M295" s="657"/>
      <c r="N295" s="657"/>
      <c r="O295" s="657"/>
      <c r="P295" s="657"/>
      <c r="Q295" s="657"/>
      <c r="R295" s="657"/>
      <c r="S295" s="657"/>
      <c r="T295" s="657"/>
      <c r="U295" s="657"/>
      <c r="V295" s="657"/>
      <c r="W295" s="657"/>
      <c r="X295" s="657"/>
      <c r="Y295" s="657"/>
      <c r="Z295" s="657"/>
      <c r="AA295" s="657"/>
      <c r="AB295" s="657"/>
    </row>
    <row r="296" spans="1:28" ht="12.75">
      <c r="A296" s="657"/>
      <c r="B296" s="657"/>
      <c r="C296" s="658"/>
      <c r="D296" s="657"/>
      <c r="E296" s="657"/>
      <c r="F296" s="657"/>
      <c r="G296" s="657"/>
      <c r="H296" s="657"/>
      <c r="I296" s="657"/>
      <c r="J296" s="657"/>
      <c r="K296" s="657"/>
      <c r="L296" s="657"/>
      <c r="M296" s="657"/>
      <c r="N296" s="657"/>
      <c r="O296" s="657"/>
      <c r="P296" s="657"/>
      <c r="Q296" s="657"/>
      <c r="R296" s="657"/>
      <c r="S296" s="657"/>
      <c r="T296" s="657"/>
      <c r="U296" s="657"/>
      <c r="V296" s="657"/>
      <c r="W296" s="657"/>
      <c r="X296" s="657"/>
      <c r="Y296" s="657"/>
      <c r="Z296" s="657"/>
      <c r="AA296" s="657"/>
      <c r="AB296" s="657"/>
    </row>
    <row r="297" spans="1:28" ht="12.75">
      <c r="A297" s="657"/>
      <c r="B297" s="657"/>
      <c r="C297" s="658"/>
      <c r="D297" s="657"/>
      <c r="E297" s="657"/>
      <c r="F297" s="657"/>
      <c r="G297" s="657"/>
      <c r="H297" s="657"/>
      <c r="I297" s="657"/>
      <c r="J297" s="657"/>
      <c r="K297" s="657"/>
      <c r="L297" s="657"/>
      <c r="M297" s="657"/>
      <c r="N297" s="657"/>
      <c r="O297" s="657"/>
      <c r="P297" s="657"/>
      <c r="Q297" s="657"/>
      <c r="R297" s="657"/>
      <c r="S297" s="657"/>
      <c r="T297" s="657"/>
      <c r="U297" s="657"/>
      <c r="V297" s="657"/>
      <c r="W297" s="657"/>
      <c r="X297" s="657"/>
      <c r="Y297" s="657"/>
      <c r="Z297" s="657"/>
      <c r="AA297" s="657"/>
      <c r="AB297" s="657"/>
    </row>
    <row r="298" spans="1:28" ht="12.75">
      <c r="A298" s="657"/>
      <c r="B298" s="657"/>
      <c r="C298" s="658"/>
      <c r="D298" s="657"/>
      <c r="E298" s="657"/>
      <c r="F298" s="657"/>
      <c r="G298" s="657"/>
      <c r="H298" s="657"/>
      <c r="I298" s="657"/>
      <c r="J298" s="657"/>
      <c r="K298" s="657"/>
      <c r="L298" s="657"/>
      <c r="M298" s="657"/>
      <c r="N298" s="657"/>
      <c r="O298" s="657"/>
      <c r="P298" s="657"/>
      <c r="Q298" s="657"/>
      <c r="R298" s="657"/>
      <c r="S298" s="657"/>
      <c r="T298" s="657"/>
      <c r="U298" s="657"/>
      <c r="V298" s="657"/>
      <c r="W298" s="657"/>
      <c r="X298" s="657"/>
      <c r="Y298" s="657"/>
      <c r="Z298" s="657"/>
      <c r="AA298" s="657"/>
      <c r="AB298" s="657"/>
    </row>
    <row r="299" spans="1:28" ht="12.75">
      <c r="A299" s="657"/>
      <c r="B299" s="657"/>
      <c r="C299" s="658"/>
      <c r="D299" s="657"/>
      <c r="E299" s="657"/>
      <c r="F299" s="657"/>
      <c r="G299" s="657"/>
      <c r="H299" s="657"/>
      <c r="I299" s="657"/>
      <c r="J299" s="657"/>
      <c r="K299" s="657"/>
      <c r="L299" s="657"/>
      <c r="M299" s="657"/>
      <c r="N299" s="657"/>
      <c r="O299" s="657"/>
      <c r="P299" s="657"/>
      <c r="Q299" s="657"/>
      <c r="R299" s="657"/>
      <c r="S299" s="657"/>
      <c r="T299" s="657"/>
      <c r="U299" s="657"/>
      <c r="V299" s="657"/>
      <c r="W299" s="657"/>
      <c r="X299" s="657"/>
      <c r="Y299" s="657"/>
      <c r="Z299" s="657"/>
      <c r="AA299" s="657"/>
      <c r="AB299" s="657"/>
    </row>
    <row r="300" spans="1:28" ht="12.75">
      <c r="A300" s="657"/>
      <c r="B300" s="657"/>
      <c r="C300" s="658"/>
      <c r="D300" s="657"/>
      <c r="E300" s="657"/>
      <c r="F300" s="657"/>
      <c r="G300" s="657"/>
      <c r="H300" s="657"/>
      <c r="I300" s="657"/>
      <c r="J300" s="657"/>
      <c r="K300" s="657"/>
      <c r="L300" s="657"/>
      <c r="M300" s="657"/>
      <c r="N300" s="657"/>
      <c r="O300" s="657"/>
      <c r="P300" s="657"/>
      <c r="Q300" s="657"/>
      <c r="R300" s="657"/>
      <c r="S300" s="657"/>
      <c r="T300" s="657"/>
      <c r="U300" s="657"/>
      <c r="V300" s="657"/>
      <c r="W300" s="657"/>
      <c r="X300" s="657"/>
      <c r="Y300" s="657"/>
      <c r="Z300" s="657"/>
      <c r="AA300" s="657"/>
      <c r="AB300" s="657"/>
    </row>
    <row r="301" spans="1:28" ht="12.75">
      <c r="A301" s="657"/>
      <c r="B301" s="657"/>
      <c r="C301" s="658"/>
      <c r="D301" s="657"/>
      <c r="E301" s="657"/>
      <c r="F301" s="657"/>
      <c r="G301" s="657"/>
      <c r="H301" s="657"/>
      <c r="I301" s="657"/>
      <c r="J301" s="657"/>
      <c r="K301" s="657"/>
      <c r="L301" s="657"/>
      <c r="M301" s="657"/>
      <c r="N301" s="657"/>
      <c r="O301" s="657"/>
      <c r="P301" s="657"/>
      <c r="Q301" s="657"/>
      <c r="R301" s="657"/>
      <c r="S301" s="657"/>
      <c r="T301" s="657"/>
      <c r="U301" s="657"/>
      <c r="V301" s="657"/>
      <c r="W301" s="657"/>
      <c r="X301" s="657"/>
      <c r="Y301" s="657"/>
      <c r="Z301" s="657"/>
      <c r="AA301" s="657"/>
      <c r="AB301" s="657"/>
    </row>
    <row r="302" spans="1:28" ht="12.75">
      <c r="A302" s="657"/>
      <c r="B302" s="657"/>
      <c r="C302" s="658"/>
      <c r="D302" s="657"/>
      <c r="E302" s="657"/>
      <c r="F302" s="657"/>
      <c r="G302" s="657"/>
      <c r="H302" s="657"/>
      <c r="I302" s="657"/>
      <c r="J302" s="657"/>
      <c r="K302" s="657"/>
      <c r="L302" s="657"/>
      <c r="M302" s="657"/>
      <c r="N302" s="657"/>
      <c r="O302" s="657"/>
      <c r="P302" s="657"/>
      <c r="Q302" s="657"/>
      <c r="R302" s="657"/>
      <c r="S302" s="657"/>
      <c r="T302" s="657"/>
      <c r="U302" s="657"/>
      <c r="V302" s="657"/>
      <c r="W302" s="657"/>
      <c r="X302" s="657"/>
      <c r="Y302" s="657"/>
      <c r="Z302" s="657"/>
      <c r="AA302" s="657"/>
      <c r="AB302" s="657"/>
    </row>
    <row r="303" spans="1:28" ht="12.75">
      <c r="A303" s="657"/>
      <c r="B303" s="657"/>
      <c r="C303" s="658"/>
      <c r="D303" s="657"/>
      <c r="E303" s="657"/>
      <c r="F303" s="657"/>
      <c r="G303" s="657"/>
      <c r="H303" s="657"/>
      <c r="I303" s="657"/>
      <c r="J303" s="657"/>
      <c r="K303" s="657"/>
      <c r="L303" s="657"/>
      <c r="M303" s="657"/>
      <c r="N303" s="657"/>
      <c r="O303" s="657"/>
      <c r="P303" s="657"/>
      <c r="Q303" s="657"/>
      <c r="R303" s="657"/>
      <c r="S303" s="657"/>
      <c r="T303" s="657"/>
      <c r="U303" s="657"/>
      <c r="V303" s="657"/>
      <c r="W303" s="657"/>
      <c r="X303" s="657"/>
      <c r="Y303" s="657"/>
      <c r="Z303" s="657"/>
      <c r="AA303" s="657"/>
      <c r="AB303" s="657"/>
    </row>
    <row r="304" spans="1:28" ht="12.75">
      <c r="A304" s="657"/>
      <c r="B304" s="657"/>
      <c r="C304" s="658"/>
      <c r="D304" s="657"/>
      <c r="E304" s="657"/>
      <c r="F304" s="657"/>
      <c r="G304" s="657"/>
      <c r="H304" s="657"/>
      <c r="I304" s="657"/>
      <c r="J304" s="657"/>
      <c r="K304" s="657"/>
      <c r="L304" s="657"/>
      <c r="M304" s="657"/>
      <c r="N304" s="657"/>
      <c r="O304" s="657"/>
      <c r="P304" s="657"/>
      <c r="Q304" s="657"/>
      <c r="R304" s="657"/>
      <c r="S304" s="657"/>
      <c r="T304" s="657"/>
      <c r="U304" s="657"/>
      <c r="V304" s="657"/>
      <c r="W304" s="657"/>
      <c r="X304" s="657"/>
      <c r="Y304" s="657"/>
      <c r="Z304" s="657"/>
      <c r="AA304" s="657"/>
      <c r="AB304" s="657"/>
    </row>
    <row r="305" spans="1:28" ht="12.75">
      <c r="A305" s="657"/>
      <c r="B305" s="657"/>
      <c r="C305" s="658"/>
      <c r="D305" s="657"/>
      <c r="E305" s="657"/>
      <c r="F305" s="657"/>
      <c r="G305" s="657"/>
      <c r="H305" s="657"/>
      <c r="I305" s="657"/>
      <c r="J305" s="657"/>
      <c r="K305" s="657"/>
      <c r="L305" s="657"/>
      <c r="M305" s="657"/>
      <c r="N305" s="657"/>
      <c r="O305" s="657"/>
      <c r="P305" s="657"/>
      <c r="Q305" s="657"/>
      <c r="R305" s="657"/>
      <c r="S305" s="657"/>
      <c r="T305" s="657"/>
      <c r="U305" s="657"/>
      <c r="V305" s="657"/>
      <c r="W305" s="657"/>
      <c r="X305" s="657"/>
      <c r="Y305" s="657"/>
      <c r="Z305" s="657"/>
      <c r="AA305" s="657"/>
      <c r="AB305" s="657"/>
    </row>
    <row r="306" spans="1:28" ht="12.75">
      <c r="A306" s="657"/>
      <c r="B306" s="657"/>
      <c r="C306" s="658"/>
      <c r="D306" s="657"/>
      <c r="E306" s="657"/>
      <c r="F306" s="657"/>
      <c r="G306" s="657"/>
      <c r="H306" s="657"/>
      <c r="I306" s="657"/>
      <c r="J306" s="657"/>
      <c r="K306" s="657"/>
      <c r="L306" s="657"/>
      <c r="M306" s="657"/>
      <c r="N306" s="657"/>
      <c r="O306" s="657"/>
      <c r="P306" s="657"/>
      <c r="Q306" s="657"/>
      <c r="R306" s="657"/>
      <c r="S306" s="657"/>
      <c r="T306" s="657"/>
      <c r="U306" s="657"/>
      <c r="V306" s="657"/>
      <c r="W306" s="657"/>
      <c r="X306" s="657"/>
      <c r="Y306" s="657"/>
      <c r="Z306" s="657"/>
      <c r="AA306" s="657"/>
      <c r="AB306" s="657"/>
    </row>
    <row r="307" spans="1:28" ht="12.75">
      <c r="A307" s="657"/>
      <c r="B307" s="657"/>
      <c r="C307" s="658"/>
      <c r="D307" s="657"/>
      <c r="E307" s="657"/>
      <c r="F307" s="657"/>
      <c r="G307" s="657"/>
      <c r="H307" s="657"/>
      <c r="I307" s="657"/>
      <c r="J307" s="657"/>
      <c r="K307" s="657"/>
      <c r="L307" s="657"/>
      <c r="M307" s="657"/>
      <c r="N307" s="657"/>
      <c r="O307" s="657"/>
      <c r="P307" s="657"/>
      <c r="Q307" s="657"/>
      <c r="R307" s="657"/>
      <c r="S307" s="657"/>
      <c r="T307" s="657"/>
      <c r="U307" s="657"/>
      <c r="V307" s="657"/>
      <c r="W307" s="657"/>
      <c r="X307" s="657"/>
      <c r="Y307" s="657"/>
      <c r="Z307" s="657"/>
      <c r="AA307" s="657"/>
      <c r="AB307" s="657"/>
    </row>
    <row r="308" spans="1:28" ht="12.75">
      <c r="A308" s="657"/>
      <c r="B308" s="657"/>
      <c r="C308" s="658"/>
      <c r="D308" s="657"/>
      <c r="E308" s="657"/>
      <c r="F308" s="657"/>
      <c r="G308" s="657"/>
      <c r="H308" s="657"/>
      <c r="I308" s="657"/>
      <c r="J308" s="657"/>
      <c r="K308" s="657"/>
      <c r="L308" s="657"/>
      <c r="M308" s="657"/>
      <c r="N308" s="657"/>
      <c r="O308" s="657"/>
      <c r="P308" s="657"/>
      <c r="Q308" s="657"/>
      <c r="R308" s="657"/>
      <c r="S308" s="657"/>
      <c r="T308" s="657"/>
      <c r="U308" s="657"/>
      <c r="V308" s="657"/>
      <c r="W308" s="657"/>
      <c r="X308" s="657"/>
      <c r="Y308" s="657"/>
      <c r="Z308" s="657"/>
      <c r="AA308" s="657"/>
      <c r="AB308" s="657"/>
    </row>
    <row r="309" spans="1:28" ht="12.75">
      <c r="A309" s="657"/>
      <c r="B309" s="657"/>
      <c r="C309" s="658"/>
      <c r="D309" s="657"/>
      <c r="E309" s="657"/>
      <c r="F309" s="657"/>
      <c r="G309" s="657"/>
      <c r="H309" s="657"/>
      <c r="I309" s="657"/>
      <c r="J309" s="657"/>
      <c r="K309" s="657"/>
      <c r="L309" s="657"/>
      <c r="M309" s="657"/>
      <c r="N309" s="657"/>
      <c r="O309" s="657"/>
      <c r="P309" s="657"/>
      <c r="Q309" s="657"/>
      <c r="R309" s="657"/>
      <c r="S309" s="657"/>
      <c r="T309" s="657"/>
      <c r="U309" s="657"/>
      <c r="V309" s="657"/>
      <c r="W309" s="657"/>
      <c r="X309" s="657"/>
      <c r="Y309" s="657"/>
      <c r="Z309" s="657"/>
      <c r="AA309" s="657"/>
      <c r="AB309" s="657"/>
    </row>
    <row r="310" spans="1:28" ht="12.75">
      <c r="A310" s="657"/>
      <c r="B310" s="657"/>
      <c r="C310" s="658"/>
      <c r="D310" s="657"/>
      <c r="E310" s="657"/>
      <c r="F310" s="657"/>
      <c r="G310" s="657"/>
      <c r="H310" s="657"/>
      <c r="I310" s="657"/>
      <c r="J310" s="657"/>
      <c r="K310" s="657"/>
      <c r="L310" s="657"/>
      <c r="M310" s="657"/>
      <c r="N310" s="657"/>
      <c r="O310" s="657"/>
      <c r="P310" s="657"/>
      <c r="Q310" s="657"/>
      <c r="R310" s="657"/>
      <c r="S310" s="657"/>
      <c r="T310" s="657"/>
      <c r="U310" s="657"/>
      <c r="V310" s="657"/>
      <c r="W310" s="657"/>
      <c r="X310" s="657"/>
      <c r="Y310" s="657"/>
      <c r="Z310" s="657"/>
      <c r="AA310" s="657"/>
      <c r="AB310" s="657"/>
    </row>
    <row r="311" spans="1:28" ht="12.75">
      <c r="A311" s="657"/>
      <c r="B311" s="657"/>
      <c r="C311" s="658"/>
      <c r="D311" s="657"/>
      <c r="E311" s="657"/>
      <c r="F311" s="657"/>
      <c r="G311" s="657"/>
      <c r="H311" s="657"/>
      <c r="I311" s="657"/>
      <c r="J311" s="657"/>
      <c r="K311" s="657"/>
      <c r="L311" s="657"/>
      <c r="M311" s="657"/>
      <c r="N311" s="657"/>
      <c r="O311" s="657"/>
      <c r="P311" s="657"/>
      <c r="Q311" s="657"/>
      <c r="R311" s="657"/>
      <c r="S311" s="657"/>
      <c r="T311" s="657"/>
      <c r="U311" s="657"/>
      <c r="V311" s="657"/>
      <c r="W311" s="657"/>
      <c r="X311" s="657"/>
      <c r="Y311" s="657"/>
      <c r="Z311" s="657"/>
      <c r="AA311" s="657"/>
      <c r="AB311" s="657"/>
    </row>
    <row r="312" spans="1:28" ht="12.75">
      <c r="A312" s="657"/>
      <c r="B312" s="657"/>
      <c r="C312" s="658"/>
      <c r="D312" s="657"/>
      <c r="E312" s="657"/>
      <c r="F312" s="657"/>
      <c r="G312" s="657"/>
      <c r="H312" s="657"/>
      <c r="I312" s="657"/>
      <c r="J312" s="657"/>
      <c r="K312" s="657"/>
      <c r="L312" s="657"/>
      <c r="M312" s="657"/>
      <c r="N312" s="657"/>
      <c r="O312" s="657"/>
      <c r="P312" s="657"/>
      <c r="Q312" s="657"/>
      <c r="R312" s="657"/>
      <c r="S312" s="657"/>
      <c r="T312" s="657"/>
      <c r="U312" s="657"/>
      <c r="V312" s="657"/>
      <c r="W312" s="657"/>
      <c r="X312" s="657"/>
      <c r="Y312" s="657"/>
      <c r="Z312" s="657"/>
      <c r="AA312" s="657"/>
      <c r="AB312" s="657"/>
    </row>
    <row r="313" spans="1:28" ht="12.75">
      <c r="A313" s="657"/>
      <c r="B313" s="657"/>
      <c r="C313" s="658"/>
      <c r="D313" s="657"/>
      <c r="E313" s="657"/>
      <c r="F313" s="657"/>
      <c r="G313" s="657"/>
      <c r="H313" s="657"/>
      <c r="I313" s="657"/>
      <c r="J313" s="657"/>
      <c r="K313" s="657"/>
      <c r="L313" s="657"/>
      <c r="M313" s="657"/>
      <c r="N313" s="657"/>
      <c r="O313" s="657"/>
      <c r="P313" s="657"/>
      <c r="Q313" s="657"/>
      <c r="R313" s="657"/>
      <c r="S313" s="657"/>
      <c r="T313" s="657"/>
      <c r="U313" s="657"/>
      <c r="V313" s="657"/>
      <c r="W313" s="657"/>
      <c r="X313" s="657"/>
      <c r="Y313" s="657"/>
      <c r="Z313" s="657"/>
      <c r="AA313" s="657"/>
      <c r="AB313" s="657"/>
    </row>
    <row r="314" spans="1:28" ht="12.75">
      <c r="A314" s="657"/>
      <c r="B314" s="657"/>
      <c r="C314" s="658"/>
      <c r="D314" s="657"/>
      <c r="E314" s="657"/>
      <c r="F314" s="657"/>
      <c r="G314" s="657"/>
      <c r="H314" s="657"/>
      <c r="I314" s="657"/>
      <c r="J314" s="657"/>
      <c r="K314" s="657"/>
      <c r="L314" s="657"/>
      <c r="M314" s="657"/>
      <c r="N314" s="657"/>
      <c r="O314" s="657"/>
      <c r="P314" s="657"/>
      <c r="Q314" s="657"/>
      <c r="R314" s="657"/>
      <c r="S314" s="657"/>
      <c r="T314" s="657"/>
      <c r="U314" s="657"/>
      <c r="V314" s="657"/>
      <c r="W314" s="657"/>
      <c r="X314" s="657"/>
      <c r="Y314" s="657"/>
      <c r="Z314" s="657"/>
      <c r="AA314" s="657"/>
      <c r="AB314" s="657"/>
    </row>
    <row r="315" spans="1:28" ht="12.75">
      <c r="A315" s="657"/>
      <c r="B315" s="657"/>
      <c r="C315" s="658"/>
      <c r="D315" s="657"/>
      <c r="E315" s="657"/>
      <c r="F315" s="657"/>
      <c r="G315" s="657"/>
      <c r="H315" s="657"/>
      <c r="I315" s="657"/>
      <c r="J315" s="657"/>
      <c r="K315" s="657"/>
      <c r="L315" s="657"/>
      <c r="M315" s="657"/>
      <c r="N315" s="657"/>
      <c r="O315" s="657"/>
      <c r="P315" s="657"/>
      <c r="Q315" s="657"/>
      <c r="R315" s="657"/>
      <c r="S315" s="657"/>
      <c r="T315" s="657"/>
      <c r="U315" s="657"/>
      <c r="V315" s="657"/>
      <c r="W315" s="657"/>
      <c r="X315" s="657"/>
      <c r="Y315" s="657"/>
      <c r="Z315" s="657"/>
      <c r="AA315" s="657"/>
      <c r="AB315" s="657"/>
    </row>
    <row r="316" spans="1:28" ht="12.75">
      <c r="A316" s="657"/>
      <c r="B316" s="657"/>
      <c r="C316" s="658"/>
      <c r="D316" s="657"/>
      <c r="E316" s="657"/>
      <c r="F316" s="657"/>
      <c r="G316" s="657"/>
      <c r="H316" s="657"/>
      <c r="I316" s="657"/>
      <c r="J316" s="657"/>
      <c r="K316" s="657"/>
      <c r="L316" s="657"/>
      <c r="M316" s="657"/>
      <c r="N316" s="657"/>
      <c r="O316" s="657"/>
      <c r="P316" s="657"/>
      <c r="Q316" s="657"/>
      <c r="R316" s="657"/>
      <c r="S316" s="657"/>
      <c r="T316" s="657"/>
      <c r="U316" s="657"/>
      <c r="V316" s="657"/>
      <c r="W316" s="657"/>
      <c r="X316" s="657"/>
      <c r="Y316" s="657"/>
      <c r="Z316" s="657"/>
      <c r="AA316" s="657"/>
      <c r="AB316" s="657"/>
    </row>
    <row r="317" spans="1:28" ht="12.75">
      <c r="A317" s="657"/>
      <c r="B317" s="657"/>
      <c r="C317" s="658"/>
      <c r="D317" s="657"/>
      <c r="E317" s="657"/>
      <c r="F317" s="657"/>
      <c r="G317" s="657"/>
      <c r="H317" s="657"/>
      <c r="I317" s="657"/>
      <c r="J317" s="657"/>
      <c r="K317" s="657"/>
      <c r="L317" s="657"/>
      <c r="M317" s="657"/>
      <c r="N317" s="657"/>
      <c r="O317" s="657"/>
      <c r="P317" s="657"/>
      <c r="Q317" s="657"/>
      <c r="R317" s="657"/>
      <c r="S317" s="657"/>
      <c r="T317" s="657"/>
      <c r="U317" s="657"/>
      <c r="V317" s="657"/>
      <c r="W317" s="657"/>
      <c r="X317" s="657"/>
      <c r="Y317" s="657"/>
      <c r="Z317" s="657"/>
      <c r="AA317" s="657"/>
      <c r="AB317" s="657"/>
    </row>
    <row r="318" spans="1:28" ht="12.75">
      <c r="A318" s="657"/>
      <c r="B318" s="657"/>
      <c r="C318" s="658"/>
      <c r="D318" s="657"/>
      <c r="E318" s="657"/>
      <c r="F318" s="657"/>
      <c r="G318" s="657"/>
      <c r="H318" s="657"/>
      <c r="I318" s="657"/>
      <c r="J318" s="657"/>
      <c r="K318" s="657"/>
      <c r="L318" s="657"/>
      <c r="M318" s="657"/>
      <c r="N318" s="657"/>
      <c r="O318" s="657"/>
      <c r="P318" s="657"/>
      <c r="Q318" s="657"/>
      <c r="R318" s="657"/>
      <c r="S318" s="657"/>
      <c r="T318" s="657"/>
      <c r="U318" s="657"/>
      <c r="V318" s="657"/>
      <c r="W318" s="657"/>
      <c r="X318" s="657"/>
      <c r="Y318" s="657"/>
      <c r="Z318" s="657"/>
      <c r="AA318" s="657"/>
      <c r="AB318" s="657"/>
    </row>
    <row r="319" spans="1:28" ht="12.75">
      <c r="A319" s="657"/>
      <c r="B319" s="657"/>
      <c r="C319" s="658"/>
      <c r="D319" s="657"/>
      <c r="E319" s="657"/>
      <c r="F319" s="657"/>
      <c r="G319" s="657"/>
      <c r="H319" s="657"/>
      <c r="I319" s="657"/>
      <c r="J319" s="657"/>
      <c r="K319" s="657"/>
      <c r="L319" s="657"/>
      <c r="M319" s="657"/>
      <c r="N319" s="657"/>
      <c r="O319" s="657"/>
      <c r="P319" s="657"/>
      <c r="Q319" s="657"/>
      <c r="R319" s="657"/>
      <c r="S319" s="657"/>
      <c r="T319" s="657"/>
      <c r="U319" s="657"/>
      <c r="V319" s="657"/>
      <c r="W319" s="657"/>
      <c r="X319" s="657"/>
      <c r="Y319" s="657"/>
      <c r="Z319" s="657"/>
      <c r="AA319" s="657"/>
      <c r="AB319" s="657"/>
    </row>
    <row r="320" spans="1:28" ht="12.75">
      <c r="A320" s="657"/>
      <c r="B320" s="657"/>
      <c r="C320" s="658"/>
      <c r="D320" s="657"/>
      <c r="E320" s="657"/>
      <c r="F320" s="657"/>
      <c r="G320" s="657"/>
      <c r="H320" s="657"/>
      <c r="I320" s="657"/>
      <c r="J320" s="657"/>
      <c r="K320" s="657"/>
      <c r="L320" s="657"/>
      <c r="M320" s="657"/>
      <c r="N320" s="657"/>
      <c r="O320" s="657"/>
      <c r="P320" s="657"/>
      <c r="Q320" s="657"/>
      <c r="R320" s="657"/>
      <c r="S320" s="657"/>
      <c r="T320" s="657"/>
      <c r="U320" s="657"/>
      <c r="V320" s="657"/>
      <c r="W320" s="657"/>
      <c r="X320" s="657"/>
      <c r="Y320" s="657"/>
      <c r="Z320" s="657"/>
      <c r="AA320" s="657"/>
      <c r="AB320" s="657"/>
    </row>
    <row r="321" spans="1:28" ht="12.75">
      <c r="A321" s="657"/>
      <c r="B321" s="657"/>
      <c r="C321" s="658"/>
      <c r="D321" s="657"/>
      <c r="E321" s="657"/>
      <c r="F321" s="657"/>
      <c r="G321" s="657"/>
      <c r="H321" s="657"/>
      <c r="I321" s="657"/>
      <c r="J321" s="657"/>
      <c r="K321" s="657"/>
      <c r="L321" s="657"/>
      <c r="M321" s="657"/>
      <c r="N321" s="657"/>
      <c r="O321" s="657"/>
      <c r="P321" s="657"/>
      <c r="Q321" s="657"/>
      <c r="R321" s="657"/>
      <c r="S321" s="657"/>
      <c r="T321" s="657"/>
      <c r="U321" s="657"/>
      <c r="V321" s="657"/>
      <c r="W321" s="657"/>
      <c r="X321" s="657"/>
      <c r="Y321" s="657"/>
      <c r="Z321" s="657"/>
      <c r="AA321" s="657"/>
      <c r="AB321" s="657"/>
    </row>
    <row r="322" spans="1:28" ht="12.75">
      <c r="A322" s="657"/>
      <c r="B322" s="657"/>
      <c r="C322" s="658"/>
      <c r="D322" s="657"/>
      <c r="E322" s="657"/>
      <c r="F322" s="657"/>
      <c r="G322" s="657"/>
      <c r="H322" s="657"/>
      <c r="I322" s="657"/>
      <c r="J322" s="657"/>
      <c r="K322" s="657"/>
      <c r="L322" s="657"/>
      <c r="M322" s="657"/>
      <c r="N322" s="657"/>
      <c r="O322" s="657"/>
      <c r="P322" s="657"/>
      <c r="Q322" s="657"/>
      <c r="R322" s="657"/>
      <c r="S322" s="657"/>
      <c r="T322" s="657"/>
      <c r="U322" s="657"/>
      <c r="V322" s="657"/>
      <c r="W322" s="657"/>
      <c r="X322" s="657"/>
      <c r="Y322" s="657"/>
      <c r="Z322" s="657"/>
      <c r="AA322" s="657"/>
      <c r="AB322" s="657"/>
    </row>
    <row r="323" spans="1:28" ht="12.75">
      <c r="A323" s="657"/>
      <c r="B323" s="657"/>
      <c r="C323" s="658"/>
      <c r="D323" s="657"/>
      <c r="E323" s="657"/>
      <c r="F323" s="657"/>
      <c r="G323" s="657"/>
      <c r="H323" s="657"/>
      <c r="I323" s="657"/>
      <c r="J323" s="657"/>
      <c r="K323" s="657"/>
      <c r="L323" s="657"/>
      <c r="M323" s="657"/>
      <c r="N323" s="657"/>
      <c r="O323" s="657"/>
      <c r="P323" s="657"/>
      <c r="Q323" s="657"/>
      <c r="R323" s="657"/>
      <c r="S323" s="657"/>
      <c r="T323" s="657"/>
      <c r="U323" s="657"/>
      <c r="V323" s="657"/>
      <c r="W323" s="657"/>
      <c r="X323" s="657"/>
      <c r="Y323" s="657"/>
      <c r="Z323" s="657"/>
      <c r="AA323" s="657"/>
      <c r="AB323" s="657"/>
    </row>
    <row r="324" spans="1:28" ht="12.75">
      <c r="A324" s="657"/>
      <c r="B324" s="657"/>
      <c r="C324" s="658"/>
      <c r="D324" s="657"/>
      <c r="E324" s="657"/>
      <c r="F324" s="657"/>
      <c r="G324" s="657"/>
      <c r="H324" s="657"/>
      <c r="I324" s="657"/>
      <c r="J324" s="657"/>
      <c r="K324" s="657"/>
      <c r="L324" s="657"/>
      <c r="M324" s="657"/>
      <c r="N324" s="657"/>
      <c r="O324" s="657"/>
      <c r="P324" s="657"/>
      <c r="Q324" s="657"/>
      <c r="R324" s="657"/>
      <c r="S324" s="657"/>
      <c r="T324" s="657"/>
      <c r="U324" s="657"/>
      <c r="V324" s="657"/>
      <c r="W324" s="657"/>
      <c r="X324" s="657"/>
      <c r="Y324" s="657"/>
      <c r="Z324" s="657"/>
      <c r="AA324" s="657"/>
      <c r="AB324" s="657"/>
    </row>
    <row r="325" spans="1:28" ht="12.75">
      <c r="A325" s="657"/>
      <c r="B325" s="657"/>
      <c r="C325" s="658"/>
      <c r="D325" s="657"/>
      <c r="E325" s="657"/>
      <c r="F325" s="657"/>
      <c r="G325" s="657"/>
      <c r="H325" s="657"/>
      <c r="I325" s="657"/>
      <c r="J325" s="657"/>
      <c r="K325" s="657"/>
      <c r="L325" s="657"/>
      <c r="M325" s="657"/>
      <c r="N325" s="657"/>
      <c r="O325" s="657"/>
      <c r="P325" s="657"/>
      <c r="Q325" s="657"/>
      <c r="R325" s="657"/>
      <c r="S325" s="657"/>
      <c r="T325" s="657"/>
      <c r="U325" s="657"/>
      <c r="V325" s="657"/>
      <c r="W325" s="657"/>
      <c r="X325" s="657"/>
      <c r="Y325" s="657"/>
      <c r="Z325" s="657"/>
      <c r="AA325" s="657"/>
      <c r="AB325" s="657"/>
    </row>
    <row r="326" spans="1:28" ht="12.75">
      <c r="A326" s="657"/>
      <c r="B326" s="657"/>
      <c r="C326" s="658"/>
      <c r="D326" s="657"/>
      <c r="E326" s="657"/>
      <c r="F326" s="657"/>
      <c r="G326" s="657"/>
      <c r="H326" s="657"/>
      <c r="I326" s="657"/>
      <c r="J326" s="657"/>
      <c r="K326" s="657"/>
      <c r="L326" s="657"/>
      <c r="M326" s="657"/>
      <c r="N326" s="657"/>
      <c r="O326" s="657"/>
      <c r="P326" s="657"/>
      <c r="Q326" s="657"/>
      <c r="R326" s="657"/>
      <c r="S326" s="657"/>
      <c r="T326" s="657"/>
      <c r="U326" s="657"/>
      <c r="V326" s="657"/>
      <c r="W326" s="657"/>
      <c r="X326" s="657"/>
      <c r="Y326" s="657"/>
      <c r="Z326" s="657"/>
      <c r="AA326" s="657"/>
      <c r="AB326" s="657"/>
    </row>
    <row r="327" spans="1:28" ht="12.75">
      <c r="A327" s="657"/>
      <c r="B327" s="657"/>
      <c r="C327" s="658"/>
      <c r="D327" s="657"/>
      <c r="E327" s="657"/>
      <c r="F327" s="657"/>
      <c r="G327" s="657"/>
      <c r="H327" s="657"/>
      <c r="I327" s="657"/>
      <c r="J327" s="657"/>
      <c r="K327" s="657"/>
      <c r="L327" s="657"/>
      <c r="M327" s="657"/>
      <c r="N327" s="657"/>
      <c r="O327" s="657"/>
      <c r="P327" s="657"/>
      <c r="Q327" s="657"/>
      <c r="R327" s="657"/>
      <c r="S327" s="657"/>
      <c r="T327" s="657"/>
      <c r="U327" s="657"/>
      <c r="V327" s="657"/>
      <c r="W327" s="657"/>
      <c r="X327" s="657"/>
      <c r="Y327" s="657"/>
      <c r="Z327" s="657"/>
      <c r="AA327" s="657"/>
      <c r="AB327" s="657"/>
    </row>
    <row r="328" spans="1:28" ht="12.75">
      <c r="A328" s="657"/>
      <c r="B328" s="657"/>
      <c r="C328" s="658"/>
      <c r="D328" s="657"/>
      <c r="E328" s="657"/>
      <c r="F328" s="657"/>
      <c r="G328" s="657"/>
      <c r="H328" s="657"/>
      <c r="I328" s="657"/>
      <c r="J328" s="657"/>
      <c r="K328" s="657"/>
      <c r="L328" s="657"/>
      <c r="M328" s="657"/>
      <c r="N328" s="657"/>
      <c r="O328" s="657"/>
      <c r="P328" s="657"/>
      <c r="Q328" s="657"/>
      <c r="R328" s="657"/>
      <c r="S328" s="657"/>
      <c r="T328" s="657"/>
      <c r="U328" s="657"/>
      <c r="V328" s="657"/>
      <c r="W328" s="657"/>
      <c r="X328" s="657"/>
      <c r="Y328" s="657"/>
      <c r="Z328" s="657"/>
      <c r="AA328" s="657"/>
      <c r="AB328" s="657"/>
    </row>
    <row r="329" spans="1:28" ht="12.75">
      <c r="A329" s="657"/>
      <c r="B329" s="657"/>
      <c r="C329" s="658"/>
      <c r="D329" s="657"/>
      <c r="E329" s="657"/>
      <c r="F329" s="657"/>
      <c r="G329" s="657"/>
      <c r="H329" s="657"/>
      <c r="I329" s="657"/>
      <c r="J329" s="657"/>
      <c r="K329" s="657"/>
      <c r="L329" s="657"/>
      <c r="M329" s="657"/>
      <c r="N329" s="657"/>
      <c r="O329" s="657"/>
      <c r="P329" s="657"/>
      <c r="Q329" s="657"/>
      <c r="R329" s="657"/>
      <c r="S329" s="657"/>
      <c r="T329" s="657"/>
      <c r="U329" s="657"/>
      <c r="V329" s="657"/>
      <c r="W329" s="657"/>
      <c r="X329" s="657"/>
      <c r="Y329" s="657"/>
      <c r="Z329" s="657"/>
      <c r="AA329" s="657"/>
      <c r="AB329" s="657"/>
    </row>
    <row r="330" spans="1:28" ht="12.75">
      <c r="A330" s="657"/>
      <c r="B330" s="657"/>
      <c r="C330" s="658"/>
      <c r="D330" s="657"/>
      <c r="E330" s="657"/>
      <c r="F330" s="657"/>
      <c r="G330" s="657"/>
      <c r="H330" s="657"/>
      <c r="I330" s="657"/>
      <c r="J330" s="657"/>
      <c r="K330" s="657"/>
      <c r="L330" s="657"/>
      <c r="M330" s="657"/>
      <c r="N330" s="657"/>
      <c r="O330" s="657"/>
      <c r="P330" s="657"/>
      <c r="Q330" s="657"/>
      <c r="R330" s="657"/>
      <c r="S330" s="657"/>
      <c r="T330" s="657"/>
      <c r="U330" s="657"/>
      <c r="V330" s="657"/>
      <c r="W330" s="657"/>
      <c r="X330" s="657"/>
      <c r="Y330" s="657"/>
      <c r="Z330" s="657"/>
      <c r="AA330" s="657"/>
      <c r="AB330" s="657"/>
    </row>
    <row r="331" spans="1:28" ht="12.75">
      <c r="A331" s="657"/>
      <c r="B331" s="657"/>
      <c r="C331" s="658"/>
      <c r="D331" s="657"/>
      <c r="E331" s="657"/>
      <c r="F331" s="657"/>
      <c r="G331" s="657"/>
      <c r="H331" s="657"/>
      <c r="I331" s="657"/>
      <c r="J331" s="657"/>
      <c r="K331" s="657"/>
      <c r="L331" s="657"/>
      <c r="M331" s="657"/>
      <c r="N331" s="657"/>
      <c r="O331" s="657"/>
      <c r="P331" s="657"/>
      <c r="Q331" s="657"/>
      <c r="R331" s="657"/>
      <c r="S331" s="657"/>
      <c r="T331" s="657"/>
      <c r="U331" s="657"/>
      <c r="V331" s="657"/>
      <c r="W331" s="657"/>
      <c r="X331" s="657"/>
      <c r="Y331" s="657"/>
      <c r="Z331" s="657"/>
      <c r="AA331" s="657"/>
      <c r="AB331" s="657"/>
    </row>
    <row r="332" spans="1:28" ht="12.75">
      <c r="A332" s="657"/>
      <c r="B332" s="657"/>
      <c r="C332" s="658"/>
      <c r="D332" s="657"/>
      <c r="E332" s="657"/>
      <c r="F332" s="657"/>
      <c r="G332" s="657"/>
      <c r="H332" s="657"/>
      <c r="I332" s="657"/>
      <c r="J332" s="657"/>
      <c r="K332" s="657"/>
      <c r="L332" s="657"/>
      <c r="M332" s="657"/>
      <c r="N332" s="657"/>
      <c r="O332" s="657"/>
      <c r="P332" s="657"/>
      <c r="Q332" s="657"/>
      <c r="R332" s="657"/>
      <c r="S332" s="657"/>
      <c r="T332" s="657"/>
      <c r="U332" s="657"/>
      <c r="V332" s="657"/>
      <c r="W332" s="657"/>
      <c r="X332" s="657"/>
      <c r="Y332" s="657"/>
      <c r="Z332" s="657"/>
      <c r="AA332" s="657"/>
      <c r="AB332" s="657"/>
    </row>
    <row r="333" spans="1:28" ht="12.75">
      <c r="A333" s="657"/>
      <c r="B333" s="657"/>
      <c r="C333" s="658"/>
      <c r="D333" s="657"/>
      <c r="E333" s="657"/>
      <c r="F333" s="657"/>
      <c r="G333" s="657"/>
      <c r="H333" s="657"/>
      <c r="I333" s="657"/>
      <c r="J333" s="657"/>
      <c r="K333" s="657"/>
      <c r="L333" s="657"/>
      <c r="M333" s="657"/>
      <c r="N333" s="657"/>
      <c r="O333" s="657"/>
      <c r="P333" s="657"/>
      <c r="Q333" s="657"/>
      <c r="R333" s="657"/>
      <c r="S333" s="657"/>
      <c r="T333" s="657"/>
      <c r="U333" s="657"/>
      <c r="V333" s="657"/>
      <c r="W333" s="657"/>
      <c r="X333" s="657"/>
      <c r="Y333" s="657"/>
      <c r="Z333" s="657"/>
      <c r="AA333" s="657"/>
      <c r="AB333" s="657"/>
    </row>
    <row r="334" spans="1:28" ht="12.75">
      <c r="A334" s="657"/>
      <c r="B334" s="657"/>
      <c r="C334" s="658"/>
      <c r="D334" s="657"/>
      <c r="E334" s="657"/>
      <c r="F334" s="657"/>
      <c r="G334" s="657"/>
      <c r="H334" s="657"/>
      <c r="I334" s="657"/>
      <c r="J334" s="657"/>
      <c r="K334" s="657"/>
      <c r="L334" s="657"/>
      <c r="M334" s="657"/>
      <c r="N334" s="657"/>
      <c r="O334" s="657"/>
      <c r="P334" s="657"/>
      <c r="Q334" s="657"/>
      <c r="R334" s="657"/>
      <c r="S334" s="657"/>
      <c r="T334" s="657"/>
      <c r="U334" s="657"/>
      <c r="V334" s="657"/>
      <c r="W334" s="657"/>
      <c r="X334" s="657"/>
      <c r="Y334" s="657"/>
      <c r="Z334" s="657"/>
      <c r="AA334" s="657"/>
      <c r="AB334" s="657"/>
    </row>
    <row r="335" spans="1:28" ht="12.75">
      <c r="A335" s="657"/>
      <c r="B335" s="657"/>
      <c r="C335" s="658"/>
      <c r="D335" s="657"/>
      <c r="E335" s="657"/>
      <c r="F335" s="657"/>
      <c r="G335" s="657"/>
      <c r="H335" s="657"/>
      <c r="I335" s="657"/>
      <c r="J335" s="657"/>
      <c r="K335" s="657"/>
      <c r="L335" s="657"/>
      <c r="M335" s="657"/>
      <c r="N335" s="657"/>
      <c r="O335" s="657"/>
      <c r="P335" s="657"/>
      <c r="Q335" s="657"/>
      <c r="R335" s="657"/>
      <c r="S335" s="657"/>
      <c r="T335" s="657"/>
      <c r="U335" s="657"/>
      <c r="V335" s="657"/>
      <c r="W335" s="657"/>
      <c r="X335" s="657"/>
      <c r="Y335" s="657"/>
      <c r="Z335" s="657"/>
      <c r="AA335" s="657"/>
      <c r="AB335" s="657"/>
    </row>
    <row r="336" spans="1:28" ht="12.75">
      <c r="A336" s="657"/>
      <c r="B336" s="657"/>
      <c r="C336" s="658"/>
      <c r="D336" s="657"/>
      <c r="E336" s="657"/>
      <c r="F336" s="657"/>
      <c r="G336" s="657"/>
      <c r="H336" s="657"/>
      <c r="I336" s="657"/>
      <c r="J336" s="657"/>
      <c r="K336" s="657"/>
      <c r="L336" s="657"/>
      <c r="M336" s="657"/>
      <c r="N336" s="657"/>
      <c r="O336" s="657"/>
      <c r="P336" s="657"/>
      <c r="Q336" s="657"/>
      <c r="R336" s="657"/>
      <c r="S336" s="657"/>
      <c r="T336" s="657"/>
      <c r="U336" s="657"/>
      <c r="V336" s="657"/>
      <c r="W336" s="657"/>
      <c r="X336" s="657"/>
      <c r="Y336" s="657"/>
      <c r="Z336" s="657"/>
      <c r="AA336" s="657"/>
      <c r="AB336" s="657"/>
    </row>
    <row r="337" spans="1:28" ht="12.75">
      <c r="A337" s="657"/>
      <c r="B337" s="657"/>
      <c r="C337" s="658"/>
      <c r="D337" s="657"/>
      <c r="E337" s="657"/>
      <c r="F337" s="657"/>
      <c r="G337" s="657"/>
      <c r="H337" s="657"/>
      <c r="I337" s="657"/>
      <c r="J337" s="657"/>
      <c r="K337" s="657"/>
      <c r="L337" s="657"/>
      <c r="M337" s="657"/>
      <c r="N337" s="657"/>
      <c r="O337" s="657"/>
      <c r="P337" s="657"/>
      <c r="Q337" s="657"/>
      <c r="R337" s="657"/>
      <c r="S337" s="657"/>
      <c r="T337" s="657"/>
      <c r="U337" s="657"/>
      <c r="V337" s="657"/>
      <c r="W337" s="657"/>
      <c r="X337" s="657"/>
      <c r="Y337" s="657"/>
      <c r="Z337" s="657"/>
      <c r="AA337" s="657"/>
      <c r="AB337" s="657"/>
    </row>
    <row r="338" spans="1:28" ht="12.75">
      <c r="A338" s="657"/>
      <c r="B338" s="657"/>
      <c r="C338" s="658"/>
      <c r="D338" s="657"/>
      <c r="E338" s="657"/>
      <c r="F338" s="657"/>
      <c r="G338" s="657"/>
      <c r="H338" s="657"/>
      <c r="I338" s="657"/>
      <c r="J338" s="657"/>
      <c r="K338" s="657"/>
      <c r="L338" s="657"/>
      <c r="M338" s="657"/>
      <c r="N338" s="657"/>
      <c r="O338" s="657"/>
      <c r="P338" s="657"/>
      <c r="Q338" s="657"/>
      <c r="R338" s="657"/>
      <c r="S338" s="657"/>
      <c r="T338" s="657"/>
      <c r="U338" s="657"/>
      <c r="V338" s="657"/>
      <c r="W338" s="657"/>
      <c r="X338" s="657"/>
      <c r="Y338" s="657"/>
      <c r="Z338" s="657"/>
      <c r="AA338" s="657"/>
      <c r="AB338" s="657"/>
    </row>
    <row r="339" spans="1:28" ht="12.75">
      <c r="A339" s="657"/>
      <c r="B339" s="657"/>
      <c r="C339" s="658"/>
      <c r="D339" s="657"/>
      <c r="E339" s="657"/>
      <c r="F339" s="657"/>
      <c r="G339" s="657"/>
      <c r="H339" s="657"/>
      <c r="I339" s="657"/>
      <c r="J339" s="657"/>
      <c r="K339" s="657"/>
      <c r="L339" s="657"/>
      <c r="M339" s="657"/>
      <c r="N339" s="657"/>
      <c r="O339" s="657"/>
      <c r="P339" s="657"/>
      <c r="Q339" s="657"/>
      <c r="R339" s="657"/>
      <c r="S339" s="657"/>
      <c r="T339" s="657"/>
      <c r="U339" s="657"/>
      <c r="V339" s="657"/>
      <c r="W339" s="657"/>
      <c r="X339" s="657"/>
      <c r="Y339" s="657"/>
      <c r="Z339" s="657"/>
      <c r="AA339" s="657"/>
      <c r="AB339" s="657"/>
    </row>
    <row r="340" spans="1:28" ht="12.75">
      <c r="A340" s="657"/>
      <c r="B340" s="657"/>
      <c r="C340" s="658"/>
      <c r="D340" s="657"/>
      <c r="E340" s="657"/>
      <c r="F340" s="657"/>
      <c r="G340" s="657"/>
      <c r="H340" s="657"/>
      <c r="I340" s="657"/>
      <c r="J340" s="657"/>
      <c r="K340" s="657"/>
      <c r="L340" s="657"/>
      <c r="M340" s="657"/>
      <c r="N340" s="657"/>
      <c r="O340" s="657"/>
      <c r="P340" s="657"/>
      <c r="Q340" s="657"/>
      <c r="R340" s="657"/>
      <c r="S340" s="657"/>
      <c r="T340" s="657"/>
      <c r="U340" s="657"/>
      <c r="V340" s="657"/>
      <c r="W340" s="657"/>
      <c r="X340" s="657"/>
      <c r="Y340" s="657"/>
      <c r="Z340" s="657"/>
      <c r="AA340" s="657"/>
      <c r="AB340" s="657"/>
    </row>
    <row r="341" spans="1:28" ht="12.75">
      <c r="A341" s="657"/>
      <c r="B341" s="657"/>
      <c r="C341" s="658"/>
      <c r="D341" s="657"/>
      <c r="E341" s="657"/>
      <c r="F341" s="657"/>
      <c r="G341" s="657"/>
      <c r="H341" s="657"/>
      <c r="I341" s="657"/>
      <c r="J341" s="657"/>
      <c r="K341" s="657"/>
      <c r="L341" s="657"/>
      <c r="M341" s="657"/>
      <c r="N341" s="657"/>
      <c r="O341" s="657"/>
      <c r="P341" s="657"/>
      <c r="Q341" s="657"/>
      <c r="R341" s="657"/>
      <c r="S341" s="657"/>
      <c r="T341" s="657"/>
      <c r="U341" s="657"/>
      <c r="V341" s="657"/>
      <c r="W341" s="657"/>
      <c r="X341" s="657"/>
      <c r="Y341" s="657"/>
      <c r="Z341" s="657"/>
      <c r="AA341" s="657"/>
      <c r="AB341" s="657"/>
    </row>
    <row r="342" spans="1:28" ht="12.75">
      <c r="A342" s="657"/>
      <c r="B342" s="657"/>
      <c r="C342" s="658"/>
      <c r="D342" s="657"/>
      <c r="E342" s="657"/>
      <c r="F342" s="657"/>
      <c r="G342" s="657"/>
      <c r="H342" s="657"/>
      <c r="I342" s="657"/>
      <c r="J342" s="657"/>
      <c r="K342" s="657"/>
      <c r="L342" s="657"/>
      <c r="M342" s="657"/>
      <c r="N342" s="657"/>
      <c r="O342" s="657"/>
      <c r="P342" s="657"/>
      <c r="Q342" s="657"/>
      <c r="R342" s="657"/>
      <c r="S342" s="657"/>
      <c r="T342" s="657"/>
      <c r="U342" s="657"/>
      <c r="V342" s="657"/>
      <c r="W342" s="657"/>
      <c r="X342" s="657"/>
      <c r="Y342" s="657"/>
      <c r="Z342" s="657"/>
      <c r="AA342" s="657"/>
      <c r="AB342" s="657"/>
    </row>
    <row r="343" spans="1:28" ht="12.75">
      <c r="A343" s="657"/>
      <c r="B343" s="657"/>
      <c r="C343" s="658"/>
      <c r="D343" s="657"/>
      <c r="E343" s="657"/>
      <c r="F343" s="657"/>
      <c r="G343" s="657"/>
      <c r="H343" s="657"/>
      <c r="I343" s="657"/>
      <c r="J343" s="657"/>
      <c r="K343" s="657"/>
      <c r="L343" s="657"/>
      <c r="M343" s="657"/>
      <c r="N343" s="657"/>
      <c r="O343" s="657"/>
      <c r="P343" s="657"/>
      <c r="Q343" s="657"/>
      <c r="R343" s="657"/>
      <c r="S343" s="657"/>
      <c r="T343" s="657"/>
      <c r="U343" s="657"/>
      <c r="V343" s="657"/>
      <c r="W343" s="657"/>
      <c r="X343" s="657"/>
      <c r="Y343" s="657"/>
      <c r="Z343" s="657"/>
      <c r="AA343" s="657"/>
      <c r="AB343" s="657"/>
    </row>
    <row r="344" spans="1:28" ht="12.75">
      <c r="A344" s="657"/>
      <c r="B344" s="657"/>
      <c r="C344" s="658"/>
      <c r="D344" s="657"/>
      <c r="E344" s="657"/>
      <c r="F344" s="657"/>
      <c r="G344" s="657"/>
      <c r="H344" s="657"/>
      <c r="I344" s="657"/>
      <c r="J344" s="657"/>
      <c r="K344" s="657"/>
      <c r="L344" s="657"/>
      <c r="M344" s="657"/>
      <c r="N344" s="657"/>
      <c r="O344" s="657"/>
      <c r="P344" s="657"/>
      <c r="Q344" s="657"/>
      <c r="R344" s="657"/>
      <c r="S344" s="657"/>
      <c r="T344" s="657"/>
      <c r="U344" s="657"/>
      <c r="V344" s="657"/>
      <c r="W344" s="657"/>
      <c r="X344" s="657"/>
      <c r="Y344" s="657"/>
      <c r="Z344" s="657"/>
      <c r="AA344" s="657"/>
      <c r="AB344" s="657"/>
    </row>
    <row r="345" spans="1:28" ht="12.75">
      <c r="A345" s="657"/>
      <c r="B345" s="657"/>
      <c r="C345" s="658"/>
      <c r="D345" s="657"/>
      <c r="E345" s="657"/>
      <c r="F345" s="657"/>
      <c r="G345" s="657"/>
      <c r="H345" s="657"/>
      <c r="I345" s="657"/>
      <c r="J345" s="657"/>
      <c r="K345" s="657"/>
      <c r="L345" s="657"/>
      <c r="M345" s="657"/>
      <c r="N345" s="657"/>
      <c r="O345" s="657"/>
      <c r="P345" s="657"/>
      <c r="Q345" s="657"/>
      <c r="R345" s="657"/>
      <c r="S345" s="657"/>
      <c r="T345" s="657"/>
      <c r="U345" s="657"/>
      <c r="V345" s="657"/>
      <c r="W345" s="657"/>
      <c r="X345" s="657"/>
      <c r="Y345" s="657"/>
      <c r="Z345" s="657"/>
      <c r="AA345" s="657"/>
      <c r="AB345" s="657"/>
    </row>
    <row r="346" spans="1:28" ht="12.75">
      <c r="A346" s="657"/>
      <c r="B346" s="657"/>
      <c r="C346" s="658"/>
      <c r="D346" s="657"/>
      <c r="E346" s="657"/>
      <c r="F346" s="657"/>
      <c r="G346" s="657"/>
      <c r="H346" s="657"/>
      <c r="I346" s="657"/>
      <c r="J346" s="657"/>
      <c r="K346" s="657"/>
      <c r="L346" s="657"/>
      <c r="M346" s="657"/>
      <c r="N346" s="657"/>
      <c r="O346" s="657"/>
      <c r="P346" s="657"/>
      <c r="Q346" s="657"/>
      <c r="R346" s="657"/>
      <c r="S346" s="657"/>
      <c r="T346" s="657"/>
      <c r="U346" s="657"/>
      <c r="V346" s="657"/>
      <c r="W346" s="657"/>
      <c r="X346" s="657"/>
      <c r="Y346" s="657"/>
      <c r="Z346" s="657"/>
      <c r="AA346" s="657"/>
      <c r="AB346" s="657"/>
    </row>
    <row r="347" spans="1:28" ht="12.75">
      <c r="A347" s="657"/>
      <c r="B347" s="657"/>
      <c r="C347" s="658"/>
      <c r="D347" s="657"/>
      <c r="E347" s="657"/>
      <c r="F347" s="657"/>
      <c r="G347" s="657"/>
      <c r="H347" s="657"/>
      <c r="I347" s="657"/>
      <c r="J347" s="657"/>
      <c r="K347" s="657"/>
      <c r="L347" s="657"/>
      <c r="M347" s="657"/>
      <c r="N347" s="657"/>
      <c r="O347" s="657"/>
      <c r="P347" s="657"/>
      <c r="Q347" s="657"/>
      <c r="R347" s="657"/>
      <c r="S347" s="657"/>
      <c r="T347" s="657"/>
      <c r="U347" s="657"/>
      <c r="V347" s="657"/>
      <c r="W347" s="657"/>
      <c r="X347" s="657"/>
      <c r="Y347" s="657"/>
      <c r="Z347" s="657"/>
      <c r="AA347" s="657"/>
      <c r="AB347" s="657"/>
    </row>
    <row r="348" spans="1:28" ht="12.75">
      <c r="A348" s="657"/>
      <c r="B348" s="657"/>
      <c r="C348" s="658"/>
      <c r="D348" s="657"/>
      <c r="E348" s="657"/>
      <c r="F348" s="657"/>
      <c r="G348" s="657"/>
      <c r="H348" s="657"/>
      <c r="I348" s="657"/>
      <c r="J348" s="657"/>
      <c r="K348" s="657"/>
      <c r="L348" s="657"/>
      <c r="M348" s="657"/>
      <c r="N348" s="657"/>
      <c r="O348" s="657"/>
      <c r="P348" s="657"/>
      <c r="Q348" s="657"/>
      <c r="R348" s="657"/>
      <c r="S348" s="657"/>
      <c r="T348" s="657"/>
      <c r="U348" s="657"/>
      <c r="V348" s="657"/>
      <c r="W348" s="657"/>
      <c r="X348" s="657"/>
      <c r="Y348" s="657"/>
      <c r="Z348" s="657"/>
      <c r="AA348" s="657"/>
      <c r="AB348" s="657"/>
    </row>
    <row r="349" spans="1:28" ht="12.75">
      <c r="A349" s="657"/>
      <c r="B349" s="657"/>
      <c r="C349" s="658"/>
      <c r="D349" s="657"/>
      <c r="E349" s="657"/>
      <c r="F349" s="657"/>
      <c r="G349" s="657"/>
      <c r="H349" s="657"/>
      <c r="I349" s="657"/>
      <c r="J349" s="657"/>
      <c r="K349" s="657"/>
      <c r="L349" s="657"/>
      <c r="M349" s="657"/>
      <c r="N349" s="657"/>
      <c r="O349" s="657"/>
      <c r="P349" s="657"/>
      <c r="Q349" s="657"/>
      <c r="R349" s="657"/>
      <c r="S349" s="657"/>
      <c r="T349" s="657"/>
      <c r="U349" s="657"/>
      <c r="V349" s="657"/>
      <c r="W349" s="657"/>
      <c r="X349" s="657"/>
      <c r="Y349" s="657"/>
      <c r="Z349" s="657"/>
      <c r="AA349" s="657"/>
      <c r="AB349" s="657"/>
    </row>
    <row r="350" spans="1:28" ht="12.75">
      <c r="A350" s="657"/>
      <c r="B350" s="657"/>
      <c r="C350" s="658"/>
      <c r="D350" s="657"/>
      <c r="E350" s="657"/>
      <c r="F350" s="657"/>
      <c r="G350" s="657"/>
      <c r="H350" s="657"/>
      <c r="I350" s="657"/>
      <c r="J350" s="657"/>
      <c r="K350" s="657"/>
      <c r="L350" s="657"/>
      <c r="M350" s="657"/>
      <c r="N350" s="657"/>
      <c r="O350" s="657"/>
      <c r="P350" s="657"/>
      <c r="Q350" s="657"/>
      <c r="R350" s="657"/>
      <c r="S350" s="657"/>
      <c r="T350" s="657"/>
      <c r="U350" s="657"/>
      <c r="V350" s="657"/>
      <c r="W350" s="657"/>
      <c r="X350" s="657"/>
      <c r="Y350" s="657"/>
      <c r="Z350" s="657"/>
      <c r="AA350" s="657"/>
      <c r="AB350" s="657"/>
    </row>
    <row r="351" spans="1:28" ht="12.75">
      <c r="A351" s="657"/>
      <c r="B351" s="657"/>
      <c r="C351" s="658"/>
      <c r="D351" s="657"/>
      <c r="E351" s="657"/>
      <c r="F351" s="657"/>
      <c r="G351" s="657"/>
      <c r="H351" s="657"/>
      <c r="I351" s="657"/>
      <c r="J351" s="657"/>
      <c r="K351" s="657"/>
      <c r="L351" s="657"/>
      <c r="M351" s="657"/>
      <c r="N351" s="657"/>
      <c r="O351" s="657"/>
      <c r="P351" s="657"/>
      <c r="Q351" s="657"/>
      <c r="R351" s="657"/>
      <c r="S351" s="657"/>
      <c r="T351" s="657"/>
      <c r="U351" s="657"/>
      <c r="V351" s="657"/>
      <c r="W351" s="657"/>
      <c r="X351" s="657"/>
      <c r="Y351" s="657"/>
      <c r="Z351" s="657"/>
      <c r="AA351" s="657"/>
      <c r="AB351" s="657"/>
    </row>
    <row r="352" spans="1:28" ht="12.75">
      <c r="A352" s="657"/>
      <c r="B352" s="657"/>
      <c r="C352" s="658"/>
      <c r="D352" s="657"/>
      <c r="E352" s="657"/>
      <c r="F352" s="657"/>
      <c r="G352" s="657"/>
      <c r="H352" s="657"/>
      <c r="I352" s="657"/>
      <c r="J352" s="657"/>
      <c r="K352" s="657"/>
      <c r="L352" s="657"/>
      <c r="M352" s="657"/>
      <c r="N352" s="657"/>
      <c r="O352" s="657"/>
      <c r="P352" s="657"/>
      <c r="Q352" s="657"/>
      <c r="R352" s="657"/>
      <c r="S352" s="657"/>
      <c r="T352" s="657"/>
      <c r="U352" s="657"/>
      <c r="V352" s="657"/>
      <c r="W352" s="657"/>
      <c r="X352" s="657"/>
      <c r="Y352" s="657"/>
      <c r="Z352" s="657"/>
      <c r="AA352" s="657"/>
      <c r="AB352" s="657"/>
    </row>
    <row r="353" spans="1:28" ht="12.75">
      <c r="A353" s="657"/>
      <c r="B353" s="657"/>
      <c r="C353" s="658"/>
      <c r="D353" s="657"/>
      <c r="E353" s="657"/>
      <c r="F353" s="657"/>
      <c r="G353" s="657"/>
      <c r="H353" s="657"/>
      <c r="I353" s="657"/>
      <c r="J353" s="657"/>
      <c r="K353" s="657"/>
      <c r="L353" s="657"/>
      <c r="M353" s="657"/>
      <c r="N353" s="657"/>
      <c r="O353" s="657"/>
      <c r="P353" s="657"/>
      <c r="Q353" s="657"/>
      <c r="R353" s="657"/>
      <c r="S353" s="657"/>
      <c r="T353" s="657"/>
      <c r="U353" s="657"/>
      <c r="V353" s="657"/>
      <c r="W353" s="657"/>
      <c r="X353" s="657"/>
      <c r="Y353" s="657"/>
      <c r="Z353" s="657"/>
      <c r="AA353" s="657"/>
      <c r="AB353" s="657"/>
    </row>
    <row r="354" spans="1:28" ht="12.75">
      <c r="A354" s="657"/>
      <c r="B354" s="657"/>
      <c r="C354" s="658"/>
      <c r="D354" s="657"/>
      <c r="E354" s="657"/>
      <c r="F354" s="657"/>
      <c r="G354" s="657"/>
      <c r="H354" s="657"/>
      <c r="I354" s="657"/>
      <c r="J354" s="657"/>
      <c r="K354" s="657"/>
      <c r="L354" s="657"/>
      <c r="M354" s="657"/>
      <c r="N354" s="657"/>
      <c r="O354" s="657"/>
      <c r="P354" s="657"/>
      <c r="Q354" s="657"/>
      <c r="R354" s="657"/>
      <c r="S354" s="657"/>
      <c r="T354" s="657"/>
      <c r="U354" s="657"/>
      <c r="V354" s="657"/>
      <c r="W354" s="657"/>
      <c r="X354" s="657"/>
      <c r="Y354" s="657"/>
      <c r="Z354" s="657"/>
      <c r="AA354" s="657"/>
      <c r="AB354" s="657"/>
    </row>
    <row r="355" spans="1:28" ht="12.75">
      <c r="A355" s="657"/>
      <c r="B355" s="657"/>
      <c r="C355" s="658"/>
      <c r="D355" s="657"/>
      <c r="E355" s="657"/>
      <c r="F355" s="657"/>
      <c r="G355" s="657"/>
      <c r="H355" s="657"/>
      <c r="I355" s="657"/>
      <c r="J355" s="657"/>
      <c r="K355" s="657"/>
      <c r="L355" s="657"/>
      <c r="M355" s="657"/>
      <c r="N355" s="657"/>
      <c r="O355" s="657"/>
      <c r="P355" s="657"/>
      <c r="Q355" s="657"/>
      <c r="R355" s="657"/>
      <c r="S355" s="657"/>
      <c r="T355" s="657"/>
      <c r="U355" s="657"/>
      <c r="V355" s="657"/>
      <c r="W355" s="657"/>
      <c r="X355" s="657"/>
      <c r="Y355" s="657"/>
      <c r="Z355" s="657"/>
      <c r="AA355" s="657"/>
      <c r="AB355" s="657"/>
    </row>
    <row r="356" spans="1:28" ht="12.75">
      <c r="A356" s="657"/>
      <c r="B356" s="657"/>
      <c r="C356" s="658"/>
      <c r="D356" s="657"/>
      <c r="E356" s="657"/>
      <c r="F356" s="657"/>
      <c r="G356" s="657"/>
      <c r="H356" s="657"/>
      <c r="I356" s="657"/>
      <c r="J356" s="657"/>
      <c r="K356" s="657"/>
      <c r="L356" s="657"/>
      <c r="M356" s="657"/>
      <c r="N356" s="657"/>
      <c r="O356" s="657"/>
      <c r="P356" s="657"/>
      <c r="Q356" s="657"/>
      <c r="R356" s="657"/>
      <c r="S356" s="657"/>
      <c r="T356" s="657"/>
      <c r="U356" s="657"/>
      <c r="V356" s="657"/>
      <c r="W356" s="657"/>
      <c r="X356" s="657"/>
      <c r="Y356" s="657"/>
      <c r="Z356" s="657"/>
      <c r="AA356" s="657"/>
      <c r="AB356" s="657"/>
    </row>
    <row r="357" spans="1:28" ht="12.75">
      <c r="A357" s="657"/>
      <c r="B357" s="657"/>
      <c r="C357" s="658"/>
      <c r="D357" s="657"/>
      <c r="E357" s="657"/>
      <c r="F357" s="657"/>
      <c r="G357" s="657"/>
      <c r="H357" s="657"/>
      <c r="I357" s="657"/>
      <c r="J357" s="657"/>
      <c r="K357" s="657"/>
      <c r="L357" s="657"/>
      <c r="M357" s="657"/>
      <c r="N357" s="657"/>
      <c r="O357" s="657"/>
      <c r="P357" s="657"/>
      <c r="Q357" s="657"/>
      <c r="R357" s="657"/>
      <c r="S357" s="657"/>
      <c r="T357" s="657"/>
      <c r="U357" s="657"/>
      <c r="V357" s="657"/>
      <c r="W357" s="657"/>
      <c r="X357" s="657"/>
      <c r="Y357" s="657"/>
      <c r="Z357" s="657"/>
      <c r="AA357" s="657"/>
      <c r="AB357" s="657"/>
    </row>
    <row r="358" spans="1:28" ht="12.75">
      <c r="A358" s="657"/>
      <c r="B358" s="657"/>
      <c r="C358" s="658"/>
      <c r="D358" s="657"/>
      <c r="E358" s="657"/>
      <c r="F358" s="657"/>
      <c r="G358" s="657"/>
      <c r="H358" s="657"/>
      <c r="I358" s="657"/>
      <c r="J358" s="657"/>
      <c r="K358" s="657"/>
      <c r="L358" s="657"/>
      <c r="M358" s="657"/>
      <c r="N358" s="657"/>
      <c r="O358" s="657"/>
      <c r="P358" s="657"/>
      <c r="Q358" s="657"/>
      <c r="R358" s="657"/>
      <c r="S358" s="657"/>
      <c r="T358" s="657"/>
      <c r="U358" s="657"/>
      <c r="V358" s="657"/>
      <c r="W358" s="657"/>
      <c r="X358" s="657"/>
      <c r="Y358" s="657"/>
      <c r="Z358" s="657"/>
      <c r="AA358" s="657"/>
      <c r="AB358" s="657"/>
    </row>
    <row r="359" spans="1:28" ht="12.75">
      <c r="A359" s="657"/>
      <c r="B359" s="657"/>
      <c r="C359" s="658"/>
      <c r="D359" s="657"/>
      <c r="E359" s="657"/>
      <c r="F359" s="657"/>
      <c r="G359" s="657"/>
      <c r="H359" s="657"/>
      <c r="I359" s="657"/>
      <c r="J359" s="657"/>
      <c r="K359" s="657"/>
      <c r="L359" s="657"/>
      <c r="M359" s="657"/>
      <c r="N359" s="657"/>
      <c r="O359" s="657"/>
      <c r="P359" s="657"/>
      <c r="Q359" s="657"/>
      <c r="R359" s="657"/>
      <c r="S359" s="657"/>
      <c r="T359" s="657"/>
      <c r="U359" s="657"/>
      <c r="V359" s="657"/>
      <c r="W359" s="657"/>
      <c r="X359" s="657"/>
      <c r="Y359" s="657"/>
      <c r="Z359" s="657"/>
      <c r="AA359" s="657"/>
      <c r="AB359" s="657"/>
    </row>
    <row r="360" spans="1:28" ht="12.75">
      <c r="A360" s="657"/>
      <c r="B360" s="657"/>
      <c r="C360" s="658"/>
      <c r="D360" s="657"/>
      <c r="E360" s="657"/>
      <c r="F360" s="657"/>
      <c r="G360" s="657"/>
      <c r="H360" s="657"/>
      <c r="I360" s="657"/>
      <c r="J360" s="657"/>
      <c r="K360" s="657"/>
      <c r="L360" s="657"/>
      <c r="M360" s="657"/>
      <c r="N360" s="657"/>
      <c r="O360" s="657"/>
      <c r="P360" s="657"/>
      <c r="Q360" s="657"/>
      <c r="R360" s="657"/>
      <c r="S360" s="657"/>
      <c r="T360" s="657"/>
      <c r="U360" s="657"/>
      <c r="V360" s="657"/>
      <c r="W360" s="657"/>
      <c r="X360" s="657"/>
      <c r="Y360" s="657"/>
      <c r="Z360" s="657"/>
      <c r="AA360" s="657"/>
      <c r="AB360" s="657"/>
    </row>
    <row r="361" spans="1:28" ht="12.75">
      <c r="A361" s="657"/>
      <c r="B361" s="657"/>
      <c r="C361" s="658"/>
      <c r="D361" s="657"/>
      <c r="E361" s="657"/>
      <c r="F361" s="657"/>
      <c r="G361" s="657"/>
      <c r="H361" s="657"/>
      <c r="I361" s="657"/>
      <c r="J361" s="657"/>
      <c r="K361" s="657"/>
      <c r="L361" s="657"/>
      <c r="M361" s="657"/>
      <c r="N361" s="657"/>
      <c r="O361" s="657"/>
      <c r="P361" s="657"/>
      <c r="Q361" s="657"/>
      <c r="R361" s="657"/>
      <c r="S361" s="657"/>
      <c r="T361" s="657"/>
      <c r="U361" s="657"/>
      <c r="V361" s="657"/>
      <c r="W361" s="657"/>
      <c r="X361" s="657"/>
      <c r="Y361" s="657"/>
      <c r="Z361" s="657"/>
      <c r="AA361" s="657"/>
      <c r="AB361" s="657"/>
    </row>
    <row r="362" spans="1:28" ht="12.75">
      <c r="A362" s="657"/>
      <c r="B362" s="657"/>
      <c r="C362" s="658"/>
      <c r="D362" s="657"/>
      <c r="E362" s="657"/>
      <c r="F362" s="657"/>
      <c r="G362" s="657"/>
      <c r="H362" s="657"/>
      <c r="I362" s="657"/>
      <c r="J362" s="657"/>
      <c r="K362" s="657"/>
      <c r="L362" s="657"/>
      <c r="M362" s="657"/>
      <c r="N362" s="657"/>
      <c r="O362" s="657"/>
      <c r="P362" s="657"/>
      <c r="Q362" s="657"/>
      <c r="R362" s="657"/>
      <c r="S362" s="657"/>
      <c r="T362" s="657"/>
      <c r="U362" s="657"/>
      <c r="V362" s="657"/>
      <c r="W362" s="657"/>
      <c r="X362" s="657"/>
      <c r="Y362" s="657"/>
      <c r="Z362" s="657"/>
      <c r="AA362" s="657"/>
      <c r="AB362" s="657"/>
    </row>
    <row r="363" spans="1:28" ht="12.75">
      <c r="A363" s="657"/>
      <c r="B363" s="657"/>
      <c r="C363" s="658"/>
      <c r="D363" s="657"/>
      <c r="E363" s="657"/>
      <c r="F363" s="657"/>
      <c r="G363" s="657"/>
      <c r="H363" s="657"/>
      <c r="I363" s="657"/>
      <c r="J363" s="657"/>
      <c r="K363" s="657"/>
      <c r="L363" s="657"/>
      <c r="M363" s="657"/>
      <c r="N363" s="657"/>
      <c r="O363" s="657"/>
      <c r="P363" s="657"/>
      <c r="Q363" s="657"/>
      <c r="R363" s="657"/>
      <c r="S363" s="657"/>
      <c r="T363" s="657"/>
      <c r="U363" s="657"/>
      <c r="V363" s="657"/>
      <c r="W363" s="657"/>
      <c r="X363" s="657"/>
      <c r="Y363" s="657"/>
      <c r="Z363" s="657"/>
      <c r="AA363" s="657"/>
      <c r="AB363" s="657"/>
    </row>
    <row r="364" spans="1:28" ht="12.75">
      <c r="A364" s="657"/>
      <c r="B364" s="657"/>
      <c r="C364" s="658"/>
      <c r="D364" s="657"/>
      <c r="E364" s="657"/>
      <c r="F364" s="657"/>
      <c r="G364" s="657"/>
      <c r="H364" s="657"/>
      <c r="I364" s="657"/>
      <c r="J364" s="657"/>
      <c r="K364" s="657"/>
      <c r="L364" s="657"/>
      <c r="M364" s="657"/>
      <c r="N364" s="657"/>
      <c r="O364" s="657"/>
      <c r="P364" s="657"/>
      <c r="Q364" s="657"/>
      <c r="R364" s="657"/>
      <c r="S364" s="657"/>
      <c r="T364" s="657"/>
      <c r="U364" s="657"/>
      <c r="V364" s="657"/>
      <c r="W364" s="657"/>
      <c r="X364" s="657"/>
      <c r="Y364" s="657"/>
      <c r="Z364" s="657"/>
      <c r="AA364" s="657"/>
      <c r="AB364" s="657"/>
    </row>
    <row r="365" spans="1:28" ht="12.75">
      <c r="A365" s="657"/>
      <c r="B365" s="657"/>
      <c r="C365" s="658"/>
      <c r="D365" s="657"/>
      <c r="E365" s="657"/>
      <c r="F365" s="657"/>
      <c r="G365" s="657"/>
      <c r="H365" s="657"/>
      <c r="I365" s="657"/>
      <c r="J365" s="657"/>
      <c r="K365" s="657"/>
      <c r="L365" s="657"/>
      <c r="M365" s="657"/>
      <c r="N365" s="657"/>
      <c r="O365" s="657"/>
      <c r="P365" s="657"/>
      <c r="Q365" s="657"/>
      <c r="R365" s="657"/>
      <c r="S365" s="657"/>
      <c r="T365" s="657"/>
      <c r="U365" s="657"/>
      <c r="V365" s="657"/>
      <c r="W365" s="657"/>
      <c r="X365" s="657"/>
      <c r="Y365" s="657"/>
      <c r="Z365" s="657"/>
      <c r="AA365" s="657"/>
      <c r="AB365" s="657"/>
    </row>
    <row r="366" spans="1:28" ht="12.75">
      <c r="A366" s="657"/>
      <c r="B366" s="657"/>
      <c r="C366" s="658"/>
      <c r="D366" s="657"/>
      <c r="E366" s="657"/>
      <c r="F366" s="657"/>
      <c r="G366" s="657"/>
      <c r="H366" s="657"/>
      <c r="I366" s="657"/>
      <c r="J366" s="657"/>
      <c r="K366" s="657"/>
      <c r="L366" s="657"/>
      <c r="M366" s="657"/>
      <c r="N366" s="657"/>
      <c r="O366" s="657"/>
      <c r="P366" s="657"/>
      <c r="Q366" s="657"/>
      <c r="R366" s="657"/>
      <c r="S366" s="657"/>
      <c r="T366" s="657"/>
      <c r="U366" s="657"/>
      <c r="V366" s="657"/>
      <c r="W366" s="657"/>
      <c r="X366" s="657"/>
      <c r="Y366" s="657"/>
      <c r="Z366" s="657"/>
      <c r="AA366" s="657"/>
      <c r="AB366" s="657"/>
    </row>
    <row r="367" spans="1:28" ht="12.75">
      <c r="A367" s="657"/>
      <c r="B367" s="657"/>
      <c r="C367" s="658"/>
      <c r="D367" s="657"/>
      <c r="E367" s="657"/>
      <c r="F367" s="657"/>
      <c r="G367" s="657"/>
      <c r="H367" s="657"/>
      <c r="I367" s="657"/>
      <c r="J367" s="657"/>
      <c r="K367" s="657"/>
      <c r="L367" s="657"/>
      <c r="M367" s="657"/>
      <c r="N367" s="657"/>
      <c r="O367" s="657"/>
      <c r="P367" s="657"/>
      <c r="Q367" s="657"/>
      <c r="R367" s="657"/>
      <c r="S367" s="657"/>
      <c r="T367" s="657"/>
      <c r="U367" s="657"/>
      <c r="V367" s="657"/>
      <c r="W367" s="657"/>
      <c r="X367" s="657"/>
      <c r="Y367" s="657"/>
      <c r="Z367" s="657"/>
      <c r="AA367" s="657"/>
      <c r="AB367" s="657"/>
    </row>
    <row r="368" spans="1:28" ht="12.75">
      <c r="A368" s="657"/>
      <c r="B368" s="657"/>
      <c r="C368" s="658"/>
      <c r="D368" s="657"/>
      <c r="E368" s="657"/>
      <c r="F368" s="657"/>
      <c r="G368" s="657"/>
      <c r="H368" s="657"/>
      <c r="I368" s="657"/>
      <c r="J368" s="657"/>
      <c r="K368" s="657"/>
      <c r="L368" s="657"/>
      <c r="M368" s="657"/>
      <c r="N368" s="657"/>
      <c r="O368" s="657"/>
      <c r="P368" s="657"/>
      <c r="Q368" s="657"/>
      <c r="R368" s="657"/>
      <c r="S368" s="657"/>
      <c r="T368" s="657"/>
      <c r="U368" s="657"/>
      <c r="V368" s="657"/>
      <c r="W368" s="657"/>
      <c r="X368" s="657"/>
      <c r="Y368" s="657"/>
      <c r="Z368" s="657"/>
      <c r="AA368" s="657"/>
      <c r="AB368" s="657"/>
    </row>
    <row r="369" spans="1:28" ht="12.75">
      <c r="A369" s="657"/>
      <c r="B369" s="657"/>
      <c r="C369" s="658"/>
      <c r="D369" s="657"/>
      <c r="E369" s="657"/>
      <c r="F369" s="657"/>
      <c r="G369" s="657"/>
      <c r="H369" s="657"/>
      <c r="I369" s="657"/>
      <c r="J369" s="657"/>
      <c r="K369" s="657"/>
      <c r="L369" s="657"/>
      <c r="M369" s="657"/>
      <c r="N369" s="657"/>
      <c r="O369" s="657"/>
      <c r="P369" s="657"/>
      <c r="Q369" s="657"/>
      <c r="R369" s="657"/>
      <c r="S369" s="657"/>
      <c r="T369" s="657"/>
      <c r="U369" s="657"/>
      <c r="V369" s="657"/>
      <c r="W369" s="657"/>
      <c r="X369" s="657"/>
      <c r="Y369" s="657"/>
      <c r="Z369" s="657"/>
      <c r="AA369" s="657"/>
      <c r="AB369" s="657"/>
    </row>
    <row r="370" spans="1:28" ht="12.75">
      <c r="A370" s="657"/>
      <c r="B370" s="657"/>
      <c r="C370" s="658"/>
      <c r="D370" s="657"/>
      <c r="E370" s="657"/>
      <c r="F370" s="657"/>
      <c r="G370" s="657"/>
      <c r="H370" s="657"/>
      <c r="I370" s="657"/>
      <c r="J370" s="657"/>
      <c r="K370" s="657"/>
      <c r="L370" s="657"/>
      <c r="M370" s="657"/>
      <c r="N370" s="657"/>
      <c r="O370" s="657"/>
      <c r="P370" s="657"/>
      <c r="Q370" s="657"/>
      <c r="R370" s="657"/>
      <c r="S370" s="657"/>
      <c r="T370" s="657"/>
      <c r="U370" s="657"/>
      <c r="V370" s="657"/>
      <c r="W370" s="657"/>
      <c r="X370" s="657"/>
      <c r="Y370" s="657"/>
      <c r="Z370" s="657"/>
      <c r="AA370" s="657"/>
      <c r="AB370" s="657"/>
    </row>
    <row r="371" spans="1:28" ht="12.75">
      <c r="A371" s="657"/>
      <c r="B371" s="657"/>
      <c r="C371" s="658"/>
      <c r="D371" s="657"/>
      <c r="E371" s="657"/>
      <c r="F371" s="657"/>
      <c r="G371" s="657"/>
      <c r="H371" s="657"/>
      <c r="I371" s="657"/>
      <c r="J371" s="657"/>
      <c r="K371" s="657"/>
      <c r="L371" s="657"/>
      <c r="M371" s="657"/>
      <c r="N371" s="657"/>
      <c r="O371" s="657"/>
      <c r="P371" s="657"/>
      <c r="Q371" s="657"/>
      <c r="R371" s="657"/>
      <c r="S371" s="657"/>
      <c r="T371" s="657"/>
      <c r="U371" s="657"/>
      <c r="V371" s="657"/>
      <c r="W371" s="657"/>
      <c r="X371" s="657"/>
      <c r="Y371" s="657"/>
      <c r="Z371" s="657"/>
      <c r="AA371" s="657"/>
      <c r="AB371" s="657"/>
    </row>
    <row r="372" spans="1:28" ht="12.75">
      <c r="A372" s="657"/>
      <c r="B372" s="657"/>
      <c r="C372" s="658"/>
      <c r="D372" s="657"/>
      <c r="E372" s="657"/>
      <c r="F372" s="657"/>
      <c r="G372" s="657"/>
      <c r="H372" s="657"/>
      <c r="I372" s="657"/>
      <c r="J372" s="657"/>
      <c r="K372" s="657"/>
      <c r="L372" s="657"/>
      <c r="M372" s="657"/>
      <c r="N372" s="657"/>
      <c r="O372" s="657"/>
      <c r="P372" s="657"/>
      <c r="Q372" s="657"/>
      <c r="R372" s="657"/>
      <c r="S372" s="657"/>
      <c r="T372" s="657"/>
      <c r="U372" s="657"/>
      <c r="V372" s="657"/>
      <c r="W372" s="657"/>
      <c r="X372" s="657"/>
      <c r="Y372" s="657"/>
      <c r="Z372" s="657"/>
      <c r="AA372" s="657"/>
      <c r="AB372" s="657"/>
    </row>
    <row r="373" spans="1:28" ht="12.75">
      <c r="A373" s="657"/>
      <c r="B373" s="657"/>
      <c r="C373" s="658"/>
      <c r="D373" s="657"/>
      <c r="E373" s="657"/>
      <c r="F373" s="657"/>
      <c r="G373" s="657"/>
      <c r="H373" s="657"/>
      <c r="I373" s="657"/>
      <c r="J373" s="657"/>
      <c r="K373" s="657"/>
      <c r="L373" s="657"/>
      <c r="M373" s="657"/>
      <c r="N373" s="657"/>
      <c r="O373" s="657"/>
      <c r="P373" s="657"/>
      <c r="Q373" s="657"/>
      <c r="R373" s="657"/>
      <c r="S373" s="657"/>
      <c r="T373" s="657"/>
      <c r="U373" s="657"/>
      <c r="V373" s="657"/>
      <c r="W373" s="657"/>
      <c r="X373" s="657"/>
      <c r="Y373" s="657"/>
      <c r="Z373" s="657"/>
      <c r="AA373" s="657"/>
      <c r="AB373" s="657"/>
    </row>
    <row r="374" spans="1:28" ht="12.75">
      <c r="A374" s="657"/>
      <c r="B374" s="657"/>
      <c r="C374" s="658"/>
      <c r="D374" s="657"/>
      <c r="E374" s="657"/>
      <c r="F374" s="657"/>
      <c r="G374" s="657"/>
      <c r="H374" s="657"/>
      <c r="I374" s="657"/>
      <c r="J374" s="657"/>
      <c r="K374" s="657"/>
      <c r="L374" s="657"/>
      <c r="M374" s="657"/>
      <c r="N374" s="657"/>
      <c r="O374" s="657"/>
      <c r="P374" s="657"/>
      <c r="Q374" s="657"/>
      <c r="R374" s="657"/>
      <c r="S374" s="657"/>
      <c r="T374" s="657"/>
      <c r="U374" s="657"/>
      <c r="V374" s="657"/>
      <c r="W374" s="657"/>
      <c r="X374" s="657"/>
      <c r="Y374" s="657"/>
      <c r="Z374" s="657"/>
      <c r="AA374" s="657"/>
      <c r="AB374" s="657"/>
    </row>
    <row r="375" spans="1:28" ht="12.75">
      <c r="A375" s="657"/>
      <c r="B375" s="657"/>
      <c r="C375" s="658"/>
      <c r="D375" s="657"/>
      <c r="E375" s="657"/>
      <c r="F375" s="657"/>
      <c r="G375" s="657"/>
      <c r="H375" s="657"/>
      <c r="I375" s="657"/>
      <c r="J375" s="657"/>
      <c r="K375" s="657"/>
      <c r="L375" s="657"/>
      <c r="M375" s="657"/>
      <c r="N375" s="657"/>
      <c r="O375" s="657"/>
      <c r="P375" s="657"/>
      <c r="Q375" s="657"/>
      <c r="R375" s="657"/>
      <c r="S375" s="657"/>
      <c r="T375" s="657"/>
      <c r="U375" s="657"/>
      <c r="V375" s="657"/>
      <c r="W375" s="657"/>
      <c r="X375" s="657"/>
      <c r="Y375" s="657"/>
      <c r="Z375" s="657"/>
      <c r="AA375" s="657"/>
      <c r="AB375" s="657"/>
    </row>
    <row r="376" spans="1:28" ht="12.75">
      <c r="A376" s="657"/>
      <c r="B376" s="657"/>
      <c r="C376" s="658"/>
      <c r="D376" s="657"/>
      <c r="E376" s="657"/>
      <c r="F376" s="657"/>
      <c r="G376" s="657"/>
      <c r="H376" s="657"/>
      <c r="I376" s="657"/>
      <c r="J376" s="657"/>
      <c r="K376" s="657"/>
      <c r="L376" s="657"/>
      <c r="M376" s="657"/>
      <c r="N376" s="657"/>
      <c r="O376" s="657"/>
      <c r="P376" s="657"/>
      <c r="Q376" s="657"/>
      <c r="R376" s="657"/>
      <c r="S376" s="657"/>
      <c r="T376" s="657"/>
      <c r="U376" s="657"/>
      <c r="V376" s="657"/>
      <c r="W376" s="657"/>
      <c r="X376" s="657"/>
      <c r="Y376" s="657"/>
      <c r="Z376" s="657"/>
      <c r="AA376" s="657"/>
      <c r="AB376" s="657"/>
    </row>
    <row r="377" spans="1:28" ht="12.75">
      <c r="A377" s="657"/>
      <c r="B377" s="657"/>
      <c r="C377" s="658"/>
      <c r="D377" s="657"/>
      <c r="E377" s="657"/>
      <c r="F377" s="657"/>
      <c r="G377" s="657"/>
      <c r="H377" s="657"/>
      <c r="I377" s="657"/>
      <c r="J377" s="657"/>
      <c r="K377" s="657"/>
      <c r="L377" s="657"/>
      <c r="M377" s="657"/>
      <c r="N377" s="657"/>
      <c r="O377" s="657"/>
      <c r="P377" s="657"/>
      <c r="Q377" s="657"/>
      <c r="R377" s="657"/>
      <c r="S377" s="657"/>
      <c r="T377" s="657"/>
      <c r="U377" s="657"/>
      <c r="V377" s="657"/>
      <c r="W377" s="657"/>
      <c r="X377" s="657"/>
      <c r="Y377" s="657"/>
      <c r="Z377" s="657"/>
      <c r="AA377" s="657"/>
      <c r="AB377" s="657"/>
    </row>
    <row r="378" spans="1:28" ht="12.75">
      <c r="A378" s="657"/>
      <c r="B378" s="657"/>
      <c r="C378" s="658"/>
      <c r="D378" s="657"/>
      <c r="E378" s="657"/>
      <c r="F378" s="657"/>
      <c r="G378" s="657"/>
      <c r="H378" s="657"/>
      <c r="I378" s="657"/>
      <c r="J378" s="657"/>
      <c r="K378" s="657"/>
      <c r="L378" s="657"/>
      <c r="M378" s="657"/>
      <c r="N378" s="657"/>
      <c r="O378" s="657"/>
      <c r="P378" s="657"/>
      <c r="Q378" s="657"/>
      <c r="R378" s="657"/>
      <c r="S378" s="657"/>
      <c r="T378" s="657"/>
      <c r="U378" s="657"/>
      <c r="V378" s="657"/>
      <c r="W378" s="657"/>
      <c r="X378" s="657"/>
      <c r="Y378" s="657"/>
      <c r="Z378" s="657"/>
      <c r="AA378" s="657"/>
      <c r="AB378" s="657"/>
    </row>
    <row r="379" spans="1:28" ht="12.75">
      <c r="A379" s="657"/>
      <c r="B379" s="657"/>
      <c r="C379" s="658"/>
      <c r="D379" s="657"/>
      <c r="E379" s="657"/>
      <c r="F379" s="657"/>
      <c r="G379" s="657"/>
      <c r="H379" s="657"/>
      <c r="I379" s="657"/>
      <c r="J379" s="657"/>
      <c r="K379" s="657"/>
      <c r="L379" s="657"/>
      <c r="M379" s="657"/>
      <c r="N379" s="657"/>
      <c r="O379" s="657"/>
      <c r="P379" s="657"/>
      <c r="Q379" s="657"/>
      <c r="R379" s="657"/>
      <c r="S379" s="657"/>
      <c r="T379" s="657"/>
      <c r="U379" s="657"/>
      <c r="V379" s="657"/>
      <c r="W379" s="657"/>
      <c r="X379" s="657"/>
      <c r="Y379" s="657"/>
      <c r="Z379" s="657"/>
      <c r="AA379" s="657"/>
      <c r="AB379" s="657"/>
    </row>
    <row r="380" spans="1:28" ht="12.75">
      <c r="A380" s="657"/>
      <c r="B380" s="657"/>
      <c r="C380" s="658"/>
      <c r="D380" s="657"/>
      <c r="E380" s="657"/>
      <c r="F380" s="657"/>
      <c r="G380" s="657"/>
      <c r="H380" s="657"/>
      <c r="I380" s="657"/>
      <c r="J380" s="657"/>
      <c r="K380" s="657"/>
      <c r="L380" s="657"/>
      <c r="M380" s="657"/>
      <c r="N380" s="657"/>
      <c r="O380" s="657"/>
      <c r="P380" s="657"/>
      <c r="Q380" s="657"/>
      <c r="R380" s="657"/>
      <c r="S380" s="657"/>
      <c r="T380" s="657"/>
      <c r="U380" s="657"/>
      <c r="V380" s="657"/>
      <c r="W380" s="657"/>
      <c r="X380" s="657"/>
      <c r="Y380" s="657"/>
      <c r="Z380" s="657"/>
      <c r="AA380" s="657"/>
      <c r="AB380" s="657"/>
    </row>
    <row r="381" spans="1:28" ht="12.75">
      <c r="A381" s="657"/>
      <c r="B381" s="657"/>
      <c r="C381" s="658"/>
      <c r="D381" s="657"/>
      <c r="E381" s="657"/>
      <c r="F381" s="657"/>
      <c r="G381" s="657"/>
      <c r="H381" s="657"/>
      <c r="I381" s="657"/>
      <c r="J381" s="657"/>
      <c r="K381" s="657"/>
      <c r="L381" s="657"/>
      <c r="M381" s="657"/>
      <c r="N381" s="657"/>
      <c r="O381" s="657"/>
      <c r="P381" s="657"/>
      <c r="Q381" s="657"/>
      <c r="R381" s="657"/>
      <c r="S381" s="657"/>
      <c r="T381" s="657"/>
      <c r="U381" s="657"/>
      <c r="V381" s="657"/>
      <c r="W381" s="657"/>
      <c r="X381" s="657"/>
      <c r="Y381" s="657"/>
      <c r="Z381" s="657"/>
      <c r="AA381" s="657"/>
      <c r="AB381" s="657"/>
    </row>
    <row r="382" spans="1:28" ht="12.75">
      <c r="A382" s="657"/>
      <c r="B382" s="657"/>
      <c r="C382" s="658"/>
      <c r="D382" s="657"/>
      <c r="E382" s="657"/>
      <c r="F382" s="657"/>
      <c r="G382" s="657"/>
      <c r="H382" s="657"/>
      <c r="I382" s="657"/>
      <c r="J382" s="657"/>
      <c r="K382" s="657"/>
      <c r="L382" s="657"/>
      <c r="M382" s="657"/>
      <c r="N382" s="657"/>
      <c r="O382" s="657"/>
      <c r="P382" s="657"/>
      <c r="Q382" s="657"/>
      <c r="R382" s="657"/>
      <c r="S382" s="657"/>
      <c r="T382" s="657"/>
      <c r="U382" s="657"/>
      <c r="V382" s="657"/>
      <c r="W382" s="657"/>
      <c r="X382" s="657"/>
      <c r="Y382" s="657"/>
      <c r="Z382" s="657"/>
      <c r="AA382" s="657"/>
      <c r="AB382" s="657"/>
    </row>
    <row r="383" spans="1:28" ht="12.75">
      <c r="A383" s="657"/>
      <c r="B383" s="657"/>
      <c r="C383" s="658"/>
      <c r="D383" s="657"/>
      <c r="E383" s="657"/>
      <c r="F383" s="657"/>
      <c r="G383" s="657"/>
      <c r="H383" s="657"/>
      <c r="I383" s="657"/>
      <c r="J383" s="657"/>
      <c r="K383" s="657"/>
      <c r="L383" s="657"/>
      <c r="M383" s="657"/>
      <c r="N383" s="657"/>
      <c r="O383" s="657"/>
      <c r="P383" s="657"/>
      <c r="Q383" s="657"/>
      <c r="R383" s="657"/>
      <c r="S383" s="657"/>
      <c r="T383" s="657"/>
      <c r="U383" s="657"/>
      <c r="V383" s="657"/>
      <c r="W383" s="657"/>
      <c r="X383" s="657"/>
      <c r="Y383" s="657"/>
      <c r="Z383" s="657"/>
      <c r="AA383" s="657"/>
      <c r="AB383" s="657"/>
    </row>
    <row r="384" spans="1:28" ht="12.75">
      <c r="A384" s="657"/>
      <c r="B384" s="657"/>
      <c r="C384" s="658"/>
      <c r="D384" s="657"/>
      <c r="E384" s="657"/>
      <c r="F384" s="657"/>
      <c r="G384" s="657"/>
      <c r="H384" s="657"/>
      <c r="I384" s="657"/>
      <c r="J384" s="657"/>
      <c r="K384" s="657"/>
      <c r="L384" s="657"/>
      <c r="M384" s="657"/>
      <c r="N384" s="657"/>
      <c r="O384" s="657"/>
      <c r="P384" s="657"/>
      <c r="Q384" s="657"/>
      <c r="R384" s="657"/>
      <c r="S384" s="657"/>
      <c r="T384" s="657"/>
      <c r="U384" s="657"/>
      <c r="V384" s="657"/>
      <c r="W384" s="657"/>
      <c r="X384" s="657"/>
      <c r="Y384" s="657"/>
      <c r="Z384" s="657"/>
      <c r="AA384" s="657"/>
      <c r="AB384" s="657"/>
    </row>
    <row r="385" spans="1:28" ht="12.75">
      <c r="A385" s="657"/>
      <c r="B385" s="657"/>
      <c r="C385" s="658"/>
      <c r="D385" s="657"/>
      <c r="E385" s="657"/>
      <c r="F385" s="657"/>
      <c r="G385" s="657"/>
      <c r="H385" s="657"/>
      <c r="I385" s="657"/>
      <c r="J385" s="657"/>
      <c r="K385" s="657"/>
      <c r="L385" s="657"/>
      <c r="M385" s="657"/>
      <c r="N385" s="657"/>
      <c r="O385" s="657"/>
      <c r="P385" s="657"/>
      <c r="Q385" s="657"/>
      <c r="R385" s="657"/>
      <c r="S385" s="657"/>
      <c r="T385" s="657"/>
      <c r="U385" s="657"/>
      <c r="V385" s="657"/>
      <c r="W385" s="657"/>
      <c r="X385" s="657"/>
      <c r="Y385" s="657"/>
      <c r="Z385" s="657"/>
      <c r="AA385" s="657"/>
      <c r="AB385" s="657"/>
    </row>
    <row r="386" spans="1:28" ht="12.75">
      <c r="A386" s="657"/>
      <c r="B386" s="657"/>
      <c r="C386" s="658"/>
      <c r="D386" s="657"/>
      <c r="E386" s="657"/>
      <c r="F386" s="657"/>
      <c r="G386" s="657"/>
      <c r="H386" s="657"/>
      <c r="I386" s="657"/>
      <c r="J386" s="657"/>
      <c r="K386" s="657"/>
      <c r="L386" s="657"/>
      <c r="M386" s="657"/>
      <c r="N386" s="657"/>
      <c r="O386" s="657"/>
      <c r="P386" s="657"/>
      <c r="Q386" s="657"/>
      <c r="R386" s="657"/>
      <c r="S386" s="657"/>
      <c r="T386" s="657"/>
      <c r="U386" s="657"/>
      <c r="V386" s="657"/>
      <c r="W386" s="657"/>
      <c r="X386" s="657"/>
      <c r="Y386" s="657"/>
      <c r="Z386" s="657"/>
      <c r="AA386" s="657"/>
      <c r="AB386" s="657"/>
    </row>
    <row r="387" spans="1:28" ht="12.75">
      <c r="A387" s="657"/>
      <c r="B387" s="657"/>
      <c r="C387" s="658"/>
      <c r="D387" s="657"/>
      <c r="E387" s="657"/>
      <c r="F387" s="657"/>
      <c r="G387" s="657"/>
      <c r="H387" s="657"/>
      <c r="I387" s="657"/>
      <c r="J387" s="657"/>
      <c r="K387" s="657"/>
      <c r="L387" s="657"/>
      <c r="M387" s="657"/>
      <c r="N387" s="657"/>
      <c r="O387" s="657"/>
      <c r="P387" s="657"/>
      <c r="Q387" s="657"/>
      <c r="R387" s="657"/>
      <c r="S387" s="657"/>
      <c r="T387" s="657"/>
      <c r="U387" s="657"/>
      <c r="V387" s="657"/>
      <c r="W387" s="657"/>
      <c r="X387" s="657"/>
      <c r="Y387" s="657"/>
      <c r="Z387" s="657"/>
      <c r="AA387" s="657"/>
      <c r="AB387" s="657"/>
    </row>
    <row r="388" spans="1:28" ht="12.75">
      <c r="A388" s="657"/>
      <c r="B388" s="657"/>
      <c r="C388" s="658"/>
      <c r="D388" s="657"/>
      <c r="E388" s="657"/>
      <c r="F388" s="657"/>
      <c r="G388" s="657"/>
      <c r="H388" s="657"/>
      <c r="I388" s="657"/>
      <c r="J388" s="657"/>
      <c r="K388" s="657"/>
      <c r="L388" s="657"/>
      <c r="M388" s="657"/>
      <c r="N388" s="657"/>
      <c r="O388" s="657"/>
      <c r="P388" s="657"/>
      <c r="Q388" s="657"/>
      <c r="R388" s="657"/>
      <c r="S388" s="657"/>
      <c r="T388" s="657"/>
      <c r="U388" s="657"/>
      <c r="V388" s="657"/>
      <c r="W388" s="657"/>
      <c r="X388" s="657"/>
      <c r="Y388" s="657"/>
      <c r="Z388" s="657"/>
      <c r="AA388" s="657"/>
      <c r="AB388" s="657"/>
    </row>
    <row r="389" spans="1:28" ht="12.75">
      <c r="A389" s="657"/>
      <c r="B389" s="657"/>
      <c r="C389" s="658"/>
      <c r="D389" s="657"/>
      <c r="E389" s="657"/>
      <c r="F389" s="657"/>
      <c r="G389" s="657"/>
      <c r="H389" s="657"/>
      <c r="I389" s="657"/>
      <c r="J389" s="657"/>
      <c r="K389" s="657"/>
      <c r="L389" s="657"/>
      <c r="M389" s="657"/>
      <c r="N389" s="657"/>
      <c r="O389" s="657"/>
      <c r="P389" s="657"/>
      <c r="Q389" s="657"/>
      <c r="R389" s="657"/>
      <c r="S389" s="657"/>
      <c r="T389" s="657"/>
      <c r="U389" s="657"/>
      <c r="V389" s="657"/>
      <c r="W389" s="657"/>
      <c r="X389" s="657"/>
      <c r="Y389" s="657"/>
      <c r="Z389" s="657"/>
      <c r="AA389" s="657"/>
      <c r="AB389" s="657"/>
    </row>
    <row r="390" spans="1:28" ht="12.75">
      <c r="A390" s="657"/>
      <c r="B390" s="657"/>
      <c r="C390" s="658"/>
      <c r="D390" s="657"/>
      <c r="E390" s="657"/>
      <c r="F390" s="657"/>
      <c r="G390" s="657"/>
      <c r="H390" s="657"/>
      <c r="I390" s="657"/>
      <c r="J390" s="657"/>
      <c r="K390" s="657"/>
      <c r="L390" s="657"/>
      <c r="M390" s="657"/>
      <c r="N390" s="657"/>
      <c r="O390" s="657"/>
      <c r="P390" s="657"/>
      <c r="Q390" s="657"/>
      <c r="R390" s="657"/>
      <c r="S390" s="657"/>
      <c r="T390" s="657"/>
      <c r="U390" s="657"/>
      <c r="V390" s="657"/>
      <c r="W390" s="657"/>
      <c r="X390" s="657"/>
      <c r="Y390" s="657"/>
      <c r="Z390" s="657"/>
      <c r="AA390" s="657"/>
      <c r="AB390" s="657"/>
    </row>
    <row r="391" spans="1:28" ht="12.75">
      <c r="A391" s="657"/>
      <c r="B391" s="657"/>
      <c r="C391" s="658"/>
      <c r="D391" s="657"/>
      <c r="E391" s="657"/>
      <c r="F391" s="657"/>
      <c r="G391" s="657"/>
      <c r="H391" s="657"/>
      <c r="I391" s="657"/>
      <c r="J391" s="657"/>
      <c r="K391" s="657"/>
      <c r="L391" s="657"/>
      <c r="M391" s="657"/>
      <c r="N391" s="657"/>
      <c r="O391" s="657"/>
      <c r="P391" s="657"/>
      <c r="Q391" s="657"/>
      <c r="R391" s="657"/>
      <c r="S391" s="657"/>
      <c r="T391" s="657"/>
      <c r="U391" s="657"/>
      <c r="V391" s="657"/>
      <c r="W391" s="657"/>
      <c r="X391" s="657"/>
      <c r="Y391" s="657"/>
      <c r="Z391" s="657"/>
      <c r="AA391" s="657"/>
      <c r="AB391" s="657"/>
    </row>
    <row r="392" spans="1:28" ht="12.75">
      <c r="A392" s="657"/>
      <c r="B392" s="657"/>
      <c r="C392" s="658"/>
      <c r="D392" s="657"/>
      <c r="E392" s="657"/>
      <c r="F392" s="657"/>
      <c r="G392" s="657"/>
      <c r="H392" s="657"/>
      <c r="I392" s="657"/>
      <c r="J392" s="657"/>
      <c r="K392" s="657"/>
      <c r="L392" s="657"/>
      <c r="M392" s="657"/>
      <c r="N392" s="657"/>
      <c r="O392" s="657"/>
      <c r="P392" s="657"/>
      <c r="Q392" s="657"/>
      <c r="R392" s="657"/>
      <c r="S392" s="657"/>
      <c r="T392" s="657"/>
      <c r="U392" s="657"/>
      <c r="V392" s="657"/>
      <c r="W392" s="657"/>
      <c r="X392" s="657"/>
      <c r="Y392" s="657"/>
      <c r="Z392" s="657"/>
      <c r="AA392" s="657"/>
      <c r="AB392" s="657"/>
    </row>
    <row r="393" spans="1:28" ht="12.75">
      <c r="A393" s="657"/>
      <c r="B393" s="657"/>
      <c r="C393" s="658"/>
      <c r="D393" s="657"/>
      <c r="E393" s="657"/>
      <c r="F393" s="657"/>
      <c r="G393" s="657"/>
      <c r="H393" s="657"/>
      <c r="I393" s="657"/>
      <c r="J393" s="657"/>
      <c r="K393" s="657"/>
      <c r="L393" s="657"/>
      <c r="M393" s="657"/>
      <c r="N393" s="657"/>
      <c r="O393" s="657"/>
      <c r="P393" s="657"/>
      <c r="Q393" s="657"/>
      <c r="R393" s="657"/>
      <c r="S393" s="657"/>
      <c r="T393" s="657"/>
      <c r="U393" s="657"/>
      <c r="V393" s="657"/>
      <c r="W393" s="657"/>
      <c r="X393" s="657"/>
      <c r="Y393" s="657"/>
      <c r="Z393" s="657"/>
      <c r="AA393" s="657"/>
      <c r="AB393" s="657"/>
    </row>
    <row r="394" spans="1:28" ht="12.75">
      <c r="A394" s="657"/>
      <c r="B394" s="657"/>
      <c r="C394" s="658"/>
      <c r="D394" s="657"/>
      <c r="E394" s="657"/>
      <c r="F394" s="657"/>
      <c r="G394" s="657"/>
      <c r="H394" s="657"/>
      <c r="I394" s="657"/>
      <c r="J394" s="657"/>
      <c r="K394" s="657"/>
      <c r="L394" s="657"/>
      <c r="M394" s="657"/>
      <c r="N394" s="657"/>
      <c r="O394" s="657"/>
      <c r="P394" s="657"/>
      <c r="Q394" s="657"/>
      <c r="R394" s="657"/>
      <c r="S394" s="657"/>
      <c r="T394" s="657"/>
      <c r="U394" s="657"/>
      <c r="V394" s="657"/>
      <c r="W394" s="657"/>
      <c r="X394" s="657"/>
      <c r="Y394" s="657"/>
      <c r="Z394" s="657"/>
      <c r="AA394" s="657"/>
      <c r="AB394" s="657"/>
    </row>
    <row r="395" spans="1:28" ht="12.75">
      <c r="A395" s="657"/>
      <c r="B395" s="657"/>
      <c r="C395" s="658"/>
      <c r="D395" s="657"/>
      <c r="E395" s="657"/>
      <c r="F395" s="657"/>
      <c r="G395" s="657"/>
      <c r="H395" s="657"/>
      <c r="I395" s="657"/>
      <c r="J395" s="657"/>
      <c r="K395" s="657"/>
      <c r="L395" s="657"/>
      <c r="M395" s="657"/>
      <c r="N395" s="657"/>
      <c r="O395" s="657"/>
      <c r="P395" s="657"/>
      <c r="Q395" s="657"/>
      <c r="R395" s="657"/>
      <c r="S395" s="657"/>
      <c r="T395" s="657"/>
      <c r="U395" s="657"/>
      <c r="V395" s="657"/>
      <c r="W395" s="657"/>
      <c r="X395" s="657"/>
      <c r="Y395" s="657"/>
      <c r="Z395" s="657"/>
      <c r="AA395" s="657"/>
      <c r="AB395" s="657"/>
    </row>
    <row r="396" spans="1:28" ht="12.75">
      <c r="A396" s="657"/>
      <c r="B396" s="657"/>
      <c r="C396" s="658"/>
      <c r="D396" s="657"/>
      <c r="E396" s="657"/>
      <c r="F396" s="657"/>
      <c r="G396" s="657"/>
      <c r="H396" s="657"/>
      <c r="I396" s="657"/>
      <c r="J396" s="657"/>
      <c r="K396" s="657"/>
      <c r="L396" s="657"/>
      <c r="M396" s="657"/>
      <c r="N396" s="657"/>
      <c r="O396" s="657"/>
      <c r="P396" s="657"/>
      <c r="Q396" s="657"/>
      <c r="R396" s="657"/>
      <c r="S396" s="657"/>
      <c r="T396" s="657"/>
      <c r="U396" s="657"/>
      <c r="V396" s="657"/>
      <c r="W396" s="657"/>
      <c r="X396" s="657"/>
      <c r="Y396" s="657"/>
      <c r="Z396" s="657"/>
      <c r="AA396" s="657"/>
      <c r="AB396" s="657"/>
    </row>
    <row r="397" spans="1:28" ht="12.75">
      <c r="A397" s="657"/>
      <c r="B397" s="657"/>
      <c r="C397" s="658"/>
      <c r="D397" s="657"/>
      <c r="E397" s="657"/>
      <c r="F397" s="657"/>
      <c r="G397" s="657"/>
      <c r="H397" s="657"/>
      <c r="I397" s="657"/>
      <c r="J397" s="657"/>
      <c r="K397" s="657"/>
      <c r="L397" s="657"/>
      <c r="M397" s="657"/>
      <c r="N397" s="657"/>
      <c r="O397" s="657"/>
      <c r="P397" s="657"/>
      <c r="Q397" s="657"/>
      <c r="R397" s="657"/>
      <c r="S397" s="657"/>
      <c r="T397" s="657"/>
      <c r="U397" s="657"/>
      <c r="V397" s="657"/>
      <c r="W397" s="657"/>
      <c r="X397" s="657"/>
      <c r="Y397" s="657"/>
      <c r="Z397" s="657"/>
      <c r="AA397" s="657"/>
      <c r="AB397" s="657"/>
    </row>
    <row r="398" spans="1:28" ht="12.75">
      <c r="A398" s="657"/>
      <c r="B398" s="657"/>
      <c r="C398" s="658"/>
      <c r="D398" s="657"/>
      <c r="E398" s="657"/>
      <c r="F398" s="657"/>
      <c r="G398" s="657"/>
      <c r="H398" s="657"/>
      <c r="I398" s="657"/>
      <c r="J398" s="657"/>
      <c r="K398" s="657"/>
      <c r="L398" s="657"/>
      <c r="M398" s="657"/>
      <c r="N398" s="657"/>
      <c r="O398" s="657"/>
      <c r="P398" s="657"/>
      <c r="Q398" s="657"/>
      <c r="R398" s="657"/>
      <c r="S398" s="657"/>
      <c r="T398" s="657"/>
      <c r="U398" s="657"/>
      <c r="V398" s="657"/>
      <c r="W398" s="657"/>
      <c r="X398" s="657"/>
      <c r="Y398" s="657"/>
      <c r="Z398" s="657"/>
      <c r="AA398" s="657"/>
      <c r="AB398" s="657"/>
    </row>
    <row r="399" spans="1:28" ht="12.75">
      <c r="A399" s="657"/>
      <c r="B399" s="657"/>
      <c r="C399" s="658"/>
      <c r="D399" s="657"/>
      <c r="E399" s="657"/>
      <c r="F399" s="657"/>
      <c r="G399" s="657"/>
      <c r="H399" s="657"/>
      <c r="I399" s="657"/>
      <c r="J399" s="657"/>
      <c r="K399" s="657"/>
      <c r="L399" s="657"/>
      <c r="M399" s="657"/>
      <c r="N399" s="657"/>
      <c r="O399" s="657"/>
      <c r="P399" s="657"/>
      <c r="Q399" s="657"/>
      <c r="R399" s="657"/>
      <c r="S399" s="657"/>
      <c r="T399" s="657"/>
      <c r="U399" s="657"/>
      <c r="V399" s="657"/>
      <c r="W399" s="657"/>
      <c r="X399" s="657"/>
      <c r="Y399" s="657"/>
      <c r="Z399" s="657"/>
      <c r="AA399" s="657"/>
      <c r="AB399" s="657"/>
    </row>
    <row r="400" spans="1:28" ht="12.75">
      <c r="A400" s="657"/>
      <c r="B400" s="657"/>
      <c r="C400" s="658"/>
      <c r="D400" s="657"/>
      <c r="E400" s="657"/>
      <c r="F400" s="657"/>
      <c r="G400" s="657"/>
      <c r="H400" s="657"/>
      <c r="I400" s="657"/>
      <c r="J400" s="657"/>
      <c r="K400" s="657"/>
      <c r="L400" s="657"/>
      <c r="M400" s="657"/>
      <c r="N400" s="657"/>
      <c r="O400" s="657"/>
      <c r="P400" s="657"/>
      <c r="Q400" s="657"/>
      <c r="R400" s="657"/>
      <c r="S400" s="657"/>
      <c r="T400" s="657"/>
      <c r="U400" s="657"/>
      <c r="V400" s="657"/>
      <c r="W400" s="657"/>
      <c r="X400" s="657"/>
      <c r="Y400" s="657"/>
      <c r="Z400" s="657"/>
      <c r="AA400" s="657"/>
      <c r="AB400" s="657"/>
    </row>
    <row r="401" spans="1:28" ht="12.75">
      <c r="A401" s="657"/>
      <c r="B401" s="657"/>
      <c r="C401" s="658"/>
      <c r="D401" s="657"/>
      <c r="E401" s="657"/>
      <c r="F401" s="657"/>
      <c r="G401" s="657"/>
      <c r="H401" s="657"/>
      <c r="I401" s="657"/>
      <c r="J401" s="657"/>
      <c r="K401" s="657"/>
      <c r="L401" s="657"/>
      <c r="M401" s="657"/>
      <c r="N401" s="657"/>
      <c r="O401" s="657"/>
      <c r="P401" s="657"/>
      <c r="Q401" s="657"/>
      <c r="R401" s="657"/>
      <c r="S401" s="657"/>
      <c r="T401" s="657"/>
      <c r="U401" s="657"/>
      <c r="V401" s="657"/>
      <c r="W401" s="657"/>
      <c r="X401" s="657"/>
      <c r="Y401" s="657"/>
      <c r="Z401" s="657"/>
      <c r="AA401" s="657"/>
      <c r="AB401" s="657"/>
    </row>
    <row r="402" spans="1:28" ht="12.75">
      <c r="A402" s="657"/>
      <c r="B402" s="657"/>
      <c r="C402" s="658"/>
      <c r="D402" s="657"/>
      <c r="E402" s="657"/>
      <c r="F402" s="657"/>
      <c r="G402" s="657"/>
      <c r="H402" s="657"/>
      <c r="I402" s="657"/>
      <c r="J402" s="657"/>
      <c r="K402" s="657"/>
      <c r="L402" s="657"/>
      <c r="M402" s="657"/>
      <c r="N402" s="657"/>
      <c r="O402" s="657"/>
      <c r="P402" s="657"/>
      <c r="Q402" s="657"/>
      <c r="R402" s="657"/>
      <c r="S402" s="657"/>
      <c r="T402" s="657"/>
      <c r="U402" s="657"/>
      <c r="V402" s="657"/>
      <c r="W402" s="657"/>
      <c r="X402" s="657"/>
      <c r="Y402" s="657"/>
      <c r="Z402" s="657"/>
      <c r="AA402" s="657"/>
      <c r="AB402" s="657"/>
    </row>
    <row r="403" spans="1:28" ht="12.75">
      <c r="A403" s="657"/>
      <c r="B403" s="657"/>
      <c r="C403" s="658"/>
      <c r="D403" s="657"/>
      <c r="E403" s="657"/>
      <c r="F403" s="657"/>
      <c r="G403" s="657"/>
      <c r="H403" s="657"/>
      <c r="I403" s="657"/>
      <c r="J403" s="657"/>
      <c r="K403" s="657"/>
      <c r="L403" s="657"/>
      <c r="M403" s="657"/>
      <c r="N403" s="657"/>
      <c r="O403" s="657"/>
      <c r="P403" s="657"/>
      <c r="Q403" s="657"/>
      <c r="R403" s="657"/>
      <c r="S403" s="657"/>
      <c r="T403" s="657"/>
      <c r="U403" s="657"/>
      <c r="V403" s="657"/>
      <c r="W403" s="657"/>
      <c r="X403" s="657"/>
      <c r="Y403" s="657"/>
      <c r="Z403" s="657"/>
      <c r="AA403" s="657"/>
      <c r="AB403" s="657"/>
    </row>
    <row r="404" spans="1:28" ht="12.75">
      <c r="A404" s="657"/>
      <c r="B404" s="657"/>
      <c r="C404" s="658"/>
      <c r="D404" s="657"/>
      <c r="E404" s="657"/>
      <c r="F404" s="657"/>
      <c r="G404" s="657"/>
      <c r="H404" s="657"/>
      <c r="I404" s="657"/>
      <c r="J404" s="657"/>
      <c r="K404" s="657"/>
      <c r="L404" s="657"/>
      <c r="M404" s="657"/>
      <c r="N404" s="657"/>
      <c r="O404" s="657"/>
      <c r="P404" s="657"/>
      <c r="Q404" s="657"/>
      <c r="R404" s="657"/>
      <c r="S404" s="657"/>
      <c r="T404" s="657"/>
      <c r="U404" s="657"/>
      <c r="V404" s="657"/>
      <c r="W404" s="657"/>
      <c r="X404" s="657"/>
      <c r="Y404" s="657"/>
      <c r="Z404" s="657"/>
      <c r="AA404" s="657"/>
      <c r="AB404" s="657"/>
    </row>
    <row r="405" spans="1:28" ht="12.75">
      <c r="A405" s="657"/>
      <c r="B405" s="657"/>
      <c r="C405" s="658"/>
      <c r="D405" s="657"/>
      <c r="E405" s="657"/>
      <c r="F405" s="657"/>
      <c r="G405" s="657"/>
      <c r="H405" s="657"/>
      <c r="I405" s="657"/>
      <c r="J405" s="657"/>
      <c r="K405" s="657"/>
      <c r="L405" s="657"/>
      <c r="M405" s="657"/>
      <c r="N405" s="657"/>
      <c r="O405" s="657"/>
      <c r="P405" s="657"/>
      <c r="Q405" s="657"/>
      <c r="R405" s="657"/>
      <c r="S405" s="657"/>
      <c r="T405" s="657"/>
      <c r="U405" s="657"/>
      <c r="V405" s="657"/>
      <c r="W405" s="657"/>
      <c r="X405" s="657"/>
      <c r="Y405" s="657"/>
      <c r="Z405" s="657"/>
      <c r="AA405" s="657"/>
      <c r="AB405" s="657"/>
    </row>
    <row r="406" spans="1:28" ht="12.75">
      <c r="A406" s="657"/>
      <c r="B406" s="657"/>
      <c r="C406" s="658"/>
      <c r="D406" s="657"/>
      <c r="E406" s="657"/>
      <c r="F406" s="657"/>
      <c r="G406" s="657"/>
      <c r="H406" s="657"/>
      <c r="I406" s="657"/>
      <c r="J406" s="657"/>
      <c r="K406" s="657"/>
      <c r="L406" s="657"/>
      <c r="M406" s="657"/>
      <c r="N406" s="657"/>
      <c r="O406" s="657"/>
      <c r="P406" s="657"/>
      <c r="Q406" s="657"/>
      <c r="R406" s="657"/>
      <c r="S406" s="657"/>
      <c r="T406" s="657"/>
      <c r="U406" s="657"/>
      <c r="V406" s="657"/>
      <c r="W406" s="657"/>
      <c r="X406" s="657"/>
      <c r="Y406" s="657"/>
      <c r="Z406" s="657"/>
      <c r="AA406" s="657"/>
      <c r="AB406" s="657"/>
    </row>
    <row r="407" spans="1:28" ht="12.75">
      <c r="A407" s="657"/>
      <c r="B407" s="657"/>
      <c r="C407" s="658"/>
      <c r="D407" s="657"/>
      <c r="E407" s="657"/>
      <c r="F407" s="657"/>
      <c r="G407" s="657"/>
      <c r="H407" s="657"/>
      <c r="I407" s="657"/>
      <c r="J407" s="657"/>
      <c r="K407" s="657"/>
      <c r="L407" s="657"/>
      <c r="M407" s="657"/>
      <c r="N407" s="657"/>
      <c r="O407" s="657"/>
      <c r="P407" s="657"/>
      <c r="Q407" s="657"/>
      <c r="R407" s="657"/>
      <c r="S407" s="657"/>
      <c r="T407" s="657"/>
      <c r="U407" s="657"/>
      <c r="V407" s="657"/>
      <c r="W407" s="657"/>
      <c r="X407" s="657"/>
      <c r="Y407" s="657"/>
      <c r="Z407" s="657"/>
      <c r="AA407" s="657"/>
      <c r="AB407" s="657"/>
    </row>
    <row r="408" spans="1:28" ht="12.75">
      <c r="A408" s="657"/>
      <c r="B408" s="657"/>
      <c r="C408" s="658"/>
      <c r="D408" s="657"/>
      <c r="E408" s="657"/>
      <c r="F408" s="657"/>
      <c r="G408" s="657"/>
      <c r="H408" s="657"/>
      <c r="I408" s="657"/>
      <c r="J408" s="657"/>
      <c r="K408" s="657"/>
      <c r="L408" s="657"/>
      <c r="M408" s="657"/>
      <c r="N408" s="657"/>
      <c r="O408" s="657"/>
      <c r="P408" s="657"/>
      <c r="Q408" s="657"/>
      <c r="R408" s="657"/>
      <c r="S408" s="657"/>
      <c r="T408" s="657"/>
      <c r="U408" s="657"/>
      <c r="V408" s="657"/>
      <c r="W408" s="657"/>
      <c r="X408" s="657"/>
      <c r="Y408" s="657"/>
      <c r="Z408" s="657"/>
      <c r="AA408" s="657"/>
      <c r="AB408" s="657"/>
    </row>
    <row r="409" spans="1:28" ht="12.75">
      <c r="A409" s="657"/>
      <c r="B409" s="657"/>
      <c r="C409" s="658"/>
      <c r="D409" s="657"/>
      <c r="E409" s="657"/>
      <c r="F409" s="657"/>
      <c r="G409" s="657"/>
      <c r="H409" s="657"/>
      <c r="I409" s="657"/>
      <c r="J409" s="657"/>
      <c r="K409" s="657"/>
      <c r="L409" s="657"/>
      <c r="M409" s="657"/>
      <c r="N409" s="657"/>
      <c r="O409" s="657"/>
      <c r="P409" s="657"/>
      <c r="Q409" s="657"/>
      <c r="R409" s="657"/>
      <c r="S409" s="657"/>
      <c r="T409" s="657"/>
      <c r="U409" s="657"/>
      <c r="V409" s="657"/>
      <c r="W409" s="657"/>
      <c r="X409" s="657"/>
      <c r="Y409" s="657"/>
      <c r="Z409" s="657"/>
      <c r="AA409" s="657"/>
      <c r="AB409" s="657"/>
    </row>
    <row r="410" spans="1:28" ht="12.75">
      <c r="A410" s="657"/>
      <c r="B410" s="657"/>
      <c r="C410" s="658"/>
      <c r="D410" s="657"/>
      <c r="E410" s="657"/>
      <c r="F410" s="657"/>
      <c r="G410" s="657"/>
      <c r="H410" s="657"/>
      <c r="I410" s="657"/>
      <c r="J410" s="657"/>
      <c r="K410" s="657"/>
      <c r="L410" s="657"/>
      <c r="M410" s="657"/>
      <c r="N410" s="657"/>
      <c r="O410" s="657"/>
      <c r="P410" s="657"/>
      <c r="Q410" s="657"/>
      <c r="R410" s="657"/>
      <c r="S410" s="657"/>
      <c r="T410" s="657"/>
      <c r="U410" s="657"/>
      <c r="V410" s="657"/>
      <c r="W410" s="657"/>
      <c r="X410" s="657"/>
      <c r="Y410" s="657"/>
      <c r="Z410" s="657"/>
      <c r="AA410" s="657"/>
      <c r="AB410" s="657"/>
    </row>
    <row r="411" spans="1:28" ht="12.75">
      <c r="A411" s="657"/>
      <c r="B411" s="657"/>
      <c r="C411" s="658"/>
      <c r="D411" s="657"/>
      <c r="E411" s="657"/>
      <c r="F411" s="657"/>
      <c r="G411" s="657"/>
      <c r="H411" s="657"/>
      <c r="I411" s="657"/>
      <c r="J411" s="657"/>
      <c r="K411" s="657"/>
      <c r="L411" s="657"/>
      <c r="M411" s="657"/>
      <c r="N411" s="657"/>
      <c r="O411" s="657"/>
      <c r="P411" s="657"/>
      <c r="Q411" s="657"/>
      <c r="R411" s="657"/>
      <c r="S411" s="657"/>
      <c r="T411" s="657"/>
      <c r="U411" s="657"/>
      <c r="V411" s="657"/>
      <c r="W411" s="657"/>
      <c r="X411" s="657"/>
      <c r="Y411" s="657"/>
      <c r="Z411" s="657"/>
      <c r="AA411" s="657"/>
      <c r="AB411" s="657"/>
    </row>
    <row r="412" spans="1:28" ht="12.75">
      <c r="A412" s="657"/>
      <c r="B412" s="657"/>
      <c r="C412" s="658"/>
      <c r="D412" s="657"/>
      <c r="E412" s="657"/>
      <c r="F412" s="657"/>
      <c r="G412" s="657"/>
      <c r="H412" s="657"/>
      <c r="I412" s="657"/>
      <c r="J412" s="657"/>
      <c r="K412" s="657"/>
      <c r="L412" s="657"/>
      <c r="M412" s="657"/>
      <c r="N412" s="657"/>
      <c r="O412" s="657"/>
      <c r="P412" s="657"/>
      <c r="Q412" s="657"/>
      <c r="R412" s="657"/>
      <c r="S412" s="657"/>
      <c r="T412" s="657"/>
      <c r="U412" s="657"/>
      <c r="V412" s="657"/>
      <c r="W412" s="657"/>
      <c r="X412" s="657"/>
      <c r="Y412" s="657"/>
      <c r="Z412" s="657"/>
      <c r="AA412" s="657"/>
      <c r="AB412" s="657"/>
    </row>
    <row r="413" spans="1:28" ht="12.75">
      <c r="A413" s="657"/>
      <c r="B413" s="657"/>
      <c r="C413" s="658"/>
      <c r="D413" s="657"/>
      <c r="E413" s="657"/>
      <c r="F413" s="657"/>
      <c r="G413" s="657"/>
      <c r="H413" s="657"/>
      <c r="I413" s="657"/>
      <c r="J413" s="657"/>
      <c r="K413" s="657"/>
      <c r="L413" s="657"/>
      <c r="M413" s="657"/>
      <c r="N413" s="657"/>
      <c r="O413" s="657"/>
      <c r="P413" s="657"/>
      <c r="Q413" s="657"/>
      <c r="R413" s="657"/>
      <c r="S413" s="657"/>
      <c r="T413" s="657"/>
      <c r="U413" s="657"/>
      <c r="V413" s="657"/>
      <c r="W413" s="657"/>
      <c r="X413" s="657"/>
      <c r="Y413" s="657"/>
      <c r="Z413" s="657"/>
      <c r="AA413" s="657"/>
      <c r="AB413" s="657"/>
    </row>
    <row r="414" spans="1:28" ht="12.75">
      <c r="A414" s="657"/>
      <c r="B414" s="657"/>
      <c r="C414" s="658"/>
      <c r="D414" s="657"/>
      <c r="E414" s="657"/>
      <c r="F414" s="657"/>
      <c r="G414" s="657"/>
      <c r="H414" s="657"/>
      <c r="I414" s="657"/>
      <c r="J414" s="657"/>
      <c r="K414" s="657"/>
      <c r="L414" s="657"/>
      <c r="M414" s="657"/>
      <c r="N414" s="657"/>
      <c r="O414" s="657"/>
      <c r="P414" s="657"/>
      <c r="Q414" s="657"/>
      <c r="R414" s="657"/>
      <c r="S414" s="657"/>
      <c r="T414" s="657"/>
      <c r="U414" s="657"/>
      <c r="V414" s="657"/>
      <c r="W414" s="657"/>
      <c r="X414" s="657"/>
      <c r="Y414" s="657"/>
      <c r="Z414" s="657"/>
      <c r="AA414" s="657"/>
      <c r="AB414" s="657"/>
    </row>
    <row r="415" spans="1:28" ht="12.75">
      <c r="A415" s="657"/>
      <c r="B415" s="657"/>
      <c r="C415" s="658"/>
      <c r="D415" s="657"/>
      <c r="E415" s="657"/>
      <c r="F415" s="657"/>
      <c r="G415" s="657"/>
      <c r="H415" s="657"/>
      <c r="I415" s="657"/>
      <c r="J415" s="657"/>
      <c r="K415" s="657"/>
      <c r="L415" s="657"/>
      <c r="M415" s="657"/>
      <c r="N415" s="657"/>
      <c r="O415" s="657"/>
      <c r="P415" s="657"/>
      <c r="Q415" s="657"/>
      <c r="R415" s="657"/>
      <c r="S415" s="657"/>
      <c r="T415" s="657"/>
      <c r="U415" s="657"/>
      <c r="V415" s="657"/>
      <c r="W415" s="657"/>
      <c r="X415" s="657"/>
      <c r="Y415" s="657"/>
      <c r="Z415" s="657"/>
      <c r="AA415" s="657"/>
      <c r="AB415" s="657"/>
    </row>
    <row r="416" spans="1:28" ht="12.75">
      <c r="A416" s="657"/>
      <c r="B416" s="657"/>
      <c r="C416" s="658"/>
      <c r="D416" s="657"/>
      <c r="E416" s="657"/>
      <c r="F416" s="657"/>
      <c r="G416" s="657"/>
      <c r="H416" s="657"/>
      <c r="I416" s="657"/>
      <c r="J416" s="657"/>
      <c r="K416" s="657"/>
      <c r="L416" s="657"/>
      <c r="M416" s="657"/>
      <c r="N416" s="657"/>
      <c r="O416" s="657"/>
      <c r="P416" s="657"/>
      <c r="Q416" s="657"/>
      <c r="R416" s="657"/>
      <c r="S416" s="657"/>
      <c r="T416" s="657"/>
      <c r="U416" s="657"/>
      <c r="V416" s="657"/>
      <c r="W416" s="657"/>
      <c r="X416" s="657"/>
      <c r="Y416" s="657"/>
      <c r="Z416" s="657"/>
      <c r="AA416" s="657"/>
      <c r="AB416" s="657"/>
    </row>
    <row r="417" spans="1:28" ht="12.75">
      <c r="A417" s="657"/>
      <c r="B417" s="657"/>
      <c r="C417" s="658"/>
      <c r="D417" s="657"/>
      <c r="E417" s="657"/>
      <c r="F417" s="657"/>
      <c r="G417" s="657"/>
      <c r="H417" s="657"/>
      <c r="I417" s="657"/>
      <c r="J417" s="657"/>
      <c r="K417" s="657"/>
      <c r="L417" s="657"/>
      <c r="M417" s="657"/>
      <c r="N417" s="657"/>
      <c r="O417" s="657"/>
      <c r="P417" s="657"/>
      <c r="Q417" s="657"/>
      <c r="R417" s="657"/>
      <c r="S417" s="657"/>
      <c r="T417" s="657"/>
      <c r="U417" s="657"/>
      <c r="V417" s="657"/>
      <c r="W417" s="657"/>
      <c r="X417" s="657"/>
      <c r="Y417" s="657"/>
      <c r="Z417" s="657"/>
      <c r="AA417" s="657"/>
      <c r="AB417" s="657"/>
    </row>
    <row r="418" spans="1:28" ht="12.75">
      <c r="A418" s="657"/>
      <c r="B418" s="657"/>
      <c r="C418" s="658"/>
      <c r="D418" s="657"/>
      <c r="E418" s="657"/>
      <c r="F418" s="657"/>
      <c r="G418" s="657"/>
      <c r="H418" s="657"/>
      <c r="I418" s="657"/>
      <c r="J418" s="657"/>
      <c r="K418" s="657"/>
      <c r="L418" s="657"/>
      <c r="M418" s="657"/>
      <c r="N418" s="657"/>
      <c r="O418" s="657"/>
      <c r="P418" s="657"/>
      <c r="Q418" s="657"/>
      <c r="R418" s="657"/>
      <c r="S418" s="657"/>
      <c r="T418" s="657"/>
      <c r="U418" s="657"/>
      <c r="V418" s="657"/>
      <c r="W418" s="657"/>
      <c r="X418" s="657"/>
      <c r="Y418" s="657"/>
      <c r="Z418" s="657"/>
      <c r="AA418" s="657"/>
      <c r="AB418" s="657"/>
    </row>
    <row r="419" spans="1:28" ht="12.75">
      <c r="A419" s="657"/>
      <c r="B419" s="657"/>
      <c r="C419" s="658"/>
      <c r="D419" s="657"/>
      <c r="E419" s="657"/>
      <c r="F419" s="657"/>
      <c r="G419" s="657"/>
      <c r="H419" s="657"/>
      <c r="I419" s="657"/>
      <c r="J419" s="657"/>
      <c r="K419" s="657"/>
      <c r="L419" s="657"/>
      <c r="M419" s="657"/>
      <c r="N419" s="657"/>
      <c r="O419" s="657"/>
      <c r="P419" s="657"/>
      <c r="Q419" s="657"/>
      <c r="R419" s="657"/>
      <c r="S419" s="657"/>
      <c r="T419" s="657"/>
      <c r="U419" s="657"/>
      <c r="V419" s="657"/>
      <c r="W419" s="657"/>
      <c r="X419" s="657"/>
      <c r="Y419" s="657"/>
      <c r="Z419" s="657"/>
      <c r="AA419" s="657"/>
      <c r="AB419" s="657"/>
    </row>
    <row r="420" spans="1:28" ht="12.75">
      <c r="A420" s="657"/>
      <c r="B420" s="657"/>
      <c r="C420" s="658"/>
      <c r="D420" s="657"/>
      <c r="E420" s="657"/>
      <c r="F420" s="657"/>
      <c r="G420" s="657"/>
      <c r="H420" s="657"/>
      <c r="I420" s="657"/>
      <c r="J420" s="657"/>
      <c r="K420" s="657"/>
      <c r="L420" s="657"/>
      <c r="M420" s="657"/>
      <c r="N420" s="657"/>
      <c r="O420" s="657"/>
      <c r="P420" s="657"/>
      <c r="Q420" s="657"/>
      <c r="R420" s="657"/>
      <c r="S420" s="657"/>
      <c r="T420" s="657"/>
      <c r="U420" s="657"/>
      <c r="V420" s="657"/>
      <c r="W420" s="657"/>
      <c r="X420" s="657"/>
      <c r="Y420" s="657"/>
      <c r="Z420" s="657"/>
      <c r="AA420" s="657"/>
      <c r="AB420" s="657"/>
    </row>
    <row r="421" spans="1:28" ht="12.75">
      <c r="A421" s="657"/>
      <c r="B421" s="657"/>
      <c r="C421" s="658"/>
      <c r="D421" s="657"/>
      <c r="E421" s="657"/>
      <c r="F421" s="657"/>
      <c r="G421" s="657"/>
      <c r="H421" s="657"/>
      <c r="I421" s="657"/>
      <c r="J421" s="657"/>
      <c r="K421" s="657"/>
      <c r="L421" s="657"/>
      <c r="M421" s="657"/>
      <c r="N421" s="657"/>
      <c r="O421" s="657"/>
      <c r="P421" s="657"/>
      <c r="Q421" s="657"/>
      <c r="R421" s="657"/>
      <c r="S421" s="657"/>
      <c r="T421" s="657"/>
      <c r="U421" s="657"/>
      <c r="V421" s="657"/>
      <c r="W421" s="657"/>
      <c r="X421" s="657"/>
      <c r="Y421" s="657"/>
      <c r="Z421" s="657"/>
      <c r="AA421" s="657"/>
      <c r="AB421" s="657"/>
    </row>
    <row r="422" spans="1:28" ht="12.75">
      <c r="A422" s="657"/>
      <c r="B422" s="657"/>
      <c r="C422" s="658"/>
      <c r="D422" s="657"/>
      <c r="E422" s="657"/>
      <c r="F422" s="657"/>
      <c r="G422" s="657"/>
      <c r="H422" s="657"/>
      <c r="I422" s="657"/>
      <c r="J422" s="657"/>
      <c r="K422" s="657"/>
      <c r="L422" s="657"/>
      <c r="M422" s="657"/>
      <c r="N422" s="657"/>
      <c r="O422" s="657"/>
      <c r="P422" s="657"/>
      <c r="Q422" s="657"/>
      <c r="R422" s="657"/>
      <c r="S422" s="657"/>
      <c r="T422" s="657"/>
      <c r="U422" s="657"/>
      <c r="V422" s="657"/>
      <c r="W422" s="657"/>
      <c r="X422" s="657"/>
      <c r="Y422" s="657"/>
      <c r="Z422" s="657"/>
      <c r="AA422" s="657"/>
      <c r="AB422" s="657"/>
    </row>
    <row r="423" spans="1:28" ht="12.75">
      <c r="A423" s="657"/>
      <c r="B423" s="657"/>
      <c r="C423" s="658"/>
      <c r="D423" s="657"/>
      <c r="E423" s="657"/>
      <c r="F423" s="657"/>
      <c r="G423" s="657"/>
      <c r="H423" s="657"/>
      <c r="I423" s="657"/>
      <c r="J423" s="657"/>
      <c r="K423" s="657"/>
      <c r="L423" s="657"/>
      <c r="M423" s="657"/>
      <c r="N423" s="657"/>
      <c r="O423" s="657"/>
      <c r="P423" s="657"/>
      <c r="Q423" s="657"/>
      <c r="R423" s="657"/>
      <c r="S423" s="657"/>
      <c r="T423" s="657"/>
      <c r="U423" s="657"/>
      <c r="V423" s="657"/>
      <c r="W423" s="657"/>
      <c r="X423" s="657"/>
      <c r="Y423" s="657"/>
      <c r="Z423" s="657"/>
      <c r="AA423" s="657"/>
      <c r="AB423" s="657"/>
    </row>
    <row r="424" spans="1:28" ht="12.75">
      <c r="A424" s="657"/>
      <c r="B424" s="657"/>
      <c r="C424" s="658"/>
      <c r="D424" s="657"/>
      <c r="E424" s="657"/>
      <c r="F424" s="657"/>
      <c r="G424" s="657"/>
      <c r="H424" s="657"/>
      <c r="I424" s="657"/>
      <c r="J424" s="657"/>
      <c r="K424" s="657"/>
      <c r="L424" s="657"/>
      <c r="M424" s="657"/>
      <c r="N424" s="657"/>
      <c r="O424" s="657"/>
      <c r="P424" s="657"/>
      <c r="Q424" s="657"/>
      <c r="R424" s="657"/>
      <c r="S424" s="657"/>
      <c r="T424" s="657"/>
      <c r="U424" s="657"/>
      <c r="V424" s="657"/>
      <c r="W424" s="657"/>
      <c r="X424" s="657"/>
      <c r="Y424" s="657"/>
      <c r="Z424" s="657"/>
      <c r="AA424" s="657"/>
      <c r="AB424" s="657"/>
    </row>
    <row r="425" spans="1:28" ht="12.75">
      <c r="A425" s="657"/>
      <c r="B425" s="657"/>
      <c r="C425" s="658"/>
      <c r="D425" s="657"/>
      <c r="E425" s="657"/>
      <c r="F425" s="657"/>
      <c r="G425" s="657"/>
      <c r="H425" s="657"/>
      <c r="I425" s="657"/>
      <c r="J425" s="657"/>
      <c r="K425" s="657"/>
      <c r="L425" s="657"/>
      <c r="M425" s="657"/>
      <c r="N425" s="657"/>
      <c r="O425" s="657"/>
      <c r="P425" s="657"/>
      <c r="Q425" s="657"/>
      <c r="R425" s="657"/>
      <c r="S425" s="657"/>
      <c r="T425" s="657"/>
      <c r="U425" s="657"/>
      <c r="V425" s="657"/>
      <c r="W425" s="657"/>
      <c r="X425" s="657"/>
      <c r="Y425" s="657"/>
      <c r="Z425" s="657"/>
      <c r="AA425" s="657"/>
      <c r="AB425" s="657"/>
    </row>
    <row r="426" spans="1:28" ht="12.75">
      <c r="A426" s="657"/>
      <c r="B426" s="657"/>
      <c r="C426" s="658"/>
      <c r="D426" s="657"/>
      <c r="E426" s="657"/>
      <c r="F426" s="657"/>
      <c r="G426" s="657"/>
      <c r="H426" s="657"/>
      <c r="I426" s="657"/>
      <c r="J426" s="657"/>
      <c r="K426" s="657"/>
      <c r="L426" s="657"/>
      <c r="M426" s="657"/>
      <c r="N426" s="657"/>
      <c r="O426" s="657"/>
      <c r="P426" s="657"/>
      <c r="Q426" s="657"/>
      <c r="R426" s="657"/>
      <c r="S426" s="657"/>
      <c r="T426" s="657"/>
      <c r="U426" s="657"/>
      <c r="V426" s="657"/>
      <c r="W426" s="657"/>
      <c r="X426" s="657"/>
      <c r="Y426" s="657"/>
      <c r="Z426" s="657"/>
      <c r="AA426" s="657"/>
      <c r="AB426" s="657"/>
    </row>
    <row r="427" spans="1:28" ht="12.75">
      <c r="A427" s="657"/>
      <c r="B427" s="657"/>
      <c r="C427" s="658"/>
      <c r="D427" s="657"/>
      <c r="E427" s="657"/>
      <c r="F427" s="657"/>
      <c r="G427" s="657"/>
      <c r="H427" s="657"/>
      <c r="I427" s="657"/>
      <c r="J427" s="657"/>
      <c r="K427" s="657"/>
      <c r="L427" s="657"/>
      <c r="M427" s="657"/>
      <c r="N427" s="657"/>
      <c r="O427" s="657"/>
      <c r="P427" s="657"/>
      <c r="Q427" s="657"/>
      <c r="R427" s="657"/>
      <c r="S427" s="657"/>
      <c r="T427" s="657"/>
      <c r="U427" s="657"/>
      <c r="V427" s="657"/>
      <c r="W427" s="657"/>
      <c r="X427" s="657"/>
      <c r="Y427" s="657"/>
      <c r="Z427" s="657"/>
      <c r="AA427" s="657"/>
      <c r="AB427" s="657"/>
    </row>
    <row r="428" spans="1:28" ht="12.75">
      <c r="A428" s="657"/>
      <c r="B428" s="657"/>
      <c r="C428" s="658"/>
      <c r="D428" s="657"/>
      <c r="E428" s="657"/>
      <c r="F428" s="657"/>
      <c r="G428" s="657"/>
      <c r="H428" s="657"/>
      <c r="I428" s="657"/>
      <c r="J428" s="657"/>
      <c r="K428" s="657"/>
      <c r="L428" s="657"/>
      <c r="M428" s="657"/>
      <c r="N428" s="657"/>
      <c r="O428" s="657"/>
      <c r="P428" s="657"/>
      <c r="Q428" s="657"/>
      <c r="R428" s="657"/>
      <c r="S428" s="657"/>
      <c r="T428" s="657"/>
      <c r="U428" s="657"/>
      <c r="V428" s="657"/>
      <c r="W428" s="657"/>
      <c r="X428" s="657"/>
      <c r="Y428" s="657"/>
      <c r="Z428" s="657"/>
      <c r="AA428" s="657"/>
      <c r="AB428" s="657"/>
    </row>
    <row r="429" spans="1:28" ht="12.75">
      <c r="A429" s="657"/>
      <c r="B429" s="657"/>
      <c r="C429" s="658"/>
      <c r="D429" s="657"/>
      <c r="E429" s="657"/>
      <c r="F429" s="657"/>
      <c r="G429" s="657"/>
      <c r="H429" s="657"/>
      <c r="I429" s="657"/>
      <c r="J429" s="657"/>
      <c r="K429" s="657"/>
      <c r="L429" s="657"/>
      <c r="M429" s="657"/>
      <c r="N429" s="657"/>
      <c r="O429" s="657"/>
      <c r="P429" s="657"/>
      <c r="Q429" s="657"/>
      <c r="R429" s="657"/>
      <c r="S429" s="657"/>
      <c r="T429" s="657"/>
      <c r="U429" s="657"/>
      <c r="V429" s="657"/>
      <c r="W429" s="657"/>
      <c r="X429" s="657"/>
      <c r="Y429" s="657"/>
      <c r="Z429" s="657"/>
      <c r="AA429" s="657"/>
      <c r="AB429" s="657"/>
    </row>
    <row r="430" spans="1:28" ht="12.75">
      <c r="A430" s="657"/>
      <c r="B430" s="657"/>
      <c r="C430" s="658"/>
      <c r="D430" s="657"/>
      <c r="E430" s="657"/>
      <c r="F430" s="657"/>
      <c r="G430" s="657"/>
      <c r="H430" s="657"/>
      <c r="I430" s="657"/>
      <c r="J430" s="657"/>
      <c r="K430" s="657"/>
      <c r="L430" s="657"/>
      <c r="M430" s="657"/>
      <c r="N430" s="657"/>
      <c r="O430" s="657"/>
      <c r="P430" s="657"/>
      <c r="Q430" s="657"/>
      <c r="R430" s="657"/>
      <c r="S430" s="657"/>
      <c r="T430" s="657"/>
      <c r="U430" s="657"/>
      <c r="V430" s="657"/>
      <c r="W430" s="657"/>
      <c r="X430" s="657"/>
      <c r="Y430" s="657"/>
      <c r="Z430" s="657"/>
      <c r="AA430" s="657"/>
      <c r="AB430" s="657"/>
    </row>
    <row r="431" spans="1:28" ht="12.75">
      <c r="A431" s="657"/>
      <c r="B431" s="657"/>
      <c r="C431" s="658"/>
      <c r="D431" s="657"/>
      <c r="E431" s="657"/>
      <c r="F431" s="657"/>
      <c r="G431" s="657"/>
      <c r="H431" s="657"/>
      <c r="I431" s="657"/>
      <c r="J431" s="657"/>
      <c r="K431" s="657"/>
      <c r="L431" s="657"/>
      <c r="M431" s="657"/>
      <c r="N431" s="657"/>
      <c r="O431" s="657"/>
      <c r="P431" s="657"/>
      <c r="Q431" s="657"/>
      <c r="R431" s="657"/>
      <c r="S431" s="657"/>
      <c r="T431" s="657"/>
      <c r="U431" s="657"/>
      <c r="V431" s="657"/>
      <c r="W431" s="657"/>
      <c r="X431" s="657"/>
      <c r="Y431" s="657"/>
      <c r="Z431" s="657"/>
      <c r="AA431" s="657"/>
      <c r="AB431" s="657"/>
    </row>
    <row r="432" spans="1:28" ht="12.75">
      <c r="A432" s="657"/>
      <c r="B432" s="657"/>
      <c r="C432" s="658"/>
      <c r="D432" s="657"/>
      <c r="E432" s="657"/>
      <c r="F432" s="657"/>
      <c r="G432" s="657"/>
      <c r="H432" s="657"/>
      <c r="I432" s="657"/>
      <c r="J432" s="657"/>
      <c r="K432" s="657"/>
      <c r="L432" s="657"/>
      <c r="M432" s="657"/>
      <c r="N432" s="657"/>
      <c r="O432" s="657"/>
      <c r="P432" s="657"/>
      <c r="Q432" s="657"/>
      <c r="R432" s="657"/>
      <c r="S432" s="657"/>
      <c r="T432" s="657"/>
      <c r="U432" s="657"/>
      <c r="V432" s="657"/>
      <c r="W432" s="657"/>
      <c r="X432" s="657"/>
      <c r="Y432" s="657"/>
      <c r="Z432" s="657"/>
      <c r="AA432" s="657"/>
      <c r="AB432" s="657"/>
    </row>
    <row r="433" spans="1:28" ht="12.75">
      <c r="A433" s="657"/>
      <c r="B433" s="657"/>
      <c r="C433" s="658"/>
      <c r="D433" s="657"/>
      <c r="E433" s="657"/>
      <c r="F433" s="657"/>
      <c r="G433" s="657"/>
      <c r="H433" s="657"/>
      <c r="I433" s="657"/>
      <c r="J433" s="657"/>
      <c r="K433" s="657"/>
      <c r="L433" s="657"/>
      <c r="M433" s="657"/>
      <c r="N433" s="657"/>
      <c r="O433" s="657"/>
      <c r="P433" s="657"/>
      <c r="Q433" s="657"/>
      <c r="R433" s="657"/>
      <c r="S433" s="657"/>
      <c r="T433" s="657"/>
      <c r="U433" s="657"/>
      <c r="V433" s="657"/>
      <c r="W433" s="657"/>
      <c r="X433" s="657"/>
      <c r="Y433" s="657"/>
      <c r="Z433" s="657"/>
      <c r="AA433" s="657"/>
      <c r="AB433" s="657"/>
    </row>
    <row r="434" spans="1:28" ht="12.75">
      <c r="A434" s="657"/>
      <c r="B434" s="657"/>
      <c r="C434" s="658"/>
      <c r="D434" s="657"/>
      <c r="E434" s="657"/>
      <c r="F434" s="657"/>
      <c r="G434" s="657"/>
      <c r="H434" s="657"/>
      <c r="I434" s="657"/>
      <c r="J434" s="657"/>
      <c r="K434" s="657"/>
      <c r="L434" s="657"/>
      <c r="M434" s="657"/>
      <c r="N434" s="657"/>
      <c r="O434" s="657"/>
      <c r="P434" s="657"/>
      <c r="Q434" s="657"/>
      <c r="R434" s="657"/>
      <c r="S434" s="657"/>
      <c r="T434" s="657"/>
      <c r="U434" s="657"/>
      <c r="V434" s="657"/>
      <c r="W434" s="657"/>
      <c r="X434" s="657"/>
      <c r="Y434" s="657"/>
      <c r="Z434" s="657"/>
      <c r="AA434" s="657"/>
      <c r="AB434" s="657"/>
    </row>
    <row r="435" spans="1:28" ht="12.75">
      <c r="A435" s="657"/>
      <c r="B435" s="657"/>
      <c r="C435" s="658"/>
      <c r="D435" s="657"/>
      <c r="E435" s="657"/>
      <c r="F435" s="657"/>
      <c r="G435" s="657"/>
      <c r="H435" s="657"/>
      <c r="I435" s="657"/>
      <c r="J435" s="657"/>
      <c r="K435" s="657"/>
      <c r="L435" s="657"/>
      <c r="M435" s="657"/>
      <c r="N435" s="657"/>
      <c r="O435" s="657"/>
      <c r="P435" s="657"/>
      <c r="Q435" s="657"/>
      <c r="R435" s="657"/>
      <c r="S435" s="657"/>
      <c r="T435" s="657"/>
      <c r="U435" s="657"/>
      <c r="V435" s="657"/>
      <c r="W435" s="657"/>
      <c r="X435" s="657"/>
      <c r="Y435" s="657"/>
      <c r="Z435" s="657"/>
      <c r="AA435" s="657"/>
      <c r="AB435" s="657"/>
    </row>
    <row r="436" spans="1:28" ht="12.75">
      <c r="A436" s="657"/>
      <c r="B436" s="657"/>
      <c r="C436" s="658"/>
      <c r="D436" s="657"/>
      <c r="E436" s="657"/>
      <c r="F436" s="657"/>
      <c r="G436" s="657"/>
      <c r="H436" s="657"/>
      <c r="I436" s="657"/>
      <c r="J436" s="657"/>
      <c r="K436" s="657"/>
      <c r="L436" s="657"/>
      <c r="M436" s="657"/>
      <c r="N436" s="657"/>
      <c r="O436" s="657"/>
      <c r="P436" s="657"/>
      <c r="Q436" s="657"/>
      <c r="R436" s="657"/>
      <c r="S436" s="657"/>
      <c r="T436" s="657"/>
      <c r="U436" s="657"/>
      <c r="V436" s="657"/>
      <c r="W436" s="657"/>
      <c r="X436" s="657"/>
      <c r="Y436" s="657"/>
      <c r="Z436" s="657"/>
      <c r="AA436" s="657"/>
      <c r="AB436" s="657"/>
    </row>
    <row r="437" spans="1:28" ht="12.75">
      <c r="A437" s="657"/>
      <c r="B437" s="657"/>
      <c r="C437" s="658"/>
      <c r="D437" s="657"/>
      <c r="E437" s="657"/>
      <c r="F437" s="657"/>
      <c r="G437" s="657"/>
      <c r="H437" s="657"/>
      <c r="I437" s="657"/>
      <c r="J437" s="657"/>
      <c r="K437" s="657"/>
      <c r="L437" s="657"/>
      <c r="M437" s="657"/>
      <c r="N437" s="657"/>
      <c r="O437" s="657"/>
      <c r="P437" s="657"/>
      <c r="Q437" s="657"/>
      <c r="R437" s="657"/>
      <c r="S437" s="657"/>
      <c r="T437" s="657"/>
      <c r="U437" s="657"/>
      <c r="V437" s="657"/>
      <c r="W437" s="657"/>
      <c r="X437" s="657"/>
      <c r="Y437" s="657"/>
      <c r="Z437" s="657"/>
      <c r="AA437" s="657"/>
      <c r="AB437" s="657"/>
    </row>
    <row r="438" spans="1:28" ht="12.75">
      <c r="A438" s="657"/>
      <c r="B438" s="657"/>
      <c r="C438" s="658"/>
      <c r="D438" s="657"/>
      <c r="E438" s="657"/>
      <c r="F438" s="657"/>
      <c r="G438" s="657"/>
      <c r="H438" s="657"/>
      <c r="I438" s="657"/>
      <c r="J438" s="657"/>
      <c r="K438" s="657"/>
      <c r="L438" s="657"/>
      <c r="M438" s="657"/>
      <c r="N438" s="657"/>
      <c r="O438" s="657"/>
      <c r="P438" s="657"/>
      <c r="Q438" s="657"/>
      <c r="R438" s="657"/>
      <c r="S438" s="657"/>
      <c r="T438" s="657"/>
      <c r="U438" s="657"/>
      <c r="V438" s="657"/>
      <c r="W438" s="657"/>
      <c r="X438" s="657"/>
      <c r="Y438" s="657"/>
      <c r="Z438" s="657"/>
      <c r="AA438" s="657"/>
      <c r="AB438" s="657"/>
    </row>
    <row r="439" spans="1:28" ht="12.75">
      <c r="A439" s="657"/>
      <c r="B439" s="657"/>
      <c r="C439" s="658"/>
      <c r="D439" s="657"/>
      <c r="E439" s="657"/>
      <c r="F439" s="657"/>
      <c r="G439" s="657"/>
      <c r="H439" s="657"/>
      <c r="I439" s="657"/>
      <c r="J439" s="657"/>
      <c r="K439" s="657"/>
      <c r="L439" s="657"/>
      <c r="M439" s="657"/>
      <c r="N439" s="657"/>
      <c r="O439" s="657"/>
      <c r="P439" s="657"/>
      <c r="Q439" s="657"/>
      <c r="R439" s="657"/>
      <c r="S439" s="657"/>
      <c r="T439" s="657"/>
      <c r="U439" s="657"/>
      <c r="V439" s="657"/>
      <c r="W439" s="657"/>
      <c r="X439" s="657"/>
      <c r="Y439" s="657"/>
      <c r="Z439" s="657"/>
      <c r="AA439" s="657"/>
      <c r="AB439" s="657"/>
    </row>
    <row r="440" spans="1:28" ht="12.75">
      <c r="A440" s="657"/>
      <c r="B440" s="657"/>
      <c r="C440" s="658"/>
      <c r="D440" s="657"/>
      <c r="E440" s="657"/>
      <c r="F440" s="657"/>
      <c r="G440" s="657"/>
      <c r="H440" s="657"/>
      <c r="I440" s="657"/>
      <c r="J440" s="657"/>
      <c r="K440" s="657"/>
      <c r="L440" s="657"/>
      <c r="M440" s="657"/>
      <c r="N440" s="657"/>
      <c r="O440" s="657"/>
      <c r="P440" s="657"/>
      <c r="Q440" s="657"/>
      <c r="R440" s="657"/>
      <c r="S440" s="657"/>
      <c r="T440" s="657"/>
      <c r="U440" s="657"/>
      <c r="V440" s="657"/>
      <c r="W440" s="657"/>
      <c r="X440" s="657"/>
      <c r="Y440" s="657"/>
      <c r="Z440" s="657"/>
      <c r="AA440" s="657"/>
      <c r="AB440" s="657"/>
    </row>
    <row r="441" spans="1:28" ht="12.75">
      <c r="A441" s="657"/>
      <c r="B441" s="657"/>
      <c r="C441" s="658"/>
      <c r="D441" s="657"/>
      <c r="E441" s="657"/>
      <c r="F441" s="657"/>
      <c r="G441" s="657"/>
      <c r="H441" s="657"/>
      <c r="I441" s="657"/>
      <c r="J441" s="657"/>
      <c r="K441" s="657"/>
      <c r="L441" s="657"/>
      <c r="M441" s="657"/>
      <c r="N441" s="657"/>
      <c r="O441" s="657"/>
      <c r="P441" s="657"/>
      <c r="Q441" s="657"/>
      <c r="R441" s="657"/>
      <c r="S441" s="657"/>
      <c r="T441" s="657"/>
      <c r="U441" s="657"/>
      <c r="V441" s="657"/>
      <c r="W441" s="657"/>
      <c r="X441" s="657"/>
      <c r="Y441" s="657"/>
      <c r="Z441" s="657"/>
      <c r="AA441" s="657"/>
      <c r="AB441" s="657"/>
    </row>
    <row r="442" spans="1:28" ht="12.75">
      <c r="A442" s="657"/>
      <c r="B442" s="657"/>
      <c r="C442" s="658"/>
      <c r="D442" s="657"/>
      <c r="E442" s="657"/>
      <c r="F442" s="657"/>
      <c r="G442" s="657"/>
      <c r="H442" s="657"/>
      <c r="I442" s="657"/>
      <c r="J442" s="657"/>
      <c r="K442" s="657"/>
      <c r="L442" s="657"/>
      <c r="M442" s="657"/>
      <c r="N442" s="657"/>
      <c r="O442" s="657"/>
      <c r="P442" s="657"/>
      <c r="Q442" s="657"/>
      <c r="R442" s="657"/>
      <c r="S442" s="657"/>
      <c r="T442" s="657"/>
      <c r="U442" s="657"/>
      <c r="V442" s="657"/>
      <c r="W442" s="657"/>
      <c r="X442" s="657"/>
      <c r="Y442" s="657"/>
      <c r="Z442" s="657"/>
      <c r="AA442" s="657"/>
      <c r="AB442" s="657"/>
    </row>
    <row r="443" spans="1:28" ht="12.75">
      <c r="A443" s="657"/>
      <c r="B443" s="657"/>
      <c r="C443" s="658"/>
      <c r="D443" s="657"/>
      <c r="E443" s="657"/>
      <c r="F443" s="657"/>
      <c r="G443" s="657"/>
      <c r="H443" s="657"/>
      <c r="I443" s="657"/>
      <c r="J443" s="657"/>
      <c r="K443" s="657"/>
      <c r="L443" s="657"/>
      <c r="M443" s="657"/>
      <c r="N443" s="657"/>
      <c r="O443" s="657"/>
      <c r="P443" s="657"/>
      <c r="Q443" s="657"/>
      <c r="R443" s="657"/>
      <c r="S443" s="657"/>
      <c r="T443" s="657"/>
      <c r="U443" s="657"/>
      <c r="V443" s="657"/>
      <c r="W443" s="657"/>
      <c r="X443" s="657"/>
      <c r="Y443" s="657"/>
      <c r="Z443" s="657"/>
      <c r="AA443" s="657"/>
      <c r="AB443" s="657"/>
    </row>
    <row r="444" spans="1:28" ht="12.75">
      <c r="A444" s="657"/>
      <c r="B444" s="657"/>
      <c r="C444" s="658"/>
      <c r="D444" s="657"/>
      <c r="E444" s="657"/>
      <c r="F444" s="657"/>
      <c r="G444" s="657"/>
      <c r="H444" s="657"/>
      <c r="I444" s="657"/>
      <c r="J444" s="657"/>
      <c r="K444" s="657"/>
      <c r="L444" s="657"/>
      <c r="M444" s="657"/>
      <c r="N444" s="657"/>
      <c r="O444" s="657"/>
      <c r="P444" s="657"/>
      <c r="Q444" s="657"/>
      <c r="R444" s="657"/>
      <c r="S444" s="657"/>
      <c r="T444" s="657"/>
      <c r="U444" s="657"/>
      <c r="V444" s="657"/>
      <c r="W444" s="657"/>
      <c r="X444" s="657"/>
      <c r="Y444" s="657"/>
      <c r="Z444" s="657"/>
      <c r="AA444" s="657"/>
      <c r="AB444" s="657"/>
    </row>
    <row r="445" spans="1:28" ht="12.75">
      <c r="A445" s="657"/>
      <c r="B445" s="657"/>
      <c r="C445" s="658"/>
      <c r="D445" s="657"/>
      <c r="E445" s="657"/>
      <c r="F445" s="657"/>
      <c r="G445" s="657"/>
      <c r="H445" s="657"/>
      <c r="I445" s="657"/>
      <c r="J445" s="657"/>
      <c r="K445" s="657"/>
      <c r="L445" s="657"/>
      <c r="M445" s="657"/>
      <c r="N445" s="657"/>
      <c r="O445" s="657"/>
      <c r="P445" s="657"/>
      <c r="Q445" s="657"/>
      <c r="R445" s="657"/>
      <c r="S445" s="657"/>
      <c r="T445" s="657"/>
      <c r="U445" s="657"/>
      <c r="V445" s="657"/>
      <c r="W445" s="657"/>
      <c r="X445" s="657"/>
      <c r="Y445" s="657"/>
      <c r="Z445" s="657"/>
      <c r="AA445" s="657"/>
      <c r="AB445" s="657"/>
    </row>
    <row r="446" spans="1:28" ht="12.75">
      <c r="A446" s="657"/>
      <c r="B446" s="657"/>
      <c r="C446" s="658"/>
      <c r="D446" s="657"/>
      <c r="E446" s="657"/>
      <c r="F446" s="657"/>
      <c r="G446" s="657"/>
      <c r="H446" s="657"/>
      <c r="I446" s="657"/>
      <c r="J446" s="657"/>
      <c r="K446" s="657"/>
      <c r="L446" s="657"/>
      <c r="M446" s="657"/>
      <c r="N446" s="657"/>
      <c r="O446" s="657"/>
      <c r="P446" s="657"/>
      <c r="Q446" s="657"/>
      <c r="R446" s="657"/>
      <c r="S446" s="657"/>
      <c r="T446" s="657"/>
      <c r="U446" s="657"/>
      <c r="V446" s="657"/>
      <c r="W446" s="657"/>
      <c r="X446" s="657"/>
      <c r="Y446" s="657"/>
      <c r="Z446" s="657"/>
      <c r="AA446" s="657"/>
      <c r="AB446" s="657"/>
    </row>
    <row r="447" spans="1:28" ht="12.75">
      <c r="A447" s="657"/>
      <c r="B447" s="657"/>
      <c r="C447" s="658"/>
      <c r="D447" s="657"/>
      <c r="E447" s="657"/>
      <c r="F447" s="657"/>
      <c r="G447" s="657"/>
      <c r="H447" s="657"/>
      <c r="I447" s="657"/>
      <c r="J447" s="657"/>
      <c r="K447" s="657"/>
      <c r="L447" s="657"/>
      <c r="M447" s="657"/>
      <c r="N447" s="657"/>
      <c r="O447" s="657"/>
      <c r="P447" s="657"/>
      <c r="Q447" s="657"/>
      <c r="R447" s="657"/>
      <c r="S447" s="657"/>
      <c r="T447" s="657"/>
      <c r="U447" s="657"/>
      <c r="V447" s="657"/>
      <c r="W447" s="657"/>
      <c r="X447" s="657"/>
      <c r="Y447" s="657"/>
      <c r="Z447" s="657"/>
      <c r="AA447" s="657"/>
      <c r="AB447" s="657"/>
    </row>
    <row r="448" spans="1:28" ht="12.75">
      <c r="A448" s="657"/>
      <c r="B448" s="657"/>
      <c r="C448" s="658"/>
      <c r="D448" s="657"/>
      <c r="E448" s="657"/>
      <c r="F448" s="657"/>
      <c r="G448" s="657"/>
      <c r="H448" s="657"/>
      <c r="I448" s="657"/>
      <c r="J448" s="657"/>
      <c r="K448" s="657"/>
      <c r="L448" s="657"/>
      <c r="M448" s="657"/>
      <c r="N448" s="657"/>
      <c r="O448" s="657"/>
      <c r="P448" s="657"/>
      <c r="Q448" s="657"/>
      <c r="R448" s="657"/>
      <c r="S448" s="657"/>
      <c r="T448" s="657"/>
      <c r="U448" s="657"/>
      <c r="V448" s="657"/>
      <c r="W448" s="657"/>
      <c r="X448" s="657"/>
      <c r="Y448" s="657"/>
      <c r="Z448" s="657"/>
      <c r="AA448" s="657"/>
      <c r="AB448" s="657"/>
    </row>
    <row r="449" spans="1:28" ht="12.75">
      <c r="A449" s="657"/>
      <c r="B449" s="657"/>
      <c r="C449" s="658"/>
      <c r="D449" s="657"/>
      <c r="E449" s="657"/>
      <c r="F449" s="657"/>
      <c r="G449" s="657"/>
      <c r="H449" s="657"/>
      <c r="I449" s="657"/>
      <c r="J449" s="657"/>
      <c r="K449" s="657"/>
      <c r="L449" s="657"/>
      <c r="M449" s="657"/>
      <c r="N449" s="657"/>
      <c r="O449" s="657"/>
      <c r="P449" s="657"/>
      <c r="Q449" s="657"/>
      <c r="R449" s="657"/>
      <c r="S449" s="657"/>
      <c r="T449" s="657"/>
      <c r="U449" s="657"/>
      <c r="V449" s="657"/>
      <c r="W449" s="657"/>
      <c r="X449" s="657"/>
      <c r="Y449" s="657"/>
      <c r="Z449" s="657"/>
      <c r="AA449" s="657"/>
      <c r="AB449" s="657"/>
    </row>
    <row r="450" spans="1:28" ht="12.75">
      <c r="A450" s="657"/>
      <c r="B450" s="657"/>
      <c r="C450" s="658"/>
      <c r="D450" s="657"/>
      <c r="E450" s="657"/>
      <c r="F450" s="657"/>
      <c r="G450" s="657"/>
      <c r="H450" s="657"/>
      <c r="I450" s="657"/>
      <c r="J450" s="657"/>
      <c r="K450" s="657"/>
      <c r="L450" s="657"/>
      <c r="M450" s="657"/>
      <c r="N450" s="657"/>
      <c r="O450" s="657"/>
      <c r="P450" s="657"/>
      <c r="Q450" s="657"/>
      <c r="R450" s="657"/>
      <c r="S450" s="657"/>
      <c r="T450" s="657"/>
      <c r="U450" s="657"/>
      <c r="V450" s="657"/>
      <c r="W450" s="657"/>
      <c r="X450" s="657"/>
      <c r="Y450" s="657"/>
      <c r="Z450" s="657"/>
      <c r="AA450" s="657"/>
      <c r="AB450" s="657"/>
    </row>
    <row r="451" spans="1:28" ht="12.75">
      <c r="A451" s="657"/>
      <c r="B451" s="657"/>
      <c r="C451" s="658"/>
      <c r="D451" s="657"/>
      <c r="E451" s="657"/>
      <c r="F451" s="657"/>
      <c r="G451" s="657"/>
      <c r="H451" s="657"/>
      <c r="I451" s="657"/>
      <c r="J451" s="657"/>
      <c r="K451" s="657"/>
      <c r="L451" s="657"/>
      <c r="M451" s="657"/>
      <c r="N451" s="657"/>
      <c r="O451" s="657"/>
      <c r="P451" s="657"/>
      <c r="Q451" s="657"/>
      <c r="R451" s="657"/>
      <c r="S451" s="657"/>
      <c r="T451" s="657"/>
      <c r="U451" s="657"/>
      <c r="V451" s="657"/>
      <c r="W451" s="657"/>
      <c r="X451" s="657"/>
      <c r="Y451" s="657"/>
      <c r="Z451" s="657"/>
      <c r="AA451" s="657"/>
      <c r="AB451" s="657"/>
    </row>
    <row r="452" spans="1:28" ht="12.75">
      <c r="A452" s="657"/>
      <c r="B452" s="657"/>
      <c r="C452" s="658"/>
      <c r="D452" s="657"/>
      <c r="E452" s="657"/>
      <c r="F452" s="657"/>
      <c r="G452" s="657"/>
      <c r="H452" s="657"/>
      <c r="I452" s="657"/>
      <c r="J452" s="657"/>
      <c r="K452" s="657"/>
      <c r="L452" s="657"/>
      <c r="M452" s="657"/>
      <c r="N452" s="657"/>
      <c r="O452" s="657"/>
      <c r="P452" s="657"/>
      <c r="Q452" s="657"/>
      <c r="R452" s="657"/>
      <c r="S452" s="657"/>
      <c r="T452" s="657"/>
      <c r="U452" s="657"/>
      <c r="V452" s="657"/>
      <c r="W452" s="657"/>
      <c r="X452" s="657"/>
      <c r="Y452" s="657"/>
      <c r="Z452" s="657"/>
      <c r="AA452" s="657"/>
      <c r="AB452" s="657"/>
    </row>
    <row r="453" spans="1:28" ht="12.75">
      <c r="A453" s="657"/>
      <c r="B453" s="657"/>
      <c r="C453" s="658"/>
      <c r="D453" s="657"/>
      <c r="E453" s="657"/>
      <c r="F453" s="657"/>
      <c r="G453" s="657"/>
      <c r="H453" s="657"/>
      <c r="I453" s="657"/>
      <c r="J453" s="657"/>
      <c r="K453" s="657"/>
      <c r="L453" s="657"/>
      <c r="M453" s="657"/>
      <c r="N453" s="657"/>
      <c r="O453" s="657"/>
      <c r="P453" s="657"/>
      <c r="Q453" s="657"/>
      <c r="R453" s="657"/>
      <c r="S453" s="657"/>
      <c r="T453" s="657"/>
      <c r="U453" s="657"/>
      <c r="V453" s="657"/>
      <c r="W453" s="657"/>
      <c r="X453" s="657"/>
      <c r="Y453" s="657"/>
      <c r="Z453" s="657"/>
      <c r="AA453" s="657"/>
      <c r="AB453" s="657"/>
    </row>
    <row r="454" spans="1:28" ht="12.75">
      <c r="A454" s="657"/>
      <c r="B454" s="657"/>
      <c r="C454" s="658"/>
      <c r="D454" s="657"/>
      <c r="E454" s="657"/>
      <c r="F454" s="657"/>
      <c r="G454" s="657"/>
      <c r="H454" s="657"/>
      <c r="I454" s="657"/>
      <c r="J454" s="657"/>
      <c r="K454" s="657"/>
      <c r="L454" s="657"/>
      <c r="M454" s="657"/>
      <c r="N454" s="657"/>
      <c r="O454" s="657"/>
      <c r="P454" s="657"/>
      <c r="Q454" s="657"/>
      <c r="R454" s="657"/>
      <c r="S454" s="657"/>
      <c r="T454" s="657"/>
      <c r="U454" s="657"/>
      <c r="V454" s="657"/>
      <c r="W454" s="657"/>
      <c r="X454" s="657"/>
      <c r="Y454" s="657"/>
      <c r="Z454" s="657"/>
      <c r="AA454" s="657"/>
      <c r="AB454" s="657"/>
    </row>
    <row r="455" spans="1:28" ht="12.75">
      <c r="A455" s="657"/>
      <c r="B455" s="657"/>
      <c r="C455" s="658"/>
      <c r="D455" s="657"/>
      <c r="E455" s="657"/>
      <c r="F455" s="657"/>
      <c r="G455" s="657"/>
      <c r="H455" s="657"/>
      <c r="I455" s="657"/>
      <c r="J455" s="657"/>
      <c r="K455" s="657"/>
      <c r="L455" s="657"/>
      <c r="M455" s="657"/>
      <c r="N455" s="657"/>
      <c r="O455" s="657"/>
      <c r="P455" s="657"/>
      <c r="Q455" s="657"/>
      <c r="R455" s="657"/>
      <c r="S455" s="657"/>
      <c r="T455" s="657"/>
      <c r="U455" s="657"/>
      <c r="V455" s="657"/>
      <c r="W455" s="657"/>
      <c r="X455" s="657"/>
      <c r="Y455" s="657"/>
      <c r="Z455" s="657"/>
      <c r="AA455" s="657"/>
      <c r="AB455" s="657"/>
    </row>
    <row r="456" spans="1:28" ht="12.75">
      <c r="A456" s="657"/>
      <c r="B456" s="657"/>
      <c r="C456" s="658"/>
      <c r="D456" s="657"/>
      <c r="E456" s="657"/>
      <c r="F456" s="657"/>
      <c r="G456" s="657"/>
      <c r="H456" s="657"/>
      <c r="I456" s="657"/>
      <c r="J456" s="657"/>
      <c r="K456" s="657"/>
      <c r="L456" s="657"/>
      <c r="M456" s="657"/>
      <c r="N456" s="657"/>
      <c r="O456" s="657"/>
      <c r="P456" s="657"/>
      <c r="Q456" s="657"/>
      <c r="R456" s="657"/>
      <c r="S456" s="657"/>
      <c r="T456" s="657"/>
      <c r="U456" s="657"/>
      <c r="V456" s="657"/>
      <c r="W456" s="657"/>
      <c r="X456" s="657"/>
      <c r="Y456" s="657"/>
      <c r="Z456" s="657"/>
      <c r="AA456" s="657"/>
      <c r="AB456" s="657"/>
    </row>
    <row r="457" spans="1:28" ht="12.75">
      <c r="A457" s="657"/>
      <c r="B457" s="657"/>
      <c r="C457" s="658"/>
      <c r="D457" s="657"/>
      <c r="E457" s="657"/>
      <c r="F457" s="657"/>
      <c r="G457" s="657"/>
      <c r="H457" s="657"/>
      <c r="I457" s="657"/>
      <c r="J457" s="657"/>
      <c r="K457" s="657"/>
      <c r="L457" s="657"/>
      <c r="M457" s="657"/>
      <c r="N457" s="657"/>
      <c r="O457" s="657"/>
      <c r="P457" s="657"/>
      <c r="Q457" s="657"/>
      <c r="R457" s="657"/>
      <c r="S457" s="657"/>
      <c r="T457" s="657"/>
      <c r="U457" s="657"/>
      <c r="V457" s="657"/>
      <c r="W457" s="657"/>
      <c r="X457" s="657"/>
      <c r="Y457" s="657"/>
      <c r="Z457" s="657"/>
      <c r="AA457" s="657"/>
      <c r="AB457" s="657"/>
    </row>
    <row r="458" spans="1:28" ht="12.75">
      <c r="A458" s="657"/>
      <c r="B458" s="657"/>
      <c r="C458" s="658"/>
      <c r="D458" s="657"/>
      <c r="E458" s="657"/>
      <c r="F458" s="657"/>
      <c r="G458" s="657"/>
      <c r="H458" s="657"/>
      <c r="I458" s="657"/>
      <c r="J458" s="657"/>
      <c r="K458" s="657"/>
      <c r="L458" s="657"/>
      <c r="M458" s="657"/>
      <c r="N458" s="657"/>
      <c r="O458" s="657"/>
      <c r="P458" s="657"/>
      <c r="Q458" s="657"/>
      <c r="R458" s="657"/>
      <c r="S458" s="657"/>
      <c r="T458" s="657"/>
      <c r="U458" s="657"/>
      <c r="V458" s="657"/>
      <c r="W458" s="657"/>
      <c r="X458" s="657"/>
      <c r="Y458" s="657"/>
      <c r="Z458" s="657"/>
      <c r="AA458" s="657"/>
      <c r="AB458" s="657"/>
    </row>
    <row r="459" spans="1:28" ht="12.75">
      <c r="A459" s="657"/>
      <c r="B459" s="657"/>
      <c r="C459" s="658"/>
      <c r="D459" s="657"/>
      <c r="E459" s="657"/>
      <c r="F459" s="657"/>
      <c r="G459" s="657"/>
      <c r="H459" s="657"/>
      <c r="I459" s="657"/>
      <c r="J459" s="657"/>
      <c r="K459" s="657"/>
      <c r="L459" s="657"/>
      <c r="M459" s="657"/>
      <c r="N459" s="657"/>
      <c r="O459" s="657"/>
      <c r="P459" s="657"/>
      <c r="Q459" s="657"/>
      <c r="R459" s="657"/>
      <c r="S459" s="657"/>
      <c r="T459" s="657"/>
      <c r="U459" s="657"/>
      <c r="V459" s="657"/>
      <c r="W459" s="657"/>
      <c r="X459" s="657"/>
      <c r="Y459" s="657"/>
      <c r="Z459" s="657"/>
      <c r="AA459" s="657"/>
      <c r="AB459" s="657"/>
    </row>
    <row r="460" spans="1:28" ht="12.75">
      <c r="A460" s="657"/>
      <c r="B460" s="657"/>
      <c r="C460" s="658"/>
      <c r="D460" s="657"/>
      <c r="E460" s="657"/>
      <c r="F460" s="657"/>
      <c r="G460" s="657"/>
      <c r="H460" s="657"/>
      <c r="I460" s="657"/>
      <c r="J460" s="657"/>
      <c r="K460" s="657"/>
      <c r="L460" s="657"/>
      <c r="M460" s="657"/>
      <c r="N460" s="657"/>
      <c r="O460" s="657"/>
      <c r="P460" s="657"/>
      <c r="Q460" s="657"/>
      <c r="R460" s="657"/>
      <c r="S460" s="657"/>
      <c r="T460" s="657"/>
      <c r="U460" s="657"/>
      <c r="V460" s="657"/>
      <c r="W460" s="657"/>
      <c r="X460" s="657"/>
      <c r="Y460" s="657"/>
      <c r="Z460" s="657"/>
      <c r="AA460" s="657"/>
      <c r="AB460" s="657"/>
    </row>
    <row r="461" spans="1:28" ht="12.75">
      <c r="A461" s="657"/>
      <c r="B461" s="657"/>
      <c r="C461" s="658"/>
      <c r="D461" s="657"/>
      <c r="E461" s="657"/>
      <c r="F461" s="657"/>
      <c r="G461" s="657"/>
      <c r="H461" s="657"/>
      <c r="I461" s="657"/>
      <c r="J461" s="657"/>
      <c r="K461" s="657"/>
      <c r="L461" s="657"/>
      <c r="M461" s="657"/>
      <c r="N461" s="657"/>
      <c r="O461" s="657"/>
      <c r="P461" s="657"/>
      <c r="Q461" s="657"/>
      <c r="R461" s="657"/>
      <c r="S461" s="657"/>
      <c r="T461" s="657"/>
      <c r="U461" s="657"/>
      <c r="V461" s="657"/>
      <c r="W461" s="657"/>
      <c r="X461" s="657"/>
      <c r="Y461" s="657"/>
      <c r="Z461" s="657"/>
      <c r="AA461" s="657"/>
      <c r="AB461" s="657"/>
    </row>
    <row r="462" spans="1:28" ht="12.75">
      <c r="A462" s="657"/>
      <c r="B462" s="657"/>
      <c r="C462" s="658"/>
      <c r="D462" s="657"/>
      <c r="E462" s="657"/>
      <c r="F462" s="657"/>
      <c r="G462" s="657"/>
      <c r="H462" s="657"/>
      <c r="I462" s="657"/>
      <c r="J462" s="657"/>
      <c r="K462" s="657"/>
      <c r="L462" s="657"/>
      <c r="M462" s="657"/>
      <c r="N462" s="657"/>
      <c r="O462" s="657"/>
      <c r="P462" s="657"/>
      <c r="Q462" s="657"/>
      <c r="R462" s="657"/>
      <c r="S462" s="657"/>
      <c r="T462" s="657"/>
      <c r="U462" s="657"/>
      <c r="V462" s="657"/>
      <c r="W462" s="657"/>
      <c r="X462" s="657"/>
      <c r="Y462" s="657"/>
      <c r="Z462" s="657"/>
      <c r="AA462" s="657"/>
      <c r="AB462" s="657"/>
    </row>
    <row r="463" spans="1:28" ht="12.75">
      <c r="A463" s="657"/>
      <c r="B463" s="657"/>
      <c r="C463" s="658"/>
      <c r="D463" s="657"/>
      <c r="E463" s="657"/>
      <c r="F463" s="657"/>
      <c r="G463" s="657"/>
      <c r="H463" s="657"/>
      <c r="I463" s="657"/>
      <c r="J463" s="657"/>
      <c r="K463" s="657"/>
      <c r="L463" s="657"/>
      <c r="M463" s="657"/>
      <c r="N463" s="657"/>
      <c r="O463" s="657"/>
      <c r="P463" s="657"/>
      <c r="Q463" s="657"/>
      <c r="R463" s="657"/>
      <c r="S463" s="657"/>
      <c r="T463" s="657"/>
      <c r="U463" s="657"/>
      <c r="V463" s="657"/>
      <c r="W463" s="657"/>
      <c r="X463" s="657"/>
      <c r="Y463" s="657"/>
      <c r="Z463" s="657"/>
      <c r="AA463" s="657"/>
      <c r="AB463" s="657"/>
    </row>
    <row r="464" spans="1:28" ht="12.75">
      <c r="A464" s="657"/>
      <c r="B464" s="657"/>
      <c r="C464" s="658"/>
      <c r="D464" s="657"/>
      <c r="E464" s="657"/>
      <c r="F464" s="657"/>
      <c r="G464" s="657"/>
      <c r="H464" s="657"/>
      <c r="I464" s="657"/>
      <c r="J464" s="657"/>
      <c r="K464" s="657"/>
      <c r="L464" s="657"/>
      <c r="M464" s="657"/>
      <c r="N464" s="657"/>
      <c r="O464" s="657"/>
      <c r="P464" s="657"/>
      <c r="Q464" s="657"/>
      <c r="R464" s="657"/>
      <c r="S464" s="657"/>
      <c r="T464" s="657"/>
      <c r="U464" s="657"/>
      <c r="V464" s="657"/>
      <c r="W464" s="657"/>
      <c r="X464" s="657"/>
      <c r="Y464" s="657"/>
      <c r="Z464" s="657"/>
      <c r="AA464" s="657"/>
      <c r="AB464" s="657"/>
    </row>
    <row r="465" spans="1:28" ht="12.75">
      <c r="A465" s="657"/>
      <c r="B465" s="657"/>
      <c r="C465" s="658"/>
      <c r="D465" s="657"/>
      <c r="E465" s="657"/>
      <c r="F465" s="657"/>
      <c r="G465" s="657"/>
      <c r="H465" s="657"/>
      <c r="I465" s="657"/>
      <c r="J465" s="657"/>
      <c r="K465" s="657"/>
      <c r="L465" s="657"/>
      <c r="M465" s="657"/>
      <c r="N465" s="657"/>
      <c r="O465" s="657"/>
      <c r="P465" s="657"/>
      <c r="Q465" s="657"/>
      <c r="R465" s="657"/>
      <c r="S465" s="657"/>
      <c r="T465" s="657"/>
      <c r="U465" s="657"/>
      <c r="V465" s="657"/>
      <c r="W465" s="657"/>
      <c r="X465" s="657"/>
      <c r="Y465" s="657"/>
      <c r="Z465" s="657"/>
      <c r="AA465" s="657"/>
      <c r="AB465" s="657"/>
    </row>
    <row r="466" spans="1:28" ht="12.75">
      <c r="A466" s="657"/>
      <c r="B466" s="657"/>
      <c r="C466" s="658"/>
      <c r="D466" s="657"/>
      <c r="E466" s="657"/>
      <c r="F466" s="657"/>
      <c r="G466" s="657"/>
      <c r="H466" s="657"/>
      <c r="I466" s="657"/>
      <c r="J466" s="657"/>
      <c r="K466" s="657"/>
      <c r="L466" s="657"/>
      <c r="M466" s="657"/>
      <c r="N466" s="657"/>
      <c r="O466" s="657"/>
      <c r="P466" s="657"/>
      <c r="Q466" s="657"/>
      <c r="R466" s="657"/>
      <c r="S466" s="657"/>
      <c r="T466" s="657"/>
      <c r="U466" s="657"/>
      <c r="V466" s="657"/>
      <c r="W466" s="657"/>
      <c r="X466" s="657"/>
      <c r="Y466" s="657"/>
      <c r="Z466" s="657"/>
      <c r="AA466" s="657"/>
      <c r="AB466" s="657"/>
    </row>
    <row r="467" spans="1:28" ht="12.75">
      <c r="A467" s="657"/>
      <c r="B467" s="657"/>
      <c r="C467" s="658"/>
      <c r="D467" s="657"/>
      <c r="E467" s="657"/>
      <c r="F467" s="657"/>
      <c r="G467" s="657"/>
      <c r="H467" s="657"/>
      <c r="I467" s="657"/>
      <c r="J467" s="657"/>
      <c r="K467" s="657"/>
      <c r="L467" s="657"/>
      <c r="M467" s="657"/>
      <c r="N467" s="657"/>
      <c r="O467" s="657"/>
      <c r="P467" s="657"/>
      <c r="Q467" s="657"/>
      <c r="R467" s="657"/>
      <c r="S467" s="657"/>
      <c r="T467" s="657"/>
      <c r="U467" s="657"/>
      <c r="V467" s="657"/>
      <c r="W467" s="657"/>
      <c r="X467" s="657"/>
      <c r="Y467" s="657"/>
      <c r="Z467" s="657"/>
      <c r="AA467" s="657"/>
      <c r="AB467" s="657"/>
    </row>
    <row r="468" spans="1:28" ht="12.75">
      <c r="A468" s="657"/>
      <c r="B468" s="657"/>
      <c r="C468" s="658"/>
      <c r="D468" s="657"/>
      <c r="E468" s="657"/>
      <c r="F468" s="657"/>
      <c r="G468" s="657"/>
      <c r="H468" s="657"/>
      <c r="I468" s="657"/>
      <c r="J468" s="657"/>
      <c r="K468" s="657"/>
      <c r="L468" s="657"/>
      <c r="M468" s="657"/>
      <c r="N468" s="657"/>
      <c r="O468" s="657"/>
      <c r="P468" s="657"/>
      <c r="Q468" s="657"/>
      <c r="R468" s="657"/>
      <c r="S468" s="657"/>
      <c r="T468" s="657"/>
      <c r="U468" s="657"/>
      <c r="V468" s="657"/>
      <c r="W468" s="657"/>
      <c r="X468" s="657"/>
      <c r="Y468" s="657"/>
      <c r="Z468" s="657"/>
      <c r="AA468" s="657"/>
      <c r="AB468" s="657"/>
    </row>
    <row r="469" spans="1:28" ht="12.75">
      <c r="A469" s="657"/>
      <c r="B469" s="657"/>
      <c r="C469" s="658"/>
      <c r="D469" s="657"/>
      <c r="E469" s="657"/>
      <c r="F469" s="657"/>
      <c r="G469" s="657"/>
      <c r="H469" s="657"/>
      <c r="I469" s="657"/>
      <c r="J469" s="657"/>
      <c r="K469" s="657"/>
      <c r="L469" s="657"/>
      <c r="M469" s="657"/>
      <c r="N469" s="657"/>
      <c r="O469" s="657"/>
      <c r="P469" s="657"/>
      <c r="Q469" s="657"/>
      <c r="R469" s="657"/>
      <c r="S469" s="657"/>
      <c r="T469" s="657"/>
      <c r="U469" s="657"/>
      <c r="V469" s="657"/>
      <c r="W469" s="657"/>
      <c r="X469" s="657"/>
      <c r="Y469" s="657"/>
      <c r="Z469" s="657"/>
      <c r="AA469" s="657"/>
      <c r="AB469" s="657"/>
    </row>
    <row r="470" spans="1:28" ht="12.75">
      <c r="A470" s="657"/>
      <c r="B470" s="657"/>
      <c r="C470" s="658"/>
      <c r="D470" s="657"/>
      <c r="E470" s="657"/>
      <c r="F470" s="657"/>
      <c r="G470" s="657"/>
      <c r="H470" s="657"/>
      <c r="I470" s="657"/>
      <c r="J470" s="657"/>
      <c r="K470" s="657"/>
      <c r="L470" s="657"/>
      <c r="M470" s="657"/>
      <c r="N470" s="657"/>
      <c r="O470" s="657"/>
      <c r="P470" s="657"/>
      <c r="Q470" s="657"/>
      <c r="R470" s="657"/>
      <c r="S470" s="657"/>
      <c r="T470" s="657"/>
      <c r="U470" s="657"/>
      <c r="V470" s="657"/>
      <c r="W470" s="657"/>
      <c r="X470" s="657"/>
      <c r="Y470" s="657"/>
      <c r="Z470" s="657"/>
      <c r="AA470" s="657"/>
      <c r="AB470" s="657"/>
    </row>
    <row r="471" spans="1:28" ht="12.75">
      <c r="A471" s="657"/>
      <c r="B471" s="657"/>
      <c r="C471" s="658"/>
      <c r="D471" s="657"/>
      <c r="E471" s="657"/>
      <c r="F471" s="657"/>
      <c r="G471" s="657"/>
      <c r="H471" s="657"/>
      <c r="I471" s="657"/>
      <c r="J471" s="657"/>
      <c r="K471" s="657"/>
      <c r="L471" s="657"/>
      <c r="M471" s="657"/>
      <c r="N471" s="657"/>
      <c r="O471" s="657"/>
      <c r="P471" s="657"/>
      <c r="Q471" s="657"/>
      <c r="R471" s="657"/>
      <c r="S471" s="657"/>
      <c r="T471" s="657"/>
      <c r="U471" s="657"/>
      <c r="V471" s="657"/>
      <c r="W471" s="657"/>
      <c r="X471" s="657"/>
      <c r="Y471" s="657"/>
      <c r="Z471" s="657"/>
      <c r="AA471" s="657"/>
      <c r="AB471" s="657"/>
    </row>
    <row r="472" spans="1:28" ht="12.75">
      <c r="A472" s="657"/>
      <c r="B472" s="657"/>
      <c r="C472" s="658"/>
      <c r="D472" s="657"/>
      <c r="E472" s="657"/>
      <c r="F472" s="657"/>
      <c r="G472" s="657"/>
      <c r="H472" s="657"/>
      <c r="I472" s="657"/>
      <c r="J472" s="657"/>
      <c r="K472" s="657"/>
      <c r="L472" s="657"/>
      <c r="M472" s="657"/>
      <c r="N472" s="657"/>
      <c r="O472" s="657"/>
      <c r="P472" s="657"/>
      <c r="Q472" s="657"/>
      <c r="R472" s="657"/>
      <c r="S472" s="657"/>
      <c r="T472" s="657"/>
      <c r="U472" s="657"/>
      <c r="V472" s="657"/>
      <c r="W472" s="657"/>
      <c r="X472" s="657"/>
      <c r="Y472" s="657"/>
      <c r="Z472" s="657"/>
      <c r="AA472" s="657"/>
      <c r="AB472" s="657"/>
    </row>
    <row r="473" spans="1:28" ht="12.75">
      <c r="A473" s="657"/>
      <c r="B473" s="657"/>
      <c r="C473" s="658"/>
      <c r="D473" s="657"/>
      <c r="E473" s="657"/>
      <c r="F473" s="657"/>
      <c r="G473" s="657"/>
      <c r="H473" s="657"/>
      <c r="I473" s="657"/>
      <c r="J473" s="657"/>
      <c r="K473" s="657"/>
      <c r="L473" s="657"/>
      <c r="M473" s="657"/>
      <c r="N473" s="657"/>
      <c r="O473" s="657"/>
      <c r="P473" s="657"/>
      <c r="Q473" s="657"/>
      <c r="R473" s="657"/>
      <c r="S473" s="657"/>
      <c r="T473" s="657"/>
      <c r="U473" s="657"/>
      <c r="V473" s="657"/>
      <c r="W473" s="657"/>
      <c r="X473" s="657"/>
      <c r="Y473" s="657"/>
      <c r="Z473" s="657"/>
      <c r="AA473" s="657"/>
      <c r="AB473" s="657"/>
    </row>
    <row r="474" spans="1:28" ht="12.75">
      <c r="A474" s="657"/>
      <c r="B474" s="657"/>
      <c r="C474" s="658"/>
      <c r="D474" s="657"/>
      <c r="E474" s="657"/>
      <c r="F474" s="657"/>
      <c r="G474" s="657"/>
      <c r="H474" s="657"/>
      <c r="I474" s="657"/>
      <c r="J474" s="657"/>
      <c r="K474" s="657"/>
      <c r="L474" s="657"/>
      <c r="M474" s="657"/>
      <c r="N474" s="657"/>
      <c r="O474" s="657"/>
      <c r="P474" s="657"/>
      <c r="Q474" s="657"/>
      <c r="R474" s="657"/>
      <c r="S474" s="657"/>
      <c r="T474" s="657"/>
      <c r="U474" s="657"/>
      <c r="V474" s="657"/>
      <c r="W474" s="657"/>
      <c r="X474" s="657"/>
      <c r="Y474" s="657"/>
      <c r="Z474" s="657"/>
      <c r="AA474" s="657"/>
      <c r="AB474" s="657"/>
    </row>
    <row r="475" spans="1:28" ht="12.75">
      <c r="A475" s="657"/>
      <c r="B475" s="657"/>
      <c r="C475" s="658"/>
      <c r="D475" s="657"/>
      <c r="E475" s="657"/>
      <c r="F475" s="657"/>
      <c r="G475" s="657"/>
      <c r="H475" s="657"/>
      <c r="I475" s="657"/>
      <c r="J475" s="657"/>
      <c r="K475" s="657"/>
      <c r="L475" s="657"/>
      <c r="M475" s="657"/>
      <c r="N475" s="657"/>
      <c r="O475" s="657"/>
      <c r="P475" s="657"/>
      <c r="Q475" s="657"/>
      <c r="R475" s="657"/>
      <c r="S475" s="657"/>
      <c r="T475" s="657"/>
      <c r="U475" s="657"/>
      <c r="V475" s="657"/>
      <c r="W475" s="657"/>
      <c r="X475" s="657"/>
      <c r="Y475" s="657"/>
      <c r="Z475" s="657"/>
      <c r="AA475" s="657"/>
      <c r="AB475" s="657"/>
    </row>
    <row r="476" spans="1:28" ht="12.75">
      <c r="A476" s="657"/>
      <c r="B476" s="657"/>
      <c r="C476" s="658"/>
      <c r="D476" s="657"/>
      <c r="E476" s="657"/>
      <c r="F476" s="657"/>
      <c r="G476" s="657"/>
      <c r="H476" s="657"/>
      <c r="I476" s="657"/>
      <c r="J476" s="657"/>
      <c r="K476" s="657"/>
      <c r="L476" s="657"/>
      <c r="M476" s="657"/>
      <c r="N476" s="657"/>
      <c r="O476" s="657"/>
      <c r="P476" s="657"/>
      <c r="Q476" s="657"/>
      <c r="R476" s="657"/>
      <c r="S476" s="657"/>
      <c r="T476" s="657"/>
      <c r="U476" s="657"/>
      <c r="V476" s="657"/>
      <c r="W476" s="657"/>
      <c r="X476" s="657"/>
      <c r="Y476" s="657"/>
      <c r="Z476" s="657"/>
      <c r="AA476" s="657"/>
      <c r="AB476" s="657"/>
    </row>
    <row r="477" spans="1:28" ht="12.75">
      <c r="A477" s="657"/>
      <c r="B477" s="657"/>
      <c r="C477" s="658"/>
      <c r="D477" s="657"/>
      <c r="E477" s="657"/>
      <c r="F477" s="657"/>
      <c r="G477" s="657"/>
      <c r="H477" s="657"/>
      <c r="I477" s="657"/>
      <c r="J477" s="657"/>
      <c r="K477" s="657"/>
      <c r="L477" s="657"/>
      <c r="M477" s="657"/>
      <c r="N477" s="657"/>
      <c r="O477" s="657"/>
      <c r="P477" s="657"/>
      <c r="Q477" s="657"/>
      <c r="R477" s="657"/>
      <c r="S477" s="657"/>
      <c r="T477" s="657"/>
      <c r="U477" s="657"/>
      <c r="V477" s="657"/>
      <c r="W477" s="657"/>
      <c r="X477" s="657"/>
      <c r="Y477" s="657"/>
      <c r="Z477" s="657"/>
      <c r="AA477" s="657"/>
      <c r="AB477" s="657"/>
    </row>
    <row r="478" spans="1:28" ht="12.75">
      <c r="A478" s="657"/>
      <c r="B478" s="657"/>
      <c r="C478" s="658"/>
      <c r="D478" s="657"/>
      <c r="E478" s="657"/>
      <c r="F478" s="657"/>
      <c r="G478" s="657"/>
      <c r="H478" s="657"/>
      <c r="I478" s="657"/>
      <c r="J478" s="657"/>
      <c r="K478" s="657"/>
      <c r="L478" s="657"/>
      <c r="M478" s="657"/>
      <c r="N478" s="657"/>
      <c r="O478" s="657"/>
      <c r="P478" s="657"/>
      <c r="Q478" s="657"/>
      <c r="R478" s="657"/>
      <c r="S478" s="657"/>
      <c r="T478" s="657"/>
      <c r="U478" s="657"/>
      <c r="V478" s="657"/>
      <c r="W478" s="657"/>
      <c r="X478" s="657"/>
      <c r="Y478" s="657"/>
      <c r="Z478" s="657"/>
      <c r="AA478" s="657"/>
      <c r="AB478" s="657"/>
    </row>
    <row r="479" spans="1:28" ht="12.75">
      <c r="A479" s="657"/>
      <c r="B479" s="657"/>
      <c r="C479" s="658"/>
      <c r="D479" s="657"/>
      <c r="E479" s="657"/>
      <c r="F479" s="657"/>
      <c r="G479" s="657"/>
      <c r="H479" s="657"/>
      <c r="I479" s="657"/>
      <c r="J479" s="657"/>
      <c r="K479" s="657"/>
      <c r="L479" s="657"/>
      <c r="M479" s="657"/>
      <c r="N479" s="657"/>
      <c r="O479" s="657"/>
      <c r="P479" s="657"/>
      <c r="Q479" s="657"/>
      <c r="R479" s="657"/>
      <c r="S479" s="657"/>
      <c r="T479" s="657"/>
      <c r="U479" s="657"/>
      <c r="V479" s="657"/>
      <c r="W479" s="657"/>
      <c r="X479" s="657"/>
      <c r="Y479" s="657"/>
      <c r="Z479" s="657"/>
      <c r="AA479" s="657"/>
      <c r="AB479" s="657"/>
    </row>
    <row r="480" spans="1:28" ht="12.75">
      <c r="A480" s="657"/>
      <c r="B480" s="657"/>
      <c r="C480" s="658"/>
      <c r="D480" s="657"/>
      <c r="E480" s="657"/>
      <c r="F480" s="657"/>
      <c r="G480" s="657"/>
      <c r="H480" s="657"/>
      <c r="I480" s="657"/>
      <c r="J480" s="657"/>
      <c r="K480" s="657"/>
      <c r="L480" s="657"/>
      <c r="M480" s="657"/>
      <c r="N480" s="657"/>
      <c r="O480" s="657"/>
      <c r="P480" s="657"/>
      <c r="Q480" s="657"/>
      <c r="R480" s="657"/>
      <c r="S480" s="657"/>
      <c r="T480" s="657"/>
      <c r="U480" s="657"/>
      <c r="V480" s="657"/>
      <c r="W480" s="657"/>
      <c r="X480" s="657"/>
      <c r="Y480" s="657"/>
      <c r="Z480" s="657"/>
      <c r="AA480" s="657"/>
      <c r="AB480" s="657"/>
    </row>
    <row r="481" spans="1:28" ht="12.75">
      <c r="A481" s="657"/>
      <c r="B481" s="657"/>
      <c r="C481" s="658"/>
      <c r="D481" s="657"/>
      <c r="E481" s="657"/>
      <c r="F481" s="657"/>
      <c r="G481" s="657"/>
      <c r="H481" s="657"/>
      <c r="I481" s="657"/>
      <c r="J481" s="657"/>
      <c r="K481" s="657"/>
      <c r="L481" s="657"/>
      <c r="M481" s="657"/>
      <c r="N481" s="657"/>
      <c r="O481" s="657"/>
      <c r="P481" s="657"/>
      <c r="Q481" s="657"/>
      <c r="R481" s="657"/>
      <c r="S481" s="657"/>
      <c r="T481" s="657"/>
      <c r="U481" s="657"/>
      <c r="V481" s="657"/>
      <c r="W481" s="657"/>
      <c r="X481" s="657"/>
      <c r="Y481" s="657"/>
      <c r="Z481" s="657"/>
      <c r="AA481" s="657"/>
      <c r="AB481" s="657"/>
    </row>
    <row r="482" spans="1:28" ht="12.75">
      <c r="A482" s="657"/>
      <c r="B482" s="657"/>
      <c r="C482" s="658"/>
      <c r="D482" s="657"/>
      <c r="E482" s="657"/>
      <c r="F482" s="657"/>
      <c r="G482" s="657"/>
      <c r="H482" s="657"/>
      <c r="I482" s="657"/>
      <c r="J482" s="657"/>
      <c r="K482" s="657"/>
      <c r="L482" s="657"/>
      <c r="M482" s="657"/>
      <c r="N482" s="657"/>
      <c r="O482" s="657"/>
      <c r="P482" s="657"/>
      <c r="Q482" s="657"/>
      <c r="R482" s="657"/>
      <c r="S482" s="657"/>
      <c r="T482" s="657"/>
      <c r="U482" s="657"/>
      <c r="V482" s="657"/>
      <c r="W482" s="657"/>
      <c r="X482" s="657"/>
      <c r="Y482" s="657"/>
      <c r="Z482" s="657"/>
      <c r="AA482" s="657"/>
      <c r="AB482" s="657"/>
    </row>
    <row r="483" spans="1:28" ht="12.75">
      <c r="A483" s="657"/>
      <c r="B483" s="657"/>
      <c r="C483" s="658"/>
      <c r="D483" s="657"/>
      <c r="E483" s="657"/>
      <c r="F483" s="657"/>
      <c r="G483" s="657"/>
      <c r="H483" s="657"/>
      <c r="I483" s="657"/>
      <c r="J483" s="657"/>
      <c r="K483" s="657"/>
      <c r="L483" s="657"/>
      <c r="M483" s="657"/>
      <c r="N483" s="657"/>
      <c r="O483" s="657"/>
      <c r="P483" s="657"/>
      <c r="Q483" s="657"/>
      <c r="R483" s="657"/>
      <c r="S483" s="657"/>
      <c r="T483" s="657"/>
      <c r="U483" s="657"/>
      <c r="V483" s="657"/>
      <c r="W483" s="657"/>
      <c r="X483" s="657"/>
      <c r="Y483" s="657"/>
      <c r="Z483" s="657"/>
      <c r="AA483" s="657"/>
      <c r="AB483" s="657"/>
    </row>
    <row r="484" spans="1:28" ht="12.75">
      <c r="A484" s="657"/>
      <c r="B484" s="657"/>
      <c r="C484" s="658"/>
      <c r="D484" s="657"/>
      <c r="E484" s="657"/>
      <c r="F484" s="657"/>
      <c r="G484" s="657"/>
      <c r="H484" s="657"/>
      <c r="I484" s="657"/>
      <c r="J484" s="657"/>
      <c r="K484" s="657"/>
      <c r="L484" s="657"/>
      <c r="M484" s="657"/>
      <c r="N484" s="657"/>
      <c r="O484" s="657"/>
      <c r="P484" s="657"/>
      <c r="Q484" s="657"/>
      <c r="R484" s="657"/>
      <c r="S484" s="657"/>
      <c r="T484" s="657"/>
      <c r="U484" s="657"/>
      <c r="V484" s="657"/>
      <c r="W484" s="657"/>
      <c r="X484" s="657"/>
      <c r="Y484" s="657"/>
      <c r="Z484" s="657"/>
      <c r="AA484" s="657"/>
      <c r="AB484" s="657"/>
    </row>
    <row r="485" spans="1:28" ht="12.75">
      <c r="A485" s="657"/>
      <c r="B485" s="657"/>
      <c r="C485" s="658"/>
      <c r="D485" s="657"/>
      <c r="E485" s="657"/>
      <c r="F485" s="657"/>
      <c r="G485" s="657"/>
      <c r="H485" s="657"/>
      <c r="I485" s="657"/>
      <c r="J485" s="657"/>
      <c r="K485" s="657"/>
      <c r="L485" s="657"/>
      <c r="M485" s="657"/>
      <c r="N485" s="657"/>
      <c r="O485" s="657"/>
      <c r="P485" s="657"/>
      <c r="Q485" s="657"/>
      <c r="R485" s="657"/>
      <c r="S485" s="657"/>
      <c r="T485" s="657"/>
      <c r="U485" s="657"/>
      <c r="V485" s="657"/>
      <c r="W485" s="657"/>
      <c r="X485" s="657"/>
      <c r="Y485" s="657"/>
      <c r="Z485" s="657"/>
      <c r="AA485" s="657"/>
      <c r="AB485" s="657"/>
    </row>
    <row r="486" spans="1:28" ht="12.75">
      <c r="A486" s="657"/>
      <c r="B486" s="657"/>
      <c r="C486" s="658"/>
      <c r="D486" s="657"/>
      <c r="E486" s="657"/>
      <c r="F486" s="657"/>
      <c r="G486" s="657"/>
      <c r="H486" s="657"/>
      <c r="I486" s="657"/>
      <c r="J486" s="657"/>
      <c r="K486" s="657"/>
      <c r="L486" s="657"/>
      <c r="M486" s="657"/>
      <c r="N486" s="657"/>
      <c r="O486" s="657"/>
      <c r="P486" s="657"/>
      <c r="Q486" s="657"/>
      <c r="R486" s="657"/>
      <c r="S486" s="657"/>
      <c r="T486" s="657"/>
      <c r="U486" s="657"/>
      <c r="V486" s="657"/>
      <c r="W486" s="657"/>
      <c r="X486" s="657"/>
      <c r="Y486" s="657"/>
      <c r="Z486" s="657"/>
      <c r="AA486" s="657"/>
      <c r="AB486" s="657"/>
    </row>
    <row r="487" spans="1:28" ht="12.75">
      <c r="A487" s="657"/>
      <c r="B487" s="657"/>
      <c r="C487" s="658"/>
      <c r="D487" s="657"/>
      <c r="E487" s="657"/>
      <c r="F487" s="657"/>
      <c r="G487" s="657"/>
      <c r="H487" s="657"/>
      <c r="I487" s="657"/>
      <c r="J487" s="657"/>
      <c r="K487" s="657"/>
      <c r="L487" s="657"/>
      <c r="M487" s="657"/>
      <c r="N487" s="657"/>
      <c r="O487" s="657"/>
      <c r="P487" s="657"/>
      <c r="Q487" s="657"/>
      <c r="R487" s="657"/>
      <c r="S487" s="657"/>
      <c r="T487" s="657"/>
      <c r="U487" s="657"/>
      <c r="V487" s="657"/>
      <c r="W487" s="657"/>
      <c r="X487" s="657"/>
      <c r="Y487" s="657"/>
      <c r="Z487" s="657"/>
      <c r="AA487" s="657"/>
      <c r="AB487" s="657"/>
    </row>
    <row r="488" spans="1:28" ht="12.75">
      <c r="A488" s="657"/>
      <c r="B488" s="657"/>
      <c r="C488" s="658"/>
      <c r="D488" s="657"/>
      <c r="E488" s="657"/>
      <c r="F488" s="657"/>
      <c r="G488" s="657"/>
      <c r="H488" s="657"/>
      <c r="I488" s="657"/>
      <c r="J488" s="657"/>
      <c r="K488" s="657"/>
      <c r="L488" s="657"/>
      <c r="M488" s="657"/>
      <c r="N488" s="657"/>
      <c r="O488" s="657"/>
      <c r="P488" s="657"/>
      <c r="Q488" s="657"/>
      <c r="R488" s="657"/>
      <c r="S488" s="657"/>
      <c r="T488" s="657"/>
      <c r="U488" s="657"/>
      <c r="V488" s="657"/>
      <c r="W488" s="657"/>
      <c r="X488" s="657"/>
      <c r="Y488" s="657"/>
      <c r="Z488" s="657"/>
      <c r="AA488" s="657"/>
      <c r="AB488" s="657"/>
    </row>
    <row r="489" spans="1:28" ht="12.75">
      <c r="A489" s="657"/>
      <c r="B489" s="657"/>
      <c r="C489" s="658"/>
      <c r="D489" s="657"/>
      <c r="E489" s="657"/>
      <c r="F489" s="657"/>
      <c r="G489" s="657"/>
      <c r="H489" s="657"/>
      <c r="I489" s="657"/>
      <c r="J489" s="657"/>
      <c r="K489" s="657"/>
      <c r="L489" s="657"/>
      <c r="M489" s="657"/>
      <c r="N489" s="657"/>
      <c r="O489" s="657"/>
      <c r="P489" s="657"/>
      <c r="Q489" s="657"/>
      <c r="R489" s="657"/>
      <c r="S489" s="657"/>
      <c r="T489" s="657"/>
      <c r="U489" s="657"/>
      <c r="V489" s="657"/>
      <c r="W489" s="657"/>
      <c r="X489" s="657"/>
      <c r="Y489" s="657"/>
      <c r="Z489" s="657"/>
      <c r="AA489" s="657"/>
      <c r="AB489" s="657"/>
    </row>
    <row r="490" spans="1:28" ht="12.75">
      <c r="A490" s="657"/>
      <c r="B490" s="657"/>
      <c r="C490" s="658"/>
      <c r="D490" s="657"/>
      <c r="E490" s="657"/>
      <c r="F490" s="657"/>
      <c r="G490" s="657"/>
      <c r="H490" s="657"/>
      <c r="I490" s="657"/>
      <c r="J490" s="657"/>
      <c r="K490" s="657"/>
      <c r="L490" s="657"/>
      <c r="M490" s="657"/>
      <c r="N490" s="657"/>
      <c r="O490" s="657"/>
      <c r="P490" s="657"/>
      <c r="Q490" s="657"/>
      <c r="R490" s="657"/>
      <c r="S490" s="657"/>
      <c r="T490" s="657"/>
      <c r="U490" s="657"/>
      <c r="V490" s="657"/>
      <c r="W490" s="657"/>
      <c r="X490" s="657"/>
      <c r="Y490" s="657"/>
      <c r="Z490" s="657"/>
      <c r="AA490" s="657"/>
      <c r="AB490" s="657"/>
    </row>
    <row r="491" spans="1:28" ht="12.75">
      <c r="A491" s="657"/>
      <c r="B491" s="657"/>
      <c r="C491" s="658"/>
      <c r="D491" s="657"/>
      <c r="E491" s="657"/>
      <c r="F491" s="657"/>
      <c r="G491" s="657"/>
      <c r="H491" s="657"/>
      <c r="I491" s="657"/>
      <c r="J491" s="657"/>
      <c r="K491" s="657"/>
      <c r="L491" s="657"/>
      <c r="M491" s="657"/>
      <c r="N491" s="657"/>
      <c r="O491" s="657"/>
      <c r="P491" s="657"/>
      <c r="Q491" s="657"/>
      <c r="R491" s="657"/>
      <c r="S491" s="657"/>
      <c r="T491" s="657"/>
      <c r="U491" s="657"/>
      <c r="V491" s="657"/>
      <c r="W491" s="657"/>
      <c r="X491" s="657"/>
      <c r="Y491" s="657"/>
      <c r="Z491" s="657"/>
      <c r="AA491" s="657"/>
      <c r="AB491" s="657"/>
    </row>
    <row r="492" spans="1:28" ht="12.75">
      <c r="A492" s="657"/>
      <c r="B492" s="657"/>
      <c r="C492" s="658"/>
      <c r="D492" s="657"/>
      <c r="E492" s="657"/>
      <c r="F492" s="657"/>
      <c r="G492" s="657"/>
      <c r="H492" s="657"/>
      <c r="I492" s="657"/>
      <c r="J492" s="657"/>
      <c r="K492" s="657"/>
      <c r="L492" s="657"/>
      <c r="M492" s="657"/>
      <c r="N492" s="657"/>
      <c r="O492" s="657"/>
      <c r="P492" s="657"/>
      <c r="Q492" s="657"/>
      <c r="R492" s="657"/>
      <c r="S492" s="657"/>
      <c r="T492" s="657"/>
      <c r="U492" s="657"/>
      <c r="V492" s="657"/>
      <c r="W492" s="657"/>
      <c r="X492" s="657"/>
      <c r="Y492" s="657"/>
      <c r="Z492" s="657"/>
      <c r="AA492" s="657"/>
      <c r="AB492" s="657"/>
    </row>
    <row r="493" spans="1:28" ht="12.75">
      <c r="A493" s="657"/>
      <c r="B493" s="657"/>
      <c r="C493" s="658"/>
      <c r="D493" s="657"/>
      <c r="E493" s="657"/>
      <c r="F493" s="657"/>
      <c r="G493" s="657"/>
      <c r="H493" s="657"/>
      <c r="I493" s="657"/>
      <c r="J493" s="657"/>
      <c r="K493" s="657"/>
      <c r="L493" s="657"/>
      <c r="M493" s="657"/>
      <c r="N493" s="657"/>
      <c r="O493" s="657"/>
      <c r="P493" s="657"/>
      <c r="Q493" s="657"/>
      <c r="R493" s="657"/>
      <c r="S493" s="657"/>
      <c r="T493" s="657"/>
      <c r="U493" s="657"/>
      <c r="V493" s="657"/>
      <c r="W493" s="657"/>
      <c r="X493" s="657"/>
      <c r="Y493" s="657"/>
      <c r="Z493" s="657"/>
      <c r="AA493" s="657"/>
      <c r="AB493" s="657"/>
    </row>
    <row r="494" spans="1:28" ht="12.75">
      <c r="A494" s="657"/>
      <c r="B494" s="657"/>
      <c r="C494" s="658"/>
      <c r="D494" s="657"/>
      <c r="E494" s="657"/>
      <c r="F494" s="657"/>
      <c r="G494" s="657"/>
      <c r="H494" s="657"/>
      <c r="I494" s="657"/>
      <c r="J494" s="657"/>
      <c r="K494" s="657"/>
      <c r="L494" s="657"/>
      <c r="M494" s="657"/>
      <c r="N494" s="657"/>
      <c r="O494" s="657"/>
      <c r="P494" s="657"/>
      <c r="Q494" s="657"/>
      <c r="R494" s="657"/>
      <c r="S494" s="657"/>
      <c r="T494" s="657"/>
      <c r="U494" s="657"/>
      <c r="V494" s="657"/>
      <c r="W494" s="657"/>
      <c r="X494" s="657"/>
      <c r="Y494" s="657"/>
      <c r="Z494" s="657"/>
      <c r="AA494" s="657"/>
      <c r="AB494" s="657"/>
    </row>
    <row r="495" spans="1:28" ht="12.75">
      <c r="A495" s="657"/>
      <c r="B495" s="657"/>
      <c r="C495" s="658"/>
      <c r="D495" s="657"/>
      <c r="E495" s="657"/>
      <c r="F495" s="657"/>
      <c r="G495" s="657"/>
      <c r="H495" s="657"/>
      <c r="I495" s="657"/>
      <c r="J495" s="657"/>
      <c r="K495" s="657"/>
      <c r="L495" s="657"/>
      <c r="M495" s="657"/>
      <c r="N495" s="657"/>
      <c r="O495" s="657"/>
      <c r="P495" s="657"/>
      <c r="Q495" s="657"/>
      <c r="R495" s="657"/>
      <c r="S495" s="657"/>
      <c r="T495" s="657"/>
      <c r="U495" s="657"/>
      <c r="V495" s="657"/>
      <c r="W495" s="657"/>
      <c r="X495" s="657"/>
      <c r="Y495" s="657"/>
      <c r="Z495" s="657"/>
      <c r="AA495" s="657"/>
      <c r="AB495" s="657"/>
    </row>
    <row r="496" spans="1:28" ht="12.75">
      <c r="A496" s="657"/>
      <c r="B496" s="657"/>
      <c r="C496" s="658"/>
      <c r="D496" s="657"/>
      <c r="E496" s="657"/>
      <c r="F496" s="657"/>
      <c r="G496" s="657"/>
      <c r="H496" s="657"/>
      <c r="I496" s="657"/>
      <c r="J496" s="657"/>
      <c r="K496" s="657"/>
      <c r="L496" s="657"/>
      <c r="M496" s="657"/>
      <c r="N496" s="657"/>
      <c r="O496" s="657"/>
      <c r="P496" s="657"/>
      <c r="Q496" s="657"/>
      <c r="R496" s="657"/>
      <c r="S496" s="657"/>
      <c r="T496" s="657"/>
      <c r="U496" s="657"/>
      <c r="V496" s="657"/>
      <c r="W496" s="657"/>
      <c r="X496" s="657"/>
      <c r="Y496" s="657"/>
      <c r="Z496" s="657"/>
      <c r="AA496" s="657"/>
      <c r="AB496" s="657"/>
    </row>
    <row r="497" spans="1:28" ht="12.75">
      <c r="A497" s="657"/>
      <c r="B497" s="657"/>
      <c r="C497" s="658"/>
      <c r="D497" s="657"/>
      <c r="E497" s="657"/>
      <c r="F497" s="657"/>
      <c r="G497" s="657"/>
      <c r="H497" s="657"/>
      <c r="I497" s="657"/>
      <c r="J497" s="657"/>
      <c r="K497" s="657"/>
      <c r="L497" s="657"/>
      <c r="M497" s="657"/>
      <c r="N497" s="657"/>
      <c r="O497" s="657"/>
      <c r="P497" s="657"/>
      <c r="Q497" s="657"/>
      <c r="R497" s="657"/>
      <c r="S497" s="657"/>
      <c r="T497" s="657"/>
      <c r="U497" s="657"/>
      <c r="V497" s="657"/>
      <c r="W497" s="657"/>
      <c r="X497" s="657"/>
      <c r="Y497" s="657"/>
      <c r="Z497" s="657"/>
      <c r="AA497" s="657"/>
      <c r="AB497" s="657"/>
    </row>
    <row r="498" spans="1:28" ht="12.75">
      <c r="A498" s="657"/>
      <c r="B498" s="657"/>
      <c r="C498" s="658"/>
      <c r="D498" s="657"/>
      <c r="E498" s="657"/>
      <c r="F498" s="657"/>
      <c r="G498" s="657"/>
      <c r="H498" s="657"/>
      <c r="I498" s="657"/>
      <c r="J498" s="657"/>
      <c r="K498" s="657"/>
      <c r="L498" s="657"/>
      <c r="M498" s="657"/>
      <c r="N498" s="657"/>
      <c r="O498" s="657"/>
      <c r="P498" s="657"/>
      <c r="Q498" s="657"/>
      <c r="R498" s="657"/>
      <c r="S498" s="657"/>
      <c r="T498" s="657"/>
      <c r="U498" s="657"/>
      <c r="V498" s="657"/>
      <c r="W498" s="657"/>
      <c r="X498" s="657"/>
      <c r="Y498" s="657"/>
      <c r="Z498" s="657"/>
      <c r="AA498" s="657"/>
      <c r="AB498" s="657"/>
    </row>
    <row r="499" spans="1:28" ht="12.75">
      <c r="A499" s="657"/>
      <c r="B499" s="657"/>
      <c r="C499" s="658"/>
      <c r="D499" s="657"/>
      <c r="E499" s="657"/>
      <c r="F499" s="657"/>
      <c r="G499" s="657"/>
      <c r="H499" s="657"/>
      <c r="I499" s="657"/>
      <c r="J499" s="657"/>
      <c r="K499" s="657"/>
      <c r="L499" s="657"/>
      <c r="M499" s="657"/>
      <c r="N499" s="657"/>
      <c r="O499" s="657"/>
      <c r="P499" s="657"/>
      <c r="Q499" s="657"/>
      <c r="R499" s="657"/>
      <c r="S499" s="657"/>
      <c r="T499" s="657"/>
      <c r="U499" s="657"/>
      <c r="V499" s="657"/>
      <c r="W499" s="657"/>
      <c r="X499" s="657"/>
      <c r="Y499" s="657"/>
      <c r="Z499" s="657"/>
      <c r="AA499" s="657"/>
      <c r="AB499" s="657"/>
    </row>
    <row r="500" spans="1:28" ht="12.75">
      <c r="A500" s="657"/>
      <c r="B500" s="657"/>
      <c r="C500" s="658"/>
      <c r="D500" s="657"/>
      <c r="E500" s="657"/>
      <c r="F500" s="657"/>
      <c r="G500" s="657"/>
      <c r="H500" s="657"/>
      <c r="I500" s="657"/>
      <c r="J500" s="657"/>
      <c r="K500" s="657"/>
      <c r="L500" s="657"/>
      <c r="M500" s="657"/>
      <c r="N500" s="657"/>
      <c r="O500" s="657"/>
      <c r="P500" s="657"/>
      <c r="Q500" s="657"/>
      <c r="R500" s="657"/>
      <c r="S500" s="657"/>
      <c r="T500" s="657"/>
      <c r="U500" s="657"/>
      <c r="V500" s="657"/>
      <c r="W500" s="657"/>
      <c r="X500" s="657"/>
      <c r="Y500" s="657"/>
      <c r="Z500" s="657"/>
      <c r="AA500" s="657"/>
      <c r="AB500" s="657"/>
    </row>
    <row r="501" spans="1:28" ht="12.75">
      <c r="A501" s="657"/>
      <c r="B501" s="657"/>
      <c r="C501" s="658"/>
      <c r="D501" s="657"/>
      <c r="E501" s="657"/>
      <c r="F501" s="657"/>
      <c r="G501" s="657"/>
      <c r="H501" s="657"/>
      <c r="I501" s="657"/>
      <c r="J501" s="657"/>
      <c r="K501" s="657"/>
      <c r="L501" s="657"/>
      <c r="M501" s="657"/>
      <c r="N501" s="657"/>
      <c r="O501" s="657"/>
      <c r="P501" s="657"/>
      <c r="Q501" s="657"/>
      <c r="R501" s="657"/>
      <c r="S501" s="657"/>
      <c r="T501" s="657"/>
      <c r="U501" s="657"/>
      <c r="V501" s="657"/>
      <c r="W501" s="657"/>
      <c r="X501" s="657"/>
      <c r="Y501" s="657"/>
      <c r="Z501" s="657"/>
      <c r="AA501" s="657"/>
      <c r="AB501" s="657"/>
    </row>
    <row r="502" spans="1:28" ht="12.75">
      <c r="A502" s="657"/>
      <c r="B502" s="657"/>
      <c r="C502" s="658"/>
      <c r="D502" s="657"/>
      <c r="E502" s="657"/>
      <c r="F502" s="657"/>
      <c r="G502" s="657"/>
      <c r="H502" s="657"/>
      <c r="I502" s="657"/>
      <c r="J502" s="657"/>
      <c r="K502" s="657"/>
      <c r="L502" s="657"/>
      <c r="M502" s="657"/>
      <c r="N502" s="657"/>
      <c r="O502" s="657"/>
      <c r="P502" s="657"/>
      <c r="Q502" s="657"/>
      <c r="R502" s="657"/>
      <c r="S502" s="657"/>
      <c r="T502" s="657"/>
      <c r="U502" s="657"/>
      <c r="V502" s="657"/>
      <c r="W502" s="657"/>
      <c r="X502" s="657"/>
      <c r="Y502" s="657"/>
      <c r="Z502" s="657"/>
      <c r="AA502" s="657"/>
      <c r="AB502" s="657"/>
    </row>
    <row r="503" spans="1:28" ht="12.75">
      <c r="A503" s="657"/>
      <c r="B503" s="657"/>
      <c r="C503" s="658"/>
      <c r="D503" s="657"/>
      <c r="E503" s="657"/>
      <c r="F503" s="657"/>
      <c r="G503" s="657"/>
      <c r="H503" s="657"/>
      <c r="I503" s="657"/>
      <c r="J503" s="657"/>
      <c r="K503" s="657"/>
      <c r="L503" s="657"/>
      <c r="M503" s="657"/>
      <c r="N503" s="657"/>
      <c r="O503" s="657"/>
      <c r="P503" s="657"/>
      <c r="Q503" s="657"/>
      <c r="R503" s="657"/>
      <c r="S503" s="657"/>
      <c r="T503" s="657"/>
      <c r="U503" s="657"/>
      <c r="V503" s="657"/>
      <c r="W503" s="657"/>
      <c r="X503" s="657"/>
      <c r="Y503" s="657"/>
      <c r="Z503" s="657"/>
      <c r="AA503" s="657"/>
      <c r="AB503" s="657"/>
    </row>
    <row r="504" spans="1:28" ht="12.75">
      <c r="A504" s="657"/>
      <c r="B504" s="657"/>
      <c r="C504" s="658"/>
      <c r="D504" s="657"/>
      <c r="E504" s="657"/>
      <c r="F504" s="657"/>
      <c r="G504" s="657"/>
      <c r="H504" s="657"/>
      <c r="I504" s="657"/>
      <c r="J504" s="657"/>
      <c r="K504" s="657"/>
      <c r="L504" s="657"/>
      <c r="M504" s="657"/>
      <c r="N504" s="657"/>
      <c r="O504" s="657"/>
      <c r="P504" s="657"/>
      <c r="Q504" s="657"/>
      <c r="R504" s="657"/>
      <c r="S504" s="657"/>
      <c r="T504" s="657"/>
      <c r="U504" s="657"/>
      <c r="V504" s="657"/>
      <c r="W504" s="657"/>
      <c r="X504" s="657"/>
      <c r="Y504" s="657"/>
      <c r="Z504" s="657"/>
      <c r="AA504" s="657"/>
      <c r="AB504" s="657"/>
    </row>
    <row r="505" spans="1:28" ht="12.75">
      <c r="A505" s="657"/>
      <c r="B505" s="657"/>
      <c r="C505" s="658"/>
      <c r="D505" s="657"/>
      <c r="E505" s="657"/>
      <c r="F505" s="657"/>
      <c r="G505" s="657"/>
      <c r="H505" s="657"/>
      <c r="I505" s="657"/>
      <c r="J505" s="657"/>
      <c r="K505" s="657"/>
      <c r="L505" s="657"/>
      <c r="M505" s="657"/>
      <c r="N505" s="657"/>
      <c r="O505" s="657"/>
      <c r="P505" s="657"/>
      <c r="Q505" s="657"/>
      <c r="R505" s="657"/>
      <c r="S505" s="657"/>
      <c r="T505" s="657"/>
      <c r="U505" s="657"/>
      <c r="V505" s="657"/>
      <c r="W505" s="657"/>
      <c r="X505" s="657"/>
      <c r="Y505" s="657"/>
      <c r="Z505" s="657"/>
      <c r="AA505" s="657"/>
      <c r="AB505" s="657"/>
    </row>
    <row r="506" spans="1:28" ht="12.75">
      <c r="A506" s="657"/>
      <c r="B506" s="657"/>
      <c r="C506" s="658"/>
      <c r="D506" s="657"/>
      <c r="E506" s="657"/>
      <c r="F506" s="657"/>
      <c r="G506" s="657"/>
      <c r="H506" s="657"/>
      <c r="I506" s="657"/>
      <c r="J506" s="657"/>
      <c r="K506" s="657"/>
      <c r="L506" s="657"/>
      <c r="M506" s="657"/>
      <c r="N506" s="657"/>
      <c r="O506" s="657"/>
      <c r="P506" s="657"/>
      <c r="Q506" s="657"/>
      <c r="R506" s="657"/>
      <c r="S506" s="657"/>
      <c r="T506" s="657"/>
      <c r="U506" s="657"/>
      <c r="V506" s="657"/>
      <c r="W506" s="657"/>
      <c r="X506" s="657"/>
      <c r="Y506" s="657"/>
      <c r="Z506" s="657"/>
      <c r="AA506" s="657"/>
      <c r="AB506" s="657"/>
    </row>
    <row r="507" spans="1:28" ht="12.75">
      <c r="A507" s="657"/>
      <c r="B507" s="657"/>
      <c r="C507" s="658"/>
      <c r="D507" s="657"/>
      <c r="E507" s="657"/>
      <c r="F507" s="657"/>
      <c r="G507" s="657"/>
      <c r="H507" s="657"/>
      <c r="I507" s="657"/>
      <c r="J507" s="657"/>
      <c r="K507" s="657"/>
      <c r="L507" s="657"/>
      <c r="M507" s="657"/>
      <c r="N507" s="657"/>
      <c r="O507" s="657"/>
      <c r="P507" s="657"/>
      <c r="Q507" s="657"/>
      <c r="R507" s="657"/>
      <c r="S507" s="657"/>
      <c r="T507" s="657"/>
      <c r="U507" s="657"/>
      <c r="V507" s="657"/>
      <c r="W507" s="657"/>
      <c r="X507" s="657"/>
      <c r="Y507" s="657"/>
      <c r="Z507" s="657"/>
      <c r="AA507" s="657"/>
      <c r="AB507" s="657"/>
    </row>
    <row r="508" spans="1:28" ht="12.75">
      <c r="A508" s="657"/>
      <c r="B508" s="657"/>
      <c r="C508" s="658"/>
      <c r="D508" s="657"/>
      <c r="E508" s="657"/>
      <c r="F508" s="657"/>
      <c r="G508" s="657"/>
      <c r="H508" s="657"/>
      <c r="I508" s="657"/>
      <c r="J508" s="657"/>
      <c r="K508" s="657"/>
      <c r="L508" s="657"/>
      <c r="M508" s="657"/>
      <c r="N508" s="657"/>
      <c r="O508" s="657"/>
      <c r="P508" s="657"/>
      <c r="Q508" s="657"/>
      <c r="R508" s="657"/>
      <c r="S508" s="657"/>
      <c r="T508" s="657"/>
      <c r="U508" s="657"/>
      <c r="V508" s="657"/>
      <c r="W508" s="657"/>
      <c r="X508" s="657"/>
      <c r="Y508" s="657"/>
      <c r="Z508" s="657"/>
      <c r="AA508" s="657"/>
      <c r="AB508" s="657"/>
    </row>
    <row r="509" spans="1:28" ht="12.75">
      <c r="A509" s="657"/>
      <c r="B509" s="657"/>
      <c r="C509" s="658"/>
      <c r="D509" s="657"/>
      <c r="E509" s="657"/>
      <c r="F509" s="657"/>
      <c r="G509" s="657"/>
      <c r="H509" s="657"/>
      <c r="I509" s="657"/>
      <c r="J509" s="657"/>
      <c r="K509" s="657"/>
      <c r="L509" s="657"/>
      <c r="M509" s="657"/>
      <c r="N509" s="657"/>
      <c r="O509" s="657"/>
      <c r="P509" s="657"/>
      <c r="Q509" s="657"/>
      <c r="R509" s="657"/>
      <c r="S509" s="657"/>
      <c r="T509" s="657"/>
      <c r="U509" s="657"/>
      <c r="V509" s="657"/>
      <c r="W509" s="657"/>
      <c r="X509" s="657"/>
      <c r="Y509" s="657"/>
      <c r="Z509" s="657"/>
      <c r="AA509" s="657"/>
      <c r="AB509" s="657"/>
    </row>
    <row r="510" spans="1:28" ht="12.75">
      <c r="A510" s="657"/>
      <c r="B510" s="657"/>
      <c r="C510" s="658"/>
      <c r="D510" s="657"/>
      <c r="E510" s="657"/>
      <c r="F510" s="657"/>
      <c r="G510" s="657"/>
      <c r="H510" s="657"/>
      <c r="I510" s="657"/>
      <c r="J510" s="657"/>
      <c r="K510" s="657"/>
      <c r="L510" s="657"/>
      <c r="M510" s="657"/>
      <c r="N510" s="657"/>
      <c r="O510" s="657"/>
      <c r="P510" s="657"/>
      <c r="Q510" s="657"/>
      <c r="R510" s="657"/>
      <c r="S510" s="657"/>
      <c r="T510" s="657"/>
      <c r="U510" s="657"/>
      <c r="V510" s="657"/>
      <c r="W510" s="657"/>
      <c r="X510" s="657"/>
      <c r="Y510" s="657"/>
      <c r="Z510" s="657"/>
      <c r="AA510" s="657"/>
      <c r="AB510" s="657"/>
    </row>
    <row r="511" spans="1:28" ht="12.75">
      <c r="A511" s="657"/>
      <c r="B511" s="657"/>
      <c r="C511" s="658"/>
      <c r="D511" s="657"/>
      <c r="E511" s="657"/>
      <c r="F511" s="657"/>
      <c r="G511" s="657"/>
      <c r="H511" s="657"/>
      <c r="I511" s="657"/>
      <c r="J511" s="657"/>
      <c r="K511" s="657"/>
      <c r="L511" s="657"/>
      <c r="M511" s="657"/>
      <c r="N511" s="657"/>
      <c r="O511" s="657"/>
      <c r="P511" s="657"/>
      <c r="Q511" s="657"/>
      <c r="R511" s="657"/>
      <c r="S511" s="657"/>
      <c r="T511" s="657"/>
      <c r="U511" s="657"/>
      <c r="V511" s="657"/>
      <c r="W511" s="657"/>
      <c r="X511" s="657"/>
      <c r="Y511" s="657"/>
      <c r="Z511" s="657"/>
      <c r="AA511" s="657"/>
      <c r="AB511" s="657"/>
    </row>
    <row r="512" spans="1:28" ht="12.75">
      <c r="A512" s="657"/>
      <c r="B512" s="657"/>
      <c r="C512" s="658"/>
      <c r="D512" s="657"/>
      <c r="E512" s="657"/>
      <c r="F512" s="657"/>
      <c r="G512" s="657"/>
      <c r="H512" s="657"/>
      <c r="I512" s="657"/>
      <c r="J512" s="657"/>
      <c r="K512" s="657"/>
      <c r="L512" s="657"/>
      <c r="M512" s="657"/>
      <c r="N512" s="657"/>
      <c r="O512" s="657"/>
      <c r="P512" s="657"/>
      <c r="Q512" s="657"/>
      <c r="R512" s="657"/>
      <c r="S512" s="657"/>
      <c r="T512" s="657"/>
      <c r="U512" s="657"/>
      <c r="V512" s="657"/>
      <c r="W512" s="657"/>
      <c r="X512" s="657"/>
      <c r="Y512" s="657"/>
      <c r="Z512" s="657"/>
      <c r="AA512" s="657"/>
      <c r="AB512" s="657"/>
    </row>
    <row r="513" spans="1:28" ht="12.75">
      <c r="A513" s="657"/>
      <c r="B513" s="657"/>
      <c r="C513" s="658"/>
      <c r="D513" s="657"/>
      <c r="E513" s="657"/>
      <c r="F513" s="657"/>
      <c r="G513" s="657"/>
      <c r="H513" s="657"/>
      <c r="I513" s="657"/>
      <c r="J513" s="657"/>
      <c r="K513" s="657"/>
      <c r="L513" s="657"/>
      <c r="M513" s="657"/>
      <c r="N513" s="657"/>
      <c r="O513" s="657"/>
      <c r="P513" s="657"/>
      <c r="Q513" s="657"/>
      <c r="R513" s="657"/>
      <c r="S513" s="657"/>
      <c r="T513" s="657"/>
      <c r="U513" s="657"/>
      <c r="V513" s="657"/>
      <c r="W513" s="657"/>
      <c r="X513" s="657"/>
      <c r="Y513" s="657"/>
      <c r="Z513" s="657"/>
      <c r="AA513" s="657"/>
      <c r="AB513" s="657"/>
    </row>
    <row r="514" spans="1:28" ht="12.75">
      <c r="A514" s="657"/>
      <c r="B514" s="657"/>
      <c r="C514" s="658"/>
      <c r="D514" s="657"/>
      <c r="E514" s="657"/>
      <c r="F514" s="657"/>
      <c r="G514" s="657"/>
      <c r="H514" s="657"/>
      <c r="I514" s="657"/>
      <c r="J514" s="657"/>
      <c r="K514" s="657"/>
      <c r="L514" s="657"/>
      <c r="M514" s="657"/>
      <c r="N514" s="657"/>
      <c r="O514" s="657"/>
      <c r="P514" s="657"/>
      <c r="Q514" s="657"/>
      <c r="R514" s="657"/>
      <c r="S514" s="657"/>
      <c r="T514" s="657"/>
      <c r="U514" s="657"/>
      <c r="V514" s="657"/>
      <c r="W514" s="657"/>
      <c r="X514" s="657"/>
      <c r="Y514" s="657"/>
      <c r="Z514" s="657"/>
      <c r="AA514" s="657"/>
      <c r="AB514" s="657"/>
    </row>
    <row r="515" spans="1:28" ht="12.75">
      <c r="A515" s="657"/>
      <c r="B515" s="657"/>
      <c r="C515" s="658"/>
      <c r="D515" s="657"/>
      <c r="E515" s="657"/>
      <c r="F515" s="657"/>
      <c r="G515" s="657"/>
      <c r="H515" s="657"/>
      <c r="I515" s="657"/>
      <c r="J515" s="657"/>
      <c r="K515" s="657"/>
      <c r="L515" s="657"/>
      <c r="M515" s="657"/>
      <c r="N515" s="657"/>
      <c r="O515" s="657"/>
      <c r="P515" s="657"/>
      <c r="Q515" s="657"/>
      <c r="R515" s="657"/>
      <c r="S515" s="657"/>
      <c r="T515" s="657"/>
      <c r="U515" s="657"/>
      <c r="V515" s="657"/>
      <c r="W515" s="657"/>
      <c r="X515" s="657"/>
      <c r="Y515" s="657"/>
      <c r="Z515" s="657"/>
      <c r="AA515" s="657"/>
      <c r="AB515" s="657"/>
    </row>
    <row r="516" spans="1:28" ht="12.75">
      <c r="A516" s="657"/>
      <c r="B516" s="657"/>
      <c r="C516" s="658"/>
      <c r="D516" s="657"/>
      <c r="E516" s="657"/>
      <c r="F516" s="657"/>
      <c r="G516" s="657"/>
      <c r="H516" s="657"/>
      <c r="I516" s="657"/>
      <c r="J516" s="657"/>
      <c r="K516" s="657"/>
      <c r="L516" s="657"/>
      <c r="M516" s="657"/>
      <c r="N516" s="657"/>
      <c r="O516" s="657"/>
      <c r="P516" s="657"/>
      <c r="Q516" s="657"/>
      <c r="R516" s="657"/>
      <c r="S516" s="657"/>
      <c r="T516" s="657"/>
      <c r="U516" s="657"/>
      <c r="V516" s="657"/>
      <c r="W516" s="657"/>
      <c r="X516" s="657"/>
      <c r="Y516" s="657"/>
      <c r="Z516" s="657"/>
      <c r="AA516" s="657"/>
      <c r="AB516" s="657"/>
    </row>
    <row r="517" spans="1:28" ht="12.75">
      <c r="A517" s="657"/>
      <c r="B517" s="657"/>
      <c r="C517" s="658"/>
      <c r="D517" s="657"/>
      <c r="E517" s="657"/>
      <c r="F517" s="657"/>
      <c r="G517" s="657"/>
      <c r="H517" s="657"/>
      <c r="I517" s="657"/>
      <c r="J517" s="657"/>
      <c r="K517" s="657"/>
      <c r="L517" s="657"/>
      <c r="M517" s="657"/>
      <c r="N517" s="657"/>
      <c r="O517" s="657"/>
      <c r="P517" s="657"/>
      <c r="Q517" s="657"/>
      <c r="R517" s="657"/>
      <c r="S517" s="657"/>
      <c r="T517" s="657"/>
      <c r="U517" s="657"/>
      <c r="V517" s="657"/>
      <c r="W517" s="657"/>
      <c r="X517" s="657"/>
      <c r="Y517" s="657"/>
      <c r="Z517" s="657"/>
      <c r="AA517" s="657"/>
      <c r="AB517" s="657"/>
    </row>
    <row r="518" spans="1:28" ht="12.75">
      <c r="A518" s="657"/>
      <c r="B518" s="657"/>
      <c r="C518" s="658"/>
      <c r="D518" s="657"/>
      <c r="E518" s="657"/>
      <c r="F518" s="657"/>
      <c r="G518" s="657"/>
      <c r="H518" s="657"/>
      <c r="I518" s="657"/>
      <c r="J518" s="657"/>
      <c r="K518" s="657"/>
      <c r="L518" s="657"/>
      <c r="M518" s="657"/>
      <c r="N518" s="657"/>
      <c r="O518" s="657"/>
      <c r="P518" s="657"/>
      <c r="Q518" s="657"/>
      <c r="R518" s="657"/>
      <c r="S518" s="657"/>
      <c r="T518" s="657"/>
      <c r="U518" s="657"/>
      <c r="V518" s="657"/>
      <c r="W518" s="657"/>
      <c r="X518" s="657"/>
      <c r="Y518" s="657"/>
      <c r="Z518" s="657"/>
      <c r="AA518" s="657"/>
      <c r="AB518" s="657"/>
    </row>
    <row r="519" spans="1:28" ht="12.75">
      <c r="A519" s="657"/>
      <c r="B519" s="657"/>
      <c r="C519" s="658"/>
      <c r="D519" s="657"/>
      <c r="E519" s="657"/>
      <c r="F519" s="657"/>
      <c r="G519" s="657"/>
      <c r="H519" s="657"/>
      <c r="I519" s="657"/>
      <c r="J519" s="657"/>
      <c r="K519" s="657"/>
      <c r="L519" s="657"/>
      <c r="M519" s="657"/>
      <c r="N519" s="657"/>
      <c r="O519" s="657"/>
      <c r="P519" s="657"/>
      <c r="Q519" s="657"/>
      <c r="R519" s="657"/>
      <c r="S519" s="657"/>
      <c r="T519" s="657"/>
      <c r="U519" s="657"/>
      <c r="V519" s="657"/>
      <c r="W519" s="657"/>
      <c r="X519" s="657"/>
      <c r="Y519" s="657"/>
      <c r="Z519" s="657"/>
      <c r="AA519" s="657"/>
      <c r="AB519" s="657"/>
    </row>
    <row r="520" spans="1:28" ht="12.75">
      <c r="A520" s="657"/>
      <c r="B520" s="657"/>
      <c r="C520" s="658"/>
      <c r="D520" s="657"/>
      <c r="E520" s="657"/>
      <c r="F520" s="657"/>
      <c r="G520" s="657"/>
      <c r="H520" s="657"/>
      <c r="I520" s="657"/>
      <c r="J520" s="657"/>
      <c r="K520" s="657"/>
      <c r="L520" s="657"/>
      <c r="M520" s="657"/>
      <c r="N520" s="657"/>
      <c r="O520" s="657"/>
      <c r="P520" s="657"/>
      <c r="Q520" s="657"/>
      <c r="R520" s="657"/>
      <c r="S520" s="657"/>
      <c r="T520" s="657"/>
      <c r="U520" s="657"/>
      <c r="V520" s="657"/>
      <c r="W520" s="657"/>
      <c r="X520" s="657"/>
      <c r="Y520" s="657"/>
      <c r="Z520" s="657"/>
      <c r="AA520" s="657"/>
      <c r="AB520" s="657"/>
    </row>
    <row r="521" spans="1:28" ht="12.75">
      <c r="A521" s="657"/>
      <c r="B521" s="657"/>
      <c r="C521" s="658"/>
      <c r="D521" s="657"/>
      <c r="E521" s="657"/>
      <c r="F521" s="657"/>
      <c r="G521" s="657"/>
      <c r="H521" s="657"/>
      <c r="I521" s="657"/>
      <c r="J521" s="657"/>
      <c r="K521" s="657"/>
      <c r="L521" s="657"/>
      <c r="M521" s="657"/>
      <c r="N521" s="657"/>
      <c r="O521" s="657"/>
      <c r="P521" s="657"/>
      <c r="Q521" s="657"/>
      <c r="R521" s="657"/>
      <c r="S521" s="657"/>
      <c r="T521" s="657"/>
      <c r="U521" s="657"/>
      <c r="V521" s="657"/>
      <c r="W521" s="657"/>
      <c r="X521" s="657"/>
      <c r="Y521" s="657"/>
      <c r="Z521" s="657"/>
      <c r="AA521" s="657"/>
      <c r="AB521" s="657"/>
    </row>
    <row r="522" spans="1:28" ht="12.75">
      <c r="A522" s="657"/>
      <c r="B522" s="657"/>
      <c r="C522" s="658"/>
      <c r="D522" s="657"/>
      <c r="E522" s="657"/>
      <c r="F522" s="657"/>
      <c r="G522" s="657"/>
      <c r="H522" s="657"/>
      <c r="I522" s="657"/>
      <c r="J522" s="657"/>
      <c r="K522" s="657"/>
      <c r="L522" s="657"/>
      <c r="M522" s="657"/>
      <c r="N522" s="657"/>
      <c r="O522" s="657"/>
      <c r="P522" s="657"/>
      <c r="Q522" s="657"/>
      <c r="R522" s="657"/>
      <c r="S522" s="657"/>
      <c r="T522" s="657"/>
      <c r="U522" s="657"/>
      <c r="V522" s="657"/>
      <c r="W522" s="657"/>
      <c r="X522" s="657"/>
      <c r="Y522" s="657"/>
      <c r="Z522" s="657"/>
      <c r="AA522" s="657"/>
      <c r="AB522" s="657"/>
    </row>
    <row r="523" spans="1:28" ht="12.75">
      <c r="A523" s="657"/>
      <c r="B523" s="657"/>
      <c r="C523" s="658"/>
      <c r="D523" s="657"/>
      <c r="E523" s="657"/>
      <c r="F523" s="657"/>
      <c r="G523" s="657"/>
      <c r="H523" s="657"/>
      <c r="I523" s="657"/>
      <c r="J523" s="657"/>
      <c r="K523" s="657"/>
      <c r="L523" s="657"/>
      <c r="M523" s="657"/>
      <c r="N523" s="657"/>
      <c r="O523" s="657"/>
      <c r="P523" s="657"/>
      <c r="Q523" s="657"/>
      <c r="R523" s="657"/>
      <c r="S523" s="657"/>
      <c r="T523" s="657"/>
      <c r="U523" s="657"/>
      <c r="V523" s="657"/>
      <c r="W523" s="657"/>
      <c r="X523" s="657"/>
      <c r="Y523" s="657"/>
      <c r="Z523" s="657"/>
      <c r="AA523" s="657"/>
      <c r="AB523" s="657"/>
    </row>
    <row r="524" spans="1:28" ht="12.75">
      <c r="A524" s="657"/>
      <c r="B524" s="657"/>
      <c r="C524" s="658"/>
      <c r="D524" s="657"/>
      <c r="E524" s="657"/>
      <c r="F524" s="657"/>
      <c r="G524" s="657"/>
      <c r="H524" s="657"/>
      <c r="I524" s="657"/>
      <c r="J524" s="657"/>
      <c r="K524" s="657"/>
      <c r="L524" s="657"/>
      <c r="M524" s="657"/>
      <c r="N524" s="657"/>
      <c r="O524" s="657"/>
      <c r="P524" s="657"/>
      <c r="Q524" s="657"/>
      <c r="R524" s="657"/>
      <c r="S524" s="657"/>
      <c r="T524" s="657"/>
      <c r="U524" s="657"/>
      <c r="V524" s="657"/>
      <c r="W524" s="657"/>
      <c r="X524" s="657"/>
      <c r="Y524" s="657"/>
      <c r="Z524" s="657"/>
      <c r="AA524" s="657"/>
      <c r="AB524" s="657"/>
    </row>
    <row r="525" spans="1:28" ht="12.75">
      <c r="A525" s="657"/>
      <c r="B525" s="657"/>
      <c r="C525" s="658"/>
      <c r="D525" s="657"/>
      <c r="E525" s="657"/>
      <c r="F525" s="657"/>
      <c r="G525" s="657"/>
      <c r="H525" s="657"/>
      <c r="I525" s="657"/>
      <c r="J525" s="657"/>
      <c r="K525" s="657"/>
      <c r="L525" s="657"/>
      <c r="M525" s="657"/>
      <c r="N525" s="657"/>
      <c r="O525" s="657"/>
      <c r="P525" s="657"/>
      <c r="Q525" s="657"/>
      <c r="R525" s="657"/>
      <c r="S525" s="657"/>
      <c r="T525" s="657"/>
      <c r="U525" s="657"/>
      <c r="V525" s="657"/>
      <c r="W525" s="657"/>
      <c r="X525" s="657"/>
      <c r="Y525" s="657"/>
      <c r="Z525" s="657"/>
      <c r="AA525" s="657"/>
      <c r="AB525" s="657"/>
    </row>
    <row r="526" spans="1:28" ht="12.75">
      <c r="A526" s="657"/>
      <c r="B526" s="657"/>
      <c r="C526" s="658"/>
      <c r="D526" s="657"/>
      <c r="E526" s="657"/>
      <c r="F526" s="657"/>
      <c r="G526" s="657"/>
      <c r="H526" s="657"/>
      <c r="I526" s="657"/>
      <c r="J526" s="657"/>
      <c r="K526" s="657"/>
      <c r="L526" s="657"/>
      <c r="M526" s="657"/>
      <c r="N526" s="657"/>
      <c r="O526" s="657"/>
      <c r="P526" s="657"/>
      <c r="Q526" s="657"/>
      <c r="R526" s="657"/>
      <c r="S526" s="657"/>
      <c r="T526" s="657"/>
      <c r="U526" s="657"/>
      <c r="V526" s="657"/>
      <c r="W526" s="657"/>
      <c r="X526" s="657"/>
      <c r="Y526" s="657"/>
      <c r="Z526" s="657"/>
      <c r="AA526" s="657"/>
      <c r="AB526" s="657"/>
    </row>
    <row r="527" spans="1:28" ht="12.75">
      <c r="A527" s="657"/>
      <c r="B527" s="657"/>
      <c r="C527" s="658"/>
      <c r="D527" s="657"/>
      <c r="E527" s="657"/>
      <c r="F527" s="657"/>
      <c r="G527" s="657"/>
      <c r="H527" s="657"/>
      <c r="I527" s="657"/>
      <c r="J527" s="657"/>
      <c r="K527" s="657"/>
      <c r="L527" s="657"/>
      <c r="M527" s="657"/>
      <c r="N527" s="657"/>
      <c r="O527" s="657"/>
      <c r="P527" s="657"/>
      <c r="Q527" s="657"/>
      <c r="R527" s="657"/>
      <c r="S527" s="657"/>
      <c r="T527" s="657"/>
      <c r="U527" s="657"/>
      <c r="V527" s="657"/>
      <c r="W527" s="657"/>
      <c r="X527" s="657"/>
      <c r="Y527" s="657"/>
      <c r="Z527" s="657"/>
      <c r="AA527" s="657"/>
      <c r="AB527" s="657"/>
    </row>
    <row r="528" spans="1:28" ht="12.75">
      <c r="A528" s="657"/>
      <c r="B528" s="657"/>
      <c r="C528" s="658"/>
      <c r="D528" s="657"/>
      <c r="E528" s="657"/>
      <c r="F528" s="657"/>
      <c r="G528" s="657"/>
      <c r="H528" s="657"/>
      <c r="I528" s="657"/>
      <c r="J528" s="657"/>
      <c r="K528" s="657"/>
      <c r="L528" s="657"/>
      <c r="M528" s="657"/>
      <c r="N528" s="657"/>
      <c r="O528" s="657"/>
      <c r="P528" s="657"/>
      <c r="Q528" s="657"/>
      <c r="R528" s="657"/>
      <c r="S528" s="657"/>
      <c r="T528" s="657"/>
      <c r="U528" s="657"/>
      <c r="V528" s="657"/>
      <c r="W528" s="657"/>
      <c r="X528" s="657"/>
      <c r="Y528" s="657"/>
      <c r="Z528" s="657"/>
      <c r="AA528" s="657"/>
      <c r="AB528" s="657"/>
    </row>
    <row r="529" spans="1:28" ht="12.75">
      <c r="A529" s="657"/>
      <c r="B529" s="657"/>
      <c r="C529" s="658"/>
      <c r="D529" s="657"/>
      <c r="E529" s="657"/>
      <c r="F529" s="657"/>
      <c r="G529" s="657"/>
      <c r="H529" s="657"/>
      <c r="I529" s="657"/>
      <c r="J529" s="657"/>
      <c r="K529" s="657"/>
      <c r="L529" s="657"/>
      <c r="M529" s="657"/>
      <c r="N529" s="657"/>
      <c r="O529" s="657"/>
      <c r="P529" s="657"/>
      <c r="Q529" s="657"/>
      <c r="R529" s="657"/>
      <c r="S529" s="657"/>
      <c r="T529" s="657"/>
      <c r="U529" s="657"/>
      <c r="V529" s="657"/>
      <c r="W529" s="657"/>
      <c r="X529" s="657"/>
      <c r="Y529" s="657"/>
      <c r="Z529" s="657"/>
      <c r="AA529" s="657"/>
      <c r="AB529" s="657"/>
    </row>
    <row r="530" spans="1:28" ht="12.75">
      <c r="A530" s="657"/>
      <c r="B530" s="657"/>
      <c r="C530" s="658"/>
      <c r="D530" s="657"/>
      <c r="E530" s="657"/>
      <c r="F530" s="657"/>
      <c r="G530" s="657"/>
      <c r="H530" s="657"/>
      <c r="I530" s="657"/>
      <c r="J530" s="657"/>
      <c r="K530" s="657"/>
      <c r="L530" s="657"/>
      <c r="M530" s="657"/>
      <c r="N530" s="657"/>
      <c r="O530" s="657"/>
      <c r="P530" s="657"/>
      <c r="Q530" s="657"/>
      <c r="R530" s="657"/>
      <c r="S530" s="657"/>
      <c r="T530" s="657"/>
      <c r="U530" s="657"/>
      <c r="V530" s="657"/>
      <c r="W530" s="657"/>
      <c r="X530" s="657"/>
      <c r="Y530" s="657"/>
      <c r="Z530" s="657"/>
      <c r="AA530" s="657"/>
      <c r="AB530" s="657"/>
    </row>
    <row r="531" spans="1:28" ht="12.75">
      <c r="A531" s="657"/>
      <c r="B531" s="657"/>
      <c r="C531" s="658"/>
      <c r="D531" s="657"/>
      <c r="E531" s="657"/>
      <c r="F531" s="657"/>
      <c r="G531" s="657"/>
      <c r="H531" s="657"/>
      <c r="I531" s="657"/>
      <c r="J531" s="657"/>
      <c r="K531" s="657"/>
      <c r="L531" s="657"/>
      <c r="M531" s="657"/>
      <c r="N531" s="657"/>
      <c r="O531" s="657"/>
      <c r="P531" s="657"/>
      <c r="Q531" s="657"/>
      <c r="R531" s="657"/>
      <c r="S531" s="657"/>
      <c r="T531" s="657"/>
      <c r="U531" s="657"/>
      <c r="V531" s="657"/>
      <c r="W531" s="657"/>
      <c r="X531" s="657"/>
      <c r="Y531" s="657"/>
      <c r="Z531" s="657"/>
      <c r="AA531" s="657"/>
      <c r="AB531" s="657"/>
    </row>
    <row r="532" spans="1:28" ht="12.75">
      <c r="A532" s="657"/>
      <c r="B532" s="657"/>
      <c r="C532" s="658"/>
      <c r="D532" s="657"/>
      <c r="E532" s="657"/>
      <c r="F532" s="657"/>
      <c r="G532" s="657"/>
      <c r="H532" s="657"/>
      <c r="I532" s="657"/>
      <c r="J532" s="657"/>
      <c r="K532" s="657"/>
      <c r="L532" s="657"/>
      <c r="M532" s="657"/>
      <c r="N532" s="657"/>
      <c r="O532" s="657"/>
      <c r="P532" s="657"/>
      <c r="Q532" s="657"/>
      <c r="R532" s="657"/>
      <c r="S532" s="657"/>
      <c r="T532" s="657"/>
      <c r="U532" s="657"/>
      <c r="V532" s="657"/>
      <c r="W532" s="657"/>
      <c r="X532" s="657"/>
      <c r="Y532" s="657"/>
      <c r="Z532" s="657"/>
      <c r="AA532" s="657"/>
      <c r="AB532" s="657"/>
    </row>
    <row r="533" spans="1:28" ht="12.75">
      <c r="A533" s="657"/>
      <c r="B533" s="657"/>
      <c r="C533" s="658"/>
      <c r="D533" s="657"/>
      <c r="E533" s="657"/>
      <c r="F533" s="657"/>
      <c r="G533" s="657"/>
      <c r="H533" s="657"/>
      <c r="I533" s="657"/>
      <c r="J533" s="657"/>
      <c r="K533" s="657"/>
      <c r="L533" s="657"/>
      <c r="M533" s="657"/>
      <c r="N533" s="657"/>
      <c r="O533" s="657"/>
      <c r="P533" s="657"/>
      <c r="Q533" s="657"/>
      <c r="R533" s="657"/>
      <c r="S533" s="657"/>
      <c r="T533" s="657"/>
      <c r="U533" s="657"/>
      <c r="V533" s="657"/>
      <c r="W533" s="657"/>
      <c r="X533" s="657"/>
      <c r="Y533" s="657"/>
      <c r="Z533" s="657"/>
      <c r="AA533" s="657"/>
      <c r="AB533" s="657"/>
    </row>
    <row r="534" spans="1:28" ht="12.75">
      <c r="A534" s="657"/>
      <c r="B534" s="657"/>
      <c r="C534" s="658"/>
      <c r="D534" s="657"/>
      <c r="E534" s="657"/>
      <c r="F534" s="657"/>
      <c r="G534" s="657"/>
      <c r="H534" s="657"/>
      <c r="I534" s="657"/>
      <c r="J534" s="657"/>
      <c r="K534" s="657"/>
      <c r="L534" s="657"/>
      <c r="M534" s="657"/>
      <c r="N534" s="657"/>
      <c r="O534" s="657"/>
      <c r="P534" s="657"/>
      <c r="Q534" s="657"/>
      <c r="R534" s="657"/>
      <c r="S534" s="657"/>
      <c r="T534" s="657"/>
      <c r="U534" s="657"/>
      <c r="V534" s="657"/>
      <c r="W534" s="657"/>
      <c r="X534" s="657"/>
      <c r="Y534" s="657"/>
      <c r="Z534" s="657"/>
      <c r="AA534" s="657"/>
      <c r="AB534" s="657"/>
    </row>
    <row r="535" spans="1:28" ht="12.75">
      <c r="A535" s="657"/>
      <c r="B535" s="657"/>
      <c r="C535" s="658"/>
      <c r="D535" s="657"/>
      <c r="E535" s="657"/>
      <c r="F535" s="657"/>
      <c r="G535" s="657"/>
      <c r="H535" s="657"/>
      <c r="I535" s="657"/>
      <c r="J535" s="657"/>
      <c r="K535" s="657"/>
      <c r="L535" s="657"/>
      <c r="M535" s="657"/>
      <c r="N535" s="657"/>
      <c r="O535" s="657"/>
      <c r="P535" s="657"/>
      <c r="Q535" s="657"/>
      <c r="R535" s="657"/>
      <c r="S535" s="657"/>
      <c r="T535" s="657"/>
      <c r="U535" s="657"/>
      <c r="V535" s="657"/>
      <c r="W535" s="657"/>
      <c r="X535" s="657"/>
      <c r="Y535" s="657"/>
      <c r="Z535" s="657"/>
      <c r="AA535" s="657"/>
      <c r="AB535" s="657"/>
    </row>
    <row r="536" spans="1:28" ht="12.75">
      <c r="A536" s="657"/>
      <c r="B536" s="657"/>
      <c r="C536" s="658"/>
      <c r="D536" s="657"/>
      <c r="E536" s="657"/>
      <c r="F536" s="657"/>
      <c r="G536" s="657"/>
      <c r="H536" s="657"/>
      <c r="I536" s="657"/>
      <c r="J536" s="657"/>
      <c r="K536" s="657"/>
      <c r="L536" s="657"/>
      <c r="M536" s="657"/>
      <c r="N536" s="657"/>
      <c r="O536" s="657"/>
      <c r="P536" s="657"/>
      <c r="Q536" s="657"/>
      <c r="R536" s="657"/>
      <c r="S536" s="657"/>
      <c r="T536" s="657"/>
      <c r="U536" s="657"/>
      <c r="V536" s="657"/>
      <c r="W536" s="657"/>
      <c r="X536" s="657"/>
      <c r="Y536" s="657"/>
      <c r="Z536" s="657"/>
      <c r="AA536" s="657"/>
      <c r="AB536" s="657"/>
    </row>
    <row r="537" spans="1:28" ht="12.75">
      <c r="A537" s="657"/>
      <c r="B537" s="657"/>
      <c r="C537" s="658"/>
      <c r="D537" s="657"/>
      <c r="E537" s="657"/>
      <c r="F537" s="657"/>
      <c r="G537" s="657"/>
      <c r="H537" s="657"/>
      <c r="I537" s="657"/>
      <c r="J537" s="657"/>
      <c r="K537" s="657"/>
      <c r="L537" s="657"/>
      <c r="M537" s="657"/>
      <c r="N537" s="657"/>
      <c r="O537" s="657"/>
      <c r="P537" s="657"/>
      <c r="Q537" s="657"/>
      <c r="R537" s="657"/>
      <c r="S537" s="657"/>
      <c r="T537" s="657"/>
      <c r="U537" s="657"/>
      <c r="V537" s="657"/>
      <c r="W537" s="657"/>
      <c r="X537" s="657"/>
      <c r="Y537" s="657"/>
      <c r="Z537" s="657"/>
      <c r="AA537" s="657"/>
      <c r="AB537" s="657"/>
    </row>
    <row r="538" spans="1:28" ht="12.75">
      <c r="A538" s="657"/>
      <c r="B538" s="657"/>
      <c r="C538" s="658"/>
      <c r="D538" s="657"/>
      <c r="E538" s="657"/>
      <c r="F538" s="657"/>
      <c r="G538" s="657"/>
      <c r="H538" s="657"/>
      <c r="I538" s="657"/>
      <c r="J538" s="657"/>
      <c r="K538" s="657"/>
      <c r="L538" s="657"/>
      <c r="M538" s="657"/>
      <c r="N538" s="657"/>
      <c r="O538" s="657"/>
      <c r="P538" s="657"/>
      <c r="Q538" s="657"/>
      <c r="R538" s="657"/>
      <c r="S538" s="657"/>
      <c r="T538" s="657"/>
      <c r="U538" s="657"/>
      <c r="V538" s="657"/>
      <c r="W538" s="657"/>
      <c r="X538" s="657"/>
      <c r="Y538" s="657"/>
      <c r="Z538" s="657"/>
      <c r="AA538" s="657"/>
      <c r="AB538" s="657"/>
    </row>
    <row r="539" spans="1:28" ht="12.75">
      <c r="A539" s="657"/>
      <c r="B539" s="657"/>
      <c r="C539" s="658"/>
      <c r="D539" s="657"/>
      <c r="E539" s="657"/>
      <c r="F539" s="657"/>
      <c r="G539" s="657"/>
      <c r="H539" s="657"/>
      <c r="I539" s="657"/>
      <c r="J539" s="657"/>
      <c r="K539" s="657"/>
      <c r="L539" s="657"/>
      <c r="M539" s="657"/>
      <c r="N539" s="657"/>
      <c r="O539" s="657"/>
      <c r="P539" s="657"/>
      <c r="Q539" s="657"/>
      <c r="R539" s="657"/>
      <c r="S539" s="657"/>
      <c r="T539" s="657"/>
      <c r="U539" s="657"/>
      <c r="V539" s="657"/>
      <c r="W539" s="657"/>
      <c r="X539" s="657"/>
      <c r="Y539" s="657"/>
      <c r="Z539" s="657"/>
      <c r="AA539" s="657"/>
      <c r="AB539" s="657"/>
    </row>
    <row r="540" spans="1:28" ht="12.75">
      <c r="A540" s="657"/>
      <c r="B540" s="657"/>
      <c r="C540" s="658"/>
      <c r="D540" s="657"/>
      <c r="E540" s="657"/>
      <c r="F540" s="657"/>
      <c r="G540" s="657"/>
      <c r="H540" s="657"/>
      <c r="I540" s="657"/>
      <c r="J540" s="657"/>
      <c r="K540" s="657"/>
      <c r="L540" s="657"/>
      <c r="M540" s="657"/>
      <c r="N540" s="657"/>
      <c r="O540" s="657"/>
      <c r="P540" s="657"/>
      <c r="Q540" s="657"/>
      <c r="R540" s="657"/>
      <c r="S540" s="657"/>
      <c r="T540" s="657"/>
      <c r="U540" s="657"/>
      <c r="V540" s="657"/>
      <c r="W540" s="657"/>
      <c r="X540" s="657"/>
      <c r="Y540" s="657"/>
      <c r="Z540" s="657"/>
      <c r="AA540" s="657"/>
      <c r="AB540" s="657"/>
    </row>
    <row r="541" spans="1:28" ht="12.75">
      <c r="A541" s="657"/>
      <c r="B541" s="657"/>
      <c r="C541" s="658"/>
      <c r="D541" s="657"/>
      <c r="E541" s="657"/>
      <c r="F541" s="657"/>
      <c r="G541" s="657"/>
      <c r="H541" s="657"/>
      <c r="I541" s="657"/>
      <c r="J541" s="657"/>
      <c r="K541" s="657"/>
      <c r="L541" s="657"/>
      <c r="M541" s="657"/>
      <c r="N541" s="657"/>
      <c r="O541" s="657"/>
      <c r="P541" s="657"/>
      <c r="Q541" s="657"/>
      <c r="R541" s="657"/>
      <c r="S541" s="657"/>
      <c r="T541" s="657"/>
      <c r="U541" s="657"/>
      <c r="V541" s="657"/>
      <c r="W541" s="657"/>
      <c r="X541" s="657"/>
      <c r="Y541" s="657"/>
      <c r="Z541" s="657"/>
      <c r="AA541" s="657"/>
      <c r="AB541" s="657"/>
    </row>
    <row r="542" spans="1:28" ht="12.75">
      <c r="A542" s="657"/>
      <c r="B542" s="657"/>
      <c r="C542" s="658"/>
      <c r="D542" s="657"/>
      <c r="E542" s="657"/>
      <c r="F542" s="657"/>
      <c r="G542" s="657"/>
      <c r="H542" s="657"/>
      <c r="I542" s="657"/>
      <c r="J542" s="657"/>
      <c r="K542" s="657"/>
      <c r="L542" s="657"/>
      <c r="M542" s="657"/>
      <c r="N542" s="657"/>
      <c r="O542" s="657"/>
      <c r="P542" s="657"/>
      <c r="Q542" s="657"/>
      <c r="R542" s="657"/>
      <c r="S542" s="657"/>
      <c r="T542" s="657"/>
      <c r="U542" s="657"/>
      <c r="V542" s="657"/>
      <c r="W542" s="657"/>
      <c r="X542" s="657"/>
      <c r="Y542" s="657"/>
      <c r="Z542" s="657"/>
      <c r="AA542" s="657"/>
      <c r="AB542" s="657"/>
    </row>
    <row r="543" spans="1:28" ht="12.75">
      <c r="A543" s="657"/>
      <c r="B543" s="657"/>
      <c r="C543" s="658"/>
      <c r="D543" s="657"/>
      <c r="E543" s="657"/>
      <c r="F543" s="657"/>
      <c r="G543" s="657"/>
      <c r="H543" s="657"/>
      <c r="I543" s="657"/>
      <c r="J543" s="657"/>
      <c r="K543" s="657"/>
      <c r="L543" s="657"/>
      <c r="M543" s="657"/>
      <c r="N543" s="657"/>
      <c r="O543" s="657"/>
      <c r="P543" s="657"/>
      <c r="Q543" s="657"/>
      <c r="R543" s="657"/>
      <c r="S543" s="657"/>
      <c r="T543" s="657"/>
      <c r="U543" s="657"/>
      <c r="V543" s="657"/>
      <c r="W543" s="657"/>
      <c r="X543" s="657"/>
      <c r="Y543" s="657"/>
      <c r="Z543" s="657"/>
      <c r="AA543" s="657"/>
      <c r="AB543" s="657"/>
    </row>
    <row r="544" spans="1:28" ht="12.75">
      <c r="A544" s="657"/>
      <c r="B544" s="657"/>
      <c r="C544" s="658"/>
      <c r="D544" s="657"/>
      <c r="E544" s="657"/>
      <c r="F544" s="657"/>
      <c r="G544" s="657"/>
      <c r="H544" s="657"/>
      <c r="I544" s="657"/>
      <c r="J544" s="657"/>
      <c r="K544" s="657"/>
      <c r="L544" s="657"/>
      <c r="M544" s="657"/>
      <c r="N544" s="657"/>
      <c r="O544" s="657"/>
      <c r="P544" s="657"/>
      <c r="Q544" s="657"/>
      <c r="R544" s="657"/>
      <c r="S544" s="657"/>
      <c r="T544" s="657"/>
      <c r="U544" s="657"/>
      <c r="V544" s="657"/>
      <c r="W544" s="657"/>
      <c r="X544" s="657"/>
      <c r="Y544" s="657"/>
      <c r="Z544" s="657"/>
      <c r="AA544" s="657"/>
      <c r="AB544" s="657"/>
    </row>
    <row r="545" spans="1:28" ht="12.75">
      <c r="A545" s="657"/>
      <c r="B545" s="657"/>
      <c r="C545" s="658"/>
      <c r="D545" s="657"/>
      <c r="E545" s="657"/>
      <c r="F545" s="657"/>
      <c r="G545" s="657"/>
      <c r="H545" s="657"/>
      <c r="I545" s="657"/>
      <c r="J545" s="657"/>
      <c r="K545" s="657"/>
      <c r="L545" s="657"/>
      <c r="M545" s="657"/>
      <c r="N545" s="657"/>
      <c r="O545" s="657"/>
      <c r="P545" s="657"/>
      <c r="Q545" s="657"/>
      <c r="R545" s="657"/>
      <c r="S545" s="657"/>
      <c r="T545" s="657"/>
      <c r="U545" s="657"/>
      <c r="V545" s="657"/>
      <c r="W545" s="657"/>
      <c r="X545" s="657"/>
      <c r="Y545" s="657"/>
      <c r="Z545" s="657"/>
      <c r="AA545" s="657"/>
      <c r="AB545" s="657"/>
    </row>
    <row r="546" spans="1:28" ht="12.75">
      <c r="A546" s="657"/>
      <c r="B546" s="657"/>
      <c r="C546" s="658"/>
      <c r="D546" s="657"/>
      <c r="E546" s="657"/>
      <c r="F546" s="657"/>
      <c r="G546" s="657"/>
      <c r="H546" s="657"/>
      <c r="I546" s="657"/>
      <c r="J546" s="657"/>
      <c r="K546" s="657"/>
      <c r="L546" s="657"/>
      <c r="M546" s="657"/>
      <c r="N546" s="657"/>
      <c r="O546" s="657"/>
      <c r="P546" s="657"/>
      <c r="Q546" s="657"/>
      <c r="R546" s="657"/>
      <c r="S546" s="657"/>
      <c r="T546" s="657"/>
      <c r="U546" s="657"/>
      <c r="V546" s="657"/>
      <c r="W546" s="657"/>
      <c r="X546" s="657"/>
      <c r="Y546" s="657"/>
      <c r="Z546" s="657"/>
      <c r="AA546" s="657"/>
      <c r="AB546" s="657"/>
    </row>
    <row r="547" spans="1:28" ht="12.75">
      <c r="A547" s="657"/>
      <c r="B547" s="657"/>
      <c r="C547" s="658"/>
      <c r="D547" s="657"/>
      <c r="E547" s="657"/>
      <c r="F547" s="657"/>
      <c r="G547" s="657"/>
      <c r="H547" s="657"/>
      <c r="I547" s="657"/>
      <c r="J547" s="657"/>
      <c r="K547" s="657"/>
      <c r="L547" s="657"/>
      <c r="M547" s="657"/>
      <c r="N547" s="657"/>
      <c r="O547" s="657"/>
      <c r="P547" s="657"/>
      <c r="Q547" s="657"/>
      <c r="R547" s="657"/>
      <c r="S547" s="657"/>
      <c r="T547" s="657"/>
      <c r="U547" s="657"/>
      <c r="V547" s="657"/>
      <c r="W547" s="657"/>
      <c r="X547" s="657"/>
      <c r="Y547" s="657"/>
      <c r="Z547" s="657"/>
      <c r="AA547" s="657"/>
      <c r="AB547" s="657"/>
    </row>
    <row r="548" spans="1:28" ht="12.75">
      <c r="A548" s="657"/>
      <c r="B548" s="657"/>
      <c r="C548" s="658"/>
      <c r="D548" s="657"/>
      <c r="E548" s="657"/>
      <c r="F548" s="657"/>
      <c r="G548" s="657"/>
      <c r="H548" s="657"/>
      <c r="I548" s="657"/>
      <c r="J548" s="657"/>
      <c r="K548" s="657"/>
      <c r="L548" s="657"/>
      <c r="M548" s="657"/>
      <c r="N548" s="657"/>
      <c r="O548" s="657"/>
      <c r="P548" s="657"/>
      <c r="Q548" s="657"/>
      <c r="R548" s="657"/>
      <c r="S548" s="657"/>
      <c r="T548" s="657"/>
      <c r="U548" s="657"/>
      <c r="V548" s="657"/>
      <c r="W548" s="657"/>
      <c r="X548" s="657"/>
      <c r="Y548" s="657"/>
      <c r="Z548" s="657"/>
      <c r="AA548" s="657"/>
      <c r="AB548" s="657"/>
    </row>
    <row r="549" spans="1:28" ht="12.75">
      <c r="A549" s="657"/>
      <c r="B549" s="657"/>
      <c r="C549" s="658"/>
      <c r="D549" s="657"/>
      <c r="E549" s="657"/>
      <c r="F549" s="657"/>
      <c r="G549" s="657"/>
      <c r="H549" s="657"/>
      <c r="I549" s="657"/>
      <c r="J549" s="657"/>
      <c r="K549" s="657"/>
      <c r="L549" s="657"/>
      <c r="M549" s="657"/>
      <c r="N549" s="657"/>
      <c r="O549" s="657"/>
      <c r="P549" s="657"/>
      <c r="Q549" s="657"/>
      <c r="R549" s="657"/>
      <c r="S549" s="657"/>
      <c r="T549" s="657"/>
      <c r="U549" s="657"/>
      <c r="V549" s="657"/>
      <c r="W549" s="657"/>
      <c r="X549" s="657"/>
      <c r="Y549" s="657"/>
      <c r="Z549" s="657"/>
      <c r="AA549" s="657"/>
      <c r="AB549" s="657"/>
    </row>
    <row r="550" spans="1:28" ht="12.75">
      <c r="A550" s="657"/>
      <c r="B550" s="657"/>
      <c r="C550" s="658"/>
      <c r="D550" s="657"/>
      <c r="E550" s="657"/>
      <c r="F550" s="657"/>
      <c r="G550" s="657"/>
      <c r="H550" s="657"/>
      <c r="I550" s="657"/>
      <c r="J550" s="657"/>
      <c r="K550" s="657"/>
      <c r="L550" s="657"/>
      <c r="M550" s="657"/>
      <c r="N550" s="657"/>
      <c r="O550" s="657"/>
      <c r="P550" s="657"/>
      <c r="Q550" s="657"/>
      <c r="R550" s="657"/>
      <c r="S550" s="657"/>
      <c r="T550" s="657"/>
      <c r="U550" s="657"/>
      <c r="V550" s="657"/>
      <c r="W550" s="657"/>
      <c r="X550" s="657"/>
      <c r="Y550" s="657"/>
      <c r="Z550" s="657"/>
      <c r="AA550" s="657"/>
      <c r="AB550" s="657"/>
    </row>
    <row r="551" spans="1:28" ht="12.75">
      <c r="A551" s="657"/>
      <c r="B551" s="657"/>
      <c r="C551" s="658"/>
      <c r="D551" s="657"/>
      <c r="E551" s="657"/>
      <c r="F551" s="657"/>
      <c r="G551" s="657"/>
      <c r="H551" s="657"/>
      <c r="I551" s="657"/>
      <c r="J551" s="657"/>
      <c r="K551" s="657"/>
      <c r="L551" s="657"/>
      <c r="M551" s="657"/>
      <c r="N551" s="657"/>
      <c r="O551" s="657"/>
      <c r="P551" s="657"/>
      <c r="Q551" s="657"/>
      <c r="R551" s="657"/>
      <c r="S551" s="657"/>
      <c r="T551" s="657"/>
      <c r="U551" s="657"/>
      <c r="V551" s="657"/>
      <c r="W551" s="657"/>
      <c r="X551" s="657"/>
      <c r="Y551" s="657"/>
      <c r="Z551" s="657"/>
      <c r="AA551" s="657"/>
      <c r="AB551" s="657"/>
    </row>
    <row r="552" spans="1:28" ht="12.75">
      <c r="A552" s="657"/>
      <c r="B552" s="657"/>
      <c r="C552" s="658"/>
      <c r="D552" s="657"/>
      <c r="E552" s="657"/>
      <c r="F552" s="657"/>
      <c r="G552" s="657"/>
      <c r="H552" s="657"/>
      <c r="I552" s="657"/>
      <c r="J552" s="657"/>
      <c r="K552" s="657"/>
      <c r="L552" s="657"/>
      <c r="M552" s="657"/>
      <c r="N552" s="657"/>
      <c r="O552" s="657"/>
      <c r="P552" s="657"/>
      <c r="Q552" s="657"/>
      <c r="R552" s="657"/>
      <c r="S552" s="657"/>
      <c r="T552" s="657"/>
      <c r="U552" s="657"/>
      <c r="V552" s="657"/>
      <c r="W552" s="657"/>
      <c r="X552" s="657"/>
      <c r="Y552" s="657"/>
      <c r="Z552" s="657"/>
      <c r="AA552" s="657"/>
      <c r="AB552" s="657"/>
    </row>
    <row r="553" spans="1:28" ht="12.75">
      <c r="A553" s="657"/>
      <c r="B553" s="657"/>
      <c r="C553" s="658"/>
      <c r="D553" s="657"/>
      <c r="E553" s="657"/>
      <c r="F553" s="657"/>
      <c r="G553" s="657"/>
      <c r="H553" s="657"/>
      <c r="I553" s="657"/>
      <c r="J553" s="657"/>
      <c r="K553" s="657"/>
      <c r="L553" s="657"/>
      <c r="M553" s="657"/>
      <c r="N553" s="657"/>
      <c r="O553" s="657"/>
      <c r="P553" s="657"/>
      <c r="Q553" s="657"/>
      <c r="R553" s="657"/>
      <c r="S553" s="657"/>
      <c r="T553" s="657"/>
      <c r="U553" s="657"/>
      <c r="V553" s="657"/>
      <c r="W553" s="657"/>
      <c r="X553" s="657"/>
      <c r="Y553" s="657"/>
      <c r="Z553" s="657"/>
      <c r="AA553" s="657"/>
      <c r="AB553" s="657"/>
    </row>
    <row r="554" spans="1:28" ht="12.75">
      <c r="A554" s="657"/>
      <c r="B554" s="657"/>
      <c r="C554" s="658"/>
      <c r="D554" s="657"/>
      <c r="E554" s="657"/>
      <c r="F554" s="657"/>
      <c r="G554" s="657"/>
      <c r="H554" s="657"/>
      <c r="I554" s="657"/>
      <c r="J554" s="657"/>
      <c r="K554" s="657"/>
      <c r="L554" s="657"/>
      <c r="M554" s="657"/>
      <c r="N554" s="657"/>
      <c r="O554" s="657"/>
      <c r="P554" s="657"/>
      <c r="Q554" s="657"/>
      <c r="R554" s="657"/>
      <c r="S554" s="657"/>
      <c r="T554" s="657"/>
      <c r="U554" s="657"/>
      <c r="V554" s="657"/>
      <c r="W554" s="657"/>
      <c r="X554" s="657"/>
      <c r="Y554" s="657"/>
      <c r="Z554" s="657"/>
      <c r="AA554" s="657"/>
      <c r="AB554" s="657"/>
    </row>
    <row r="555" spans="1:28" ht="12.75">
      <c r="A555" s="657"/>
      <c r="B555" s="657"/>
      <c r="C555" s="658"/>
      <c r="D555" s="657"/>
      <c r="E555" s="657"/>
      <c r="F555" s="657"/>
      <c r="G555" s="657"/>
      <c r="H555" s="657"/>
      <c r="I555" s="657"/>
      <c r="J555" s="657"/>
      <c r="K555" s="657"/>
      <c r="L555" s="657"/>
      <c r="M555" s="657"/>
      <c r="N555" s="657"/>
      <c r="O555" s="657"/>
      <c r="P555" s="657"/>
      <c r="Q555" s="657"/>
      <c r="R555" s="657"/>
      <c r="S555" s="657"/>
      <c r="T555" s="657"/>
      <c r="U555" s="657"/>
      <c r="V555" s="657"/>
      <c r="W555" s="657"/>
      <c r="X555" s="657"/>
      <c r="Y555" s="657"/>
      <c r="Z555" s="657"/>
      <c r="AA555" s="657"/>
      <c r="AB555" s="657"/>
    </row>
    <row r="556" spans="1:28" ht="12.75">
      <c r="A556" s="657"/>
      <c r="B556" s="657"/>
      <c r="C556" s="658"/>
      <c r="D556" s="657"/>
      <c r="E556" s="657"/>
      <c r="F556" s="657"/>
      <c r="G556" s="657"/>
      <c r="H556" s="657"/>
      <c r="I556" s="657"/>
      <c r="J556" s="657"/>
      <c r="K556" s="657"/>
      <c r="L556" s="657"/>
      <c r="M556" s="657"/>
      <c r="N556" s="657"/>
      <c r="O556" s="657"/>
      <c r="P556" s="657"/>
      <c r="Q556" s="657"/>
      <c r="R556" s="657"/>
      <c r="S556" s="657"/>
      <c r="T556" s="657"/>
      <c r="U556" s="657"/>
      <c r="V556" s="657"/>
      <c r="W556" s="657"/>
      <c r="X556" s="657"/>
      <c r="Y556" s="657"/>
      <c r="Z556" s="657"/>
      <c r="AA556" s="657"/>
      <c r="AB556" s="657"/>
    </row>
    <row r="557" spans="1:28" ht="12.75">
      <c r="A557" s="657"/>
      <c r="B557" s="657"/>
      <c r="C557" s="658"/>
      <c r="D557" s="657"/>
      <c r="E557" s="657"/>
      <c r="F557" s="657"/>
      <c r="G557" s="657"/>
      <c r="H557" s="657"/>
      <c r="I557" s="657"/>
      <c r="J557" s="657"/>
      <c r="K557" s="657"/>
      <c r="L557" s="657"/>
      <c r="M557" s="657"/>
      <c r="N557" s="657"/>
      <c r="O557" s="657"/>
      <c r="P557" s="657"/>
      <c r="Q557" s="657"/>
      <c r="R557" s="657"/>
      <c r="S557" s="657"/>
      <c r="T557" s="657"/>
      <c r="U557" s="657"/>
      <c r="V557" s="657"/>
      <c r="W557" s="657"/>
      <c r="X557" s="657"/>
      <c r="Y557" s="657"/>
      <c r="Z557" s="657"/>
      <c r="AA557" s="657"/>
      <c r="AB557" s="657"/>
    </row>
    <row r="558" spans="1:28" ht="12.75">
      <c r="A558" s="657"/>
      <c r="B558" s="657"/>
      <c r="C558" s="658"/>
      <c r="D558" s="657"/>
      <c r="E558" s="657"/>
      <c r="F558" s="657"/>
      <c r="G558" s="657"/>
      <c r="H558" s="657"/>
      <c r="I558" s="657"/>
      <c r="J558" s="657"/>
      <c r="K558" s="657"/>
      <c r="L558" s="657"/>
      <c r="M558" s="657"/>
      <c r="N558" s="657"/>
      <c r="O558" s="657"/>
      <c r="P558" s="657"/>
      <c r="Q558" s="657"/>
      <c r="R558" s="657"/>
      <c r="S558" s="657"/>
      <c r="T558" s="657"/>
      <c r="U558" s="657"/>
      <c r="V558" s="657"/>
      <c r="W558" s="657"/>
      <c r="X558" s="657"/>
      <c r="Y558" s="657"/>
      <c r="Z558" s="657"/>
      <c r="AA558" s="657"/>
      <c r="AB558" s="657"/>
    </row>
    <row r="559" spans="1:28" ht="12.75">
      <c r="A559" s="657"/>
      <c r="B559" s="657"/>
      <c r="C559" s="658"/>
      <c r="D559" s="657"/>
      <c r="E559" s="657"/>
      <c r="F559" s="657"/>
      <c r="G559" s="657"/>
      <c r="H559" s="657"/>
      <c r="I559" s="657"/>
      <c r="J559" s="657"/>
      <c r="K559" s="657"/>
      <c r="L559" s="657"/>
      <c r="M559" s="657"/>
      <c r="N559" s="657"/>
      <c r="O559" s="657"/>
      <c r="P559" s="657"/>
      <c r="Q559" s="657"/>
      <c r="R559" s="657"/>
      <c r="S559" s="657"/>
      <c r="T559" s="657"/>
      <c r="U559" s="657"/>
      <c r="V559" s="657"/>
      <c r="W559" s="657"/>
      <c r="X559" s="657"/>
      <c r="Y559" s="657"/>
      <c r="Z559" s="657"/>
      <c r="AA559" s="657"/>
      <c r="AB559" s="657"/>
    </row>
    <row r="560" spans="1:28" ht="12.75">
      <c r="A560" s="657"/>
      <c r="B560" s="657"/>
      <c r="C560" s="658"/>
      <c r="D560" s="657"/>
      <c r="E560" s="657"/>
      <c r="F560" s="657"/>
      <c r="G560" s="657"/>
      <c r="H560" s="657"/>
      <c r="I560" s="657"/>
      <c r="J560" s="657"/>
      <c r="K560" s="657"/>
      <c r="L560" s="657"/>
      <c r="M560" s="657"/>
      <c r="N560" s="657"/>
      <c r="O560" s="657"/>
      <c r="P560" s="657"/>
      <c r="Q560" s="657"/>
      <c r="R560" s="657"/>
      <c r="S560" s="657"/>
      <c r="T560" s="657"/>
      <c r="U560" s="657"/>
      <c r="V560" s="657"/>
      <c r="W560" s="657"/>
      <c r="X560" s="657"/>
      <c r="Y560" s="657"/>
      <c r="Z560" s="657"/>
      <c r="AA560" s="657"/>
      <c r="AB560" s="657"/>
    </row>
    <row r="561" spans="1:28" ht="12.75">
      <c r="A561" s="657"/>
      <c r="B561" s="657"/>
      <c r="C561" s="658"/>
      <c r="D561" s="657"/>
      <c r="E561" s="657"/>
      <c r="F561" s="657"/>
      <c r="G561" s="657"/>
      <c r="H561" s="657"/>
      <c r="I561" s="657"/>
      <c r="J561" s="657"/>
      <c r="K561" s="657"/>
      <c r="L561" s="657"/>
      <c r="M561" s="657"/>
      <c r="N561" s="657"/>
      <c r="O561" s="657"/>
      <c r="P561" s="657"/>
      <c r="Q561" s="657"/>
      <c r="R561" s="657"/>
      <c r="S561" s="657"/>
      <c r="T561" s="657"/>
      <c r="U561" s="657"/>
      <c r="V561" s="657"/>
      <c r="W561" s="657"/>
      <c r="X561" s="657"/>
      <c r="Y561" s="657"/>
      <c r="Z561" s="657"/>
      <c r="AA561" s="657"/>
      <c r="AB561" s="657"/>
    </row>
    <row r="562" spans="1:28" ht="12.75">
      <c r="A562" s="657"/>
      <c r="B562" s="657"/>
      <c r="C562" s="658"/>
      <c r="D562" s="657"/>
      <c r="E562" s="657"/>
      <c r="F562" s="657"/>
      <c r="G562" s="657"/>
      <c r="H562" s="657"/>
      <c r="I562" s="657"/>
      <c r="J562" s="657"/>
      <c r="K562" s="657"/>
      <c r="L562" s="657"/>
      <c r="M562" s="657"/>
      <c r="N562" s="657"/>
      <c r="O562" s="657"/>
      <c r="P562" s="657"/>
      <c r="Q562" s="657"/>
      <c r="R562" s="657"/>
      <c r="S562" s="657"/>
      <c r="T562" s="657"/>
      <c r="U562" s="657"/>
      <c r="V562" s="657"/>
      <c r="W562" s="657"/>
      <c r="X562" s="657"/>
      <c r="Y562" s="657"/>
      <c r="Z562" s="657"/>
      <c r="AA562" s="657"/>
      <c r="AB562" s="657"/>
    </row>
    <row r="563" spans="1:28" ht="12.75">
      <c r="A563" s="657"/>
      <c r="B563" s="657"/>
      <c r="C563" s="658"/>
      <c r="D563" s="657"/>
      <c r="E563" s="657"/>
      <c r="F563" s="657"/>
      <c r="G563" s="657"/>
      <c r="H563" s="657"/>
      <c r="I563" s="657"/>
      <c r="J563" s="657"/>
      <c r="K563" s="657"/>
      <c r="L563" s="657"/>
      <c r="M563" s="657"/>
      <c r="N563" s="657"/>
      <c r="O563" s="657"/>
      <c r="P563" s="657"/>
      <c r="Q563" s="657"/>
      <c r="R563" s="657"/>
      <c r="S563" s="657"/>
      <c r="T563" s="657"/>
      <c r="U563" s="657"/>
      <c r="V563" s="657"/>
      <c r="W563" s="657"/>
      <c r="X563" s="657"/>
      <c r="Y563" s="657"/>
      <c r="Z563" s="657"/>
      <c r="AA563" s="657"/>
      <c r="AB563" s="657"/>
    </row>
    <row r="564" spans="1:28" ht="12.75">
      <c r="A564" s="657"/>
      <c r="B564" s="657"/>
      <c r="C564" s="658"/>
      <c r="D564" s="657"/>
      <c r="E564" s="657"/>
      <c r="F564" s="657"/>
      <c r="G564" s="657"/>
      <c r="H564" s="657"/>
      <c r="I564" s="657"/>
      <c r="J564" s="657"/>
      <c r="K564" s="657"/>
      <c r="L564" s="657"/>
      <c r="M564" s="657"/>
      <c r="N564" s="657"/>
      <c r="O564" s="657"/>
      <c r="P564" s="657"/>
      <c r="Q564" s="657"/>
      <c r="R564" s="657"/>
      <c r="S564" s="657"/>
      <c r="T564" s="657"/>
      <c r="U564" s="657"/>
      <c r="V564" s="657"/>
      <c r="W564" s="657"/>
      <c r="X564" s="657"/>
      <c r="Y564" s="657"/>
      <c r="Z564" s="657"/>
      <c r="AA564" s="657"/>
      <c r="AB564" s="657"/>
    </row>
    <row r="565" spans="1:28" ht="12.75">
      <c r="A565" s="657"/>
      <c r="B565" s="657"/>
      <c r="C565" s="658"/>
      <c r="D565" s="657"/>
      <c r="E565" s="657"/>
      <c r="F565" s="657"/>
      <c r="G565" s="657"/>
      <c r="H565" s="657"/>
      <c r="I565" s="657"/>
      <c r="J565" s="657"/>
      <c r="K565" s="657"/>
      <c r="L565" s="657"/>
      <c r="M565" s="657"/>
      <c r="N565" s="657"/>
      <c r="O565" s="657"/>
      <c r="P565" s="657"/>
      <c r="Q565" s="657"/>
      <c r="R565" s="657"/>
      <c r="S565" s="657"/>
      <c r="T565" s="657"/>
      <c r="U565" s="657"/>
      <c r="V565" s="657"/>
      <c r="W565" s="657"/>
      <c r="X565" s="657"/>
      <c r="Y565" s="657"/>
      <c r="Z565" s="657"/>
      <c r="AA565" s="657"/>
      <c r="AB565" s="657"/>
    </row>
    <row r="566" spans="1:28" ht="12.75">
      <c r="A566" s="657"/>
      <c r="B566" s="657"/>
      <c r="C566" s="658"/>
      <c r="D566" s="657"/>
      <c r="E566" s="657"/>
      <c r="F566" s="657"/>
      <c r="G566" s="657"/>
      <c r="H566" s="657"/>
      <c r="I566" s="657"/>
      <c r="J566" s="657"/>
      <c r="K566" s="657"/>
      <c r="L566" s="657"/>
      <c r="M566" s="657"/>
      <c r="N566" s="657"/>
      <c r="O566" s="657"/>
      <c r="P566" s="657"/>
      <c r="Q566" s="657"/>
      <c r="R566" s="657"/>
      <c r="S566" s="657"/>
      <c r="T566" s="657"/>
      <c r="U566" s="657"/>
      <c r="V566" s="657"/>
      <c r="W566" s="657"/>
      <c r="X566" s="657"/>
      <c r="Y566" s="657"/>
      <c r="Z566" s="657"/>
      <c r="AA566" s="657"/>
      <c r="AB566" s="657"/>
    </row>
    <row r="567" spans="1:28" ht="12.75">
      <c r="A567" s="657"/>
      <c r="B567" s="657"/>
      <c r="C567" s="658"/>
      <c r="D567" s="657"/>
      <c r="E567" s="657"/>
      <c r="F567" s="657"/>
      <c r="G567" s="657"/>
      <c r="H567" s="657"/>
      <c r="I567" s="657"/>
      <c r="J567" s="657"/>
      <c r="K567" s="657"/>
      <c r="L567" s="657"/>
      <c r="M567" s="657"/>
      <c r="N567" s="657"/>
      <c r="O567" s="657"/>
      <c r="P567" s="657"/>
      <c r="Q567" s="657"/>
      <c r="R567" s="657"/>
      <c r="S567" s="657"/>
      <c r="T567" s="657"/>
      <c r="U567" s="657"/>
      <c r="V567" s="657"/>
      <c r="W567" s="657"/>
      <c r="X567" s="657"/>
      <c r="Y567" s="657"/>
      <c r="Z567" s="657"/>
      <c r="AA567" s="657"/>
      <c r="AB567" s="657"/>
    </row>
    <row r="568" spans="1:28" ht="12.75">
      <c r="A568" s="657"/>
      <c r="B568" s="657"/>
      <c r="C568" s="658"/>
      <c r="D568" s="657"/>
      <c r="E568" s="657"/>
      <c r="F568" s="657"/>
      <c r="G568" s="657"/>
      <c r="H568" s="657"/>
      <c r="I568" s="657"/>
      <c r="J568" s="657"/>
      <c r="K568" s="657"/>
      <c r="L568" s="657"/>
      <c r="M568" s="657"/>
      <c r="N568" s="657"/>
      <c r="O568" s="657"/>
      <c r="P568" s="657"/>
      <c r="Q568" s="657"/>
      <c r="R568" s="657"/>
      <c r="S568" s="657"/>
      <c r="T568" s="657"/>
      <c r="U568" s="657"/>
      <c r="V568" s="657"/>
      <c r="W568" s="657"/>
      <c r="X568" s="657"/>
      <c r="Y568" s="657"/>
      <c r="Z568" s="657"/>
      <c r="AA568" s="657"/>
      <c r="AB568" s="657"/>
    </row>
    <row r="569" spans="1:28" ht="12.75">
      <c r="A569" s="657"/>
      <c r="B569" s="657"/>
      <c r="C569" s="658"/>
      <c r="D569" s="657"/>
      <c r="E569" s="657"/>
      <c r="F569" s="657"/>
      <c r="G569" s="657"/>
      <c r="H569" s="657"/>
      <c r="I569" s="657"/>
      <c r="J569" s="657"/>
      <c r="K569" s="657"/>
      <c r="L569" s="657"/>
      <c r="M569" s="657"/>
      <c r="N569" s="657"/>
      <c r="O569" s="657"/>
      <c r="P569" s="657"/>
      <c r="Q569" s="657"/>
      <c r="R569" s="657"/>
      <c r="S569" s="657"/>
      <c r="T569" s="657"/>
      <c r="U569" s="657"/>
      <c r="V569" s="657"/>
      <c r="W569" s="657"/>
      <c r="X569" s="657"/>
      <c r="Y569" s="657"/>
      <c r="Z569" s="657"/>
      <c r="AA569" s="657"/>
      <c r="AB569" s="657"/>
    </row>
    <row r="570" spans="1:28" ht="12.75">
      <c r="A570" s="657"/>
      <c r="B570" s="657"/>
      <c r="C570" s="658"/>
      <c r="D570" s="657"/>
      <c r="E570" s="657"/>
      <c r="F570" s="657"/>
      <c r="G570" s="657"/>
      <c r="H570" s="657"/>
      <c r="I570" s="657"/>
      <c r="J570" s="657"/>
      <c r="K570" s="657"/>
      <c r="L570" s="657"/>
      <c r="M570" s="657"/>
      <c r="N570" s="657"/>
      <c r="O570" s="657"/>
      <c r="P570" s="657"/>
      <c r="Q570" s="657"/>
      <c r="R570" s="657"/>
      <c r="S570" s="657"/>
      <c r="T570" s="657"/>
      <c r="U570" s="657"/>
      <c r="V570" s="657"/>
      <c r="W570" s="657"/>
      <c r="X570" s="657"/>
      <c r="Y570" s="657"/>
      <c r="Z570" s="657"/>
      <c r="AA570" s="657"/>
      <c r="AB570" s="657"/>
    </row>
    <row r="571" spans="1:28" ht="12.75">
      <c r="A571" s="657"/>
      <c r="B571" s="657"/>
      <c r="C571" s="658"/>
      <c r="D571" s="657"/>
      <c r="E571" s="657"/>
      <c r="F571" s="657"/>
      <c r="G571" s="657"/>
      <c r="H571" s="657"/>
      <c r="I571" s="657"/>
      <c r="J571" s="657"/>
      <c r="K571" s="657"/>
      <c r="L571" s="657"/>
      <c r="M571" s="657"/>
      <c r="N571" s="657"/>
      <c r="O571" s="657"/>
      <c r="P571" s="657"/>
      <c r="Q571" s="657"/>
      <c r="R571" s="657"/>
      <c r="S571" s="657"/>
      <c r="T571" s="657"/>
      <c r="U571" s="657"/>
      <c r="V571" s="657"/>
      <c r="W571" s="657"/>
      <c r="X571" s="657"/>
      <c r="Y571" s="657"/>
      <c r="Z571" s="657"/>
      <c r="AA571" s="657"/>
      <c r="AB571" s="657"/>
    </row>
    <row r="572" spans="1:28" ht="12.75">
      <c r="A572" s="657"/>
      <c r="B572" s="657"/>
      <c r="C572" s="658"/>
      <c r="D572" s="657"/>
      <c r="E572" s="657"/>
      <c r="F572" s="657"/>
      <c r="G572" s="657"/>
      <c r="H572" s="657"/>
      <c r="I572" s="657"/>
      <c r="J572" s="657"/>
      <c r="K572" s="657"/>
      <c r="L572" s="657"/>
      <c r="M572" s="657"/>
      <c r="N572" s="657"/>
      <c r="O572" s="657"/>
      <c r="P572" s="657"/>
      <c r="Q572" s="657"/>
      <c r="R572" s="657"/>
      <c r="S572" s="657"/>
      <c r="T572" s="657"/>
      <c r="U572" s="657"/>
      <c r="V572" s="657"/>
      <c r="W572" s="657"/>
      <c r="X572" s="657"/>
      <c r="Y572" s="657"/>
      <c r="Z572" s="657"/>
      <c r="AA572" s="657"/>
      <c r="AB572" s="657"/>
    </row>
    <row r="573" spans="1:28" ht="12.75">
      <c r="A573" s="657"/>
      <c r="B573" s="657"/>
      <c r="C573" s="658"/>
      <c r="D573" s="657"/>
      <c r="E573" s="657"/>
      <c r="F573" s="657"/>
      <c r="G573" s="657"/>
      <c r="H573" s="657"/>
      <c r="I573" s="657"/>
      <c r="J573" s="657"/>
      <c r="K573" s="657"/>
      <c r="L573" s="657"/>
      <c r="M573" s="657"/>
      <c r="N573" s="657"/>
      <c r="O573" s="657"/>
      <c r="P573" s="657"/>
      <c r="Q573" s="657"/>
      <c r="R573" s="657"/>
      <c r="S573" s="657"/>
      <c r="T573" s="657"/>
      <c r="U573" s="657"/>
      <c r="V573" s="657"/>
      <c r="W573" s="657"/>
      <c r="X573" s="657"/>
      <c r="Y573" s="657"/>
      <c r="Z573" s="657"/>
      <c r="AA573" s="657"/>
      <c r="AB573" s="657"/>
    </row>
    <row r="574" spans="1:28" ht="12.75">
      <c r="A574" s="657"/>
      <c r="B574" s="657"/>
      <c r="C574" s="658"/>
      <c r="D574" s="657"/>
      <c r="E574" s="657"/>
      <c r="F574" s="657"/>
      <c r="G574" s="657"/>
      <c r="H574" s="657"/>
      <c r="I574" s="657"/>
      <c r="J574" s="657"/>
      <c r="K574" s="657"/>
      <c r="L574" s="657"/>
      <c r="M574" s="657"/>
      <c r="N574" s="657"/>
      <c r="O574" s="657"/>
      <c r="P574" s="657"/>
      <c r="Q574" s="657"/>
      <c r="R574" s="657"/>
      <c r="S574" s="657"/>
      <c r="T574" s="657"/>
      <c r="U574" s="657"/>
      <c r="V574" s="657"/>
      <c r="W574" s="657"/>
      <c r="X574" s="657"/>
      <c r="Y574" s="657"/>
      <c r="Z574" s="657"/>
      <c r="AA574" s="657"/>
      <c r="AB574" s="657"/>
    </row>
    <row r="575" spans="1:28" ht="12.75">
      <c r="A575" s="657"/>
      <c r="B575" s="657"/>
      <c r="C575" s="658"/>
      <c r="D575" s="657"/>
      <c r="E575" s="657"/>
      <c r="F575" s="657"/>
      <c r="G575" s="657"/>
      <c r="H575" s="657"/>
      <c r="I575" s="657"/>
      <c r="J575" s="657"/>
      <c r="K575" s="657"/>
      <c r="L575" s="657"/>
      <c r="M575" s="657"/>
      <c r="N575" s="657"/>
      <c r="O575" s="657"/>
      <c r="P575" s="657"/>
      <c r="Q575" s="657"/>
      <c r="R575" s="657"/>
      <c r="S575" s="657"/>
      <c r="T575" s="657"/>
      <c r="U575" s="657"/>
      <c r="V575" s="657"/>
      <c r="W575" s="657"/>
      <c r="X575" s="657"/>
      <c r="Y575" s="657"/>
      <c r="Z575" s="657"/>
      <c r="AA575" s="657"/>
      <c r="AB575" s="657"/>
    </row>
    <row r="576" spans="1:28" ht="12.75">
      <c r="A576" s="657"/>
      <c r="B576" s="657"/>
      <c r="C576" s="658"/>
      <c r="D576" s="657"/>
      <c r="E576" s="657"/>
      <c r="F576" s="657"/>
      <c r="G576" s="657"/>
      <c r="H576" s="657"/>
      <c r="I576" s="657"/>
      <c r="J576" s="657"/>
      <c r="K576" s="657"/>
      <c r="L576" s="657"/>
      <c r="M576" s="657"/>
      <c r="N576" s="657"/>
      <c r="O576" s="657"/>
      <c r="P576" s="657"/>
      <c r="Q576" s="657"/>
      <c r="R576" s="657"/>
      <c r="S576" s="657"/>
      <c r="T576" s="657"/>
      <c r="U576" s="657"/>
      <c r="V576" s="657"/>
      <c r="W576" s="657"/>
      <c r="X576" s="657"/>
      <c r="Y576" s="657"/>
      <c r="Z576" s="657"/>
      <c r="AA576" s="657"/>
      <c r="AB576" s="657"/>
    </row>
    <row r="577" spans="1:28" ht="12.75">
      <c r="A577" s="657"/>
      <c r="B577" s="657"/>
      <c r="C577" s="658"/>
      <c r="D577" s="657"/>
      <c r="E577" s="657"/>
      <c r="F577" s="657"/>
      <c r="G577" s="657"/>
      <c r="H577" s="657"/>
      <c r="I577" s="657"/>
      <c r="J577" s="657"/>
      <c r="K577" s="657"/>
      <c r="L577" s="657"/>
      <c r="M577" s="657"/>
      <c r="N577" s="657"/>
      <c r="O577" s="657"/>
      <c r="P577" s="657"/>
      <c r="Q577" s="657"/>
      <c r="R577" s="657"/>
      <c r="S577" s="657"/>
      <c r="T577" s="657"/>
      <c r="U577" s="657"/>
      <c r="V577" s="657"/>
      <c r="W577" s="657"/>
      <c r="X577" s="657"/>
      <c r="Y577" s="657"/>
      <c r="Z577" s="657"/>
      <c r="AA577" s="657"/>
      <c r="AB577" s="657"/>
    </row>
    <row r="578" spans="1:28" ht="12.75">
      <c r="A578" s="657"/>
      <c r="B578" s="657"/>
      <c r="C578" s="658"/>
      <c r="D578" s="657"/>
      <c r="E578" s="657"/>
      <c r="F578" s="657"/>
      <c r="G578" s="657"/>
      <c r="H578" s="657"/>
      <c r="I578" s="657"/>
      <c r="J578" s="657"/>
      <c r="K578" s="657"/>
      <c r="L578" s="657"/>
      <c r="M578" s="657"/>
      <c r="N578" s="657"/>
      <c r="O578" s="657"/>
      <c r="P578" s="657"/>
      <c r="Q578" s="657"/>
      <c r="R578" s="657"/>
      <c r="S578" s="657"/>
      <c r="T578" s="657"/>
      <c r="U578" s="657"/>
      <c r="V578" s="657"/>
      <c r="W578" s="657"/>
      <c r="X578" s="657"/>
      <c r="Y578" s="657"/>
      <c r="Z578" s="657"/>
      <c r="AA578" s="657"/>
      <c r="AB578" s="657"/>
    </row>
    <row r="579" spans="1:28" ht="12.75">
      <c r="A579" s="657"/>
      <c r="B579" s="657"/>
      <c r="C579" s="658"/>
      <c r="D579" s="657"/>
      <c r="E579" s="657"/>
      <c r="F579" s="657"/>
      <c r="G579" s="657"/>
      <c r="H579" s="657"/>
      <c r="I579" s="657"/>
      <c r="J579" s="657"/>
      <c r="K579" s="657"/>
      <c r="L579" s="657"/>
      <c r="M579" s="657"/>
      <c r="N579" s="657"/>
      <c r="O579" s="657"/>
      <c r="P579" s="657"/>
      <c r="Q579" s="657"/>
      <c r="R579" s="657"/>
      <c r="S579" s="657"/>
      <c r="T579" s="657"/>
      <c r="U579" s="657"/>
      <c r="V579" s="657"/>
      <c r="W579" s="657"/>
      <c r="X579" s="657"/>
      <c r="Y579" s="657"/>
      <c r="Z579" s="657"/>
      <c r="AA579" s="657"/>
      <c r="AB579" s="657"/>
    </row>
    <row r="580" spans="1:28" ht="12.75">
      <c r="A580" s="657"/>
      <c r="B580" s="657"/>
      <c r="C580" s="658"/>
      <c r="D580" s="657"/>
      <c r="E580" s="657"/>
      <c r="F580" s="657"/>
      <c r="G580" s="657"/>
      <c r="H580" s="657"/>
      <c r="I580" s="657"/>
      <c r="J580" s="657"/>
      <c r="K580" s="657"/>
      <c r="L580" s="657"/>
      <c r="M580" s="657"/>
      <c r="N580" s="657"/>
      <c r="O580" s="657"/>
      <c r="P580" s="657"/>
      <c r="Q580" s="657"/>
      <c r="R580" s="657"/>
      <c r="S580" s="657"/>
      <c r="T580" s="657"/>
      <c r="U580" s="657"/>
      <c r="V580" s="657"/>
      <c r="W580" s="657"/>
      <c r="X580" s="657"/>
      <c r="Y580" s="657"/>
      <c r="Z580" s="657"/>
      <c r="AA580" s="657"/>
      <c r="AB580" s="657"/>
    </row>
    <row r="581" spans="1:28" ht="12.75">
      <c r="A581" s="657"/>
      <c r="B581" s="657"/>
      <c r="C581" s="658"/>
      <c r="D581" s="657"/>
      <c r="E581" s="657"/>
      <c r="F581" s="657"/>
      <c r="G581" s="657"/>
      <c r="H581" s="657"/>
      <c r="I581" s="657"/>
      <c r="J581" s="657"/>
      <c r="K581" s="657"/>
      <c r="L581" s="657"/>
      <c r="M581" s="657"/>
      <c r="N581" s="657"/>
      <c r="O581" s="657"/>
      <c r="P581" s="657"/>
      <c r="Q581" s="657"/>
      <c r="R581" s="657"/>
      <c r="S581" s="657"/>
      <c r="T581" s="657"/>
      <c r="U581" s="657"/>
      <c r="V581" s="657"/>
      <c r="W581" s="657"/>
      <c r="X581" s="657"/>
      <c r="Y581" s="657"/>
      <c r="Z581" s="657"/>
      <c r="AA581" s="657"/>
      <c r="AB581" s="657"/>
    </row>
    <row r="582" spans="1:28" ht="12.75">
      <c r="A582" s="657"/>
      <c r="B582" s="657"/>
      <c r="C582" s="658"/>
      <c r="D582" s="657"/>
      <c r="E582" s="657"/>
      <c r="F582" s="657"/>
      <c r="G582" s="657"/>
      <c r="H582" s="657"/>
      <c r="I582" s="657"/>
      <c r="J582" s="657"/>
      <c r="K582" s="657"/>
      <c r="L582" s="657"/>
      <c r="M582" s="657"/>
      <c r="N582" s="657"/>
      <c r="O582" s="657"/>
      <c r="P582" s="657"/>
      <c r="Q582" s="657"/>
      <c r="R582" s="657"/>
      <c r="S582" s="657"/>
      <c r="T582" s="657"/>
      <c r="U582" s="657"/>
      <c r="V582" s="657"/>
      <c r="W582" s="657"/>
      <c r="X582" s="657"/>
      <c r="Y582" s="657"/>
      <c r="Z582" s="657"/>
      <c r="AA582" s="657"/>
      <c r="AB582" s="657"/>
    </row>
    <row r="583" spans="1:28" ht="12.75">
      <c r="A583" s="657"/>
      <c r="B583" s="657"/>
      <c r="C583" s="658"/>
      <c r="D583" s="657"/>
      <c r="E583" s="657"/>
      <c r="F583" s="657"/>
      <c r="G583" s="657"/>
      <c r="H583" s="657"/>
      <c r="I583" s="657"/>
      <c r="J583" s="657"/>
      <c r="K583" s="657"/>
      <c r="L583" s="657"/>
      <c r="M583" s="657"/>
      <c r="N583" s="657"/>
      <c r="O583" s="657"/>
      <c r="P583" s="657"/>
      <c r="Q583" s="657"/>
      <c r="R583" s="657"/>
      <c r="S583" s="657"/>
      <c r="T583" s="657"/>
      <c r="U583" s="657"/>
      <c r="V583" s="657"/>
      <c r="W583" s="657"/>
      <c r="X583" s="657"/>
      <c r="Y583" s="657"/>
      <c r="Z583" s="657"/>
      <c r="AA583" s="657"/>
      <c r="AB583" s="657"/>
    </row>
    <row r="584" spans="1:28" ht="12.75">
      <c r="A584" s="657"/>
      <c r="B584" s="657"/>
      <c r="C584" s="658"/>
      <c r="D584" s="657"/>
      <c r="E584" s="657"/>
      <c r="F584" s="657"/>
      <c r="G584" s="657"/>
      <c r="H584" s="657"/>
      <c r="I584" s="657"/>
      <c r="J584" s="657"/>
      <c r="K584" s="657"/>
      <c r="L584" s="657"/>
      <c r="M584" s="657"/>
      <c r="N584" s="657"/>
      <c r="O584" s="657"/>
      <c r="P584" s="657"/>
      <c r="Q584" s="657"/>
      <c r="R584" s="657"/>
      <c r="S584" s="657"/>
      <c r="T584" s="657"/>
      <c r="U584" s="657"/>
      <c r="V584" s="657"/>
      <c r="W584" s="657"/>
      <c r="X584" s="657"/>
      <c r="Y584" s="657"/>
      <c r="Z584" s="657"/>
      <c r="AA584" s="657"/>
      <c r="AB584" s="657"/>
    </row>
    <row r="585" spans="1:28" ht="12.75">
      <c r="A585" s="657"/>
      <c r="B585" s="657"/>
      <c r="C585" s="658"/>
      <c r="D585" s="657"/>
      <c r="E585" s="657"/>
      <c r="F585" s="657"/>
      <c r="G585" s="657"/>
      <c r="H585" s="657"/>
      <c r="I585" s="657"/>
      <c r="J585" s="657"/>
      <c r="K585" s="657"/>
      <c r="L585" s="657"/>
      <c r="M585" s="657"/>
      <c r="N585" s="657"/>
      <c r="O585" s="657"/>
      <c r="P585" s="657"/>
      <c r="Q585" s="657"/>
      <c r="R585" s="657"/>
      <c r="S585" s="657"/>
      <c r="T585" s="657"/>
      <c r="U585" s="657"/>
      <c r="V585" s="657"/>
      <c r="W585" s="657"/>
      <c r="X585" s="657"/>
      <c r="Y585" s="657"/>
      <c r="Z585" s="657"/>
      <c r="AA585" s="657"/>
      <c r="AB585" s="657"/>
    </row>
    <row r="586" spans="1:28" ht="12.75">
      <c r="A586" s="657"/>
      <c r="B586" s="657"/>
      <c r="C586" s="658"/>
      <c r="D586" s="657"/>
      <c r="E586" s="657"/>
      <c r="F586" s="657"/>
      <c r="G586" s="657"/>
      <c r="H586" s="657"/>
      <c r="I586" s="657"/>
      <c r="J586" s="657"/>
      <c r="K586" s="657"/>
      <c r="L586" s="657"/>
      <c r="M586" s="657"/>
      <c r="N586" s="657"/>
      <c r="O586" s="657"/>
      <c r="P586" s="657"/>
      <c r="Q586" s="657"/>
      <c r="R586" s="657"/>
      <c r="S586" s="657"/>
      <c r="T586" s="657"/>
      <c r="U586" s="657"/>
      <c r="V586" s="657"/>
      <c r="W586" s="657"/>
      <c r="X586" s="657"/>
      <c r="Y586" s="657"/>
      <c r="Z586" s="657"/>
      <c r="AA586" s="657"/>
      <c r="AB586" s="657"/>
    </row>
    <row r="587" spans="1:28" ht="12.75">
      <c r="A587" s="657"/>
      <c r="B587" s="657"/>
      <c r="C587" s="658"/>
      <c r="D587" s="657"/>
      <c r="E587" s="657"/>
      <c r="F587" s="657"/>
      <c r="G587" s="657"/>
      <c r="H587" s="657"/>
      <c r="I587" s="657"/>
      <c r="J587" s="657"/>
      <c r="K587" s="657"/>
      <c r="L587" s="657"/>
      <c r="M587" s="657"/>
      <c r="N587" s="657"/>
      <c r="O587" s="657"/>
      <c r="P587" s="657"/>
      <c r="Q587" s="657"/>
      <c r="R587" s="657"/>
      <c r="S587" s="657"/>
      <c r="T587" s="657"/>
      <c r="U587" s="657"/>
      <c r="V587" s="657"/>
      <c r="W587" s="657"/>
      <c r="X587" s="657"/>
      <c r="Y587" s="657"/>
      <c r="Z587" s="657"/>
      <c r="AA587" s="657"/>
      <c r="AB587" s="657"/>
    </row>
    <row r="588" spans="1:28" ht="12.75">
      <c r="A588" s="657"/>
      <c r="B588" s="657"/>
      <c r="C588" s="658"/>
      <c r="D588" s="657"/>
      <c r="E588" s="657"/>
      <c r="F588" s="657"/>
      <c r="G588" s="657"/>
      <c r="H588" s="657"/>
      <c r="I588" s="657"/>
      <c r="J588" s="657"/>
      <c r="K588" s="657"/>
      <c r="L588" s="657"/>
      <c r="M588" s="657"/>
      <c r="N588" s="657"/>
      <c r="O588" s="657"/>
      <c r="P588" s="657"/>
      <c r="Q588" s="657"/>
      <c r="R588" s="657"/>
      <c r="S588" s="657"/>
      <c r="T588" s="657"/>
      <c r="U588" s="657"/>
      <c r="V588" s="657"/>
      <c r="W588" s="657"/>
      <c r="X588" s="657"/>
      <c r="Y588" s="657"/>
      <c r="Z588" s="657"/>
      <c r="AA588" s="657"/>
      <c r="AB588" s="657"/>
    </row>
    <row r="589" spans="1:28" ht="12.75">
      <c r="A589" s="657"/>
      <c r="B589" s="657"/>
      <c r="C589" s="658"/>
      <c r="D589" s="657"/>
      <c r="E589" s="657"/>
      <c r="F589" s="657"/>
      <c r="G589" s="657"/>
      <c r="H589" s="657"/>
      <c r="I589" s="657"/>
      <c r="J589" s="657"/>
      <c r="K589" s="657"/>
      <c r="L589" s="657"/>
      <c r="M589" s="657"/>
      <c r="N589" s="657"/>
      <c r="O589" s="657"/>
      <c r="P589" s="657"/>
      <c r="Q589" s="657"/>
      <c r="R589" s="657"/>
      <c r="S589" s="657"/>
      <c r="T589" s="657"/>
      <c r="U589" s="657"/>
      <c r="V589" s="657"/>
      <c r="W589" s="657"/>
      <c r="X589" s="657"/>
      <c r="Y589" s="657"/>
      <c r="Z589" s="657"/>
      <c r="AA589" s="657"/>
      <c r="AB589" s="657"/>
    </row>
    <row r="590" spans="1:28" ht="12.75">
      <c r="A590" s="657"/>
      <c r="B590" s="657"/>
      <c r="C590" s="658"/>
      <c r="D590" s="657"/>
      <c r="E590" s="657"/>
      <c r="F590" s="657"/>
      <c r="G590" s="657"/>
      <c r="H590" s="657"/>
      <c r="I590" s="657"/>
      <c r="J590" s="657"/>
      <c r="K590" s="657"/>
      <c r="L590" s="657"/>
      <c r="M590" s="657"/>
      <c r="N590" s="657"/>
      <c r="O590" s="657"/>
      <c r="P590" s="657"/>
      <c r="Q590" s="657"/>
      <c r="R590" s="657"/>
      <c r="S590" s="657"/>
      <c r="T590" s="657"/>
      <c r="U590" s="657"/>
      <c r="V590" s="657"/>
      <c r="W590" s="657"/>
      <c r="X590" s="657"/>
      <c r="Y590" s="657"/>
      <c r="Z590" s="657"/>
      <c r="AA590" s="657"/>
      <c r="AB590" s="657"/>
    </row>
    <row r="591" spans="1:28" ht="12.75">
      <c r="A591" s="657"/>
      <c r="B591" s="657"/>
      <c r="C591" s="658"/>
      <c r="D591" s="657"/>
      <c r="E591" s="657"/>
      <c r="F591" s="657"/>
      <c r="G591" s="657"/>
      <c r="H591" s="657"/>
      <c r="I591" s="657"/>
      <c r="J591" s="657"/>
      <c r="K591" s="657"/>
      <c r="L591" s="657"/>
      <c r="M591" s="657"/>
      <c r="N591" s="657"/>
      <c r="O591" s="657"/>
      <c r="P591" s="657"/>
      <c r="Q591" s="657"/>
      <c r="R591" s="657"/>
      <c r="S591" s="657"/>
      <c r="T591" s="657"/>
      <c r="U591" s="657"/>
      <c r="V591" s="657"/>
      <c r="W591" s="657"/>
      <c r="X591" s="657"/>
      <c r="Y591" s="657"/>
      <c r="Z591" s="657"/>
      <c r="AA591" s="657"/>
      <c r="AB591" s="657"/>
    </row>
    <row r="592" spans="1:28" ht="12.75">
      <c r="A592" s="657"/>
      <c r="B592" s="657"/>
      <c r="C592" s="658"/>
      <c r="D592" s="657"/>
      <c r="E592" s="657"/>
      <c r="F592" s="657"/>
      <c r="G592" s="657"/>
      <c r="H592" s="657"/>
      <c r="I592" s="657"/>
      <c r="J592" s="657"/>
      <c r="K592" s="657"/>
      <c r="L592" s="657"/>
      <c r="M592" s="657"/>
      <c r="N592" s="657"/>
      <c r="O592" s="657"/>
      <c r="P592" s="657"/>
      <c r="Q592" s="657"/>
      <c r="R592" s="657"/>
      <c r="S592" s="657"/>
      <c r="T592" s="657"/>
      <c r="U592" s="657"/>
      <c r="V592" s="657"/>
      <c r="W592" s="657"/>
      <c r="X592" s="657"/>
      <c r="Y592" s="657"/>
      <c r="Z592" s="657"/>
      <c r="AA592" s="657"/>
      <c r="AB592" s="657"/>
    </row>
    <row r="593" spans="1:28" ht="12.75">
      <c r="A593" s="657"/>
      <c r="B593" s="657"/>
      <c r="C593" s="658"/>
      <c r="D593" s="657"/>
      <c r="E593" s="657"/>
      <c r="F593" s="657"/>
      <c r="G593" s="657"/>
      <c r="H593" s="657"/>
      <c r="I593" s="657"/>
      <c r="J593" s="657"/>
      <c r="K593" s="657"/>
      <c r="L593" s="657"/>
      <c r="M593" s="657"/>
      <c r="N593" s="657"/>
      <c r="O593" s="657"/>
      <c r="P593" s="657"/>
      <c r="Q593" s="657"/>
      <c r="R593" s="657"/>
      <c r="S593" s="657"/>
      <c r="T593" s="657"/>
      <c r="U593" s="657"/>
      <c r="V593" s="657"/>
      <c r="W593" s="657"/>
      <c r="X593" s="657"/>
      <c r="Y593" s="657"/>
      <c r="Z593" s="657"/>
      <c r="AA593" s="657"/>
      <c r="AB593" s="657"/>
    </row>
    <row r="594" spans="1:28" ht="12.75">
      <c r="A594" s="657"/>
      <c r="B594" s="657"/>
      <c r="C594" s="658"/>
      <c r="D594" s="657"/>
      <c r="E594" s="657"/>
      <c r="F594" s="657"/>
      <c r="G594" s="657"/>
      <c r="H594" s="657"/>
      <c r="I594" s="657"/>
      <c r="J594" s="657"/>
      <c r="K594" s="657"/>
      <c r="L594" s="657"/>
      <c r="M594" s="657"/>
      <c r="N594" s="657"/>
      <c r="O594" s="657"/>
      <c r="P594" s="657"/>
      <c r="Q594" s="657"/>
      <c r="R594" s="657"/>
      <c r="S594" s="657"/>
      <c r="T594" s="657"/>
      <c r="U594" s="657"/>
      <c r="V594" s="657"/>
      <c r="W594" s="657"/>
      <c r="X594" s="657"/>
      <c r="Y594" s="657"/>
      <c r="Z594" s="657"/>
      <c r="AA594" s="657"/>
      <c r="AB594" s="657"/>
    </row>
    <row r="595" spans="1:28" ht="12.75">
      <c r="A595" s="657"/>
      <c r="B595" s="657"/>
      <c r="C595" s="658"/>
      <c r="D595" s="657"/>
      <c r="E595" s="657"/>
      <c r="F595" s="657"/>
      <c r="G595" s="657"/>
      <c r="H595" s="657"/>
      <c r="I595" s="657"/>
      <c r="J595" s="657"/>
      <c r="K595" s="657"/>
      <c r="L595" s="657"/>
      <c r="M595" s="657"/>
      <c r="N595" s="657"/>
      <c r="O595" s="657"/>
      <c r="P595" s="657"/>
      <c r="Q595" s="657"/>
      <c r="R595" s="657"/>
      <c r="S595" s="657"/>
      <c r="T595" s="657"/>
      <c r="U595" s="657"/>
      <c r="V595" s="657"/>
      <c r="W595" s="657"/>
      <c r="X595" s="657"/>
      <c r="Y595" s="657"/>
      <c r="Z595" s="657"/>
      <c r="AA595" s="657"/>
      <c r="AB595" s="657"/>
    </row>
    <row r="596" spans="1:28" ht="12.75">
      <c r="A596" s="657"/>
      <c r="B596" s="657"/>
      <c r="C596" s="658"/>
      <c r="D596" s="657"/>
      <c r="E596" s="657"/>
      <c r="F596" s="657"/>
      <c r="G596" s="657"/>
      <c r="H596" s="657"/>
      <c r="I596" s="657"/>
      <c r="J596" s="657"/>
      <c r="K596" s="657"/>
      <c r="L596" s="657"/>
      <c r="M596" s="657"/>
      <c r="N596" s="657"/>
      <c r="O596" s="657"/>
      <c r="P596" s="657"/>
      <c r="Q596" s="657"/>
      <c r="R596" s="657"/>
      <c r="S596" s="657"/>
      <c r="T596" s="657"/>
      <c r="U596" s="657"/>
      <c r="V596" s="657"/>
      <c r="W596" s="657"/>
      <c r="X596" s="657"/>
      <c r="Y596" s="657"/>
      <c r="Z596" s="657"/>
      <c r="AA596" s="657"/>
      <c r="AB596" s="657"/>
    </row>
    <row r="597" spans="1:28" ht="12.75">
      <c r="A597" s="657"/>
      <c r="B597" s="657"/>
      <c r="C597" s="658"/>
      <c r="D597" s="657"/>
      <c r="E597" s="657"/>
      <c r="F597" s="657"/>
      <c r="G597" s="657"/>
      <c r="H597" s="657"/>
      <c r="I597" s="657"/>
      <c r="J597" s="657"/>
      <c r="K597" s="657"/>
      <c r="L597" s="657"/>
      <c r="M597" s="657"/>
      <c r="N597" s="657"/>
      <c r="O597" s="657"/>
      <c r="P597" s="657"/>
      <c r="Q597" s="657"/>
      <c r="R597" s="657"/>
      <c r="S597" s="657"/>
      <c r="T597" s="657"/>
      <c r="U597" s="657"/>
      <c r="V597" s="657"/>
      <c r="W597" s="657"/>
      <c r="X597" s="657"/>
      <c r="Y597" s="657"/>
      <c r="Z597" s="657"/>
      <c r="AA597" s="657"/>
      <c r="AB597" s="657"/>
    </row>
    <row r="598" spans="1:28" ht="12.75">
      <c r="A598" s="657"/>
      <c r="B598" s="657"/>
      <c r="C598" s="658"/>
      <c r="D598" s="657"/>
      <c r="E598" s="657"/>
      <c r="F598" s="657"/>
      <c r="G598" s="657"/>
      <c r="H598" s="657"/>
      <c r="I598" s="657"/>
      <c r="J598" s="657"/>
      <c r="K598" s="657"/>
      <c r="L598" s="657"/>
      <c r="M598" s="657"/>
      <c r="N598" s="657"/>
      <c r="O598" s="657"/>
      <c r="P598" s="657"/>
      <c r="Q598" s="657"/>
      <c r="R598" s="657"/>
      <c r="S598" s="657"/>
      <c r="T598" s="657"/>
      <c r="U598" s="657"/>
      <c r="V598" s="657"/>
      <c r="W598" s="657"/>
      <c r="X598" s="657"/>
      <c r="Y598" s="657"/>
      <c r="Z598" s="657"/>
      <c r="AA598" s="657"/>
      <c r="AB598" s="657"/>
    </row>
    <row r="599" spans="1:28" ht="12.75">
      <c r="A599" s="657"/>
      <c r="B599" s="657"/>
      <c r="C599" s="658"/>
      <c r="D599" s="657"/>
      <c r="E599" s="657"/>
      <c r="F599" s="657"/>
      <c r="G599" s="657"/>
      <c r="H599" s="657"/>
      <c r="I599" s="657"/>
      <c r="J599" s="657"/>
      <c r="K599" s="657"/>
      <c r="L599" s="657"/>
      <c r="M599" s="657"/>
      <c r="N599" s="657"/>
      <c r="O599" s="657"/>
      <c r="P599" s="657"/>
      <c r="Q599" s="657"/>
      <c r="R599" s="657"/>
      <c r="S599" s="657"/>
      <c r="T599" s="657"/>
      <c r="U599" s="657"/>
      <c r="V599" s="657"/>
      <c r="W599" s="657"/>
      <c r="X599" s="657"/>
      <c r="Y599" s="657"/>
      <c r="Z599" s="657"/>
      <c r="AA599" s="657"/>
      <c r="AB599" s="657"/>
    </row>
    <row r="600" spans="1:28" ht="12.75">
      <c r="A600" s="657"/>
      <c r="B600" s="657"/>
      <c r="C600" s="658"/>
      <c r="D600" s="657"/>
      <c r="E600" s="657"/>
      <c r="F600" s="657"/>
      <c r="G600" s="657"/>
      <c r="H600" s="657"/>
      <c r="I600" s="657"/>
      <c r="J600" s="657"/>
      <c r="K600" s="657"/>
      <c r="L600" s="657"/>
      <c r="M600" s="657"/>
      <c r="N600" s="657"/>
      <c r="O600" s="657"/>
      <c r="P600" s="657"/>
      <c r="Q600" s="657"/>
      <c r="R600" s="657"/>
      <c r="S600" s="657"/>
      <c r="T600" s="657"/>
      <c r="U600" s="657"/>
      <c r="V600" s="657"/>
      <c r="W600" s="657"/>
      <c r="X600" s="657"/>
      <c r="Y600" s="657"/>
      <c r="Z600" s="657"/>
      <c r="AA600" s="657"/>
      <c r="AB600" s="657"/>
    </row>
    <row r="601" spans="1:28" ht="12.75">
      <c r="A601" s="657"/>
      <c r="B601" s="657"/>
      <c r="C601" s="658"/>
      <c r="D601" s="657"/>
      <c r="E601" s="657"/>
      <c r="F601" s="657"/>
      <c r="G601" s="657"/>
      <c r="H601" s="657"/>
      <c r="I601" s="657"/>
      <c r="J601" s="657"/>
      <c r="K601" s="657"/>
      <c r="L601" s="657"/>
      <c r="M601" s="657"/>
      <c r="N601" s="657"/>
      <c r="O601" s="657"/>
      <c r="P601" s="657"/>
      <c r="Q601" s="657"/>
      <c r="R601" s="657"/>
      <c r="S601" s="657"/>
      <c r="T601" s="657"/>
      <c r="U601" s="657"/>
      <c r="V601" s="657"/>
      <c r="W601" s="657"/>
      <c r="X601" s="657"/>
      <c r="Y601" s="657"/>
      <c r="Z601" s="657"/>
      <c r="AA601" s="657"/>
      <c r="AB601" s="657"/>
    </row>
    <row r="602" spans="1:28" ht="12.75">
      <c r="A602" s="657"/>
      <c r="B602" s="657"/>
      <c r="C602" s="658"/>
      <c r="D602" s="657"/>
      <c r="E602" s="657"/>
      <c r="F602" s="657"/>
      <c r="G602" s="657"/>
      <c r="H602" s="657"/>
      <c r="I602" s="657"/>
      <c r="J602" s="657"/>
      <c r="K602" s="657"/>
      <c r="L602" s="657"/>
      <c r="M602" s="657"/>
      <c r="N602" s="657"/>
      <c r="O602" s="657"/>
      <c r="P602" s="657"/>
      <c r="Q602" s="657"/>
      <c r="R602" s="657"/>
      <c r="S602" s="657"/>
      <c r="T602" s="657"/>
      <c r="U602" s="657"/>
      <c r="V602" s="657"/>
      <c r="W602" s="657"/>
      <c r="X602" s="657"/>
      <c r="Y602" s="657"/>
      <c r="Z602" s="657"/>
      <c r="AA602" s="657"/>
      <c r="AB602" s="657"/>
    </row>
    <row r="603" spans="1:28" ht="12.75">
      <c r="A603" s="657"/>
      <c r="B603" s="657"/>
      <c r="C603" s="658"/>
      <c r="D603" s="657"/>
      <c r="E603" s="657"/>
      <c r="F603" s="657"/>
      <c r="G603" s="657"/>
      <c r="H603" s="657"/>
      <c r="I603" s="657"/>
      <c r="J603" s="657"/>
      <c r="K603" s="657"/>
      <c r="L603" s="657"/>
      <c r="M603" s="657"/>
      <c r="N603" s="657"/>
      <c r="O603" s="657"/>
      <c r="P603" s="657"/>
      <c r="Q603" s="657"/>
      <c r="R603" s="657"/>
      <c r="S603" s="657"/>
      <c r="T603" s="657"/>
      <c r="U603" s="657"/>
      <c r="V603" s="657"/>
      <c r="W603" s="657"/>
      <c r="X603" s="657"/>
      <c r="Y603" s="657"/>
      <c r="Z603" s="657"/>
      <c r="AA603" s="657"/>
      <c r="AB603" s="657"/>
    </row>
    <row r="604" spans="1:28" ht="12.75">
      <c r="A604" s="657"/>
      <c r="B604" s="657"/>
      <c r="C604" s="658"/>
      <c r="D604" s="657"/>
      <c r="E604" s="657"/>
      <c r="F604" s="657"/>
      <c r="G604" s="657"/>
      <c r="H604" s="657"/>
      <c r="I604" s="657"/>
      <c r="J604" s="657"/>
      <c r="K604" s="657"/>
      <c r="L604" s="657"/>
      <c r="M604" s="657"/>
      <c r="N604" s="657"/>
      <c r="O604" s="657"/>
      <c r="P604" s="657"/>
      <c r="Q604" s="657"/>
      <c r="R604" s="657"/>
      <c r="S604" s="657"/>
      <c r="T604" s="657"/>
      <c r="U604" s="657"/>
      <c r="V604" s="657"/>
      <c r="W604" s="657"/>
      <c r="X604" s="657"/>
      <c r="Y604" s="657"/>
      <c r="Z604" s="657"/>
      <c r="AA604" s="657"/>
      <c r="AB604" s="657"/>
    </row>
    <row r="605" spans="1:28" ht="12.75">
      <c r="A605" s="657"/>
      <c r="B605" s="657"/>
      <c r="C605" s="658"/>
      <c r="D605" s="657"/>
      <c r="E605" s="657"/>
      <c r="F605" s="657"/>
      <c r="G605" s="657"/>
      <c r="H605" s="657"/>
      <c r="I605" s="657"/>
      <c r="J605" s="657"/>
      <c r="K605" s="657"/>
      <c r="L605" s="657"/>
      <c r="M605" s="657"/>
      <c r="N605" s="657"/>
      <c r="O605" s="657"/>
      <c r="P605" s="657"/>
      <c r="Q605" s="657"/>
      <c r="R605" s="657"/>
      <c r="S605" s="657"/>
      <c r="T605" s="657"/>
      <c r="U605" s="657"/>
      <c r="V605" s="657"/>
      <c r="W605" s="657"/>
      <c r="X605" s="657"/>
      <c r="Y605" s="657"/>
      <c r="Z605" s="657"/>
      <c r="AA605" s="657"/>
      <c r="AB605" s="657"/>
    </row>
    <row r="606" spans="1:28" ht="12.75">
      <c r="A606" s="657"/>
      <c r="B606" s="657"/>
      <c r="C606" s="658"/>
      <c r="D606" s="657"/>
      <c r="E606" s="657"/>
      <c r="F606" s="657"/>
      <c r="G606" s="657"/>
      <c r="H606" s="657"/>
      <c r="I606" s="657"/>
      <c r="J606" s="657"/>
      <c r="K606" s="657"/>
      <c r="L606" s="657"/>
      <c r="M606" s="657"/>
      <c r="N606" s="657"/>
      <c r="O606" s="657"/>
      <c r="P606" s="657"/>
      <c r="Q606" s="657"/>
      <c r="R606" s="657"/>
      <c r="S606" s="657"/>
      <c r="T606" s="657"/>
      <c r="U606" s="657"/>
      <c r="V606" s="657"/>
      <c r="W606" s="657"/>
      <c r="X606" s="657"/>
      <c r="Y606" s="657"/>
      <c r="Z606" s="657"/>
      <c r="AA606" s="657"/>
      <c r="AB606" s="657"/>
    </row>
    <row r="607" spans="1:28" ht="12.75">
      <c r="A607" s="657"/>
      <c r="B607" s="657"/>
      <c r="C607" s="658"/>
      <c r="D607" s="657"/>
      <c r="E607" s="657"/>
      <c r="F607" s="657"/>
      <c r="G607" s="657"/>
      <c r="H607" s="657"/>
      <c r="I607" s="657"/>
      <c r="J607" s="657"/>
      <c r="K607" s="657"/>
      <c r="L607" s="657"/>
      <c r="M607" s="657"/>
      <c r="N607" s="657"/>
      <c r="O607" s="657"/>
      <c r="P607" s="657"/>
      <c r="Q607" s="657"/>
      <c r="R607" s="657"/>
      <c r="S607" s="657"/>
      <c r="T607" s="657"/>
      <c r="U607" s="657"/>
      <c r="V607" s="657"/>
      <c r="W607" s="657"/>
      <c r="X607" s="657"/>
      <c r="Y607" s="657"/>
      <c r="Z607" s="657"/>
      <c r="AA607" s="657"/>
      <c r="AB607" s="657"/>
    </row>
    <row r="608" spans="1:28" ht="12.75">
      <c r="A608" s="657"/>
      <c r="B608" s="657"/>
      <c r="C608" s="658"/>
      <c r="D608" s="657"/>
      <c r="E608" s="657"/>
      <c r="F608" s="657"/>
      <c r="G608" s="657"/>
      <c r="H608" s="657"/>
      <c r="I608" s="657"/>
      <c r="J608" s="657"/>
      <c r="K608" s="657"/>
      <c r="L608" s="657"/>
      <c r="M608" s="657"/>
      <c r="N608" s="657"/>
      <c r="O608" s="657"/>
      <c r="P608" s="657"/>
      <c r="Q608" s="657"/>
      <c r="R608" s="657"/>
      <c r="S608" s="657"/>
      <c r="T608" s="657"/>
      <c r="U608" s="657"/>
      <c r="V608" s="657"/>
      <c r="W608" s="657"/>
      <c r="X608" s="657"/>
      <c r="Y608" s="657"/>
      <c r="Z608" s="657"/>
      <c r="AA608" s="657"/>
      <c r="AB608" s="657"/>
    </row>
    <row r="609" spans="1:28" ht="12.75">
      <c r="A609" s="657"/>
      <c r="B609" s="657"/>
      <c r="C609" s="658"/>
      <c r="D609" s="657"/>
      <c r="E609" s="657"/>
      <c r="F609" s="657"/>
      <c r="G609" s="657"/>
      <c r="H609" s="657"/>
      <c r="I609" s="657"/>
      <c r="J609" s="657"/>
      <c r="K609" s="657"/>
      <c r="L609" s="657"/>
      <c r="M609" s="657"/>
      <c r="N609" s="657"/>
      <c r="O609" s="657"/>
      <c r="P609" s="657"/>
      <c r="Q609" s="657"/>
      <c r="R609" s="657"/>
      <c r="S609" s="657"/>
      <c r="T609" s="657"/>
      <c r="U609" s="657"/>
      <c r="V609" s="657"/>
      <c r="W609" s="657"/>
      <c r="X609" s="657"/>
      <c r="Y609" s="657"/>
      <c r="Z609" s="657"/>
      <c r="AA609" s="657"/>
      <c r="AB609" s="657"/>
    </row>
    <row r="610" spans="1:28" ht="12.75">
      <c r="A610" s="657"/>
      <c r="B610" s="657"/>
      <c r="C610" s="658"/>
      <c r="D610" s="657"/>
      <c r="E610" s="657"/>
      <c r="F610" s="657"/>
      <c r="G610" s="657"/>
      <c r="H610" s="657"/>
      <c r="I610" s="657"/>
      <c r="J610" s="657"/>
      <c r="K610" s="657"/>
      <c r="L610" s="657"/>
      <c r="M610" s="657"/>
      <c r="N610" s="657"/>
      <c r="O610" s="657"/>
      <c r="P610" s="657"/>
      <c r="Q610" s="657"/>
      <c r="R610" s="657"/>
      <c r="S610" s="657"/>
      <c r="T610" s="657"/>
      <c r="U610" s="657"/>
      <c r="V610" s="657"/>
      <c r="W610" s="657"/>
      <c r="X610" s="657"/>
      <c r="Y610" s="657"/>
      <c r="Z610" s="657"/>
      <c r="AA610" s="657"/>
      <c r="AB610" s="657"/>
    </row>
    <row r="611" spans="1:28" ht="12.75">
      <c r="A611" s="657"/>
      <c r="B611" s="657"/>
      <c r="C611" s="658"/>
      <c r="D611" s="657"/>
      <c r="E611" s="657"/>
      <c r="F611" s="657"/>
      <c r="G611" s="657"/>
      <c r="H611" s="657"/>
      <c r="I611" s="657"/>
      <c r="J611" s="657"/>
      <c r="K611" s="657"/>
      <c r="L611" s="657"/>
      <c r="M611" s="657"/>
      <c r="N611" s="657"/>
      <c r="O611" s="657"/>
      <c r="P611" s="657"/>
      <c r="Q611" s="657"/>
      <c r="R611" s="657"/>
      <c r="S611" s="657"/>
      <c r="T611" s="657"/>
      <c r="U611" s="657"/>
      <c r="V611" s="657"/>
      <c r="W611" s="657"/>
      <c r="X611" s="657"/>
      <c r="Y611" s="657"/>
      <c r="Z611" s="657"/>
      <c r="AA611" s="657"/>
      <c r="AB611" s="657"/>
    </row>
    <row r="612" spans="1:28" ht="12.75">
      <c r="A612" s="657"/>
      <c r="B612" s="657"/>
      <c r="C612" s="658"/>
      <c r="D612" s="657"/>
      <c r="E612" s="657"/>
      <c r="F612" s="657"/>
      <c r="G612" s="657"/>
      <c r="H612" s="657"/>
      <c r="I612" s="657"/>
      <c r="J612" s="657"/>
      <c r="K612" s="657"/>
      <c r="L612" s="657"/>
      <c r="M612" s="657"/>
      <c r="N612" s="657"/>
      <c r="O612" s="657"/>
      <c r="P612" s="657"/>
      <c r="Q612" s="657"/>
      <c r="R612" s="657"/>
      <c r="S612" s="657"/>
      <c r="T612" s="657"/>
      <c r="U612" s="657"/>
      <c r="V612" s="657"/>
      <c r="W612" s="657"/>
      <c r="X612" s="657"/>
      <c r="Y612" s="657"/>
      <c r="Z612" s="657"/>
      <c r="AA612" s="657"/>
      <c r="AB612" s="657"/>
    </row>
    <row r="613" spans="1:28" ht="12.75">
      <c r="A613" s="657"/>
      <c r="B613" s="657"/>
      <c r="C613" s="658"/>
      <c r="D613" s="657"/>
      <c r="E613" s="657"/>
      <c r="F613" s="657"/>
      <c r="G613" s="657"/>
      <c r="H613" s="657"/>
      <c r="I613" s="657"/>
      <c r="J613" s="657"/>
      <c r="K613" s="657"/>
      <c r="L613" s="657"/>
      <c r="M613" s="657"/>
      <c r="N613" s="657"/>
      <c r="O613" s="657"/>
      <c r="P613" s="657"/>
      <c r="Q613" s="657"/>
      <c r="R613" s="657"/>
      <c r="S613" s="657"/>
      <c r="T613" s="657"/>
      <c r="U613" s="657"/>
      <c r="V613" s="657"/>
      <c r="W613" s="657"/>
      <c r="X613" s="657"/>
      <c r="Y613" s="657"/>
      <c r="Z613" s="657"/>
      <c r="AA613" s="657"/>
      <c r="AB613" s="657"/>
    </row>
    <row r="614" spans="1:28" ht="12.75">
      <c r="A614" s="657"/>
      <c r="B614" s="657"/>
      <c r="C614" s="658"/>
      <c r="D614" s="657"/>
      <c r="E614" s="657"/>
      <c r="F614" s="657"/>
      <c r="G614" s="657"/>
      <c r="H614" s="657"/>
      <c r="I614" s="657"/>
      <c r="J614" s="657"/>
      <c r="K614" s="657"/>
      <c r="L614" s="657"/>
      <c r="M614" s="657"/>
      <c r="N614" s="657"/>
      <c r="O614" s="657"/>
      <c r="P614" s="657"/>
      <c r="Q614" s="657"/>
      <c r="R614" s="657"/>
      <c r="S614" s="657"/>
      <c r="T614" s="657"/>
      <c r="U614" s="657"/>
      <c r="V614" s="657"/>
      <c r="W614" s="657"/>
      <c r="X614" s="657"/>
      <c r="Y614" s="657"/>
      <c r="Z614" s="657"/>
      <c r="AA614" s="657"/>
      <c r="AB614" s="657"/>
    </row>
    <row r="615" spans="1:28" ht="12.75">
      <c r="A615" s="657"/>
      <c r="B615" s="657"/>
      <c r="C615" s="658"/>
      <c r="D615" s="657"/>
      <c r="E615" s="657"/>
      <c r="F615" s="657"/>
      <c r="G615" s="657"/>
      <c r="H615" s="657"/>
      <c r="I615" s="657"/>
      <c r="J615" s="657"/>
      <c r="K615" s="657"/>
      <c r="L615" s="657"/>
      <c r="M615" s="657"/>
      <c r="N615" s="657"/>
      <c r="O615" s="657"/>
      <c r="P615" s="657"/>
      <c r="Q615" s="657"/>
      <c r="R615" s="657"/>
      <c r="S615" s="657"/>
      <c r="T615" s="657"/>
      <c r="U615" s="657"/>
      <c r="V615" s="657"/>
      <c r="W615" s="657"/>
      <c r="X615" s="657"/>
      <c r="Y615" s="657"/>
      <c r="Z615" s="657"/>
      <c r="AA615" s="657"/>
      <c r="AB615" s="657"/>
    </row>
    <row r="616" spans="1:28" ht="12.75">
      <c r="A616" s="657"/>
      <c r="B616" s="657"/>
      <c r="C616" s="658"/>
      <c r="D616" s="657"/>
      <c r="E616" s="657"/>
      <c r="F616" s="657"/>
      <c r="G616" s="657"/>
      <c r="H616" s="657"/>
      <c r="I616" s="657"/>
      <c r="J616" s="657"/>
      <c r="K616" s="657"/>
      <c r="L616" s="657"/>
      <c r="M616" s="657"/>
      <c r="N616" s="657"/>
      <c r="O616" s="657"/>
      <c r="P616" s="657"/>
      <c r="Q616" s="657"/>
      <c r="R616" s="657"/>
      <c r="S616" s="657"/>
      <c r="T616" s="657"/>
      <c r="U616" s="657"/>
      <c r="V616" s="657"/>
      <c r="W616" s="657"/>
      <c r="X616" s="657"/>
      <c r="Y616" s="657"/>
      <c r="Z616" s="657"/>
      <c r="AA616" s="657"/>
      <c r="AB616" s="657"/>
    </row>
    <row r="617" spans="1:28" ht="12.75">
      <c r="A617" s="657"/>
      <c r="B617" s="657"/>
      <c r="C617" s="658"/>
      <c r="D617" s="657"/>
      <c r="E617" s="657"/>
      <c r="F617" s="657"/>
      <c r="G617" s="657"/>
      <c r="H617" s="657"/>
      <c r="I617" s="657"/>
      <c r="J617" s="657"/>
      <c r="K617" s="657"/>
      <c r="L617" s="657"/>
      <c r="M617" s="657"/>
      <c r="N617" s="657"/>
      <c r="O617" s="657"/>
      <c r="P617" s="657"/>
      <c r="Q617" s="657"/>
      <c r="R617" s="657"/>
      <c r="S617" s="657"/>
      <c r="T617" s="657"/>
      <c r="U617" s="657"/>
      <c r="V617" s="657"/>
      <c r="W617" s="657"/>
      <c r="X617" s="657"/>
      <c r="Y617" s="657"/>
      <c r="Z617" s="657"/>
      <c r="AA617" s="657"/>
      <c r="AB617" s="657"/>
    </row>
    <row r="618" spans="1:28" ht="12.75">
      <c r="A618" s="657"/>
      <c r="B618" s="657"/>
      <c r="C618" s="658"/>
      <c r="D618" s="657"/>
      <c r="E618" s="657"/>
      <c r="F618" s="657"/>
      <c r="G618" s="657"/>
      <c r="H618" s="657"/>
      <c r="I618" s="657"/>
      <c r="J618" s="657"/>
      <c r="K618" s="657"/>
      <c r="L618" s="657"/>
      <c r="M618" s="657"/>
      <c r="N618" s="657"/>
      <c r="O618" s="657"/>
      <c r="P618" s="657"/>
      <c r="Q618" s="657"/>
      <c r="R618" s="657"/>
      <c r="S618" s="657"/>
      <c r="T618" s="657"/>
      <c r="U618" s="657"/>
      <c r="V618" s="657"/>
      <c r="W618" s="657"/>
      <c r="X618" s="657"/>
      <c r="Y618" s="657"/>
      <c r="Z618" s="657"/>
      <c r="AA618" s="657"/>
      <c r="AB618" s="657"/>
    </row>
    <row r="619" spans="1:28" ht="12.75">
      <c r="A619" s="657"/>
      <c r="B619" s="657"/>
      <c r="C619" s="658"/>
      <c r="D619" s="657"/>
      <c r="E619" s="657"/>
      <c r="F619" s="657"/>
      <c r="G619" s="657"/>
      <c r="H619" s="657"/>
      <c r="I619" s="657"/>
      <c r="J619" s="657"/>
      <c r="K619" s="657"/>
      <c r="L619" s="657"/>
      <c r="M619" s="657"/>
      <c r="N619" s="657"/>
      <c r="O619" s="657"/>
      <c r="P619" s="657"/>
      <c r="Q619" s="657"/>
      <c r="R619" s="657"/>
      <c r="S619" s="657"/>
      <c r="T619" s="657"/>
      <c r="U619" s="657"/>
      <c r="V619" s="657"/>
      <c r="W619" s="657"/>
      <c r="X619" s="657"/>
      <c r="Y619" s="657"/>
      <c r="Z619" s="657"/>
      <c r="AA619" s="657"/>
      <c r="AB619" s="657"/>
    </row>
    <row r="620" spans="1:28" ht="12.75">
      <c r="A620" s="657"/>
      <c r="B620" s="657"/>
      <c r="C620" s="658"/>
      <c r="D620" s="657"/>
      <c r="E620" s="657"/>
      <c r="F620" s="657"/>
      <c r="G620" s="657"/>
      <c r="H620" s="657"/>
      <c r="I620" s="657"/>
      <c r="J620" s="657"/>
      <c r="K620" s="657"/>
      <c r="L620" s="657"/>
      <c r="M620" s="657"/>
      <c r="N620" s="657"/>
      <c r="O620" s="657"/>
      <c r="P620" s="657"/>
      <c r="Q620" s="657"/>
      <c r="R620" s="657"/>
      <c r="S620" s="657"/>
      <c r="T620" s="657"/>
      <c r="U620" s="657"/>
      <c r="V620" s="657"/>
      <c r="W620" s="657"/>
      <c r="X620" s="657"/>
      <c r="Y620" s="657"/>
      <c r="Z620" s="657"/>
      <c r="AA620" s="657"/>
      <c r="AB620" s="657"/>
    </row>
    <row r="621" spans="1:28" ht="12.75">
      <c r="A621" s="657"/>
      <c r="B621" s="657"/>
      <c r="C621" s="658"/>
      <c r="D621" s="657"/>
      <c r="E621" s="657"/>
      <c r="F621" s="657"/>
      <c r="G621" s="657"/>
      <c r="H621" s="657"/>
      <c r="I621" s="657"/>
      <c r="J621" s="657"/>
      <c r="K621" s="657"/>
      <c r="L621" s="657"/>
      <c r="M621" s="657"/>
      <c r="N621" s="657"/>
      <c r="O621" s="657"/>
      <c r="P621" s="657"/>
      <c r="Q621" s="657"/>
      <c r="R621" s="657"/>
      <c r="S621" s="657"/>
      <c r="T621" s="657"/>
      <c r="U621" s="657"/>
      <c r="V621" s="657"/>
      <c r="W621" s="657"/>
      <c r="X621" s="657"/>
      <c r="Y621" s="657"/>
      <c r="Z621" s="657"/>
      <c r="AA621" s="657"/>
      <c r="AB621" s="657"/>
    </row>
    <row r="622" spans="1:28" ht="12.75">
      <c r="A622" s="657"/>
      <c r="B622" s="657"/>
      <c r="C622" s="658"/>
      <c r="D622" s="657"/>
      <c r="E622" s="657"/>
      <c r="F622" s="657"/>
      <c r="G622" s="657"/>
      <c r="H622" s="657"/>
      <c r="I622" s="657"/>
      <c r="J622" s="657"/>
      <c r="K622" s="657"/>
      <c r="L622" s="657"/>
      <c r="M622" s="657"/>
      <c r="N622" s="657"/>
      <c r="O622" s="657"/>
      <c r="P622" s="657"/>
      <c r="Q622" s="657"/>
      <c r="R622" s="657"/>
      <c r="S622" s="657"/>
      <c r="T622" s="657"/>
      <c r="U622" s="657"/>
      <c r="V622" s="657"/>
      <c r="W622" s="657"/>
      <c r="X622" s="657"/>
      <c r="Y622" s="657"/>
      <c r="Z622" s="657"/>
      <c r="AA622" s="657"/>
      <c r="AB622" s="657"/>
    </row>
    <row r="623" spans="1:28" ht="12.75">
      <c r="A623" s="657"/>
      <c r="B623" s="657"/>
      <c r="C623" s="658"/>
      <c r="D623" s="657"/>
      <c r="E623" s="657"/>
      <c r="F623" s="657"/>
      <c r="G623" s="657"/>
      <c r="H623" s="657"/>
      <c r="I623" s="657"/>
      <c r="J623" s="657"/>
      <c r="K623" s="657"/>
      <c r="L623" s="657"/>
      <c r="M623" s="657"/>
      <c r="N623" s="657"/>
      <c r="O623" s="657"/>
      <c r="P623" s="657"/>
      <c r="Q623" s="657"/>
      <c r="R623" s="657"/>
      <c r="S623" s="657"/>
      <c r="T623" s="657"/>
      <c r="U623" s="657"/>
      <c r="V623" s="657"/>
      <c r="W623" s="657"/>
      <c r="X623" s="657"/>
      <c r="Y623" s="657"/>
      <c r="Z623" s="657"/>
      <c r="AA623" s="657"/>
      <c r="AB623" s="657"/>
    </row>
    <row r="624" spans="1:28" ht="12.75">
      <c r="A624" s="657"/>
      <c r="B624" s="657"/>
      <c r="C624" s="658"/>
      <c r="D624" s="657"/>
      <c r="E624" s="657"/>
      <c r="F624" s="657"/>
      <c r="G624" s="657"/>
      <c r="H624" s="657"/>
      <c r="I624" s="657"/>
      <c r="J624" s="657"/>
      <c r="K624" s="657"/>
      <c r="L624" s="657"/>
      <c r="M624" s="657"/>
      <c r="N624" s="657"/>
      <c r="O624" s="657"/>
      <c r="P624" s="657"/>
      <c r="Q624" s="657"/>
      <c r="R624" s="657"/>
      <c r="S624" s="657"/>
      <c r="T624" s="657"/>
      <c r="U624" s="657"/>
      <c r="V624" s="657"/>
      <c r="W624" s="657"/>
      <c r="X624" s="657"/>
      <c r="Y624" s="657"/>
      <c r="Z624" s="657"/>
      <c r="AA624" s="657"/>
      <c r="AB624" s="657"/>
    </row>
    <row r="625" spans="1:28" ht="12.75">
      <c r="A625" s="657"/>
      <c r="B625" s="657"/>
      <c r="C625" s="658"/>
      <c r="D625" s="657"/>
      <c r="E625" s="657"/>
      <c r="F625" s="657"/>
      <c r="G625" s="657"/>
      <c r="H625" s="657"/>
      <c r="I625" s="657"/>
      <c r="J625" s="657"/>
      <c r="K625" s="657"/>
      <c r="L625" s="657"/>
      <c r="M625" s="657"/>
      <c r="N625" s="657"/>
      <c r="O625" s="657"/>
      <c r="P625" s="657"/>
      <c r="Q625" s="657"/>
      <c r="R625" s="657"/>
      <c r="S625" s="657"/>
      <c r="T625" s="657"/>
      <c r="U625" s="657"/>
      <c r="V625" s="657"/>
      <c r="W625" s="657"/>
      <c r="X625" s="657"/>
      <c r="Y625" s="657"/>
      <c r="Z625" s="657"/>
      <c r="AA625" s="657"/>
      <c r="AB625" s="657"/>
    </row>
    <row r="626" spans="1:28" ht="12.75">
      <c r="A626" s="657"/>
      <c r="B626" s="657"/>
      <c r="C626" s="658"/>
      <c r="D626" s="657"/>
      <c r="E626" s="657"/>
      <c r="F626" s="657"/>
      <c r="G626" s="657"/>
      <c r="H626" s="657"/>
      <c r="I626" s="657"/>
      <c r="J626" s="657"/>
      <c r="K626" s="657"/>
      <c r="L626" s="657"/>
      <c r="M626" s="657"/>
      <c r="N626" s="657"/>
      <c r="O626" s="657"/>
      <c r="P626" s="657"/>
      <c r="Q626" s="657"/>
      <c r="R626" s="657"/>
      <c r="S626" s="657"/>
      <c r="T626" s="657"/>
      <c r="U626" s="657"/>
      <c r="V626" s="657"/>
      <c r="W626" s="657"/>
      <c r="X626" s="657"/>
      <c r="Y626" s="657"/>
      <c r="Z626" s="657"/>
      <c r="AA626" s="657"/>
      <c r="AB626" s="657"/>
    </row>
    <row r="627" spans="1:28" ht="12.75">
      <c r="A627" s="657"/>
      <c r="B627" s="657"/>
      <c r="C627" s="658"/>
      <c r="D627" s="657"/>
      <c r="E627" s="657"/>
      <c r="F627" s="657"/>
      <c r="G627" s="657"/>
      <c r="H627" s="657"/>
      <c r="I627" s="657"/>
      <c r="J627" s="657"/>
      <c r="K627" s="657"/>
      <c r="L627" s="657"/>
      <c r="M627" s="657"/>
      <c r="N627" s="657"/>
      <c r="O627" s="657"/>
      <c r="P627" s="657"/>
      <c r="Q627" s="657"/>
      <c r="R627" s="657"/>
      <c r="S627" s="657"/>
      <c r="T627" s="657"/>
      <c r="U627" s="657"/>
      <c r="V627" s="657"/>
      <c r="W627" s="657"/>
      <c r="X627" s="657"/>
      <c r="Y627" s="657"/>
      <c r="Z627" s="657"/>
      <c r="AA627" s="657"/>
      <c r="AB627" s="657"/>
    </row>
    <row r="628" spans="1:28" ht="12.75">
      <c r="A628" s="657"/>
      <c r="B628" s="657"/>
      <c r="C628" s="658"/>
      <c r="D628" s="657"/>
      <c r="E628" s="657"/>
      <c r="F628" s="657"/>
      <c r="G628" s="657"/>
      <c r="H628" s="657"/>
      <c r="I628" s="657"/>
      <c r="J628" s="657"/>
      <c r="K628" s="657"/>
      <c r="L628" s="657"/>
      <c r="M628" s="657"/>
      <c r="N628" s="657"/>
      <c r="O628" s="657"/>
      <c r="P628" s="657"/>
      <c r="Q628" s="657"/>
      <c r="R628" s="657"/>
      <c r="S628" s="657"/>
      <c r="T628" s="657"/>
      <c r="U628" s="657"/>
      <c r="V628" s="657"/>
      <c r="W628" s="657"/>
      <c r="X628" s="657"/>
      <c r="Y628" s="657"/>
      <c r="Z628" s="657"/>
      <c r="AA628" s="657"/>
      <c r="AB628" s="657"/>
    </row>
    <row r="629" spans="1:28" ht="12.75">
      <c r="A629" s="657"/>
      <c r="B629" s="657"/>
      <c r="C629" s="658"/>
      <c r="D629" s="657"/>
      <c r="E629" s="657"/>
      <c r="F629" s="657"/>
      <c r="G629" s="657"/>
      <c r="H629" s="657"/>
      <c r="I629" s="657"/>
      <c r="J629" s="657"/>
      <c r="K629" s="657"/>
      <c r="L629" s="657"/>
      <c r="M629" s="657"/>
      <c r="N629" s="657"/>
      <c r="O629" s="657"/>
      <c r="P629" s="657"/>
      <c r="Q629" s="657"/>
      <c r="R629" s="657"/>
      <c r="S629" s="657"/>
      <c r="T629" s="657"/>
      <c r="U629" s="657"/>
      <c r="V629" s="657"/>
      <c r="W629" s="657"/>
      <c r="X629" s="657"/>
      <c r="Y629" s="657"/>
      <c r="Z629" s="657"/>
      <c r="AA629" s="657"/>
      <c r="AB629" s="657"/>
    </row>
    <row r="630" spans="1:28" ht="12.75">
      <c r="A630" s="657"/>
      <c r="B630" s="657"/>
      <c r="C630" s="658"/>
      <c r="D630" s="657"/>
      <c r="E630" s="657"/>
      <c r="F630" s="657"/>
      <c r="G630" s="657"/>
      <c r="H630" s="657"/>
      <c r="I630" s="657"/>
      <c r="J630" s="657"/>
      <c r="K630" s="657"/>
      <c r="L630" s="657"/>
      <c r="M630" s="657"/>
      <c r="N630" s="657"/>
      <c r="O630" s="657"/>
      <c r="P630" s="657"/>
      <c r="Q630" s="657"/>
      <c r="R630" s="657"/>
      <c r="S630" s="657"/>
      <c r="T630" s="657"/>
      <c r="U630" s="657"/>
      <c r="V630" s="657"/>
      <c r="W630" s="657"/>
      <c r="X630" s="657"/>
      <c r="Y630" s="657"/>
      <c r="Z630" s="657"/>
      <c r="AA630" s="657"/>
      <c r="AB630" s="657"/>
    </row>
    <row r="631" spans="1:28" ht="12.75">
      <c r="A631" s="657"/>
      <c r="B631" s="657"/>
      <c r="C631" s="658"/>
      <c r="D631" s="657"/>
      <c r="E631" s="657"/>
      <c r="F631" s="657"/>
      <c r="G631" s="657"/>
      <c r="H631" s="657"/>
      <c r="I631" s="657"/>
      <c r="J631" s="657"/>
      <c r="K631" s="657"/>
      <c r="L631" s="657"/>
      <c r="M631" s="657"/>
      <c r="N631" s="657"/>
      <c r="O631" s="657"/>
      <c r="P631" s="657"/>
      <c r="Q631" s="657"/>
      <c r="R631" s="657"/>
      <c r="S631" s="657"/>
      <c r="T631" s="657"/>
      <c r="U631" s="657"/>
      <c r="V631" s="657"/>
      <c r="W631" s="657"/>
      <c r="X631" s="657"/>
      <c r="Y631" s="657"/>
      <c r="Z631" s="657"/>
      <c r="AA631" s="657"/>
      <c r="AB631" s="657"/>
    </row>
    <row r="632" spans="1:28" ht="12.75">
      <c r="A632" s="657"/>
      <c r="B632" s="657"/>
      <c r="C632" s="658"/>
      <c r="D632" s="657"/>
      <c r="E632" s="657"/>
      <c r="F632" s="657"/>
      <c r="G632" s="657"/>
      <c r="H632" s="657"/>
      <c r="I632" s="657"/>
      <c r="J632" s="657"/>
      <c r="K632" s="657"/>
      <c r="L632" s="657"/>
      <c r="M632" s="657"/>
      <c r="N632" s="657"/>
      <c r="O632" s="657"/>
      <c r="P632" s="657"/>
      <c r="Q632" s="657"/>
      <c r="R632" s="657"/>
      <c r="S632" s="657"/>
      <c r="T632" s="657"/>
      <c r="U632" s="657"/>
      <c r="V632" s="657"/>
      <c r="W632" s="657"/>
      <c r="X632" s="657"/>
      <c r="Y632" s="657"/>
      <c r="Z632" s="657"/>
      <c r="AA632" s="657"/>
      <c r="AB632" s="657"/>
    </row>
    <row r="633" spans="1:28" ht="12.75">
      <c r="A633" s="657"/>
      <c r="B633" s="657"/>
      <c r="C633" s="658"/>
      <c r="D633" s="657"/>
      <c r="E633" s="657"/>
      <c r="F633" s="657"/>
      <c r="G633" s="657"/>
      <c r="H633" s="657"/>
      <c r="I633" s="657"/>
      <c r="J633" s="657"/>
      <c r="K633" s="657"/>
      <c r="L633" s="657"/>
      <c r="M633" s="657"/>
      <c r="N633" s="657"/>
      <c r="O633" s="657"/>
      <c r="P633" s="657"/>
      <c r="Q633" s="657"/>
      <c r="R633" s="657"/>
      <c r="S633" s="657"/>
      <c r="T633" s="657"/>
      <c r="U633" s="657"/>
      <c r="V633" s="657"/>
      <c r="W633" s="657"/>
      <c r="X633" s="657"/>
      <c r="Y633" s="657"/>
      <c r="Z633" s="657"/>
      <c r="AA633" s="657"/>
      <c r="AB633" s="657"/>
    </row>
    <row r="634" spans="1:28" ht="12.75">
      <c r="A634" s="657"/>
      <c r="B634" s="657"/>
      <c r="C634" s="658"/>
      <c r="D634" s="657"/>
      <c r="E634" s="657"/>
      <c r="F634" s="657"/>
      <c r="G634" s="657"/>
      <c r="H634" s="657"/>
      <c r="I634" s="657"/>
      <c r="J634" s="657"/>
      <c r="K634" s="657"/>
      <c r="L634" s="657"/>
      <c r="M634" s="657"/>
      <c r="N634" s="657"/>
      <c r="O634" s="657"/>
      <c r="P634" s="657"/>
      <c r="Q634" s="657"/>
      <c r="R634" s="657"/>
      <c r="S634" s="657"/>
      <c r="T634" s="657"/>
      <c r="U634" s="657"/>
      <c r="V634" s="657"/>
      <c r="W634" s="657"/>
      <c r="X634" s="657"/>
      <c r="Y634" s="657"/>
      <c r="Z634" s="657"/>
      <c r="AA634" s="657"/>
      <c r="AB634" s="657"/>
    </row>
    <row r="635" spans="1:28" ht="12.75">
      <c r="A635" s="657"/>
      <c r="B635" s="657"/>
      <c r="C635" s="658"/>
      <c r="D635" s="657"/>
      <c r="E635" s="657"/>
      <c r="F635" s="657"/>
      <c r="G635" s="657"/>
      <c r="H635" s="657"/>
      <c r="I635" s="657"/>
      <c r="J635" s="657"/>
      <c r="K635" s="657"/>
      <c r="L635" s="657"/>
      <c r="M635" s="657"/>
      <c r="N635" s="657"/>
      <c r="O635" s="657"/>
      <c r="P635" s="657"/>
      <c r="Q635" s="657"/>
      <c r="R635" s="657"/>
      <c r="S635" s="657"/>
      <c r="T635" s="657"/>
      <c r="U635" s="657"/>
      <c r="V635" s="657"/>
      <c r="W635" s="657"/>
      <c r="X635" s="657"/>
      <c r="Y635" s="657"/>
      <c r="Z635" s="657"/>
      <c r="AA635" s="657"/>
      <c r="AB635" s="657"/>
    </row>
    <row r="636" spans="1:28" ht="12.75">
      <c r="A636" s="657"/>
      <c r="B636" s="657"/>
      <c r="C636" s="658"/>
      <c r="D636" s="657"/>
      <c r="E636" s="657"/>
      <c r="F636" s="657"/>
      <c r="G636" s="657"/>
      <c r="H636" s="657"/>
      <c r="I636" s="657"/>
      <c r="J636" s="657"/>
      <c r="K636" s="657"/>
      <c r="L636" s="657"/>
      <c r="M636" s="657"/>
      <c r="N636" s="657"/>
      <c r="O636" s="657"/>
      <c r="P636" s="657"/>
      <c r="Q636" s="657"/>
      <c r="R636" s="657"/>
      <c r="S636" s="657"/>
      <c r="T636" s="657"/>
      <c r="U636" s="657"/>
      <c r="V636" s="657"/>
      <c r="W636" s="657"/>
      <c r="X636" s="657"/>
      <c r="Y636" s="657"/>
      <c r="Z636" s="657"/>
      <c r="AA636" s="657"/>
      <c r="AB636" s="657"/>
    </row>
    <row r="637" spans="1:28" ht="12.75">
      <c r="A637" s="657"/>
      <c r="B637" s="657"/>
      <c r="C637" s="658"/>
      <c r="D637" s="657"/>
      <c r="E637" s="657"/>
      <c r="F637" s="657"/>
      <c r="G637" s="657"/>
      <c r="H637" s="657"/>
      <c r="I637" s="657"/>
      <c r="J637" s="657"/>
      <c r="K637" s="657"/>
      <c r="L637" s="657"/>
      <c r="M637" s="657"/>
      <c r="N637" s="657"/>
      <c r="O637" s="657"/>
      <c r="P637" s="657"/>
      <c r="Q637" s="657"/>
      <c r="R637" s="657"/>
      <c r="S637" s="657"/>
      <c r="T637" s="657"/>
      <c r="U637" s="657"/>
      <c r="V637" s="657"/>
      <c r="W637" s="657"/>
      <c r="X637" s="657"/>
      <c r="Y637" s="657"/>
      <c r="Z637" s="657"/>
      <c r="AA637" s="657"/>
      <c r="AB637" s="657"/>
    </row>
    <row r="638" spans="1:28" ht="12.75">
      <c r="A638" s="657"/>
      <c r="B638" s="657"/>
      <c r="C638" s="658"/>
      <c r="D638" s="657"/>
      <c r="E638" s="657"/>
      <c r="F638" s="657"/>
      <c r="G638" s="657"/>
      <c r="H638" s="657"/>
      <c r="I638" s="657"/>
      <c r="J638" s="657"/>
      <c r="K638" s="657"/>
      <c r="L638" s="657"/>
      <c r="M638" s="657"/>
      <c r="N638" s="657"/>
      <c r="O638" s="657"/>
      <c r="P638" s="657"/>
      <c r="Q638" s="657"/>
      <c r="R638" s="657"/>
      <c r="S638" s="657"/>
      <c r="T638" s="657"/>
      <c r="U638" s="657"/>
      <c r="V638" s="657"/>
      <c r="W638" s="657"/>
      <c r="X638" s="657"/>
      <c r="Y638" s="657"/>
      <c r="Z638" s="657"/>
      <c r="AA638" s="657"/>
      <c r="AB638" s="657"/>
    </row>
    <row r="639" spans="1:28" ht="12.75">
      <c r="A639" s="657"/>
      <c r="B639" s="657"/>
      <c r="C639" s="658"/>
      <c r="D639" s="657"/>
      <c r="E639" s="657"/>
      <c r="F639" s="657"/>
      <c r="G639" s="657"/>
      <c r="H639" s="657"/>
      <c r="I639" s="657"/>
      <c r="J639" s="657"/>
      <c r="K639" s="657"/>
      <c r="L639" s="657"/>
      <c r="M639" s="657"/>
      <c r="N639" s="657"/>
      <c r="O639" s="657"/>
      <c r="P639" s="657"/>
      <c r="Q639" s="657"/>
      <c r="R639" s="657"/>
      <c r="S639" s="657"/>
      <c r="T639" s="657"/>
      <c r="U639" s="657"/>
      <c r="V639" s="657"/>
      <c r="W639" s="657"/>
      <c r="X639" s="657"/>
      <c r="Y639" s="657"/>
      <c r="Z639" s="657"/>
      <c r="AA639" s="657"/>
      <c r="AB639" s="657"/>
    </row>
    <row r="640" spans="1:28" ht="12.75">
      <c r="A640" s="657"/>
      <c r="B640" s="657"/>
      <c r="C640" s="658"/>
      <c r="D640" s="657"/>
      <c r="E640" s="657"/>
      <c r="F640" s="657"/>
      <c r="G640" s="657"/>
      <c r="H640" s="657"/>
      <c r="I640" s="657"/>
      <c r="J640" s="657"/>
      <c r="K640" s="657"/>
      <c r="L640" s="657"/>
      <c r="M640" s="657"/>
      <c r="N640" s="657"/>
      <c r="O640" s="657"/>
      <c r="P640" s="657"/>
      <c r="Q640" s="657"/>
      <c r="R640" s="657"/>
      <c r="S640" s="657"/>
      <c r="T640" s="657"/>
      <c r="U640" s="657"/>
      <c r="V640" s="657"/>
      <c r="W640" s="657"/>
      <c r="X640" s="657"/>
      <c r="Y640" s="657"/>
      <c r="Z640" s="657"/>
      <c r="AA640" s="657"/>
      <c r="AB640" s="657"/>
    </row>
    <row r="641" spans="1:28" ht="12.75">
      <c r="A641" s="657"/>
      <c r="B641" s="657"/>
      <c r="C641" s="658"/>
      <c r="D641" s="657"/>
      <c r="E641" s="657"/>
      <c r="F641" s="657"/>
      <c r="G641" s="657"/>
      <c r="H641" s="657"/>
      <c r="I641" s="657"/>
      <c r="J641" s="657"/>
      <c r="K641" s="657"/>
      <c r="L641" s="657"/>
      <c r="M641" s="657"/>
      <c r="N641" s="657"/>
      <c r="O641" s="657"/>
      <c r="P641" s="657"/>
      <c r="Q641" s="657"/>
      <c r="R641" s="657"/>
      <c r="S641" s="657"/>
      <c r="T641" s="657"/>
      <c r="U641" s="657"/>
      <c r="V641" s="657"/>
      <c r="W641" s="657"/>
      <c r="X641" s="657"/>
      <c r="Y641" s="657"/>
      <c r="Z641" s="657"/>
      <c r="AA641" s="657"/>
      <c r="AB641" s="657"/>
    </row>
    <row r="642" spans="1:28" ht="12.75">
      <c r="A642" s="657"/>
      <c r="B642" s="657"/>
      <c r="C642" s="658"/>
      <c r="D642" s="657"/>
      <c r="E642" s="657"/>
      <c r="F642" s="657"/>
      <c r="G642" s="657"/>
      <c r="H642" s="657"/>
      <c r="I642" s="657"/>
      <c r="J642" s="657"/>
      <c r="K642" s="657"/>
      <c r="L642" s="657"/>
      <c r="M642" s="657"/>
      <c r="N642" s="657"/>
      <c r="O642" s="657"/>
      <c r="P642" s="657"/>
      <c r="Q642" s="657"/>
      <c r="R642" s="657"/>
      <c r="S642" s="657"/>
      <c r="T642" s="657"/>
      <c r="U642" s="657"/>
      <c r="V642" s="657"/>
      <c r="W642" s="657"/>
      <c r="X642" s="657"/>
      <c r="Y642" s="657"/>
      <c r="Z642" s="657"/>
      <c r="AA642" s="657"/>
      <c r="AB642" s="657"/>
    </row>
    <row r="643" spans="1:28" ht="12.75">
      <c r="A643" s="657"/>
      <c r="B643" s="657"/>
      <c r="C643" s="658"/>
      <c r="D643" s="657"/>
      <c r="E643" s="657"/>
      <c r="F643" s="657"/>
      <c r="G643" s="657"/>
      <c r="H643" s="657"/>
      <c r="I643" s="657"/>
      <c r="J643" s="657"/>
      <c r="K643" s="657"/>
      <c r="L643" s="657"/>
      <c r="M643" s="657"/>
      <c r="N643" s="657"/>
      <c r="O643" s="657"/>
      <c r="P643" s="657"/>
      <c r="Q643" s="657"/>
      <c r="R643" s="657"/>
      <c r="S643" s="657"/>
      <c r="T643" s="657"/>
      <c r="U643" s="657"/>
      <c r="V643" s="657"/>
      <c r="W643" s="657"/>
      <c r="X643" s="657"/>
      <c r="Y643" s="657"/>
      <c r="Z643" s="657"/>
      <c r="AA643" s="657"/>
      <c r="AB643" s="657"/>
    </row>
    <row r="644" spans="1:28" ht="12.75">
      <c r="A644" s="657"/>
      <c r="B644" s="657"/>
      <c r="C644" s="658"/>
      <c r="D644" s="657"/>
      <c r="E644" s="657"/>
      <c r="F644" s="657"/>
      <c r="G644" s="657"/>
      <c r="H644" s="657"/>
      <c r="I644" s="657"/>
      <c r="J644" s="657"/>
      <c r="K644" s="657"/>
      <c r="L644" s="657"/>
      <c r="M644" s="657"/>
      <c r="N644" s="657"/>
      <c r="O644" s="657"/>
      <c r="P644" s="657"/>
      <c r="Q644" s="657"/>
      <c r="R644" s="657"/>
      <c r="S644" s="657"/>
      <c r="T644" s="657"/>
      <c r="U644" s="657"/>
      <c r="V644" s="657"/>
      <c r="W644" s="657"/>
      <c r="X644" s="657"/>
      <c r="Y644" s="657"/>
      <c r="Z644" s="657"/>
      <c r="AA644" s="657"/>
      <c r="AB644" s="657"/>
    </row>
    <row r="645" spans="1:28" ht="12.75">
      <c r="A645" s="657"/>
      <c r="B645" s="657"/>
      <c r="C645" s="658"/>
      <c r="D645" s="657"/>
      <c r="E645" s="657"/>
      <c r="F645" s="657"/>
      <c r="G645" s="657"/>
      <c r="H645" s="657"/>
      <c r="I645" s="657"/>
      <c r="J645" s="657"/>
      <c r="K645" s="657"/>
      <c r="L645" s="657"/>
      <c r="M645" s="657"/>
      <c r="N645" s="657"/>
      <c r="O645" s="657"/>
      <c r="P645" s="657"/>
      <c r="Q645" s="657"/>
      <c r="R645" s="657"/>
      <c r="S645" s="657"/>
      <c r="T645" s="657"/>
      <c r="U645" s="657"/>
      <c r="V645" s="657"/>
      <c r="W645" s="657"/>
      <c r="X645" s="657"/>
      <c r="Y645" s="657"/>
      <c r="Z645" s="657"/>
      <c r="AA645" s="657"/>
      <c r="AB645" s="657"/>
    </row>
    <row r="646" spans="1:28" ht="12.75">
      <c r="A646" s="657"/>
      <c r="B646" s="657"/>
      <c r="C646" s="658"/>
      <c r="D646" s="657"/>
      <c r="E646" s="657"/>
      <c r="F646" s="657"/>
      <c r="G646" s="657"/>
      <c r="H646" s="657"/>
      <c r="I646" s="657"/>
      <c r="J646" s="657"/>
      <c r="K646" s="657"/>
      <c r="L646" s="657"/>
      <c r="M646" s="657"/>
      <c r="N646" s="657"/>
      <c r="O646" s="657"/>
      <c r="P646" s="657"/>
      <c r="Q646" s="657"/>
      <c r="R646" s="657"/>
      <c r="S646" s="657"/>
      <c r="T646" s="657"/>
      <c r="U646" s="657"/>
      <c r="V646" s="657"/>
      <c r="W646" s="657"/>
      <c r="X646" s="657"/>
      <c r="Y646" s="657"/>
      <c r="Z646" s="657"/>
      <c r="AA646" s="657"/>
      <c r="AB646" s="657"/>
    </row>
    <row r="647" spans="1:28" ht="12.75">
      <c r="A647" s="657"/>
      <c r="B647" s="657"/>
      <c r="C647" s="658"/>
      <c r="D647" s="657"/>
      <c r="E647" s="657"/>
      <c r="F647" s="657"/>
      <c r="G647" s="657"/>
      <c r="H647" s="657"/>
      <c r="I647" s="657"/>
      <c r="J647" s="657"/>
      <c r="K647" s="657"/>
      <c r="L647" s="657"/>
      <c r="M647" s="657"/>
      <c r="N647" s="657"/>
      <c r="O647" s="657"/>
      <c r="P647" s="657"/>
      <c r="Q647" s="657"/>
      <c r="R647" s="657"/>
      <c r="S647" s="657"/>
      <c r="T647" s="657"/>
      <c r="U647" s="657"/>
      <c r="V647" s="657"/>
      <c r="W647" s="657"/>
      <c r="X647" s="657"/>
      <c r="Y647" s="657"/>
      <c r="Z647" s="657"/>
      <c r="AA647" s="657"/>
      <c r="AB647" s="657"/>
    </row>
    <row r="648" spans="1:28" ht="12.75">
      <c r="A648" s="657"/>
      <c r="B648" s="657"/>
      <c r="C648" s="658"/>
      <c r="D648" s="657"/>
      <c r="E648" s="657"/>
      <c r="F648" s="657"/>
      <c r="G648" s="657"/>
      <c r="H648" s="657"/>
      <c r="I648" s="657"/>
      <c r="J648" s="657"/>
      <c r="K648" s="657"/>
      <c r="L648" s="657"/>
      <c r="M648" s="657"/>
      <c r="N648" s="657"/>
      <c r="O648" s="657"/>
      <c r="P648" s="657"/>
      <c r="Q648" s="657"/>
      <c r="R648" s="657"/>
      <c r="S648" s="657"/>
      <c r="T648" s="657"/>
      <c r="U648" s="657"/>
      <c r="V648" s="657"/>
      <c r="W648" s="657"/>
      <c r="X648" s="657"/>
      <c r="Y648" s="657"/>
      <c r="Z648" s="657"/>
      <c r="AA648" s="657"/>
      <c r="AB648" s="657"/>
    </row>
    <row r="649" spans="1:28" ht="12.75">
      <c r="A649" s="657"/>
      <c r="B649" s="657"/>
      <c r="C649" s="658"/>
      <c r="D649" s="657"/>
      <c r="E649" s="657"/>
      <c r="F649" s="657"/>
      <c r="G649" s="657"/>
      <c r="H649" s="657"/>
      <c r="I649" s="657"/>
      <c r="J649" s="657"/>
      <c r="K649" s="657"/>
      <c r="L649" s="657"/>
      <c r="M649" s="657"/>
      <c r="N649" s="657"/>
      <c r="O649" s="657"/>
      <c r="P649" s="657"/>
      <c r="Q649" s="657"/>
      <c r="R649" s="657"/>
      <c r="S649" s="657"/>
      <c r="T649" s="657"/>
      <c r="U649" s="657"/>
      <c r="V649" s="657"/>
      <c r="W649" s="657"/>
      <c r="X649" s="657"/>
      <c r="Y649" s="657"/>
      <c r="Z649" s="657"/>
      <c r="AA649" s="657"/>
      <c r="AB649" s="657"/>
    </row>
    <row r="650" spans="1:28" ht="12.75">
      <c r="A650" s="657"/>
      <c r="B650" s="657"/>
      <c r="C650" s="658"/>
      <c r="D650" s="657"/>
      <c r="E650" s="657"/>
      <c r="F650" s="657"/>
      <c r="G650" s="657"/>
      <c r="H650" s="657"/>
      <c r="I650" s="657"/>
      <c r="J650" s="657"/>
      <c r="K650" s="657"/>
      <c r="L650" s="657"/>
      <c r="M650" s="657"/>
      <c r="N650" s="657"/>
      <c r="O650" s="657"/>
      <c r="P650" s="657"/>
      <c r="Q650" s="657"/>
      <c r="R650" s="657"/>
      <c r="S650" s="657"/>
      <c r="T650" s="657"/>
      <c r="U650" s="657"/>
      <c r="V650" s="657"/>
      <c r="W650" s="657"/>
      <c r="X650" s="657"/>
      <c r="Y650" s="657"/>
      <c r="Z650" s="657"/>
      <c r="AA650" s="657"/>
      <c r="AB650" s="657"/>
    </row>
    <row r="651" spans="1:28" ht="12.75">
      <c r="A651" s="657"/>
      <c r="B651" s="657"/>
      <c r="C651" s="658"/>
      <c r="D651" s="657"/>
      <c r="E651" s="657"/>
      <c r="F651" s="657"/>
      <c r="G651" s="657"/>
      <c r="H651" s="657"/>
      <c r="I651" s="657"/>
      <c r="J651" s="657"/>
      <c r="K651" s="657"/>
      <c r="L651" s="657"/>
      <c r="M651" s="657"/>
      <c r="N651" s="657"/>
      <c r="O651" s="657"/>
      <c r="P651" s="657"/>
      <c r="Q651" s="657"/>
      <c r="R651" s="657"/>
      <c r="S651" s="657"/>
      <c r="T651" s="657"/>
      <c r="U651" s="657"/>
      <c r="V651" s="657"/>
      <c r="W651" s="657"/>
      <c r="X651" s="657"/>
      <c r="Y651" s="657"/>
      <c r="Z651" s="657"/>
      <c r="AA651" s="657"/>
      <c r="AB651" s="657"/>
    </row>
    <row r="652" spans="1:28" ht="12.75">
      <c r="A652" s="657"/>
      <c r="B652" s="657"/>
      <c r="C652" s="658"/>
      <c r="D652" s="657"/>
      <c r="E652" s="657"/>
      <c r="F652" s="657"/>
      <c r="G652" s="657"/>
      <c r="H652" s="657"/>
      <c r="I652" s="657"/>
      <c r="J652" s="657"/>
      <c r="K652" s="657"/>
      <c r="L652" s="657"/>
      <c r="M652" s="657"/>
      <c r="N652" s="657"/>
      <c r="O652" s="657"/>
      <c r="P652" s="657"/>
      <c r="Q652" s="657"/>
      <c r="R652" s="657"/>
      <c r="S652" s="657"/>
      <c r="T652" s="657"/>
      <c r="U652" s="657"/>
      <c r="V652" s="657"/>
      <c r="W652" s="657"/>
      <c r="X652" s="657"/>
      <c r="Y652" s="657"/>
      <c r="Z652" s="657"/>
      <c r="AA652" s="657"/>
      <c r="AB652" s="657"/>
    </row>
    <row r="653" spans="1:28" ht="12.75">
      <c r="A653" s="657"/>
      <c r="B653" s="657"/>
      <c r="C653" s="658"/>
      <c r="D653" s="657"/>
      <c r="E653" s="657"/>
      <c r="F653" s="657"/>
      <c r="G653" s="657"/>
      <c r="H653" s="657"/>
      <c r="I653" s="657"/>
      <c r="J653" s="657"/>
      <c r="K653" s="657"/>
      <c r="L653" s="657"/>
      <c r="M653" s="657"/>
      <c r="N653" s="657"/>
      <c r="O653" s="657"/>
      <c r="P653" s="657"/>
      <c r="Q653" s="657"/>
      <c r="R653" s="657"/>
      <c r="S653" s="657"/>
      <c r="T653" s="657"/>
      <c r="U653" s="657"/>
      <c r="V653" s="657"/>
      <c r="W653" s="657"/>
      <c r="X653" s="657"/>
      <c r="Y653" s="657"/>
      <c r="Z653" s="657"/>
      <c r="AA653" s="657"/>
      <c r="AB653" s="657"/>
    </row>
    <row r="654" spans="1:28" ht="12.75">
      <c r="A654" s="657"/>
      <c r="B654" s="657"/>
      <c r="C654" s="658"/>
      <c r="D654" s="657"/>
      <c r="E654" s="657"/>
      <c r="F654" s="657"/>
      <c r="G654" s="657"/>
      <c r="H654" s="657"/>
      <c r="I654" s="657"/>
      <c r="J654" s="657"/>
      <c r="K654" s="657"/>
      <c r="L654" s="657"/>
      <c r="M654" s="657"/>
      <c r="N654" s="657"/>
      <c r="O654" s="657"/>
      <c r="P654" s="657"/>
      <c r="Q654" s="657"/>
      <c r="R654" s="657"/>
      <c r="S654" s="657"/>
      <c r="T654" s="657"/>
      <c r="U654" s="657"/>
      <c r="V654" s="657"/>
      <c r="W654" s="657"/>
      <c r="X654" s="657"/>
      <c r="Y654" s="657"/>
      <c r="Z654" s="657"/>
      <c r="AA654" s="657"/>
      <c r="AB654" s="657"/>
    </row>
    <row r="655" spans="1:28" ht="12.75">
      <c r="A655" s="657"/>
      <c r="B655" s="657"/>
      <c r="C655" s="658"/>
      <c r="D655" s="657"/>
      <c r="E655" s="657"/>
      <c r="F655" s="657"/>
      <c r="G655" s="657"/>
      <c r="H655" s="657"/>
      <c r="I655" s="657"/>
      <c r="J655" s="657"/>
      <c r="K655" s="657"/>
      <c r="L655" s="657"/>
      <c r="M655" s="657"/>
      <c r="N655" s="657"/>
      <c r="O655" s="657"/>
      <c r="P655" s="657"/>
      <c r="Q655" s="657"/>
      <c r="R655" s="657"/>
      <c r="S655" s="657"/>
      <c r="T655" s="657"/>
      <c r="U655" s="657"/>
      <c r="V655" s="657"/>
      <c r="W655" s="657"/>
      <c r="X655" s="657"/>
      <c r="Y655" s="657"/>
      <c r="Z655" s="657"/>
      <c r="AA655" s="657"/>
      <c r="AB655" s="657"/>
    </row>
    <row r="656" spans="1:28" ht="12.75">
      <c r="A656" s="657"/>
      <c r="B656" s="657"/>
      <c r="C656" s="658"/>
      <c r="D656" s="657"/>
      <c r="E656" s="657"/>
      <c r="F656" s="657"/>
      <c r="G656" s="657"/>
      <c r="H656" s="657"/>
      <c r="I656" s="657"/>
      <c r="J656" s="657"/>
      <c r="K656" s="657"/>
      <c r="L656" s="657"/>
      <c r="M656" s="657"/>
      <c r="N656" s="657"/>
      <c r="O656" s="657"/>
      <c r="P656" s="657"/>
      <c r="Q656" s="657"/>
      <c r="R656" s="657"/>
      <c r="S656" s="657"/>
      <c r="T656" s="657"/>
      <c r="U656" s="657"/>
      <c r="V656" s="657"/>
      <c r="W656" s="657"/>
      <c r="X656" s="657"/>
      <c r="Y656" s="657"/>
      <c r="Z656" s="657"/>
      <c r="AA656" s="657"/>
      <c r="AB656" s="657"/>
    </row>
    <row r="657" spans="1:28" ht="12.75">
      <c r="A657" s="657"/>
      <c r="B657" s="657"/>
      <c r="C657" s="658"/>
      <c r="D657" s="657"/>
      <c r="E657" s="657"/>
      <c r="F657" s="657"/>
      <c r="G657" s="657"/>
      <c r="H657" s="657"/>
      <c r="I657" s="657"/>
      <c r="J657" s="657"/>
      <c r="K657" s="657"/>
      <c r="L657" s="657"/>
      <c r="M657" s="657"/>
      <c r="N657" s="657"/>
      <c r="O657" s="657"/>
      <c r="P657" s="657"/>
      <c r="Q657" s="657"/>
      <c r="R657" s="657"/>
      <c r="S657" s="657"/>
      <c r="T657" s="657"/>
      <c r="U657" s="657"/>
      <c r="V657" s="657"/>
      <c r="W657" s="657"/>
      <c r="X657" s="657"/>
      <c r="Y657" s="657"/>
      <c r="Z657" s="657"/>
      <c r="AA657" s="657"/>
      <c r="AB657" s="657"/>
    </row>
    <row r="658" spans="1:28" ht="12.75">
      <c r="A658" s="657"/>
      <c r="B658" s="657"/>
      <c r="C658" s="658"/>
      <c r="D658" s="657"/>
      <c r="E658" s="657"/>
      <c r="F658" s="657"/>
      <c r="G658" s="657"/>
      <c r="H658" s="657"/>
      <c r="I658" s="657"/>
      <c r="J658" s="657"/>
      <c r="K658" s="657"/>
      <c r="L658" s="657"/>
      <c r="M658" s="657"/>
      <c r="N658" s="657"/>
      <c r="O658" s="657"/>
      <c r="P658" s="657"/>
      <c r="Q658" s="657"/>
      <c r="R658" s="657"/>
      <c r="S658" s="657"/>
      <c r="T658" s="657"/>
      <c r="U658" s="657"/>
      <c r="V658" s="657"/>
      <c r="W658" s="657"/>
      <c r="X658" s="657"/>
      <c r="Y658" s="657"/>
      <c r="Z658" s="657"/>
      <c r="AA658" s="657"/>
      <c r="AB658" s="657"/>
    </row>
    <row r="659" spans="1:28" ht="12.75">
      <c r="A659" s="657"/>
      <c r="B659" s="657"/>
      <c r="C659" s="658"/>
      <c r="D659" s="657"/>
      <c r="E659" s="657"/>
      <c r="F659" s="657"/>
      <c r="G659" s="657"/>
      <c r="H659" s="657"/>
      <c r="I659" s="657"/>
      <c r="J659" s="657"/>
      <c r="K659" s="657"/>
      <c r="L659" s="657"/>
      <c r="M659" s="657"/>
      <c r="N659" s="657"/>
      <c r="O659" s="657"/>
      <c r="P659" s="657"/>
      <c r="Q659" s="657"/>
      <c r="R659" s="657"/>
      <c r="S659" s="657"/>
      <c r="T659" s="657"/>
      <c r="U659" s="657"/>
      <c r="V659" s="657"/>
      <c r="W659" s="657"/>
      <c r="X659" s="657"/>
      <c r="Y659" s="657"/>
      <c r="Z659" s="657"/>
      <c r="AA659" s="657"/>
      <c r="AB659" s="657"/>
    </row>
    <row r="660" spans="1:28" ht="12.75">
      <c r="A660" s="657"/>
      <c r="B660" s="657"/>
      <c r="C660" s="658"/>
      <c r="D660" s="657"/>
      <c r="E660" s="657"/>
      <c r="F660" s="657"/>
      <c r="G660" s="657"/>
      <c r="H660" s="657"/>
      <c r="I660" s="657"/>
      <c r="J660" s="657"/>
      <c r="K660" s="657"/>
      <c r="L660" s="657"/>
      <c r="M660" s="657"/>
      <c r="N660" s="657"/>
      <c r="O660" s="657"/>
      <c r="P660" s="657"/>
      <c r="Q660" s="657"/>
      <c r="R660" s="657"/>
      <c r="S660" s="657"/>
      <c r="T660" s="657"/>
      <c r="U660" s="657"/>
      <c r="V660" s="657"/>
      <c r="W660" s="657"/>
      <c r="X660" s="657"/>
      <c r="Y660" s="657"/>
      <c r="Z660" s="657"/>
      <c r="AA660" s="657"/>
      <c r="AB660" s="657"/>
    </row>
    <row r="661" spans="1:28" ht="12.75">
      <c r="A661" s="657"/>
      <c r="B661" s="657"/>
      <c r="C661" s="658"/>
      <c r="D661" s="657"/>
      <c r="E661" s="657"/>
      <c r="F661" s="657"/>
      <c r="G661" s="657"/>
      <c r="H661" s="657"/>
      <c r="I661" s="657"/>
      <c r="J661" s="657"/>
      <c r="K661" s="657"/>
      <c r="L661" s="657"/>
      <c r="M661" s="657"/>
      <c r="N661" s="657"/>
      <c r="O661" s="657"/>
      <c r="P661" s="657"/>
      <c r="Q661" s="657"/>
      <c r="R661" s="657"/>
      <c r="S661" s="657"/>
      <c r="T661" s="657"/>
      <c r="U661" s="657"/>
      <c r="V661" s="657"/>
      <c r="W661" s="657"/>
      <c r="X661" s="657"/>
      <c r="Y661" s="657"/>
      <c r="Z661" s="657"/>
      <c r="AA661" s="657"/>
      <c r="AB661" s="657"/>
    </row>
    <row r="662" spans="1:28" ht="12.75">
      <c r="A662" s="657"/>
      <c r="B662" s="657"/>
      <c r="C662" s="658"/>
      <c r="D662" s="657"/>
      <c r="E662" s="657"/>
      <c r="F662" s="657"/>
      <c r="G662" s="657"/>
      <c r="H662" s="657"/>
      <c r="I662" s="657"/>
      <c r="J662" s="657"/>
      <c r="K662" s="657"/>
      <c r="L662" s="657"/>
      <c r="M662" s="657"/>
      <c r="N662" s="657"/>
      <c r="O662" s="657"/>
      <c r="P662" s="657"/>
      <c r="Q662" s="657"/>
      <c r="R662" s="657"/>
      <c r="S662" s="657"/>
      <c r="T662" s="657"/>
      <c r="U662" s="657"/>
      <c r="V662" s="657"/>
      <c r="W662" s="657"/>
      <c r="X662" s="657"/>
      <c r="Y662" s="657"/>
      <c r="Z662" s="657"/>
      <c r="AA662" s="657"/>
      <c r="AB662" s="657"/>
    </row>
    <row r="663" spans="1:28" ht="12.75">
      <c r="A663" s="657"/>
      <c r="B663" s="657"/>
      <c r="C663" s="658"/>
      <c r="D663" s="657"/>
      <c r="E663" s="657"/>
      <c r="F663" s="657"/>
      <c r="G663" s="657"/>
      <c r="H663" s="657"/>
      <c r="I663" s="657"/>
      <c r="J663" s="657"/>
      <c r="K663" s="657"/>
      <c r="L663" s="657"/>
      <c r="M663" s="657"/>
      <c r="N663" s="657"/>
      <c r="O663" s="657"/>
      <c r="P663" s="657"/>
      <c r="Q663" s="657"/>
      <c r="R663" s="657"/>
      <c r="S663" s="657"/>
      <c r="T663" s="657"/>
      <c r="U663" s="657"/>
      <c r="V663" s="657"/>
      <c r="W663" s="657"/>
      <c r="X663" s="657"/>
      <c r="Y663" s="657"/>
      <c r="Z663" s="657"/>
      <c r="AA663" s="657"/>
      <c r="AB663" s="657"/>
    </row>
    <row r="664" spans="1:28" ht="12.75">
      <c r="A664" s="657"/>
      <c r="B664" s="657"/>
      <c r="C664" s="658"/>
      <c r="D664" s="657"/>
      <c r="E664" s="657"/>
      <c r="F664" s="657"/>
      <c r="G664" s="657"/>
      <c r="H664" s="657"/>
      <c r="I664" s="657"/>
      <c r="J664" s="657"/>
      <c r="K664" s="657"/>
      <c r="L664" s="657"/>
      <c r="M664" s="657"/>
      <c r="N664" s="657"/>
      <c r="O664" s="657"/>
      <c r="P664" s="657"/>
      <c r="Q664" s="657"/>
      <c r="R664" s="657"/>
      <c r="S664" s="657"/>
      <c r="T664" s="657"/>
      <c r="U664" s="657"/>
      <c r="V664" s="657"/>
      <c r="W664" s="657"/>
      <c r="X664" s="657"/>
      <c r="Y664" s="657"/>
      <c r="Z664" s="657"/>
      <c r="AA664" s="657"/>
      <c r="AB664" s="657"/>
    </row>
    <row r="665" spans="1:28" ht="12.75">
      <c r="A665" s="657"/>
      <c r="B665" s="657"/>
      <c r="C665" s="658"/>
      <c r="D665" s="657"/>
      <c r="E665" s="657"/>
      <c r="F665" s="657"/>
      <c r="G665" s="657"/>
      <c r="H665" s="657"/>
      <c r="I665" s="657"/>
      <c r="J665" s="657"/>
      <c r="K665" s="657"/>
      <c r="L665" s="657"/>
      <c r="M665" s="657"/>
      <c r="N665" s="657"/>
      <c r="O665" s="657"/>
      <c r="P665" s="657"/>
      <c r="Q665" s="657"/>
      <c r="R665" s="657"/>
      <c r="S665" s="657"/>
      <c r="T665" s="657"/>
      <c r="U665" s="657"/>
      <c r="V665" s="657"/>
      <c r="W665" s="657"/>
      <c r="X665" s="657"/>
      <c r="Y665" s="657"/>
      <c r="Z665" s="657"/>
      <c r="AA665" s="657"/>
      <c r="AB665" s="657"/>
    </row>
    <row r="666" spans="1:28" ht="12.75">
      <c r="A666" s="657"/>
      <c r="B666" s="657"/>
      <c r="C666" s="658"/>
      <c r="D666" s="657"/>
      <c r="E666" s="657"/>
      <c r="F666" s="657"/>
      <c r="G666" s="657"/>
      <c r="H666" s="657"/>
      <c r="I666" s="657"/>
      <c r="J666" s="657"/>
      <c r="K666" s="657"/>
      <c r="L666" s="657"/>
      <c r="M666" s="657"/>
      <c r="N666" s="657"/>
      <c r="O666" s="657"/>
      <c r="P666" s="657"/>
      <c r="Q666" s="657"/>
      <c r="R666" s="657"/>
      <c r="S666" s="657"/>
      <c r="T666" s="657"/>
      <c r="U666" s="657"/>
      <c r="V666" s="657"/>
      <c r="W666" s="657"/>
      <c r="X666" s="657"/>
      <c r="Y666" s="657"/>
      <c r="Z666" s="657"/>
      <c r="AA666" s="657"/>
      <c r="AB666" s="657"/>
    </row>
    <row r="667" spans="1:28" ht="12.75">
      <c r="A667" s="657"/>
      <c r="B667" s="657"/>
      <c r="C667" s="658"/>
      <c r="D667" s="657"/>
      <c r="E667" s="657"/>
      <c r="F667" s="657"/>
      <c r="G667" s="657"/>
      <c r="H667" s="657"/>
      <c r="I667" s="657"/>
      <c r="J667" s="657"/>
      <c r="K667" s="657"/>
      <c r="L667" s="657"/>
      <c r="M667" s="657"/>
      <c r="N667" s="657"/>
      <c r="O667" s="657"/>
      <c r="P667" s="657"/>
      <c r="Q667" s="657"/>
      <c r="R667" s="657"/>
      <c r="S667" s="657"/>
      <c r="T667" s="657"/>
      <c r="U667" s="657"/>
      <c r="V667" s="657"/>
      <c r="W667" s="657"/>
      <c r="X667" s="657"/>
      <c r="Y667" s="657"/>
      <c r="Z667" s="657"/>
      <c r="AA667" s="657"/>
      <c r="AB667" s="657"/>
    </row>
    <row r="668" spans="1:28" ht="12.75">
      <c r="A668" s="657"/>
      <c r="B668" s="657"/>
      <c r="C668" s="658"/>
      <c r="D668" s="657"/>
      <c r="E668" s="657"/>
      <c r="F668" s="657"/>
      <c r="G668" s="657"/>
      <c r="H668" s="657"/>
      <c r="I668" s="657"/>
      <c r="J668" s="657"/>
      <c r="K668" s="657"/>
      <c r="L668" s="657"/>
      <c r="M668" s="657"/>
      <c r="N668" s="657"/>
      <c r="O668" s="657"/>
      <c r="P668" s="657"/>
      <c r="Q668" s="657"/>
      <c r="R668" s="657"/>
      <c r="S668" s="657"/>
      <c r="T668" s="657"/>
      <c r="U668" s="657"/>
      <c r="V668" s="657"/>
      <c r="W668" s="657"/>
      <c r="X668" s="657"/>
      <c r="Y668" s="657"/>
      <c r="Z668" s="657"/>
      <c r="AA668" s="657"/>
      <c r="AB668" s="657"/>
    </row>
    <row r="669" spans="1:28" ht="12.75">
      <c r="A669" s="657"/>
      <c r="B669" s="657"/>
      <c r="C669" s="658"/>
      <c r="D669" s="657"/>
      <c r="E669" s="657"/>
      <c r="F669" s="657"/>
      <c r="G669" s="657"/>
      <c r="H669" s="657"/>
      <c r="I669" s="657"/>
      <c r="J669" s="657"/>
      <c r="K669" s="657"/>
      <c r="L669" s="657"/>
      <c r="M669" s="657"/>
      <c r="N669" s="657"/>
      <c r="O669" s="657"/>
      <c r="P669" s="657"/>
      <c r="Q669" s="657"/>
      <c r="R669" s="657"/>
      <c r="S669" s="657"/>
      <c r="T669" s="657"/>
      <c r="U669" s="657"/>
      <c r="V669" s="657"/>
      <c r="W669" s="657"/>
      <c r="X669" s="657"/>
      <c r="Y669" s="657"/>
      <c r="Z669" s="657"/>
      <c r="AA669" s="657"/>
      <c r="AB669" s="657"/>
    </row>
    <row r="670" spans="1:28" ht="12.75">
      <c r="A670" s="657"/>
      <c r="B670" s="657"/>
      <c r="C670" s="658"/>
      <c r="D670" s="657"/>
      <c r="E670" s="657"/>
      <c r="F670" s="657"/>
      <c r="G670" s="657"/>
      <c r="H670" s="657"/>
      <c r="I670" s="657"/>
      <c r="J670" s="657"/>
      <c r="K670" s="657"/>
      <c r="L670" s="657"/>
      <c r="M670" s="657"/>
      <c r="N670" s="657"/>
      <c r="O670" s="657"/>
      <c r="P670" s="657"/>
      <c r="Q670" s="657"/>
      <c r="R670" s="657"/>
      <c r="S670" s="657"/>
      <c r="T670" s="657"/>
      <c r="U670" s="657"/>
      <c r="V670" s="657"/>
      <c r="W670" s="657"/>
      <c r="X670" s="657"/>
      <c r="Y670" s="657"/>
      <c r="Z670" s="657"/>
      <c r="AA670" s="657"/>
      <c r="AB670" s="657"/>
    </row>
    <row r="671" spans="1:28" ht="12.75">
      <c r="A671" s="657"/>
      <c r="B671" s="657"/>
      <c r="C671" s="658"/>
      <c r="D671" s="657"/>
      <c r="E671" s="657"/>
      <c r="F671" s="657"/>
      <c r="G671" s="657"/>
      <c r="H671" s="657"/>
      <c r="I671" s="657"/>
      <c r="J671" s="657"/>
      <c r="K671" s="657"/>
      <c r="L671" s="657"/>
      <c r="M671" s="657"/>
      <c r="N671" s="657"/>
      <c r="O671" s="657"/>
      <c r="P671" s="657"/>
      <c r="Q671" s="657"/>
      <c r="R671" s="657"/>
      <c r="S671" s="657"/>
      <c r="T671" s="657"/>
      <c r="U671" s="657"/>
      <c r="V671" s="657"/>
      <c r="W671" s="657"/>
      <c r="X671" s="657"/>
      <c r="Y671" s="657"/>
      <c r="Z671" s="657"/>
      <c r="AA671" s="657"/>
      <c r="AB671" s="657"/>
    </row>
    <row r="672" spans="1:28" ht="12.75">
      <c r="A672" s="657"/>
      <c r="B672" s="657"/>
      <c r="C672" s="658"/>
      <c r="D672" s="657"/>
      <c r="E672" s="657"/>
      <c r="F672" s="657"/>
      <c r="G672" s="657"/>
      <c r="H672" s="657"/>
      <c r="I672" s="657"/>
      <c r="J672" s="657"/>
      <c r="K672" s="657"/>
      <c r="L672" s="657"/>
      <c r="M672" s="657"/>
      <c r="N672" s="657"/>
      <c r="O672" s="657"/>
      <c r="P672" s="657"/>
      <c r="Q672" s="657"/>
      <c r="R672" s="657"/>
      <c r="S672" s="657"/>
      <c r="T672" s="657"/>
      <c r="U672" s="657"/>
      <c r="V672" s="657"/>
      <c r="W672" s="657"/>
      <c r="X672" s="657"/>
      <c r="Y672" s="657"/>
      <c r="Z672" s="657"/>
      <c r="AA672" s="657"/>
      <c r="AB672" s="657"/>
    </row>
    <row r="673" spans="1:28" ht="12.75">
      <c r="A673" s="657"/>
      <c r="B673" s="657"/>
      <c r="C673" s="658"/>
      <c r="D673" s="657"/>
      <c r="E673" s="657"/>
      <c r="F673" s="657"/>
      <c r="G673" s="657"/>
      <c r="H673" s="657"/>
      <c r="I673" s="657"/>
      <c r="J673" s="657"/>
      <c r="K673" s="657"/>
      <c r="L673" s="657"/>
      <c r="M673" s="657"/>
      <c r="N673" s="657"/>
      <c r="O673" s="657"/>
      <c r="P673" s="657"/>
      <c r="Q673" s="657"/>
      <c r="R673" s="657"/>
      <c r="S673" s="657"/>
      <c r="T673" s="657"/>
      <c r="U673" s="657"/>
      <c r="V673" s="657"/>
      <c r="W673" s="657"/>
      <c r="X673" s="657"/>
      <c r="Y673" s="657"/>
      <c r="Z673" s="657"/>
      <c r="AA673" s="657"/>
      <c r="AB673" s="657"/>
    </row>
    <row r="674" spans="1:28" ht="12.75">
      <c r="A674" s="657"/>
      <c r="B674" s="657"/>
      <c r="C674" s="658"/>
      <c r="D674" s="657"/>
      <c r="E674" s="657"/>
      <c r="F674" s="657"/>
      <c r="G674" s="657"/>
      <c r="H674" s="657"/>
      <c r="I674" s="657"/>
      <c r="J674" s="657"/>
      <c r="K674" s="657"/>
      <c r="L674" s="657"/>
      <c r="M674" s="657"/>
      <c r="N674" s="657"/>
      <c r="O674" s="657"/>
      <c r="P674" s="657"/>
      <c r="Q674" s="657"/>
      <c r="R674" s="657"/>
      <c r="S674" s="657"/>
      <c r="T674" s="657"/>
      <c r="U674" s="657"/>
      <c r="V674" s="657"/>
      <c r="W674" s="657"/>
      <c r="X674" s="657"/>
      <c r="Y674" s="657"/>
      <c r="Z674" s="657"/>
      <c r="AA674" s="657"/>
      <c r="AB674" s="657"/>
    </row>
    <row r="675" spans="1:28" ht="12.75">
      <c r="A675" s="657"/>
      <c r="B675" s="657"/>
      <c r="C675" s="658"/>
      <c r="D675" s="657"/>
      <c r="E675" s="657"/>
      <c r="F675" s="657"/>
      <c r="G675" s="657"/>
      <c r="H675" s="657"/>
      <c r="I675" s="657"/>
      <c r="J675" s="657"/>
      <c r="K675" s="657"/>
      <c r="L675" s="657"/>
      <c r="M675" s="657"/>
      <c r="N675" s="657"/>
      <c r="O675" s="657"/>
      <c r="P675" s="657"/>
      <c r="Q675" s="657"/>
      <c r="R675" s="657"/>
      <c r="S675" s="657"/>
      <c r="T675" s="657"/>
      <c r="U675" s="657"/>
      <c r="V675" s="657"/>
      <c r="W675" s="657"/>
      <c r="X675" s="657"/>
      <c r="Y675" s="657"/>
      <c r="Z675" s="657"/>
      <c r="AA675" s="657"/>
      <c r="AB675" s="657"/>
    </row>
    <row r="676" spans="1:28" ht="12.75">
      <c r="A676" s="657"/>
      <c r="B676" s="657"/>
      <c r="C676" s="658"/>
      <c r="D676" s="657"/>
      <c r="E676" s="657"/>
      <c r="F676" s="657"/>
      <c r="G676" s="657"/>
      <c r="H676" s="657"/>
      <c r="I676" s="657"/>
      <c r="J676" s="657"/>
      <c r="K676" s="657"/>
      <c r="L676" s="657"/>
      <c r="M676" s="657"/>
      <c r="N676" s="657"/>
      <c r="O676" s="657"/>
      <c r="P676" s="657"/>
      <c r="Q676" s="657"/>
      <c r="R676" s="657"/>
      <c r="S676" s="657"/>
      <c r="T676" s="657"/>
      <c r="U676" s="657"/>
      <c r="V676" s="657"/>
      <c r="W676" s="657"/>
      <c r="X676" s="657"/>
      <c r="Y676" s="657"/>
      <c r="Z676" s="657"/>
      <c r="AA676" s="657"/>
      <c r="AB676" s="657"/>
    </row>
    <row r="677" spans="1:28" ht="12.75">
      <c r="A677" s="657"/>
      <c r="B677" s="657"/>
      <c r="C677" s="658"/>
      <c r="D677" s="657"/>
      <c r="E677" s="657"/>
      <c r="F677" s="657"/>
      <c r="G677" s="657"/>
      <c r="H677" s="657"/>
      <c r="I677" s="657"/>
      <c r="J677" s="657"/>
      <c r="K677" s="657"/>
      <c r="L677" s="657"/>
      <c r="M677" s="657"/>
      <c r="N677" s="657"/>
      <c r="O677" s="657"/>
      <c r="P677" s="657"/>
      <c r="Q677" s="657"/>
      <c r="R677" s="657"/>
      <c r="S677" s="657"/>
      <c r="T677" s="657"/>
      <c r="U677" s="657"/>
      <c r="V677" s="657"/>
      <c r="W677" s="657"/>
      <c r="X677" s="657"/>
      <c r="Y677" s="657"/>
      <c r="Z677" s="657"/>
      <c r="AA677" s="657"/>
      <c r="AB677" s="657"/>
    </row>
    <row r="678" spans="1:28" ht="12.75">
      <c r="A678" s="657"/>
      <c r="B678" s="657"/>
      <c r="C678" s="658"/>
      <c r="D678" s="657"/>
      <c r="E678" s="657"/>
      <c r="F678" s="657"/>
      <c r="G678" s="657"/>
      <c r="H678" s="657"/>
      <c r="I678" s="657"/>
      <c r="J678" s="657"/>
      <c r="K678" s="657"/>
      <c r="L678" s="657"/>
      <c r="M678" s="657"/>
      <c r="N678" s="657"/>
      <c r="O678" s="657"/>
      <c r="P678" s="657"/>
      <c r="Q678" s="657"/>
      <c r="R678" s="657"/>
      <c r="S678" s="657"/>
      <c r="T678" s="657"/>
      <c r="U678" s="657"/>
      <c r="V678" s="657"/>
      <c r="W678" s="657"/>
      <c r="X678" s="657"/>
      <c r="Y678" s="657"/>
      <c r="Z678" s="657"/>
      <c r="AA678" s="657"/>
      <c r="AB678" s="657"/>
    </row>
    <row r="679" spans="1:28" ht="12.75">
      <c r="A679" s="657"/>
      <c r="B679" s="657"/>
      <c r="C679" s="658"/>
      <c r="D679" s="657"/>
      <c r="E679" s="657"/>
      <c r="F679" s="657"/>
      <c r="G679" s="657"/>
      <c r="H679" s="657"/>
      <c r="I679" s="657"/>
      <c r="J679" s="657"/>
      <c r="K679" s="657"/>
      <c r="L679" s="657"/>
      <c r="M679" s="657"/>
      <c r="N679" s="657"/>
      <c r="O679" s="657"/>
      <c r="P679" s="657"/>
      <c r="Q679" s="657"/>
      <c r="R679" s="657"/>
      <c r="S679" s="657"/>
      <c r="T679" s="657"/>
      <c r="U679" s="657"/>
      <c r="V679" s="657"/>
      <c r="W679" s="657"/>
      <c r="X679" s="657"/>
      <c r="Y679" s="657"/>
      <c r="Z679" s="657"/>
      <c r="AA679" s="657"/>
      <c r="AB679" s="657"/>
    </row>
    <row r="680" spans="1:28" ht="12.75">
      <c r="A680" s="657"/>
      <c r="B680" s="657"/>
      <c r="C680" s="658"/>
      <c r="D680" s="657"/>
      <c r="E680" s="657"/>
      <c r="F680" s="657"/>
      <c r="G680" s="657"/>
      <c r="H680" s="657"/>
      <c r="I680" s="657"/>
      <c r="J680" s="657"/>
      <c r="K680" s="657"/>
      <c r="L680" s="657"/>
      <c r="M680" s="657"/>
      <c r="N680" s="657"/>
      <c r="O680" s="657"/>
      <c r="P680" s="657"/>
      <c r="Q680" s="657"/>
      <c r="R680" s="657"/>
      <c r="S680" s="657"/>
      <c r="T680" s="657"/>
      <c r="U680" s="657"/>
      <c r="V680" s="657"/>
      <c r="W680" s="657"/>
      <c r="X680" s="657"/>
      <c r="Y680" s="657"/>
      <c r="Z680" s="657"/>
      <c r="AA680" s="657"/>
      <c r="AB680" s="657"/>
    </row>
    <row r="681" spans="1:28" ht="12.75">
      <c r="A681" s="657"/>
      <c r="B681" s="657"/>
      <c r="C681" s="658"/>
      <c r="D681" s="657"/>
      <c r="E681" s="657"/>
      <c r="F681" s="657"/>
      <c r="G681" s="657"/>
      <c r="H681" s="657"/>
      <c r="I681" s="657"/>
      <c r="J681" s="657"/>
      <c r="K681" s="657"/>
      <c r="L681" s="657"/>
      <c r="M681" s="657"/>
      <c r="N681" s="657"/>
      <c r="O681" s="657"/>
      <c r="P681" s="657"/>
      <c r="Q681" s="657"/>
      <c r="R681" s="657"/>
      <c r="S681" s="657"/>
      <c r="T681" s="657"/>
      <c r="U681" s="657"/>
      <c r="V681" s="657"/>
      <c r="W681" s="657"/>
      <c r="X681" s="657"/>
      <c r="Y681" s="657"/>
      <c r="Z681" s="657"/>
      <c r="AA681" s="657"/>
      <c r="AB681" s="657"/>
    </row>
    <row r="682" spans="1:28" ht="12.75">
      <c r="A682" s="657"/>
      <c r="B682" s="657"/>
      <c r="C682" s="658"/>
      <c r="D682" s="657"/>
      <c r="E682" s="657"/>
      <c r="F682" s="657"/>
      <c r="G682" s="657"/>
      <c r="H682" s="657"/>
      <c r="I682" s="657"/>
      <c r="J682" s="657"/>
      <c r="K682" s="657"/>
      <c r="L682" s="657"/>
      <c r="M682" s="657"/>
      <c r="N682" s="657"/>
      <c r="O682" s="657"/>
      <c r="P682" s="657"/>
      <c r="Q682" s="657"/>
      <c r="R682" s="657"/>
      <c r="S682" s="657"/>
      <c r="T682" s="657"/>
      <c r="U682" s="657"/>
      <c r="V682" s="657"/>
      <c r="W682" s="657"/>
      <c r="X682" s="657"/>
      <c r="Y682" s="657"/>
      <c r="Z682" s="657"/>
      <c r="AA682" s="657"/>
      <c r="AB682" s="657"/>
    </row>
    <row r="683" spans="1:28" ht="12.75">
      <c r="A683" s="657"/>
      <c r="B683" s="657"/>
      <c r="C683" s="658"/>
      <c r="D683" s="657"/>
      <c r="E683" s="657"/>
      <c r="F683" s="657"/>
      <c r="G683" s="657"/>
      <c r="H683" s="657"/>
      <c r="I683" s="657"/>
      <c r="J683" s="657"/>
      <c r="K683" s="657"/>
      <c r="L683" s="657"/>
      <c r="M683" s="657"/>
      <c r="N683" s="657"/>
      <c r="O683" s="657"/>
      <c r="P683" s="657"/>
      <c r="Q683" s="657"/>
      <c r="R683" s="657"/>
      <c r="S683" s="657"/>
      <c r="T683" s="657"/>
      <c r="U683" s="657"/>
      <c r="V683" s="657"/>
      <c r="W683" s="657"/>
      <c r="X683" s="657"/>
      <c r="Y683" s="657"/>
      <c r="Z683" s="657"/>
      <c r="AA683" s="657"/>
      <c r="AB683" s="657"/>
    </row>
    <row r="684" spans="1:28" ht="12.75">
      <c r="A684" s="657"/>
      <c r="B684" s="657"/>
      <c r="C684" s="658"/>
      <c r="D684" s="657"/>
      <c r="E684" s="657"/>
      <c r="F684" s="657"/>
      <c r="G684" s="657"/>
      <c r="H684" s="657"/>
      <c r="I684" s="657"/>
      <c r="J684" s="657"/>
      <c r="K684" s="657"/>
      <c r="L684" s="657"/>
      <c r="M684" s="657"/>
      <c r="N684" s="657"/>
      <c r="O684" s="657"/>
      <c r="P684" s="657"/>
      <c r="Q684" s="657"/>
      <c r="R684" s="657"/>
      <c r="S684" s="657"/>
      <c r="T684" s="657"/>
      <c r="U684" s="657"/>
      <c r="V684" s="657"/>
      <c r="W684" s="657"/>
      <c r="X684" s="657"/>
      <c r="Y684" s="657"/>
      <c r="Z684" s="657"/>
      <c r="AA684" s="657"/>
      <c r="AB684" s="657"/>
    </row>
    <row r="685" spans="1:28" ht="12.75">
      <c r="A685" s="657"/>
      <c r="B685" s="657"/>
      <c r="C685" s="658"/>
      <c r="D685" s="657"/>
      <c r="E685" s="657"/>
      <c r="F685" s="657"/>
      <c r="G685" s="657"/>
      <c r="H685" s="657"/>
      <c r="I685" s="657"/>
      <c r="J685" s="657"/>
      <c r="K685" s="657"/>
      <c r="L685" s="657"/>
      <c r="M685" s="657"/>
      <c r="N685" s="657"/>
      <c r="O685" s="657"/>
      <c r="P685" s="657"/>
      <c r="Q685" s="657"/>
      <c r="R685" s="657"/>
      <c r="S685" s="657"/>
      <c r="T685" s="657"/>
      <c r="U685" s="657"/>
      <c r="V685" s="657"/>
      <c r="W685" s="657"/>
      <c r="X685" s="657"/>
      <c r="Y685" s="657"/>
      <c r="Z685" s="657"/>
      <c r="AA685" s="657"/>
      <c r="AB685" s="657"/>
    </row>
    <row r="686" spans="1:28" ht="12.75">
      <c r="A686" s="657"/>
      <c r="B686" s="657"/>
      <c r="C686" s="658"/>
      <c r="D686" s="657"/>
      <c r="E686" s="657"/>
      <c r="F686" s="657"/>
      <c r="G686" s="657"/>
      <c r="H686" s="657"/>
      <c r="I686" s="657"/>
      <c r="J686" s="657"/>
      <c r="K686" s="657"/>
      <c r="L686" s="657"/>
      <c r="M686" s="657"/>
      <c r="N686" s="657"/>
      <c r="O686" s="657"/>
      <c r="P686" s="657"/>
      <c r="Q686" s="657"/>
      <c r="R686" s="657"/>
      <c r="S686" s="657"/>
      <c r="T686" s="657"/>
      <c r="U686" s="657"/>
      <c r="V686" s="657"/>
      <c r="W686" s="657"/>
      <c r="X686" s="657"/>
      <c r="Y686" s="657"/>
      <c r="Z686" s="657"/>
      <c r="AA686" s="657"/>
      <c r="AB686" s="657"/>
    </row>
    <row r="687" spans="1:28" ht="12.75">
      <c r="A687" s="657"/>
      <c r="B687" s="657"/>
      <c r="C687" s="658"/>
      <c r="D687" s="657"/>
      <c r="E687" s="657"/>
      <c r="F687" s="657"/>
      <c r="G687" s="657"/>
      <c r="H687" s="657"/>
      <c r="I687" s="657"/>
      <c r="J687" s="657"/>
      <c r="K687" s="657"/>
      <c r="L687" s="657"/>
      <c r="M687" s="657"/>
      <c r="N687" s="657"/>
      <c r="O687" s="657"/>
      <c r="P687" s="657"/>
      <c r="Q687" s="657"/>
      <c r="R687" s="657"/>
      <c r="S687" s="657"/>
      <c r="T687" s="657"/>
      <c r="U687" s="657"/>
      <c r="V687" s="657"/>
      <c r="W687" s="657"/>
      <c r="X687" s="657"/>
      <c r="Y687" s="657"/>
      <c r="Z687" s="657"/>
      <c r="AA687" s="657"/>
      <c r="AB687" s="657"/>
    </row>
    <row r="688" spans="1:28" ht="12.75">
      <c r="A688" s="657"/>
      <c r="B688" s="657"/>
      <c r="C688" s="658"/>
      <c r="D688" s="657"/>
      <c r="E688" s="657"/>
      <c r="F688" s="657"/>
      <c r="G688" s="657"/>
      <c r="H688" s="657"/>
      <c r="I688" s="657"/>
      <c r="J688" s="657"/>
      <c r="K688" s="657"/>
      <c r="L688" s="657"/>
      <c r="M688" s="657"/>
      <c r="N688" s="657"/>
      <c r="O688" s="657"/>
      <c r="P688" s="657"/>
      <c r="Q688" s="657"/>
      <c r="R688" s="657"/>
      <c r="S688" s="657"/>
      <c r="T688" s="657"/>
      <c r="U688" s="657"/>
      <c r="V688" s="657"/>
      <c r="W688" s="657"/>
      <c r="X688" s="657"/>
      <c r="Y688" s="657"/>
      <c r="Z688" s="657"/>
      <c r="AA688" s="657"/>
      <c r="AB688" s="657"/>
    </row>
    <row r="689" spans="1:28" ht="12.75">
      <c r="A689" s="657"/>
      <c r="B689" s="657"/>
      <c r="C689" s="658"/>
      <c r="D689" s="657"/>
      <c r="E689" s="657"/>
      <c r="F689" s="657"/>
      <c r="G689" s="657"/>
      <c r="H689" s="657"/>
      <c r="I689" s="657"/>
      <c r="J689" s="657"/>
      <c r="K689" s="657"/>
      <c r="L689" s="657"/>
      <c r="M689" s="657"/>
      <c r="N689" s="657"/>
      <c r="O689" s="657"/>
      <c r="P689" s="657"/>
      <c r="Q689" s="657"/>
      <c r="R689" s="657"/>
      <c r="S689" s="657"/>
      <c r="T689" s="657"/>
      <c r="U689" s="657"/>
      <c r="V689" s="657"/>
      <c r="W689" s="657"/>
      <c r="X689" s="657"/>
      <c r="Y689" s="657"/>
      <c r="Z689" s="657"/>
      <c r="AA689" s="657"/>
      <c r="AB689" s="657"/>
    </row>
    <row r="690" spans="1:28" ht="12.75">
      <c r="A690" s="657"/>
      <c r="B690" s="657"/>
      <c r="C690" s="658"/>
      <c r="D690" s="657"/>
      <c r="E690" s="657"/>
      <c r="F690" s="657"/>
      <c r="G690" s="657"/>
      <c r="H690" s="657"/>
      <c r="I690" s="657"/>
      <c r="J690" s="657"/>
      <c r="K690" s="657"/>
      <c r="L690" s="657"/>
      <c r="M690" s="657"/>
      <c r="N690" s="657"/>
      <c r="O690" s="657"/>
      <c r="P690" s="657"/>
      <c r="Q690" s="657"/>
      <c r="R690" s="657"/>
      <c r="S690" s="657"/>
      <c r="T690" s="657"/>
      <c r="U690" s="657"/>
      <c r="V690" s="657"/>
      <c r="W690" s="657"/>
      <c r="X690" s="657"/>
      <c r="Y690" s="657"/>
      <c r="Z690" s="657"/>
      <c r="AA690" s="657"/>
      <c r="AB690" s="657"/>
    </row>
    <row r="691" spans="1:28" ht="12.75">
      <c r="A691" s="657"/>
      <c r="B691" s="657"/>
      <c r="C691" s="658"/>
      <c r="D691" s="657"/>
      <c r="E691" s="657"/>
      <c r="F691" s="657"/>
      <c r="G691" s="657"/>
      <c r="H691" s="657"/>
      <c r="I691" s="657"/>
      <c r="J691" s="657"/>
      <c r="K691" s="657"/>
      <c r="L691" s="657"/>
      <c r="M691" s="657"/>
      <c r="N691" s="657"/>
      <c r="O691" s="657"/>
      <c r="P691" s="657"/>
      <c r="Q691" s="657"/>
      <c r="R691" s="657"/>
      <c r="S691" s="657"/>
      <c r="T691" s="657"/>
      <c r="U691" s="657"/>
      <c r="V691" s="657"/>
      <c r="W691" s="657"/>
      <c r="X691" s="657"/>
      <c r="Y691" s="657"/>
      <c r="Z691" s="657"/>
      <c r="AA691" s="657"/>
      <c r="AB691" s="657"/>
    </row>
    <row r="692" spans="1:28" ht="12.75">
      <c r="A692" s="657"/>
      <c r="B692" s="657"/>
      <c r="C692" s="658"/>
      <c r="D692" s="657"/>
      <c r="E692" s="657"/>
      <c r="F692" s="657"/>
      <c r="G692" s="657"/>
      <c r="H692" s="657"/>
      <c r="I692" s="657"/>
      <c r="J692" s="657"/>
      <c r="K692" s="657"/>
      <c r="L692" s="657"/>
      <c r="M692" s="657"/>
      <c r="N692" s="657"/>
      <c r="O692" s="657"/>
      <c r="P692" s="657"/>
      <c r="Q692" s="657"/>
      <c r="R692" s="657"/>
      <c r="S692" s="657"/>
      <c r="T692" s="657"/>
      <c r="U692" s="657"/>
      <c r="V692" s="657"/>
      <c r="W692" s="657"/>
      <c r="X692" s="657"/>
      <c r="Y692" s="657"/>
      <c r="Z692" s="657"/>
      <c r="AA692" s="657"/>
      <c r="AB692" s="657"/>
    </row>
    <row r="693" spans="1:28" ht="12.75">
      <c r="A693" s="657"/>
      <c r="B693" s="657"/>
      <c r="C693" s="658"/>
      <c r="D693" s="657"/>
      <c r="E693" s="657"/>
      <c r="F693" s="657"/>
      <c r="G693" s="657"/>
      <c r="H693" s="657"/>
      <c r="I693" s="657"/>
      <c r="J693" s="657"/>
      <c r="K693" s="657"/>
      <c r="L693" s="657"/>
      <c r="M693" s="657"/>
      <c r="N693" s="657"/>
      <c r="O693" s="657"/>
      <c r="P693" s="657"/>
      <c r="Q693" s="657"/>
      <c r="R693" s="657"/>
      <c r="S693" s="657"/>
      <c r="T693" s="657"/>
      <c r="U693" s="657"/>
      <c r="V693" s="657"/>
      <c r="W693" s="657"/>
      <c r="X693" s="657"/>
      <c r="Y693" s="657"/>
      <c r="Z693" s="657"/>
      <c r="AA693" s="657"/>
      <c r="AB693" s="657"/>
    </row>
    <row r="694" spans="1:28" ht="12.75">
      <c r="A694" s="657"/>
      <c r="B694" s="657"/>
      <c r="C694" s="658"/>
      <c r="D694" s="657"/>
      <c r="E694" s="657"/>
      <c r="F694" s="657"/>
      <c r="G694" s="657"/>
      <c r="H694" s="657"/>
      <c r="I694" s="657"/>
      <c r="J694" s="657"/>
      <c r="K694" s="657"/>
      <c r="L694" s="657"/>
      <c r="M694" s="657"/>
      <c r="N694" s="657"/>
      <c r="O694" s="657"/>
      <c r="P694" s="657"/>
      <c r="Q694" s="657"/>
      <c r="R694" s="657"/>
      <c r="S694" s="657"/>
      <c r="T694" s="657"/>
      <c r="U694" s="657"/>
      <c r="V694" s="657"/>
      <c r="W694" s="657"/>
      <c r="X694" s="657"/>
      <c r="Y694" s="657"/>
      <c r="Z694" s="657"/>
      <c r="AA694" s="657"/>
      <c r="AB694" s="657"/>
    </row>
    <row r="695" spans="1:28" ht="12.75">
      <c r="A695" s="657"/>
      <c r="B695" s="657"/>
      <c r="C695" s="658"/>
      <c r="D695" s="657"/>
      <c r="E695" s="657"/>
      <c r="F695" s="657"/>
      <c r="G695" s="657"/>
      <c r="H695" s="657"/>
      <c r="I695" s="657"/>
      <c r="J695" s="657"/>
      <c r="K695" s="657"/>
      <c r="L695" s="657"/>
      <c r="M695" s="657"/>
      <c r="N695" s="657"/>
      <c r="O695" s="657"/>
      <c r="P695" s="657"/>
      <c r="Q695" s="657"/>
      <c r="R695" s="657"/>
      <c r="S695" s="657"/>
      <c r="T695" s="657"/>
      <c r="U695" s="657"/>
      <c r="V695" s="657"/>
      <c r="W695" s="657"/>
      <c r="X695" s="657"/>
      <c r="Y695" s="657"/>
      <c r="Z695" s="657"/>
      <c r="AA695" s="657"/>
      <c r="AB695" s="657"/>
    </row>
    <row r="696" spans="1:28" ht="12.75">
      <c r="A696" s="657"/>
      <c r="B696" s="657"/>
      <c r="C696" s="658"/>
      <c r="D696" s="657"/>
      <c r="E696" s="657"/>
      <c r="F696" s="657"/>
      <c r="G696" s="657"/>
      <c r="H696" s="657"/>
      <c r="I696" s="657"/>
      <c r="J696" s="657"/>
      <c r="K696" s="657"/>
      <c r="L696" s="657"/>
      <c r="M696" s="657"/>
      <c r="N696" s="657"/>
      <c r="O696" s="657"/>
      <c r="P696" s="657"/>
      <c r="Q696" s="657"/>
      <c r="R696" s="657"/>
      <c r="S696" s="657"/>
      <c r="T696" s="657"/>
      <c r="U696" s="657"/>
      <c r="V696" s="657"/>
      <c r="W696" s="657"/>
      <c r="X696" s="657"/>
      <c r="Y696" s="657"/>
      <c r="Z696" s="657"/>
      <c r="AA696" s="657"/>
      <c r="AB696" s="657"/>
    </row>
    <row r="697" spans="1:28" ht="12.75">
      <c r="A697" s="657"/>
      <c r="B697" s="657"/>
      <c r="C697" s="658"/>
      <c r="D697" s="657"/>
      <c r="E697" s="657"/>
      <c r="F697" s="657"/>
      <c r="G697" s="657"/>
      <c r="H697" s="657"/>
      <c r="I697" s="657"/>
      <c r="J697" s="657"/>
      <c r="K697" s="657"/>
      <c r="L697" s="657"/>
      <c r="M697" s="657"/>
      <c r="N697" s="657"/>
      <c r="O697" s="657"/>
      <c r="P697" s="657"/>
      <c r="Q697" s="657"/>
      <c r="R697" s="657"/>
      <c r="S697" s="657"/>
      <c r="T697" s="657"/>
      <c r="U697" s="657"/>
      <c r="V697" s="657"/>
      <c r="W697" s="657"/>
      <c r="X697" s="657"/>
      <c r="Y697" s="657"/>
      <c r="Z697" s="657"/>
      <c r="AA697" s="657"/>
      <c r="AB697" s="657"/>
    </row>
    <row r="698" spans="1:28" ht="12.75">
      <c r="A698" s="657"/>
      <c r="B698" s="657"/>
      <c r="C698" s="658"/>
      <c r="D698" s="657"/>
      <c r="E698" s="657"/>
      <c r="F698" s="657"/>
      <c r="G698" s="657"/>
      <c r="H698" s="657"/>
      <c r="I698" s="657"/>
      <c r="J698" s="657"/>
      <c r="K698" s="657"/>
      <c r="L698" s="657"/>
      <c r="M698" s="657"/>
      <c r="N698" s="657"/>
      <c r="O698" s="657"/>
      <c r="P698" s="657"/>
      <c r="Q698" s="657"/>
      <c r="R698" s="657"/>
      <c r="S698" s="657"/>
      <c r="T698" s="657"/>
      <c r="U698" s="657"/>
      <c r="V698" s="657"/>
      <c r="W698" s="657"/>
      <c r="X698" s="657"/>
      <c r="Y698" s="657"/>
      <c r="Z698" s="657"/>
      <c r="AA698" s="657"/>
      <c r="AB698" s="657"/>
    </row>
    <row r="699" spans="1:28" ht="12.75">
      <c r="A699" s="657"/>
      <c r="B699" s="657"/>
      <c r="C699" s="658"/>
      <c r="D699" s="657"/>
      <c r="E699" s="657"/>
      <c r="F699" s="657"/>
      <c r="G699" s="657"/>
      <c r="H699" s="657"/>
      <c r="I699" s="657"/>
      <c r="J699" s="657"/>
      <c r="K699" s="657"/>
      <c r="L699" s="657"/>
      <c r="M699" s="657"/>
      <c r="N699" s="657"/>
      <c r="O699" s="657"/>
      <c r="P699" s="657"/>
      <c r="Q699" s="657"/>
      <c r="R699" s="657"/>
      <c r="S699" s="657"/>
      <c r="T699" s="657"/>
      <c r="U699" s="657"/>
      <c r="V699" s="657"/>
      <c r="W699" s="657"/>
      <c r="X699" s="657"/>
      <c r="Y699" s="657"/>
      <c r="Z699" s="657"/>
      <c r="AA699" s="657"/>
      <c r="AB699" s="657"/>
    </row>
    <row r="700" spans="1:28" ht="12.75">
      <c r="A700" s="657"/>
      <c r="B700" s="657"/>
      <c r="C700" s="658"/>
      <c r="D700" s="657"/>
      <c r="E700" s="657"/>
      <c r="F700" s="657"/>
      <c r="G700" s="657"/>
      <c r="H700" s="657"/>
      <c r="I700" s="657"/>
      <c r="J700" s="657"/>
      <c r="K700" s="657"/>
      <c r="L700" s="657"/>
      <c r="M700" s="657"/>
      <c r="N700" s="657"/>
      <c r="O700" s="657"/>
      <c r="P700" s="657"/>
      <c r="Q700" s="657"/>
      <c r="R700" s="657"/>
      <c r="S700" s="657"/>
      <c r="T700" s="657"/>
      <c r="U700" s="657"/>
      <c r="V700" s="657"/>
      <c r="W700" s="657"/>
      <c r="X700" s="657"/>
      <c r="Y700" s="657"/>
      <c r="Z700" s="657"/>
      <c r="AA700" s="657"/>
      <c r="AB700" s="657"/>
    </row>
    <row r="701" spans="1:28" ht="12.75">
      <c r="A701" s="657"/>
      <c r="B701" s="657"/>
      <c r="C701" s="658"/>
      <c r="D701" s="657"/>
      <c r="E701" s="657"/>
      <c r="F701" s="657"/>
      <c r="G701" s="657"/>
      <c r="H701" s="657"/>
      <c r="I701" s="657"/>
      <c r="J701" s="657"/>
      <c r="K701" s="657"/>
      <c r="L701" s="657"/>
      <c r="M701" s="657"/>
      <c r="N701" s="657"/>
      <c r="O701" s="657"/>
      <c r="P701" s="657"/>
      <c r="Q701" s="657"/>
      <c r="R701" s="657"/>
      <c r="S701" s="657"/>
      <c r="T701" s="657"/>
      <c r="U701" s="657"/>
      <c r="V701" s="657"/>
      <c r="W701" s="657"/>
      <c r="X701" s="657"/>
      <c r="Y701" s="657"/>
      <c r="Z701" s="657"/>
      <c r="AA701" s="657"/>
      <c r="AB701" s="657"/>
    </row>
    <row r="702" spans="1:28" ht="12.75">
      <c r="A702" s="657"/>
      <c r="B702" s="657"/>
      <c r="C702" s="658"/>
      <c r="D702" s="657"/>
      <c r="E702" s="657"/>
      <c r="F702" s="657"/>
      <c r="G702" s="657"/>
      <c r="H702" s="657"/>
      <c r="I702" s="657"/>
      <c r="J702" s="657"/>
      <c r="K702" s="657"/>
      <c r="L702" s="657"/>
      <c r="M702" s="657"/>
      <c r="N702" s="657"/>
      <c r="O702" s="657"/>
      <c r="P702" s="657"/>
      <c r="Q702" s="657"/>
      <c r="R702" s="657"/>
      <c r="S702" s="657"/>
      <c r="T702" s="657"/>
      <c r="U702" s="657"/>
      <c r="V702" s="657"/>
      <c r="W702" s="657"/>
      <c r="X702" s="657"/>
      <c r="Y702" s="657"/>
      <c r="Z702" s="657"/>
      <c r="AA702" s="657"/>
      <c r="AB702" s="657"/>
    </row>
    <row r="703" spans="1:28" ht="12.75">
      <c r="A703" s="657"/>
      <c r="B703" s="657"/>
      <c r="C703" s="658"/>
      <c r="D703" s="657"/>
      <c r="E703" s="657"/>
      <c r="F703" s="657"/>
      <c r="G703" s="657"/>
      <c r="H703" s="657"/>
      <c r="I703" s="657"/>
      <c r="J703" s="657"/>
      <c r="K703" s="657"/>
      <c r="L703" s="657"/>
      <c r="M703" s="657"/>
      <c r="N703" s="657"/>
      <c r="O703" s="657"/>
      <c r="P703" s="657"/>
      <c r="Q703" s="657"/>
      <c r="R703" s="657"/>
      <c r="S703" s="657"/>
      <c r="T703" s="657"/>
      <c r="U703" s="657"/>
      <c r="V703" s="657"/>
      <c r="W703" s="657"/>
      <c r="X703" s="657"/>
      <c r="Y703" s="657"/>
      <c r="Z703" s="657"/>
      <c r="AA703" s="657"/>
      <c r="AB703" s="657"/>
    </row>
    <row r="704" spans="1:28" ht="12.75">
      <c r="A704" s="657"/>
      <c r="B704" s="657"/>
      <c r="C704" s="658"/>
      <c r="D704" s="657"/>
      <c r="E704" s="657"/>
      <c r="F704" s="657"/>
      <c r="G704" s="657"/>
      <c r="H704" s="657"/>
      <c r="I704" s="657"/>
      <c r="J704" s="657"/>
      <c r="K704" s="657"/>
      <c r="L704" s="657"/>
      <c r="M704" s="657"/>
      <c r="N704" s="657"/>
      <c r="O704" s="657"/>
      <c r="P704" s="657"/>
      <c r="Q704" s="657"/>
      <c r="R704" s="657"/>
      <c r="S704" s="657"/>
      <c r="T704" s="657"/>
      <c r="U704" s="657"/>
      <c r="V704" s="657"/>
      <c r="W704" s="657"/>
      <c r="X704" s="657"/>
      <c r="Y704" s="657"/>
      <c r="Z704" s="657"/>
      <c r="AA704" s="657"/>
      <c r="AB704" s="657"/>
    </row>
    <row r="705" spans="1:28" ht="12.75">
      <c r="A705" s="657"/>
      <c r="B705" s="657"/>
      <c r="C705" s="658"/>
      <c r="D705" s="657"/>
      <c r="E705" s="657"/>
      <c r="F705" s="657"/>
      <c r="G705" s="657"/>
      <c r="H705" s="657"/>
      <c r="I705" s="657"/>
      <c r="J705" s="657"/>
      <c r="K705" s="657"/>
      <c r="L705" s="657"/>
      <c r="M705" s="657"/>
      <c r="N705" s="657"/>
      <c r="O705" s="657"/>
      <c r="P705" s="657"/>
      <c r="Q705" s="657"/>
      <c r="R705" s="657"/>
      <c r="S705" s="657"/>
      <c r="T705" s="657"/>
      <c r="U705" s="657"/>
      <c r="V705" s="657"/>
      <c r="W705" s="657"/>
      <c r="X705" s="657"/>
      <c r="Y705" s="657"/>
      <c r="Z705" s="657"/>
      <c r="AA705" s="657"/>
      <c r="AB705" s="657"/>
    </row>
    <row r="706" spans="1:28" ht="12.75">
      <c r="A706" s="657"/>
      <c r="B706" s="657"/>
      <c r="C706" s="658"/>
      <c r="D706" s="657"/>
      <c r="E706" s="657"/>
      <c r="F706" s="657"/>
      <c r="G706" s="657"/>
      <c r="H706" s="657"/>
      <c r="I706" s="657"/>
      <c r="J706" s="657"/>
      <c r="K706" s="657"/>
      <c r="L706" s="657"/>
      <c r="M706" s="657"/>
      <c r="N706" s="657"/>
      <c r="O706" s="657"/>
      <c r="P706" s="657"/>
      <c r="Q706" s="657"/>
      <c r="R706" s="657"/>
      <c r="S706" s="657"/>
      <c r="T706" s="657"/>
      <c r="U706" s="657"/>
      <c r="V706" s="657"/>
      <c r="W706" s="657"/>
      <c r="X706" s="657"/>
      <c r="Y706" s="657"/>
      <c r="Z706" s="657"/>
      <c r="AA706" s="657"/>
      <c r="AB706" s="657"/>
    </row>
    <row r="707" spans="1:28" ht="12.75">
      <c r="A707" s="657"/>
      <c r="B707" s="657"/>
      <c r="C707" s="658"/>
      <c r="D707" s="657"/>
      <c r="E707" s="657"/>
      <c r="F707" s="657"/>
      <c r="G707" s="657"/>
      <c r="H707" s="657"/>
      <c r="I707" s="657"/>
      <c r="J707" s="657"/>
      <c r="K707" s="657"/>
      <c r="L707" s="657"/>
      <c r="M707" s="657"/>
      <c r="N707" s="657"/>
      <c r="O707" s="657"/>
      <c r="P707" s="657"/>
      <c r="Q707" s="657"/>
      <c r="R707" s="657"/>
      <c r="S707" s="657"/>
      <c r="T707" s="657"/>
      <c r="U707" s="657"/>
      <c r="V707" s="657"/>
      <c r="W707" s="657"/>
      <c r="X707" s="657"/>
      <c r="Y707" s="657"/>
      <c r="Z707" s="657"/>
      <c r="AA707" s="657"/>
      <c r="AB707" s="657"/>
    </row>
    <row r="708" spans="1:28" ht="12.75">
      <c r="A708" s="657"/>
      <c r="B708" s="657"/>
      <c r="C708" s="658"/>
      <c r="D708" s="657"/>
      <c r="E708" s="657"/>
      <c r="F708" s="657"/>
      <c r="G708" s="657"/>
      <c r="H708" s="657"/>
      <c r="I708" s="657"/>
      <c r="J708" s="657"/>
      <c r="K708" s="657"/>
      <c r="L708" s="657"/>
      <c r="M708" s="657"/>
      <c r="N708" s="657"/>
      <c r="O708" s="657"/>
      <c r="P708" s="657"/>
      <c r="Q708" s="657"/>
      <c r="R708" s="657"/>
      <c r="S708" s="657"/>
      <c r="T708" s="657"/>
      <c r="U708" s="657"/>
      <c r="V708" s="657"/>
      <c r="W708" s="657"/>
      <c r="X708" s="657"/>
      <c r="Y708" s="657"/>
      <c r="Z708" s="657"/>
      <c r="AA708" s="657"/>
      <c r="AB708" s="657"/>
    </row>
    <row r="709" spans="1:28" ht="12.75">
      <c r="A709" s="657"/>
      <c r="B709" s="657"/>
      <c r="C709" s="658"/>
      <c r="D709" s="657"/>
      <c r="E709" s="657"/>
      <c r="F709" s="657"/>
      <c r="G709" s="657"/>
      <c r="H709" s="657"/>
      <c r="I709" s="657"/>
      <c r="J709" s="657"/>
      <c r="K709" s="657"/>
      <c r="L709" s="657"/>
      <c r="M709" s="657"/>
      <c r="N709" s="657"/>
      <c r="O709" s="657"/>
      <c r="P709" s="657"/>
      <c r="Q709" s="657"/>
      <c r="R709" s="657"/>
      <c r="S709" s="657"/>
      <c r="T709" s="657"/>
      <c r="U709" s="657"/>
      <c r="V709" s="657"/>
      <c r="W709" s="657"/>
      <c r="X709" s="657"/>
      <c r="Y709" s="657"/>
      <c r="Z709" s="657"/>
      <c r="AA709" s="657"/>
      <c r="AB709" s="657"/>
    </row>
    <row r="710" spans="1:28" ht="12.75">
      <c r="A710" s="657"/>
      <c r="B710" s="657"/>
      <c r="C710" s="658"/>
      <c r="D710" s="657"/>
      <c r="E710" s="657"/>
      <c r="F710" s="657"/>
      <c r="G710" s="657"/>
      <c r="H710" s="657"/>
      <c r="I710" s="657"/>
      <c r="J710" s="657"/>
      <c r="K710" s="657"/>
      <c r="L710" s="657"/>
      <c r="M710" s="657"/>
      <c r="N710" s="657"/>
      <c r="O710" s="657"/>
      <c r="P710" s="657"/>
      <c r="Q710" s="657"/>
      <c r="R710" s="657"/>
      <c r="S710" s="657"/>
      <c r="T710" s="657"/>
      <c r="U710" s="657"/>
      <c r="V710" s="657"/>
      <c r="W710" s="657"/>
      <c r="X710" s="657"/>
      <c r="Y710" s="657"/>
      <c r="Z710" s="657"/>
      <c r="AA710" s="657"/>
      <c r="AB710" s="657"/>
    </row>
    <row r="711" spans="1:28" ht="12.75">
      <c r="A711" s="657"/>
      <c r="B711" s="657"/>
      <c r="C711" s="658"/>
      <c r="D711" s="657"/>
      <c r="E711" s="657"/>
      <c r="F711" s="657"/>
      <c r="G711" s="657"/>
      <c r="H711" s="657"/>
      <c r="I711" s="657"/>
      <c r="J711" s="657"/>
      <c r="K711" s="657"/>
      <c r="L711" s="657"/>
      <c r="M711" s="657"/>
      <c r="N711" s="657"/>
      <c r="O711" s="657"/>
      <c r="P711" s="657"/>
      <c r="Q711" s="657"/>
      <c r="R711" s="657"/>
      <c r="S711" s="657"/>
      <c r="T711" s="657"/>
      <c r="U711" s="657"/>
      <c r="V711" s="657"/>
      <c r="W711" s="657"/>
      <c r="X711" s="657"/>
      <c r="Y711" s="657"/>
      <c r="Z711" s="657"/>
      <c r="AA711" s="657"/>
      <c r="AB711" s="657"/>
    </row>
    <row r="712" spans="1:28" ht="12.75">
      <c r="A712" s="657"/>
      <c r="B712" s="657"/>
      <c r="C712" s="658"/>
      <c r="D712" s="657"/>
      <c r="E712" s="657"/>
      <c r="F712" s="657"/>
      <c r="G712" s="657"/>
      <c r="H712" s="657"/>
      <c r="I712" s="657"/>
      <c r="J712" s="657"/>
      <c r="K712" s="657"/>
      <c r="L712" s="657"/>
      <c r="M712" s="657"/>
      <c r="N712" s="657"/>
      <c r="O712" s="657"/>
      <c r="P712" s="657"/>
      <c r="Q712" s="657"/>
      <c r="R712" s="657"/>
      <c r="S712" s="657"/>
      <c r="T712" s="657"/>
      <c r="U712" s="657"/>
      <c r="V712" s="657"/>
      <c r="W712" s="657"/>
      <c r="X712" s="657"/>
      <c r="Y712" s="657"/>
      <c r="Z712" s="657"/>
      <c r="AA712" s="657"/>
      <c r="AB712" s="657"/>
    </row>
    <row r="713" spans="1:28" ht="12.75">
      <c r="A713" s="657"/>
      <c r="B713" s="657"/>
      <c r="C713" s="658"/>
      <c r="D713" s="657"/>
      <c r="E713" s="657"/>
      <c r="F713" s="657"/>
      <c r="G713" s="657"/>
      <c r="H713" s="657"/>
      <c r="I713" s="657"/>
      <c r="J713" s="657"/>
      <c r="K713" s="657"/>
      <c r="L713" s="657"/>
      <c r="M713" s="657"/>
      <c r="N713" s="657"/>
      <c r="O713" s="657"/>
      <c r="P713" s="657"/>
      <c r="Q713" s="657"/>
      <c r="R713" s="657"/>
      <c r="S713" s="657"/>
      <c r="T713" s="657"/>
      <c r="U713" s="657"/>
      <c r="V713" s="657"/>
      <c r="W713" s="657"/>
      <c r="X713" s="657"/>
      <c r="Y713" s="657"/>
      <c r="Z713" s="657"/>
      <c r="AA713" s="657"/>
      <c r="AB713" s="657"/>
    </row>
    <row r="714" spans="1:28" ht="12.75">
      <c r="A714" s="657"/>
      <c r="B714" s="657"/>
      <c r="C714" s="658"/>
      <c r="D714" s="657"/>
      <c r="E714" s="657"/>
      <c r="F714" s="657"/>
      <c r="G714" s="657"/>
      <c r="H714" s="657"/>
      <c r="I714" s="657"/>
      <c r="J714" s="657"/>
      <c r="K714" s="657"/>
      <c r="L714" s="657"/>
      <c r="M714" s="657"/>
      <c r="N714" s="657"/>
      <c r="O714" s="657"/>
      <c r="P714" s="657"/>
      <c r="Q714" s="657"/>
      <c r="R714" s="657"/>
      <c r="S714" s="657"/>
      <c r="T714" s="657"/>
      <c r="U714" s="657"/>
      <c r="V714" s="657"/>
      <c r="W714" s="657"/>
      <c r="X714" s="657"/>
      <c r="Y714" s="657"/>
      <c r="Z714" s="657"/>
      <c r="AA714" s="657"/>
      <c r="AB714" s="657"/>
    </row>
    <row r="715" spans="1:28" ht="12.75">
      <c r="A715" s="657"/>
      <c r="B715" s="657"/>
      <c r="C715" s="658"/>
      <c r="D715" s="657"/>
      <c r="E715" s="657"/>
      <c r="F715" s="657"/>
      <c r="G715" s="657"/>
      <c r="H715" s="657"/>
      <c r="I715" s="657"/>
      <c r="J715" s="657"/>
      <c r="K715" s="657"/>
      <c r="L715" s="657"/>
      <c r="M715" s="657"/>
      <c r="N715" s="657"/>
      <c r="O715" s="657"/>
      <c r="P715" s="657"/>
      <c r="Q715" s="657"/>
      <c r="R715" s="657"/>
      <c r="S715" s="657"/>
      <c r="T715" s="657"/>
      <c r="U715" s="657"/>
      <c r="V715" s="657"/>
      <c r="W715" s="657"/>
      <c r="X715" s="657"/>
      <c r="Y715" s="657"/>
      <c r="Z715" s="657"/>
      <c r="AA715" s="657"/>
      <c r="AB715" s="657"/>
    </row>
    <row r="716" spans="1:28" ht="12.75">
      <c r="A716" s="657"/>
      <c r="B716" s="657"/>
      <c r="C716" s="658"/>
      <c r="D716" s="657"/>
      <c r="E716" s="657"/>
      <c r="F716" s="657"/>
      <c r="G716" s="657"/>
      <c r="H716" s="657"/>
      <c r="I716" s="657"/>
      <c r="J716" s="657"/>
      <c r="K716" s="657"/>
      <c r="L716" s="657"/>
      <c r="M716" s="657"/>
      <c r="N716" s="657"/>
      <c r="O716" s="657"/>
      <c r="P716" s="657"/>
      <c r="Q716" s="657"/>
      <c r="R716" s="657"/>
      <c r="S716" s="657"/>
      <c r="T716" s="657"/>
      <c r="U716" s="657"/>
      <c r="V716" s="657"/>
      <c r="W716" s="657"/>
      <c r="X716" s="657"/>
      <c r="Y716" s="657"/>
      <c r="Z716" s="657"/>
      <c r="AA716" s="657"/>
      <c r="AB716" s="657"/>
    </row>
    <row r="717" spans="1:28" ht="12.75">
      <c r="A717" s="657"/>
      <c r="B717" s="657"/>
      <c r="C717" s="658"/>
      <c r="D717" s="657"/>
      <c r="E717" s="657"/>
      <c r="F717" s="657"/>
      <c r="G717" s="657"/>
      <c r="H717" s="657"/>
      <c r="I717" s="657"/>
      <c r="J717" s="657"/>
      <c r="K717" s="657"/>
      <c r="L717" s="657"/>
      <c r="M717" s="657"/>
      <c r="N717" s="657"/>
      <c r="O717" s="657"/>
      <c r="P717" s="657"/>
      <c r="Q717" s="657"/>
      <c r="R717" s="657"/>
      <c r="S717" s="657"/>
      <c r="T717" s="657"/>
      <c r="U717" s="657"/>
      <c r="V717" s="657"/>
      <c r="W717" s="657"/>
      <c r="X717" s="657"/>
      <c r="Y717" s="657"/>
      <c r="Z717" s="657"/>
      <c r="AA717" s="657"/>
      <c r="AB717" s="657"/>
    </row>
    <row r="718" spans="1:28" ht="12.75">
      <c r="A718" s="657"/>
      <c r="B718" s="657"/>
      <c r="C718" s="658"/>
      <c r="D718" s="657"/>
      <c r="E718" s="657"/>
      <c r="F718" s="657"/>
      <c r="G718" s="657"/>
      <c r="H718" s="657"/>
      <c r="I718" s="657"/>
      <c r="J718" s="657"/>
      <c r="K718" s="657"/>
      <c r="L718" s="657"/>
      <c r="M718" s="657"/>
      <c r="N718" s="657"/>
      <c r="O718" s="657"/>
      <c r="P718" s="657"/>
      <c r="Q718" s="657"/>
      <c r="R718" s="657"/>
      <c r="S718" s="657"/>
      <c r="T718" s="657"/>
      <c r="U718" s="657"/>
      <c r="V718" s="657"/>
      <c r="W718" s="657"/>
      <c r="X718" s="657"/>
      <c r="Y718" s="657"/>
      <c r="Z718" s="657"/>
      <c r="AA718" s="657"/>
      <c r="AB718" s="657"/>
    </row>
    <row r="719" spans="1:28" ht="12.75">
      <c r="A719" s="657"/>
      <c r="B719" s="657"/>
      <c r="C719" s="658"/>
      <c r="D719" s="657"/>
      <c r="E719" s="657"/>
      <c r="F719" s="657"/>
      <c r="G719" s="657"/>
      <c r="H719" s="657"/>
      <c r="I719" s="657"/>
      <c r="J719" s="657"/>
      <c r="K719" s="657"/>
      <c r="L719" s="657"/>
      <c r="M719" s="657"/>
      <c r="N719" s="657"/>
      <c r="O719" s="657"/>
      <c r="P719" s="657"/>
      <c r="Q719" s="657"/>
      <c r="R719" s="657"/>
      <c r="S719" s="657"/>
      <c r="T719" s="657"/>
      <c r="U719" s="657"/>
      <c r="V719" s="657"/>
      <c r="W719" s="657"/>
      <c r="X719" s="657"/>
      <c r="Y719" s="657"/>
      <c r="Z719" s="657"/>
      <c r="AA719" s="657"/>
      <c r="AB719" s="657"/>
    </row>
    <row r="720" spans="1:28" ht="12.75">
      <c r="A720" s="657"/>
      <c r="B720" s="657"/>
      <c r="C720" s="658"/>
      <c r="D720" s="657"/>
      <c r="E720" s="657"/>
      <c r="F720" s="657"/>
      <c r="G720" s="657"/>
      <c r="H720" s="657"/>
      <c r="I720" s="657"/>
      <c r="J720" s="657"/>
      <c r="K720" s="657"/>
      <c r="L720" s="657"/>
      <c r="M720" s="657"/>
      <c r="N720" s="657"/>
      <c r="O720" s="657"/>
      <c r="P720" s="657"/>
      <c r="Q720" s="657"/>
      <c r="R720" s="657"/>
      <c r="S720" s="657"/>
      <c r="T720" s="657"/>
      <c r="U720" s="657"/>
      <c r="V720" s="657"/>
      <c r="W720" s="657"/>
      <c r="X720" s="657"/>
      <c r="Y720" s="657"/>
      <c r="Z720" s="657"/>
      <c r="AA720" s="657"/>
      <c r="AB720" s="657"/>
    </row>
    <row r="721" spans="1:28" ht="12.75">
      <c r="A721" s="657"/>
      <c r="B721" s="657"/>
      <c r="C721" s="658"/>
      <c r="D721" s="657"/>
      <c r="E721" s="657"/>
      <c r="F721" s="657"/>
      <c r="G721" s="657"/>
      <c r="H721" s="657"/>
      <c r="I721" s="657"/>
      <c r="J721" s="657"/>
      <c r="K721" s="657"/>
      <c r="L721" s="657"/>
      <c r="M721" s="657"/>
      <c r="N721" s="657"/>
      <c r="O721" s="657"/>
      <c r="P721" s="657"/>
      <c r="Q721" s="657"/>
      <c r="R721" s="657"/>
      <c r="S721" s="657"/>
      <c r="T721" s="657"/>
      <c r="U721" s="657"/>
      <c r="V721" s="657"/>
      <c r="W721" s="657"/>
      <c r="X721" s="657"/>
      <c r="Y721" s="657"/>
      <c r="Z721" s="657"/>
      <c r="AA721" s="657"/>
      <c r="AB721" s="657"/>
    </row>
    <row r="722" spans="1:28" ht="12.75">
      <c r="A722" s="657"/>
      <c r="B722" s="657"/>
      <c r="C722" s="658"/>
      <c r="D722" s="657"/>
      <c r="E722" s="657"/>
      <c r="F722" s="657"/>
      <c r="G722" s="657"/>
      <c r="H722" s="657"/>
      <c r="I722" s="657"/>
      <c r="J722" s="657"/>
      <c r="K722" s="657"/>
      <c r="L722" s="657"/>
      <c r="M722" s="657"/>
      <c r="N722" s="657"/>
      <c r="O722" s="657"/>
      <c r="P722" s="657"/>
      <c r="Q722" s="657"/>
      <c r="R722" s="657"/>
      <c r="S722" s="657"/>
      <c r="T722" s="657"/>
      <c r="U722" s="657"/>
      <c r="V722" s="657"/>
      <c r="W722" s="657"/>
      <c r="X722" s="657"/>
      <c r="Y722" s="657"/>
      <c r="Z722" s="657"/>
      <c r="AA722" s="657"/>
      <c r="AB722" s="657"/>
    </row>
    <row r="723" spans="1:28" ht="12.75">
      <c r="A723" s="657"/>
      <c r="B723" s="657"/>
      <c r="C723" s="658"/>
      <c r="D723" s="657"/>
      <c r="E723" s="657"/>
      <c r="F723" s="657"/>
      <c r="G723" s="657"/>
      <c r="H723" s="657"/>
      <c r="I723" s="657"/>
      <c r="J723" s="657"/>
      <c r="K723" s="657"/>
      <c r="L723" s="657"/>
      <c r="M723" s="657"/>
      <c r="N723" s="657"/>
      <c r="O723" s="657"/>
      <c r="P723" s="657"/>
      <c r="Q723" s="657"/>
      <c r="R723" s="657"/>
      <c r="S723" s="657"/>
      <c r="T723" s="657"/>
      <c r="U723" s="657"/>
      <c r="V723" s="657"/>
      <c r="W723" s="657"/>
      <c r="X723" s="657"/>
      <c r="Y723" s="657"/>
      <c r="Z723" s="657"/>
      <c r="AA723" s="657"/>
      <c r="AB723" s="657"/>
    </row>
    <row r="724" spans="1:28" ht="12.75">
      <c r="A724" s="657"/>
      <c r="B724" s="657"/>
      <c r="C724" s="658"/>
      <c r="D724" s="657"/>
      <c r="E724" s="657"/>
      <c r="F724" s="657"/>
      <c r="G724" s="657"/>
      <c r="H724" s="657"/>
      <c r="I724" s="657"/>
      <c r="J724" s="657"/>
      <c r="K724" s="657"/>
      <c r="L724" s="657"/>
      <c r="M724" s="657"/>
      <c r="N724" s="657"/>
      <c r="O724" s="657"/>
      <c r="P724" s="657"/>
      <c r="Q724" s="657"/>
      <c r="R724" s="657"/>
      <c r="S724" s="657"/>
      <c r="T724" s="657"/>
      <c r="U724" s="657"/>
      <c r="V724" s="657"/>
      <c r="W724" s="657"/>
      <c r="X724" s="657"/>
      <c r="Y724" s="657"/>
      <c r="Z724" s="657"/>
      <c r="AA724" s="657"/>
      <c r="AB724" s="657"/>
    </row>
    <row r="725" spans="1:28" ht="12.75">
      <c r="A725" s="657"/>
      <c r="B725" s="657"/>
      <c r="C725" s="658"/>
      <c r="D725" s="657"/>
      <c r="E725" s="657"/>
      <c r="F725" s="657"/>
      <c r="G725" s="657"/>
      <c r="H725" s="657"/>
      <c r="I725" s="657"/>
      <c r="J725" s="657"/>
      <c r="K725" s="657"/>
      <c r="L725" s="657"/>
      <c r="M725" s="657"/>
      <c r="N725" s="657"/>
      <c r="O725" s="657"/>
      <c r="P725" s="657"/>
      <c r="Q725" s="657"/>
      <c r="R725" s="657"/>
      <c r="S725" s="657"/>
      <c r="T725" s="657"/>
      <c r="U725" s="657"/>
      <c r="V725" s="657"/>
      <c r="W725" s="657"/>
      <c r="X725" s="657"/>
      <c r="Y725" s="657"/>
      <c r="Z725" s="657"/>
      <c r="AA725" s="657"/>
      <c r="AB725" s="657"/>
    </row>
    <row r="726" spans="1:28" ht="12.75">
      <c r="A726" s="657"/>
      <c r="B726" s="657"/>
      <c r="C726" s="658"/>
      <c r="D726" s="657"/>
      <c r="E726" s="657"/>
      <c r="F726" s="657"/>
      <c r="G726" s="657"/>
      <c r="H726" s="657"/>
      <c r="I726" s="657"/>
      <c r="J726" s="657"/>
      <c r="K726" s="657"/>
      <c r="L726" s="657"/>
      <c r="M726" s="657"/>
      <c r="N726" s="657"/>
      <c r="O726" s="657"/>
      <c r="P726" s="657"/>
      <c r="Q726" s="657"/>
      <c r="R726" s="657"/>
      <c r="S726" s="657"/>
      <c r="T726" s="657"/>
      <c r="U726" s="657"/>
      <c r="V726" s="657"/>
      <c r="W726" s="657"/>
      <c r="X726" s="657"/>
      <c r="Y726" s="657"/>
      <c r="Z726" s="657"/>
      <c r="AA726" s="657"/>
      <c r="AB726" s="657"/>
    </row>
    <row r="727" spans="1:28" ht="12.75">
      <c r="A727" s="657"/>
      <c r="B727" s="657"/>
      <c r="C727" s="658"/>
      <c r="D727" s="657"/>
      <c r="E727" s="657"/>
      <c r="F727" s="657"/>
      <c r="G727" s="657"/>
      <c r="H727" s="657"/>
      <c r="I727" s="657"/>
      <c r="J727" s="657"/>
      <c r="K727" s="657"/>
      <c r="L727" s="657"/>
      <c r="M727" s="657"/>
      <c r="N727" s="657"/>
      <c r="O727" s="657"/>
      <c r="P727" s="657"/>
      <c r="Q727" s="657"/>
      <c r="R727" s="657"/>
      <c r="S727" s="657"/>
      <c r="T727" s="657"/>
      <c r="U727" s="657"/>
      <c r="V727" s="657"/>
      <c r="W727" s="657"/>
      <c r="X727" s="657"/>
      <c r="Y727" s="657"/>
      <c r="Z727" s="657"/>
      <c r="AA727" s="657"/>
      <c r="AB727" s="657"/>
    </row>
    <row r="728" spans="1:28" ht="12.75">
      <c r="A728" s="657"/>
      <c r="B728" s="657"/>
      <c r="C728" s="658"/>
      <c r="D728" s="657"/>
      <c r="E728" s="657"/>
      <c r="F728" s="657"/>
      <c r="G728" s="657"/>
      <c r="H728" s="657"/>
      <c r="I728" s="657"/>
      <c r="J728" s="657"/>
      <c r="K728" s="657"/>
      <c r="L728" s="657"/>
      <c r="M728" s="657"/>
      <c r="N728" s="657"/>
      <c r="O728" s="657"/>
      <c r="P728" s="657"/>
      <c r="Q728" s="657"/>
      <c r="R728" s="657"/>
      <c r="S728" s="657"/>
      <c r="T728" s="657"/>
      <c r="U728" s="657"/>
      <c r="V728" s="657"/>
      <c r="W728" s="657"/>
      <c r="X728" s="657"/>
      <c r="Y728" s="657"/>
      <c r="Z728" s="657"/>
      <c r="AA728" s="657"/>
      <c r="AB728" s="657"/>
    </row>
    <row r="729" spans="1:28" ht="12.75">
      <c r="A729" s="657"/>
      <c r="B729" s="657"/>
      <c r="C729" s="658"/>
      <c r="D729" s="657"/>
      <c r="E729" s="657"/>
      <c r="F729" s="657"/>
      <c r="G729" s="657"/>
      <c r="H729" s="657"/>
      <c r="I729" s="657"/>
      <c r="J729" s="657"/>
      <c r="K729" s="657"/>
      <c r="L729" s="657"/>
      <c r="M729" s="657"/>
      <c r="N729" s="657"/>
      <c r="O729" s="657"/>
      <c r="P729" s="657"/>
      <c r="Q729" s="657"/>
      <c r="R729" s="657"/>
      <c r="S729" s="657"/>
      <c r="T729" s="657"/>
      <c r="U729" s="657"/>
      <c r="V729" s="657"/>
      <c r="W729" s="657"/>
      <c r="X729" s="657"/>
      <c r="Y729" s="657"/>
      <c r="Z729" s="657"/>
      <c r="AA729" s="657"/>
      <c r="AB729" s="657"/>
    </row>
    <row r="730" spans="1:28" ht="12.75">
      <c r="A730" s="657"/>
      <c r="B730" s="657"/>
      <c r="C730" s="658"/>
      <c r="D730" s="657"/>
      <c r="E730" s="657"/>
      <c r="F730" s="657"/>
      <c r="G730" s="657"/>
      <c r="H730" s="657"/>
      <c r="I730" s="657"/>
      <c r="J730" s="657"/>
      <c r="K730" s="657"/>
      <c r="L730" s="657"/>
      <c r="M730" s="657"/>
      <c r="N730" s="657"/>
      <c r="O730" s="657"/>
      <c r="P730" s="657"/>
      <c r="Q730" s="657"/>
      <c r="R730" s="657"/>
      <c r="S730" s="657"/>
      <c r="T730" s="657"/>
      <c r="U730" s="657"/>
      <c r="V730" s="657"/>
      <c r="W730" s="657"/>
      <c r="X730" s="657"/>
      <c r="Y730" s="657"/>
      <c r="Z730" s="657"/>
      <c r="AA730" s="657"/>
      <c r="AB730" s="657"/>
    </row>
    <row r="731" spans="1:28" ht="12.75">
      <c r="A731" s="657"/>
      <c r="B731" s="657"/>
      <c r="C731" s="658"/>
      <c r="D731" s="657"/>
      <c r="E731" s="657"/>
      <c r="F731" s="657"/>
      <c r="G731" s="657"/>
      <c r="H731" s="657"/>
      <c r="I731" s="657"/>
      <c r="J731" s="657"/>
      <c r="K731" s="657"/>
      <c r="L731" s="657"/>
      <c r="M731" s="657"/>
      <c r="N731" s="657"/>
      <c r="O731" s="657"/>
      <c r="P731" s="657"/>
      <c r="Q731" s="657"/>
      <c r="R731" s="657"/>
      <c r="S731" s="657"/>
      <c r="T731" s="657"/>
      <c r="U731" s="657"/>
      <c r="V731" s="657"/>
      <c r="W731" s="657"/>
      <c r="X731" s="657"/>
      <c r="Y731" s="657"/>
      <c r="Z731" s="657"/>
      <c r="AA731" s="657"/>
      <c r="AB731" s="657"/>
    </row>
    <row r="732" spans="1:28" ht="12.75">
      <c r="A732" s="657"/>
      <c r="B732" s="657"/>
      <c r="C732" s="658"/>
      <c r="D732" s="657"/>
      <c r="E732" s="657"/>
      <c r="F732" s="657"/>
      <c r="G732" s="657"/>
      <c r="H732" s="657"/>
      <c r="I732" s="657"/>
      <c r="J732" s="657"/>
      <c r="K732" s="657"/>
      <c r="L732" s="657"/>
      <c r="M732" s="657"/>
      <c r="N732" s="657"/>
      <c r="O732" s="657"/>
      <c r="P732" s="657"/>
      <c r="Q732" s="657"/>
      <c r="R732" s="657"/>
      <c r="S732" s="657"/>
      <c r="T732" s="657"/>
      <c r="U732" s="657"/>
      <c r="V732" s="657"/>
      <c r="W732" s="657"/>
      <c r="X732" s="657"/>
      <c r="Y732" s="657"/>
      <c r="Z732" s="657"/>
      <c r="AA732" s="657"/>
      <c r="AB732" s="657"/>
    </row>
    <row r="733" spans="1:28" ht="12.75">
      <c r="A733" s="657"/>
      <c r="B733" s="657"/>
      <c r="C733" s="658"/>
      <c r="D733" s="657"/>
      <c r="E733" s="657"/>
      <c r="F733" s="657"/>
      <c r="G733" s="657"/>
      <c r="H733" s="657"/>
      <c r="I733" s="657"/>
      <c r="J733" s="657"/>
      <c r="K733" s="657"/>
      <c r="L733" s="657"/>
      <c r="M733" s="657"/>
      <c r="N733" s="657"/>
      <c r="O733" s="657"/>
      <c r="P733" s="657"/>
      <c r="Q733" s="657"/>
      <c r="R733" s="657"/>
      <c r="S733" s="657"/>
      <c r="T733" s="657"/>
      <c r="U733" s="657"/>
      <c r="V733" s="657"/>
      <c r="W733" s="657"/>
      <c r="X733" s="657"/>
      <c r="Y733" s="657"/>
      <c r="Z733" s="657"/>
      <c r="AA733" s="657"/>
      <c r="AB733" s="657"/>
    </row>
    <row r="734" spans="1:28" ht="12.75">
      <c r="A734" s="657"/>
      <c r="B734" s="657"/>
      <c r="C734" s="658"/>
      <c r="D734" s="657"/>
      <c r="E734" s="657"/>
      <c r="F734" s="657"/>
      <c r="G734" s="657"/>
      <c r="H734" s="657"/>
      <c r="I734" s="657"/>
      <c r="J734" s="657"/>
      <c r="K734" s="657"/>
      <c r="L734" s="657"/>
      <c r="M734" s="657"/>
      <c r="N734" s="657"/>
      <c r="O734" s="657"/>
      <c r="P734" s="657"/>
      <c r="Q734" s="657"/>
      <c r="R734" s="657"/>
      <c r="S734" s="657"/>
      <c r="T734" s="657"/>
      <c r="U734" s="657"/>
      <c r="V734" s="657"/>
      <c r="W734" s="657"/>
      <c r="X734" s="657"/>
      <c r="Y734" s="657"/>
      <c r="Z734" s="657"/>
      <c r="AA734" s="657"/>
      <c r="AB734" s="657"/>
    </row>
    <row r="735" spans="1:28" ht="12.75">
      <c r="A735" s="657"/>
      <c r="B735" s="657"/>
      <c r="C735" s="658"/>
      <c r="D735" s="657"/>
      <c r="E735" s="657"/>
      <c r="F735" s="657"/>
      <c r="G735" s="657"/>
      <c r="H735" s="657"/>
      <c r="I735" s="657"/>
      <c r="J735" s="657"/>
      <c r="K735" s="657"/>
      <c r="L735" s="657"/>
      <c r="M735" s="657"/>
      <c r="N735" s="657"/>
      <c r="O735" s="657"/>
      <c r="P735" s="657"/>
      <c r="Q735" s="657"/>
      <c r="R735" s="657"/>
      <c r="S735" s="657"/>
      <c r="T735" s="657"/>
      <c r="U735" s="657"/>
      <c r="V735" s="657"/>
      <c r="W735" s="657"/>
      <c r="X735" s="657"/>
      <c r="Y735" s="657"/>
      <c r="Z735" s="657"/>
      <c r="AA735" s="657"/>
      <c r="AB735" s="657"/>
    </row>
    <row r="736" spans="1:28" ht="12.75">
      <c r="A736" s="657"/>
      <c r="B736" s="657"/>
      <c r="C736" s="658"/>
      <c r="D736" s="657"/>
      <c r="E736" s="657"/>
      <c r="F736" s="657"/>
      <c r="G736" s="657"/>
      <c r="H736" s="657"/>
      <c r="I736" s="657"/>
      <c r="J736" s="657"/>
      <c r="K736" s="657"/>
      <c r="L736" s="657"/>
      <c r="M736" s="657"/>
      <c r="N736" s="657"/>
      <c r="O736" s="657"/>
      <c r="P736" s="657"/>
      <c r="Q736" s="657"/>
      <c r="R736" s="657"/>
      <c r="S736" s="657"/>
      <c r="T736" s="657"/>
      <c r="U736" s="657"/>
      <c r="V736" s="657"/>
      <c r="W736" s="657"/>
      <c r="X736" s="657"/>
      <c r="Y736" s="657"/>
      <c r="Z736" s="657"/>
      <c r="AA736" s="657"/>
      <c r="AB736" s="657"/>
    </row>
    <row r="737" spans="1:28" ht="12.75">
      <c r="A737" s="657"/>
      <c r="B737" s="657"/>
      <c r="C737" s="658"/>
      <c r="D737" s="657"/>
      <c r="E737" s="657"/>
      <c r="F737" s="657"/>
      <c r="G737" s="657"/>
      <c r="H737" s="657"/>
      <c r="I737" s="657"/>
      <c r="J737" s="657"/>
      <c r="K737" s="657"/>
      <c r="L737" s="657"/>
      <c r="M737" s="657"/>
      <c r="N737" s="657"/>
      <c r="O737" s="657"/>
      <c r="P737" s="657"/>
      <c r="Q737" s="657"/>
      <c r="R737" s="657"/>
      <c r="S737" s="657"/>
      <c r="T737" s="657"/>
      <c r="U737" s="657"/>
      <c r="V737" s="657"/>
      <c r="W737" s="657"/>
      <c r="X737" s="657"/>
      <c r="Y737" s="657"/>
      <c r="Z737" s="657"/>
      <c r="AA737" s="657"/>
      <c r="AB737" s="657"/>
    </row>
    <row r="738" spans="1:28" ht="12.75">
      <c r="A738" s="657"/>
      <c r="B738" s="657"/>
      <c r="C738" s="658"/>
      <c r="D738" s="657"/>
      <c r="E738" s="657"/>
      <c r="F738" s="657"/>
      <c r="G738" s="657"/>
      <c r="H738" s="657"/>
      <c r="I738" s="657"/>
      <c r="J738" s="657"/>
      <c r="K738" s="657"/>
      <c r="L738" s="657"/>
      <c r="M738" s="657"/>
      <c r="N738" s="657"/>
      <c r="O738" s="657"/>
      <c r="P738" s="657"/>
      <c r="Q738" s="657"/>
      <c r="R738" s="657"/>
      <c r="S738" s="657"/>
      <c r="T738" s="657"/>
      <c r="U738" s="657"/>
      <c r="V738" s="657"/>
      <c r="W738" s="657"/>
      <c r="X738" s="657"/>
      <c r="Y738" s="657"/>
      <c r="Z738" s="657"/>
      <c r="AA738" s="657"/>
      <c r="AB738" s="657"/>
    </row>
    <row r="739" spans="1:28" ht="12.75">
      <c r="A739" s="657"/>
      <c r="B739" s="657"/>
      <c r="C739" s="658"/>
      <c r="D739" s="657"/>
      <c r="E739" s="657"/>
      <c r="F739" s="657"/>
      <c r="G739" s="657"/>
      <c r="H739" s="657"/>
      <c r="I739" s="657"/>
      <c r="J739" s="657"/>
      <c r="K739" s="657"/>
      <c r="L739" s="657"/>
      <c r="M739" s="657"/>
      <c r="N739" s="657"/>
      <c r="O739" s="657"/>
      <c r="P739" s="657"/>
      <c r="Q739" s="657"/>
      <c r="R739" s="657"/>
      <c r="S739" s="657"/>
      <c r="T739" s="657"/>
      <c r="U739" s="657"/>
      <c r="V739" s="657"/>
      <c r="W739" s="657"/>
      <c r="X739" s="657"/>
      <c r="Y739" s="657"/>
      <c r="Z739" s="657"/>
      <c r="AA739" s="657"/>
      <c r="AB739" s="657"/>
    </row>
    <row r="740" spans="1:28" ht="12.75">
      <c r="A740" s="657"/>
      <c r="B740" s="657"/>
      <c r="C740" s="658"/>
      <c r="D740" s="657"/>
      <c r="E740" s="657"/>
      <c r="F740" s="657"/>
      <c r="G740" s="657"/>
      <c r="H740" s="657"/>
      <c r="I740" s="657"/>
      <c r="J740" s="657"/>
      <c r="K740" s="657"/>
      <c r="L740" s="657"/>
      <c r="M740" s="657"/>
      <c r="N740" s="657"/>
      <c r="O740" s="657"/>
      <c r="P740" s="657"/>
      <c r="Q740" s="657"/>
      <c r="R740" s="657"/>
      <c r="S740" s="657"/>
      <c r="T740" s="657"/>
      <c r="U740" s="657"/>
      <c r="V740" s="657"/>
      <c r="W740" s="657"/>
      <c r="X740" s="657"/>
      <c r="Y740" s="657"/>
      <c r="Z740" s="657"/>
      <c r="AA740" s="657"/>
      <c r="AB740" s="657"/>
    </row>
    <row r="741" spans="1:28" ht="12.75">
      <c r="A741" s="657"/>
      <c r="B741" s="657"/>
      <c r="C741" s="658"/>
      <c r="D741" s="657"/>
      <c r="E741" s="657"/>
      <c r="F741" s="657"/>
      <c r="G741" s="657"/>
      <c r="H741" s="657"/>
      <c r="I741" s="657"/>
      <c r="J741" s="657"/>
      <c r="K741" s="657"/>
      <c r="L741" s="657"/>
      <c r="M741" s="657"/>
      <c r="N741" s="657"/>
      <c r="O741" s="657"/>
      <c r="P741" s="657"/>
      <c r="Q741" s="657"/>
      <c r="R741" s="657"/>
      <c r="S741" s="657"/>
      <c r="T741" s="657"/>
      <c r="U741" s="657"/>
      <c r="V741" s="657"/>
      <c r="W741" s="657"/>
      <c r="X741" s="657"/>
      <c r="Y741" s="657"/>
      <c r="Z741" s="657"/>
      <c r="AA741" s="657"/>
      <c r="AB741" s="657"/>
    </row>
    <row r="742" spans="1:28" ht="12.75">
      <c r="A742" s="657"/>
      <c r="B742" s="657"/>
      <c r="C742" s="658"/>
      <c r="D742" s="657"/>
      <c r="E742" s="657"/>
      <c r="F742" s="657"/>
      <c r="G742" s="657"/>
      <c r="H742" s="657"/>
      <c r="I742" s="657"/>
      <c r="J742" s="657"/>
      <c r="K742" s="657"/>
      <c r="L742" s="657"/>
      <c r="M742" s="657"/>
      <c r="N742" s="657"/>
      <c r="O742" s="657"/>
      <c r="P742" s="657"/>
      <c r="Q742" s="657"/>
      <c r="R742" s="657"/>
      <c r="S742" s="657"/>
      <c r="T742" s="657"/>
      <c r="U742" s="657"/>
      <c r="V742" s="657"/>
      <c r="W742" s="657"/>
      <c r="X742" s="657"/>
      <c r="Y742" s="657"/>
      <c r="Z742" s="657"/>
      <c r="AA742" s="657"/>
      <c r="AB742" s="657"/>
    </row>
    <row r="743" spans="1:28" ht="12.75">
      <c r="A743" s="657"/>
      <c r="B743" s="657"/>
      <c r="C743" s="658"/>
      <c r="D743" s="657"/>
      <c r="E743" s="657"/>
      <c r="F743" s="657"/>
      <c r="G743" s="657"/>
      <c r="H743" s="657"/>
      <c r="I743" s="657"/>
      <c r="J743" s="657"/>
      <c r="K743" s="657"/>
      <c r="L743" s="657"/>
      <c r="M743" s="657"/>
      <c r="N743" s="657"/>
      <c r="O743" s="657"/>
      <c r="P743" s="657"/>
      <c r="Q743" s="657"/>
      <c r="R743" s="657"/>
      <c r="S743" s="657"/>
      <c r="T743" s="657"/>
      <c r="U743" s="657"/>
      <c r="V743" s="657"/>
      <c r="W743" s="657"/>
      <c r="X743" s="657"/>
      <c r="Y743" s="657"/>
      <c r="Z743" s="657"/>
      <c r="AA743" s="657"/>
      <c r="AB743" s="657"/>
    </row>
    <row r="744" spans="1:28" ht="12.75">
      <c r="A744" s="657"/>
      <c r="B744" s="657"/>
      <c r="C744" s="658"/>
      <c r="D744" s="657"/>
      <c r="E744" s="657"/>
      <c r="F744" s="657"/>
      <c r="G744" s="657"/>
      <c r="H744" s="657"/>
      <c r="I744" s="657"/>
      <c r="J744" s="657"/>
      <c r="K744" s="657"/>
      <c r="L744" s="657"/>
      <c r="M744" s="657"/>
      <c r="N744" s="657"/>
      <c r="O744" s="657"/>
      <c r="P744" s="657"/>
      <c r="Q744" s="657"/>
      <c r="R744" s="657"/>
      <c r="S744" s="657"/>
      <c r="T744" s="657"/>
      <c r="U744" s="657"/>
      <c r="V744" s="657"/>
      <c r="W744" s="657"/>
      <c r="X744" s="657"/>
      <c r="Y744" s="657"/>
      <c r="Z744" s="657"/>
      <c r="AA744" s="657"/>
      <c r="AB744" s="657"/>
    </row>
    <row r="745" spans="1:28" ht="12.75">
      <c r="A745" s="657"/>
      <c r="B745" s="657"/>
      <c r="C745" s="658"/>
      <c r="D745" s="657"/>
      <c r="E745" s="657"/>
      <c r="F745" s="657"/>
      <c r="G745" s="657"/>
      <c r="H745" s="657"/>
      <c r="I745" s="657"/>
      <c r="J745" s="657"/>
      <c r="K745" s="657"/>
      <c r="L745" s="657"/>
      <c r="M745" s="657"/>
      <c r="N745" s="657"/>
      <c r="O745" s="657"/>
      <c r="P745" s="657"/>
      <c r="Q745" s="657"/>
      <c r="R745" s="657"/>
      <c r="S745" s="657"/>
      <c r="T745" s="657"/>
      <c r="U745" s="657"/>
      <c r="V745" s="657"/>
      <c r="W745" s="657"/>
      <c r="X745" s="657"/>
      <c r="Y745" s="657"/>
      <c r="Z745" s="657"/>
      <c r="AA745" s="657"/>
      <c r="AB745" s="657"/>
    </row>
    <row r="746" spans="1:28" ht="12.75">
      <c r="A746" s="657"/>
      <c r="B746" s="657"/>
      <c r="C746" s="658"/>
      <c r="D746" s="657"/>
      <c r="E746" s="657"/>
      <c r="F746" s="657"/>
      <c r="G746" s="657"/>
      <c r="H746" s="657"/>
      <c r="I746" s="657"/>
      <c r="J746" s="657"/>
      <c r="K746" s="657"/>
      <c r="L746" s="657"/>
      <c r="M746" s="657"/>
      <c r="N746" s="657"/>
      <c r="O746" s="657"/>
      <c r="P746" s="657"/>
      <c r="Q746" s="657"/>
      <c r="R746" s="657"/>
      <c r="S746" s="657"/>
      <c r="T746" s="657"/>
      <c r="U746" s="657"/>
      <c r="V746" s="657"/>
      <c r="W746" s="657"/>
      <c r="X746" s="657"/>
      <c r="Y746" s="657"/>
      <c r="Z746" s="657"/>
      <c r="AA746" s="657"/>
      <c r="AB746" s="657"/>
    </row>
    <row r="747" spans="1:28" ht="12.75">
      <c r="A747" s="657"/>
      <c r="B747" s="657"/>
      <c r="C747" s="658"/>
      <c r="D747" s="657"/>
      <c r="E747" s="657"/>
      <c r="F747" s="657"/>
      <c r="G747" s="657"/>
      <c r="H747" s="657"/>
      <c r="I747" s="657"/>
      <c r="J747" s="657"/>
      <c r="K747" s="657"/>
      <c r="L747" s="657"/>
      <c r="M747" s="657"/>
      <c r="N747" s="657"/>
      <c r="O747" s="657"/>
      <c r="P747" s="657"/>
      <c r="Q747" s="657"/>
      <c r="R747" s="657"/>
      <c r="S747" s="657"/>
      <c r="T747" s="657"/>
      <c r="U747" s="657"/>
      <c r="V747" s="657"/>
      <c r="W747" s="657"/>
      <c r="X747" s="657"/>
      <c r="Y747" s="657"/>
      <c r="Z747" s="657"/>
      <c r="AA747" s="657"/>
      <c r="AB747" s="657"/>
    </row>
    <row r="748" spans="1:28" ht="12.75">
      <c r="A748" s="657"/>
      <c r="B748" s="657"/>
      <c r="C748" s="658"/>
      <c r="D748" s="657"/>
      <c r="E748" s="657"/>
      <c r="F748" s="657"/>
      <c r="G748" s="657"/>
      <c r="H748" s="657"/>
      <c r="I748" s="657"/>
      <c r="J748" s="657"/>
      <c r="K748" s="657"/>
      <c r="L748" s="657"/>
      <c r="M748" s="657"/>
      <c r="N748" s="657"/>
      <c r="O748" s="657"/>
      <c r="P748" s="657"/>
      <c r="Q748" s="657"/>
      <c r="R748" s="657"/>
      <c r="S748" s="657"/>
      <c r="T748" s="657"/>
      <c r="U748" s="657"/>
      <c r="V748" s="657"/>
      <c r="W748" s="657"/>
      <c r="X748" s="657"/>
      <c r="Y748" s="657"/>
      <c r="Z748" s="657"/>
      <c r="AA748" s="657"/>
      <c r="AB748" s="657"/>
    </row>
    <row r="749" spans="1:28" ht="12.75">
      <c r="A749" s="657"/>
      <c r="B749" s="657"/>
      <c r="C749" s="658"/>
      <c r="D749" s="657"/>
      <c r="E749" s="657"/>
      <c r="F749" s="657"/>
      <c r="G749" s="657"/>
      <c r="H749" s="657"/>
      <c r="I749" s="657"/>
      <c r="J749" s="657"/>
      <c r="K749" s="657"/>
      <c r="L749" s="657"/>
      <c r="M749" s="657"/>
      <c r="N749" s="657"/>
      <c r="O749" s="657"/>
      <c r="P749" s="657"/>
      <c r="Q749" s="657"/>
      <c r="R749" s="657"/>
      <c r="S749" s="657"/>
      <c r="T749" s="657"/>
      <c r="U749" s="657"/>
      <c r="V749" s="657"/>
      <c r="W749" s="657"/>
      <c r="X749" s="657"/>
      <c r="Y749" s="657"/>
      <c r="Z749" s="657"/>
      <c r="AA749" s="657"/>
      <c r="AB749" s="657"/>
    </row>
    <row r="750" spans="1:28" ht="12.75">
      <c r="A750" s="657"/>
      <c r="B750" s="657"/>
      <c r="C750" s="658"/>
      <c r="D750" s="657"/>
      <c r="E750" s="657"/>
      <c r="F750" s="657"/>
      <c r="G750" s="657"/>
      <c r="H750" s="657"/>
      <c r="I750" s="657"/>
      <c r="J750" s="657"/>
      <c r="K750" s="657"/>
      <c r="L750" s="657"/>
      <c r="M750" s="657"/>
      <c r="N750" s="657"/>
      <c r="O750" s="657"/>
      <c r="P750" s="657"/>
      <c r="Q750" s="657"/>
      <c r="R750" s="657"/>
      <c r="S750" s="657"/>
      <c r="T750" s="657"/>
      <c r="U750" s="657"/>
      <c r="V750" s="657"/>
      <c r="W750" s="657"/>
      <c r="X750" s="657"/>
      <c r="Y750" s="657"/>
      <c r="Z750" s="657"/>
      <c r="AA750" s="657"/>
      <c r="AB750" s="657"/>
    </row>
    <row r="751" spans="1:28" ht="12.75">
      <c r="A751" s="657"/>
      <c r="B751" s="657"/>
      <c r="C751" s="658"/>
      <c r="D751" s="657"/>
      <c r="E751" s="657"/>
      <c r="F751" s="657"/>
      <c r="G751" s="657"/>
      <c r="H751" s="657"/>
      <c r="I751" s="657"/>
      <c r="J751" s="657"/>
      <c r="K751" s="657"/>
      <c r="L751" s="657"/>
      <c r="M751" s="657"/>
      <c r="N751" s="657"/>
      <c r="O751" s="657"/>
      <c r="P751" s="657"/>
      <c r="Q751" s="657"/>
      <c r="R751" s="657"/>
      <c r="S751" s="657"/>
      <c r="T751" s="657"/>
      <c r="U751" s="657"/>
      <c r="V751" s="657"/>
      <c r="W751" s="657"/>
      <c r="X751" s="657"/>
      <c r="Y751" s="657"/>
      <c r="Z751" s="657"/>
      <c r="AA751" s="657"/>
      <c r="AB751" s="657"/>
    </row>
    <row r="752" spans="1:28" ht="12.75">
      <c r="A752" s="657"/>
      <c r="B752" s="657"/>
      <c r="C752" s="658"/>
      <c r="D752" s="657"/>
      <c r="E752" s="657"/>
      <c r="F752" s="657"/>
      <c r="G752" s="657"/>
      <c r="H752" s="657"/>
      <c r="I752" s="657"/>
      <c r="J752" s="657"/>
      <c r="K752" s="657"/>
      <c r="L752" s="657"/>
      <c r="M752" s="657"/>
      <c r="N752" s="657"/>
      <c r="O752" s="657"/>
      <c r="P752" s="657"/>
      <c r="Q752" s="657"/>
      <c r="R752" s="657"/>
      <c r="S752" s="657"/>
      <c r="T752" s="657"/>
      <c r="U752" s="657"/>
      <c r="V752" s="657"/>
      <c r="W752" s="657"/>
      <c r="X752" s="657"/>
      <c r="Y752" s="657"/>
      <c r="Z752" s="657"/>
      <c r="AA752" s="657"/>
      <c r="AB752" s="657"/>
    </row>
    <row r="753" spans="1:28" ht="12.75">
      <c r="A753" s="657"/>
      <c r="B753" s="657"/>
      <c r="C753" s="658"/>
      <c r="D753" s="657"/>
      <c r="E753" s="657"/>
      <c r="F753" s="657"/>
      <c r="G753" s="657"/>
      <c r="H753" s="657"/>
      <c r="I753" s="657"/>
      <c r="J753" s="657"/>
      <c r="K753" s="657"/>
      <c r="L753" s="657"/>
      <c r="M753" s="657"/>
      <c r="N753" s="657"/>
      <c r="O753" s="657"/>
      <c r="P753" s="657"/>
      <c r="Q753" s="657"/>
      <c r="R753" s="657"/>
      <c r="S753" s="657"/>
      <c r="T753" s="657"/>
      <c r="U753" s="657"/>
      <c r="V753" s="657"/>
      <c r="W753" s="657"/>
      <c r="X753" s="657"/>
      <c r="Y753" s="657"/>
      <c r="Z753" s="657"/>
      <c r="AA753" s="657"/>
      <c r="AB753" s="657"/>
    </row>
    <row r="754" spans="1:28" ht="12.75">
      <c r="A754" s="657"/>
      <c r="B754" s="657"/>
      <c r="C754" s="658"/>
      <c r="D754" s="657"/>
      <c r="E754" s="657"/>
      <c r="F754" s="657"/>
      <c r="G754" s="657"/>
      <c r="H754" s="657"/>
      <c r="I754" s="657"/>
      <c r="J754" s="657"/>
      <c r="K754" s="657"/>
      <c r="L754" s="657"/>
      <c r="M754" s="657"/>
      <c r="N754" s="657"/>
      <c r="O754" s="657"/>
      <c r="P754" s="657"/>
      <c r="Q754" s="657"/>
      <c r="R754" s="657"/>
      <c r="S754" s="657"/>
      <c r="T754" s="657"/>
      <c r="U754" s="657"/>
      <c r="V754" s="657"/>
      <c r="W754" s="657"/>
      <c r="X754" s="657"/>
      <c r="Y754" s="657"/>
      <c r="Z754" s="657"/>
      <c r="AA754" s="657"/>
      <c r="AB754" s="657"/>
    </row>
    <row r="755" spans="1:28" ht="12.75">
      <c r="A755" s="657"/>
      <c r="B755" s="657"/>
      <c r="C755" s="658"/>
      <c r="D755" s="657"/>
      <c r="E755" s="657"/>
      <c r="F755" s="657"/>
      <c r="G755" s="657"/>
      <c r="H755" s="657"/>
      <c r="I755" s="657"/>
      <c r="J755" s="657"/>
      <c r="K755" s="657"/>
      <c r="L755" s="657"/>
      <c r="M755" s="657"/>
      <c r="N755" s="657"/>
      <c r="O755" s="657"/>
      <c r="P755" s="657"/>
      <c r="Q755" s="657"/>
      <c r="R755" s="657"/>
      <c r="S755" s="657"/>
      <c r="T755" s="657"/>
      <c r="U755" s="657"/>
      <c r="V755" s="657"/>
      <c r="W755" s="657"/>
      <c r="X755" s="657"/>
      <c r="Y755" s="657"/>
      <c r="Z755" s="657"/>
      <c r="AA755" s="657"/>
      <c r="AB755" s="657"/>
    </row>
    <row r="756" spans="1:28" ht="12.75">
      <c r="A756" s="657"/>
      <c r="B756" s="657"/>
      <c r="C756" s="658"/>
      <c r="D756" s="657"/>
      <c r="E756" s="657"/>
      <c r="F756" s="657"/>
      <c r="G756" s="657"/>
      <c r="H756" s="657"/>
      <c r="I756" s="657"/>
      <c r="J756" s="657"/>
      <c r="K756" s="657"/>
      <c r="L756" s="657"/>
      <c r="M756" s="657"/>
      <c r="N756" s="657"/>
      <c r="O756" s="657"/>
      <c r="P756" s="657"/>
      <c r="Q756" s="657"/>
      <c r="R756" s="657"/>
      <c r="S756" s="657"/>
      <c r="T756" s="657"/>
      <c r="U756" s="657"/>
      <c r="V756" s="657"/>
      <c r="W756" s="657"/>
      <c r="X756" s="657"/>
      <c r="Y756" s="657"/>
      <c r="Z756" s="657"/>
      <c r="AA756" s="657"/>
      <c r="AB756" s="657"/>
    </row>
    <row r="757" spans="1:28" ht="12.75">
      <c r="A757" s="657"/>
      <c r="B757" s="657"/>
      <c r="C757" s="658"/>
      <c r="D757" s="657"/>
      <c r="E757" s="657"/>
      <c r="F757" s="657"/>
      <c r="G757" s="657"/>
      <c r="H757" s="657"/>
      <c r="I757" s="657"/>
      <c r="J757" s="657"/>
      <c r="K757" s="657"/>
      <c r="L757" s="657"/>
      <c r="M757" s="657"/>
      <c r="N757" s="657"/>
      <c r="O757" s="657"/>
      <c r="P757" s="657"/>
      <c r="Q757" s="657"/>
      <c r="R757" s="657"/>
      <c r="S757" s="657"/>
      <c r="T757" s="657"/>
      <c r="U757" s="657"/>
      <c r="V757" s="657"/>
      <c r="W757" s="657"/>
      <c r="X757" s="657"/>
      <c r="Y757" s="657"/>
      <c r="Z757" s="657"/>
      <c r="AA757" s="657"/>
      <c r="AB757" s="657"/>
    </row>
    <row r="758" spans="1:28" ht="12.75">
      <c r="A758" s="657"/>
      <c r="B758" s="657"/>
      <c r="C758" s="658"/>
      <c r="D758" s="657"/>
      <c r="E758" s="657"/>
      <c r="F758" s="657"/>
      <c r="G758" s="657"/>
      <c r="H758" s="657"/>
      <c r="I758" s="657"/>
      <c r="J758" s="657"/>
      <c r="K758" s="657"/>
      <c r="L758" s="657"/>
      <c r="M758" s="657"/>
      <c r="N758" s="657"/>
      <c r="O758" s="657"/>
      <c r="P758" s="657"/>
      <c r="Q758" s="657"/>
      <c r="R758" s="657"/>
      <c r="S758" s="657"/>
      <c r="T758" s="657"/>
      <c r="U758" s="657"/>
      <c r="V758" s="657"/>
      <c r="W758" s="657"/>
      <c r="X758" s="657"/>
      <c r="Y758" s="657"/>
      <c r="Z758" s="657"/>
      <c r="AA758" s="657"/>
      <c r="AB758" s="657"/>
    </row>
    <row r="759" spans="1:28" ht="12.75">
      <c r="A759" s="657"/>
      <c r="B759" s="657"/>
      <c r="C759" s="658"/>
      <c r="D759" s="657"/>
      <c r="E759" s="657"/>
      <c r="F759" s="657"/>
      <c r="G759" s="657"/>
      <c r="H759" s="657"/>
      <c r="I759" s="657"/>
      <c r="J759" s="657"/>
      <c r="K759" s="657"/>
      <c r="L759" s="657"/>
      <c r="M759" s="657"/>
      <c r="N759" s="657"/>
      <c r="O759" s="657"/>
      <c r="P759" s="657"/>
      <c r="Q759" s="657"/>
      <c r="R759" s="657"/>
      <c r="S759" s="657"/>
      <c r="T759" s="657"/>
      <c r="U759" s="657"/>
      <c r="V759" s="657"/>
      <c r="W759" s="657"/>
      <c r="X759" s="657"/>
      <c r="Y759" s="657"/>
      <c r="Z759" s="657"/>
      <c r="AA759" s="657"/>
      <c r="AB759" s="657"/>
    </row>
    <row r="760" spans="1:28" ht="12.75">
      <c r="A760" s="657"/>
      <c r="B760" s="657"/>
      <c r="C760" s="658"/>
      <c r="D760" s="657"/>
      <c r="E760" s="657"/>
      <c r="F760" s="657"/>
      <c r="G760" s="657"/>
      <c r="H760" s="657"/>
      <c r="I760" s="657"/>
      <c r="J760" s="657"/>
      <c r="K760" s="657"/>
      <c r="L760" s="657"/>
      <c r="M760" s="657"/>
      <c r="N760" s="657"/>
      <c r="O760" s="657"/>
      <c r="P760" s="657"/>
      <c r="Q760" s="657"/>
      <c r="R760" s="657"/>
      <c r="S760" s="657"/>
      <c r="T760" s="657"/>
      <c r="U760" s="657"/>
      <c r="V760" s="657"/>
      <c r="W760" s="657"/>
      <c r="X760" s="657"/>
      <c r="Y760" s="657"/>
      <c r="Z760" s="657"/>
      <c r="AA760" s="657"/>
      <c r="AB760" s="657"/>
    </row>
    <row r="761" spans="1:28" ht="12.75">
      <c r="A761" s="657"/>
      <c r="B761" s="657"/>
      <c r="C761" s="658"/>
      <c r="D761" s="657"/>
      <c r="E761" s="657"/>
      <c r="F761" s="657"/>
      <c r="G761" s="657"/>
      <c r="H761" s="657"/>
      <c r="I761" s="657"/>
      <c r="J761" s="657"/>
      <c r="K761" s="657"/>
      <c r="L761" s="657"/>
      <c r="M761" s="657"/>
      <c r="N761" s="657"/>
      <c r="O761" s="657"/>
      <c r="P761" s="657"/>
      <c r="Q761" s="657"/>
      <c r="R761" s="657"/>
      <c r="S761" s="657"/>
      <c r="T761" s="657"/>
      <c r="U761" s="657"/>
      <c r="V761" s="657"/>
      <c r="W761" s="657"/>
      <c r="X761" s="657"/>
      <c r="Y761" s="657"/>
      <c r="Z761" s="657"/>
      <c r="AA761" s="657"/>
      <c r="AB761" s="657"/>
    </row>
    <row r="762" spans="1:28" ht="12.75">
      <c r="A762" s="657"/>
      <c r="B762" s="657"/>
      <c r="C762" s="658"/>
      <c r="D762" s="657"/>
      <c r="E762" s="657"/>
      <c r="F762" s="657"/>
      <c r="G762" s="657"/>
      <c r="H762" s="657"/>
      <c r="I762" s="657"/>
      <c r="J762" s="657"/>
      <c r="K762" s="657"/>
      <c r="L762" s="657"/>
      <c r="M762" s="657"/>
      <c r="N762" s="657"/>
      <c r="O762" s="657"/>
      <c r="P762" s="657"/>
      <c r="Q762" s="657"/>
      <c r="R762" s="657"/>
      <c r="S762" s="657"/>
      <c r="T762" s="657"/>
      <c r="U762" s="657"/>
      <c r="V762" s="657"/>
      <c r="W762" s="657"/>
      <c r="X762" s="657"/>
      <c r="Y762" s="657"/>
      <c r="Z762" s="657"/>
      <c r="AA762" s="657"/>
      <c r="AB762" s="657"/>
    </row>
    <row r="763" spans="1:28" ht="12.75">
      <c r="A763" s="657"/>
      <c r="B763" s="657"/>
      <c r="C763" s="658"/>
      <c r="D763" s="657"/>
      <c r="E763" s="657"/>
      <c r="F763" s="657"/>
      <c r="G763" s="657"/>
      <c r="H763" s="657"/>
      <c r="I763" s="657"/>
      <c r="J763" s="657"/>
      <c r="K763" s="657"/>
      <c r="L763" s="657"/>
      <c r="M763" s="657"/>
      <c r="N763" s="657"/>
      <c r="O763" s="657"/>
      <c r="P763" s="657"/>
      <c r="Q763" s="657"/>
      <c r="R763" s="657"/>
      <c r="S763" s="657"/>
      <c r="T763" s="657"/>
      <c r="U763" s="657"/>
      <c r="V763" s="657"/>
      <c r="W763" s="657"/>
      <c r="X763" s="657"/>
      <c r="Y763" s="657"/>
      <c r="Z763" s="657"/>
      <c r="AA763" s="657"/>
      <c r="AB763" s="657"/>
    </row>
    <row r="764" spans="1:28" ht="12.75">
      <c r="A764" s="657"/>
      <c r="B764" s="657"/>
      <c r="C764" s="658"/>
      <c r="D764" s="657"/>
      <c r="E764" s="657"/>
      <c r="F764" s="657"/>
      <c r="G764" s="657"/>
      <c r="H764" s="657"/>
      <c r="I764" s="657"/>
      <c r="J764" s="657"/>
      <c r="K764" s="657"/>
      <c r="L764" s="657"/>
      <c r="M764" s="657"/>
      <c r="N764" s="657"/>
      <c r="O764" s="657"/>
      <c r="P764" s="657"/>
      <c r="Q764" s="657"/>
      <c r="R764" s="657"/>
      <c r="S764" s="657"/>
      <c r="T764" s="657"/>
      <c r="U764" s="657"/>
      <c r="V764" s="657"/>
      <c r="W764" s="657"/>
      <c r="X764" s="657"/>
      <c r="Y764" s="657"/>
      <c r="Z764" s="657"/>
      <c r="AA764" s="657"/>
      <c r="AB764" s="657"/>
    </row>
    <row r="765" spans="1:28" ht="12.75">
      <c r="A765" s="657"/>
      <c r="B765" s="657"/>
      <c r="C765" s="658"/>
      <c r="D765" s="657"/>
      <c r="E765" s="657"/>
      <c r="F765" s="657"/>
      <c r="G765" s="657"/>
      <c r="H765" s="657"/>
      <c r="I765" s="657"/>
      <c r="J765" s="657"/>
      <c r="K765" s="657"/>
      <c r="L765" s="657"/>
      <c r="M765" s="657"/>
      <c r="N765" s="657"/>
      <c r="O765" s="657"/>
      <c r="P765" s="657"/>
      <c r="Q765" s="657"/>
      <c r="R765" s="657"/>
      <c r="S765" s="657"/>
      <c r="T765" s="657"/>
      <c r="U765" s="657"/>
      <c r="V765" s="657"/>
      <c r="W765" s="657"/>
      <c r="X765" s="657"/>
      <c r="Y765" s="657"/>
      <c r="Z765" s="657"/>
      <c r="AA765" s="657"/>
      <c r="AB765" s="657"/>
    </row>
    <row r="766" spans="1:28" ht="12.75">
      <c r="A766" s="657"/>
      <c r="B766" s="657"/>
      <c r="C766" s="658"/>
      <c r="D766" s="657"/>
      <c r="E766" s="657"/>
      <c r="F766" s="657"/>
      <c r="G766" s="657"/>
      <c r="H766" s="657"/>
      <c r="I766" s="657"/>
      <c r="J766" s="657"/>
      <c r="K766" s="657"/>
      <c r="L766" s="657"/>
      <c r="M766" s="657"/>
      <c r="N766" s="657"/>
      <c r="O766" s="657"/>
      <c r="P766" s="657"/>
      <c r="Q766" s="657"/>
      <c r="R766" s="657"/>
      <c r="S766" s="657"/>
      <c r="T766" s="657"/>
      <c r="U766" s="657"/>
      <c r="V766" s="657"/>
      <c r="W766" s="657"/>
      <c r="X766" s="657"/>
      <c r="Y766" s="657"/>
      <c r="Z766" s="657"/>
      <c r="AA766" s="657"/>
      <c r="AB766" s="657"/>
    </row>
    <row r="767" spans="1:28" ht="12.75">
      <c r="A767" s="657"/>
      <c r="B767" s="657"/>
      <c r="C767" s="658"/>
      <c r="D767" s="657"/>
      <c r="E767" s="657"/>
      <c r="F767" s="657"/>
      <c r="G767" s="657"/>
      <c r="H767" s="657"/>
      <c r="I767" s="657"/>
      <c r="J767" s="657"/>
      <c r="K767" s="657"/>
      <c r="L767" s="657"/>
      <c r="M767" s="657"/>
      <c r="N767" s="657"/>
      <c r="O767" s="657"/>
      <c r="P767" s="657"/>
      <c r="Q767" s="657"/>
      <c r="R767" s="657"/>
      <c r="S767" s="657"/>
      <c r="T767" s="657"/>
      <c r="U767" s="657"/>
      <c r="V767" s="657"/>
      <c r="W767" s="657"/>
      <c r="X767" s="657"/>
      <c r="Y767" s="657"/>
      <c r="Z767" s="657"/>
      <c r="AA767" s="657"/>
      <c r="AB767" s="657"/>
    </row>
    <row r="768" spans="1:28" ht="12.75">
      <c r="A768" s="657"/>
      <c r="B768" s="657"/>
      <c r="C768" s="658"/>
      <c r="D768" s="657"/>
      <c r="E768" s="657"/>
      <c r="F768" s="657"/>
      <c r="G768" s="657"/>
      <c r="H768" s="657"/>
      <c r="I768" s="657"/>
      <c r="J768" s="657"/>
      <c r="K768" s="657"/>
      <c r="L768" s="657"/>
      <c r="M768" s="657"/>
      <c r="N768" s="657"/>
      <c r="O768" s="657"/>
      <c r="P768" s="657"/>
      <c r="Q768" s="657"/>
      <c r="R768" s="657"/>
      <c r="S768" s="657"/>
      <c r="T768" s="657"/>
      <c r="U768" s="657"/>
      <c r="V768" s="657"/>
      <c r="W768" s="657"/>
      <c r="X768" s="657"/>
      <c r="Y768" s="657"/>
      <c r="Z768" s="657"/>
      <c r="AA768" s="657"/>
      <c r="AB768" s="657"/>
    </row>
    <row r="769" spans="1:28" ht="12.75">
      <c r="A769" s="657"/>
      <c r="B769" s="657"/>
      <c r="C769" s="658"/>
      <c r="D769" s="657"/>
      <c r="E769" s="657"/>
      <c r="F769" s="657"/>
      <c r="G769" s="657"/>
      <c r="H769" s="657"/>
      <c r="I769" s="657"/>
      <c r="J769" s="657"/>
      <c r="K769" s="657"/>
      <c r="L769" s="657"/>
      <c r="M769" s="657"/>
      <c r="N769" s="657"/>
      <c r="O769" s="657"/>
      <c r="P769" s="657"/>
      <c r="Q769" s="657"/>
      <c r="R769" s="657"/>
      <c r="S769" s="657"/>
      <c r="T769" s="657"/>
      <c r="U769" s="657"/>
      <c r="V769" s="657"/>
      <c r="W769" s="657"/>
      <c r="X769" s="657"/>
      <c r="Y769" s="657"/>
      <c r="Z769" s="657"/>
      <c r="AA769" s="657"/>
      <c r="AB769" s="657"/>
    </row>
    <row r="770" spans="1:28" ht="12.75">
      <c r="A770" s="657"/>
      <c r="B770" s="657"/>
      <c r="C770" s="658"/>
      <c r="D770" s="657"/>
      <c r="E770" s="657"/>
      <c r="F770" s="657"/>
      <c r="G770" s="657"/>
      <c r="H770" s="657"/>
      <c r="I770" s="657"/>
      <c r="J770" s="657"/>
      <c r="K770" s="657"/>
      <c r="L770" s="657"/>
      <c r="M770" s="657"/>
      <c r="N770" s="657"/>
      <c r="O770" s="657"/>
      <c r="P770" s="657"/>
      <c r="Q770" s="657"/>
      <c r="R770" s="657"/>
      <c r="S770" s="657"/>
      <c r="T770" s="657"/>
      <c r="U770" s="657"/>
      <c r="V770" s="657"/>
      <c r="W770" s="657"/>
      <c r="X770" s="657"/>
      <c r="Y770" s="657"/>
      <c r="Z770" s="657"/>
      <c r="AA770" s="657"/>
      <c r="AB770" s="657"/>
    </row>
    <row r="771" spans="1:28" ht="12.75">
      <c r="A771" s="657"/>
      <c r="B771" s="657"/>
      <c r="C771" s="658"/>
      <c r="D771" s="657"/>
      <c r="E771" s="657"/>
      <c r="F771" s="657"/>
      <c r="G771" s="657"/>
      <c r="H771" s="657"/>
      <c r="I771" s="657"/>
      <c r="J771" s="657"/>
      <c r="K771" s="657"/>
      <c r="L771" s="657"/>
      <c r="M771" s="657"/>
      <c r="N771" s="657"/>
      <c r="O771" s="657"/>
      <c r="P771" s="657"/>
      <c r="Q771" s="657"/>
      <c r="R771" s="657"/>
      <c r="S771" s="657"/>
      <c r="T771" s="657"/>
      <c r="U771" s="657"/>
      <c r="V771" s="657"/>
      <c r="W771" s="657"/>
      <c r="X771" s="657"/>
      <c r="Y771" s="657"/>
      <c r="Z771" s="657"/>
      <c r="AA771" s="657"/>
      <c r="AB771" s="657"/>
    </row>
    <row r="772" spans="1:28" ht="12.75">
      <c r="A772" s="657"/>
      <c r="B772" s="657"/>
      <c r="C772" s="658"/>
      <c r="D772" s="657"/>
      <c r="E772" s="657"/>
      <c r="F772" s="657"/>
      <c r="G772" s="657"/>
      <c r="H772" s="657"/>
      <c r="I772" s="657"/>
      <c r="J772" s="657"/>
      <c r="K772" s="657"/>
      <c r="L772" s="657"/>
      <c r="M772" s="657"/>
      <c r="N772" s="657"/>
      <c r="O772" s="657"/>
      <c r="P772" s="657"/>
      <c r="Q772" s="657"/>
      <c r="R772" s="657"/>
      <c r="S772" s="657"/>
      <c r="T772" s="657"/>
      <c r="U772" s="657"/>
      <c r="V772" s="657"/>
      <c r="W772" s="657"/>
      <c r="X772" s="657"/>
      <c r="Y772" s="657"/>
      <c r="Z772" s="657"/>
      <c r="AA772" s="657"/>
      <c r="AB772" s="657"/>
    </row>
    <row r="773" spans="1:28" ht="12.75">
      <c r="A773" s="657"/>
      <c r="B773" s="657"/>
      <c r="C773" s="658"/>
      <c r="D773" s="657"/>
      <c r="E773" s="657"/>
      <c r="F773" s="657"/>
      <c r="G773" s="657"/>
      <c r="H773" s="657"/>
      <c r="I773" s="657"/>
      <c r="J773" s="657"/>
      <c r="K773" s="657"/>
      <c r="L773" s="657"/>
      <c r="M773" s="657"/>
      <c r="N773" s="657"/>
      <c r="O773" s="657"/>
      <c r="P773" s="657"/>
      <c r="Q773" s="657"/>
      <c r="R773" s="657"/>
      <c r="S773" s="657"/>
      <c r="T773" s="657"/>
      <c r="U773" s="657"/>
      <c r="V773" s="657"/>
      <c r="W773" s="657"/>
      <c r="X773" s="657"/>
      <c r="Y773" s="657"/>
      <c r="Z773" s="657"/>
      <c r="AA773" s="657"/>
      <c r="AB773" s="657"/>
    </row>
    <row r="774" spans="1:28" ht="12.75">
      <c r="A774" s="657"/>
      <c r="B774" s="657"/>
      <c r="C774" s="658"/>
      <c r="D774" s="657"/>
      <c r="E774" s="657"/>
      <c r="F774" s="657"/>
      <c r="G774" s="657"/>
      <c r="H774" s="657"/>
      <c r="I774" s="657"/>
      <c r="J774" s="657"/>
      <c r="K774" s="657"/>
      <c r="L774" s="657"/>
      <c r="M774" s="657"/>
      <c r="N774" s="657"/>
      <c r="O774" s="657"/>
      <c r="P774" s="657"/>
      <c r="Q774" s="657"/>
      <c r="R774" s="657"/>
      <c r="S774" s="657"/>
      <c r="T774" s="657"/>
      <c r="U774" s="657"/>
      <c r="V774" s="657"/>
      <c r="W774" s="657"/>
      <c r="X774" s="657"/>
      <c r="Y774" s="657"/>
      <c r="Z774" s="657"/>
      <c r="AA774" s="657"/>
      <c r="AB774" s="657"/>
    </row>
    <row r="775" spans="1:28" ht="12.75">
      <c r="A775" s="657"/>
      <c r="B775" s="657"/>
      <c r="C775" s="658"/>
      <c r="D775" s="657"/>
      <c r="E775" s="657"/>
      <c r="F775" s="657"/>
      <c r="G775" s="657"/>
      <c r="H775" s="657"/>
      <c r="I775" s="657"/>
      <c r="J775" s="657"/>
      <c r="K775" s="657"/>
      <c r="L775" s="657"/>
      <c r="M775" s="657"/>
      <c r="N775" s="657"/>
      <c r="O775" s="657"/>
      <c r="P775" s="657"/>
      <c r="Q775" s="657"/>
      <c r="R775" s="657"/>
      <c r="S775" s="657"/>
      <c r="T775" s="657"/>
      <c r="U775" s="657"/>
      <c r="V775" s="657"/>
      <c r="W775" s="657"/>
      <c r="X775" s="657"/>
      <c r="Y775" s="657"/>
      <c r="Z775" s="657"/>
      <c r="AA775" s="657"/>
      <c r="AB775" s="657"/>
    </row>
    <row r="776" spans="1:28" ht="12.75">
      <c r="A776" s="657"/>
      <c r="B776" s="657"/>
      <c r="C776" s="658"/>
      <c r="D776" s="657"/>
      <c r="E776" s="657"/>
      <c r="F776" s="657"/>
      <c r="G776" s="657"/>
      <c r="H776" s="657"/>
      <c r="I776" s="657"/>
      <c r="J776" s="657"/>
      <c r="K776" s="657"/>
      <c r="L776" s="657"/>
      <c r="M776" s="657"/>
      <c r="N776" s="657"/>
      <c r="O776" s="657"/>
      <c r="P776" s="657"/>
      <c r="Q776" s="657"/>
      <c r="R776" s="657"/>
      <c r="S776" s="657"/>
      <c r="T776" s="657"/>
      <c r="U776" s="657"/>
      <c r="V776" s="657"/>
      <c r="W776" s="657"/>
      <c r="X776" s="657"/>
      <c r="Y776" s="657"/>
      <c r="Z776" s="657"/>
      <c r="AA776" s="657"/>
      <c r="AB776" s="657"/>
    </row>
    <row r="777" spans="1:28" ht="12.75">
      <c r="A777" s="657"/>
      <c r="B777" s="657"/>
      <c r="C777" s="658"/>
      <c r="D777" s="657"/>
      <c r="E777" s="657"/>
      <c r="F777" s="657"/>
      <c r="G777" s="657"/>
      <c r="H777" s="657"/>
      <c r="I777" s="657"/>
      <c r="J777" s="657"/>
      <c r="K777" s="657"/>
      <c r="L777" s="657"/>
      <c r="M777" s="657"/>
      <c r="N777" s="657"/>
      <c r="O777" s="657"/>
      <c r="P777" s="657"/>
      <c r="Q777" s="657"/>
      <c r="R777" s="657"/>
      <c r="S777" s="657"/>
      <c r="T777" s="657"/>
      <c r="U777" s="657"/>
      <c r="V777" s="657"/>
      <c r="W777" s="657"/>
      <c r="X777" s="657"/>
      <c r="Y777" s="657"/>
      <c r="Z777" s="657"/>
      <c r="AA777" s="657"/>
      <c r="AB777" s="657"/>
    </row>
    <row r="778" spans="1:28" ht="12.75">
      <c r="A778" s="657"/>
      <c r="B778" s="657"/>
      <c r="C778" s="658"/>
      <c r="D778" s="657"/>
      <c r="E778" s="657"/>
      <c r="F778" s="657"/>
      <c r="G778" s="657"/>
      <c r="H778" s="657"/>
      <c r="I778" s="657"/>
      <c r="J778" s="657"/>
      <c r="K778" s="657"/>
      <c r="L778" s="657"/>
      <c r="M778" s="657"/>
      <c r="N778" s="657"/>
      <c r="O778" s="657"/>
      <c r="P778" s="657"/>
      <c r="Q778" s="657"/>
      <c r="R778" s="657"/>
      <c r="S778" s="657"/>
      <c r="T778" s="657"/>
      <c r="U778" s="657"/>
      <c r="V778" s="657"/>
      <c r="W778" s="657"/>
      <c r="X778" s="657"/>
      <c r="Y778" s="657"/>
      <c r="Z778" s="657"/>
      <c r="AA778" s="657"/>
      <c r="AB778" s="657"/>
    </row>
    <row r="779" spans="1:28" ht="12.75">
      <c r="A779" s="657"/>
      <c r="B779" s="657"/>
      <c r="C779" s="658"/>
      <c r="D779" s="657"/>
      <c r="E779" s="657"/>
      <c r="F779" s="657"/>
      <c r="G779" s="657"/>
      <c r="H779" s="657"/>
      <c r="I779" s="657"/>
      <c r="J779" s="657"/>
      <c r="K779" s="657"/>
      <c r="L779" s="657"/>
      <c r="M779" s="657"/>
      <c r="N779" s="657"/>
      <c r="O779" s="657"/>
      <c r="P779" s="657"/>
      <c r="Q779" s="657"/>
      <c r="R779" s="657"/>
      <c r="S779" s="657"/>
      <c r="T779" s="657"/>
      <c r="U779" s="657"/>
      <c r="V779" s="657"/>
      <c r="W779" s="657"/>
      <c r="X779" s="657"/>
      <c r="Y779" s="657"/>
      <c r="Z779" s="657"/>
      <c r="AA779" s="657"/>
      <c r="AB779" s="657"/>
    </row>
    <row r="780" spans="1:28" ht="12.75">
      <c r="A780" s="657"/>
      <c r="B780" s="657"/>
      <c r="C780" s="658"/>
      <c r="D780" s="657"/>
      <c r="E780" s="657"/>
      <c r="F780" s="657"/>
      <c r="G780" s="657"/>
      <c r="H780" s="657"/>
      <c r="I780" s="657"/>
      <c r="J780" s="657"/>
      <c r="K780" s="657"/>
      <c r="L780" s="657"/>
      <c r="M780" s="657"/>
      <c r="N780" s="657"/>
      <c r="O780" s="657"/>
      <c r="P780" s="657"/>
      <c r="Q780" s="657"/>
      <c r="R780" s="657"/>
      <c r="S780" s="657"/>
      <c r="T780" s="657"/>
      <c r="U780" s="657"/>
      <c r="V780" s="657"/>
      <c r="W780" s="657"/>
      <c r="X780" s="657"/>
      <c r="Y780" s="657"/>
      <c r="Z780" s="657"/>
      <c r="AA780" s="657"/>
      <c r="AB780" s="657"/>
    </row>
    <row r="781" spans="1:28" ht="12.75">
      <c r="A781" s="657"/>
      <c r="B781" s="657"/>
      <c r="C781" s="658"/>
      <c r="D781" s="657"/>
      <c r="E781" s="657"/>
      <c r="F781" s="657"/>
      <c r="G781" s="657"/>
      <c r="H781" s="657"/>
      <c r="I781" s="657"/>
      <c r="J781" s="657"/>
      <c r="K781" s="657"/>
      <c r="L781" s="657"/>
      <c r="M781" s="657"/>
      <c r="N781" s="657"/>
      <c r="O781" s="657"/>
      <c r="P781" s="657"/>
      <c r="Q781" s="657"/>
      <c r="R781" s="657"/>
      <c r="S781" s="657"/>
      <c r="T781" s="657"/>
      <c r="U781" s="657"/>
      <c r="V781" s="657"/>
      <c r="W781" s="657"/>
      <c r="X781" s="657"/>
      <c r="Y781" s="657"/>
      <c r="Z781" s="657"/>
      <c r="AA781" s="657"/>
      <c r="AB781" s="657"/>
    </row>
    <row r="782" spans="1:28" ht="12.75">
      <c r="A782" s="657"/>
      <c r="B782" s="657"/>
      <c r="C782" s="658"/>
      <c r="D782" s="657"/>
      <c r="E782" s="657"/>
      <c r="F782" s="657"/>
      <c r="G782" s="657"/>
      <c r="H782" s="657"/>
      <c r="I782" s="657"/>
      <c r="J782" s="657"/>
      <c r="K782" s="657"/>
      <c r="L782" s="657"/>
      <c r="M782" s="657"/>
      <c r="N782" s="657"/>
      <c r="O782" s="657"/>
      <c r="P782" s="657"/>
      <c r="Q782" s="657"/>
      <c r="R782" s="657"/>
      <c r="S782" s="657"/>
      <c r="T782" s="657"/>
      <c r="U782" s="657"/>
      <c r="V782" s="657"/>
      <c r="W782" s="657"/>
      <c r="X782" s="657"/>
      <c r="Y782" s="657"/>
      <c r="Z782" s="657"/>
      <c r="AA782" s="657"/>
      <c r="AB782" s="657"/>
    </row>
    <row r="783" spans="1:28" ht="12.75">
      <c r="A783" s="657"/>
      <c r="B783" s="657"/>
      <c r="C783" s="658"/>
      <c r="D783" s="657"/>
      <c r="E783" s="657"/>
      <c r="F783" s="657"/>
      <c r="G783" s="657"/>
      <c r="H783" s="657"/>
      <c r="I783" s="657"/>
      <c r="J783" s="657"/>
      <c r="K783" s="657"/>
      <c r="L783" s="657"/>
      <c r="M783" s="657"/>
      <c r="N783" s="657"/>
      <c r="O783" s="657"/>
      <c r="P783" s="657"/>
      <c r="Q783" s="657"/>
      <c r="R783" s="657"/>
      <c r="S783" s="657"/>
      <c r="T783" s="657"/>
      <c r="U783" s="657"/>
      <c r="V783" s="657"/>
      <c r="W783" s="657"/>
      <c r="X783" s="657"/>
      <c r="Y783" s="657"/>
      <c r="Z783" s="657"/>
      <c r="AA783" s="657"/>
      <c r="AB783" s="657"/>
    </row>
    <row r="784" spans="1:28" ht="12.75">
      <c r="A784" s="657"/>
      <c r="B784" s="657"/>
      <c r="C784" s="658"/>
      <c r="D784" s="657"/>
      <c r="E784" s="657"/>
      <c r="F784" s="657"/>
      <c r="G784" s="657"/>
      <c r="H784" s="657"/>
      <c r="I784" s="657"/>
      <c r="J784" s="657"/>
      <c r="K784" s="657"/>
      <c r="L784" s="657"/>
      <c r="M784" s="657"/>
      <c r="N784" s="657"/>
      <c r="O784" s="657"/>
      <c r="P784" s="657"/>
      <c r="Q784" s="657"/>
      <c r="R784" s="657"/>
      <c r="S784" s="657"/>
      <c r="T784" s="657"/>
      <c r="U784" s="657"/>
      <c r="V784" s="657"/>
      <c r="W784" s="657"/>
      <c r="X784" s="657"/>
      <c r="Y784" s="657"/>
      <c r="Z784" s="657"/>
      <c r="AA784" s="657"/>
      <c r="AB784" s="657"/>
    </row>
    <row r="785" spans="1:28" ht="12.75">
      <c r="A785" s="657"/>
      <c r="B785" s="657"/>
      <c r="C785" s="658"/>
      <c r="D785" s="657"/>
      <c r="E785" s="657"/>
      <c r="F785" s="657"/>
      <c r="G785" s="657"/>
      <c r="H785" s="657"/>
      <c r="I785" s="657"/>
      <c r="J785" s="657"/>
      <c r="K785" s="657"/>
      <c r="L785" s="657"/>
      <c r="M785" s="657"/>
      <c r="N785" s="657"/>
      <c r="O785" s="657"/>
      <c r="P785" s="657"/>
      <c r="Q785" s="657"/>
      <c r="R785" s="657"/>
      <c r="S785" s="657"/>
      <c r="T785" s="657"/>
      <c r="U785" s="657"/>
      <c r="V785" s="657"/>
      <c r="W785" s="657"/>
      <c r="X785" s="657"/>
      <c r="Y785" s="657"/>
      <c r="Z785" s="657"/>
      <c r="AA785" s="657"/>
      <c r="AB785" s="657"/>
    </row>
    <row r="786" spans="1:28" ht="12.75">
      <c r="A786" s="657"/>
      <c r="B786" s="657"/>
      <c r="C786" s="658"/>
      <c r="D786" s="657"/>
      <c r="E786" s="657"/>
      <c r="F786" s="657"/>
      <c r="G786" s="657"/>
      <c r="H786" s="657"/>
      <c r="I786" s="657"/>
      <c r="J786" s="657"/>
      <c r="K786" s="657"/>
      <c r="L786" s="657"/>
      <c r="M786" s="657"/>
      <c r="N786" s="657"/>
      <c r="O786" s="657"/>
      <c r="P786" s="657"/>
      <c r="Q786" s="657"/>
      <c r="R786" s="657"/>
      <c r="S786" s="657"/>
      <c r="T786" s="657"/>
      <c r="U786" s="657"/>
      <c r="V786" s="657"/>
      <c r="W786" s="657"/>
      <c r="X786" s="657"/>
      <c r="Y786" s="657"/>
      <c r="Z786" s="657"/>
      <c r="AA786" s="657"/>
      <c r="AB786" s="657"/>
    </row>
    <row r="787" spans="1:28" ht="12.75">
      <c r="A787" s="657"/>
      <c r="B787" s="657"/>
      <c r="C787" s="658"/>
      <c r="D787" s="657"/>
      <c r="E787" s="657"/>
      <c r="F787" s="657"/>
      <c r="G787" s="657"/>
      <c r="H787" s="657"/>
      <c r="I787" s="657"/>
      <c r="J787" s="657"/>
      <c r="K787" s="657"/>
      <c r="L787" s="657"/>
      <c r="M787" s="657"/>
      <c r="N787" s="657"/>
      <c r="O787" s="657"/>
      <c r="P787" s="657"/>
      <c r="Q787" s="657"/>
      <c r="R787" s="657"/>
      <c r="S787" s="657"/>
      <c r="T787" s="657"/>
      <c r="U787" s="657"/>
      <c r="V787" s="657"/>
      <c r="W787" s="657"/>
      <c r="X787" s="657"/>
      <c r="Y787" s="657"/>
      <c r="Z787" s="657"/>
      <c r="AA787" s="657"/>
      <c r="AB787" s="657"/>
    </row>
    <row r="788" spans="1:28" ht="12.75">
      <c r="A788" s="657"/>
      <c r="B788" s="657"/>
      <c r="C788" s="658"/>
      <c r="D788" s="657"/>
      <c r="E788" s="657"/>
      <c r="F788" s="657"/>
      <c r="G788" s="657"/>
      <c r="H788" s="657"/>
      <c r="I788" s="657"/>
      <c r="J788" s="657"/>
      <c r="K788" s="657"/>
      <c r="L788" s="657"/>
      <c r="M788" s="657"/>
      <c r="N788" s="657"/>
      <c r="O788" s="657"/>
      <c r="P788" s="657"/>
      <c r="Q788" s="657"/>
      <c r="R788" s="657"/>
      <c r="S788" s="657"/>
      <c r="T788" s="657"/>
      <c r="U788" s="657"/>
      <c r="V788" s="657"/>
      <c r="W788" s="657"/>
      <c r="X788" s="657"/>
      <c r="Y788" s="657"/>
      <c r="Z788" s="657"/>
      <c r="AA788" s="657"/>
      <c r="AB788" s="657"/>
    </row>
    <row r="789" spans="1:28" ht="12.75">
      <c r="A789" s="657"/>
      <c r="B789" s="657"/>
      <c r="C789" s="658"/>
      <c r="D789" s="657"/>
      <c r="E789" s="657"/>
      <c r="F789" s="657"/>
      <c r="G789" s="657"/>
      <c r="H789" s="657"/>
      <c r="I789" s="657"/>
      <c r="J789" s="657"/>
      <c r="K789" s="657"/>
      <c r="L789" s="657"/>
      <c r="M789" s="657"/>
      <c r="N789" s="657"/>
      <c r="O789" s="657"/>
      <c r="P789" s="657"/>
      <c r="Q789" s="657"/>
      <c r="R789" s="657"/>
      <c r="S789" s="657"/>
      <c r="T789" s="657"/>
      <c r="U789" s="657"/>
      <c r="V789" s="657"/>
      <c r="W789" s="657"/>
      <c r="X789" s="657"/>
      <c r="Y789" s="657"/>
      <c r="Z789" s="657"/>
      <c r="AA789" s="657"/>
      <c r="AB789" s="657"/>
    </row>
    <row r="790" spans="1:28" ht="12.75">
      <c r="A790" s="657"/>
      <c r="B790" s="657"/>
      <c r="C790" s="658"/>
      <c r="D790" s="657"/>
      <c r="E790" s="657"/>
      <c r="F790" s="657"/>
      <c r="G790" s="657"/>
      <c r="H790" s="657"/>
      <c r="I790" s="657"/>
      <c r="J790" s="657"/>
      <c r="K790" s="657"/>
      <c r="L790" s="657"/>
      <c r="M790" s="657"/>
      <c r="N790" s="657"/>
      <c r="O790" s="657"/>
      <c r="P790" s="657"/>
      <c r="Q790" s="657"/>
      <c r="R790" s="657"/>
      <c r="S790" s="657"/>
      <c r="T790" s="657"/>
      <c r="U790" s="657"/>
      <c r="V790" s="657"/>
      <c r="W790" s="657"/>
      <c r="X790" s="657"/>
      <c r="Y790" s="657"/>
      <c r="Z790" s="657"/>
      <c r="AA790" s="657"/>
      <c r="AB790" s="657"/>
    </row>
    <row r="791" spans="1:28" ht="12.75">
      <c r="A791" s="657"/>
      <c r="B791" s="657"/>
      <c r="C791" s="658"/>
      <c r="D791" s="657"/>
      <c r="E791" s="657"/>
      <c r="F791" s="657"/>
      <c r="G791" s="657"/>
      <c r="H791" s="657"/>
      <c r="I791" s="657"/>
      <c r="J791" s="657"/>
      <c r="K791" s="657"/>
      <c r="L791" s="657"/>
      <c r="M791" s="657"/>
      <c r="N791" s="657"/>
      <c r="O791" s="657"/>
      <c r="P791" s="657"/>
      <c r="Q791" s="657"/>
      <c r="R791" s="657"/>
      <c r="S791" s="657"/>
      <c r="T791" s="657"/>
      <c r="U791" s="657"/>
      <c r="V791" s="657"/>
      <c r="W791" s="657"/>
      <c r="X791" s="657"/>
      <c r="Y791" s="657"/>
      <c r="Z791" s="657"/>
      <c r="AA791" s="657"/>
      <c r="AB791" s="657"/>
    </row>
    <row r="792" spans="1:28" ht="12.75">
      <c r="A792" s="657"/>
      <c r="B792" s="657"/>
      <c r="C792" s="658"/>
      <c r="D792" s="657"/>
      <c r="E792" s="657"/>
      <c r="F792" s="657"/>
      <c r="G792" s="657"/>
      <c r="H792" s="657"/>
      <c r="I792" s="657"/>
      <c r="J792" s="657"/>
      <c r="K792" s="657"/>
      <c r="L792" s="657"/>
      <c r="M792" s="657"/>
      <c r="N792" s="657"/>
      <c r="O792" s="657"/>
      <c r="P792" s="657"/>
      <c r="Q792" s="657"/>
      <c r="R792" s="657"/>
      <c r="S792" s="657"/>
      <c r="T792" s="657"/>
      <c r="U792" s="657"/>
      <c r="V792" s="657"/>
      <c r="W792" s="657"/>
      <c r="X792" s="657"/>
      <c r="Y792" s="657"/>
      <c r="Z792" s="657"/>
      <c r="AA792" s="657"/>
      <c r="AB792" s="657"/>
    </row>
    <row r="793" spans="1:28" ht="12.75">
      <c r="A793" s="657"/>
      <c r="B793" s="657"/>
      <c r="C793" s="658"/>
      <c r="D793" s="657"/>
      <c r="E793" s="657"/>
      <c r="F793" s="657"/>
      <c r="G793" s="657"/>
      <c r="H793" s="657"/>
      <c r="I793" s="657"/>
      <c r="J793" s="657"/>
      <c r="K793" s="657"/>
      <c r="L793" s="657"/>
      <c r="M793" s="657"/>
      <c r="N793" s="657"/>
      <c r="O793" s="657"/>
      <c r="P793" s="657"/>
      <c r="Q793" s="657"/>
      <c r="R793" s="657"/>
      <c r="S793" s="657"/>
      <c r="T793" s="657"/>
      <c r="U793" s="657"/>
      <c r="V793" s="657"/>
      <c r="W793" s="657"/>
      <c r="X793" s="657"/>
      <c r="Y793" s="657"/>
      <c r="Z793" s="657"/>
      <c r="AA793" s="657"/>
      <c r="AB793" s="657"/>
    </row>
    <row r="794" spans="1:28" ht="12.75">
      <c r="A794" s="657"/>
      <c r="B794" s="657"/>
      <c r="C794" s="658"/>
      <c r="D794" s="657"/>
      <c r="E794" s="657"/>
      <c r="F794" s="657"/>
      <c r="G794" s="657"/>
      <c r="H794" s="657"/>
      <c r="I794" s="657"/>
      <c r="J794" s="657"/>
      <c r="K794" s="657"/>
      <c r="L794" s="657"/>
      <c r="M794" s="657"/>
      <c r="N794" s="657"/>
      <c r="O794" s="657"/>
      <c r="P794" s="657"/>
      <c r="Q794" s="657"/>
      <c r="R794" s="657"/>
      <c r="S794" s="657"/>
      <c r="T794" s="657"/>
      <c r="U794" s="657"/>
      <c r="V794" s="657"/>
      <c r="W794" s="657"/>
      <c r="X794" s="657"/>
      <c r="Y794" s="657"/>
      <c r="Z794" s="657"/>
      <c r="AA794" s="657"/>
      <c r="AB794" s="657"/>
    </row>
    <row r="795" spans="1:28" ht="12.75">
      <c r="A795" s="657"/>
      <c r="B795" s="657"/>
      <c r="C795" s="658"/>
      <c r="D795" s="657"/>
      <c r="E795" s="657"/>
      <c r="F795" s="657"/>
      <c r="G795" s="657"/>
      <c r="H795" s="657"/>
      <c r="I795" s="657"/>
      <c r="J795" s="657"/>
      <c r="K795" s="657"/>
      <c r="L795" s="657"/>
      <c r="M795" s="657"/>
      <c r="N795" s="657"/>
      <c r="O795" s="657"/>
      <c r="P795" s="657"/>
      <c r="Q795" s="657"/>
      <c r="R795" s="657"/>
      <c r="S795" s="657"/>
      <c r="T795" s="657"/>
      <c r="U795" s="657"/>
      <c r="V795" s="657"/>
      <c r="W795" s="657"/>
      <c r="X795" s="657"/>
      <c r="Y795" s="657"/>
      <c r="Z795" s="657"/>
      <c r="AA795" s="657"/>
      <c r="AB795" s="657"/>
    </row>
    <row r="796" spans="1:28" ht="12.75">
      <c r="A796" s="657"/>
      <c r="B796" s="657"/>
      <c r="C796" s="658"/>
      <c r="D796" s="657"/>
      <c r="E796" s="657"/>
      <c r="F796" s="657"/>
      <c r="G796" s="657"/>
      <c r="H796" s="657"/>
      <c r="I796" s="657"/>
      <c r="J796" s="657"/>
      <c r="K796" s="657"/>
      <c r="L796" s="657"/>
      <c r="M796" s="657"/>
      <c r="N796" s="657"/>
      <c r="O796" s="657"/>
      <c r="P796" s="657"/>
      <c r="Q796" s="657"/>
      <c r="R796" s="657"/>
      <c r="S796" s="657"/>
      <c r="T796" s="657"/>
      <c r="U796" s="657"/>
      <c r="V796" s="657"/>
      <c r="W796" s="657"/>
      <c r="X796" s="657"/>
      <c r="Y796" s="657"/>
      <c r="Z796" s="657"/>
      <c r="AA796" s="657"/>
      <c r="AB796" s="657"/>
    </row>
    <row r="797" spans="1:28" ht="12.75">
      <c r="A797" s="657"/>
      <c r="B797" s="657"/>
      <c r="C797" s="658"/>
      <c r="D797" s="657"/>
      <c r="E797" s="657"/>
      <c r="F797" s="657"/>
      <c r="G797" s="657"/>
      <c r="H797" s="657"/>
      <c r="I797" s="657"/>
      <c r="J797" s="657"/>
      <c r="K797" s="657"/>
      <c r="L797" s="657"/>
      <c r="M797" s="657"/>
      <c r="N797" s="657"/>
      <c r="O797" s="657"/>
      <c r="P797" s="657"/>
      <c r="Q797" s="657"/>
      <c r="R797" s="657"/>
      <c r="S797" s="657"/>
      <c r="T797" s="657"/>
      <c r="U797" s="657"/>
      <c r="V797" s="657"/>
      <c r="W797" s="657"/>
      <c r="X797" s="657"/>
      <c r="Y797" s="657"/>
      <c r="Z797" s="657"/>
      <c r="AA797" s="657"/>
      <c r="AB797" s="657"/>
    </row>
    <row r="798" spans="1:28" ht="12.75">
      <c r="A798" s="657"/>
      <c r="B798" s="657"/>
      <c r="C798" s="658"/>
      <c r="D798" s="657"/>
      <c r="E798" s="657"/>
      <c r="F798" s="657"/>
      <c r="G798" s="657"/>
      <c r="H798" s="657"/>
      <c r="I798" s="657"/>
      <c r="J798" s="657"/>
      <c r="K798" s="657"/>
      <c r="L798" s="657"/>
      <c r="M798" s="657"/>
      <c r="N798" s="657"/>
      <c r="O798" s="657"/>
      <c r="P798" s="657"/>
      <c r="Q798" s="657"/>
      <c r="R798" s="657"/>
      <c r="S798" s="657"/>
      <c r="T798" s="657"/>
      <c r="U798" s="657"/>
      <c r="V798" s="657"/>
      <c r="W798" s="657"/>
      <c r="X798" s="657"/>
      <c r="Y798" s="657"/>
      <c r="Z798" s="657"/>
      <c r="AA798" s="657"/>
      <c r="AB798" s="657"/>
    </row>
    <row r="799" spans="1:28" ht="12.75">
      <c r="A799" s="657"/>
      <c r="B799" s="657"/>
      <c r="C799" s="658"/>
      <c r="D799" s="657"/>
      <c r="E799" s="657"/>
      <c r="F799" s="657"/>
      <c r="G799" s="657"/>
      <c r="H799" s="657"/>
      <c r="I799" s="657"/>
      <c r="J799" s="657"/>
      <c r="K799" s="657"/>
      <c r="L799" s="657"/>
      <c r="M799" s="657"/>
      <c r="N799" s="657"/>
      <c r="O799" s="657"/>
      <c r="P799" s="657"/>
      <c r="Q799" s="657"/>
      <c r="R799" s="657"/>
      <c r="S799" s="657"/>
      <c r="T799" s="657"/>
      <c r="U799" s="657"/>
      <c r="V799" s="657"/>
      <c r="W799" s="657"/>
      <c r="X799" s="657"/>
      <c r="Y799" s="657"/>
      <c r="Z799" s="657"/>
      <c r="AA799" s="657"/>
      <c r="AB799" s="657"/>
    </row>
    <row r="800" spans="1:28" ht="12.75">
      <c r="A800" s="657"/>
      <c r="B800" s="657"/>
      <c r="C800" s="658"/>
      <c r="D800" s="657"/>
      <c r="E800" s="657"/>
      <c r="F800" s="657"/>
      <c r="G800" s="657"/>
      <c r="H800" s="657"/>
      <c r="I800" s="657"/>
      <c r="J800" s="657"/>
      <c r="K800" s="657"/>
      <c r="L800" s="657"/>
      <c r="M800" s="657"/>
      <c r="N800" s="657"/>
      <c r="O800" s="657"/>
      <c r="P800" s="657"/>
      <c r="Q800" s="657"/>
      <c r="R800" s="657"/>
      <c r="S800" s="657"/>
      <c r="T800" s="657"/>
      <c r="U800" s="657"/>
      <c r="V800" s="657"/>
      <c r="W800" s="657"/>
      <c r="X800" s="657"/>
      <c r="Y800" s="657"/>
      <c r="Z800" s="657"/>
      <c r="AA800" s="657"/>
      <c r="AB800" s="657"/>
    </row>
    <row r="801" spans="1:28" ht="12.75">
      <c r="A801" s="657"/>
      <c r="B801" s="657"/>
      <c r="C801" s="658"/>
      <c r="D801" s="657"/>
      <c r="E801" s="657"/>
      <c r="F801" s="657"/>
      <c r="G801" s="657"/>
      <c r="H801" s="657"/>
      <c r="I801" s="657"/>
      <c r="J801" s="657"/>
      <c r="K801" s="657"/>
      <c r="L801" s="657"/>
      <c r="M801" s="657"/>
      <c r="N801" s="657"/>
      <c r="O801" s="657"/>
      <c r="P801" s="657"/>
      <c r="Q801" s="657"/>
      <c r="R801" s="657"/>
      <c r="S801" s="657"/>
      <c r="T801" s="657"/>
      <c r="U801" s="657"/>
      <c r="V801" s="657"/>
      <c r="W801" s="657"/>
      <c r="X801" s="657"/>
      <c r="Y801" s="657"/>
      <c r="Z801" s="657"/>
      <c r="AA801" s="657"/>
      <c r="AB801" s="657"/>
    </row>
    <row r="802" spans="1:28" ht="12.75">
      <c r="A802" s="657"/>
      <c r="B802" s="657"/>
      <c r="C802" s="658"/>
      <c r="D802" s="657"/>
      <c r="E802" s="657"/>
      <c r="F802" s="657"/>
      <c r="G802" s="657"/>
      <c r="H802" s="657"/>
      <c r="I802" s="657"/>
      <c r="J802" s="657"/>
      <c r="K802" s="657"/>
      <c r="L802" s="657"/>
      <c r="M802" s="657"/>
      <c r="N802" s="657"/>
      <c r="O802" s="657"/>
      <c r="P802" s="657"/>
      <c r="Q802" s="657"/>
      <c r="R802" s="657"/>
      <c r="S802" s="657"/>
      <c r="T802" s="657"/>
      <c r="U802" s="657"/>
      <c r="V802" s="657"/>
      <c r="W802" s="657"/>
      <c r="X802" s="657"/>
      <c r="Y802" s="657"/>
      <c r="Z802" s="657"/>
      <c r="AA802" s="657"/>
      <c r="AB802" s="657"/>
    </row>
    <row r="803" spans="1:28" ht="12.75">
      <c r="A803" s="657"/>
      <c r="B803" s="657"/>
      <c r="C803" s="658"/>
      <c r="D803" s="657"/>
      <c r="E803" s="657"/>
      <c r="F803" s="657"/>
      <c r="G803" s="657"/>
      <c r="H803" s="657"/>
      <c r="I803" s="657"/>
      <c r="J803" s="657"/>
      <c r="K803" s="657"/>
      <c r="L803" s="657"/>
      <c r="M803" s="657"/>
      <c r="N803" s="657"/>
      <c r="O803" s="657"/>
      <c r="P803" s="657"/>
      <c r="Q803" s="657"/>
      <c r="R803" s="657"/>
      <c r="S803" s="657"/>
      <c r="T803" s="657"/>
      <c r="U803" s="657"/>
      <c r="V803" s="657"/>
      <c r="W803" s="657"/>
      <c r="X803" s="657"/>
      <c r="Y803" s="657"/>
      <c r="Z803" s="657"/>
      <c r="AA803" s="657"/>
      <c r="AB803" s="657"/>
    </row>
    <row r="804" spans="1:28" ht="12.75">
      <c r="A804" s="657"/>
      <c r="B804" s="657"/>
      <c r="C804" s="658"/>
      <c r="D804" s="657"/>
      <c r="E804" s="657"/>
      <c r="F804" s="657"/>
      <c r="G804" s="657"/>
      <c r="H804" s="657"/>
      <c r="I804" s="657"/>
      <c r="J804" s="657"/>
      <c r="K804" s="657"/>
      <c r="L804" s="657"/>
      <c r="M804" s="657"/>
      <c r="N804" s="657"/>
      <c r="O804" s="657"/>
      <c r="P804" s="657"/>
      <c r="Q804" s="657"/>
      <c r="R804" s="657"/>
      <c r="S804" s="657"/>
      <c r="T804" s="657"/>
      <c r="U804" s="657"/>
      <c r="V804" s="657"/>
      <c r="W804" s="657"/>
      <c r="X804" s="657"/>
      <c r="Y804" s="657"/>
      <c r="Z804" s="657"/>
      <c r="AA804" s="657"/>
      <c r="AB804" s="657"/>
    </row>
    <row r="805" spans="1:28" ht="12.75">
      <c r="A805" s="657"/>
      <c r="B805" s="657"/>
      <c r="C805" s="658"/>
      <c r="D805" s="657"/>
      <c r="E805" s="657"/>
      <c r="F805" s="657"/>
      <c r="G805" s="657"/>
      <c r="H805" s="657"/>
      <c r="I805" s="657"/>
      <c r="J805" s="657"/>
      <c r="K805" s="657"/>
      <c r="L805" s="657"/>
      <c r="M805" s="657"/>
      <c r="N805" s="657"/>
      <c r="O805" s="657"/>
      <c r="P805" s="657"/>
      <c r="Q805" s="657"/>
      <c r="R805" s="657"/>
      <c r="S805" s="657"/>
      <c r="T805" s="657"/>
      <c r="U805" s="657"/>
      <c r="V805" s="657"/>
      <c r="W805" s="657"/>
      <c r="X805" s="657"/>
      <c r="Y805" s="657"/>
      <c r="Z805" s="657"/>
      <c r="AA805" s="657"/>
      <c r="AB805" s="657"/>
    </row>
    <row r="806" spans="1:28" ht="12.75">
      <c r="A806" s="657"/>
      <c r="B806" s="657"/>
      <c r="C806" s="658"/>
      <c r="D806" s="657"/>
      <c r="E806" s="657"/>
      <c r="F806" s="657"/>
      <c r="G806" s="657"/>
      <c r="H806" s="657"/>
      <c r="I806" s="657"/>
      <c r="J806" s="657"/>
      <c r="K806" s="657"/>
      <c r="L806" s="657"/>
      <c r="M806" s="657"/>
      <c r="N806" s="657"/>
      <c r="O806" s="657"/>
      <c r="P806" s="657"/>
      <c r="Q806" s="657"/>
      <c r="R806" s="657"/>
      <c r="S806" s="657"/>
      <c r="T806" s="657"/>
      <c r="U806" s="657"/>
      <c r="V806" s="657"/>
      <c r="W806" s="657"/>
      <c r="X806" s="657"/>
      <c r="Y806" s="657"/>
      <c r="Z806" s="657"/>
      <c r="AA806" s="657"/>
      <c r="AB806" s="657"/>
    </row>
    <row r="807" spans="1:28" ht="12.75">
      <c r="A807" s="657"/>
      <c r="B807" s="657"/>
      <c r="C807" s="658"/>
      <c r="D807" s="657"/>
      <c r="E807" s="657"/>
      <c r="F807" s="657"/>
      <c r="G807" s="657"/>
      <c r="H807" s="657"/>
      <c r="I807" s="657"/>
      <c r="J807" s="657"/>
      <c r="K807" s="657"/>
      <c r="L807" s="657"/>
      <c r="M807" s="657"/>
      <c r="N807" s="657"/>
      <c r="O807" s="657"/>
      <c r="P807" s="657"/>
      <c r="Q807" s="657"/>
      <c r="R807" s="657"/>
      <c r="S807" s="657"/>
      <c r="T807" s="657"/>
      <c r="U807" s="657"/>
      <c r="V807" s="657"/>
      <c r="W807" s="657"/>
      <c r="X807" s="657"/>
      <c r="Y807" s="657"/>
      <c r="Z807" s="657"/>
      <c r="AA807" s="657"/>
      <c r="AB807" s="657"/>
    </row>
    <row r="808" spans="1:28" ht="12.75">
      <c r="A808" s="657"/>
      <c r="B808" s="657"/>
      <c r="C808" s="658"/>
      <c r="D808" s="657"/>
      <c r="E808" s="657"/>
      <c r="F808" s="657"/>
      <c r="G808" s="657"/>
      <c r="H808" s="657"/>
      <c r="I808" s="657"/>
      <c r="J808" s="657"/>
      <c r="K808" s="657"/>
      <c r="L808" s="657"/>
      <c r="M808" s="657"/>
      <c r="N808" s="657"/>
      <c r="O808" s="657"/>
      <c r="P808" s="657"/>
      <c r="Q808" s="657"/>
      <c r="R808" s="657"/>
      <c r="S808" s="657"/>
      <c r="T808" s="657"/>
      <c r="U808" s="657"/>
      <c r="V808" s="657"/>
      <c r="W808" s="657"/>
      <c r="X808" s="657"/>
      <c r="Y808" s="657"/>
      <c r="Z808" s="657"/>
      <c r="AA808" s="657"/>
      <c r="AB808" s="657"/>
    </row>
    <row r="809" spans="1:28" ht="12.75">
      <c r="A809" s="657"/>
      <c r="B809" s="657"/>
      <c r="C809" s="658"/>
      <c r="D809" s="657"/>
      <c r="E809" s="657"/>
      <c r="F809" s="657"/>
      <c r="G809" s="657"/>
      <c r="H809" s="657"/>
      <c r="I809" s="657"/>
      <c r="J809" s="657"/>
      <c r="K809" s="657"/>
      <c r="L809" s="657"/>
      <c r="M809" s="657"/>
      <c r="N809" s="657"/>
      <c r="O809" s="657"/>
      <c r="P809" s="657"/>
      <c r="Q809" s="657"/>
      <c r="R809" s="657"/>
      <c r="S809" s="657"/>
      <c r="T809" s="657"/>
      <c r="U809" s="657"/>
      <c r="V809" s="657"/>
      <c r="W809" s="657"/>
      <c r="X809" s="657"/>
      <c r="Y809" s="657"/>
      <c r="Z809" s="657"/>
      <c r="AA809" s="657"/>
      <c r="AB809" s="657"/>
    </row>
    <row r="810" spans="1:28" ht="12.75">
      <c r="A810" s="657"/>
      <c r="B810" s="657"/>
      <c r="C810" s="658"/>
      <c r="D810" s="657"/>
      <c r="E810" s="657"/>
      <c r="F810" s="657"/>
      <c r="G810" s="657"/>
      <c r="H810" s="657"/>
      <c r="I810" s="657"/>
      <c r="J810" s="657"/>
      <c r="K810" s="657"/>
      <c r="L810" s="657"/>
      <c r="M810" s="657"/>
      <c r="N810" s="657"/>
      <c r="O810" s="657"/>
      <c r="P810" s="657"/>
      <c r="Q810" s="657"/>
      <c r="R810" s="657"/>
      <c r="S810" s="657"/>
      <c r="T810" s="657"/>
      <c r="U810" s="657"/>
      <c r="V810" s="657"/>
      <c r="W810" s="657"/>
      <c r="X810" s="657"/>
      <c r="Y810" s="657"/>
      <c r="Z810" s="657"/>
      <c r="AA810" s="657"/>
      <c r="AB810" s="657"/>
    </row>
    <row r="811" spans="1:28" ht="12.75">
      <c r="A811" s="657"/>
      <c r="B811" s="657"/>
      <c r="C811" s="658"/>
      <c r="D811" s="657"/>
      <c r="E811" s="657"/>
      <c r="F811" s="657"/>
      <c r="G811" s="657"/>
      <c r="H811" s="657"/>
      <c r="I811" s="657"/>
      <c r="J811" s="657"/>
      <c r="K811" s="657"/>
      <c r="L811" s="657"/>
      <c r="M811" s="657"/>
      <c r="N811" s="657"/>
      <c r="O811" s="657"/>
      <c r="P811" s="657"/>
      <c r="Q811" s="657"/>
      <c r="R811" s="657"/>
      <c r="S811" s="657"/>
      <c r="T811" s="657"/>
      <c r="U811" s="657"/>
      <c r="V811" s="657"/>
      <c r="W811" s="657"/>
      <c r="X811" s="657"/>
      <c r="Y811" s="657"/>
      <c r="Z811" s="657"/>
      <c r="AA811" s="657"/>
      <c r="AB811" s="657"/>
    </row>
    <row r="812" spans="1:28" ht="12.75">
      <c r="A812" s="657"/>
      <c r="B812" s="657"/>
      <c r="C812" s="658"/>
      <c r="D812" s="657"/>
      <c r="E812" s="657"/>
      <c r="F812" s="657"/>
      <c r="G812" s="657"/>
      <c r="H812" s="657"/>
      <c r="I812" s="657"/>
      <c r="J812" s="657"/>
      <c r="K812" s="657"/>
      <c r="L812" s="657"/>
      <c r="M812" s="657"/>
      <c r="N812" s="657"/>
      <c r="O812" s="657"/>
      <c r="P812" s="657"/>
      <c r="Q812" s="657"/>
      <c r="R812" s="657"/>
      <c r="S812" s="657"/>
      <c r="T812" s="657"/>
      <c r="U812" s="657"/>
      <c r="V812" s="657"/>
      <c r="W812" s="657"/>
      <c r="X812" s="657"/>
      <c r="Y812" s="657"/>
      <c r="Z812" s="657"/>
      <c r="AA812" s="657"/>
      <c r="AB812" s="657"/>
    </row>
    <row r="813" spans="1:28" ht="12.75">
      <c r="A813" s="657"/>
      <c r="B813" s="657"/>
      <c r="C813" s="658"/>
      <c r="D813" s="657"/>
      <c r="E813" s="657"/>
      <c r="F813" s="657"/>
      <c r="G813" s="657"/>
      <c r="H813" s="657"/>
      <c r="I813" s="657"/>
      <c r="J813" s="657"/>
      <c r="K813" s="657"/>
      <c r="L813" s="657"/>
      <c r="M813" s="657"/>
      <c r="N813" s="657"/>
      <c r="O813" s="657"/>
      <c r="P813" s="657"/>
      <c r="Q813" s="657"/>
      <c r="R813" s="657"/>
      <c r="S813" s="657"/>
      <c r="T813" s="657"/>
      <c r="U813" s="657"/>
      <c r="V813" s="657"/>
      <c r="W813" s="657"/>
      <c r="X813" s="657"/>
      <c r="Y813" s="657"/>
      <c r="Z813" s="657"/>
      <c r="AA813" s="657"/>
      <c r="AB813" s="657"/>
    </row>
    <row r="814" spans="1:28" ht="12.75">
      <c r="A814" s="657"/>
      <c r="B814" s="657"/>
      <c r="C814" s="658"/>
      <c r="D814" s="657"/>
      <c r="E814" s="657"/>
      <c r="F814" s="657"/>
      <c r="G814" s="657"/>
      <c r="H814" s="657"/>
      <c r="I814" s="657"/>
      <c r="J814" s="657"/>
      <c r="K814" s="657"/>
      <c r="L814" s="657"/>
      <c r="M814" s="657"/>
      <c r="N814" s="657"/>
      <c r="O814" s="657"/>
      <c r="P814" s="657"/>
      <c r="Q814" s="657"/>
      <c r="R814" s="657"/>
      <c r="S814" s="657"/>
      <c r="T814" s="657"/>
      <c r="U814" s="657"/>
      <c r="V814" s="657"/>
      <c r="W814" s="657"/>
      <c r="X814" s="657"/>
      <c r="Y814" s="657"/>
      <c r="Z814" s="657"/>
      <c r="AA814" s="657"/>
      <c r="AB814" s="657"/>
    </row>
    <row r="815" spans="1:28" ht="12.75">
      <c r="A815" s="657"/>
      <c r="B815" s="657"/>
      <c r="C815" s="658"/>
      <c r="D815" s="657"/>
      <c r="E815" s="657"/>
      <c r="F815" s="657"/>
      <c r="G815" s="657"/>
      <c r="H815" s="657"/>
      <c r="I815" s="657"/>
      <c r="J815" s="657"/>
      <c r="K815" s="657"/>
      <c r="L815" s="657"/>
      <c r="M815" s="657"/>
      <c r="N815" s="657"/>
      <c r="O815" s="657"/>
      <c r="P815" s="657"/>
      <c r="Q815" s="657"/>
      <c r="R815" s="657"/>
      <c r="S815" s="657"/>
      <c r="T815" s="657"/>
      <c r="U815" s="657"/>
      <c r="V815" s="657"/>
      <c r="W815" s="657"/>
      <c r="X815" s="657"/>
      <c r="Y815" s="657"/>
      <c r="Z815" s="657"/>
      <c r="AA815" s="657"/>
      <c r="AB815" s="657"/>
    </row>
    <row r="816" spans="1:28" ht="12.75">
      <c r="A816" s="657"/>
      <c r="B816" s="657"/>
      <c r="C816" s="658"/>
      <c r="D816" s="657"/>
      <c r="E816" s="657"/>
      <c r="F816" s="657"/>
      <c r="G816" s="657"/>
      <c r="H816" s="657"/>
      <c r="I816" s="657"/>
      <c r="J816" s="657"/>
      <c r="K816" s="657"/>
      <c r="L816" s="657"/>
      <c r="M816" s="657"/>
      <c r="N816" s="657"/>
      <c r="O816" s="657"/>
      <c r="P816" s="657"/>
      <c r="Q816" s="657"/>
      <c r="R816" s="657"/>
      <c r="S816" s="657"/>
      <c r="T816" s="657"/>
      <c r="U816" s="657"/>
      <c r="V816" s="657"/>
      <c r="W816" s="657"/>
      <c r="X816" s="657"/>
      <c r="Y816" s="657"/>
      <c r="Z816" s="657"/>
      <c r="AA816" s="657"/>
      <c r="AB816" s="657"/>
    </row>
    <row r="817" spans="1:28" ht="12.75">
      <c r="A817" s="657"/>
      <c r="B817" s="657"/>
      <c r="C817" s="658"/>
      <c r="D817" s="657"/>
      <c r="E817" s="657"/>
      <c r="F817" s="657"/>
      <c r="G817" s="657"/>
      <c r="H817" s="657"/>
      <c r="I817" s="657"/>
      <c r="J817" s="657"/>
      <c r="K817" s="657"/>
      <c r="L817" s="657"/>
      <c r="M817" s="657"/>
      <c r="N817" s="657"/>
      <c r="O817" s="657"/>
      <c r="P817" s="657"/>
      <c r="Q817" s="657"/>
      <c r="R817" s="657"/>
      <c r="S817" s="657"/>
      <c r="T817" s="657"/>
      <c r="U817" s="657"/>
      <c r="V817" s="657"/>
      <c r="W817" s="657"/>
      <c r="X817" s="657"/>
      <c r="Y817" s="657"/>
      <c r="Z817" s="657"/>
      <c r="AA817" s="657"/>
      <c r="AB817" s="657"/>
    </row>
    <row r="818" spans="1:28" ht="12.75">
      <c r="A818" s="657"/>
      <c r="B818" s="657"/>
      <c r="C818" s="658"/>
      <c r="D818" s="657"/>
      <c r="E818" s="657"/>
      <c r="F818" s="657"/>
      <c r="G818" s="657"/>
      <c r="H818" s="657"/>
      <c r="I818" s="657"/>
      <c r="J818" s="657"/>
      <c r="K818" s="657"/>
      <c r="L818" s="657"/>
      <c r="M818" s="657"/>
      <c r="N818" s="657"/>
      <c r="O818" s="657"/>
      <c r="P818" s="657"/>
      <c r="Q818" s="657"/>
      <c r="R818" s="657"/>
      <c r="S818" s="657"/>
      <c r="T818" s="657"/>
      <c r="U818" s="657"/>
      <c r="V818" s="657"/>
      <c r="W818" s="657"/>
      <c r="X818" s="657"/>
      <c r="Y818" s="657"/>
      <c r="Z818" s="657"/>
      <c r="AA818" s="657"/>
      <c r="AB818" s="657"/>
    </row>
    <row r="819" spans="1:28" ht="12.75">
      <c r="A819" s="657"/>
      <c r="B819" s="657"/>
      <c r="C819" s="658"/>
      <c r="D819" s="657"/>
      <c r="E819" s="657"/>
      <c r="F819" s="657"/>
      <c r="G819" s="657"/>
      <c r="H819" s="657"/>
      <c r="I819" s="657"/>
      <c r="J819" s="657"/>
      <c r="K819" s="657"/>
      <c r="L819" s="657"/>
      <c r="M819" s="657"/>
      <c r="N819" s="657"/>
      <c r="O819" s="657"/>
      <c r="P819" s="657"/>
      <c r="Q819" s="657"/>
      <c r="R819" s="657"/>
      <c r="S819" s="657"/>
      <c r="T819" s="657"/>
      <c r="U819" s="657"/>
      <c r="V819" s="657"/>
      <c r="W819" s="657"/>
      <c r="X819" s="657"/>
      <c r="Y819" s="657"/>
      <c r="Z819" s="657"/>
      <c r="AA819" s="657"/>
      <c r="AB819" s="657"/>
    </row>
    <row r="820" spans="1:28" ht="12.75">
      <c r="A820" s="657"/>
      <c r="B820" s="657"/>
      <c r="C820" s="658"/>
      <c r="D820" s="657"/>
      <c r="E820" s="657"/>
      <c r="F820" s="657"/>
      <c r="G820" s="657"/>
      <c r="H820" s="657"/>
      <c r="I820" s="657"/>
      <c r="J820" s="657"/>
      <c r="K820" s="657"/>
      <c r="L820" s="657"/>
      <c r="M820" s="657"/>
      <c r="N820" s="657"/>
      <c r="O820" s="657"/>
      <c r="P820" s="657"/>
      <c r="Q820" s="657"/>
      <c r="R820" s="657"/>
      <c r="S820" s="657"/>
      <c r="T820" s="657"/>
      <c r="U820" s="657"/>
      <c r="V820" s="657"/>
      <c r="W820" s="657"/>
      <c r="X820" s="657"/>
      <c r="Y820" s="657"/>
      <c r="Z820" s="657"/>
      <c r="AA820" s="657"/>
      <c r="AB820" s="657"/>
    </row>
    <row r="821" spans="1:28" ht="12.75">
      <c r="A821" s="657"/>
      <c r="B821" s="657"/>
      <c r="C821" s="658"/>
      <c r="D821" s="657"/>
      <c r="E821" s="657"/>
      <c r="F821" s="657"/>
      <c r="G821" s="657"/>
      <c r="H821" s="657"/>
      <c r="I821" s="657"/>
      <c r="J821" s="657"/>
      <c r="K821" s="657"/>
      <c r="L821" s="657"/>
      <c r="M821" s="657"/>
      <c r="N821" s="657"/>
      <c r="O821" s="657"/>
      <c r="P821" s="657"/>
      <c r="Q821" s="657"/>
      <c r="R821" s="657"/>
      <c r="S821" s="657"/>
      <c r="T821" s="657"/>
      <c r="U821" s="657"/>
      <c r="V821" s="657"/>
      <c r="W821" s="657"/>
      <c r="X821" s="657"/>
      <c r="Y821" s="657"/>
      <c r="Z821" s="657"/>
      <c r="AA821" s="657"/>
      <c r="AB821" s="657"/>
    </row>
    <row r="822" spans="1:28" ht="12.75">
      <c r="A822" s="657"/>
      <c r="B822" s="657"/>
      <c r="C822" s="658"/>
      <c r="D822" s="657"/>
      <c r="E822" s="657"/>
      <c r="F822" s="657"/>
      <c r="G822" s="657"/>
      <c r="H822" s="657"/>
      <c r="I822" s="657"/>
      <c r="J822" s="657"/>
      <c r="K822" s="657"/>
      <c r="L822" s="657"/>
      <c r="M822" s="657"/>
      <c r="N822" s="657"/>
      <c r="O822" s="657"/>
      <c r="P822" s="657"/>
      <c r="Q822" s="657"/>
      <c r="R822" s="657"/>
      <c r="S822" s="657"/>
      <c r="T822" s="657"/>
      <c r="U822" s="657"/>
      <c r="V822" s="657"/>
      <c r="W822" s="657"/>
      <c r="X822" s="657"/>
      <c r="Y822" s="657"/>
      <c r="Z822" s="657"/>
      <c r="AA822" s="657"/>
      <c r="AB822" s="657"/>
    </row>
    <row r="823" spans="1:28" ht="12.75">
      <c r="A823" s="657"/>
      <c r="B823" s="657"/>
      <c r="C823" s="658"/>
      <c r="D823" s="657"/>
      <c r="E823" s="657"/>
      <c r="F823" s="657"/>
      <c r="G823" s="657"/>
      <c r="H823" s="657"/>
      <c r="I823" s="657"/>
      <c r="J823" s="657"/>
      <c r="K823" s="657"/>
      <c r="L823" s="657"/>
      <c r="M823" s="657"/>
      <c r="N823" s="657"/>
      <c r="O823" s="657"/>
      <c r="P823" s="657"/>
      <c r="Q823" s="657"/>
      <c r="R823" s="657"/>
      <c r="S823" s="657"/>
      <c r="T823" s="657"/>
      <c r="U823" s="657"/>
      <c r="V823" s="657"/>
      <c r="W823" s="657"/>
      <c r="X823" s="657"/>
      <c r="Y823" s="657"/>
      <c r="Z823" s="657"/>
      <c r="AA823" s="657"/>
      <c r="AB823" s="657"/>
    </row>
    <row r="824" spans="1:28" ht="12.75">
      <c r="A824" s="657"/>
      <c r="B824" s="657"/>
      <c r="C824" s="658"/>
      <c r="D824" s="657"/>
      <c r="E824" s="657"/>
      <c r="F824" s="657"/>
      <c r="G824" s="657"/>
      <c r="H824" s="657"/>
      <c r="I824" s="657"/>
      <c r="J824" s="657"/>
      <c r="K824" s="657"/>
      <c r="L824" s="657"/>
      <c r="M824" s="657"/>
      <c r="N824" s="657"/>
      <c r="O824" s="657"/>
      <c r="P824" s="657"/>
      <c r="Q824" s="657"/>
      <c r="R824" s="657"/>
      <c r="S824" s="657"/>
      <c r="T824" s="657"/>
      <c r="U824" s="657"/>
      <c r="V824" s="657"/>
      <c r="W824" s="657"/>
      <c r="X824" s="657"/>
      <c r="Y824" s="657"/>
      <c r="Z824" s="657"/>
      <c r="AA824" s="657"/>
      <c r="AB824" s="657"/>
    </row>
    <row r="825" spans="1:28" ht="12.75">
      <c r="A825" s="657"/>
      <c r="B825" s="657"/>
      <c r="C825" s="658"/>
      <c r="D825" s="657"/>
      <c r="E825" s="657"/>
      <c r="F825" s="657"/>
      <c r="G825" s="657"/>
      <c r="H825" s="657"/>
      <c r="I825" s="657"/>
      <c r="J825" s="657"/>
      <c r="K825" s="657"/>
      <c r="L825" s="657"/>
      <c r="M825" s="657"/>
      <c r="N825" s="657"/>
      <c r="O825" s="657"/>
      <c r="P825" s="657"/>
      <c r="Q825" s="657"/>
      <c r="R825" s="657"/>
      <c r="S825" s="657"/>
      <c r="T825" s="657"/>
      <c r="U825" s="657"/>
      <c r="V825" s="657"/>
      <c r="W825" s="657"/>
      <c r="X825" s="657"/>
      <c r="Y825" s="657"/>
      <c r="Z825" s="657"/>
      <c r="AA825" s="657"/>
      <c r="AB825" s="657"/>
    </row>
    <row r="826" spans="1:28" ht="12.75">
      <c r="A826" s="657"/>
      <c r="B826" s="657"/>
      <c r="C826" s="658"/>
      <c r="D826" s="657"/>
      <c r="E826" s="657"/>
      <c r="F826" s="657"/>
      <c r="G826" s="657"/>
      <c r="H826" s="657"/>
      <c r="I826" s="657"/>
      <c r="J826" s="657"/>
      <c r="K826" s="657"/>
      <c r="L826" s="657"/>
      <c r="M826" s="657"/>
      <c r="N826" s="657"/>
      <c r="O826" s="657"/>
      <c r="P826" s="657"/>
      <c r="Q826" s="657"/>
      <c r="R826" s="657"/>
      <c r="S826" s="657"/>
      <c r="T826" s="657"/>
      <c r="U826" s="657"/>
      <c r="V826" s="657"/>
      <c r="W826" s="657"/>
      <c r="X826" s="657"/>
      <c r="Y826" s="657"/>
      <c r="Z826" s="657"/>
      <c r="AA826" s="657"/>
      <c r="AB826" s="657"/>
    </row>
    <row r="827" spans="1:28" ht="12.75">
      <c r="A827" s="657"/>
      <c r="B827" s="657"/>
      <c r="C827" s="658"/>
      <c r="D827" s="657"/>
      <c r="E827" s="657"/>
      <c r="F827" s="657"/>
      <c r="G827" s="657"/>
      <c r="H827" s="657"/>
      <c r="I827" s="657"/>
      <c r="J827" s="657"/>
      <c r="K827" s="657"/>
      <c r="L827" s="657"/>
      <c r="M827" s="657"/>
      <c r="N827" s="657"/>
      <c r="O827" s="657"/>
      <c r="P827" s="657"/>
      <c r="Q827" s="657"/>
      <c r="R827" s="657"/>
      <c r="S827" s="657"/>
      <c r="T827" s="657"/>
      <c r="U827" s="657"/>
      <c r="V827" s="657"/>
      <c r="W827" s="657"/>
      <c r="X827" s="657"/>
      <c r="Y827" s="657"/>
      <c r="Z827" s="657"/>
      <c r="AA827" s="657"/>
      <c r="AB827" s="657"/>
    </row>
    <row r="828" spans="1:28" ht="12.75">
      <c r="A828" s="657"/>
      <c r="B828" s="657"/>
      <c r="C828" s="658"/>
      <c r="D828" s="657"/>
      <c r="E828" s="657"/>
      <c r="F828" s="657"/>
      <c r="G828" s="657"/>
      <c r="H828" s="657"/>
      <c r="I828" s="657"/>
      <c r="J828" s="657"/>
      <c r="K828" s="657"/>
      <c r="L828" s="657"/>
      <c r="M828" s="657"/>
      <c r="N828" s="657"/>
      <c r="O828" s="657"/>
      <c r="P828" s="657"/>
      <c r="Q828" s="657"/>
      <c r="R828" s="657"/>
      <c r="S828" s="657"/>
      <c r="T828" s="657"/>
      <c r="U828" s="657"/>
      <c r="V828" s="657"/>
      <c r="W828" s="657"/>
      <c r="X828" s="657"/>
      <c r="Y828" s="657"/>
      <c r="Z828" s="657"/>
      <c r="AA828" s="657"/>
      <c r="AB828" s="657"/>
    </row>
    <row r="829" spans="1:28" ht="12.75">
      <c r="A829" s="657"/>
      <c r="B829" s="657"/>
      <c r="C829" s="658"/>
      <c r="D829" s="657"/>
      <c r="E829" s="657"/>
      <c r="F829" s="657"/>
      <c r="G829" s="657"/>
      <c r="H829" s="657"/>
      <c r="I829" s="657"/>
      <c r="J829" s="657"/>
      <c r="K829" s="657"/>
      <c r="L829" s="657"/>
      <c r="M829" s="657"/>
      <c r="N829" s="657"/>
      <c r="O829" s="657"/>
      <c r="P829" s="657"/>
      <c r="Q829" s="657"/>
      <c r="R829" s="657"/>
      <c r="S829" s="657"/>
      <c r="T829" s="657"/>
      <c r="U829" s="657"/>
      <c r="V829" s="657"/>
      <c r="W829" s="657"/>
      <c r="X829" s="657"/>
      <c r="Y829" s="657"/>
      <c r="Z829" s="657"/>
      <c r="AA829" s="657"/>
      <c r="AB829" s="657"/>
    </row>
    <row r="830" spans="1:28" ht="12.75">
      <c r="A830" s="657"/>
      <c r="B830" s="657"/>
      <c r="C830" s="658"/>
      <c r="D830" s="657"/>
      <c r="E830" s="657"/>
      <c r="F830" s="657"/>
      <c r="G830" s="657"/>
      <c r="H830" s="657"/>
      <c r="I830" s="657"/>
      <c r="J830" s="657"/>
      <c r="K830" s="657"/>
      <c r="L830" s="657"/>
      <c r="M830" s="657"/>
      <c r="N830" s="657"/>
      <c r="O830" s="657"/>
      <c r="P830" s="657"/>
      <c r="Q830" s="657"/>
      <c r="R830" s="657"/>
      <c r="S830" s="657"/>
      <c r="T830" s="657"/>
      <c r="U830" s="657"/>
      <c r="V830" s="657"/>
      <c r="W830" s="657"/>
      <c r="X830" s="657"/>
      <c r="Y830" s="657"/>
      <c r="Z830" s="657"/>
      <c r="AA830" s="657"/>
      <c r="AB830" s="657"/>
    </row>
    <row r="831" spans="1:28" ht="12.75">
      <c r="A831" s="657"/>
      <c r="B831" s="657"/>
      <c r="C831" s="658"/>
      <c r="D831" s="657"/>
      <c r="E831" s="657"/>
      <c r="F831" s="657"/>
      <c r="G831" s="657"/>
      <c r="H831" s="657"/>
      <c r="I831" s="657"/>
      <c r="J831" s="657"/>
      <c r="K831" s="657"/>
      <c r="L831" s="657"/>
      <c r="M831" s="657"/>
      <c r="N831" s="657"/>
      <c r="O831" s="657"/>
      <c r="P831" s="657"/>
      <c r="Q831" s="657"/>
      <c r="R831" s="657"/>
      <c r="S831" s="657"/>
      <c r="T831" s="657"/>
      <c r="U831" s="657"/>
      <c r="V831" s="657"/>
      <c r="W831" s="657"/>
      <c r="X831" s="657"/>
      <c r="Y831" s="657"/>
      <c r="Z831" s="657"/>
      <c r="AA831" s="657"/>
      <c r="AB831" s="657"/>
    </row>
    <row r="832" spans="1:28" ht="12.75">
      <c r="A832" s="657"/>
      <c r="B832" s="657"/>
      <c r="C832" s="658"/>
      <c r="D832" s="657"/>
      <c r="E832" s="657"/>
      <c r="F832" s="657"/>
      <c r="G832" s="657"/>
      <c r="H832" s="657"/>
      <c r="I832" s="657"/>
      <c r="J832" s="657"/>
      <c r="K832" s="657"/>
      <c r="L832" s="657"/>
      <c r="M832" s="657"/>
      <c r="N832" s="657"/>
      <c r="O832" s="657"/>
      <c r="P832" s="657"/>
      <c r="Q832" s="657"/>
      <c r="R832" s="657"/>
      <c r="S832" s="657"/>
      <c r="T832" s="657"/>
      <c r="U832" s="657"/>
      <c r="V832" s="657"/>
      <c r="W832" s="657"/>
      <c r="X832" s="657"/>
      <c r="Y832" s="657"/>
      <c r="Z832" s="657"/>
      <c r="AA832" s="657"/>
      <c r="AB832" s="657"/>
    </row>
    <row r="833" spans="1:28" ht="12.75">
      <c r="A833" s="657"/>
      <c r="B833" s="657"/>
      <c r="C833" s="658"/>
      <c r="D833" s="657"/>
      <c r="E833" s="657"/>
      <c r="F833" s="657"/>
      <c r="G833" s="657"/>
      <c r="H833" s="657"/>
      <c r="I833" s="657"/>
      <c r="J833" s="657"/>
      <c r="K833" s="657"/>
      <c r="L833" s="657"/>
      <c r="M833" s="657"/>
      <c r="N833" s="657"/>
      <c r="O833" s="657"/>
      <c r="P833" s="657"/>
      <c r="Q833" s="657"/>
      <c r="R833" s="657"/>
      <c r="S833" s="657"/>
      <c r="T833" s="657"/>
      <c r="U833" s="657"/>
      <c r="V833" s="657"/>
      <c r="W833" s="657"/>
      <c r="X833" s="657"/>
      <c r="Y833" s="657"/>
      <c r="Z833" s="657"/>
      <c r="AA833" s="657"/>
      <c r="AB833" s="657"/>
    </row>
    <row r="834" spans="1:28" ht="12.75">
      <c r="A834" s="657"/>
      <c r="B834" s="657"/>
      <c r="C834" s="658"/>
      <c r="D834" s="657"/>
      <c r="E834" s="657"/>
      <c r="F834" s="657"/>
      <c r="G834" s="657"/>
      <c r="H834" s="657"/>
      <c r="I834" s="657"/>
      <c r="J834" s="657"/>
      <c r="K834" s="657"/>
      <c r="L834" s="657"/>
      <c r="M834" s="657"/>
      <c r="N834" s="657"/>
      <c r="O834" s="657"/>
      <c r="P834" s="657"/>
      <c r="Q834" s="657"/>
      <c r="R834" s="657"/>
      <c r="S834" s="657"/>
      <c r="T834" s="657"/>
      <c r="U834" s="657"/>
      <c r="V834" s="657"/>
      <c r="W834" s="657"/>
      <c r="X834" s="657"/>
      <c r="Y834" s="657"/>
      <c r="Z834" s="657"/>
      <c r="AA834" s="657"/>
      <c r="AB834" s="657"/>
    </row>
    <row r="835" spans="1:28" ht="12.75">
      <c r="A835" s="657"/>
      <c r="B835" s="657"/>
      <c r="C835" s="658"/>
      <c r="D835" s="657"/>
      <c r="E835" s="657"/>
      <c r="F835" s="657"/>
      <c r="G835" s="657"/>
      <c r="H835" s="657"/>
      <c r="I835" s="657"/>
      <c r="J835" s="657"/>
      <c r="K835" s="657"/>
      <c r="L835" s="657"/>
      <c r="M835" s="657"/>
      <c r="N835" s="657"/>
      <c r="O835" s="657"/>
      <c r="P835" s="657"/>
      <c r="Q835" s="657"/>
      <c r="R835" s="657"/>
      <c r="S835" s="657"/>
      <c r="T835" s="657"/>
      <c r="U835" s="657"/>
      <c r="V835" s="657"/>
      <c r="W835" s="657"/>
      <c r="X835" s="657"/>
      <c r="Y835" s="657"/>
      <c r="Z835" s="657"/>
      <c r="AA835" s="657"/>
      <c r="AB835" s="657"/>
    </row>
    <row r="836" spans="1:28" ht="12.75">
      <c r="A836" s="657"/>
      <c r="B836" s="657"/>
      <c r="C836" s="658"/>
      <c r="D836" s="657"/>
      <c r="E836" s="657"/>
      <c r="F836" s="657"/>
      <c r="G836" s="657"/>
      <c r="H836" s="657"/>
      <c r="I836" s="657"/>
      <c r="J836" s="657"/>
      <c r="K836" s="657"/>
      <c r="L836" s="657"/>
      <c r="M836" s="657"/>
      <c r="N836" s="657"/>
      <c r="O836" s="657"/>
      <c r="P836" s="657"/>
      <c r="Q836" s="657"/>
      <c r="R836" s="657"/>
      <c r="S836" s="657"/>
      <c r="T836" s="657"/>
      <c r="U836" s="657"/>
      <c r="V836" s="657"/>
      <c r="W836" s="657"/>
      <c r="X836" s="657"/>
      <c r="Y836" s="657"/>
      <c r="Z836" s="657"/>
      <c r="AA836" s="657"/>
      <c r="AB836" s="657"/>
    </row>
    <row r="837" spans="1:28" ht="12.75">
      <c r="A837" s="657"/>
      <c r="B837" s="657"/>
      <c r="C837" s="658"/>
      <c r="D837" s="657"/>
      <c r="E837" s="657"/>
      <c r="F837" s="657"/>
      <c r="G837" s="657"/>
      <c r="H837" s="657"/>
      <c r="I837" s="657"/>
      <c r="J837" s="657"/>
      <c r="K837" s="657"/>
      <c r="L837" s="657"/>
      <c r="M837" s="657"/>
      <c r="N837" s="657"/>
      <c r="O837" s="657"/>
      <c r="P837" s="657"/>
      <c r="Q837" s="657"/>
      <c r="R837" s="657"/>
      <c r="S837" s="657"/>
      <c r="T837" s="657"/>
      <c r="U837" s="657"/>
      <c r="V837" s="657"/>
      <c r="W837" s="657"/>
      <c r="X837" s="657"/>
      <c r="Y837" s="657"/>
      <c r="Z837" s="657"/>
      <c r="AA837" s="657"/>
      <c r="AB837" s="657"/>
    </row>
    <row r="838" spans="1:28" ht="12.75">
      <c r="A838" s="657"/>
      <c r="B838" s="657"/>
      <c r="C838" s="658"/>
      <c r="D838" s="657"/>
      <c r="E838" s="657"/>
      <c r="F838" s="657"/>
      <c r="G838" s="657"/>
      <c r="H838" s="657"/>
      <c r="I838" s="657"/>
      <c r="J838" s="657"/>
      <c r="K838" s="657"/>
      <c r="L838" s="657"/>
      <c r="M838" s="657"/>
      <c r="N838" s="657"/>
      <c r="O838" s="657"/>
      <c r="P838" s="657"/>
      <c r="Q838" s="657"/>
      <c r="R838" s="657"/>
      <c r="S838" s="657"/>
      <c r="T838" s="657"/>
      <c r="U838" s="657"/>
      <c r="V838" s="657"/>
      <c r="W838" s="657"/>
      <c r="X838" s="657"/>
      <c r="Y838" s="657"/>
      <c r="Z838" s="657"/>
      <c r="AA838" s="657"/>
      <c r="AB838" s="657"/>
    </row>
    <row r="839" spans="1:28" ht="12.75">
      <c r="A839" s="657"/>
      <c r="B839" s="657"/>
      <c r="C839" s="658"/>
      <c r="D839" s="657"/>
      <c r="E839" s="657"/>
      <c r="F839" s="657"/>
      <c r="G839" s="657"/>
      <c r="H839" s="657"/>
      <c r="I839" s="657"/>
      <c r="J839" s="657"/>
      <c r="K839" s="657"/>
      <c r="L839" s="657"/>
      <c r="M839" s="657"/>
      <c r="N839" s="657"/>
      <c r="O839" s="657"/>
      <c r="P839" s="657"/>
      <c r="Q839" s="657"/>
      <c r="R839" s="657"/>
      <c r="S839" s="657"/>
      <c r="T839" s="657"/>
      <c r="U839" s="657"/>
      <c r="V839" s="657"/>
      <c r="W839" s="657"/>
      <c r="X839" s="657"/>
      <c r="Y839" s="657"/>
      <c r="Z839" s="657"/>
      <c r="AA839" s="657"/>
      <c r="AB839" s="657"/>
    </row>
    <row r="840" spans="1:28" ht="12.75">
      <c r="A840" s="657"/>
      <c r="B840" s="657"/>
      <c r="C840" s="658"/>
      <c r="D840" s="657"/>
      <c r="E840" s="657"/>
      <c r="F840" s="657"/>
      <c r="G840" s="657"/>
      <c r="H840" s="657"/>
      <c r="I840" s="657"/>
      <c r="J840" s="657"/>
      <c r="K840" s="657"/>
      <c r="L840" s="657"/>
      <c r="M840" s="657"/>
      <c r="N840" s="657"/>
      <c r="O840" s="657"/>
      <c r="P840" s="657"/>
      <c r="Q840" s="657"/>
      <c r="R840" s="657"/>
      <c r="S840" s="657"/>
      <c r="T840" s="657"/>
      <c r="U840" s="657"/>
      <c r="V840" s="657"/>
      <c r="W840" s="657"/>
      <c r="X840" s="657"/>
      <c r="Y840" s="657"/>
      <c r="Z840" s="657"/>
      <c r="AA840" s="657"/>
      <c r="AB840" s="657"/>
    </row>
    <row r="841" spans="1:28" ht="12.75">
      <c r="A841" s="657"/>
      <c r="B841" s="657"/>
      <c r="C841" s="658"/>
      <c r="D841" s="657"/>
      <c r="E841" s="657"/>
      <c r="F841" s="657"/>
      <c r="G841" s="657"/>
      <c r="H841" s="657"/>
      <c r="I841" s="657"/>
      <c r="J841" s="657"/>
      <c r="K841" s="657"/>
      <c r="L841" s="657"/>
      <c r="M841" s="657"/>
      <c r="N841" s="657"/>
      <c r="O841" s="657"/>
      <c r="P841" s="657"/>
      <c r="Q841" s="657"/>
      <c r="R841" s="657"/>
      <c r="S841" s="657"/>
      <c r="T841" s="657"/>
      <c r="U841" s="657"/>
      <c r="V841" s="657"/>
      <c r="W841" s="657"/>
      <c r="X841" s="657"/>
      <c r="Y841" s="657"/>
      <c r="Z841" s="657"/>
      <c r="AA841" s="657"/>
      <c r="AB841" s="657"/>
    </row>
    <row r="842" spans="1:28" ht="12.75">
      <c r="A842" s="657"/>
      <c r="B842" s="657"/>
      <c r="C842" s="658"/>
      <c r="D842" s="657"/>
      <c r="E842" s="657"/>
      <c r="F842" s="657"/>
      <c r="G842" s="657"/>
      <c r="H842" s="657"/>
      <c r="I842" s="657"/>
      <c r="J842" s="657"/>
      <c r="K842" s="657"/>
      <c r="L842" s="657"/>
      <c r="M842" s="657"/>
      <c r="N842" s="657"/>
      <c r="O842" s="657"/>
      <c r="P842" s="657"/>
      <c r="Q842" s="657"/>
      <c r="R842" s="657"/>
      <c r="S842" s="657"/>
      <c r="T842" s="657"/>
      <c r="U842" s="657"/>
      <c r="V842" s="657"/>
      <c r="W842" s="657"/>
      <c r="X842" s="657"/>
      <c r="Y842" s="657"/>
      <c r="Z842" s="657"/>
      <c r="AA842" s="657"/>
      <c r="AB842" s="657"/>
    </row>
    <row r="843" spans="1:28" ht="12.75">
      <c r="A843" s="657"/>
      <c r="B843" s="657"/>
      <c r="C843" s="658"/>
      <c r="D843" s="657"/>
      <c r="E843" s="657"/>
      <c r="F843" s="657"/>
      <c r="G843" s="657"/>
      <c r="H843" s="657"/>
      <c r="I843" s="657"/>
      <c r="J843" s="657"/>
      <c r="K843" s="657"/>
      <c r="L843" s="657"/>
      <c r="M843" s="657"/>
      <c r="N843" s="657"/>
      <c r="O843" s="657"/>
      <c r="P843" s="657"/>
      <c r="Q843" s="657"/>
      <c r="R843" s="657"/>
      <c r="S843" s="657"/>
      <c r="T843" s="657"/>
      <c r="U843" s="657"/>
      <c r="V843" s="657"/>
      <c r="W843" s="657"/>
      <c r="X843" s="657"/>
      <c r="Y843" s="657"/>
      <c r="Z843" s="657"/>
      <c r="AA843" s="657"/>
      <c r="AB843" s="657"/>
    </row>
    <row r="844" spans="1:28" ht="12.75">
      <c r="A844" s="657"/>
      <c r="B844" s="657"/>
      <c r="C844" s="658"/>
      <c r="D844" s="657"/>
      <c r="E844" s="657"/>
      <c r="F844" s="657"/>
      <c r="G844" s="657"/>
      <c r="H844" s="657"/>
      <c r="I844" s="657"/>
      <c r="J844" s="657"/>
      <c r="K844" s="657"/>
      <c r="L844" s="657"/>
      <c r="M844" s="657"/>
      <c r="N844" s="657"/>
      <c r="O844" s="657"/>
      <c r="P844" s="657"/>
      <c r="Q844" s="657"/>
      <c r="R844" s="657"/>
      <c r="S844" s="657"/>
      <c r="T844" s="657"/>
      <c r="U844" s="657"/>
      <c r="V844" s="657"/>
      <c r="W844" s="657"/>
      <c r="X844" s="657"/>
      <c r="Y844" s="657"/>
      <c r="Z844" s="657"/>
      <c r="AA844" s="657"/>
      <c r="AB844" s="657"/>
    </row>
    <row r="845" spans="1:28" ht="12.75">
      <c r="A845" s="657"/>
      <c r="B845" s="657"/>
      <c r="C845" s="658"/>
      <c r="D845" s="657"/>
      <c r="E845" s="657"/>
      <c r="F845" s="657"/>
      <c r="G845" s="657"/>
      <c r="H845" s="657"/>
      <c r="I845" s="657"/>
      <c r="J845" s="657"/>
      <c r="K845" s="657"/>
      <c r="L845" s="657"/>
      <c r="M845" s="657"/>
      <c r="N845" s="657"/>
      <c r="O845" s="657"/>
      <c r="P845" s="657"/>
      <c r="Q845" s="657"/>
      <c r="R845" s="657"/>
      <c r="S845" s="657"/>
      <c r="T845" s="657"/>
      <c r="U845" s="657"/>
      <c r="V845" s="657"/>
      <c r="W845" s="657"/>
      <c r="X845" s="657"/>
      <c r="Y845" s="657"/>
      <c r="Z845" s="657"/>
      <c r="AA845" s="657"/>
      <c r="AB845" s="657"/>
    </row>
    <row r="846" spans="1:28" ht="12.75">
      <c r="A846" s="657"/>
      <c r="B846" s="657"/>
      <c r="C846" s="658"/>
      <c r="D846" s="657"/>
      <c r="E846" s="657"/>
      <c r="F846" s="657"/>
      <c r="G846" s="657"/>
      <c r="H846" s="657"/>
      <c r="I846" s="657"/>
      <c r="J846" s="657"/>
      <c r="K846" s="657"/>
      <c r="L846" s="657"/>
      <c r="M846" s="657"/>
      <c r="N846" s="657"/>
      <c r="O846" s="657"/>
      <c r="P846" s="657"/>
      <c r="Q846" s="657"/>
      <c r="R846" s="657"/>
      <c r="S846" s="657"/>
      <c r="T846" s="657"/>
      <c r="U846" s="657"/>
      <c r="V846" s="657"/>
      <c r="W846" s="657"/>
      <c r="X846" s="657"/>
      <c r="Y846" s="657"/>
      <c r="Z846" s="657"/>
      <c r="AA846" s="657"/>
      <c r="AB846" s="657"/>
    </row>
    <row r="847" spans="1:28" ht="12.75">
      <c r="A847" s="657"/>
      <c r="B847" s="657"/>
      <c r="C847" s="658"/>
      <c r="D847" s="657"/>
      <c r="E847" s="657"/>
      <c r="F847" s="657"/>
      <c r="G847" s="657"/>
      <c r="H847" s="657"/>
      <c r="I847" s="657"/>
      <c r="J847" s="657"/>
      <c r="K847" s="657"/>
      <c r="L847" s="657"/>
      <c r="M847" s="657"/>
      <c r="N847" s="657"/>
      <c r="O847" s="657"/>
      <c r="P847" s="657"/>
      <c r="Q847" s="657"/>
      <c r="R847" s="657"/>
      <c r="S847" s="657"/>
      <c r="T847" s="657"/>
      <c r="U847" s="657"/>
      <c r="V847" s="657"/>
      <c r="W847" s="657"/>
      <c r="X847" s="657"/>
      <c r="Y847" s="657"/>
      <c r="Z847" s="657"/>
      <c r="AA847" s="657"/>
      <c r="AB847" s="657"/>
    </row>
    <row r="848" spans="1:28" ht="12.75">
      <c r="A848" s="657"/>
      <c r="B848" s="657"/>
      <c r="C848" s="658"/>
      <c r="D848" s="657"/>
      <c r="E848" s="657"/>
      <c r="F848" s="657"/>
      <c r="G848" s="657"/>
      <c r="H848" s="657"/>
      <c r="I848" s="657"/>
      <c r="J848" s="657"/>
      <c r="K848" s="657"/>
      <c r="L848" s="657"/>
      <c r="M848" s="657"/>
      <c r="N848" s="657"/>
      <c r="O848" s="657"/>
      <c r="P848" s="657"/>
      <c r="Q848" s="657"/>
      <c r="R848" s="657"/>
      <c r="S848" s="657"/>
      <c r="T848" s="657"/>
      <c r="U848" s="657"/>
      <c r="V848" s="657"/>
      <c r="W848" s="657"/>
      <c r="X848" s="657"/>
      <c r="Y848" s="657"/>
      <c r="Z848" s="657"/>
      <c r="AA848" s="657"/>
      <c r="AB848" s="657"/>
    </row>
    <row r="849" spans="1:28" ht="12.75">
      <c r="A849" s="657"/>
      <c r="B849" s="657"/>
      <c r="C849" s="658"/>
      <c r="D849" s="657"/>
      <c r="E849" s="657"/>
      <c r="F849" s="657"/>
      <c r="G849" s="657"/>
      <c r="H849" s="657"/>
      <c r="I849" s="657"/>
      <c r="J849" s="657"/>
      <c r="K849" s="657"/>
      <c r="L849" s="657"/>
      <c r="M849" s="657"/>
      <c r="N849" s="657"/>
      <c r="O849" s="657"/>
      <c r="P849" s="657"/>
      <c r="Q849" s="657"/>
      <c r="R849" s="657"/>
      <c r="S849" s="657"/>
      <c r="T849" s="657"/>
      <c r="U849" s="657"/>
      <c r="V849" s="657"/>
      <c r="W849" s="657"/>
      <c r="X849" s="657"/>
      <c r="Y849" s="657"/>
      <c r="Z849" s="657"/>
      <c r="AA849" s="657"/>
      <c r="AB849" s="657"/>
    </row>
    <row r="850" spans="1:28" ht="12.75">
      <c r="A850" s="657"/>
      <c r="B850" s="657"/>
      <c r="C850" s="658"/>
      <c r="D850" s="657"/>
      <c r="E850" s="657"/>
      <c r="F850" s="657"/>
      <c r="G850" s="657"/>
      <c r="H850" s="657"/>
      <c r="I850" s="657"/>
      <c r="J850" s="657"/>
      <c r="K850" s="657"/>
      <c r="L850" s="657"/>
      <c r="M850" s="657"/>
      <c r="N850" s="657"/>
      <c r="O850" s="657"/>
      <c r="P850" s="657"/>
      <c r="Q850" s="657"/>
      <c r="R850" s="657"/>
      <c r="S850" s="657"/>
      <c r="T850" s="657"/>
      <c r="U850" s="657"/>
      <c r="V850" s="657"/>
      <c r="W850" s="657"/>
      <c r="X850" s="657"/>
      <c r="Y850" s="657"/>
      <c r="Z850" s="657"/>
      <c r="AA850" s="657"/>
      <c r="AB850" s="657"/>
    </row>
    <row r="851" spans="1:28" ht="12.75">
      <c r="A851" s="657"/>
      <c r="B851" s="657"/>
      <c r="C851" s="658"/>
      <c r="D851" s="657"/>
      <c r="E851" s="657"/>
      <c r="F851" s="657"/>
      <c r="G851" s="657"/>
      <c r="H851" s="657"/>
      <c r="I851" s="657"/>
      <c r="J851" s="657"/>
      <c r="K851" s="657"/>
      <c r="L851" s="657"/>
      <c r="M851" s="657"/>
      <c r="N851" s="657"/>
      <c r="O851" s="657"/>
      <c r="P851" s="657"/>
      <c r="Q851" s="657"/>
      <c r="R851" s="657"/>
      <c r="S851" s="657"/>
      <c r="T851" s="657"/>
      <c r="U851" s="657"/>
      <c r="V851" s="657"/>
      <c r="W851" s="657"/>
      <c r="X851" s="657"/>
      <c r="Y851" s="657"/>
      <c r="Z851" s="657"/>
      <c r="AA851" s="657"/>
      <c r="AB851" s="657"/>
    </row>
    <row r="852" spans="1:28" ht="12.75">
      <c r="A852" s="657"/>
      <c r="B852" s="657"/>
      <c r="C852" s="658"/>
      <c r="D852" s="657"/>
      <c r="E852" s="657"/>
      <c r="F852" s="657"/>
      <c r="G852" s="657"/>
      <c r="H852" s="657"/>
      <c r="I852" s="657"/>
      <c r="J852" s="657"/>
      <c r="K852" s="657"/>
      <c r="L852" s="657"/>
      <c r="M852" s="657"/>
      <c r="N852" s="657"/>
      <c r="O852" s="657"/>
      <c r="P852" s="657"/>
      <c r="Q852" s="657"/>
      <c r="R852" s="657"/>
      <c r="S852" s="657"/>
      <c r="T852" s="657"/>
      <c r="U852" s="657"/>
      <c r="V852" s="657"/>
      <c r="W852" s="657"/>
      <c r="X852" s="657"/>
      <c r="Y852" s="657"/>
      <c r="Z852" s="657"/>
      <c r="AA852" s="657"/>
      <c r="AB852" s="657"/>
    </row>
    <row r="853" spans="1:28" ht="12.75">
      <c r="A853" s="657"/>
      <c r="B853" s="657"/>
      <c r="C853" s="658"/>
      <c r="D853" s="657"/>
      <c r="E853" s="657"/>
      <c r="F853" s="657"/>
      <c r="G853" s="657"/>
      <c r="H853" s="657"/>
      <c r="I853" s="657"/>
      <c r="J853" s="657"/>
      <c r="K853" s="657"/>
      <c r="L853" s="657"/>
      <c r="M853" s="657"/>
      <c r="N853" s="657"/>
      <c r="O853" s="657"/>
      <c r="P853" s="657"/>
      <c r="Q853" s="657"/>
      <c r="R853" s="657"/>
      <c r="S853" s="657"/>
      <c r="T853" s="657"/>
      <c r="U853" s="657"/>
      <c r="V853" s="657"/>
      <c r="W853" s="657"/>
      <c r="X853" s="657"/>
      <c r="Y853" s="657"/>
      <c r="Z853" s="657"/>
      <c r="AA853" s="657"/>
      <c r="AB853" s="657"/>
    </row>
    <row r="854" spans="1:28" ht="12.75">
      <c r="A854" s="657"/>
      <c r="B854" s="657"/>
      <c r="C854" s="658"/>
      <c r="D854" s="657"/>
      <c r="E854" s="657"/>
      <c r="F854" s="657"/>
      <c r="G854" s="657"/>
      <c r="H854" s="657"/>
      <c r="I854" s="657"/>
      <c r="J854" s="657"/>
      <c r="K854" s="657"/>
      <c r="L854" s="657"/>
      <c r="M854" s="657"/>
      <c r="N854" s="657"/>
      <c r="O854" s="657"/>
      <c r="P854" s="657"/>
      <c r="Q854" s="657"/>
      <c r="R854" s="657"/>
      <c r="S854" s="657"/>
      <c r="T854" s="657"/>
      <c r="U854" s="657"/>
      <c r="V854" s="657"/>
      <c r="W854" s="657"/>
      <c r="X854" s="657"/>
      <c r="Y854" s="657"/>
      <c r="Z854" s="657"/>
      <c r="AA854" s="657"/>
      <c r="AB854" s="657"/>
    </row>
    <row r="855" spans="1:28" ht="12.75">
      <c r="A855" s="657"/>
      <c r="B855" s="657"/>
      <c r="C855" s="658"/>
      <c r="D855" s="657"/>
      <c r="E855" s="657"/>
      <c r="F855" s="657"/>
      <c r="G855" s="657"/>
      <c r="H855" s="657"/>
      <c r="I855" s="657"/>
      <c r="J855" s="657"/>
      <c r="K855" s="657"/>
      <c r="L855" s="657"/>
      <c r="M855" s="657"/>
      <c r="N855" s="657"/>
      <c r="O855" s="657"/>
      <c r="P855" s="657"/>
      <c r="Q855" s="657"/>
      <c r="R855" s="657"/>
      <c r="S855" s="657"/>
      <c r="T855" s="657"/>
      <c r="U855" s="657"/>
      <c r="V855" s="657"/>
      <c r="W855" s="657"/>
      <c r="X855" s="657"/>
      <c r="Y855" s="657"/>
      <c r="Z855" s="657"/>
      <c r="AA855" s="657"/>
      <c r="AB855" s="657"/>
    </row>
    <row r="856" spans="1:28" ht="12.75">
      <c r="A856" s="657"/>
      <c r="B856" s="657"/>
      <c r="C856" s="658"/>
      <c r="D856" s="657"/>
      <c r="E856" s="657"/>
      <c r="F856" s="657"/>
      <c r="G856" s="657"/>
      <c r="H856" s="657"/>
      <c r="I856" s="657"/>
      <c r="J856" s="657"/>
      <c r="K856" s="657"/>
      <c r="L856" s="657"/>
      <c r="M856" s="657"/>
      <c r="N856" s="657"/>
      <c r="O856" s="657"/>
      <c r="P856" s="657"/>
      <c r="Q856" s="657"/>
      <c r="R856" s="657"/>
      <c r="S856" s="657"/>
      <c r="T856" s="657"/>
      <c r="U856" s="657"/>
      <c r="V856" s="657"/>
      <c r="W856" s="657"/>
      <c r="X856" s="657"/>
      <c r="Y856" s="657"/>
      <c r="Z856" s="657"/>
      <c r="AA856" s="657"/>
      <c r="AB856" s="657"/>
    </row>
    <row r="857" spans="1:28" ht="12.75">
      <c r="A857" s="657"/>
      <c r="B857" s="657"/>
      <c r="C857" s="658"/>
      <c r="D857" s="657"/>
      <c r="E857" s="657"/>
      <c r="F857" s="657"/>
      <c r="G857" s="657"/>
      <c r="H857" s="657"/>
      <c r="I857" s="657"/>
      <c r="J857" s="657"/>
      <c r="K857" s="657"/>
      <c r="L857" s="657"/>
      <c r="M857" s="657"/>
      <c r="N857" s="657"/>
      <c r="O857" s="657"/>
      <c r="P857" s="657"/>
      <c r="Q857" s="657"/>
      <c r="R857" s="657"/>
      <c r="S857" s="657"/>
      <c r="T857" s="657"/>
      <c r="U857" s="657"/>
      <c r="V857" s="657"/>
      <c r="W857" s="657"/>
      <c r="X857" s="657"/>
      <c r="Y857" s="657"/>
      <c r="Z857" s="657"/>
      <c r="AA857" s="657"/>
      <c r="AB857" s="657"/>
    </row>
    <row r="858" spans="1:28" ht="12.75">
      <c r="A858" s="657"/>
      <c r="B858" s="657"/>
      <c r="C858" s="658"/>
      <c r="D858" s="657"/>
      <c r="E858" s="657"/>
      <c r="F858" s="657"/>
      <c r="G858" s="657"/>
      <c r="H858" s="657"/>
      <c r="I858" s="657"/>
      <c r="J858" s="657"/>
      <c r="K858" s="657"/>
      <c r="L858" s="657"/>
      <c r="M858" s="657"/>
      <c r="N858" s="657"/>
      <c r="O858" s="657"/>
      <c r="P858" s="657"/>
      <c r="Q858" s="657"/>
      <c r="R858" s="657"/>
      <c r="S858" s="657"/>
      <c r="T858" s="657"/>
      <c r="U858" s="657"/>
      <c r="V858" s="657"/>
      <c r="W858" s="657"/>
      <c r="X858" s="657"/>
      <c r="Y858" s="657"/>
      <c r="Z858" s="657"/>
      <c r="AA858" s="657"/>
      <c r="AB858" s="657"/>
    </row>
    <row r="859" spans="1:28" ht="12.75">
      <c r="A859" s="657"/>
      <c r="B859" s="657"/>
      <c r="C859" s="658"/>
      <c r="D859" s="657"/>
      <c r="E859" s="657"/>
      <c r="F859" s="657"/>
      <c r="G859" s="657"/>
      <c r="H859" s="657"/>
      <c r="I859" s="657"/>
      <c r="J859" s="657"/>
      <c r="K859" s="657"/>
      <c r="L859" s="657"/>
      <c r="M859" s="657"/>
      <c r="N859" s="657"/>
      <c r="O859" s="657"/>
      <c r="P859" s="657"/>
      <c r="Q859" s="657"/>
      <c r="R859" s="657"/>
      <c r="S859" s="657"/>
      <c r="T859" s="657"/>
      <c r="U859" s="657"/>
      <c r="V859" s="657"/>
      <c r="W859" s="657"/>
      <c r="X859" s="657"/>
      <c r="Y859" s="657"/>
      <c r="Z859" s="657"/>
      <c r="AA859" s="657"/>
      <c r="AB859" s="657"/>
    </row>
    <row r="860" spans="1:28" ht="12.75">
      <c r="A860" s="657"/>
      <c r="B860" s="657"/>
      <c r="C860" s="658"/>
      <c r="D860" s="657"/>
      <c r="E860" s="657"/>
      <c r="F860" s="657"/>
      <c r="G860" s="657"/>
      <c r="H860" s="657"/>
      <c r="I860" s="657"/>
      <c r="J860" s="657"/>
      <c r="K860" s="657"/>
      <c r="L860" s="657"/>
      <c r="M860" s="657"/>
      <c r="N860" s="657"/>
      <c r="O860" s="657"/>
      <c r="P860" s="657"/>
      <c r="Q860" s="657"/>
      <c r="R860" s="657"/>
      <c r="S860" s="657"/>
      <c r="T860" s="657"/>
      <c r="U860" s="657"/>
      <c r="V860" s="657"/>
      <c r="W860" s="657"/>
      <c r="X860" s="657"/>
      <c r="Y860" s="657"/>
      <c r="Z860" s="657"/>
      <c r="AA860" s="657"/>
      <c r="AB860" s="657"/>
    </row>
    <row r="861" spans="1:28" ht="12.75">
      <c r="A861" s="657"/>
      <c r="B861" s="657"/>
      <c r="C861" s="658"/>
      <c r="D861" s="657"/>
      <c r="E861" s="657"/>
      <c r="F861" s="657"/>
      <c r="G861" s="657"/>
      <c r="H861" s="657"/>
      <c r="I861" s="657"/>
      <c r="J861" s="657"/>
      <c r="K861" s="657"/>
      <c r="L861" s="657"/>
      <c r="M861" s="657"/>
      <c r="N861" s="657"/>
      <c r="O861" s="657"/>
      <c r="P861" s="657"/>
      <c r="Q861" s="657"/>
      <c r="R861" s="657"/>
      <c r="S861" s="657"/>
      <c r="T861" s="657"/>
      <c r="U861" s="657"/>
      <c r="V861" s="657"/>
      <c r="W861" s="657"/>
      <c r="X861" s="657"/>
      <c r="Y861" s="657"/>
      <c r="Z861" s="657"/>
      <c r="AA861" s="657"/>
      <c r="AB861" s="657"/>
    </row>
    <row r="862" spans="1:28" ht="12.75">
      <c r="A862" s="657"/>
      <c r="B862" s="657"/>
      <c r="C862" s="658"/>
      <c r="D862" s="657"/>
      <c r="E862" s="657"/>
      <c r="F862" s="657"/>
      <c r="G862" s="657"/>
      <c r="H862" s="657"/>
      <c r="I862" s="657"/>
      <c r="J862" s="657"/>
      <c r="K862" s="657"/>
      <c r="L862" s="657"/>
      <c r="M862" s="657"/>
      <c r="N862" s="657"/>
      <c r="O862" s="657"/>
      <c r="P862" s="657"/>
      <c r="Q862" s="657"/>
      <c r="R862" s="657"/>
      <c r="S862" s="657"/>
      <c r="T862" s="657"/>
      <c r="U862" s="657"/>
      <c r="V862" s="657"/>
      <c r="W862" s="657"/>
      <c r="X862" s="657"/>
      <c r="Y862" s="657"/>
      <c r="Z862" s="657"/>
      <c r="AA862" s="657"/>
      <c r="AB862" s="657"/>
    </row>
    <row r="863" spans="1:28" ht="12.75">
      <c r="A863" s="657"/>
      <c r="B863" s="657"/>
      <c r="C863" s="658"/>
      <c r="D863" s="657"/>
      <c r="E863" s="657"/>
      <c r="F863" s="657"/>
      <c r="G863" s="657"/>
      <c r="H863" s="657"/>
      <c r="I863" s="657"/>
      <c r="J863" s="657"/>
      <c r="K863" s="657"/>
      <c r="L863" s="657"/>
      <c r="M863" s="657"/>
      <c r="N863" s="657"/>
      <c r="O863" s="657"/>
      <c r="P863" s="657"/>
      <c r="Q863" s="657"/>
      <c r="R863" s="657"/>
      <c r="S863" s="657"/>
      <c r="T863" s="657"/>
      <c r="U863" s="657"/>
      <c r="V863" s="657"/>
      <c r="W863" s="657"/>
      <c r="X863" s="657"/>
      <c r="Y863" s="657"/>
      <c r="Z863" s="657"/>
      <c r="AA863" s="657"/>
      <c r="AB863" s="657"/>
    </row>
    <row r="864" spans="1:28" ht="12.75">
      <c r="A864" s="657"/>
      <c r="B864" s="657"/>
      <c r="C864" s="658"/>
      <c r="D864" s="657"/>
      <c r="E864" s="657"/>
      <c r="F864" s="657"/>
      <c r="G864" s="657"/>
      <c r="H864" s="657"/>
      <c r="I864" s="657"/>
      <c r="J864" s="657"/>
      <c r="K864" s="657"/>
      <c r="L864" s="657"/>
      <c r="M864" s="657"/>
      <c r="N864" s="657"/>
      <c r="O864" s="657"/>
      <c r="P864" s="657"/>
      <c r="Q864" s="657"/>
      <c r="R864" s="657"/>
      <c r="S864" s="657"/>
      <c r="T864" s="657"/>
      <c r="U864" s="657"/>
      <c r="V864" s="657"/>
      <c r="W864" s="657"/>
      <c r="X864" s="657"/>
      <c r="Y864" s="657"/>
      <c r="Z864" s="657"/>
      <c r="AA864" s="657"/>
      <c r="AB864" s="657"/>
    </row>
    <row r="865" spans="1:28" ht="12.75">
      <c r="A865" s="657"/>
      <c r="B865" s="657"/>
      <c r="C865" s="658"/>
      <c r="D865" s="657"/>
      <c r="E865" s="657"/>
      <c r="F865" s="657"/>
      <c r="G865" s="657"/>
      <c r="H865" s="657"/>
      <c r="I865" s="657"/>
      <c r="J865" s="657"/>
      <c r="K865" s="657"/>
      <c r="L865" s="657"/>
      <c r="M865" s="657"/>
      <c r="N865" s="657"/>
      <c r="O865" s="657"/>
      <c r="P865" s="657"/>
      <c r="Q865" s="657"/>
      <c r="R865" s="657"/>
      <c r="S865" s="657"/>
      <c r="T865" s="657"/>
      <c r="U865" s="657"/>
      <c r="V865" s="657"/>
      <c r="W865" s="657"/>
      <c r="X865" s="657"/>
      <c r="Y865" s="657"/>
      <c r="Z865" s="657"/>
      <c r="AA865" s="657"/>
      <c r="AB865" s="657"/>
    </row>
    <row r="866" spans="1:28" ht="12.75">
      <c r="A866" s="657"/>
      <c r="B866" s="657"/>
      <c r="C866" s="658"/>
      <c r="D866" s="657"/>
      <c r="E866" s="657"/>
      <c r="F866" s="657"/>
      <c r="G866" s="657"/>
      <c r="H866" s="657"/>
      <c r="I866" s="657"/>
      <c r="J866" s="657"/>
      <c r="K866" s="657"/>
      <c r="L866" s="657"/>
      <c r="M866" s="657"/>
      <c r="N866" s="657"/>
      <c r="O866" s="657"/>
      <c r="P866" s="657"/>
      <c r="Q866" s="657"/>
      <c r="R866" s="657"/>
      <c r="S866" s="657"/>
      <c r="T866" s="657"/>
      <c r="U866" s="657"/>
      <c r="V866" s="657"/>
      <c r="W866" s="657"/>
      <c r="X866" s="657"/>
      <c r="Y866" s="657"/>
      <c r="Z866" s="657"/>
      <c r="AA866" s="657"/>
      <c r="AB866" s="657"/>
    </row>
    <row r="867" spans="1:28" ht="12.75">
      <c r="A867" s="657"/>
      <c r="B867" s="657"/>
      <c r="C867" s="658"/>
      <c r="D867" s="657"/>
      <c r="E867" s="657"/>
      <c r="F867" s="657"/>
      <c r="G867" s="657"/>
      <c r="H867" s="657"/>
      <c r="I867" s="657"/>
      <c r="J867" s="657"/>
      <c r="K867" s="657"/>
      <c r="L867" s="657"/>
      <c r="M867" s="657"/>
      <c r="N867" s="657"/>
      <c r="O867" s="657"/>
      <c r="P867" s="657"/>
      <c r="Q867" s="657"/>
      <c r="R867" s="657"/>
      <c r="S867" s="657"/>
      <c r="T867" s="657"/>
      <c r="U867" s="657"/>
      <c r="V867" s="657"/>
      <c r="W867" s="657"/>
      <c r="X867" s="657"/>
      <c r="Y867" s="657"/>
      <c r="Z867" s="657"/>
      <c r="AA867" s="657"/>
      <c r="AB867" s="657"/>
    </row>
    <row r="868" spans="1:28" ht="12.75">
      <c r="A868" s="657"/>
      <c r="B868" s="657"/>
      <c r="C868" s="658"/>
      <c r="D868" s="657"/>
      <c r="E868" s="657"/>
      <c r="F868" s="657"/>
      <c r="G868" s="657"/>
      <c r="H868" s="657"/>
      <c r="I868" s="657"/>
      <c r="J868" s="657"/>
      <c r="K868" s="657"/>
      <c r="L868" s="657"/>
      <c r="M868" s="657"/>
      <c r="N868" s="657"/>
      <c r="O868" s="657"/>
      <c r="P868" s="657"/>
      <c r="Q868" s="657"/>
      <c r="R868" s="657"/>
      <c r="S868" s="657"/>
      <c r="T868" s="657"/>
      <c r="U868" s="657"/>
      <c r="V868" s="657"/>
      <c r="W868" s="657"/>
      <c r="X868" s="657"/>
      <c r="Y868" s="657"/>
      <c r="Z868" s="657"/>
      <c r="AA868" s="657"/>
      <c r="AB868" s="657"/>
    </row>
    <row r="869" spans="1:28" ht="12.75">
      <c r="A869" s="657"/>
      <c r="B869" s="657"/>
      <c r="C869" s="658"/>
      <c r="D869" s="657"/>
      <c r="E869" s="657"/>
      <c r="F869" s="657"/>
      <c r="G869" s="657"/>
      <c r="H869" s="657"/>
      <c r="I869" s="657"/>
      <c r="J869" s="657"/>
      <c r="K869" s="657"/>
      <c r="L869" s="657"/>
      <c r="M869" s="657"/>
      <c r="N869" s="657"/>
      <c r="O869" s="657"/>
      <c r="P869" s="657"/>
      <c r="Q869" s="657"/>
      <c r="R869" s="657"/>
      <c r="S869" s="657"/>
      <c r="T869" s="657"/>
      <c r="U869" s="657"/>
      <c r="V869" s="657"/>
      <c r="W869" s="657"/>
      <c r="X869" s="657"/>
      <c r="Y869" s="657"/>
      <c r="Z869" s="657"/>
      <c r="AA869" s="657"/>
      <c r="AB869" s="657"/>
    </row>
    <row r="870" spans="1:28" ht="12.75">
      <c r="A870" s="657"/>
      <c r="B870" s="657"/>
      <c r="C870" s="658"/>
      <c r="D870" s="657"/>
      <c r="E870" s="657"/>
      <c r="F870" s="657"/>
      <c r="G870" s="657"/>
      <c r="H870" s="657"/>
      <c r="I870" s="657"/>
      <c r="J870" s="657"/>
      <c r="K870" s="657"/>
      <c r="L870" s="657"/>
      <c r="M870" s="657"/>
      <c r="N870" s="657"/>
      <c r="O870" s="657"/>
      <c r="P870" s="657"/>
      <c r="Q870" s="657"/>
      <c r="R870" s="657"/>
      <c r="S870" s="657"/>
      <c r="T870" s="657"/>
      <c r="U870" s="657"/>
      <c r="V870" s="657"/>
      <c r="W870" s="657"/>
      <c r="X870" s="657"/>
      <c r="Y870" s="657"/>
      <c r="Z870" s="657"/>
      <c r="AA870" s="657"/>
      <c r="AB870" s="657"/>
    </row>
    <row r="871" spans="1:28" ht="12.75">
      <c r="A871" s="657"/>
      <c r="B871" s="657"/>
      <c r="C871" s="658"/>
      <c r="D871" s="657"/>
      <c r="E871" s="657"/>
      <c r="F871" s="657"/>
      <c r="G871" s="657"/>
      <c r="H871" s="657"/>
      <c r="I871" s="657"/>
      <c r="J871" s="657"/>
      <c r="K871" s="657"/>
      <c r="L871" s="657"/>
      <c r="M871" s="657"/>
      <c r="N871" s="657"/>
      <c r="O871" s="657"/>
      <c r="P871" s="657"/>
      <c r="Q871" s="657"/>
      <c r="R871" s="657"/>
      <c r="S871" s="657"/>
      <c r="T871" s="657"/>
      <c r="U871" s="657"/>
      <c r="V871" s="657"/>
      <c r="W871" s="657"/>
      <c r="X871" s="657"/>
      <c r="Y871" s="657"/>
      <c r="Z871" s="657"/>
      <c r="AA871" s="657"/>
      <c r="AB871" s="657"/>
    </row>
    <row r="872" spans="1:28" ht="12.75">
      <c r="A872" s="657"/>
      <c r="B872" s="657"/>
      <c r="C872" s="658"/>
      <c r="D872" s="657"/>
      <c r="E872" s="657"/>
      <c r="F872" s="657"/>
      <c r="G872" s="657"/>
      <c r="H872" s="657"/>
      <c r="I872" s="657"/>
      <c r="J872" s="657"/>
      <c r="K872" s="657"/>
      <c r="L872" s="657"/>
      <c r="M872" s="657"/>
      <c r="N872" s="657"/>
      <c r="O872" s="657"/>
      <c r="P872" s="657"/>
      <c r="Q872" s="657"/>
      <c r="R872" s="657"/>
      <c r="S872" s="657"/>
      <c r="T872" s="657"/>
      <c r="U872" s="657"/>
      <c r="V872" s="657"/>
      <c r="W872" s="657"/>
      <c r="X872" s="657"/>
      <c r="Y872" s="657"/>
      <c r="Z872" s="657"/>
      <c r="AA872" s="657"/>
      <c r="AB872" s="657"/>
    </row>
    <row r="873" spans="1:28" ht="12.75">
      <c r="A873" s="657"/>
      <c r="B873" s="657"/>
      <c r="C873" s="658"/>
      <c r="D873" s="657"/>
      <c r="E873" s="657"/>
      <c r="F873" s="657"/>
      <c r="G873" s="657"/>
      <c r="H873" s="657"/>
      <c r="I873" s="657"/>
      <c r="J873" s="657"/>
      <c r="K873" s="657"/>
      <c r="L873" s="657"/>
      <c r="M873" s="657"/>
      <c r="N873" s="657"/>
      <c r="O873" s="657"/>
      <c r="P873" s="657"/>
      <c r="Q873" s="657"/>
      <c r="R873" s="657"/>
      <c r="S873" s="657"/>
      <c r="T873" s="657"/>
      <c r="U873" s="657"/>
      <c r="V873" s="657"/>
      <c r="W873" s="657"/>
      <c r="X873" s="657"/>
      <c r="Y873" s="657"/>
      <c r="Z873" s="657"/>
      <c r="AA873" s="657"/>
      <c r="AB873" s="657"/>
    </row>
    <row r="874" spans="1:28" ht="12.75">
      <c r="A874" s="657"/>
      <c r="B874" s="657"/>
      <c r="C874" s="658"/>
      <c r="D874" s="657"/>
      <c r="E874" s="657"/>
      <c r="F874" s="657"/>
      <c r="G874" s="657"/>
      <c r="H874" s="657"/>
      <c r="I874" s="657"/>
      <c r="J874" s="657"/>
      <c r="K874" s="657"/>
      <c r="L874" s="657"/>
      <c r="M874" s="657"/>
      <c r="N874" s="657"/>
      <c r="O874" s="657"/>
      <c r="P874" s="657"/>
      <c r="Q874" s="657"/>
      <c r="R874" s="657"/>
      <c r="S874" s="657"/>
      <c r="T874" s="657"/>
      <c r="U874" s="657"/>
      <c r="V874" s="657"/>
      <c r="W874" s="657"/>
      <c r="X874" s="657"/>
      <c r="Y874" s="657"/>
      <c r="Z874" s="657"/>
      <c r="AA874" s="657"/>
      <c r="AB874" s="657"/>
    </row>
    <row r="875" spans="1:28" ht="12.75">
      <c r="A875" s="657"/>
      <c r="B875" s="657"/>
      <c r="C875" s="658"/>
      <c r="D875" s="657"/>
      <c r="E875" s="657"/>
      <c r="F875" s="657"/>
      <c r="G875" s="657"/>
      <c r="H875" s="657"/>
      <c r="I875" s="657"/>
      <c r="J875" s="657"/>
      <c r="K875" s="657"/>
      <c r="L875" s="657"/>
      <c r="M875" s="657"/>
      <c r="N875" s="657"/>
      <c r="O875" s="657"/>
      <c r="P875" s="657"/>
      <c r="Q875" s="657"/>
      <c r="R875" s="657"/>
      <c r="S875" s="657"/>
      <c r="T875" s="657"/>
      <c r="U875" s="657"/>
      <c r="V875" s="657"/>
      <c r="W875" s="657"/>
      <c r="X875" s="657"/>
      <c r="Y875" s="657"/>
      <c r="Z875" s="657"/>
      <c r="AA875" s="657"/>
      <c r="AB875" s="657"/>
    </row>
    <row r="876" spans="1:28" ht="12.75">
      <c r="A876" s="657"/>
      <c r="B876" s="657"/>
      <c r="C876" s="658"/>
      <c r="D876" s="657"/>
      <c r="E876" s="657"/>
      <c r="F876" s="657"/>
      <c r="G876" s="657"/>
      <c r="H876" s="657"/>
      <c r="I876" s="657"/>
      <c r="J876" s="657"/>
      <c r="K876" s="657"/>
      <c r="L876" s="657"/>
      <c r="M876" s="657"/>
      <c r="N876" s="657"/>
      <c r="O876" s="657"/>
      <c r="P876" s="657"/>
      <c r="Q876" s="657"/>
      <c r="R876" s="657"/>
      <c r="S876" s="657"/>
      <c r="T876" s="657"/>
      <c r="U876" s="657"/>
      <c r="V876" s="657"/>
      <c r="W876" s="657"/>
      <c r="X876" s="657"/>
      <c r="Y876" s="657"/>
      <c r="Z876" s="657"/>
      <c r="AA876" s="657"/>
      <c r="AB876" s="657"/>
    </row>
    <row r="877" spans="1:28" ht="12.75">
      <c r="A877" s="657"/>
      <c r="B877" s="657"/>
      <c r="C877" s="658"/>
      <c r="D877" s="657"/>
      <c r="E877" s="657"/>
      <c r="F877" s="657"/>
      <c r="G877" s="657"/>
      <c r="H877" s="657"/>
      <c r="I877" s="657"/>
      <c r="J877" s="657"/>
      <c r="K877" s="657"/>
      <c r="L877" s="657"/>
      <c r="M877" s="657"/>
      <c r="N877" s="657"/>
      <c r="O877" s="657"/>
      <c r="P877" s="657"/>
      <c r="Q877" s="657"/>
      <c r="R877" s="657"/>
      <c r="S877" s="657"/>
      <c r="T877" s="657"/>
      <c r="U877" s="657"/>
      <c r="V877" s="657"/>
      <c r="W877" s="657"/>
      <c r="X877" s="657"/>
      <c r="Y877" s="657"/>
      <c r="Z877" s="657"/>
      <c r="AA877" s="657"/>
      <c r="AB877" s="657"/>
    </row>
    <row r="878" spans="1:28" ht="12.75">
      <c r="A878" s="657"/>
      <c r="B878" s="657"/>
      <c r="C878" s="658"/>
      <c r="D878" s="657"/>
      <c r="E878" s="657"/>
      <c r="F878" s="657"/>
      <c r="G878" s="657"/>
      <c r="H878" s="657"/>
      <c r="I878" s="657"/>
      <c r="J878" s="657"/>
      <c r="K878" s="657"/>
      <c r="L878" s="657"/>
      <c r="M878" s="657"/>
      <c r="N878" s="657"/>
      <c r="O878" s="657"/>
      <c r="P878" s="657"/>
      <c r="Q878" s="657"/>
      <c r="R878" s="657"/>
      <c r="S878" s="657"/>
      <c r="T878" s="657"/>
      <c r="U878" s="657"/>
      <c r="V878" s="657"/>
      <c r="W878" s="657"/>
      <c r="X878" s="657"/>
      <c r="Y878" s="657"/>
      <c r="Z878" s="657"/>
      <c r="AA878" s="657"/>
      <c r="AB878" s="657"/>
    </row>
    <row r="879" spans="1:28" ht="12.75">
      <c r="A879" s="657"/>
      <c r="B879" s="657"/>
      <c r="C879" s="658"/>
      <c r="D879" s="657"/>
      <c r="E879" s="657"/>
      <c r="F879" s="657"/>
      <c r="G879" s="657"/>
      <c r="H879" s="657"/>
      <c r="I879" s="657"/>
      <c r="J879" s="657"/>
      <c r="K879" s="657"/>
      <c r="L879" s="657"/>
      <c r="M879" s="657"/>
      <c r="N879" s="657"/>
      <c r="O879" s="657"/>
      <c r="P879" s="657"/>
      <c r="Q879" s="657"/>
      <c r="R879" s="657"/>
      <c r="S879" s="657"/>
      <c r="T879" s="657"/>
      <c r="U879" s="657"/>
      <c r="V879" s="657"/>
      <c r="W879" s="657"/>
      <c r="X879" s="657"/>
      <c r="Y879" s="657"/>
      <c r="Z879" s="657"/>
      <c r="AA879" s="657"/>
      <c r="AB879" s="657"/>
    </row>
    <row r="880" spans="1:28" ht="12.75">
      <c r="A880" s="657"/>
      <c r="B880" s="657"/>
      <c r="C880" s="658"/>
      <c r="D880" s="657"/>
      <c r="E880" s="657"/>
      <c r="F880" s="657"/>
      <c r="G880" s="657"/>
      <c r="H880" s="657"/>
      <c r="I880" s="657"/>
      <c r="J880" s="657"/>
      <c r="K880" s="657"/>
      <c r="L880" s="657"/>
      <c r="M880" s="657"/>
      <c r="N880" s="657"/>
      <c r="O880" s="657"/>
      <c r="P880" s="657"/>
      <c r="Q880" s="657"/>
      <c r="R880" s="657"/>
      <c r="S880" s="657"/>
      <c r="T880" s="657"/>
      <c r="U880" s="657"/>
      <c r="V880" s="657"/>
      <c r="W880" s="657"/>
      <c r="X880" s="657"/>
      <c r="Y880" s="657"/>
      <c r="Z880" s="657"/>
      <c r="AA880" s="657"/>
      <c r="AB880" s="657"/>
    </row>
    <row r="881" spans="1:28" ht="12.75">
      <c r="A881" s="657"/>
      <c r="B881" s="657"/>
      <c r="C881" s="658"/>
      <c r="D881" s="657"/>
      <c r="E881" s="657"/>
      <c r="F881" s="657"/>
      <c r="G881" s="657"/>
      <c r="H881" s="657"/>
      <c r="I881" s="657"/>
      <c r="J881" s="657"/>
      <c r="K881" s="657"/>
      <c r="L881" s="657"/>
      <c r="M881" s="657"/>
      <c r="N881" s="657"/>
      <c r="O881" s="657"/>
      <c r="P881" s="657"/>
      <c r="Q881" s="657"/>
      <c r="R881" s="657"/>
      <c r="S881" s="657"/>
      <c r="T881" s="657"/>
      <c r="U881" s="657"/>
      <c r="V881" s="657"/>
      <c r="W881" s="657"/>
      <c r="X881" s="657"/>
      <c r="Y881" s="657"/>
      <c r="Z881" s="657"/>
      <c r="AA881" s="657"/>
      <c r="AB881" s="657"/>
    </row>
    <row r="882" spans="1:28" ht="12.75">
      <c r="A882" s="657"/>
      <c r="B882" s="657"/>
      <c r="C882" s="658"/>
      <c r="D882" s="657"/>
      <c r="E882" s="657"/>
      <c r="F882" s="657"/>
      <c r="G882" s="657"/>
      <c r="H882" s="657"/>
      <c r="I882" s="657"/>
      <c r="J882" s="657"/>
      <c r="K882" s="657"/>
      <c r="L882" s="657"/>
      <c r="M882" s="657"/>
      <c r="N882" s="657"/>
      <c r="O882" s="657"/>
      <c r="P882" s="657"/>
      <c r="Q882" s="657"/>
      <c r="R882" s="657"/>
      <c r="S882" s="657"/>
      <c r="T882" s="657"/>
      <c r="U882" s="657"/>
      <c r="V882" s="657"/>
      <c r="W882" s="657"/>
      <c r="X882" s="657"/>
      <c r="Y882" s="657"/>
      <c r="Z882" s="657"/>
      <c r="AA882" s="657"/>
      <c r="AB882" s="657"/>
    </row>
    <row r="883" spans="1:28" ht="12.75">
      <c r="A883" s="657"/>
      <c r="B883" s="657"/>
      <c r="C883" s="658"/>
      <c r="D883" s="657"/>
      <c r="E883" s="657"/>
      <c r="F883" s="657"/>
      <c r="G883" s="657"/>
      <c r="H883" s="657"/>
      <c r="I883" s="657"/>
      <c r="J883" s="657"/>
      <c r="K883" s="657"/>
      <c r="L883" s="657"/>
      <c r="M883" s="657"/>
      <c r="N883" s="657"/>
      <c r="O883" s="657"/>
      <c r="P883" s="657"/>
      <c r="Q883" s="657"/>
      <c r="R883" s="657"/>
      <c r="S883" s="657"/>
      <c r="T883" s="657"/>
      <c r="U883" s="657"/>
      <c r="V883" s="657"/>
      <c r="W883" s="657"/>
      <c r="X883" s="657"/>
      <c r="Y883" s="657"/>
      <c r="Z883" s="657"/>
      <c r="AA883" s="657"/>
      <c r="AB883" s="657"/>
    </row>
    <row r="884" spans="1:28" ht="12.75">
      <c r="A884" s="657"/>
      <c r="B884" s="657"/>
      <c r="C884" s="658"/>
      <c r="D884" s="657"/>
      <c r="E884" s="657"/>
      <c r="F884" s="657"/>
      <c r="G884" s="657"/>
      <c r="H884" s="657"/>
      <c r="I884" s="657"/>
      <c r="J884" s="657"/>
      <c r="K884" s="657"/>
      <c r="L884" s="657"/>
      <c r="M884" s="657"/>
      <c r="N884" s="657"/>
      <c r="O884" s="657"/>
      <c r="P884" s="657"/>
      <c r="Q884" s="657"/>
      <c r="R884" s="657"/>
      <c r="S884" s="657"/>
      <c r="T884" s="657"/>
      <c r="U884" s="657"/>
      <c r="V884" s="657"/>
      <c r="W884" s="657"/>
      <c r="X884" s="657"/>
      <c r="Y884" s="657"/>
      <c r="Z884" s="657"/>
      <c r="AA884" s="657"/>
      <c r="AB884" s="657"/>
    </row>
    <row r="885" spans="1:28" ht="12.75">
      <c r="A885" s="657"/>
      <c r="B885" s="657"/>
      <c r="C885" s="658"/>
      <c r="D885" s="657"/>
      <c r="E885" s="657"/>
      <c r="F885" s="657"/>
      <c r="G885" s="657"/>
      <c r="H885" s="657"/>
      <c r="I885" s="657"/>
      <c r="J885" s="657"/>
      <c r="K885" s="657"/>
      <c r="L885" s="657"/>
      <c r="M885" s="657"/>
      <c r="N885" s="657"/>
      <c r="O885" s="657"/>
      <c r="P885" s="657"/>
      <c r="Q885" s="657"/>
      <c r="R885" s="657"/>
      <c r="S885" s="657"/>
      <c r="T885" s="657"/>
      <c r="U885" s="657"/>
      <c r="V885" s="657"/>
      <c r="W885" s="657"/>
      <c r="X885" s="657"/>
      <c r="Y885" s="657"/>
      <c r="Z885" s="657"/>
      <c r="AA885" s="657"/>
      <c r="AB885" s="657"/>
    </row>
    <row r="886" spans="1:28" ht="12.75">
      <c r="A886" s="657"/>
      <c r="B886" s="657"/>
      <c r="C886" s="658"/>
      <c r="D886" s="657"/>
      <c r="E886" s="657"/>
      <c r="F886" s="657"/>
      <c r="G886" s="657"/>
      <c r="H886" s="657"/>
      <c r="I886" s="657"/>
      <c r="J886" s="657"/>
      <c r="K886" s="657"/>
      <c r="L886" s="657"/>
      <c r="M886" s="657"/>
      <c r="N886" s="657"/>
      <c r="O886" s="657"/>
      <c r="P886" s="657"/>
      <c r="Q886" s="657"/>
      <c r="R886" s="657"/>
      <c r="S886" s="657"/>
      <c r="T886" s="657"/>
      <c r="U886" s="657"/>
      <c r="V886" s="657"/>
      <c r="W886" s="657"/>
      <c r="X886" s="657"/>
      <c r="Y886" s="657"/>
      <c r="Z886" s="657"/>
      <c r="AA886" s="657"/>
      <c r="AB886" s="657"/>
    </row>
    <row r="887" spans="1:28" ht="12.75">
      <c r="A887" s="657"/>
      <c r="B887" s="657"/>
      <c r="C887" s="658"/>
      <c r="D887" s="657"/>
      <c r="E887" s="657"/>
      <c r="F887" s="657"/>
      <c r="G887" s="657"/>
      <c r="H887" s="657"/>
      <c r="I887" s="657"/>
      <c r="J887" s="657"/>
      <c r="K887" s="657"/>
      <c r="L887" s="657"/>
      <c r="M887" s="657"/>
      <c r="N887" s="657"/>
      <c r="O887" s="657"/>
      <c r="P887" s="657"/>
      <c r="Q887" s="657"/>
      <c r="R887" s="657"/>
      <c r="S887" s="657"/>
      <c r="T887" s="657"/>
      <c r="U887" s="657"/>
      <c r="V887" s="657"/>
      <c r="W887" s="657"/>
      <c r="X887" s="657"/>
      <c r="Y887" s="657"/>
      <c r="Z887" s="657"/>
      <c r="AA887" s="657"/>
      <c r="AB887" s="657"/>
    </row>
    <row r="888" spans="1:28" ht="12.75">
      <c r="A888" s="657"/>
      <c r="B888" s="657"/>
      <c r="C888" s="658"/>
      <c r="D888" s="657"/>
      <c r="E888" s="657"/>
      <c r="F888" s="657"/>
      <c r="G888" s="657"/>
      <c r="H888" s="657"/>
      <c r="I888" s="657"/>
      <c r="J888" s="657"/>
      <c r="K888" s="657"/>
      <c r="L888" s="657"/>
      <c r="M888" s="657"/>
      <c r="N888" s="657"/>
      <c r="O888" s="657"/>
      <c r="P888" s="657"/>
      <c r="Q888" s="657"/>
      <c r="R888" s="657"/>
      <c r="S888" s="657"/>
      <c r="T888" s="657"/>
      <c r="U888" s="657"/>
      <c r="V888" s="657"/>
      <c r="W888" s="657"/>
      <c r="X888" s="657"/>
      <c r="Y888" s="657"/>
      <c r="Z888" s="657"/>
      <c r="AA888" s="657"/>
      <c r="AB888" s="657"/>
    </row>
    <row r="889" spans="1:28" ht="12.75">
      <c r="A889" s="657"/>
      <c r="B889" s="657"/>
      <c r="C889" s="658"/>
      <c r="D889" s="657"/>
      <c r="E889" s="657"/>
      <c r="F889" s="657"/>
      <c r="G889" s="657"/>
      <c r="H889" s="657"/>
      <c r="I889" s="657"/>
      <c r="J889" s="657"/>
      <c r="K889" s="657"/>
      <c r="L889" s="657"/>
      <c r="M889" s="657"/>
      <c r="N889" s="657"/>
      <c r="O889" s="657"/>
      <c r="P889" s="657"/>
      <c r="Q889" s="657"/>
      <c r="R889" s="657"/>
      <c r="S889" s="657"/>
      <c r="T889" s="657"/>
      <c r="U889" s="657"/>
      <c r="V889" s="657"/>
      <c r="W889" s="657"/>
      <c r="X889" s="657"/>
      <c r="Y889" s="657"/>
      <c r="Z889" s="657"/>
      <c r="AA889" s="657"/>
      <c r="AB889" s="657"/>
    </row>
    <row r="890" spans="1:28" ht="12.75">
      <c r="A890" s="657"/>
      <c r="B890" s="657"/>
      <c r="C890" s="658"/>
      <c r="D890" s="657"/>
      <c r="E890" s="657"/>
      <c r="F890" s="657"/>
      <c r="G890" s="657"/>
      <c r="H890" s="657"/>
      <c r="I890" s="657"/>
      <c r="J890" s="657"/>
      <c r="K890" s="657"/>
      <c r="L890" s="657"/>
      <c r="M890" s="657"/>
      <c r="N890" s="657"/>
      <c r="O890" s="657"/>
      <c r="P890" s="657"/>
      <c r="Q890" s="657"/>
      <c r="R890" s="657"/>
      <c r="S890" s="657"/>
      <c r="T890" s="657"/>
      <c r="U890" s="657"/>
      <c r="V890" s="657"/>
      <c r="W890" s="657"/>
      <c r="X890" s="657"/>
      <c r="Y890" s="657"/>
      <c r="Z890" s="657"/>
      <c r="AA890" s="657"/>
      <c r="AB890" s="657"/>
    </row>
    <row r="891" spans="1:28" ht="12.75">
      <c r="A891" s="657"/>
      <c r="B891" s="657"/>
      <c r="C891" s="658"/>
      <c r="D891" s="657"/>
      <c r="E891" s="657"/>
      <c r="F891" s="657"/>
      <c r="G891" s="657"/>
      <c r="H891" s="657"/>
      <c r="I891" s="657"/>
      <c r="J891" s="657"/>
      <c r="K891" s="657"/>
      <c r="L891" s="657"/>
      <c r="M891" s="657"/>
      <c r="N891" s="657"/>
      <c r="O891" s="657"/>
      <c r="P891" s="657"/>
      <c r="Q891" s="657"/>
      <c r="R891" s="657"/>
      <c r="S891" s="657"/>
      <c r="T891" s="657"/>
      <c r="U891" s="657"/>
      <c r="V891" s="657"/>
      <c r="W891" s="657"/>
      <c r="X891" s="657"/>
      <c r="Y891" s="657"/>
      <c r="Z891" s="657"/>
      <c r="AA891" s="657"/>
      <c r="AB891" s="657"/>
    </row>
    <row r="892" spans="1:28" ht="12.75">
      <c r="A892" s="657"/>
      <c r="B892" s="657"/>
      <c r="C892" s="658"/>
      <c r="D892" s="657"/>
      <c r="E892" s="657"/>
      <c r="F892" s="657"/>
      <c r="G892" s="657"/>
      <c r="H892" s="657"/>
      <c r="I892" s="657"/>
      <c r="J892" s="657"/>
      <c r="K892" s="657"/>
      <c r="L892" s="657"/>
      <c r="M892" s="657"/>
      <c r="N892" s="657"/>
      <c r="O892" s="657"/>
      <c r="P892" s="657"/>
      <c r="Q892" s="657"/>
      <c r="R892" s="657"/>
      <c r="S892" s="657"/>
      <c r="T892" s="657"/>
      <c r="U892" s="657"/>
      <c r="V892" s="657"/>
      <c r="W892" s="657"/>
      <c r="X892" s="657"/>
      <c r="Y892" s="657"/>
      <c r="Z892" s="657"/>
      <c r="AA892" s="657"/>
      <c r="AB892" s="657"/>
    </row>
    <row r="893" spans="1:28" ht="12.75">
      <c r="A893" s="657"/>
      <c r="B893" s="657"/>
      <c r="C893" s="658"/>
      <c r="D893" s="657"/>
      <c r="E893" s="657"/>
      <c r="F893" s="657"/>
      <c r="G893" s="657"/>
      <c r="H893" s="657"/>
      <c r="I893" s="657"/>
      <c r="J893" s="657"/>
      <c r="K893" s="657"/>
      <c r="L893" s="657"/>
      <c r="M893" s="657"/>
      <c r="N893" s="657"/>
      <c r="O893" s="657"/>
      <c r="P893" s="657"/>
      <c r="Q893" s="657"/>
      <c r="R893" s="657"/>
      <c r="S893" s="657"/>
      <c r="T893" s="657"/>
      <c r="U893" s="657"/>
      <c r="V893" s="657"/>
      <c r="W893" s="657"/>
      <c r="X893" s="657"/>
      <c r="Y893" s="657"/>
      <c r="Z893" s="657"/>
      <c r="AA893" s="657"/>
      <c r="AB893" s="657"/>
    </row>
    <row r="894" spans="1:28" ht="12.75">
      <c r="A894" s="657"/>
      <c r="B894" s="657"/>
      <c r="C894" s="658"/>
      <c r="D894" s="657"/>
      <c r="E894" s="657"/>
      <c r="F894" s="657"/>
      <c r="G894" s="657"/>
      <c r="H894" s="657"/>
      <c r="I894" s="657"/>
      <c r="J894" s="657"/>
      <c r="K894" s="657"/>
      <c r="L894" s="657"/>
      <c r="M894" s="657"/>
      <c r="N894" s="657"/>
      <c r="O894" s="657"/>
      <c r="P894" s="657"/>
      <c r="Q894" s="657"/>
      <c r="R894" s="657"/>
      <c r="S894" s="657"/>
      <c r="T894" s="657"/>
      <c r="U894" s="657"/>
      <c r="V894" s="657"/>
      <c r="W894" s="657"/>
      <c r="X894" s="657"/>
      <c r="Y894" s="657"/>
      <c r="Z894" s="657"/>
      <c r="AA894" s="657"/>
      <c r="AB894" s="657"/>
    </row>
    <row r="895" spans="1:28" ht="12.75">
      <c r="A895" s="657"/>
      <c r="B895" s="657"/>
      <c r="C895" s="658"/>
      <c r="D895" s="657"/>
      <c r="E895" s="657"/>
      <c r="F895" s="657"/>
      <c r="G895" s="657"/>
      <c r="H895" s="657"/>
      <c r="I895" s="657"/>
      <c r="J895" s="657"/>
      <c r="K895" s="657"/>
      <c r="L895" s="657"/>
      <c r="M895" s="657"/>
      <c r="N895" s="657"/>
      <c r="O895" s="657"/>
      <c r="P895" s="657"/>
      <c r="Q895" s="657"/>
      <c r="R895" s="657"/>
      <c r="S895" s="657"/>
      <c r="T895" s="657"/>
      <c r="U895" s="657"/>
      <c r="V895" s="657"/>
      <c r="W895" s="657"/>
      <c r="X895" s="657"/>
      <c r="Y895" s="657"/>
      <c r="Z895" s="657"/>
      <c r="AA895" s="657"/>
      <c r="AB895" s="657"/>
    </row>
    <row r="896" spans="1:28" ht="12.75">
      <c r="A896" s="657"/>
      <c r="B896" s="657"/>
      <c r="C896" s="658"/>
      <c r="D896" s="657"/>
      <c r="E896" s="657"/>
      <c r="F896" s="657"/>
      <c r="G896" s="657"/>
      <c r="H896" s="657"/>
      <c r="I896" s="657"/>
      <c r="J896" s="657"/>
      <c r="K896" s="657"/>
      <c r="L896" s="657"/>
      <c r="M896" s="657"/>
      <c r="N896" s="657"/>
      <c r="O896" s="657"/>
      <c r="P896" s="657"/>
      <c r="Q896" s="657"/>
      <c r="R896" s="657"/>
      <c r="S896" s="657"/>
      <c r="T896" s="657"/>
      <c r="U896" s="657"/>
      <c r="V896" s="657"/>
      <c r="W896" s="657"/>
      <c r="X896" s="657"/>
      <c r="Y896" s="657"/>
      <c r="Z896" s="657"/>
      <c r="AA896" s="657"/>
      <c r="AB896" s="657"/>
    </row>
    <row r="897" spans="1:28" ht="12.75">
      <c r="A897" s="657"/>
      <c r="B897" s="657"/>
      <c r="C897" s="658"/>
      <c r="D897" s="657"/>
      <c r="E897" s="657"/>
      <c r="F897" s="657"/>
      <c r="G897" s="657"/>
      <c r="H897" s="657"/>
      <c r="I897" s="657"/>
      <c r="J897" s="657"/>
      <c r="K897" s="657"/>
      <c r="L897" s="657"/>
      <c r="M897" s="657"/>
      <c r="N897" s="657"/>
      <c r="O897" s="657"/>
      <c r="P897" s="657"/>
      <c r="Q897" s="657"/>
      <c r="R897" s="657"/>
      <c r="S897" s="657"/>
      <c r="T897" s="657"/>
      <c r="U897" s="657"/>
      <c r="V897" s="657"/>
      <c r="W897" s="657"/>
      <c r="X897" s="657"/>
      <c r="Y897" s="657"/>
      <c r="Z897" s="657"/>
      <c r="AA897" s="657"/>
      <c r="AB897" s="657"/>
    </row>
    <row r="898" spans="1:28" ht="12.75">
      <c r="A898" s="657"/>
      <c r="B898" s="657"/>
      <c r="C898" s="658"/>
      <c r="D898" s="657"/>
      <c r="E898" s="657"/>
      <c r="F898" s="657"/>
      <c r="G898" s="657"/>
      <c r="H898" s="657"/>
      <c r="I898" s="657"/>
      <c r="J898" s="657"/>
      <c r="K898" s="657"/>
      <c r="L898" s="657"/>
      <c r="M898" s="657"/>
      <c r="N898" s="657"/>
      <c r="O898" s="657"/>
      <c r="P898" s="657"/>
      <c r="Q898" s="657"/>
      <c r="R898" s="657"/>
      <c r="S898" s="657"/>
      <c r="T898" s="657"/>
      <c r="U898" s="657"/>
      <c r="V898" s="657"/>
      <c r="W898" s="657"/>
      <c r="X898" s="657"/>
      <c r="Y898" s="657"/>
      <c r="Z898" s="657"/>
      <c r="AA898" s="657"/>
      <c r="AB898" s="657"/>
    </row>
    <row r="899" spans="1:28" ht="12.75">
      <c r="A899" s="657"/>
      <c r="B899" s="657"/>
      <c r="C899" s="658"/>
      <c r="D899" s="657"/>
      <c r="E899" s="657"/>
      <c r="F899" s="657"/>
      <c r="G899" s="657"/>
      <c r="H899" s="657"/>
      <c r="I899" s="657"/>
      <c r="J899" s="657"/>
      <c r="K899" s="657"/>
      <c r="L899" s="657"/>
      <c r="M899" s="657"/>
      <c r="N899" s="657"/>
      <c r="O899" s="657"/>
      <c r="P899" s="657"/>
      <c r="Q899" s="657"/>
      <c r="R899" s="657"/>
      <c r="S899" s="657"/>
      <c r="T899" s="657"/>
      <c r="U899" s="657"/>
      <c r="V899" s="657"/>
      <c r="W899" s="657"/>
      <c r="X899" s="657"/>
      <c r="Y899" s="657"/>
      <c r="Z899" s="657"/>
      <c r="AA899" s="657"/>
      <c r="AB899" s="657"/>
    </row>
    <row r="900" spans="1:28" ht="12.75">
      <c r="A900" s="657"/>
      <c r="B900" s="657"/>
      <c r="C900" s="658"/>
      <c r="D900" s="657"/>
      <c r="E900" s="657"/>
      <c r="F900" s="657"/>
      <c r="G900" s="657"/>
      <c r="H900" s="657"/>
      <c r="I900" s="657"/>
      <c r="J900" s="657"/>
      <c r="K900" s="657"/>
      <c r="L900" s="657"/>
      <c r="M900" s="657"/>
      <c r="N900" s="657"/>
      <c r="O900" s="657"/>
      <c r="P900" s="657"/>
      <c r="Q900" s="657"/>
      <c r="R900" s="657"/>
      <c r="S900" s="657"/>
      <c r="T900" s="657"/>
      <c r="U900" s="657"/>
      <c r="V900" s="657"/>
      <c r="W900" s="657"/>
      <c r="X900" s="657"/>
      <c r="Y900" s="657"/>
      <c r="Z900" s="657"/>
      <c r="AA900" s="657"/>
      <c r="AB900" s="657"/>
    </row>
    <row r="901" spans="1:28" ht="12.75">
      <c r="A901" s="657"/>
      <c r="B901" s="657"/>
      <c r="C901" s="658"/>
      <c r="D901" s="657"/>
      <c r="E901" s="657"/>
      <c r="F901" s="657"/>
      <c r="G901" s="657"/>
      <c r="H901" s="657"/>
      <c r="I901" s="657"/>
      <c r="J901" s="657"/>
      <c r="K901" s="657"/>
      <c r="L901" s="657"/>
      <c r="M901" s="657"/>
      <c r="N901" s="657"/>
      <c r="O901" s="657"/>
      <c r="P901" s="657"/>
      <c r="Q901" s="657"/>
      <c r="R901" s="657"/>
      <c r="S901" s="657"/>
      <c r="T901" s="657"/>
      <c r="U901" s="657"/>
      <c r="V901" s="657"/>
      <c r="W901" s="657"/>
      <c r="X901" s="657"/>
      <c r="Y901" s="657"/>
      <c r="Z901" s="657"/>
      <c r="AA901" s="657"/>
      <c r="AB901" s="657"/>
    </row>
    <row r="902" spans="1:28" ht="12.75">
      <c r="A902" s="657"/>
      <c r="B902" s="657"/>
      <c r="C902" s="658"/>
      <c r="D902" s="657"/>
      <c r="E902" s="657"/>
      <c r="F902" s="657"/>
      <c r="G902" s="657"/>
      <c r="H902" s="657"/>
      <c r="I902" s="657"/>
      <c r="J902" s="657"/>
      <c r="K902" s="657"/>
      <c r="L902" s="657"/>
      <c r="M902" s="657"/>
      <c r="N902" s="657"/>
      <c r="O902" s="657"/>
      <c r="P902" s="657"/>
      <c r="Q902" s="657"/>
      <c r="R902" s="657"/>
      <c r="S902" s="657"/>
      <c r="T902" s="657"/>
      <c r="U902" s="657"/>
      <c r="V902" s="657"/>
      <c r="W902" s="657"/>
      <c r="X902" s="657"/>
      <c r="Y902" s="657"/>
      <c r="Z902" s="657"/>
      <c r="AA902" s="657"/>
      <c r="AB902" s="657"/>
    </row>
    <row r="903" spans="1:28" ht="12.75">
      <c r="A903" s="657"/>
      <c r="B903" s="657"/>
      <c r="C903" s="658"/>
      <c r="D903" s="657"/>
      <c r="E903" s="657"/>
      <c r="F903" s="657"/>
      <c r="G903" s="657"/>
      <c r="H903" s="657"/>
      <c r="I903" s="657"/>
      <c r="J903" s="657"/>
      <c r="K903" s="657"/>
      <c r="L903" s="657"/>
      <c r="M903" s="657"/>
      <c r="N903" s="657"/>
      <c r="O903" s="657"/>
      <c r="P903" s="657"/>
      <c r="Q903" s="657"/>
      <c r="R903" s="657"/>
      <c r="S903" s="657"/>
      <c r="T903" s="657"/>
      <c r="U903" s="657"/>
      <c r="V903" s="657"/>
      <c r="W903" s="657"/>
      <c r="X903" s="657"/>
      <c r="Y903" s="657"/>
      <c r="Z903" s="657"/>
      <c r="AA903" s="657"/>
      <c r="AB903" s="657"/>
    </row>
    <row r="904" spans="1:28" ht="12.75">
      <c r="A904" s="657"/>
      <c r="B904" s="657"/>
      <c r="C904" s="658"/>
      <c r="D904" s="657"/>
      <c r="E904" s="657"/>
      <c r="F904" s="657"/>
      <c r="G904" s="657"/>
      <c r="H904" s="657"/>
      <c r="I904" s="657"/>
      <c r="J904" s="657"/>
      <c r="K904" s="657"/>
      <c r="L904" s="657"/>
      <c r="M904" s="657"/>
      <c r="N904" s="657"/>
      <c r="O904" s="657"/>
      <c r="P904" s="657"/>
      <c r="Q904" s="657"/>
      <c r="R904" s="657"/>
      <c r="S904" s="657"/>
      <c r="T904" s="657"/>
      <c r="U904" s="657"/>
      <c r="V904" s="657"/>
      <c r="W904" s="657"/>
      <c r="X904" s="657"/>
      <c r="Y904" s="657"/>
      <c r="Z904" s="657"/>
      <c r="AA904" s="657"/>
      <c r="AB904" s="657"/>
    </row>
    <row r="905" spans="1:28" ht="12.75">
      <c r="A905" s="657"/>
      <c r="B905" s="657"/>
      <c r="C905" s="658"/>
      <c r="D905" s="657"/>
      <c r="E905" s="657"/>
      <c r="F905" s="657"/>
      <c r="G905" s="657"/>
      <c r="H905" s="657"/>
      <c r="I905" s="657"/>
      <c r="J905" s="657"/>
      <c r="K905" s="657"/>
      <c r="L905" s="657"/>
      <c r="M905" s="657"/>
      <c r="N905" s="657"/>
      <c r="O905" s="657"/>
      <c r="P905" s="657"/>
      <c r="Q905" s="657"/>
      <c r="R905" s="657"/>
      <c r="S905" s="657"/>
      <c r="T905" s="657"/>
      <c r="U905" s="657"/>
      <c r="V905" s="657"/>
      <c r="W905" s="657"/>
      <c r="X905" s="657"/>
      <c r="Y905" s="657"/>
      <c r="Z905" s="657"/>
      <c r="AA905" s="657"/>
      <c r="AB905" s="657"/>
    </row>
    <row r="906" spans="1:28" ht="12.75">
      <c r="A906" s="657"/>
      <c r="B906" s="657"/>
      <c r="C906" s="658"/>
      <c r="D906" s="657"/>
      <c r="E906" s="657"/>
      <c r="F906" s="657"/>
      <c r="G906" s="657"/>
      <c r="H906" s="657"/>
      <c r="I906" s="657"/>
      <c r="J906" s="657"/>
      <c r="K906" s="657"/>
      <c r="L906" s="657"/>
      <c r="M906" s="657"/>
      <c r="N906" s="657"/>
      <c r="O906" s="657"/>
      <c r="P906" s="657"/>
      <c r="Q906" s="657"/>
      <c r="R906" s="657"/>
      <c r="S906" s="657"/>
      <c r="T906" s="657"/>
      <c r="U906" s="657"/>
      <c r="V906" s="657"/>
      <c r="W906" s="657"/>
      <c r="X906" s="657"/>
      <c r="Y906" s="657"/>
      <c r="Z906" s="657"/>
      <c r="AA906" s="657"/>
      <c r="AB906" s="657"/>
    </row>
    <row r="907" spans="1:28" ht="12.75">
      <c r="A907" s="657"/>
      <c r="B907" s="657"/>
      <c r="C907" s="658"/>
      <c r="D907" s="657"/>
      <c r="E907" s="657"/>
      <c r="F907" s="657"/>
      <c r="G907" s="657"/>
      <c r="H907" s="657"/>
      <c r="I907" s="657"/>
      <c r="J907" s="657"/>
      <c r="K907" s="657"/>
      <c r="L907" s="657"/>
      <c r="M907" s="657"/>
      <c r="N907" s="657"/>
      <c r="O907" s="657"/>
      <c r="P907" s="657"/>
      <c r="Q907" s="657"/>
      <c r="R907" s="657"/>
      <c r="S907" s="657"/>
      <c r="T907" s="657"/>
      <c r="U907" s="657"/>
      <c r="V907" s="657"/>
      <c r="W907" s="657"/>
      <c r="X907" s="657"/>
      <c r="Y907" s="657"/>
      <c r="Z907" s="657"/>
      <c r="AA907" s="657"/>
      <c r="AB907" s="657"/>
    </row>
    <row r="908" spans="1:28" ht="12.75">
      <c r="A908" s="657"/>
      <c r="B908" s="657"/>
      <c r="C908" s="658"/>
      <c r="D908" s="657"/>
      <c r="E908" s="657"/>
      <c r="F908" s="657"/>
      <c r="G908" s="657"/>
      <c r="H908" s="657"/>
      <c r="I908" s="657"/>
      <c r="J908" s="657"/>
      <c r="K908" s="657"/>
      <c r="L908" s="657"/>
      <c r="M908" s="657"/>
      <c r="N908" s="657"/>
      <c r="O908" s="657"/>
      <c r="P908" s="657"/>
      <c r="Q908" s="657"/>
      <c r="R908" s="657"/>
      <c r="S908" s="657"/>
      <c r="T908" s="657"/>
      <c r="U908" s="657"/>
      <c r="V908" s="657"/>
      <c r="W908" s="657"/>
      <c r="X908" s="657"/>
      <c r="Y908" s="657"/>
      <c r="Z908" s="657"/>
      <c r="AA908" s="657"/>
      <c r="AB908" s="657"/>
    </row>
    <row r="909" spans="1:28" ht="12.75">
      <c r="A909" s="657"/>
      <c r="B909" s="657"/>
      <c r="C909" s="658"/>
      <c r="D909" s="657"/>
      <c r="E909" s="657"/>
      <c r="F909" s="657"/>
      <c r="G909" s="657"/>
      <c r="H909" s="657"/>
      <c r="I909" s="657"/>
      <c r="J909" s="657"/>
      <c r="K909" s="657"/>
      <c r="L909" s="657"/>
      <c r="M909" s="657"/>
      <c r="N909" s="657"/>
      <c r="O909" s="657"/>
      <c r="P909" s="657"/>
      <c r="Q909" s="657"/>
      <c r="R909" s="657"/>
      <c r="S909" s="657"/>
      <c r="T909" s="657"/>
      <c r="U909" s="657"/>
      <c r="V909" s="657"/>
      <c r="W909" s="657"/>
      <c r="X909" s="657"/>
      <c r="Y909" s="657"/>
      <c r="Z909" s="657"/>
      <c r="AA909" s="657"/>
      <c r="AB909" s="657"/>
    </row>
    <row r="910" spans="1:28" ht="12.75">
      <c r="A910" s="657"/>
      <c r="B910" s="657"/>
      <c r="C910" s="658"/>
      <c r="D910" s="657"/>
      <c r="E910" s="657"/>
      <c r="F910" s="657"/>
      <c r="G910" s="657"/>
      <c r="H910" s="657"/>
      <c r="I910" s="657"/>
      <c r="J910" s="657"/>
      <c r="K910" s="657"/>
      <c r="L910" s="657"/>
      <c r="M910" s="657"/>
      <c r="N910" s="657"/>
      <c r="O910" s="657"/>
      <c r="P910" s="657"/>
      <c r="Q910" s="657"/>
      <c r="R910" s="657"/>
      <c r="S910" s="657"/>
      <c r="T910" s="657"/>
      <c r="U910" s="657"/>
      <c r="V910" s="657"/>
      <c r="W910" s="657"/>
      <c r="X910" s="657"/>
      <c r="Y910" s="657"/>
      <c r="Z910" s="657"/>
      <c r="AA910" s="657"/>
      <c r="AB910" s="657"/>
    </row>
    <row r="911" spans="1:28" ht="12.75">
      <c r="A911" s="657"/>
      <c r="B911" s="657"/>
      <c r="C911" s="658"/>
      <c r="D911" s="657"/>
      <c r="E911" s="657"/>
      <c r="F911" s="657"/>
      <c r="G911" s="657"/>
      <c r="H911" s="657"/>
      <c r="I911" s="657"/>
      <c r="J911" s="657"/>
      <c r="K911" s="657"/>
      <c r="L911" s="657"/>
      <c r="M911" s="657"/>
      <c r="N911" s="657"/>
      <c r="O911" s="657"/>
      <c r="P911" s="657"/>
      <c r="Q911" s="657"/>
      <c r="R911" s="657"/>
      <c r="S911" s="657"/>
      <c r="T911" s="657"/>
      <c r="U911" s="657"/>
      <c r="V911" s="657"/>
      <c r="W911" s="657"/>
      <c r="X911" s="657"/>
      <c r="Y911" s="657"/>
      <c r="Z911" s="657"/>
      <c r="AA911" s="657"/>
      <c r="AB911" s="657"/>
    </row>
    <row r="912" spans="1:28" ht="12.75">
      <c r="A912" s="657"/>
      <c r="B912" s="657"/>
      <c r="C912" s="658"/>
      <c r="D912" s="657"/>
      <c r="E912" s="657"/>
      <c r="F912" s="657"/>
      <c r="G912" s="657"/>
      <c r="H912" s="657"/>
      <c r="I912" s="657"/>
      <c r="J912" s="657"/>
      <c r="K912" s="657"/>
      <c r="L912" s="657"/>
      <c r="M912" s="657"/>
      <c r="N912" s="657"/>
      <c r="O912" s="657"/>
      <c r="P912" s="657"/>
      <c r="Q912" s="657"/>
      <c r="R912" s="657"/>
      <c r="S912" s="657"/>
      <c r="T912" s="657"/>
      <c r="U912" s="657"/>
      <c r="V912" s="657"/>
      <c r="W912" s="657"/>
      <c r="X912" s="657"/>
      <c r="Y912" s="657"/>
      <c r="Z912" s="657"/>
      <c r="AA912" s="657"/>
      <c r="AB912" s="657"/>
    </row>
    <row r="913" spans="1:28" ht="12.75">
      <c r="A913" s="657"/>
      <c r="B913" s="657"/>
      <c r="C913" s="658"/>
      <c r="D913" s="657"/>
      <c r="E913" s="657"/>
      <c r="F913" s="657"/>
      <c r="G913" s="657"/>
      <c r="H913" s="657"/>
      <c r="I913" s="657"/>
      <c r="J913" s="657"/>
      <c r="K913" s="657"/>
      <c r="L913" s="657"/>
      <c r="M913" s="657"/>
      <c r="N913" s="657"/>
      <c r="O913" s="657"/>
      <c r="P913" s="657"/>
      <c r="Q913" s="657"/>
      <c r="R913" s="657"/>
      <c r="S913" s="657"/>
      <c r="T913" s="657"/>
      <c r="U913" s="657"/>
      <c r="V913" s="657"/>
      <c r="W913" s="657"/>
      <c r="X913" s="657"/>
      <c r="Y913" s="657"/>
      <c r="Z913" s="657"/>
      <c r="AA913" s="657"/>
      <c r="AB913" s="657"/>
    </row>
    <row r="914" spans="1:28" ht="12.75">
      <c r="A914" s="657"/>
      <c r="B914" s="657"/>
      <c r="C914" s="658"/>
      <c r="D914" s="657"/>
      <c r="E914" s="657"/>
      <c r="F914" s="657"/>
      <c r="G914" s="657"/>
      <c r="H914" s="657"/>
      <c r="I914" s="657"/>
      <c r="J914" s="657"/>
      <c r="K914" s="657"/>
      <c r="L914" s="657"/>
      <c r="M914" s="657"/>
      <c r="N914" s="657"/>
      <c r="O914" s="657"/>
      <c r="P914" s="657"/>
      <c r="Q914" s="657"/>
      <c r="R914" s="657"/>
      <c r="S914" s="657"/>
      <c r="T914" s="657"/>
      <c r="U914" s="657"/>
      <c r="V914" s="657"/>
      <c r="W914" s="657"/>
      <c r="X914" s="657"/>
      <c r="Y914" s="657"/>
      <c r="Z914" s="657"/>
      <c r="AA914" s="657"/>
      <c r="AB914" s="657"/>
    </row>
    <row r="915" spans="1:28" ht="12.75">
      <c r="A915" s="657"/>
      <c r="B915" s="657"/>
      <c r="C915" s="658"/>
      <c r="D915" s="657"/>
      <c r="E915" s="657"/>
      <c r="F915" s="657"/>
      <c r="G915" s="657"/>
      <c r="H915" s="657"/>
      <c r="I915" s="657"/>
      <c r="J915" s="657"/>
      <c r="K915" s="657"/>
      <c r="L915" s="657"/>
      <c r="M915" s="657"/>
      <c r="N915" s="657"/>
      <c r="O915" s="657"/>
      <c r="P915" s="657"/>
      <c r="Q915" s="657"/>
      <c r="R915" s="657"/>
      <c r="S915" s="657"/>
      <c r="T915" s="657"/>
      <c r="U915" s="657"/>
      <c r="V915" s="657"/>
      <c r="W915" s="657"/>
      <c r="X915" s="657"/>
      <c r="Y915" s="657"/>
      <c r="Z915" s="657"/>
      <c r="AA915" s="657"/>
      <c r="AB915" s="657"/>
    </row>
    <row r="916" spans="1:28" ht="12.75">
      <c r="A916" s="657"/>
      <c r="B916" s="657"/>
      <c r="C916" s="658"/>
      <c r="D916" s="657"/>
      <c r="E916" s="657"/>
      <c r="F916" s="657"/>
      <c r="G916" s="657"/>
      <c r="H916" s="657"/>
      <c r="I916" s="657"/>
      <c r="J916" s="657"/>
      <c r="K916" s="657"/>
      <c r="L916" s="657"/>
      <c r="M916" s="657"/>
      <c r="N916" s="657"/>
      <c r="O916" s="657"/>
      <c r="P916" s="657"/>
      <c r="Q916" s="657"/>
      <c r="R916" s="657"/>
      <c r="S916" s="657"/>
      <c r="T916" s="657"/>
      <c r="U916" s="657"/>
      <c r="V916" s="657"/>
      <c r="W916" s="657"/>
      <c r="X916" s="657"/>
      <c r="Y916" s="657"/>
      <c r="Z916" s="657"/>
      <c r="AA916" s="657"/>
      <c r="AB916" s="657"/>
    </row>
    <row r="917" spans="1:28" ht="12.75">
      <c r="A917" s="657"/>
      <c r="B917" s="657"/>
      <c r="C917" s="658"/>
      <c r="D917" s="657"/>
      <c r="E917" s="657"/>
      <c r="F917" s="657"/>
      <c r="G917" s="657"/>
      <c r="H917" s="657"/>
      <c r="I917" s="657"/>
      <c r="J917" s="657"/>
      <c r="K917" s="657"/>
      <c r="L917" s="657"/>
      <c r="M917" s="657"/>
      <c r="N917" s="657"/>
      <c r="O917" s="657"/>
      <c r="P917" s="657"/>
      <c r="Q917" s="657"/>
      <c r="R917" s="657"/>
      <c r="S917" s="657"/>
      <c r="T917" s="657"/>
      <c r="U917" s="657"/>
      <c r="V917" s="657"/>
      <c r="W917" s="657"/>
      <c r="X917" s="657"/>
      <c r="Y917" s="657"/>
      <c r="Z917" s="657"/>
      <c r="AA917" s="657"/>
      <c r="AB917" s="657"/>
    </row>
    <row r="918" spans="1:28" ht="12.75">
      <c r="A918" s="657"/>
      <c r="B918" s="657"/>
      <c r="C918" s="658"/>
      <c r="D918" s="657"/>
      <c r="E918" s="657"/>
      <c r="F918" s="657"/>
      <c r="G918" s="657"/>
      <c r="H918" s="657"/>
      <c r="I918" s="657"/>
      <c r="J918" s="657"/>
      <c r="K918" s="657"/>
      <c r="L918" s="657"/>
      <c r="M918" s="657"/>
      <c r="N918" s="657"/>
      <c r="O918" s="657"/>
      <c r="P918" s="657"/>
      <c r="Q918" s="657"/>
      <c r="R918" s="657"/>
      <c r="S918" s="657"/>
      <c r="T918" s="657"/>
      <c r="U918" s="657"/>
      <c r="V918" s="657"/>
      <c r="W918" s="657"/>
      <c r="X918" s="657"/>
      <c r="Y918" s="657"/>
      <c r="Z918" s="657"/>
      <c r="AA918" s="657"/>
      <c r="AB918" s="657"/>
    </row>
    <row r="919" spans="1:28" ht="12.75">
      <c r="A919" s="657"/>
      <c r="B919" s="657"/>
      <c r="C919" s="658"/>
      <c r="D919" s="657"/>
      <c r="E919" s="657"/>
      <c r="F919" s="657"/>
      <c r="G919" s="657"/>
      <c r="H919" s="657"/>
      <c r="I919" s="657"/>
      <c r="J919" s="657"/>
      <c r="K919" s="657"/>
      <c r="L919" s="657"/>
      <c r="M919" s="657"/>
      <c r="N919" s="657"/>
      <c r="O919" s="657"/>
      <c r="P919" s="657"/>
      <c r="Q919" s="657"/>
      <c r="R919" s="657"/>
      <c r="S919" s="657"/>
      <c r="T919" s="657"/>
      <c r="U919" s="657"/>
      <c r="V919" s="657"/>
      <c r="W919" s="657"/>
      <c r="X919" s="657"/>
      <c r="Y919" s="657"/>
      <c r="Z919" s="657"/>
      <c r="AA919" s="657"/>
      <c r="AB919" s="657"/>
    </row>
    <row r="920" spans="1:28" ht="12.75">
      <c r="A920" s="657"/>
      <c r="B920" s="657"/>
      <c r="C920" s="658"/>
      <c r="D920" s="657"/>
      <c r="E920" s="657"/>
      <c r="F920" s="657"/>
      <c r="G920" s="657"/>
      <c r="H920" s="657"/>
      <c r="I920" s="657"/>
      <c r="J920" s="657"/>
      <c r="K920" s="657"/>
      <c r="L920" s="657"/>
      <c r="M920" s="657"/>
      <c r="N920" s="657"/>
      <c r="O920" s="657"/>
      <c r="P920" s="657"/>
      <c r="Q920" s="657"/>
      <c r="R920" s="657"/>
      <c r="S920" s="657"/>
      <c r="T920" s="657"/>
      <c r="U920" s="657"/>
      <c r="V920" s="657"/>
      <c r="W920" s="657"/>
      <c r="X920" s="657"/>
      <c r="Y920" s="657"/>
      <c r="Z920" s="657"/>
      <c r="AA920" s="657"/>
      <c r="AB920" s="657"/>
    </row>
    <row r="921" spans="1:28" ht="12.75">
      <c r="A921" s="657"/>
      <c r="B921" s="657"/>
      <c r="C921" s="658"/>
      <c r="D921" s="657"/>
      <c r="E921" s="657"/>
      <c r="F921" s="657"/>
      <c r="G921" s="657"/>
      <c r="H921" s="657"/>
      <c r="I921" s="657"/>
      <c r="J921" s="657"/>
      <c r="K921" s="657"/>
      <c r="L921" s="657"/>
      <c r="M921" s="657"/>
      <c r="N921" s="657"/>
      <c r="O921" s="657"/>
      <c r="P921" s="657"/>
      <c r="Q921" s="657"/>
      <c r="R921" s="657"/>
      <c r="S921" s="657"/>
      <c r="T921" s="657"/>
      <c r="U921" s="657"/>
      <c r="V921" s="657"/>
      <c r="W921" s="657"/>
      <c r="X921" s="657"/>
      <c r="Y921" s="657"/>
      <c r="Z921" s="657"/>
      <c r="AA921" s="657"/>
      <c r="AB921" s="657"/>
    </row>
    <row r="922" spans="1:28" ht="12.75">
      <c r="A922" s="657"/>
      <c r="B922" s="657"/>
      <c r="C922" s="658"/>
      <c r="D922" s="657"/>
      <c r="E922" s="657"/>
      <c r="F922" s="657"/>
      <c r="G922" s="657"/>
      <c r="H922" s="657"/>
      <c r="I922" s="657"/>
      <c r="J922" s="657"/>
      <c r="K922" s="657"/>
      <c r="L922" s="657"/>
      <c r="M922" s="657"/>
      <c r="N922" s="657"/>
      <c r="O922" s="657"/>
      <c r="P922" s="657"/>
      <c r="Q922" s="657"/>
      <c r="R922" s="657"/>
      <c r="S922" s="657"/>
      <c r="T922" s="657"/>
      <c r="U922" s="657"/>
      <c r="V922" s="657"/>
      <c r="W922" s="657"/>
      <c r="X922" s="657"/>
      <c r="Y922" s="657"/>
      <c r="Z922" s="657"/>
      <c r="AA922" s="657"/>
      <c r="AB922" s="657"/>
    </row>
    <row r="923" spans="1:28" ht="12.75">
      <c r="A923" s="657"/>
      <c r="B923" s="657"/>
      <c r="C923" s="658"/>
      <c r="D923" s="657"/>
      <c r="E923" s="657"/>
      <c r="F923" s="657"/>
      <c r="G923" s="657"/>
      <c r="H923" s="657"/>
      <c r="I923" s="657"/>
      <c r="J923" s="657"/>
      <c r="K923" s="657"/>
      <c r="L923" s="657"/>
      <c r="M923" s="657"/>
      <c r="N923" s="657"/>
      <c r="O923" s="657"/>
      <c r="P923" s="657"/>
      <c r="Q923" s="657"/>
      <c r="R923" s="657"/>
      <c r="S923" s="657"/>
      <c r="T923" s="657"/>
      <c r="U923" s="657"/>
      <c r="V923" s="657"/>
      <c r="W923" s="657"/>
      <c r="X923" s="657"/>
      <c r="Y923" s="657"/>
      <c r="Z923" s="657"/>
      <c r="AA923" s="657"/>
      <c r="AB923" s="657"/>
    </row>
    <row r="924" spans="1:28" ht="12.75">
      <c r="A924" s="657"/>
      <c r="B924" s="657"/>
      <c r="C924" s="658"/>
      <c r="D924" s="657"/>
      <c r="E924" s="657"/>
      <c r="F924" s="657"/>
      <c r="G924" s="657"/>
      <c r="H924" s="657"/>
      <c r="I924" s="657"/>
      <c r="J924" s="657"/>
      <c r="K924" s="657"/>
      <c r="L924" s="657"/>
      <c r="M924" s="657"/>
      <c r="N924" s="657"/>
      <c r="O924" s="657"/>
      <c r="P924" s="657"/>
      <c r="Q924" s="657"/>
      <c r="R924" s="657"/>
      <c r="S924" s="657"/>
      <c r="T924" s="657"/>
      <c r="U924" s="657"/>
      <c r="V924" s="657"/>
      <c r="W924" s="657"/>
      <c r="X924" s="657"/>
      <c r="Y924" s="657"/>
      <c r="Z924" s="657"/>
      <c r="AA924" s="657"/>
      <c r="AB924" s="657"/>
    </row>
    <row r="925" spans="1:28" ht="12.75">
      <c r="A925" s="657"/>
      <c r="B925" s="657"/>
      <c r="C925" s="658"/>
      <c r="D925" s="657"/>
      <c r="E925" s="657"/>
      <c r="F925" s="657"/>
      <c r="G925" s="657"/>
      <c r="H925" s="657"/>
      <c r="I925" s="657"/>
      <c r="J925" s="657"/>
      <c r="K925" s="657"/>
      <c r="L925" s="657"/>
      <c r="M925" s="657"/>
      <c r="N925" s="657"/>
      <c r="O925" s="657"/>
      <c r="P925" s="657"/>
      <c r="Q925" s="657"/>
      <c r="R925" s="657"/>
      <c r="S925" s="657"/>
      <c r="T925" s="657"/>
      <c r="U925" s="657"/>
      <c r="V925" s="657"/>
      <c r="W925" s="657"/>
      <c r="X925" s="657"/>
      <c r="Y925" s="657"/>
      <c r="Z925" s="657"/>
      <c r="AA925" s="657"/>
      <c r="AB925" s="657"/>
    </row>
    <row r="926" spans="1:28" ht="12.75">
      <c r="A926" s="657"/>
      <c r="B926" s="657"/>
      <c r="C926" s="658"/>
      <c r="D926" s="657"/>
      <c r="E926" s="657"/>
      <c r="F926" s="657"/>
      <c r="G926" s="657"/>
      <c r="H926" s="657"/>
      <c r="I926" s="657"/>
      <c r="J926" s="657"/>
      <c r="K926" s="657"/>
      <c r="L926" s="657"/>
      <c r="M926" s="657"/>
      <c r="N926" s="657"/>
      <c r="O926" s="657"/>
      <c r="P926" s="657"/>
      <c r="Q926" s="657"/>
      <c r="R926" s="657"/>
      <c r="S926" s="657"/>
      <c r="T926" s="657"/>
      <c r="U926" s="657"/>
      <c r="V926" s="657"/>
      <c r="W926" s="657"/>
      <c r="X926" s="657"/>
      <c r="Y926" s="657"/>
      <c r="Z926" s="657"/>
      <c r="AA926" s="657"/>
      <c r="AB926" s="657"/>
    </row>
    <row r="927" spans="1:28" ht="12.75">
      <c r="A927" s="657"/>
      <c r="B927" s="657"/>
      <c r="C927" s="658"/>
      <c r="D927" s="657"/>
      <c r="E927" s="657"/>
      <c r="F927" s="657"/>
      <c r="G927" s="657"/>
      <c r="H927" s="657"/>
      <c r="I927" s="657"/>
      <c r="J927" s="657"/>
      <c r="K927" s="657"/>
      <c r="L927" s="657"/>
      <c r="M927" s="657"/>
      <c r="N927" s="657"/>
      <c r="O927" s="657"/>
      <c r="P927" s="657"/>
      <c r="Q927" s="657"/>
      <c r="R927" s="657"/>
      <c r="S927" s="657"/>
      <c r="T927" s="657"/>
      <c r="U927" s="657"/>
      <c r="V927" s="657"/>
      <c r="W927" s="657"/>
      <c r="X927" s="657"/>
      <c r="Y927" s="657"/>
      <c r="Z927" s="657"/>
      <c r="AA927" s="657"/>
      <c r="AB927" s="657"/>
    </row>
    <row r="928" spans="1:28" ht="12.75">
      <c r="A928" s="657"/>
      <c r="B928" s="657"/>
      <c r="C928" s="658"/>
      <c r="D928" s="657"/>
      <c r="E928" s="657"/>
      <c r="F928" s="657"/>
      <c r="G928" s="657"/>
      <c r="H928" s="657"/>
      <c r="I928" s="657"/>
      <c r="J928" s="657"/>
      <c r="K928" s="657"/>
      <c r="L928" s="657"/>
      <c r="M928" s="657"/>
      <c r="N928" s="657"/>
      <c r="O928" s="657"/>
      <c r="P928" s="657"/>
      <c r="Q928" s="657"/>
      <c r="R928" s="657"/>
      <c r="S928" s="657"/>
      <c r="T928" s="657"/>
      <c r="U928" s="657"/>
      <c r="V928" s="657"/>
      <c r="W928" s="657"/>
      <c r="X928" s="657"/>
      <c r="Y928" s="657"/>
      <c r="Z928" s="657"/>
      <c r="AA928" s="657"/>
      <c r="AB928" s="657"/>
    </row>
    <row r="929" spans="1:28" ht="12.75">
      <c r="A929" s="657"/>
      <c r="B929" s="657"/>
      <c r="C929" s="658"/>
      <c r="D929" s="657"/>
      <c r="E929" s="657"/>
      <c r="F929" s="657"/>
      <c r="G929" s="657"/>
      <c r="H929" s="657"/>
      <c r="I929" s="657"/>
      <c r="J929" s="657"/>
      <c r="K929" s="657"/>
      <c r="L929" s="657"/>
      <c r="M929" s="657"/>
      <c r="N929" s="657"/>
      <c r="O929" s="657"/>
      <c r="P929" s="657"/>
      <c r="Q929" s="657"/>
      <c r="R929" s="657"/>
      <c r="S929" s="657"/>
      <c r="T929" s="657"/>
      <c r="U929" s="657"/>
      <c r="V929" s="657"/>
      <c r="W929" s="657"/>
      <c r="X929" s="657"/>
      <c r="Y929" s="657"/>
      <c r="Z929" s="657"/>
      <c r="AA929" s="657"/>
      <c r="AB929" s="657"/>
    </row>
    <row r="930" spans="1:28" ht="12.75">
      <c r="A930" s="657"/>
      <c r="B930" s="657"/>
      <c r="C930" s="658"/>
      <c r="D930" s="657"/>
      <c r="E930" s="657"/>
      <c r="F930" s="657"/>
      <c r="G930" s="657"/>
      <c r="H930" s="657"/>
      <c r="I930" s="657"/>
      <c r="J930" s="657"/>
      <c r="K930" s="657"/>
      <c r="L930" s="657"/>
      <c r="M930" s="657"/>
      <c r="N930" s="657"/>
      <c r="O930" s="657"/>
      <c r="P930" s="657"/>
      <c r="Q930" s="657"/>
      <c r="R930" s="657"/>
      <c r="S930" s="657"/>
      <c r="T930" s="657"/>
      <c r="U930" s="657"/>
      <c r="V930" s="657"/>
      <c r="W930" s="657"/>
      <c r="X930" s="657"/>
      <c r="Y930" s="657"/>
      <c r="Z930" s="657"/>
      <c r="AA930" s="657"/>
      <c r="AB930" s="657"/>
    </row>
    <row r="931" spans="1:28" ht="12.75">
      <c r="A931" s="657"/>
      <c r="B931" s="657"/>
      <c r="C931" s="658"/>
      <c r="D931" s="657"/>
      <c r="E931" s="657"/>
      <c r="F931" s="657"/>
      <c r="G931" s="657"/>
      <c r="H931" s="657"/>
      <c r="I931" s="657"/>
      <c r="J931" s="657"/>
      <c r="K931" s="657"/>
      <c r="L931" s="657"/>
      <c r="M931" s="657"/>
      <c r="N931" s="657"/>
      <c r="O931" s="657"/>
      <c r="P931" s="657"/>
      <c r="Q931" s="657"/>
      <c r="R931" s="657"/>
      <c r="S931" s="657"/>
      <c r="T931" s="657"/>
      <c r="U931" s="657"/>
      <c r="V931" s="657"/>
      <c r="W931" s="657"/>
      <c r="X931" s="657"/>
      <c r="Y931" s="657"/>
      <c r="Z931" s="657"/>
      <c r="AA931" s="657"/>
      <c r="AB931" s="657"/>
    </row>
    <row r="932" spans="1:28" ht="12.75">
      <c r="A932" s="657"/>
      <c r="B932" s="657"/>
      <c r="C932" s="658"/>
      <c r="D932" s="657"/>
      <c r="E932" s="657"/>
      <c r="F932" s="657"/>
      <c r="G932" s="657"/>
      <c r="H932" s="657"/>
      <c r="I932" s="657"/>
      <c r="J932" s="657"/>
      <c r="K932" s="657"/>
      <c r="L932" s="657"/>
      <c r="M932" s="657"/>
      <c r="N932" s="657"/>
      <c r="O932" s="657"/>
      <c r="P932" s="657"/>
      <c r="Q932" s="657"/>
      <c r="R932" s="657"/>
      <c r="S932" s="657"/>
      <c r="T932" s="657"/>
      <c r="U932" s="657"/>
      <c r="V932" s="657"/>
      <c r="W932" s="657"/>
      <c r="X932" s="657"/>
      <c r="Y932" s="657"/>
      <c r="Z932" s="657"/>
      <c r="AA932" s="657"/>
      <c r="AB932" s="657"/>
    </row>
    <row r="933" spans="1:28" ht="12.75">
      <c r="A933" s="657"/>
      <c r="B933" s="657"/>
      <c r="C933" s="658"/>
      <c r="D933" s="657"/>
      <c r="E933" s="657"/>
      <c r="F933" s="657"/>
      <c r="G933" s="657"/>
      <c r="H933" s="657"/>
      <c r="I933" s="657"/>
      <c r="J933" s="657"/>
      <c r="K933" s="657"/>
      <c r="L933" s="657"/>
      <c r="M933" s="657"/>
      <c r="N933" s="657"/>
      <c r="O933" s="657"/>
      <c r="P933" s="657"/>
      <c r="Q933" s="657"/>
      <c r="R933" s="657"/>
      <c r="S933" s="657"/>
      <c r="T933" s="657"/>
      <c r="U933" s="657"/>
      <c r="V933" s="657"/>
      <c r="W933" s="657"/>
      <c r="X933" s="657"/>
      <c r="Y933" s="657"/>
      <c r="Z933" s="657"/>
      <c r="AA933" s="657"/>
      <c r="AB933" s="657"/>
    </row>
    <row r="934" spans="1:28" ht="12.75">
      <c r="A934" s="657"/>
      <c r="B934" s="657"/>
      <c r="C934" s="658"/>
      <c r="D934" s="657"/>
      <c r="E934" s="657"/>
      <c r="F934" s="657"/>
      <c r="G934" s="657"/>
      <c r="H934" s="657"/>
      <c r="I934" s="657"/>
      <c r="J934" s="657"/>
      <c r="K934" s="657"/>
      <c r="L934" s="657"/>
      <c r="M934" s="657"/>
      <c r="N934" s="657"/>
      <c r="O934" s="657"/>
      <c r="P934" s="657"/>
      <c r="Q934" s="657"/>
      <c r="R934" s="657"/>
      <c r="S934" s="657"/>
      <c r="T934" s="657"/>
      <c r="U934" s="657"/>
      <c r="V934" s="657"/>
      <c r="W934" s="657"/>
      <c r="X934" s="657"/>
      <c r="Y934" s="657"/>
      <c r="Z934" s="657"/>
      <c r="AA934" s="657"/>
      <c r="AB934" s="657"/>
    </row>
    <row r="935" spans="1:28" ht="12.75">
      <c r="A935" s="657"/>
      <c r="B935" s="657"/>
      <c r="C935" s="658"/>
      <c r="D935" s="657"/>
      <c r="E935" s="657"/>
      <c r="F935" s="657"/>
      <c r="G935" s="657"/>
      <c r="H935" s="657"/>
      <c r="I935" s="657"/>
      <c r="J935" s="657"/>
      <c r="K935" s="657"/>
      <c r="L935" s="657"/>
      <c r="M935" s="657"/>
      <c r="N935" s="657"/>
      <c r="O935" s="657"/>
      <c r="P935" s="657"/>
      <c r="Q935" s="657"/>
      <c r="R935" s="657"/>
      <c r="S935" s="657"/>
      <c r="T935" s="657"/>
      <c r="U935" s="657"/>
      <c r="V935" s="657"/>
      <c r="W935" s="657"/>
      <c r="X935" s="657"/>
      <c r="Y935" s="657"/>
      <c r="Z935" s="657"/>
      <c r="AA935" s="657"/>
      <c r="AB935" s="657"/>
    </row>
    <row r="936" spans="1:28" ht="12.75">
      <c r="A936" s="657"/>
      <c r="B936" s="657"/>
      <c r="C936" s="658"/>
      <c r="D936" s="657"/>
      <c r="E936" s="657"/>
      <c r="F936" s="657"/>
      <c r="G936" s="657"/>
      <c r="H936" s="657"/>
      <c r="I936" s="657"/>
      <c r="J936" s="657"/>
      <c r="K936" s="657"/>
      <c r="L936" s="657"/>
      <c r="M936" s="657"/>
      <c r="N936" s="657"/>
      <c r="O936" s="657"/>
      <c r="P936" s="657"/>
      <c r="Q936" s="657"/>
      <c r="R936" s="657"/>
      <c r="S936" s="657"/>
      <c r="T936" s="657"/>
      <c r="U936" s="657"/>
      <c r="V936" s="657"/>
      <c r="W936" s="657"/>
      <c r="X936" s="657"/>
      <c r="Y936" s="657"/>
      <c r="Z936" s="657"/>
      <c r="AA936" s="657"/>
      <c r="AB936" s="657"/>
    </row>
    <row r="937" spans="1:28" ht="12.75">
      <c r="A937" s="657"/>
      <c r="B937" s="657"/>
      <c r="C937" s="658"/>
      <c r="D937" s="657"/>
      <c r="E937" s="657"/>
      <c r="F937" s="657"/>
      <c r="G937" s="657"/>
      <c r="H937" s="657"/>
      <c r="I937" s="657"/>
      <c r="J937" s="657"/>
      <c r="K937" s="657"/>
      <c r="L937" s="657"/>
      <c r="M937" s="657"/>
      <c r="N937" s="657"/>
      <c r="O937" s="657"/>
      <c r="P937" s="657"/>
      <c r="Q937" s="657"/>
      <c r="R937" s="657"/>
      <c r="S937" s="657"/>
      <c r="T937" s="657"/>
      <c r="U937" s="657"/>
      <c r="V937" s="657"/>
      <c r="W937" s="657"/>
      <c r="X937" s="657"/>
      <c r="Y937" s="657"/>
      <c r="Z937" s="657"/>
      <c r="AA937" s="657"/>
      <c r="AB937" s="657"/>
    </row>
    <row r="938" spans="1:28" ht="12.75">
      <c r="A938" s="657"/>
      <c r="B938" s="657"/>
      <c r="C938" s="658"/>
      <c r="D938" s="657"/>
      <c r="E938" s="657"/>
      <c r="F938" s="657"/>
      <c r="G938" s="657"/>
      <c r="H938" s="657"/>
      <c r="I938" s="657"/>
      <c r="J938" s="657"/>
      <c r="K938" s="657"/>
      <c r="L938" s="657"/>
      <c r="M938" s="657"/>
      <c r="N938" s="657"/>
      <c r="O938" s="657"/>
      <c r="P938" s="657"/>
      <c r="Q938" s="657"/>
      <c r="R938" s="657"/>
      <c r="S938" s="657"/>
      <c r="T938" s="657"/>
      <c r="U938" s="657"/>
      <c r="V938" s="657"/>
      <c r="W938" s="657"/>
      <c r="X938" s="657"/>
      <c r="Y938" s="657"/>
      <c r="Z938" s="657"/>
      <c r="AA938" s="657"/>
      <c r="AB938" s="657"/>
    </row>
    <row r="939" spans="1:28" ht="12.75">
      <c r="A939" s="657"/>
      <c r="B939" s="657"/>
      <c r="C939" s="658"/>
      <c r="D939" s="657"/>
      <c r="E939" s="657"/>
      <c r="F939" s="657"/>
      <c r="G939" s="657"/>
      <c r="H939" s="657"/>
      <c r="I939" s="657"/>
      <c r="J939" s="657"/>
      <c r="K939" s="657"/>
      <c r="L939" s="657"/>
      <c r="M939" s="657"/>
      <c r="N939" s="657"/>
      <c r="O939" s="657"/>
      <c r="P939" s="657"/>
      <c r="Q939" s="657"/>
      <c r="R939" s="657"/>
      <c r="S939" s="657"/>
      <c r="T939" s="657"/>
      <c r="U939" s="657"/>
      <c r="V939" s="657"/>
      <c r="W939" s="657"/>
      <c r="X939" s="657"/>
      <c r="Y939" s="657"/>
      <c r="Z939" s="657"/>
      <c r="AA939" s="657"/>
      <c r="AB939" s="657"/>
    </row>
    <row r="940" spans="1:28" ht="12.75">
      <c r="A940" s="657"/>
      <c r="B940" s="657"/>
      <c r="C940" s="658"/>
      <c r="D940" s="657"/>
      <c r="E940" s="657"/>
      <c r="F940" s="657"/>
      <c r="G940" s="657"/>
      <c r="H940" s="657"/>
      <c r="I940" s="657"/>
      <c r="J940" s="657"/>
      <c r="K940" s="657"/>
      <c r="L940" s="657"/>
      <c r="M940" s="657"/>
      <c r="N940" s="657"/>
      <c r="O940" s="657"/>
      <c r="P940" s="657"/>
      <c r="Q940" s="657"/>
      <c r="R940" s="657"/>
      <c r="S940" s="657"/>
      <c r="T940" s="657"/>
      <c r="U940" s="657"/>
      <c r="V940" s="657"/>
      <c r="W940" s="657"/>
      <c r="X940" s="657"/>
      <c r="Y940" s="657"/>
      <c r="Z940" s="657"/>
      <c r="AA940" s="657"/>
      <c r="AB940" s="657"/>
    </row>
    <row r="941" spans="1:28" ht="12.75">
      <c r="A941" s="657"/>
      <c r="B941" s="657"/>
      <c r="C941" s="658"/>
      <c r="D941" s="657"/>
      <c r="E941" s="657"/>
      <c r="F941" s="657"/>
      <c r="G941" s="657"/>
      <c r="H941" s="657"/>
      <c r="I941" s="657"/>
      <c r="J941" s="657"/>
      <c r="K941" s="657"/>
      <c r="L941" s="657"/>
      <c r="M941" s="657"/>
      <c r="N941" s="657"/>
      <c r="O941" s="657"/>
      <c r="P941" s="657"/>
      <c r="Q941" s="657"/>
      <c r="R941" s="657"/>
      <c r="S941" s="657"/>
      <c r="T941" s="657"/>
      <c r="U941" s="657"/>
      <c r="V941" s="657"/>
      <c r="W941" s="657"/>
      <c r="X941" s="657"/>
      <c r="Y941" s="657"/>
      <c r="Z941" s="657"/>
      <c r="AA941" s="657"/>
      <c r="AB941" s="657"/>
    </row>
    <row r="942" spans="1:28" ht="12.75">
      <c r="A942" s="657"/>
      <c r="B942" s="657"/>
      <c r="C942" s="658"/>
      <c r="D942" s="657"/>
      <c r="E942" s="657"/>
      <c r="F942" s="657"/>
      <c r="G942" s="657"/>
      <c r="H942" s="657"/>
      <c r="I942" s="657"/>
      <c r="J942" s="657"/>
      <c r="K942" s="657"/>
      <c r="L942" s="657"/>
      <c r="M942" s="657"/>
      <c r="N942" s="657"/>
      <c r="O942" s="657"/>
      <c r="P942" s="657"/>
      <c r="Q942" s="657"/>
      <c r="R942" s="657"/>
      <c r="S942" s="657"/>
      <c r="T942" s="657"/>
      <c r="U942" s="657"/>
      <c r="V942" s="657"/>
      <c r="W942" s="657"/>
      <c r="X942" s="657"/>
      <c r="Y942" s="657"/>
      <c r="Z942" s="657"/>
      <c r="AA942" s="657"/>
      <c r="AB942" s="657"/>
    </row>
    <row r="943" spans="1:28" ht="12.75">
      <c r="A943" s="657"/>
      <c r="B943" s="657"/>
      <c r="C943" s="658"/>
      <c r="D943" s="657"/>
      <c r="E943" s="657"/>
      <c r="F943" s="657"/>
      <c r="G943" s="657"/>
      <c r="H943" s="657"/>
      <c r="I943" s="657"/>
      <c r="J943" s="657"/>
      <c r="K943" s="657"/>
      <c r="L943" s="657"/>
      <c r="M943" s="657"/>
      <c r="N943" s="657"/>
      <c r="O943" s="657"/>
      <c r="P943" s="657"/>
      <c r="Q943" s="657"/>
      <c r="R943" s="657"/>
      <c r="S943" s="657"/>
      <c r="T943" s="657"/>
      <c r="U943" s="657"/>
      <c r="V943" s="657"/>
      <c r="W943" s="657"/>
      <c r="X943" s="657"/>
      <c r="Y943" s="657"/>
      <c r="Z943" s="657"/>
      <c r="AA943" s="657"/>
      <c r="AB943" s="657"/>
    </row>
    <row r="944" spans="1:28" ht="12.75">
      <c r="A944" s="657"/>
      <c r="B944" s="657"/>
      <c r="C944" s="658"/>
      <c r="D944" s="657"/>
      <c r="E944" s="657"/>
      <c r="F944" s="657"/>
      <c r="G944" s="657"/>
      <c r="H944" s="657"/>
      <c r="I944" s="657"/>
      <c r="J944" s="657"/>
      <c r="K944" s="657"/>
      <c r="L944" s="657"/>
      <c r="M944" s="657"/>
      <c r="N944" s="657"/>
      <c r="O944" s="657"/>
      <c r="P944" s="657"/>
      <c r="Q944" s="657"/>
      <c r="R944" s="657"/>
      <c r="S944" s="657"/>
      <c r="T944" s="657"/>
      <c r="U944" s="657"/>
      <c r="V944" s="657"/>
      <c r="W944" s="657"/>
      <c r="X944" s="657"/>
      <c r="Y944" s="657"/>
      <c r="Z944" s="657"/>
      <c r="AA944" s="657"/>
      <c r="AB944" s="657"/>
    </row>
    <row r="945" spans="1:28" ht="12.75">
      <c r="A945" s="657"/>
      <c r="B945" s="657"/>
      <c r="C945" s="658"/>
      <c r="D945" s="657"/>
      <c r="E945" s="657"/>
      <c r="F945" s="657"/>
      <c r="G945" s="657"/>
      <c r="H945" s="657"/>
      <c r="I945" s="657"/>
      <c r="J945" s="657"/>
      <c r="K945" s="657"/>
      <c r="L945" s="657"/>
      <c r="M945" s="657"/>
      <c r="N945" s="657"/>
      <c r="O945" s="657"/>
      <c r="P945" s="657"/>
      <c r="Q945" s="657"/>
      <c r="R945" s="657"/>
      <c r="S945" s="657"/>
      <c r="T945" s="657"/>
      <c r="U945" s="657"/>
      <c r="V945" s="657"/>
      <c r="W945" s="657"/>
      <c r="X945" s="657"/>
      <c r="Y945" s="657"/>
      <c r="Z945" s="657"/>
      <c r="AA945" s="657"/>
      <c r="AB945" s="657"/>
    </row>
    <row r="946" spans="1:28" ht="12.75">
      <c r="A946" s="657"/>
      <c r="B946" s="657"/>
      <c r="C946" s="658"/>
      <c r="D946" s="657"/>
      <c r="E946" s="657"/>
      <c r="F946" s="657"/>
      <c r="G946" s="657"/>
      <c r="H946" s="657"/>
      <c r="I946" s="657"/>
      <c r="J946" s="657"/>
      <c r="K946" s="657"/>
      <c r="L946" s="657"/>
      <c r="M946" s="657"/>
      <c r="N946" s="657"/>
      <c r="O946" s="657"/>
      <c r="P946" s="657"/>
      <c r="Q946" s="657"/>
      <c r="R946" s="657"/>
      <c r="S946" s="657"/>
      <c r="T946" s="657"/>
      <c r="U946" s="657"/>
      <c r="V946" s="657"/>
      <c r="W946" s="657"/>
      <c r="X946" s="657"/>
      <c r="Y946" s="657"/>
      <c r="Z946" s="657"/>
      <c r="AA946" s="657"/>
      <c r="AB946" s="657"/>
    </row>
    <row r="947" spans="1:28" ht="12.75">
      <c r="A947" s="657"/>
      <c r="B947" s="657"/>
      <c r="C947" s="658"/>
      <c r="D947" s="657"/>
      <c r="E947" s="657"/>
      <c r="F947" s="657"/>
      <c r="G947" s="657"/>
      <c r="H947" s="657"/>
      <c r="I947" s="657"/>
      <c r="J947" s="657"/>
      <c r="K947" s="657"/>
      <c r="L947" s="657"/>
      <c r="M947" s="657"/>
      <c r="N947" s="657"/>
      <c r="O947" s="657"/>
      <c r="P947" s="657"/>
      <c r="Q947" s="657"/>
      <c r="R947" s="657"/>
      <c r="S947" s="657"/>
      <c r="T947" s="657"/>
      <c r="U947" s="657"/>
      <c r="V947" s="657"/>
      <c r="W947" s="657"/>
      <c r="X947" s="657"/>
      <c r="Y947" s="657"/>
      <c r="Z947" s="657"/>
      <c r="AA947" s="657"/>
      <c r="AB947" s="657"/>
    </row>
    <row r="948" spans="1:28" ht="12.75">
      <c r="A948" s="657"/>
      <c r="B948" s="657"/>
      <c r="C948" s="658"/>
      <c r="D948" s="657"/>
      <c r="E948" s="657"/>
      <c r="F948" s="657"/>
      <c r="G948" s="657"/>
      <c r="H948" s="657"/>
      <c r="I948" s="657"/>
      <c r="J948" s="657"/>
      <c r="K948" s="657"/>
      <c r="L948" s="657"/>
      <c r="M948" s="657"/>
      <c r="N948" s="657"/>
      <c r="O948" s="657"/>
      <c r="P948" s="657"/>
      <c r="Q948" s="657"/>
      <c r="R948" s="657"/>
      <c r="S948" s="657"/>
      <c r="T948" s="657"/>
      <c r="U948" s="657"/>
      <c r="V948" s="657"/>
      <c r="W948" s="657"/>
      <c r="X948" s="657"/>
      <c r="Y948" s="657"/>
      <c r="Z948" s="657"/>
      <c r="AA948" s="657"/>
      <c r="AB948" s="657"/>
    </row>
    <row r="949" spans="1:28" ht="12.75">
      <c r="A949" s="657"/>
      <c r="B949" s="657"/>
      <c r="C949" s="658"/>
      <c r="D949" s="657"/>
      <c r="E949" s="657"/>
      <c r="F949" s="657"/>
      <c r="G949" s="657"/>
      <c r="H949" s="657"/>
      <c r="I949" s="657"/>
      <c r="J949" s="657"/>
      <c r="K949" s="657"/>
      <c r="L949" s="657"/>
      <c r="M949" s="657"/>
      <c r="N949" s="657"/>
      <c r="O949" s="657"/>
      <c r="P949" s="657"/>
      <c r="Q949" s="657"/>
      <c r="R949" s="657"/>
      <c r="S949" s="657"/>
      <c r="T949" s="657"/>
      <c r="U949" s="657"/>
      <c r="V949" s="657"/>
      <c r="W949" s="657"/>
      <c r="X949" s="657"/>
      <c r="Y949" s="657"/>
      <c r="Z949" s="657"/>
      <c r="AA949" s="657"/>
      <c r="AB949" s="657"/>
    </row>
    <row r="950" spans="1:28" ht="12.75">
      <c r="A950" s="657"/>
      <c r="B950" s="657"/>
      <c r="C950" s="658"/>
      <c r="D950" s="657"/>
      <c r="E950" s="657"/>
      <c r="F950" s="657"/>
      <c r="G950" s="657"/>
      <c r="H950" s="657"/>
      <c r="I950" s="657"/>
      <c r="J950" s="657"/>
      <c r="K950" s="657"/>
      <c r="L950" s="657"/>
      <c r="M950" s="657"/>
      <c r="N950" s="657"/>
      <c r="O950" s="657"/>
      <c r="P950" s="657"/>
      <c r="Q950" s="657"/>
      <c r="R950" s="657"/>
      <c r="S950" s="657"/>
      <c r="T950" s="657"/>
      <c r="U950" s="657"/>
      <c r="V950" s="657"/>
      <c r="W950" s="657"/>
      <c r="X950" s="657"/>
      <c r="Y950" s="657"/>
      <c r="Z950" s="657"/>
      <c r="AA950" s="657"/>
      <c r="AB950" s="657"/>
    </row>
    <row r="951" spans="1:28" ht="12.75">
      <c r="A951" s="657"/>
      <c r="B951" s="657"/>
      <c r="C951" s="658"/>
      <c r="D951" s="657"/>
      <c r="E951" s="657"/>
      <c r="F951" s="657"/>
      <c r="G951" s="657"/>
      <c r="H951" s="657"/>
      <c r="I951" s="657"/>
      <c r="J951" s="657"/>
      <c r="K951" s="657"/>
      <c r="L951" s="657"/>
      <c r="M951" s="657"/>
      <c r="N951" s="657"/>
      <c r="O951" s="657"/>
      <c r="P951" s="657"/>
      <c r="Q951" s="657"/>
      <c r="R951" s="657"/>
      <c r="S951" s="657"/>
      <c r="T951" s="657"/>
      <c r="U951" s="657"/>
      <c r="V951" s="657"/>
      <c r="W951" s="657"/>
      <c r="X951" s="657"/>
      <c r="Y951" s="657"/>
      <c r="Z951" s="657"/>
      <c r="AA951" s="657"/>
      <c r="AB951" s="657"/>
    </row>
    <row r="952" spans="1:28" ht="12.75">
      <c r="A952" s="657"/>
      <c r="B952" s="657"/>
      <c r="C952" s="658"/>
      <c r="D952" s="657"/>
      <c r="E952" s="657"/>
      <c r="F952" s="657"/>
      <c r="G952" s="657"/>
      <c r="H952" s="657"/>
      <c r="I952" s="657"/>
      <c r="J952" s="657"/>
      <c r="K952" s="657"/>
      <c r="L952" s="657"/>
      <c r="M952" s="657"/>
      <c r="N952" s="657"/>
      <c r="O952" s="657"/>
      <c r="P952" s="657"/>
      <c r="Q952" s="657"/>
      <c r="R952" s="657"/>
      <c r="S952" s="657"/>
      <c r="T952" s="657"/>
      <c r="U952" s="657"/>
      <c r="V952" s="657"/>
      <c r="W952" s="657"/>
      <c r="X952" s="657"/>
      <c r="Y952" s="657"/>
      <c r="Z952" s="657"/>
      <c r="AA952" s="657"/>
      <c r="AB952" s="657"/>
    </row>
    <row r="953" spans="1:28" ht="12.75">
      <c r="A953" s="657"/>
      <c r="B953" s="657"/>
      <c r="C953" s="658"/>
      <c r="D953" s="657"/>
      <c r="E953" s="657"/>
      <c r="F953" s="657"/>
      <c r="G953" s="657"/>
      <c r="H953" s="657"/>
      <c r="I953" s="657"/>
      <c r="J953" s="657"/>
      <c r="K953" s="657"/>
      <c r="L953" s="657"/>
      <c r="M953" s="657"/>
      <c r="N953" s="657"/>
      <c r="O953" s="657"/>
      <c r="P953" s="657"/>
      <c r="Q953" s="657"/>
      <c r="R953" s="657"/>
      <c r="S953" s="657"/>
      <c r="T953" s="657"/>
      <c r="U953" s="657"/>
      <c r="V953" s="657"/>
      <c r="W953" s="657"/>
      <c r="X953" s="657"/>
      <c r="Y953" s="657"/>
      <c r="Z953" s="657"/>
      <c r="AA953" s="657"/>
      <c r="AB953" s="657"/>
    </row>
    <row r="954" spans="1:28" ht="12.75">
      <c r="A954" s="657"/>
      <c r="B954" s="657"/>
      <c r="C954" s="658"/>
      <c r="D954" s="657"/>
      <c r="E954" s="657"/>
      <c r="F954" s="657"/>
      <c r="G954" s="657"/>
      <c r="H954" s="657"/>
      <c r="I954" s="657"/>
      <c r="J954" s="657"/>
      <c r="K954" s="657"/>
      <c r="L954" s="657"/>
      <c r="M954" s="657"/>
      <c r="N954" s="657"/>
      <c r="O954" s="657"/>
      <c r="P954" s="657"/>
      <c r="Q954" s="657"/>
      <c r="R954" s="657"/>
      <c r="S954" s="657"/>
      <c r="T954" s="657"/>
      <c r="U954" s="657"/>
      <c r="V954" s="657"/>
      <c r="W954" s="657"/>
      <c r="X954" s="657"/>
      <c r="Y954" s="657"/>
      <c r="Z954" s="657"/>
      <c r="AA954" s="657"/>
      <c r="AB954" s="657"/>
    </row>
    <row r="955" spans="1:28" ht="12.75">
      <c r="A955" s="657"/>
      <c r="B955" s="657"/>
      <c r="C955" s="658"/>
      <c r="D955" s="657"/>
      <c r="E955" s="657"/>
      <c r="F955" s="657"/>
      <c r="G955" s="657"/>
      <c r="H955" s="657"/>
      <c r="I955" s="657"/>
      <c r="J955" s="657"/>
      <c r="K955" s="657"/>
      <c r="L955" s="657"/>
      <c r="M955" s="657"/>
      <c r="N955" s="657"/>
      <c r="O955" s="657"/>
      <c r="P955" s="657"/>
      <c r="Q955" s="657"/>
      <c r="R955" s="657"/>
      <c r="S955" s="657"/>
      <c r="T955" s="657"/>
      <c r="U955" s="657"/>
      <c r="V955" s="657"/>
      <c r="W955" s="657"/>
      <c r="X955" s="657"/>
      <c r="Y955" s="657"/>
      <c r="Z955" s="657"/>
      <c r="AA955" s="657"/>
      <c r="AB955" s="657"/>
    </row>
    <row r="956" spans="1:28" ht="12.75">
      <c r="A956" s="657"/>
      <c r="B956" s="657"/>
      <c r="C956" s="658"/>
      <c r="D956" s="657"/>
      <c r="E956" s="657"/>
      <c r="F956" s="657"/>
      <c r="G956" s="657"/>
      <c r="H956" s="657"/>
      <c r="I956" s="657"/>
      <c r="J956" s="657"/>
      <c r="K956" s="657"/>
      <c r="L956" s="657"/>
      <c r="M956" s="657"/>
      <c r="N956" s="657"/>
      <c r="O956" s="657"/>
      <c r="P956" s="657"/>
      <c r="Q956" s="657"/>
      <c r="R956" s="657"/>
      <c r="S956" s="657"/>
      <c r="T956" s="657"/>
      <c r="U956" s="657"/>
      <c r="V956" s="657"/>
      <c r="W956" s="657"/>
      <c r="X956" s="657"/>
      <c r="Y956" s="657"/>
      <c r="Z956" s="657"/>
      <c r="AA956" s="657"/>
      <c r="AB956" s="657"/>
    </row>
    <row r="957" spans="1:28" ht="12.75">
      <c r="A957" s="657"/>
      <c r="B957" s="657"/>
      <c r="C957" s="658"/>
      <c r="D957" s="657"/>
      <c r="E957" s="657"/>
      <c r="F957" s="657"/>
      <c r="G957" s="657"/>
      <c r="H957" s="657"/>
      <c r="I957" s="657"/>
      <c r="J957" s="657"/>
      <c r="K957" s="657"/>
      <c r="L957" s="657"/>
      <c r="M957" s="657"/>
      <c r="N957" s="657"/>
      <c r="O957" s="657"/>
      <c r="P957" s="657"/>
      <c r="Q957" s="657"/>
      <c r="R957" s="657"/>
      <c r="S957" s="657"/>
      <c r="T957" s="657"/>
      <c r="U957" s="657"/>
      <c r="V957" s="657"/>
      <c r="W957" s="657"/>
      <c r="X957" s="657"/>
      <c r="Y957" s="657"/>
      <c r="Z957" s="657"/>
      <c r="AA957" s="657"/>
      <c r="AB957" s="657"/>
    </row>
    <row r="958" spans="1:28" ht="12.75">
      <c r="A958" s="657"/>
      <c r="B958" s="657"/>
      <c r="C958" s="658"/>
      <c r="D958" s="657"/>
      <c r="E958" s="657"/>
      <c r="F958" s="657"/>
      <c r="G958" s="657"/>
      <c r="H958" s="657"/>
      <c r="I958" s="657"/>
      <c r="J958" s="657"/>
      <c r="K958" s="657"/>
      <c r="L958" s="657"/>
      <c r="M958" s="657"/>
      <c r="N958" s="657"/>
      <c r="O958" s="657"/>
      <c r="P958" s="657"/>
      <c r="Q958" s="657"/>
      <c r="R958" s="657"/>
      <c r="S958" s="657"/>
      <c r="T958" s="657"/>
      <c r="U958" s="657"/>
      <c r="V958" s="657"/>
      <c r="W958" s="657"/>
      <c r="X958" s="657"/>
      <c r="Y958" s="657"/>
      <c r="Z958" s="657"/>
      <c r="AA958" s="657"/>
      <c r="AB958" s="657"/>
    </row>
    <row r="959" spans="1:28" ht="12.75">
      <c r="A959" s="657"/>
      <c r="B959" s="657"/>
      <c r="C959" s="658"/>
      <c r="D959" s="657"/>
      <c r="E959" s="657"/>
      <c r="F959" s="657"/>
      <c r="G959" s="657"/>
      <c r="H959" s="657"/>
      <c r="I959" s="657"/>
      <c r="J959" s="657"/>
      <c r="K959" s="657"/>
      <c r="L959" s="657"/>
      <c r="M959" s="657"/>
      <c r="N959" s="657"/>
      <c r="O959" s="657"/>
      <c r="P959" s="657"/>
      <c r="Q959" s="657"/>
      <c r="R959" s="657"/>
      <c r="S959" s="657"/>
      <c r="T959" s="657"/>
      <c r="U959" s="657"/>
      <c r="V959" s="657"/>
      <c r="W959" s="657"/>
      <c r="X959" s="657"/>
      <c r="Y959" s="657"/>
      <c r="Z959" s="657"/>
      <c r="AA959" s="657"/>
      <c r="AB959" s="657"/>
    </row>
    <row r="960" spans="1:28" ht="12.75">
      <c r="A960" s="657"/>
      <c r="B960" s="657"/>
      <c r="C960" s="658"/>
      <c r="D960" s="657"/>
      <c r="E960" s="657"/>
      <c r="F960" s="657"/>
      <c r="G960" s="657"/>
      <c r="H960" s="657"/>
      <c r="I960" s="657"/>
      <c r="J960" s="657"/>
      <c r="K960" s="657"/>
      <c r="L960" s="657"/>
      <c r="M960" s="657"/>
      <c r="N960" s="657"/>
      <c r="O960" s="657"/>
      <c r="P960" s="657"/>
      <c r="Q960" s="657"/>
      <c r="R960" s="657"/>
      <c r="S960" s="657"/>
      <c r="T960" s="657"/>
      <c r="U960" s="657"/>
      <c r="V960" s="657"/>
      <c r="W960" s="657"/>
      <c r="X960" s="657"/>
      <c r="Y960" s="657"/>
      <c r="Z960" s="657"/>
      <c r="AA960" s="657"/>
      <c r="AB960" s="657"/>
    </row>
    <row r="961" spans="1:28" ht="12.75">
      <c r="A961" s="657"/>
      <c r="B961" s="657"/>
      <c r="C961" s="658"/>
      <c r="D961" s="657"/>
      <c r="E961" s="657"/>
      <c r="F961" s="657"/>
      <c r="G961" s="657"/>
      <c r="H961" s="657"/>
      <c r="I961" s="657"/>
      <c r="J961" s="657"/>
      <c r="K961" s="657"/>
      <c r="L961" s="657"/>
      <c r="M961" s="657"/>
      <c r="N961" s="657"/>
      <c r="O961" s="657"/>
      <c r="P961" s="657"/>
      <c r="Q961" s="657"/>
      <c r="R961" s="657"/>
      <c r="S961" s="657"/>
      <c r="T961" s="657"/>
      <c r="U961" s="657"/>
      <c r="V961" s="657"/>
      <c r="W961" s="657"/>
      <c r="X961" s="657"/>
      <c r="Y961" s="657"/>
      <c r="Z961" s="657"/>
      <c r="AA961" s="657"/>
      <c r="AB961" s="657"/>
    </row>
    <row r="962" spans="1:28" ht="12.75">
      <c r="A962" s="657"/>
      <c r="B962" s="657"/>
      <c r="C962" s="658"/>
      <c r="D962" s="657"/>
      <c r="E962" s="657"/>
      <c r="F962" s="657"/>
      <c r="G962" s="657"/>
      <c r="H962" s="657"/>
      <c r="I962" s="657"/>
      <c r="J962" s="657"/>
      <c r="K962" s="657"/>
      <c r="L962" s="657"/>
      <c r="M962" s="657"/>
      <c r="N962" s="657"/>
      <c r="O962" s="657"/>
      <c r="P962" s="657"/>
      <c r="Q962" s="657"/>
      <c r="R962" s="657"/>
      <c r="S962" s="657"/>
      <c r="T962" s="657"/>
      <c r="U962" s="657"/>
      <c r="V962" s="657"/>
      <c r="W962" s="657"/>
      <c r="X962" s="657"/>
      <c r="Y962" s="657"/>
      <c r="Z962" s="657"/>
      <c r="AA962" s="657"/>
      <c r="AB962" s="657"/>
    </row>
    <row r="963" spans="1:28" ht="12.75">
      <c r="A963" s="657"/>
      <c r="B963" s="657"/>
      <c r="C963" s="658"/>
      <c r="D963" s="657"/>
      <c r="E963" s="657"/>
      <c r="F963" s="657"/>
      <c r="G963" s="657"/>
      <c r="H963" s="657"/>
      <c r="I963" s="657"/>
      <c r="J963" s="657"/>
      <c r="K963" s="657"/>
      <c r="L963" s="657"/>
      <c r="M963" s="657"/>
      <c r="N963" s="657"/>
      <c r="O963" s="657"/>
      <c r="P963" s="657"/>
      <c r="Q963" s="657"/>
      <c r="R963" s="657"/>
      <c r="S963" s="657"/>
      <c r="T963" s="657"/>
      <c r="U963" s="657"/>
      <c r="V963" s="657"/>
      <c r="W963" s="657"/>
      <c r="X963" s="657"/>
      <c r="Y963" s="657"/>
      <c r="Z963" s="657"/>
      <c r="AA963" s="657"/>
      <c r="AB963" s="657"/>
    </row>
    <row r="964" spans="1:28" ht="12.75">
      <c r="A964" s="657"/>
      <c r="B964" s="657"/>
      <c r="C964" s="658"/>
      <c r="D964" s="657"/>
      <c r="E964" s="657"/>
      <c r="F964" s="657"/>
      <c r="G964" s="657"/>
      <c r="H964" s="657"/>
      <c r="I964" s="657"/>
      <c r="J964" s="657"/>
      <c r="K964" s="657"/>
      <c r="L964" s="657"/>
      <c r="M964" s="657"/>
      <c r="N964" s="657"/>
      <c r="O964" s="657"/>
      <c r="P964" s="657"/>
      <c r="Q964" s="657"/>
      <c r="R964" s="657"/>
      <c r="S964" s="657"/>
      <c r="T964" s="657"/>
      <c r="U964" s="657"/>
      <c r="V964" s="657"/>
      <c r="W964" s="657"/>
      <c r="X964" s="657"/>
      <c r="Y964" s="657"/>
      <c r="Z964" s="657"/>
      <c r="AA964" s="657"/>
      <c r="AB964" s="657"/>
    </row>
    <row r="965" spans="1:28" ht="12.75">
      <c r="A965" s="657"/>
      <c r="B965" s="657"/>
      <c r="C965" s="658"/>
      <c r="D965" s="657"/>
      <c r="E965" s="657"/>
      <c r="F965" s="657"/>
      <c r="G965" s="657"/>
      <c r="H965" s="657"/>
      <c r="I965" s="657"/>
      <c r="J965" s="657"/>
      <c r="K965" s="657"/>
      <c r="L965" s="657"/>
      <c r="M965" s="657"/>
      <c r="N965" s="657"/>
      <c r="O965" s="657"/>
      <c r="P965" s="657"/>
      <c r="Q965" s="657"/>
      <c r="R965" s="657"/>
      <c r="S965" s="657"/>
      <c r="T965" s="657"/>
      <c r="U965" s="657"/>
      <c r="V965" s="657"/>
      <c r="W965" s="657"/>
      <c r="X965" s="657"/>
      <c r="Y965" s="657"/>
      <c r="Z965" s="657"/>
      <c r="AA965" s="657"/>
      <c r="AB965" s="657"/>
    </row>
    <row r="966" spans="1:28" ht="12.75">
      <c r="A966" s="657"/>
      <c r="B966" s="657"/>
      <c r="C966" s="658"/>
      <c r="D966" s="657"/>
      <c r="E966" s="657"/>
      <c r="F966" s="657"/>
      <c r="G966" s="657"/>
      <c r="H966" s="657"/>
      <c r="I966" s="657"/>
      <c r="J966" s="657"/>
      <c r="K966" s="657"/>
      <c r="L966" s="657"/>
      <c r="M966" s="657"/>
      <c r="N966" s="657"/>
      <c r="O966" s="657"/>
      <c r="P966" s="657"/>
      <c r="Q966" s="657"/>
      <c r="R966" s="657"/>
      <c r="S966" s="657"/>
      <c r="T966" s="657"/>
      <c r="U966" s="657"/>
      <c r="V966" s="657"/>
      <c r="W966" s="657"/>
      <c r="X966" s="657"/>
      <c r="Y966" s="657"/>
      <c r="Z966" s="657"/>
      <c r="AA966" s="657"/>
      <c r="AB966" s="657"/>
    </row>
    <row r="967" spans="1:28" ht="12.75">
      <c r="A967" s="657"/>
      <c r="B967" s="657"/>
      <c r="C967" s="658"/>
      <c r="D967" s="657"/>
      <c r="E967" s="657"/>
      <c r="F967" s="657"/>
      <c r="G967" s="657"/>
      <c r="H967" s="657"/>
      <c r="I967" s="657"/>
      <c r="J967" s="657"/>
      <c r="K967" s="657"/>
      <c r="L967" s="657"/>
      <c r="M967" s="657"/>
      <c r="N967" s="657"/>
      <c r="O967" s="657"/>
      <c r="P967" s="657"/>
      <c r="Q967" s="657"/>
      <c r="R967" s="657"/>
      <c r="S967" s="657"/>
      <c r="T967" s="657"/>
      <c r="U967" s="657"/>
      <c r="V967" s="657"/>
      <c r="W967" s="657"/>
      <c r="X967" s="657"/>
      <c r="Y967" s="657"/>
      <c r="Z967" s="657"/>
      <c r="AA967" s="657"/>
      <c r="AB967" s="657"/>
    </row>
    <row r="968" spans="1:28" ht="12.75">
      <c r="A968" s="657"/>
      <c r="B968" s="657"/>
      <c r="C968" s="658"/>
      <c r="D968" s="657"/>
      <c r="E968" s="657"/>
      <c r="F968" s="657"/>
      <c r="G968" s="657"/>
      <c r="H968" s="657"/>
      <c r="I968" s="657"/>
      <c r="J968" s="657"/>
      <c r="K968" s="657"/>
      <c r="L968" s="657"/>
      <c r="M968" s="657"/>
      <c r="N968" s="657"/>
      <c r="O968" s="657"/>
      <c r="P968" s="657"/>
      <c r="Q968" s="657"/>
      <c r="R968" s="657"/>
      <c r="S968" s="657"/>
      <c r="T968" s="657"/>
      <c r="U968" s="657"/>
      <c r="V968" s="657"/>
      <c r="W968" s="657"/>
      <c r="X968" s="657"/>
      <c r="Y968" s="657"/>
      <c r="Z968" s="657"/>
      <c r="AA968" s="657"/>
      <c r="AB968" s="657"/>
    </row>
    <row r="969" spans="1:28" ht="12.75">
      <c r="A969" s="657"/>
      <c r="B969" s="657"/>
      <c r="C969" s="658"/>
      <c r="D969" s="657"/>
      <c r="E969" s="657"/>
      <c r="F969" s="657"/>
      <c r="G969" s="657"/>
      <c r="H969" s="657"/>
      <c r="I969" s="657"/>
      <c r="J969" s="657"/>
      <c r="K969" s="657"/>
      <c r="L969" s="657"/>
      <c r="M969" s="657"/>
      <c r="N969" s="657"/>
      <c r="O969" s="657"/>
      <c r="P969" s="657"/>
      <c r="Q969" s="657"/>
      <c r="R969" s="657"/>
      <c r="S969" s="657"/>
      <c r="T969" s="657"/>
      <c r="U969" s="657"/>
      <c r="V969" s="657"/>
      <c r="W969" s="657"/>
      <c r="X969" s="657"/>
      <c r="Y969" s="657"/>
      <c r="Z969" s="657"/>
      <c r="AA969" s="657"/>
      <c r="AB969" s="657"/>
    </row>
    <row r="970" spans="1:28" ht="12.75">
      <c r="A970" s="657"/>
      <c r="B970" s="657"/>
      <c r="C970" s="658"/>
      <c r="D970" s="657"/>
      <c r="E970" s="657"/>
      <c r="F970" s="657"/>
      <c r="G970" s="657"/>
      <c r="H970" s="657"/>
      <c r="I970" s="657"/>
      <c r="J970" s="657"/>
      <c r="K970" s="657"/>
      <c r="L970" s="657"/>
      <c r="M970" s="657"/>
      <c r="N970" s="657"/>
      <c r="O970" s="657"/>
      <c r="P970" s="657"/>
      <c r="Q970" s="657"/>
      <c r="R970" s="657"/>
      <c r="S970" s="657"/>
      <c r="T970" s="657"/>
      <c r="U970" s="657"/>
      <c r="V970" s="657"/>
      <c r="W970" s="657"/>
      <c r="X970" s="657"/>
      <c r="Y970" s="657"/>
      <c r="Z970" s="657"/>
      <c r="AA970" s="657"/>
      <c r="AB970" s="657"/>
    </row>
    <row r="971" spans="1:28" ht="12.75">
      <c r="A971" s="657"/>
      <c r="B971" s="657"/>
      <c r="C971" s="658"/>
      <c r="D971" s="657"/>
      <c r="E971" s="657"/>
      <c r="F971" s="657"/>
      <c r="G971" s="657"/>
      <c r="H971" s="657"/>
      <c r="I971" s="657"/>
      <c r="J971" s="657"/>
      <c r="K971" s="657"/>
      <c r="L971" s="657"/>
      <c r="M971" s="657"/>
      <c r="N971" s="657"/>
      <c r="O971" s="657"/>
      <c r="P971" s="657"/>
      <c r="Q971" s="657"/>
      <c r="R971" s="657"/>
      <c r="S971" s="657"/>
      <c r="T971" s="657"/>
      <c r="U971" s="657"/>
      <c r="V971" s="657"/>
      <c r="W971" s="657"/>
      <c r="X971" s="657"/>
      <c r="Y971" s="657"/>
      <c r="Z971" s="657"/>
      <c r="AA971" s="657"/>
      <c r="AB971" s="657"/>
    </row>
    <row r="972" spans="1:28" ht="12.75">
      <c r="A972" s="657"/>
      <c r="B972" s="657"/>
      <c r="C972" s="658"/>
      <c r="D972" s="657"/>
      <c r="E972" s="657"/>
      <c r="F972" s="657"/>
      <c r="G972" s="657"/>
      <c r="H972" s="657"/>
      <c r="I972" s="657"/>
      <c r="J972" s="657"/>
      <c r="K972" s="657"/>
      <c r="L972" s="657"/>
      <c r="M972" s="657"/>
      <c r="N972" s="657"/>
      <c r="O972" s="657"/>
      <c r="P972" s="657"/>
      <c r="Q972" s="657"/>
      <c r="R972" s="657"/>
      <c r="S972" s="657"/>
      <c r="T972" s="657"/>
      <c r="U972" s="657"/>
      <c r="V972" s="657"/>
      <c r="W972" s="657"/>
      <c r="X972" s="657"/>
      <c r="Y972" s="657"/>
      <c r="Z972" s="657"/>
      <c r="AA972" s="657"/>
      <c r="AB972" s="657"/>
    </row>
    <row r="973" spans="1:28" ht="12.75">
      <c r="A973" s="657"/>
      <c r="B973" s="657"/>
      <c r="C973" s="658"/>
      <c r="D973" s="657"/>
      <c r="E973" s="657"/>
      <c r="F973" s="657"/>
      <c r="G973" s="657"/>
      <c r="H973" s="657"/>
      <c r="I973" s="657"/>
      <c r="J973" s="657"/>
      <c r="K973" s="657"/>
      <c r="L973" s="657"/>
      <c r="M973" s="657"/>
      <c r="N973" s="657"/>
      <c r="O973" s="657"/>
      <c r="P973" s="657"/>
      <c r="Q973" s="657"/>
      <c r="R973" s="657"/>
      <c r="S973" s="657"/>
      <c r="T973" s="657"/>
      <c r="U973" s="657"/>
      <c r="V973" s="657"/>
      <c r="W973" s="657"/>
      <c r="X973" s="657"/>
      <c r="Y973" s="657"/>
      <c r="Z973" s="657"/>
      <c r="AA973" s="657"/>
      <c r="AB973" s="657"/>
    </row>
    <row r="974" spans="1:28" ht="12.75">
      <c r="A974" s="657"/>
      <c r="B974" s="657"/>
      <c r="C974" s="658"/>
      <c r="D974" s="657"/>
      <c r="E974" s="657"/>
      <c r="F974" s="657"/>
      <c r="G974" s="657"/>
      <c r="H974" s="657"/>
      <c r="I974" s="657"/>
      <c r="J974" s="657"/>
      <c r="K974" s="657"/>
      <c r="L974" s="657"/>
      <c r="M974" s="657"/>
      <c r="N974" s="657"/>
      <c r="O974" s="657"/>
      <c r="P974" s="657"/>
      <c r="Q974" s="657"/>
      <c r="R974" s="657"/>
      <c r="S974" s="657"/>
      <c r="T974" s="657"/>
      <c r="U974" s="657"/>
      <c r="V974" s="657"/>
      <c r="W974" s="657"/>
      <c r="X974" s="657"/>
      <c r="Y974" s="657"/>
      <c r="Z974" s="657"/>
      <c r="AA974" s="657"/>
      <c r="AB974" s="657"/>
    </row>
    <row r="975" spans="1:28" ht="12.75">
      <c r="A975" s="657"/>
      <c r="B975" s="657"/>
      <c r="C975" s="658"/>
      <c r="D975" s="657"/>
      <c r="E975" s="657"/>
      <c r="F975" s="657"/>
      <c r="G975" s="657"/>
      <c r="H975" s="657"/>
      <c r="I975" s="657"/>
      <c r="J975" s="657"/>
      <c r="K975" s="657"/>
      <c r="L975" s="657"/>
      <c r="M975" s="657"/>
      <c r="N975" s="657"/>
      <c r="O975" s="657"/>
      <c r="P975" s="657"/>
      <c r="Q975" s="657"/>
      <c r="R975" s="657"/>
      <c r="S975" s="657"/>
      <c r="T975" s="657"/>
      <c r="U975" s="657"/>
      <c r="V975" s="657"/>
      <c r="W975" s="657"/>
      <c r="X975" s="657"/>
      <c r="Y975" s="657"/>
      <c r="Z975" s="657"/>
      <c r="AA975" s="657"/>
      <c r="AB975" s="657"/>
    </row>
    <row r="976" spans="1:28" ht="12.75">
      <c r="A976" s="657"/>
      <c r="B976" s="657"/>
      <c r="C976" s="658"/>
      <c r="D976" s="657"/>
      <c r="E976" s="657"/>
      <c r="F976" s="657"/>
      <c r="G976" s="657"/>
      <c r="H976" s="657"/>
      <c r="I976" s="657"/>
      <c r="J976" s="657"/>
      <c r="K976" s="657"/>
      <c r="L976" s="657"/>
      <c r="M976" s="657"/>
      <c r="N976" s="657"/>
      <c r="O976" s="657"/>
      <c r="P976" s="657"/>
      <c r="Q976" s="657"/>
      <c r="R976" s="657"/>
      <c r="S976" s="657"/>
      <c r="T976" s="657"/>
      <c r="U976" s="657"/>
      <c r="V976" s="657"/>
      <c r="W976" s="657"/>
      <c r="X976" s="657"/>
      <c r="Y976" s="657"/>
      <c r="Z976" s="657"/>
      <c r="AA976" s="657"/>
      <c r="AB976" s="657"/>
    </row>
    <row r="977" spans="1:28" ht="12.75">
      <c r="A977" s="657"/>
      <c r="B977" s="657"/>
      <c r="C977" s="658"/>
      <c r="D977" s="657"/>
      <c r="E977" s="657"/>
      <c r="F977" s="657"/>
      <c r="G977" s="657"/>
      <c r="H977" s="657"/>
      <c r="I977" s="657"/>
      <c r="J977" s="657"/>
      <c r="K977" s="657"/>
      <c r="L977" s="657"/>
      <c r="M977" s="657"/>
      <c r="N977" s="657"/>
      <c r="O977" s="657"/>
      <c r="P977" s="657"/>
      <c r="Q977" s="657"/>
      <c r="R977" s="657"/>
      <c r="S977" s="657"/>
      <c r="T977" s="657"/>
      <c r="U977" s="657"/>
      <c r="V977" s="657"/>
      <c r="W977" s="657"/>
      <c r="X977" s="657"/>
      <c r="Y977" s="657"/>
      <c r="Z977" s="657"/>
      <c r="AA977" s="657"/>
      <c r="AB977" s="657"/>
    </row>
    <row r="978" spans="1:28" ht="12.75">
      <c r="A978" s="657"/>
      <c r="B978" s="657"/>
      <c r="C978" s="658"/>
      <c r="D978" s="657"/>
      <c r="E978" s="657"/>
      <c r="F978" s="657"/>
      <c r="G978" s="657"/>
      <c r="H978" s="657"/>
      <c r="I978" s="657"/>
      <c r="J978" s="657"/>
      <c r="K978" s="657"/>
      <c r="L978" s="657"/>
      <c r="M978" s="657"/>
      <c r="N978" s="657"/>
      <c r="O978" s="657"/>
      <c r="P978" s="657"/>
      <c r="Q978" s="657"/>
      <c r="R978" s="657"/>
      <c r="S978" s="657"/>
      <c r="T978" s="657"/>
      <c r="U978" s="657"/>
      <c r="V978" s="657"/>
      <c r="W978" s="657"/>
      <c r="X978" s="657"/>
      <c r="Y978" s="657"/>
      <c r="Z978" s="657"/>
      <c r="AA978" s="657"/>
      <c r="AB978" s="657"/>
    </row>
    <row r="979" spans="1:28" ht="12.75">
      <c r="A979" s="657"/>
      <c r="B979" s="657"/>
      <c r="C979" s="658"/>
      <c r="D979" s="657"/>
      <c r="E979" s="657"/>
      <c r="F979" s="657"/>
      <c r="G979" s="657"/>
      <c r="H979" s="657"/>
      <c r="I979" s="657"/>
      <c r="J979" s="657"/>
      <c r="K979" s="657"/>
      <c r="L979" s="657"/>
      <c r="M979" s="657"/>
      <c r="N979" s="657"/>
      <c r="O979" s="657"/>
      <c r="P979" s="657"/>
      <c r="Q979" s="657"/>
      <c r="R979" s="657"/>
      <c r="S979" s="657"/>
      <c r="T979" s="657"/>
      <c r="U979" s="657"/>
      <c r="V979" s="657"/>
      <c r="W979" s="657"/>
      <c r="X979" s="657"/>
      <c r="Y979" s="657"/>
      <c r="Z979" s="657"/>
      <c r="AA979" s="657"/>
      <c r="AB979" s="657"/>
    </row>
    <row r="980" spans="1:28" ht="12.75">
      <c r="A980" s="657"/>
      <c r="B980" s="657"/>
      <c r="C980" s="658"/>
      <c r="D980" s="657"/>
      <c r="E980" s="657"/>
      <c r="F980" s="657"/>
      <c r="G980" s="657"/>
      <c r="H980" s="657"/>
      <c r="I980" s="657"/>
      <c r="J980" s="657"/>
      <c r="K980" s="657"/>
      <c r="L980" s="657"/>
      <c r="M980" s="657"/>
      <c r="N980" s="657"/>
      <c r="O980" s="657"/>
      <c r="P980" s="657"/>
      <c r="Q980" s="657"/>
      <c r="R980" s="657"/>
      <c r="S980" s="657"/>
      <c r="T980" s="657"/>
      <c r="U980" s="657"/>
      <c r="V980" s="657"/>
      <c r="W980" s="657"/>
      <c r="X980" s="657"/>
      <c r="Y980" s="657"/>
      <c r="Z980" s="657"/>
      <c r="AA980" s="657"/>
      <c r="AB980" s="657"/>
    </row>
    <row r="981" spans="1:28" ht="12.75">
      <c r="A981" s="657"/>
      <c r="B981" s="657"/>
      <c r="C981" s="658"/>
      <c r="D981" s="657"/>
      <c r="E981" s="657"/>
      <c r="F981" s="657"/>
      <c r="G981" s="657"/>
      <c r="H981" s="657"/>
      <c r="I981" s="657"/>
      <c r="J981" s="657"/>
      <c r="K981" s="657"/>
      <c r="L981" s="657"/>
      <c r="M981" s="657"/>
      <c r="N981" s="657"/>
      <c r="O981" s="657"/>
      <c r="P981" s="657"/>
      <c r="Q981" s="657"/>
      <c r="R981" s="657"/>
      <c r="S981" s="657"/>
      <c r="T981" s="657"/>
      <c r="U981" s="657"/>
      <c r="V981" s="657"/>
      <c r="W981" s="657"/>
      <c r="X981" s="657"/>
      <c r="Y981" s="657"/>
      <c r="Z981" s="657"/>
      <c r="AA981" s="657"/>
      <c r="AB981" s="657"/>
    </row>
    <row r="982" spans="1:28" ht="12.75">
      <c r="A982" s="657"/>
      <c r="B982" s="657"/>
      <c r="C982" s="658"/>
      <c r="D982" s="657"/>
      <c r="E982" s="657"/>
      <c r="F982" s="657"/>
      <c r="G982" s="657"/>
      <c r="H982" s="657"/>
      <c r="I982" s="657"/>
      <c r="J982" s="657"/>
      <c r="K982" s="657"/>
      <c r="L982" s="657"/>
      <c r="M982" s="657"/>
      <c r="N982" s="657"/>
      <c r="O982" s="657"/>
      <c r="P982" s="657"/>
      <c r="Q982" s="657"/>
      <c r="R982" s="657"/>
      <c r="S982" s="657"/>
      <c r="T982" s="657"/>
      <c r="U982" s="657"/>
      <c r="V982" s="657"/>
      <c r="W982" s="657"/>
      <c r="X982" s="657"/>
      <c r="Y982" s="657"/>
      <c r="Z982" s="657"/>
      <c r="AA982" s="657"/>
      <c r="AB982" s="657"/>
    </row>
    <row r="983" spans="1:28" ht="12.75">
      <c r="A983" s="657"/>
      <c r="B983" s="657"/>
      <c r="C983" s="658"/>
      <c r="D983" s="657"/>
      <c r="E983" s="657"/>
      <c r="F983" s="657"/>
      <c r="G983" s="657"/>
      <c r="H983" s="657"/>
      <c r="I983" s="657"/>
      <c r="J983" s="657"/>
      <c r="K983" s="657"/>
      <c r="L983" s="657"/>
      <c r="M983" s="657"/>
      <c r="N983" s="657"/>
      <c r="O983" s="657"/>
      <c r="P983" s="657"/>
      <c r="Q983" s="657"/>
      <c r="R983" s="657"/>
      <c r="S983" s="657"/>
      <c r="T983" s="657"/>
      <c r="U983" s="657"/>
      <c r="V983" s="657"/>
      <c r="W983" s="657"/>
      <c r="X983" s="657"/>
      <c r="Y983" s="657"/>
      <c r="Z983" s="657"/>
      <c r="AA983" s="657"/>
      <c r="AB983" s="657"/>
    </row>
    <row r="984" spans="1:28" ht="12.75">
      <c r="A984" s="657"/>
      <c r="B984" s="657"/>
      <c r="C984" s="658"/>
      <c r="D984" s="657"/>
      <c r="E984" s="657"/>
      <c r="F984" s="657"/>
      <c r="G984" s="657"/>
      <c r="H984" s="657"/>
      <c r="I984" s="657"/>
      <c r="J984" s="657"/>
      <c r="K984" s="657"/>
      <c r="L984" s="657"/>
      <c r="M984" s="657"/>
      <c r="N984" s="657"/>
      <c r="O984" s="657"/>
      <c r="P984" s="657"/>
      <c r="Q984" s="657"/>
      <c r="R984" s="657"/>
      <c r="S984" s="657"/>
      <c r="T984" s="657"/>
      <c r="U984" s="657"/>
      <c r="V984" s="657"/>
      <c r="W984" s="657"/>
      <c r="X984" s="657"/>
      <c r="Y984" s="657"/>
      <c r="Z984" s="657"/>
      <c r="AA984" s="657"/>
      <c r="AB984" s="657"/>
    </row>
    <row r="985" spans="1:28" ht="12.75">
      <c r="A985" s="657"/>
      <c r="B985" s="657"/>
      <c r="C985" s="658"/>
      <c r="D985" s="657"/>
      <c r="E985" s="657"/>
      <c r="F985" s="657"/>
      <c r="G985" s="657"/>
      <c r="H985" s="657"/>
      <c r="I985" s="657"/>
      <c r="J985" s="657"/>
      <c r="K985" s="657"/>
      <c r="L985" s="657"/>
      <c r="M985" s="657"/>
      <c r="N985" s="657"/>
      <c r="O985" s="657"/>
      <c r="P985" s="657"/>
      <c r="Q985" s="657"/>
      <c r="R985" s="657"/>
      <c r="S985" s="657"/>
      <c r="T985" s="657"/>
      <c r="U985" s="657"/>
      <c r="V985" s="657"/>
      <c r="W985" s="657"/>
      <c r="X985" s="657"/>
      <c r="Y985" s="657"/>
      <c r="Z985" s="657"/>
      <c r="AA985" s="657"/>
      <c r="AB985" s="657"/>
    </row>
    <row r="986" spans="1:28" ht="12.75">
      <c r="A986" s="657"/>
      <c r="B986" s="657"/>
      <c r="C986" s="658"/>
      <c r="D986" s="657"/>
      <c r="E986" s="657"/>
      <c r="F986" s="657"/>
      <c r="G986" s="657"/>
      <c r="H986" s="657"/>
      <c r="I986" s="657"/>
      <c r="J986" s="657"/>
      <c r="K986" s="657"/>
      <c r="L986" s="657"/>
      <c r="M986" s="657"/>
      <c r="N986" s="657"/>
      <c r="O986" s="657"/>
      <c r="P986" s="657"/>
      <c r="Q986" s="657"/>
      <c r="R986" s="657"/>
      <c r="S986" s="657"/>
      <c r="T986" s="657"/>
      <c r="U986" s="657"/>
      <c r="V986" s="657"/>
      <c r="W986" s="657"/>
      <c r="X986" s="657"/>
      <c r="Y986" s="657"/>
      <c r="Z986" s="657"/>
      <c r="AA986" s="657"/>
      <c r="AB986" s="657"/>
    </row>
    <row r="987" spans="1:28" ht="12.75">
      <c r="A987" s="657"/>
      <c r="B987" s="657"/>
      <c r="C987" s="658"/>
      <c r="D987" s="657"/>
      <c r="E987" s="657"/>
      <c r="F987" s="657"/>
      <c r="G987" s="657"/>
      <c r="H987" s="657"/>
      <c r="I987" s="657"/>
      <c r="J987" s="657"/>
      <c r="K987" s="657"/>
      <c r="L987" s="657"/>
      <c r="M987" s="657"/>
      <c r="N987" s="657"/>
      <c r="O987" s="657"/>
      <c r="P987" s="657"/>
      <c r="Q987" s="657"/>
      <c r="R987" s="657"/>
      <c r="S987" s="657"/>
      <c r="T987" s="657"/>
      <c r="U987" s="657"/>
      <c r="V987" s="657"/>
      <c r="W987" s="657"/>
      <c r="X987" s="657"/>
      <c r="Y987" s="657"/>
      <c r="Z987" s="657"/>
      <c r="AA987" s="657"/>
      <c r="AB987" s="657"/>
    </row>
    <row r="988" spans="1:28" ht="12.75">
      <c r="A988" s="657"/>
      <c r="B988" s="657"/>
      <c r="C988" s="658"/>
      <c r="D988" s="657"/>
      <c r="E988" s="657"/>
      <c r="F988" s="657"/>
      <c r="G988" s="657"/>
      <c r="H988" s="657"/>
      <c r="I988" s="657"/>
      <c r="J988" s="657"/>
      <c r="K988" s="657"/>
      <c r="L988" s="657"/>
      <c r="M988" s="657"/>
      <c r="N988" s="657"/>
      <c r="O988" s="657"/>
      <c r="P988" s="657"/>
      <c r="Q988" s="657"/>
      <c r="R988" s="657"/>
      <c r="S988" s="657"/>
      <c r="T988" s="657"/>
      <c r="U988" s="657"/>
      <c r="V988" s="657"/>
      <c r="W988" s="657"/>
      <c r="X988" s="657"/>
      <c r="Y988" s="657"/>
      <c r="Z988" s="657"/>
      <c r="AA988" s="657"/>
      <c r="AB988" s="657"/>
    </row>
    <row r="989" spans="1:28" ht="12.75">
      <c r="A989" s="657"/>
      <c r="B989" s="657"/>
      <c r="C989" s="658"/>
      <c r="D989" s="657"/>
      <c r="E989" s="657"/>
      <c r="F989" s="657"/>
      <c r="G989" s="657"/>
      <c r="H989" s="657"/>
      <c r="I989" s="657"/>
      <c r="J989" s="657"/>
      <c r="K989" s="657"/>
      <c r="L989" s="657"/>
      <c r="M989" s="657"/>
      <c r="N989" s="657"/>
      <c r="O989" s="657"/>
      <c r="P989" s="657"/>
      <c r="Q989" s="657"/>
      <c r="R989" s="657"/>
      <c r="S989" s="657"/>
      <c r="T989" s="657"/>
      <c r="U989" s="657"/>
      <c r="V989" s="657"/>
      <c r="W989" s="657"/>
      <c r="X989" s="657"/>
      <c r="Y989" s="657"/>
      <c r="Z989" s="657"/>
      <c r="AA989" s="657"/>
      <c r="AB989" s="657"/>
    </row>
    <row r="990" spans="1:28" ht="12.75">
      <c r="A990" s="657"/>
      <c r="B990" s="657"/>
      <c r="C990" s="658"/>
      <c r="D990" s="657"/>
      <c r="E990" s="657"/>
      <c r="F990" s="657"/>
      <c r="G990" s="657"/>
      <c r="H990" s="657"/>
      <c r="I990" s="657"/>
      <c r="J990" s="657"/>
      <c r="K990" s="657"/>
      <c r="L990" s="657"/>
      <c r="M990" s="657"/>
      <c r="N990" s="657"/>
      <c r="O990" s="657"/>
      <c r="P990" s="657"/>
      <c r="Q990" s="657"/>
      <c r="R990" s="657"/>
      <c r="S990" s="657"/>
      <c r="T990" s="657"/>
      <c r="U990" s="657"/>
      <c r="V990" s="657"/>
      <c r="W990" s="657"/>
      <c r="X990" s="657"/>
      <c r="Y990" s="657"/>
      <c r="Z990" s="657"/>
      <c r="AA990" s="657"/>
      <c r="AB990" s="657"/>
    </row>
    <row r="991" spans="1:28" ht="12.75">
      <c r="A991" s="657"/>
      <c r="B991" s="657"/>
      <c r="C991" s="658"/>
      <c r="D991" s="657"/>
      <c r="E991" s="657"/>
      <c r="F991" s="657"/>
      <c r="G991" s="657"/>
      <c r="H991" s="657"/>
      <c r="I991" s="657"/>
      <c r="J991" s="657"/>
      <c r="K991" s="657"/>
      <c r="L991" s="657"/>
      <c r="M991" s="657"/>
      <c r="N991" s="657"/>
      <c r="O991" s="657"/>
      <c r="P991" s="657"/>
      <c r="Q991" s="657"/>
      <c r="R991" s="657"/>
      <c r="S991" s="657"/>
      <c r="T991" s="657"/>
      <c r="U991" s="657"/>
      <c r="V991" s="657"/>
      <c r="W991" s="657"/>
      <c r="X991" s="657"/>
      <c r="Y991" s="657"/>
      <c r="Z991" s="657"/>
      <c r="AA991" s="657"/>
      <c r="AB991" s="657"/>
    </row>
    <row r="992" spans="1:28" ht="12.75">
      <c r="A992" s="657"/>
      <c r="B992" s="657"/>
      <c r="C992" s="658"/>
      <c r="D992" s="657"/>
      <c r="E992" s="657"/>
      <c r="F992" s="657"/>
      <c r="G992" s="657"/>
      <c r="H992" s="657"/>
      <c r="I992" s="657"/>
      <c r="J992" s="657"/>
      <c r="K992" s="657"/>
      <c r="L992" s="657"/>
      <c r="M992" s="657"/>
      <c r="N992" s="657"/>
      <c r="O992" s="657"/>
      <c r="P992" s="657"/>
      <c r="Q992" s="657"/>
      <c r="R992" s="657"/>
      <c r="S992" s="657"/>
      <c r="T992" s="657"/>
      <c r="U992" s="657"/>
      <c r="V992" s="657"/>
      <c r="W992" s="657"/>
      <c r="X992" s="657"/>
      <c r="Y992" s="657"/>
      <c r="Z992" s="657"/>
      <c r="AA992" s="657"/>
      <c r="AB992" s="657"/>
    </row>
    <row r="993" spans="1:28" ht="12.75">
      <c r="A993" s="657"/>
      <c r="B993" s="657"/>
      <c r="C993" s="658"/>
      <c r="D993" s="657"/>
      <c r="E993" s="657"/>
      <c r="F993" s="657"/>
      <c r="G993" s="657"/>
      <c r="H993" s="657"/>
      <c r="I993" s="657"/>
      <c r="J993" s="657"/>
      <c r="K993" s="657"/>
      <c r="L993" s="657"/>
      <c r="M993" s="657"/>
      <c r="N993" s="657"/>
      <c r="O993" s="657"/>
      <c r="P993" s="657"/>
      <c r="Q993" s="657"/>
      <c r="R993" s="657"/>
      <c r="S993" s="657"/>
      <c r="T993" s="657"/>
      <c r="U993" s="657"/>
      <c r="V993" s="657"/>
      <c r="W993" s="657"/>
      <c r="X993" s="657"/>
      <c r="Y993" s="657"/>
      <c r="Z993" s="657"/>
      <c r="AA993" s="657"/>
      <c r="AB993" s="657"/>
    </row>
    <row r="994" spans="1:28" ht="12.75">
      <c r="A994" s="657"/>
      <c r="B994" s="657"/>
      <c r="C994" s="658"/>
      <c r="D994" s="657"/>
      <c r="E994" s="657"/>
      <c r="F994" s="657"/>
      <c r="G994" s="657"/>
      <c r="H994" s="657"/>
      <c r="I994" s="657"/>
      <c r="J994" s="657"/>
      <c r="K994" s="657"/>
      <c r="L994" s="657"/>
      <c r="M994" s="657"/>
      <c r="N994" s="657"/>
      <c r="O994" s="657"/>
      <c r="P994" s="657"/>
      <c r="Q994" s="657"/>
      <c r="R994" s="657"/>
      <c r="S994" s="657"/>
      <c r="T994" s="657"/>
      <c r="U994" s="657"/>
      <c r="V994" s="657"/>
      <c r="W994" s="657"/>
      <c r="X994" s="657"/>
      <c r="Y994" s="657"/>
      <c r="Z994" s="657"/>
      <c r="AA994" s="657"/>
      <c r="AB994" s="657"/>
    </row>
    <row r="995" spans="1:28" ht="12.75">
      <c r="A995" s="657"/>
      <c r="B995" s="657"/>
      <c r="C995" s="658"/>
      <c r="D995" s="657"/>
      <c r="E995" s="657"/>
      <c r="F995" s="657"/>
      <c r="G995" s="657"/>
      <c r="H995" s="657"/>
      <c r="I995" s="657"/>
      <c r="J995" s="657"/>
      <c r="K995" s="657"/>
      <c r="L995" s="657"/>
      <c r="M995" s="657"/>
      <c r="N995" s="657"/>
      <c r="O995" s="657"/>
      <c r="P995" s="657"/>
      <c r="Q995" s="657"/>
      <c r="R995" s="657"/>
      <c r="S995" s="657"/>
      <c r="T995" s="657"/>
      <c r="U995" s="657"/>
      <c r="V995" s="657"/>
      <c r="W995" s="657"/>
      <c r="X995" s="657"/>
      <c r="Y995" s="657"/>
      <c r="Z995" s="657"/>
      <c r="AA995" s="657"/>
      <c r="AB995" s="657"/>
    </row>
    <row r="996" spans="1:28" ht="12.75">
      <c r="A996" s="657"/>
      <c r="B996" s="657"/>
      <c r="C996" s="658"/>
      <c r="D996" s="657"/>
      <c r="E996" s="657"/>
      <c r="F996" s="657"/>
      <c r="G996" s="657"/>
      <c r="H996" s="657"/>
      <c r="I996" s="657"/>
      <c r="J996" s="657"/>
      <c r="K996" s="657"/>
      <c r="L996" s="657"/>
      <c r="M996" s="657"/>
      <c r="N996" s="657"/>
      <c r="O996" s="657"/>
      <c r="P996" s="657"/>
      <c r="Q996" s="657"/>
      <c r="R996" s="657"/>
      <c r="S996" s="657"/>
      <c r="T996" s="657"/>
      <c r="U996" s="657"/>
      <c r="V996" s="657"/>
      <c r="W996" s="657"/>
      <c r="X996" s="657"/>
      <c r="Y996" s="657"/>
      <c r="Z996" s="657"/>
      <c r="AA996" s="657"/>
      <c r="AB996" s="657"/>
    </row>
    <row r="997" spans="1:28" ht="12.75">
      <c r="A997" s="657"/>
      <c r="B997" s="657"/>
      <c r="C997" s="658"/>
      <c r="D997" s="657"/>
      <c r="E997" s="657"/>
      <c r="F997" s="657"/>
      <c r="G997" s="657"/>
      <c r="H997" s="657"/>
      <c r="I997" s="657"/>
      <c r="J997" s="657"/>
      <c r="K997" s="657"/>
      <c r="L997" s="657"/>
      <c r="M997" s="657"/>
      <c r="N997" s="657"/>
      <c r="O997" s="657"/>
      <c r="P997" s="657"/>
      <c r="Q997" s="657"/>
      <c r="R997" s="657"/>
      <c r="S997" s="657"/>
      <c r="T997" s="657"/>
      <c r="U997" s="657"/>
      <c r="V997" s="657"/>
      <c r="W997" s="657"/>
      <c r="X997" s="657"/>
      <c r="Y997" s="657"/>
      <c r="Z997" s="657"/>
      <c r="AA997" s="657"/>
      <c r="AB997" s="657"/>
    </row>
    <row r="998" spans="1:28" ht="12.75">
      <c r="A998" s="657"/>
      <c r="B998" s="657"/>
      <c r="C998" s="658"/>
      <c r="D998" s="657"/>
      <c r="E998" s="657"/>
      <c r="F998" s="657"/>
      <c r="G998" s="657"/>
      <c r="H998" s="657"/>
      <c r="I998" s="657"/>
      <c r="J998" s="657"/>
      <c r="K998" s="657"/>
      <c r="L998" s="657"/>
      <c r="M998" s="657"/>
      <c r="N998" s="657"/>
      <c r="O998" s="657"/>
      <c r="P998" s="657"/>
      <c r="Q998" s="657"/>
      <c r="R998" s="657"/>
      <c r="S998" s="657"/>
      <c r="T998" s="657"/>
      <c r="U998" s="657"/>
      <c r="V998" s="657"/>
      <c r="W998" s="657"/>
      <c r="X998" s="657"/>
      <c r="Y998" s="657"/>
      <c r="Z998" s="657"/>
      <c r="AA998" s="657"/>
      <c r="AB998" s="657"/>
    </row>
    <row r="999" spans="1:28" ht="12.75">
      <c r="A999" s="657"/>
      <c r="B999" s="657"/>
      <c r="C999" s="658"/>
      <c r="D999" s="657"/>
      <c r="E999" s="657"/>
      <c r="F999" s="657"/>
      <c r="G999" s="657"/>
      <c r="H999" s="657"/>
      <c r="I999" s="657"/>
      <c r="J999" s="657"/>
      <c r="K999" s="657"/>
      <c r="L999" s="657"/>
      <c r="M999" s="657"/>
      <c r="N999" s="657"/>
      <c r="O999" s="657"/>
      <c r="P999" s="657"/>
      <c r="Q999" s="657"/>
      <c r="R999" s="657"/>
      <c r="S999" s="657"/>
      <c r="T999" s="657"/>
      <c r="U999" s="657"/>
      <c r="V999" s="657"/>
      <c r="W999" s="657"/>
      <c r="X999" s="657"/>
      <c r="Y999" s="657"/>
      <c r="Z999" s="657"/>
      <c r="AA999" s="657"/>
      <c r="AB999" s="657"/>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2"/>
  <dimension ref="A1:AH48"/>
  <sheetViews>
    <sheetView topLeftCell="I10" workbookViewId="0">
      <selection activeCell="R16" sqref="R16:X16"/>
    </sheetView>
  </sheetViews>
  <sheetFormatPr defaultRowHeight="15"/>
  <cols>
    <col min="1" max="1" width="10.140625" bestFit="1" customWidth="1"/>
  </cols>
  <sheetData>
    <row r="1" spans="1:34">
      <c r="B1" s="38" t="s">
        <v>4904</v>
      </c>
      <c r="C1" t="s">
        <v>4906</v>
      </c>
      <c r="J1" t="s">
        <v>5060</v>
      </c>
      <c r="K1" t="s">
        <v>5061</v>
      </c>
    </row>
    <row r="2" spans="1:34" ht="15" customHeight="1">
      <c r="A2" s="198"/>
      <c r="B2" s="38" t="s">
        <v>20857</v>
      </c>
      <c r="C2" t="s">
        <v>20858</v>
      </c>
      <c r="J2" s="41" t="s">
        <v>5059</v>
      </c>
      <c r="O2" s="703" t="s">
        <v>12959</v>
      </c>
      <c r="P2" s="703"/>
      <c r="Q2" s="703"/>
      <c r="R2" s="703"/>
      <c r="S2" s="703"/>
      <c r="T2" s="703"/>
      <c r="U2" s="703"/>
      <c r="W2" s="702" t="s">
        <v>12958</v>
      </c>
      <c r="X2" s="702"/>
      <c r="Y2" s="702"/>
      <c r="Z2" s="702"/>
    </row>
    <row r="3" spans="1:34" ht="15" customHeight="1">
      <c r="O3" s="703"/>
      <c r="P3" s="703"/>
      <c r="Q3" s="703"/>
      <c r="R3" s="703"/>
      <c r="S3" s="703"/>
      <c r="T3" s="703"/>
      <c r="U3" s="703"/>
      <c r="W3" s="702"/>
      <c r="X3" s="702"/>
      <c r="Y3" s="702"/>
      <c r="Z3" s="702"/>
    </row>
    <row r="4" spans="1:34" ht="15" customHeight="1">
      <c r="O4" s="703"/>
      <c r="P4" s="703"/>
      <c r="Q4" s="703"/>
      <c r="R4" s="703"/>
      <c r="S4" s="703"/>
      <c r="T4" s="703"/>
      <c r="U4" s="703"/>
      <c r="W4" s="702"/>
      <c r="X4" s="702"/>
      <c r="Y4" s="702"/>
      <c r="Z4" s="702"/>
    </row>
    <row r="6" spans="1:34">
      <c r="A6" s="708"/>
      <c r="B6" s="708"/>
      <c r="C6" s="708"/>
      <c r="D6" s="708"/>
      <c r="E6" s="708"/>
      <c r="F6" s="706" t="s">
        <v>20856</v>
      </c>
      <c r="G6" s="707"/>
      <c r="H6" s="707"/>
      <c r="I6" s="707"/>
      <c r="J6" s="707"/>
      <c r="K6" s="707"/>
      <c r="L6" s="707"/>
      <c r="M6" s="707"/>
      <c r="N6" s="707"/>
      <c r="O6" s="707"/>
      <c r="P6" s="707"/>
    </row>
    <row r="7" spans="1:34">
      <c r="A7" s="708"/>
      <c r="B7" s="708"/>
      <c r="C7" s="708"/>
      <c r="D7" s="708"/>
      <c r="E7" s="708"/>
      <c r="F7" s="707"/>
      <c r="G7" s="707"/>
      <c r="H7" s="707"/>
      <c r="I7" s="707"/>
      <c r="J7" s="707"/>
      <c r="K7" s="707"/>
      <c r="L7" s="707"/>
      <c r="M7" s="707"/>
      <c r="N7" s="707"/>
      <c r="O7" s="707"/>
      <c r="P7" s="707"/>
      <c r="Z7" s="704"/>
      <c r="AA7" s="704"/>
      <c r="AB7" s="704"/>
    </row>
    <row r="8" spans="1:34">
      <c r="A8" s="708"/>
      <c r="B8" s="708"/>
      <c r="C8" s="708"/>
      <c r="D8" s="708"/>
      <c r="E8" s="708"/>
      <c r="F8" s="707"/>
      <c r="G8" s="707"/>
      <c r="H8" s="707"/>
      <c r="I8" s="707"/>
      <c r="J8" s="707"/>
      <c r="K8" s="707"/>
      <c r="L8" s="707"/>
      <c r="M8" s="707"/>
      <c r="N8" s="707"/>
      <c r="O8" s="707"/>
      <c r="P8" s="707"/>
      <c r="Z8" s="704"/>
      <c r="AA8" s="704"/>
      <c r="AB8" s="704"/>
    </row>
    <row r="9" spans="1:34">
      <c r="A9" s="708"/>
      <c r="B9" s="708"/>
      <c r="C9" s="708"/>
      <c r="D9" s="708"/>
      <c r="E9" s="708"/>
      <c r="F9" s="707"/>
      <c r="G9" s="707"/>
      <c r="H9" s="707"/>
      <c r="I9" s="707"/>
      <c r="J9" s="707"/>
      <c r="K9" s="707"/>
      <c r="L9" s="707"/>
      <c r="M9" s="707"/>
      <c r="N9" s="707"/>
      <c r="O9" s="707"/>
      <c r="P9" s="707"/>
    </row>
    <row r="10" spans="1:34">
      <c r="A10" s="708"/>
      <c r="B10" s="708"/>
      <c r="C10" s="708"/>
      <c r="D10" s="708"/>
      <c r="E10" s="708"/>
      <c r="F10" s="707"/>
      <c r="G10" s="707"/>
      <c r="H10" s="707"/>
      <c r="I10" s="707"/>
      <c r="J10" s="707"/>
      <c r="K10" s="707"/>
      <c r="L10" s="707"/>
      <c r="M10" s="707"/>
      <c r="N10" s="707"/>
      <c r="O10" s="707"/>
      <c r="P10" s="707"/>
    </row>
    <row r="11" spans="1:34">
      <c r="A11" s="708"/>
      <c r="B11" s="708"/>
      <c r="C11" s="708"/>
      <c r="D11" s="708"/>
      <c r="E11" s="708"/>
      <c r="F11" s="707"/>
      <c r="G11" s="707"/>
      <c r="H11" s="707"/>
      <c r="I11" s="707"/>
      <c r="J11" s="707"/>
      <c r="K11" s="707"/>
      <c r="L11" s="707"/>
      <c r="M11" s="707"/>
      <c r="N11" s="707"/>
      <c r="O11" s="707"/>
      <c r="P11" s="707"/>
      <c r="R11" s="705" t="s">
        <v>13804</v>
      </c>
      <c r="S11" s="705"/>
      <c r="T11" s="705"/>
      <c r="U11" s="705"/>
      <c r="V11" s="705"/>
      <c r="W11" s="705"/>
      <c r="X11" s="705"/>
      <c r="AH11" s="252" t="s">
        <v>12948</v>
      </c>
    </row>
    <row r="12" spans="1:34">
      <c r="A12" s="708"/>
      <c r="B12" s="708"/>
      <c r="C12" s="708"/>
      <c r="D12" s="708"/>
      <c r="E12" s="708"/>
      <c r="F12" s="707"/>
      <c r="G12" s="707"/>
      <c r="H12" s="707"/>
      <c r="I12" s="707"/>
      <c r="J12" s="707"/>
      <c r="K12" s="707"/>
      <c r="L12" s="707"/>
      <c r="M12" s="707"/>
      <c r="N12" s="707"/>
      <c r="O12" s="707"/>
      <c r="P12" s="707"/>
      <c r="R12" s="705"/>
      <c r="S12" s="705"/>
      <c r="T12" s="705"/>
      <c r="U12" s="705"/>
      <c r="V12" s="705"/>
      <c r="W12" s="705"/>
      <c r="X12" s="705"/>
      <c r="AH12" t="s">
        <v>12947</v>
      </c>
    </row>
    <row r="13" spans="1:34">
      <c r="A13" s="708"/>
      <c r="B13" s="708"/>
      <c r="C13" s="708"/>
      <c r="D13" s="708"/>
      <c r="E13" s="708"/>
      <c r="F13" s="707"/>
      <c r="G13" s="707"/>
      <c r="H13" s="707"/>
      <c r="I13" s="707"/>
      <c r="J13" s="707"/>
      <c r="K13" s="707"/>
      <c r="L13" s="707"/>
      <c r="M13" s="707"/>
      <c r="N13" s="707"/>
      <c r="O13" s="707"/>
      <c r="P13" s="707"/>
      <c r="R13" s="380" t="s">
        <v>13493</v>
      </c>
      <c r="S13" s="380"/>
      <c r="T13" s="380"/>
      <c r="U13" s="380"/>
      <c r="V13" s="380"/>
      <c r="W13" s="380"/>
      <c r="X13" s="380"/>
      <c r="AH13" t="s">
        <v>12949</v>
      </c>
    </row>
    <row r="14" spans="1:34">
      <c r="A14" s="708"/>
      <c r="B14" s="708"/>
      <c r="C14" s="708"/>
      <c r="D14" s="708"/>
      <c r="E14" s="708"/>
      <c r="F14" s="707"/>
      <c r="G14" s="707"/>
      <c r="H14" s="707"/>
      <c r="I14" s="707"/>
      <c r="J14" s="707"/>
      <c r="K14" s="707"/>
      <c r="L14" s="707"/>
      <c r="M14" s="707"/>
      <c r="N14" s="707"/>
      <c r="O14" s="707"/>
      <c r="P14" s="707"/>
      <c r="R14" s="380" t="s">
        <v>13494</v>
      </c>
      <c r="S14" s="380"/>
      <c r="T14" s="380"/>
      <c r="U14" s="380"/>
      <c r="V14" s="380"/>
      <c r="W14" s="380"/>
      <c r="X14" s="380"/>
      <c r="AH14" t="s">
        <v>12950</v>
      </c>
    </row>
    <row r="15" spans="1:34">
      <c r="A15" s="708"/>
      <c r="B15" s="708"/>
      <c r="C15" s="708"/>
      <c r="D15" s="708"/>
      <c r="E15" s="708"/>
      <c r="F15" s="707"/>
      <c r="G15" s="707"/>
      <c r="H15" s="707"/>
      <c r="I15" s="707"/>
      <c r="J15" s="707"/>
      <c r="K15" s="707"/>
      <c r="L15" s="707"/>
      <c r="M15" s="707"/>
      <c r="N15" s="707"/>
      <c r="O15" s="707"/>
      <c r="P15" s="707"/>
      <c r="R15" s="699" t="s">
        <v>14071</v>
      </c>
      <c r="S15" s="699"/>
      <c r="T15" s="699"/>
      <c r="U15" s="699"/>
      <c r="V15" s="699"/>
      <c r="W15" s="699"/>
      <c r="X15" s="699"/>
      <c r="AH15" t="s">
        <v>12951</v>
      </c>
    </row>
    <row r="16" spans="1:34">
      <c r="A16" s="708"/>
      <c r="B16" s="708"/>
      <c r="C16" s="708"/>
      <c r="D16" s="708"/>
      <c r="E16" s="708"/>
      <c r="F16" s="707"/>
      <c r="G16" s="707"/>
      <c r="H16" s="707"/>
      <c r="I16" s="707"/>
      <c r="J16" s="707"/>
      <c r="K16" s="707"/>
      <c r="L16" s="707"/>
      <c r="M16" s="707"/>
      <c r="N16" s="707"/>
      <c r="O16" s="707"/>
      <c r="P16" s="707"/>
      <c r="R16" s="699" t="s">
        <v>13219</v>
      </c>
      <c r="S16" s="699"/>
      <c r="T16" s="699"/>
      <c r="U16" s="699"/>
      <c r="V16" s="699"/>
      <c r="W16" s="699"/>
      <c r="X16" s="699"/>
      <c r="AH16" t="s">
        <v>12952</v>
      </c>
    </row>
    <row r="17" spans="1:34">
      <c r="A17" s="708"/>
      <c r="B17" s="708"/>
      <c r="C17" s="708"/>
      <c r="D17" s="708"/>
      <c r="E17" s="708"/>
      <c r="F17" s="707"/>
      <c r="G17" s="707"/>
      <c r="H17" s="707"/>
      <c r="I17" s="707"/>
      <c r="J17" s="707"/>
      <c r="K17" s="707"/>
      <c r="L17" s="707"/>
      <c r="M17" s="707"/>
      <c r="N17" s="707"/>
      <c r="O17" s="707"/>
      <c r="P17" s="707"/>
      <c r="R17" s="699" t="s">
        <v>13217</v>
      </c>
      <c r="S17" s="699"/>
      <c r="T17" s="699"/>
      <c r="U17" s="699"/>
      <c r="V17" s="699"/>
      <c r="W17" s="699"/>
      <c r="X17" s="699"/>
      <c r="AH17" t="s">
        <v>6888</v>
      </c>
    </row>
    <row r="18" spans="1:34">
      <c r="R18" s="699" t="s">
        <v>14074</v>
      </c>
      <c r="S18" s="699"/>
      <c r="T18" s="699"/>
      <c r="U18" s="699"/>
      <c r="V18" s="699"/>
      <c r="W18" s="699"/>
      <c r="X18" s="699"/>
      <c r="AH18" t="s">
        <v>4433</v>
      </c>
    </row>
    <row r="19" spans="1:34">
      <c r="A19" s="700" t="s">
        <v>5593</v>
      </c>
      <c r="B19" s="701"/>
      <c r="C19" s="701"/>
      <c r="D19" s="701"/>
      <c r="E19" s="701"/>
      <c r="F19" s="701"/>
      <c r="G19" s="701"/>
      <c r="H19" s="701"/>
      <c r="I19" s="701"/>
      <c r="J19" s="701"/>
      <c r="K19" s="701"/>
      <c r="L19" s="701"/>
      <c r="M19" s="701"/>
      <c r="N19" s="701"/>
      <c r="O19" s="701"/>
      <c r="P19" s="701"/>
      <c r="R19" s="699" t="s">
        <v>13216</v>
      </c>
      <c r="S19" s="699"/>
      <c r="T19" s="699"/>
      <c r="U19" s="699"/>
      <c r="V19" s="699"/>
      <c r="W19" s="699"/>
      <c r="X19" s="699"/>
      <c r="AH19" t="s">
        <v>12793</v>
      </c>
    </row>
    <row r="20" spans="1:34">
      <c r="A20" s="701"/>
      <c r="B20" s="701"/>
      <c r="C20" s="701"/>
      <c r="D20" s="701"/>
      <c r="E20" s="701"/>
      <c r="F20" s="701"/>
      <c r="G20" s="701"/>
      <c r="H20" s="701"/>
      <c r="I20" s="701"/>
      <c r="J20" s="701"/>
      <c r="K20" s="701"/>
      <c r="L20" s="701"/>
      <c r="M20" s="701"/>
      <c r="N20" s="701"/>
      <c r="O20" s="701"/>
      <c r="P20" s="701"/>
      <c r="R20" s="699" t="s">
        <v>12387</v>
      </c>
      <c r="S20" s="699"/>
      <c r="T20" s="699"/>
      <c r="U20" s="699"/>
      <c r="V20" s="699"/>
      <c r="W20" s="699"/>
      <c r="X20" s="699"/>
      <c r="AH20" t="s">
        <v>12953</v>
      </c>
    </row>
    <row r="21" spans="1:34">
      <c r="A21" s="701"/>
      <c r="B21" s="701"/>
      <c r="C21" s="701"/>
      <c r="D21" s="701"/>
      <c r="E21" s="701"/>
      <c r="F21" s="701"/>
      <c r="G21" s="701"/>
      <c r="H21" s="701"/>
      <c r="I21" s="701"/>
      <c r="J21" s="701"/>
      <c r="K21" s="701"/>
      <c r="L21" s="701"/>
      <c r="M21" s="701"/>
      <c r="N21" s="701"/>
      <c r="O21" s="701"/>
      <c r="P21" s="701"/>
      <c r="AH21" t="s">
        <v>12954</v>
      </c>
    </row>
    <row r="22" spans="1:34">
      <c r="A22" s="701"/>
      <c r="B22" s="701"/>
      <c r="C22" s="701"/>
      <c r="D22" s="701"/>
      <c r="E22" s="701"/>
      <c r="F22" s="701"/>
      <c r="G22" s="701"/>
      <c r="H22" s="701"/>
      <c r="I22" s="701"/>
      <c r="J22" s="701"/>
      <c r="K22" s="701"/>
      <c r="L22" s="701"/>
      <c r="M22" s="701"/>
      <c r="N22" s="701"/>
      <c r="O22" s="701"/>
      <c r="P22" s="701"/>
      <c r="R22" s="699" t="s">
        <v>14073</v>
      </c>
      <c r="S22" s="699"/>
      <c r="T22" s="699"/>
      <c r="U22" s="699"/>
      <c r="V22" s="699"/>
      <c r="W22" s="699"/>
      <c r="X22" s="699"/>
    </row>
    <row r="23" spans="1:34">
      <c r="A23" s="701"/>
      <c r="B23" s="701"/>
      <c r="C23" s="701"/>
      <c r="D23" s="701"/>
      <c r="E23" s="701"/>
      <c r="F23" s="701"/>
      <c r="G23" s="701"/>
      <c r="H23" s="701"/>
      <c r="I23" s="701"/>
      <c r="J23" s="701"/>
      <c r="K23" s="701"/>
      <c r="L23" s="701"/>
      <c r="M23" s="701"/>
      <c r="N23" s="701"/>
      <c r="O23" s="701"/>
      <c r="P23" s="701"/>
      <c r="R23" s="380"/>
      <c r="S23" s="380"/>
      <c r="T23" s="380"/>
      <c r="U23" s="380"/>
      <c r="V23" s="380"/>
      <c r="W23" s="380"/>
      <c r="X23" s="380"/>
    </row>
    <row r="24" spans="1:34">
      <c r="A24" s="701"/>
      <c r="B24" s="701"/>
      <c r="C24" s="701"/>
      <c r="D24" s="701"/>
      <c r="E24" s="701"/>
      <c r="F24" s="701"/>
      <c r="G24" s="701"/>
      <c r="H24" s="701"/>
      <c r="I24" s="701"/>
      <c r="J24" s="701"/>
      <c r="K24" s="701"/>
      <c r="L24" s="701"/>
      <c r="M24" s="701"/>
      <c r="N24" s="701"/>
      <c r="O24" s="701"/>
      <c r="P24" s="701"/>
      <c r="R24" s="699" t="s">
        <v>14072</v>
      </c>
      <c r="S24" s="699"/>
      <c r="T24" s="699"/>
      <c r="U24" s="699"/>
      <c r="V24" s="699"/>
      <c r="W24" s="699"/>
      <c r="X24" s="699"/>
      <c r="AH24" s="252" t="s">
        <v>12955</v>
      </c>
    </row>
    <row r="25" spans="1:34">
      <c r="A25" s="701"/>
      <c r="B25" s="701"/>
      <c r="C25" s="701"/>
      <c r="D25" s="701"/>
      <c r="E25" s="701"/>
      <c r="F25" s="701"/>
      <c r="G25" s="701"/>
      <c r="H25" s="701"/>
      <c r="I25" s="701"/>
      <c r="J25" s="701"/>
      <c r="K25" s="701"/>
      <c r="L25" s="701"/>
      <c r="M25" s="701"/>
      <c r="N25" s="701"/>
      <c r="O25" s="701"/>
      <c r="P25" s="701"/>
      <c r="AH25" t="s">
        <v>12956</v>
      </c>
    </row>
    <row r="26" spans="1:34">
      <c r="A26" s="701"/>
      <c r="B26" s="701"/>
      <c r="C26" s="701"/>
      <c r="D26" s="701"/>
      <c r="E26" s="701"/>
      <c r="F26" s="701"/>
      <c r="G26" s="701"/>
      <c r="H26" s="701"/>
      <c r="I26" s="701"/>
      <c r="J26" s="701"/>
      <c r="K26" s="701"/>
      <c r="L26" s="701"/>
      <c r="M26" s="701"/>
      <c r="N26" s="701"/>
      <c r="O26" s="701"/>
      <c r="P26" s="701"/>
      <c r="AH26" t="s">
        <v>12957</v>
      </c>
    </row>
    <row r="27" spans="1:34">
      <c r="A27" s="698" t="s">
        <v>15453</v>
      </c>
      <c r="B27" s="698"/>
      <c r="C27" s="698"/>
      <c r="D27" s="698"/>
      <c r="E27" s="698"/>
    </row>
    <row r="28" spans="1:34">
      <c r="A28" s="698"/>
      <c r="B28" s="698"/>
      <c r="C28" s="698"/>
      <c r="D28" s="698"/>
      <c r="E28" s="698"/>
    </row>
    <row r="29" spans="1:34">
      <c r="A29" t="s">
        <v>15454</v>
      </c>
      <c r="B29" t="s">
        <v>15455</v>
      </c>
      <c r="C29" t="s">
        <v>15456</v>
      </c>
      <c r="J29" t="s">
        <v>17334</v>
      </c>
    </row>
    <row r="30" spans="1:34">
      <c r="A30" s="198">
        <v>43143</v>
      </c>
      <c r="C30" t="s">
        <v>9329</v>
      </c>
      <c r="J30" t="s">
        <v>17335</v>
      </c>
    </row>
    <row r="31" spans="1:34">
      <c r="A31" s="198">
        <v>43303</v>
      </c>
      <c r="J31" t="s">
        <v>17336</v>
      </c>
    </row>
    <row r="32" spans="1:34">
      <c r="A32" s="198">
        <v>43314</v>
      </c>
      <c r="C32" t="s">
        <v>12371</v>
      </c>
      <c r="J32" t="s">
        <v>17337</v>
      </c>
      <c r="R32" s="699" t="s">
        <v>14075</v>
      </c>
      <c r="S32" s="699"/>
      <c r="T32" s="699"/>
      <c r="U32" s="699"/>
      <c r="V32" s="699"/>
      <c r="W32" s="699"/>
      <c r="X32" s="699"/>
    </row>
    <row r="33" spans="1:24">
      <c r="A33" s="198">
        <v>43354</v>
      </c>
      <c r="C33" t="s">
        <v>12946</v>
      </c>
      <c r="J33" t="s">
        <v>17338</v>
      </c>
      <c r="R33" s="380"/>
      <c r="S33" s="380"/>
      <c r="T33" s="380"/>
      <c r="U33" s="380"/>
      <c r="V33" s="380"/>
      <c r="W33" s="380"/>
      <c r="X33" s="380"/>
    </row>
    <row r="34" spans="1:24">
      <c r="A34" s="198">
        <v>43355</v>
      </c>
      <c r="C34" t="s">
        <v>13215</v>
      </c>
      <c r="R34" s="380" t="s">
        <v>14076</v>
      </c>
      <c r="S34" s="380"/>
      <c r="T34" s="380"/>
      <c r="U34" s="380"/>
      <c r="V34" s="380"/>
      <c r="W34" s="380"/>
      <c r="X34" s="380"/>
    </row>
    <row r="35" spans="1:24">
      <c r="A35" s="198">
        <v>43366</v>
      </c>
      <c r="C35" t="s">
        <v>13803</v>
      </c>
      <c r="R35" s="380" t="s">
        <v>14077</v>
      </c>
      <c r="S35" s="380"/>
      <c r="T35" s="380"/>
      <c r="U35" s="380"/>
      <c r="V35" s="380"/>
      <c r="W35" s="380"/>
      <c r="X35" s="380"/>
    </row>
    <row r="36" spans="1:24">
      <c r="A36" s="198">
        <v>43376</v>
      </c>
      <c r="B36" t="s">
        <v>15451</v>
      </c>
      <c r="C36" t="s">
        <v>14069</v>
      </c>
      <c r="R36" s="380"/>
      <c r="S36" s="380"/>
      <c r="T36" s="380"/>
      <c r="U36" s="380"/>
      <c r="V36" s="380"/>
      <c r="W36" s="380"/>
      <c r="X36" s="380"/>
    </row>
    <row r="37" spans="1:24">
      <c r="A37" s="198">
        <v>43393</v>
      </c>
      <c r="B37" t="s">
        <v>15452</v>
      </c>
      <c r="R37" s="380" t="s">
        <v>14078</v>
      </c>
      <c r="S37" s="380"/>
      <c r="T37" s="380"/>
      <c r="U37" s="380"/>
      <c r="V37" s="380"/>
      <c r="W37" s="380"/>
      <c r="X37" s="380"/>
    </row>
    <row r="38" spans="1:24">
      <c r="A38" s="198">
        <v>43393</v>
      </c>
      <c r="B38" t="s">
        <v>17228</v>
      </c>
      <c r="C38" t="s">
        <v>17229</v>
      </c>
      <c r="R38" s="380" t="s">
        <v>14079</v>
      </c>
      <c r="S38" s="380"/>
      <c r="T38" s="380"/>
      <c r="U38" s="380"/>
      <c r="V38" s="380"/>
      <c r="W38" s="380"/>
      <c r="X38" s="380"/>
    </row>
    <row r="39" spans="1:24">
      <c r="A39" s="198">
        <v>43550</v>
      </c>
      <c r="B39" t="s">
        <v>20857</v>
      </c>
      <c r="C39" t="s">
        <v>20859</v>
      </c>
      <c r="R39" s="380" t="s">
        <v>14080</v>
      </c>
      <c r="S39" s="380"/>
      <c r="T39" s="380"/>
      <c r="U39" s="380"/>
      <c r="V39" s="380"/>
      <c r="W39" s="380"/>
      <c r="X39" s="380"/>
    </row>
    <row r="40" spans="1:24">
      <c r="R40" s="380"/>
      <c r="S40" s="380"/>
      <c r="T40" s="380"/>
      <c r="U40" s="380"/>
      <c r="V40" s="380"/>
      <c r="W40" s="380"/>
      <c r="X40" s="380"/>
    </row>
    <row r="41" spans="1:24">
      <c r="R41" s="380" t="s">
        <v>14081</v>
      </c>
      <c r="S41" s="380"/>
      <c r="T41" s="380"/>
      <c r="U41" s="380"/>
      <c r="V41" s="380"/>
      <c r="W41" s="380"/>
      <c r="X41" s="380"/>
    </row>
    <row r="42" spans="1:24">
      <c r="R42" s="380"/>
      <c r="S42" s="380"/>
      <c r="T42" s="380"/>
      <c r="U42" s="380"/>
      <c r="V42" s="380"/>
      <c r="W42" s="380"/>
      <c r="X42" s="380"/>
    </row>
    <row r="43" spans="1:24">
      <c r="R43" s="380"/>
      <c r="S43" s="380"/>
      <c r="T43" s="380"/>
      <c r="U43" s="380"/>
      <c r="V43" s="380"/>
      <c r="W43" s="380"/>
      <c r="X43" s="380"/>
    </row>
    <row r="44" spans="1:24">
      <c r="R44" s="380"/>
      <c r="S44" s="380"/>
      <c r="T44" s="380"/>
      <c r="U44" s="380"/>
      <c r="V44" s="380"/>
      <c r="W44" s="380"/>
      <c r="X44" s="380"/>
    </row>
    <row r="45" spans="1:24">
      <c r="R45" s="380"/>
      <c r="S45" s="380"/>
      <c r="T45" s="380"/>
      <c r="U45" s="380"/>
      <c r="V45" s="380"/>
      <c r="W45" s="380"/>
      <c r="X45" s="380"/>
    </row>
    <row r="46" spans="1:24">
      <c r="R46" s="380"/>
      <c r="S46" s="380"/>
      <c r="T46" s="380"/>
      <c r="U46" s="380"/>
      <c r="V46" s="380"/>
      <c r="W46" s="380"/>
      <c r="X46" s="380"/>
    </row>
    <row r="47" spans="1:24">
      <c r="R47" s="380"/>
      <c r="S47" s="380"/>
      <c r="T47" s="380"/>
      <c r="U47" s="380"/>
      <c r="V47" s="380"/>
      <c r="W47" s="380"/>
      <c r="X47" s="380"/>
    </row>
    <row r="48" spans="1:24">
      <c r="R48" s="380"/>
      <c r="S48" s="380"/>
      <c r="T48" s="380"/>
      <c r="U48" s="380"/>
      <c r="V48" s="380"/>
      <c r="W48" s="380"/>
      <c r="X48" s="380"/>
    </row>
  </sheetData>
  <mergeCells count="18">
    <mergeCell ref="R32:X32"/>
    <mergeCell ref="R24:X24"/>
    <mergeCell ref="R15:X15"/>
    <mergeCell ref="R22:X22"/>
    <mergeCell ref="R20:X20"/>
    <mergeCell ref="A27:E28"/>
    <mergeCell ref="R19:X19"/>
    <mergeCell ref="A19:P26"/>
    <mergeCell ref="W2:Z4"/>
    <mergeCell ref="O2:U4"/>
    <mergeCell ref="Z7:AB7"/>
    <mergeCell ref="Z8:AB8"/>
    <mergeCell ref="R11:X12"/>
    <mergeCell ref="F6:P17"/>
    <mergeCell ref="A6:E17"/>
    <mergeCell ref="R17:X17"/>
    <mergeCell ref="R16:X16"/>
    <mergeCell ref="R18:X18"/>
  </mergeCells>
  <hyperlinks>
    <hyperlink ref="J2" r:id="rId1" xr:uid="{00000000-0004-0000-0000-000000000000}"/>
    <hyperlink ref="W2" r:id="rId2" xr:uid="{D72D9FC3-9577-4CCC-8E43-FC8519528893}"/>
    <hyperlink ref="O2:S4" r:id="rId3" display="Want to support? Pay what you want on DMSGUILD and leave review" xr:uid="{AFBA693A-1674-49C3-A2A9-21D8342F7BC3}"/>
    <hyperlink ref="R13" location="'01_CalendarV1'!A1" display="'01_CalendarV1'!A1" xr:uid="{6987740F-0FEB-422D-9AC8-CF605B3CAF39}"/>
    <hyperlink ref="R14" location="'01_CalendarV2'!A1" display="'01_CalendarV2'!A1" xr:uid="{C2F9F49A-19C4-488E-96DB-2623BB429ED2}"/>
    <hyperlink ref="R15" location="'01_HOLIDAYS'!A1" display="'01_HOLIDAYS'!A1" xr:uid="{E9DFBDB4-7A9B-4931-A820-8D706520DE01}"/>
    <hyperlink ref="R16" location="'02_FIGURES'!A1" display="'02_FIGURES'!A1" xr:uid="{111EE0BE-0DC5-4139-89F4-A895A9DA0134}"/>
    <hyperlink ref="R17" location="'02_NOBILITY'!A1" display="'02_NOBILITY'!A1" xr:uid="{559ABE70-863D-41D3-8418-CEA231337718}"/>
    <hyperlink ref="R18" location="'02_ORGANIZATIONS'!A1" display="'02_ORGANIZATIONS'!A1" xr:uid="{7A925D2E-18D6-407F-B58B-F4606CC408C2}"/>
    <hyperlink ref="R27" location="'02_VGtW'!A1" display="'02_VGtW'!A1" xr:uid="{90F0BDAF-3C51-42F1-BA8C-F5CE44607939}"/>
    <hyperlink ref="R19" location="'02_WD build'!A1" display="'02_WD build'!A1" xr:uid="{36642F82-1EEF-471D-A820-F19FC218C572}"/>
    <hyperlink ref="R20" location="'03_ARMED_FORCES'!A1" display="'03_ARMED_FORCES'!A1" xr:uid="{4053AF17-5B62-4CDC-BDA7-C14666147E6A}"/>
    <hyperlink ref="R32" location="'06_Misc 2'!A1" display="'06_Misc 2'!A1" xr:uid="{23EB5723-2AE1-4D68-9E70-2040D89575D2}"/>
    <hyperlink ref="R24" location="'07_CODE LEGAL'!A1" display="'07_CODE LEGAL'!A1" xr:uid="{59CDEC8C-85BA-4878-A91C-EEC496596127}"/>
    <hyperlink ref="R34" location="'08_01'!A1" display="'08_01'!A1" xr:uid="{27B83D97-9868-4BAC-B2E7-43AEFC0EF9A4}"/>
    <hyperlink ref="R35" location="'08_02'!A1" display="'08_02'!A1" xr:uid="{0ABF4E41-9ACD-4675-9A28-1F1247F20FD5}"/>
    <hyperlink ref="R22" location="'08_PRICES&amp;TAXES&amp;DRUGS'!A1" display="'08_PRICES&amp;TAXES&amp;DRUGS'!A1" xr:uid="{83CB5293-3C5B-40E5-ACA6-B12DE36C78FF}"/>
    <hyperlink ref="R37" location="'09_gang generator'!A1" display="'09_gang generator'!A1" xr:uid="{2E87B575-B8CE-4AFA-B9D8-53A5B6484EBE}"/>
    <hyperlink ref="R38" location="'09_MATERIAL COMPONENTS'!A1" display="'09_MATERIAL COMPONENTS'!A1" xr:uid="{C659AA20-00DE-4939-9B55-B4C9F914D856}"/>
    <hyperlink ref="R39" location="'09_MISC'!A1" display="'09_MISC'!A1" xr:uid="{DE69C3F0-D856-461D-911C-F0F200E599DA}"/>
    <hyperlink ref="R30" location="'09_RANDOMIZERS'!A1" display="'09_RANDOMIZERS'!A1" xr:uid="{8ECF1710-560D-44BE-A727-219CD8090CB1}"/>
    <hyperlink ref="R41" location="'09__enc'!A1" display="'09__enc'!A1" xr:uid="{C55CEAF2-900D-4DDC-831A-8E3314F91603}"/>
  </hyperlinks>
  <pageMargins left="0.7" right="0.7" top="0.75" bottom="0.75" header="0.3" footer="0.3"/>
  <pageSetup paperSize="9" orientation="portrait" r:id="rId4"/>
  <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Аркуш3">
    <tabColor rgb="FF7030A0"/>
  </sheetPr>
  <dimension ref="A1:AI43"/>
  <sheetViews>
    <sheetView showGridLines="0" topLeftCell="A10" workbookViewId="0">
      <selection sqref="A1:H1"/>
    </sheetView>
  </sheetViews>
  <sheetFormatPr defaultColWidth="14.42578125" defaultRowHeight="15.75" customHeight="1"/>
  <cols>
    <col min="1" max="1" width="3" style="93" customWidth="1"/>
    <col min="2" max="33" width="5.140625" style="93" customWidth="1"/>
    <col min="34" max="34" width="3" style="93" customWidth="1"/>
    <col min="35" max="16384" width="14.42578125" style="93"/>
  </cols>
  <sheetData>
    <row r="1" spans="1:35" ht="15" customHeight="1">
      <c r="A1" s="709" t="s">
        <v>14070</v>
      </c>
      <c r="B1" s="709"/>
      <c r="C1" s="709"/>
      <c r="D1" s="709"/>
      <c r="E1" s="709"/>
      <c r="F1" s="709"/>
      <c r="G1" s="709"/>
      <c r="H1" s="709"/>
    </row>
    <row r="2" spans="1:35" ht="44.25">
      <c r="B2" s="721" t="s">
        <v>9355</v>
      </c>
      <c r="C2" s="722"/>
      <c r="D2" s="722"/>
      <c r="E2" s="722"/>
      <c r="F2" s="722"/>
      <c r="G2" s="722"/>
      <c r="H2" s="722"/>
      <c r="I2" s="722"/>
      <c r="J2" s="722"/>
      <c r="K2" s="722"/>
      <c r="L2" s="722"/>
      <c r="M2" s="722"/>
      <c r="N2" s="722"/>
      <c r="O2" s="722"/>
      <c r="P2" s="722"/>
      <c r="Q2" s="722"/>
      <c r="R2" s="722"/>
      <c r="S2" s="722"/>
      <c r="T2" s="722"/>
      <c r="U2" s="722"/>
      <c r="V2" s="722"/>
      <c r="W2" s="722"/>
      <c r="X2" s="722"/>
      <c r="Y2" s="722"/>
      <c r="Z2" s="722"/>
      <c r="AA2" s="722"/>
      <c r="AB2" s="722"/>
      <c r="AC2" s="722"/>
      <c r="AD2" s="722"/>
      <c r="AE2" s="722"/>
      <c r="AF2" s="722"/>
      <c r="AG2" s="722"/>
    </row>
    <row r="3" spans="1:35" ht="15.75" customHeight="1" thickBot="1"/>
    <row r="4" spans="1:35" ht="23.25">
      <c r="B4" s="719">
        <v>1</v>
      </c>
      <c r="C4" s="711"/>
      <c r="D4" s="710" t="s">
        <v>4597</v>
      </c>
      <c r="E4" s="711"/>
      <c r="F4" s="711"/>
      <c r="G4" s="711"/>
      <c r="H4" s="711"/>
      <c r="I4" s="711"/>
      <c r="J4" s="711"/>
      <c r="K4" s="712"/>
      <c r="M4" s="719">
        <v>2</v>
      </c>
      <c r="N4" s="711"/>
      <c r="O4" s="710" t="s">
        <v>6235</v>
      </c>
      <c r="P4" s="711"/>
      <c r="Q4" s="711"/>
      <c r="R4" s="711"/>
      <c r="S4" s="711"/>
      <c r="T4" s="711"/>
      <c r="U4" s="711"/>
      <c r="V4" s="712"/>
      <c r="X4" s="719">
        <v>3</v>
      </c>
      <c r="Y4" s="711"/>
      <c r="Z4" s="710" t="s">
        <v>6236</v>
      </c>
      <c r="AA4" s="711"/>
      <c r="AB4" s="711"/>
      <c r="AC4" s="711"/>
      <c r="AD4" s="711"/>
      <c r="AE4" s="711"/>
      <c r="AF4" s="711"/>
      <c r="AG4" s="712"/>
    </row>
    <row r="5" spans="1:35" ht="14.25">
      <c r="B5" s="720"/>
      <c r="C5" s="714"/>
      <c r="D5" s="713" t="s">
        <v>9354</v>
      </c>
      <c r="E5" s="714"/>
      <c r="F5" s="714"/>
      <c r="G5" s="714"/>
      <c r="H5" s="714"/>
      <c r="I5" s="714"/>
      <c r="J5" s="714"/>
      <c r="K5" s="715"/>
      <c r="M5" s="720"/>
      <c r="N5" s="714"/>
      <c r="O5" s="713" t="s">
        <v>9353</v>
      </c>
      <c r="P5" s="714"/>
      <c r="Q5" s="714"/>
      <c r="R5" s="714"/>
      <c r="S5" s="714"/>
      <c r="T5" s="714"/>
      <c r="U5" s="714"/>
      <c r="V5" s="715"/>
      <c r="X5" s="720"/>
      <c r="Y5" s="714"/>
      <c r="Z5" s="713" t="s">
        <v>9352</v>
      </c>
      <c r="AA5" s="714"/>
      <c r="AB5" s="714"/>
      <c r="AC5" s="714"/>
      <c r="AD5" s="714"/>
      <c r="AE5" s="714"/>
      <c r="AF5" s="714"/>
      <c r="AG5" s="715"/>
    </row>
    <row r="6" spans="1:35" ht="15" thickBot="1">
      <c r="B6" s="103">
        <v>1</v>
      </c>
      <c r="C6" s="104">
        <v>2</v>
      </c>
      <c r="D6" s="104">
        <v>3</v>
      </c>
      <c r="E6" s="104">
        <v>4</v>
      </c>
      <c r="F6" s="104">
        <v>5</v>
      </c>
      <c r="G6" s="104">
        <v>6</v>
      </c>
      <c r="H6" s="104">
        <v>7</v>
      </c>
      <c r="I6" s="104">
        <v>8</v>
      </c>
      <c r="J6" s="104">
        <v>9</v>
      </c>
      <c r="K6" s="105">
        <v>10</v>
      </c>
      <c r="L6" s="97"/>
      <c r="M6" s="103">
        <v>1</v>
      </c>
      <c r="N6" s="104">
        <v>2</v>
      </c>
      <c r="O6" s="104">
        <v>3</v>
      </c>
      <c r="P6" s="104">
        <v>4</v>
      </c>
      <c r="Q6" s="104">
        <v>5</v>
      </c>
      <c r="R6" s="104">
        <v>6</v>
      </c>
      <c r="S6" s="104">
        <v>7</v>
      </c>
      <c r="T6" s="104">
        <v>8</v>
      </c>
      <c r="U6" s="104">
        <v>9</v>
      </c>
      <c r="V6" s="105">
        <v>10</v>
      </c>
      <c r="W6" s="97"/>
      <c r="X6" s="103">
        <v>1</v>
      </c>
      <c r="Y6" s="104">
        <v>2</v>
      </c>
      <c r="Z6" s="104">
        <v>3</v>
      </c>
      <c r="AA6" s="104">
        <v>4</v>
      </c>
      <c r="AB6" s="104">
        <v>5</v>
      </c>
      <c r="AC6" s="104">
        <v>6</v>
      </c>
      <c r="AD6" s="104">
        <v>7</v>
      </c>
      <c r="AE6" s="104">
        <v>8</v>
      </c>
      <c r="AF6" s="104">
        <v>9</v>
      </c>
      <c r="AG6" s="105">
        <v>10</v>
      </c>
    </row>
    <row r="7" spans="1:35" thickBot="1">
      <c r="B7" s="106">
        <v>11</v>
      </c>
      <c r="C7" s="107">
        <v>12</v>
      </c>
      <c r="D7" s="107">
        <v>13</v>
      </c>
      <c r="E7" s="107">
        <v>14</v>
      </c>
      <c r="F7" s="107">
        <v>15</v>
      </c>
      <c r="G7" s="107">
        <v>16</v>
      </c>
      <c r="H7" s="107">
        <v>17</v>
      </c>
      <c r="I7" s="107">
        <v>18</v>
      </c>
      <c r="J7" s="107">
        <v>19</v>
      </c>
      <c r="K7" s="108">
        <v>20</v>
      </c>
      <c r="L7" s="97"/>
      <c r="M7" s="106">
        <v>11</v>
      </c>
      <c r="N7" s="107">
        <v>12</v>
      </c>
      <c r="O7" s="107">
        <v>13</v>
      </c>
      <c r="P7" s="107">
        <v>14</v>
      </c>
      <c r="Q7" s="107">
        <v>15</v>
      </c>
      <c r="R7" s="107">
        <v>16</v>
      </c>
      <c r="S7" s="107">
        <v>17</v>
      </c>
      <c r="T7" s="107">
        <v>18</v>
      </c>
      <c r="U7" s="107">
        <v>19</v>
      </c>
      <c r="V7" s="108">
        <v>20</v>
      </c>
      <c r="W7" s="97"/>
      <c r="X7" s="106">
        <v>11</v>
      </c>
      <c r="Y7" s="107">
        <v>12</v>
      </c>
      <c r="Z7" s="107">
        <v>13</v>
      </c>
      <c r="AA7" s="107">
        <v>14</v>
      </c>
      <c r="AB7" s="107">
        <v>15</v>
      </c>
      <c r="AC7" s="107">
        <v>16</v>
      </c>
      <c r="AD7" s="107">
        <v>17</v>
      </c>
      <c r="AE7" s="107">
        <v>18</v>
      </c>
      <c r="AF7" s="140" t="str">
        <f>HYPERLINK("http://forgottenrealms.wikia.com/wiki/Spring_Equinox","19")</f>
        <v>19</v>
      </c>
      <c r="AG7" s="119">
        <v>20</v>
      </c>
    </row>
    <row r="8" spans="1:35" ht="14.25">
      <c r="B8" s="106">
        <v>21</v>
      </c>
      <c r="C8" s="107">
        <v>22</v>
      </c>
      <c r="D8" s="107">
        <v>23</v>
      </c>
      <c r="E8" s="107">
        <v>24</v>
      </c>
      <c r="F8" s="107">
        <v>25</v>
      </c>
      <c r="G8" s="107">
        <v>26</v>
      </c>
      <c r="H8" s="107">
        <v>27</v>
      </c>
      <c r="I8" s="107">
        <v>28</v>
      </c>
      <c r="J8" s="107">
        <v>29</v>
      </c>
      <c r="K8" s="108">
        <v>30</v>
      </c>
      <c r="L8" s="97"/>
      <c r="M8" s="106">
        <v>21</v>
      </c>
      <c r="N8" s="107">
        <v>22</v>
      </c>
      <c r="O8" s="107">
        <v>23</v>
      </c>
      <c r="P8" s="107">
        <v>24</v>
      </c>
      <c r="Q8" s="107">
        <v>25</v>
      </c>
      <c r="R8" s="107">
        <v>26</v>
      </c>
      <c r="S8" s="107">
        <v>27</v>
      </c>
      <c r="T8" s="107">
        <v>28</v>
      </c>
      <c r="U8" s="107">
        <v>29</v>
      </c>
      <c r="V8" s="108">
        <v>30</v>
      </c>
      <c r="W8" s="97"/>
      <c r="X8" s="120">
        <v>21</v>
      </c>
      <c r="Y8" s="121">
        <v>22</v>
      </c>
      <c r="Z8" s="121">
        <v>23</v>
      </c>
      <c r="AA8" s="121">
        <v>24</v>
      </c>
      <c r="AB8" s="121">
        <v>25</v>
      </c>
      <c r="AC8" s="121">
        <v>26</v>
      </c>
      <c r="AD8" s="121">
        <v>27</v>
      </c>
      <c r="AE8" s="121">
        <v>28</v>
      </c>
      <c r="AF8" s="121">
        <v>29</v>
      </c>
      <c r="AG8" s="119">
        <v>30</v>
      </c>
    </row>
    <row r="9" spans="1:35" ht="3.75" customHeight="1">
      <c r="B9" s="109"/>
      <c r="C9" s="110"/>
      <c r="D9" s="110"/>
      <c r="E9" s="110"/>
      <c r="F9" s="110"/>
      <c r="G9" s="110"/>
      <c r="H9" s="110"/>
      <c r="I9" s="110"/>
      <c r="J9" s="110"/>
      <c r="K9" s="111"/>
      <c r="M9" s="116"/>
      <c r="V9" s="117"/>
      <c r="X9" s="116"/>
      <c r="AG9" s="117"/>
    </row>
    <row r="10" spans="1:35" ht="16.5" thickBot="1">
      <c r="B10" s="112"/>
      <c r="C10" s="113"/>
      <c r="D10" s="113"/>
      <c r="E10" s="113"/>
      <c r="F10" s="113"/>
      <c r="G10" s="114"/>
      <c r="H10" s="115"/>
      <c r="I10" s="115"/>
      <c r="J10" s="716" t="str">
        <f>HYPERLINK("http://forgottenrealms.wikia.com/wiki/Midwinter","Midwinter")</f>
        <v>Midwinter</v>
      </c>
      <c r="K10" s="718"/>
      <c r="M10" s="112"/>
      <c r="N10" s="114"/>
      <c r="O10" s="114"/>
      <c r="P10" s="114"/>
      <c r="Q10" s="114"/>
      <c r="R10" s="114"/>
      <c r="S10" s="114"/>
      <c r="T10" s="114"/>
      <c r="U10" s="114"/>
      <c r="V10" s="118"/>
      <c r="X10" s="112"/>
      <c r="Y10" s="114"/>
      <c r="Z10" s="114"/>
      <c r="AA10" s="114"/>
      <c r="AB10" s="114"/>
      <c r="AC10" s="114"/>
      <c r="AD10" s="114"/>
      <c r="AE10" s="114"/>
      <c r="AF10" s="114"/>
      <c r="AG10" s="118"/>
    </row>
    <row r="11" spans="1:35" ht="13.5" thickBot="1">
      <c r="B11" s="95"/>
      <c r="C11" s="95"/>
      <c r="D11" s="95"/>
      <c r="E11" s="95"/>
      <c r="F11" s="95"/>
      <c r="G11" s="95"/>
      <c r="H11" s="95"/>
      <c r="I11" s="95"/>
      <c r="J11" s="95"/>
      <c r="K11" s="95"/>
    </row>
    <row r="12" spans="1:35" ht="23.25">
      <c r="B12" s="719">
        <v>4</v>
      </c>
      <c r="C12" s="711"/>
      <c r="D12" s="710" t="s">
        <v>6238</v>
      </c>
      <c r="E12" s="711"/>
      <c r="F12" s="711"/>
      <c r="G12" s="711"/>
      <c r="H12" s="711"/>
      <c r="I12" s="711"/>
      <c r="J12" s="711"/>
      <c r="K12" s="712"/>
      <c r="L12" s="95"/>
      <c r="M12" s="719">
        <v>5</v>
      </c>
      <c r="N12" s="711"/>
      <c r="O12" s="710" t="s">
        <v>6240</v>
      </c>
      <c r="P12" s="711"/>
      <c r="Q12" s="711"/>
      <c r="R12" s="711"/>
      <c r="S12" s="711"/>
      <c r="T12" s="711"/>
      <c r="U12" s="711"/>
      <c r="V12" s="712"/>
      <c r="W12" s="95"/>
      <c r="X12" s="719">
        <v>6</v>
      </c>
      <c r="Y12" s="711"/>
      <c r="Z12" s="710" t="s">
        <v>6245</v>
      </c>
      <c r="AA12" s="711"/>
      <c r="AB12" s="711"/>
      <c r="AC12" s="711"/>
      <c r="AD12" s="711"/>
      <c r="AE12" s="711"/>
      <c r="AF12" s="711"/>
      <c r="AG12" s="712"/>
    </row>
    <row r="13" spans="1:35" ht="14.25">
      <c r="B13" s="720"/>
      <c r="C13" s="714"/>
      <c r="D13" s="713" t="s">
        <v>9350</v>
      </c>
      <c r="E13" s="714"/>
      <c r="F13" s="714"/>
      <c r="G13" s="714"/>
      <c r="H13" s="714"/>
      <c r="I13" s="714"/>
      <c r="J13" s="714"/>
      <c r="K13" s="715"/>
      <c r="L13" s="95"/>
      <c r="M13" s="720"/>
      <c r="N13" s="714"/>
      <c r="O13" s="713" t="s">
        <v>9349</v>
      </c>
      <c r="P13" s="714"/>
      <c r="Q13" s="714"/>
      <c r="R13" s="714"/>
      <c r="S13" s="714"/>
      <c r="T13" s="714"/>
      <c r="U13" s="714"/>
      <c r="V13" s="715"/>
      <c r="W13" s="95"/>
      <c r="X13" s="720"/>
      <c r="Y13" s="714"/>
      <c r="Z13" s="713" t="s">
        <v>9348</v>
      </c>
      <c r="AA13" s="714"/>
      <c r="AB13" s="714"/>
      <c r="AC13" s="714"/>
      <c r="AD13" s="714"/>
      <c r="AE13" s="714"/>
      <c r="AF13" s="714"/>
      <c r="AG13" s="715"/>
    </row>
    <row r="14" spans="1:35" ht="15" thickBot="1">
      <c r="B14" s="122">
        <v>1</v>
      </c>
      <c r="C14" s="123">
        <v>2</v>
      </c>
      <c r="D14" s="123">
        <v>3</v>
      </c>
      <c r="E14" s="123">
        <v>4</v>
      </c>
      <c r="F14" s="123">
        <v>5</v>
      </c>
      <c r="G14" s="123">
        <v>6</v>
      </c>
      <c r="H14" s="123">
        <v>7</v>
      </c>
      <c r="I14" s="123">
        <v>8</v>
      </c>
      <c r="J14" s="123">
        <v>9</v>
      </c>
      <c r="K14" s="124">
        <v>10</v>
      </c>
      <c r="L14" s="97"/>
      <c r="M14" s="122">
        <v>1</v>
      </c>
      <c r="N14" s="123">
        <v>2</v>
      </c>
      <c r="O14" s="123">
        <v>3</v>
      </c>
      <c r="P14" s="123">
        <v>4</v>
      </c>
      <c r="Q14" s="123">
        <v>5</v>
      </c>
      <c r="R14" s="123">
        <v>6</v>
      </c>
      <c r="S14" s="123">
        <v>7</v>
      </c>
      <c r="T14" s="123">
        <v>8</v>
      </c>
      <c r="U14" s="123">
        <v>9</v>
      </c>
      <c r="V14" s="124">
        <v>10</v>
      </c>
      <c r="W14" s="97"/>
      <c r="X14" s="122">
        <v>1</v>
      </c>
      <c r="Y14" s="123">
        <v>2</v>
      </c>
      <c r="Z14" s="123">
        <v>3</v>
      </c>
      <c r="AA14" s="123">
        <v>4</v>
      </c>
      <c r="AB14" s="123">
        <v>5</v>
      </c>
      <c r="AC14" s="123">
        <v>6</v>
      </c>
      <c r="AD14" s="123">
        <v>7</v>
      </c>
      <c r="AE14" s="123">
        <v>8</v>
      </c>
      <c r="AF14" s="123">
        <v>9</v>
      </c>
      <c r="AG14" s="124">
        <v>10</v>
      </c>
    </row>
    <row r="15" spans="1:35" thickBot="1">
      <c r="B15" s="120">
        <v>11</v>
      </c>
      <c r="C15" s="121">
        <v>12</v>
      </c>
      <c r="D15" s="121">
        <v>13</v>
      </c>
      <c r="E15" s="121">
        <v>14</v>
      </c>
      <c r="F15" s="121">
        <v>15</v>
      </c>
      <c r="G15" s="121">
        <v>16</v>
      </c>
      <c r="H15" s="121">
        <v>17</v>
      </c>
      <c r="I15" s="121">
        <v>18</v>
      </c>
      <c r="J15" s="121">
        <v>19</v>
      </c>
      <c r="K15" s="119">
        <v>20</v>
      </c>
      <c r="L15" s="97"/>
      <c r="M15" s="120">
        <v>11</v>
      </c>
      <c r="N15" s="121">
        <v>12</v>
      </c>
      <c r="O15" s="121">
        <v>13</v>
      </c>
      <c r="P15" s="121">
        <v>14</v>
      </c>
      <c r="Q15" s="121">
        <v>15</v>
      </c>
      <c r="R15" s="121">
        <v>16</v>
      </c>
      <c r="S15" s="121">
        <v>17</v>
      </c>
      <c r="T15" s="121">
        <v>18</v>
      </c>
      <c r="U15" s="121">
        <v>19</v>
      </c>
      <c r="V15" s="119">
        <v>20</v>
      </c>
      <c r="W15" s="97"/>
      <c r="X15" s="120">
        <v>11</v>
      </c>
      <c r="Y15" s="121">
        <v>12</v>
      </c>
      <c r="Z15" s="121">
        <v>13</v>
      </c>
      <c r="AA15" s="121">
        <v>14</v>
      </c>
      <c r="AB15" s="121">
        <v>15</v>
      </c>
      <c r="AC15" s="121">
        <v>16</v>
      </c>
      <c r="AD15" s="121">
        <v>17</v>
      </c>
      <c r="AE15" s="121">
        <v>18</v>
      </c>
      <c r="AF15" s="121">
        <v>19</v>
      </c>
      <c r="AG15" s="137" t="str">
        <f>HYPERLINK("http://forgottenrealms.wikia.com/wiki/Summer_Solstice","20")</f>
        <v>20</v>
      </c>
      <c r="AI15" s="137" t="str">
        <f>HYPERLINK("http://forgottenrealms.wikia.com/wiki/Summer_Solstice","20")</f>
        <v>20</v>
      </c>
    </row>
    <row r="16" spans="1:35" ht="14.25">
      <c r="B16" s="120">
        <v>21</v>
      </c>
      <c r="C16" s="121">
        <v>22</v>
      </c>
      <c r="D16" s="121">
        <v>23</v>
      </c>
      <c r="E16" s="121">
        <v>24</v>
      </c>
      <c r="F16" s="121">
        <v>25</v>
      </c>
      <c r="G16" s="121">
        <v>26</v>
      </c>
      <c r="H16" s="121">
        <v>27</v>
      </c>
      <c r="I16" s="121">
        <v>28</v>
      </c>
      <c r="J16" s="121">
        <v>29</v>
      </c>
      <c r="K16" s="119">
        <v>30</v>
      </c>
      <c r="L16" s="97"/>
      <c r="M16" s="120">
        <v>21</v>
      </c>
      <c r="N16" s="121">
        <v>22</v>
      </c>
      <c r="O16" s="121">
        <v>23</v>
      </c>
      <c r="P16" s="121">
        <v>24</v>
      </c>
      <c r="Q16" s="121">
        <v>25</v>
      </c>
      <c r="R16" s="121">
        <v>26</v>
      </c>
      <c r="S16" s="121">
        <v>27</v>
      </c>
      <c r="T16" s="121">
        <v>28</v>
      </c>
      <c r="U16" s="121">
        <v>29</v>
      </c>
      <c r="V16" s="119">
        <v>30</v>
      </c>
      <c r="W16" s="97"/>
      <c r="X16" s="125">
        <v>21</v>
      </c>
      <c r="Y16" s="126">
        <v>22</v>
      </c>
      <c r="Z16" s="126">
        <v>23</v>
      </c>
      <c r="AA16" s="126">
        <v>24</v>
      </c>
      <c r="AB16" s="126">
        <v>25</v>
      </c>
      <c r="AC16" s="126">
        <v>26</v>
      </c>
      <c r="AD16" s="126">
        <v>27</v>
      </c>
      <c r="AE16" s="126">
        <v>28</v>
      </c>
      <c r="AF16" s="126">
        <v>29</v>
      </c>
      <c r="AG16" s="127">
        <v>30</v>
      </c>
    </row>
    <row r="17" spans="2:33" ht="3.75" customHeight="1">
      <c r="B17" s="109"/>
      <c r="C17" s="110"/>
      <c r="D17" s="110"/>
      <c r="E17" s="110"/>
      <c r="F17" s="110"/>
      <c r="G17" s="110"/>
      <c r="H17" s="110"/>
      <c r="I17" s="110"/>
      <c r="J17" s="110"/>
      <c r="K17" s="111"/>
      <c r="M17" s="116"/>
      <c r="V17" s="117"/>
      <c r="X17" s="116"/>
      <c r="AG17" s="117"/>
    </row>
    <row r="18" spans="2:33" ht="16.5" thickBot="1">
      <c r="B18" s="112"/>
      <c r="C18" s="113"/>
      <c r="D18" s="113"/>
      <c r="E18" s="113"/>
      <c r="F18" s="113"/>
      <c r="G18" s="115"/>
      <c r="H18" s="115"/>
      <c r="I18" s="716" t="str">
        <f>HYPERLINK("http://forgottenrealms.wikia.com/wiki/Greengrass","Greengrass")</f>
        <v>Greengrass</v>
      </c>
      <c r="J18" s="717"/>
      <c r="K18" s="718"/>
      <c r="M18" s="112"/>
      <c r="N18" s="114"/>
      <c r="O18" s="114"/>
      <c r="P18" s="114"/>
      <c r="Q18" s="114"/>
      <c r="R18" s="114"/>
      <c r="S18" s="114"/>
      <c r="T18" s="114"/>
      <c r="U18" s="114"/>
      <c r="V18" s="118"/>
      <c r="X18" s="112"/>
      <c r="Y18" s="114"/>
      <c r="Z18" s="114"/>
      <c r="AA18" s="114"/>
      <c r="AB18" s="114"/>
      <c r="AC18" s="114"/>
      <c r="AD18" s="114"/>
      <c r="AE18" s="114"/>
      <c r="AF18" s="114"/>
      <c r="AG18" s="118"/>
    </row>
    <row r="19" spans="2:33" ht="15.75" customHeight="1" thickBot="1"/>
    <row r="20" spans="2:33" ht="23.25">
      <c r="B20" s="719">
        <v>7</v>
      </c>
      <c r="C20" s="711"/>
      <c r="D20" s="710" t="s">
        <v>6258</v>
      </c>
      <c r="E20" s="711"/>
      <c r="F20" s="711"/>
      <c r="G20" s="711"/>
      <c r="H20" s="711"/>
      <c r="I20" s="711"/>
      <c r="J20" s="711"/>
      <c r="K20" s="712"/>
      <c r="L20" s="95"/>
      <c r="M20" s="719">
        <v>8</v>
      </c>
      <c r="N20" s="711"/>
      <c r="O20" s="710" t="s">
        <v>2724</v>
      </c>
      <c r="P20" s="711"/>
      <c r="Q20" s="711"/>
      <c r="R20" s="711"/>
      <c r="S20" s="711"/>
      <c r="T20" s="711"/>
      <c r="U20" s="711"/>
      <c r="V20" s="712"/>
      <c r="W20" s="95"/>
      <c r="X20" s="719">
        <v>9</v>
      </c>
      <c r="Y20" s="711"/>
      <c r="Z20" s="710" t="s">
        <v>6305</v>
      </c>
      <c r="AA20" s="711"/>
      <c r="AB20" s="711"/>
      <c r="AC20" s="711"/>
      <c r="AD20" s="711"/>
      <c r="AE20" s="711"/>
      <c r="AF20" s="711"/>
      <c r="AG20" s="712"/>
    </row>
    <row r="21" spans="2:33" ht="14.25">
      <c r="B21" s="720"/>
      <c r="C21" s="714"/>
      <c r="D21" s="713" t="s">
        <v>9346</v>
      </c>
      <c r="E21" s="714"/>
      <c r="F21" s="714"/>
      <c r="G21" s="714"/>
      <c r="H21" s="714"/>
      <c r="I21" s="714"/>
      <c r="J21" s="714"/>
      <c r="K21" s="715"/>
      <c r="L21" s="95"/>
      <c r="M21" s="720"/>
      <c r="N21" s="714"/>
      <c r="O21" s="713" t="s">
        <v>9345</v>
      </c>
      <c r="P21" s="714"/>
      <c r="Q21" s="714"/>
      <c r="R21" s="714"/>
      <c r="S21" s="714"/>
      <c r="T21" s="714"/>
      <c r="U21" s="714"/>
      <c r="V21" s="715"/>
      <c r="W21" s="95"/>
      <c r="X21" s="720"/>
      <c r="Y21" s="714"/>
      <c r="Z21" s="713" t="s">
        <v>9344</v>
      </c>
      <c r="AA21" s="714"/>
      <c r="AB21" s="714"/>
      <c r="AC21" s="714"/>
      <c r="AD21" s="714"/>
      <c r="AE21" s="714"/>
      <c r="AF21" s="714"/>
      <c r="AG21" s="715"/>
    </row>
    <row r="22" spans="2:33" ht="14.25">
      <c r="B22" s="128">
        <v>1</v>
      </c>
      <c r="C22" s="129">
        <v>2</v>
      </c>
      <c r="D22" s="129">
        <v>3</v>
      </c>
      <c r="E22" s="129">
        <v>4</v>
      </c>
      <c r="F22" s="129">
        <v>5</v>
      </c>
      <c r="G22" s="129">
        <v>6</v>
      </c>
      <c r="H22" s="129">
        <v>7</v>
      </c>
      <c r="I22" s="129">
        <v>8</v>
      </c>
      <c r="J22" s="129">
        <v>9</v>
      </c>
      <c r="K22" s="130">
        <v>10</v>
      </c>
      <c r="L22" s="97"/>
      <c r="M22" s="128">
        <v>1</v>
      </c>
      <c r="N22" s="129">
        <v>2</v>
      </c>
      <c r="O22" s="129">
        <v>3</v>
      </c>
      <c r="P22" s="129">
        <v>4</v>
      </c>
      <c r="Q22" s="129">
        <v>5</v>
      </c>
      <c r="R22" s="129">
        <v>6</v>
      </c>
      <c r="S22" s="129">
        <v>7</v>
      </c>
      <c r="T22" s="129">
        <v>8</v>
      </c>
      <c r="U22" s="129">
        <v>9</v>
      </c>
      <c r="V22" s="130">
        <v>10</v>
      </c>
      <c r="W22" s="97"/>
      <c r="X22" s="128">
        <v>1</v>
      </c>
      <c r="Y22" s="129">
        <v>2</v>
      </c>
      <c r="Z22" s="129">
        <v>3</v>
      </c>
      <c r="AA22" s="129">
        <v>4</v>
      </c>
      <c r="AB22" s="129">
        <v>5</v>
      </c>
      <c r="AC22" s="129">
        <v>6</v>
      </c>
      <c r="AD22" s="129">
        <v>7</v>
      </c>
      <c r="AE22" s="129">
        <v>8</v>
      </c>
      <c r="AF22" s="129">
        <v>9</v>
      </c>
      <c r="AG22" s="130">
        <v>10</v>
      </c>
    </row>
    <row r="23" spans="2:33" ht="15" thickBot="1">
      <c r="B23" s="125">
        <v>11</v>
      </c>
      <c r="C23" s="126">
        <v>12</v>
      </c>
      <c r="D23" s="126">
        <v>13</v>
      </c>
      <c r="E23" s="126">
        <v>14</v>
      </c>
      <c r="F23" s="126">
        <v>15</v>
      </c>
      <c r="G23" s="126">
        <v>16</v>
      </c>
      <c r="H23" s="126">
        <v>17</v>
      </c>
      <c r="I23" s="126">
        <v>18</v>
      </c>
      <c r="J23" s="126">
        <v>19</v>
      </c>
      <c r="K23" s="127">
        <v>20</v>
      </c>
      <c r="L23" s="97"/>
      <c r="M23" s="125">
        <v>11</v>
      </c>
      <c r="N23" s="126">
        <v>12</v>
      </c>
      <c r="O23" s="126">
        <v>13</v>
      </c>
      <c r="P23" s="126">
        <v>14</v>
      </c>
      <c r="Q23" s="126">
        <v>15</v>
      </c>
      <c r="R23" s="126">
        <v>16</v>
      </c>
      <c r="S23" s="126">
        <v>17</v>
      </c>
      <c r="T23" s="126">
        <v>18</v>
      </c>
      <c r="U23" s="126">
        <v>19</v>
      </c>
      <c r="V23" s="127">
        <v>20</v>
      </c>
      <c r="W23" s="97"/>
      <c r="X23" s="125">
        <v>11</v>
      </c>
      <c r="Y23" s="126">
        <v>12</v>
      </c>
      <c r="Z23" s="126">
        <v>13</v>
      </c>
      <c r="AA23" s="126">
        <v>14</v>
      </c>
      <c r="AB23" s="126">
        <v>15</v>
      </c>
      <c r="AC23" s="126">
        <v>16</v>
      </c>
      <c r="AD23" s="126">
        <v>17</v>
      </c>
      <c r="AE23" s="126">
        <v>18</v>
      </c>
      <c r="AF23" s="126">
        <v>19</v>
      </c>
      <c r="AG23" s="127">
        <v>20</v>
      </c>
    </row>
    <row r="24" spans="2:33" thickBot="1">
      <c r="B24" s="125">
        <v>21</v>
      </c>
      <c r="C24" s="126">
        <v>22</v>
      </c>
      <c r="D24" s="126">
        <v>23</v>
      </c>
      <c r="E24" s="126">
        <v>24</v>
      </c>
      <c r="F24" s="126">
        <v>25</v>
      </c>
      <c r="G24" s="126">
        <v>26</v>
      </c>
      <c r="H24" s="126">
        <v>27</v>
      </c>
      <c r="I24" s="126">
        <v>28</v>
      </c>
      <c r="J24" s="126">
        <v>29</v>
      </c>
      <c r="K24" s="127">
        <v>30</v>
      </c>
      <c r="L24" s="97"/>
      <c r="M24" s="125">
        <v>21</v>
      </c>
      <c r="N24" s="126">
        <v>22</v>
      </c>
      <c r="O24" s="126">
        <v>23</v>
      </c>
      <c r="P24" s="126">
        <v>24</v>
      </c>
      <c r="Q24" s="126">
        <v>25</v>
      </c>
      <c r="R24" s="126">
        <v>26</v>
      </c>
      <c r="S24" s="126">
        <v>27</v>
      </c>
      <c r="T24" s="126">
        <v>28</v>
      </c>
      <c r="U24" s="126">
        <v>29</v>
      </c>
      <c r="V24" s="127">
        <v>30</v>
      </c>
      <c r="W24" s="97"/>
      <c r="X24" s="138" t="str">
        <f>HYPERLINK("http://forgottenrealms.wikia.com/wiki/Autumn_Equinox","21")</f>
        <v>21</v>
      </c>
      <c r="Y24" s="131">
        <v>22</v>
      </c>
      <c r="Z24" s="131">
        <v>23</v>
      </c>
      <c r="AA24" s="131">
        <v>24</v>
      </c>
      <c r="AB24" s="131">
        <v>25</v>
      </c>
      <c r="AC24" s="131">
        <v>26</v>
      </c>
      <c r="AD24" s="131">
        <v>27</v>
      </c>
      <c r="AE24" s="131">
        <v>28</v>
      </c>
      <c r="AF24" s="131">
        <v>29</v>
      </c>
      <c r="AG24" s="132">
        <v>30</v>
      </c>
    </row>
    <row r="25" spans="2:33" ht="3.75" customHeight="1">
      <c r="B25" s="109"/>
      <c r="C25" s="110"/>
      <c r="D25" s="110"/>
      <c r="E25" s="110"/>
      <c r="F25" s="110"/>
      <c r="G25" s="110"/>
      <c r="H25" s="110"/>
      <c r="I25" s="110"/>
      <c r="J25" s="110"/>
      <c r="K25" s="111"/>
      <c r="M25" s="116"/>
      <c r="V25" s="117"/>
      <c r="X25" s="109"/>
      <c r="Y25" s="110"/>
      <c r="Z25" s="110"/>
      <c r="AA25" s="110"/>
      <c r="AB25" s="110"/>
      <c r="AC25" s="110"/>
      <c r="AD25" s="110"/>
      <c r="AE25" s="110"/>
      <c r="AF25" s="110"/>
      <c r="AG25" s="111"/>
    </row>
    <row r="26" spans="2:33" ht="16.5" thickBot="1">
      <c r="B26" s="112"/>
      <c r="C26" s="716" t="str">
        <f>HYPERLINK("http://forgottenrealms.wikia.com/wiki/Midsummer","Midsummer")</f>
        <v>Midsummer</v>
      </c>
      <c r="D26" s="717"/>
      <c r="E26" s="717"/>
      <c r="F26" s="717"/>
      <c r="G26" s="717"/>
      <c r="H26" s="114"/>
      <c r="I26" s="716" t="str">
        <f>HYPERLINK("http://forgottenrealms.wikia.com/wiki/Shieldmeet","* Shieldmeet")</f>
        <v>* Shieldmeet</v>
      </c>
      <c r="J26" s="717"/>
      <c r="K26" s="718"/>
      <c r="M26" s="112"/>
      <c r="N26" s="114"/>
      <c r="O26" s="114"/>
      <c r="P26" s="114"/>
      <c r="Q26" s="114"/>
      <c r="R26" s="114"/>
      <c r="S26" s="114"/>
      <c r="T26" s="114"/>
      <c r="U26" s="114"/>
      <c r="V26" s="118"/>
      <c r="X26" s="112"/>
      <c r="Y26" s="113"/>
      <c r="Z26" s="113"/>
      <c r="AA26" s="113"/>
      <c r="AB26" s="113"/>
      <c r="AC26" s="716" t="str">
        <f>HYPERLINK("http://forgottenrealms.wikia.com/wiki/Highharvestide","HighHarvestide")</f>
        <v>HighHarvestide</v>
      </c>
      <c r="AD26" s="717"/>
      <c r="AE26" s="717"/>
      <c r="AF26" s="717"/>
      <c r="AG26" s="718"/>
    </row>
    <row r="27" spans="2:33" ht="15.75" customHeight="1" thickBot="1"/>
    <row r="28" spans="2:33" ht="23.25">
      <c r="B28" s="719">
        <v>10</v>
      </c>
      <c r="C28" s="711"/>
      <c r="D28" s="710" t="s">
        <v>6264</v>
      </c>
      <c r="E28" s="711"/>
      <c r="F28" s="711"/>
      <c r="G28" s="711"/>
      <c r="H28" s="711"/>
      <c r="I28" s="711"/>
      <c r="J28" s="711"/>
      <c r="K28" s="712"/>
      <c r="L28" s="95"/>
      <c r="M28" s="719">
        <v>11</v>
      </c>
      <c r="N28" s="711"/>
      <c r="O28" s="710" t="s">
        <v>6222</v>
      </c>
      <c r="P28" s="711"/>
      <c r="Q28" s="711"/>
      <c r="R28" s="711"/>
      <c r="S28" s="711"/>
      <c r="T28" s="711"/>
      <c r="U28" s="711"/>
      <c r="V28" s="712"/>
      <c r="W28" s="95"/>
      <c r="X28" s="719">
        <v>12</v>
      </c>
      <c r="Y28" s="711"/>
      <c r="Z28" s="710" t="s">
        <v>6279</v>
      </c>
      <c r="AA28" s="711"/>
      <c r="AB28" s="711"/>
      <c r="AC28" s="711"/>
      <c r="AD28" s="711"/>
      <c r="AE28" s="711"/>
      <c r="AF28" s="711"/>
      <c r="AG28" s="712"/>
    </row>
    <row r="29" spans="2:33" ht="14.25">
      <c r="B29" s="720"/>
      <c r="C29" s="714"/>
      <c r="D29" s="713" t="s">
        <v>9342</v>
      </c>
      <c r="E29" s="714"/>
      <c r="F29" s="714"/>
      <c r="G29" s="714"/>
      <c r="H29" s="714"/>
      <c r="I29" s="714"/>
      <c r="J29" s="714"/>
      <c r="K29" s="715"/>
      <c r="L29" s="95"/>
      <c r="M29" s="720"/>
      <c r="N29" s="714"/>
      <c r="O29" s="713" t="s">
        <v>9341</v>
      </c>
      <c r="P29" s="714"/>
      <c r="Q29" s="714"/>
      <c r="R29" s="714"/>
      <c r="S29" s="714"/>
      <c r="T29" s="714"/>
      <c r="U29" s="714"/>
      <c r="V29" s="715"/>
      <c r="W29" s="95"/>
      <c r="X29" s="720"/>
      <c r="Y29" s="714"/>
      <c r="Z29" s="713" t="s">
        <v>9340</v>
      </c>
      <c r="AA29" s="714"/>
      <c r="AB29" s="714"/>
      <c r="AC29" s="714"/>
      <c r="AD29" s="714"/>
      <c r="AE29" s="714"/>
      <c r="AF29" s="714"/>
      <c r="AG29" s="715"/>
    </row>
    <row r="30" spans="2:33" ht="14.25">
      <c r="B30" s="133">
        <v>1</v>
      </c>
      <c r="C30" s="134">
        <v>2</v>
      </c>
      <c r="D30" s="134">
        <v>3</v>
      </c>
      <c r="E30" s="134">
        <v>4</v>
      </c>
      <c r="F30" s="134">
        <v>5</v>
      </c>
      <c r="G30" s="134">
        <v>6</v>
      </c>
      <c r="H30" s="134">
        <v>7</v>
      </c>
      <c r="I30" s="134">
        <v>8</v>
      </c>
      <c r="J30" s="134">
        <v>9</v>
      </c>
      <c r="K30" s="135">
        <v>10</v>
      </c>
      <c r="L30" s="97"/>
      <c r="M30" s="133">
        <v>1</v>
      </c>
      <c r="N30" s="134">
        <v>2</v>
      </c>
      <c r="O30" s="134">
        <v>3</v>
      </c>
      <c r="P30" s="134">
        <v>4</v>
      </c>
      <c r="Q30" s="134">
        <v>5</v>
      </c>
      <c r="R30" s="134">
        <v>6</v>
      </c>
      <c r="S30" s="134">
        <v>7</v>
      </c>
      <c r="T30" s="134">
        <v>8</v>
      </c>
      <c r="U30" s="134">
        <v>9</v>
      </c>
      <c r="V30" s="135">
        <v>10</v>
      </c>
      <c r="W30" s="97"/>
      <c r="X30" s="133">
        <v>1</v>
      </c>
      <c r="Y30" s="134">
        <v>2</v>
      </c>
      <c r="Z30" s="134">
        <v>3</v>
      </c>
      <c r="AA30" s="134">
        <v>4</v>
      </c>
      <c r="AB30" s="134">
        <v>5</v>
      </c>
      <c r="AC30" s="134">
        <v>6</v>
      </c>
      <c r="AD30" s="134">
        <v>7</v>
      </c>
      <c r="AE30" s="134">
        <v>8</v>
      </c>
      <c r="AF30" s="134">
        <v>9</v>
      </c>
      <c r="AG30" s="135">
        <v>10</v>
      </c>
    </row>
    <row r="31" spans="2:33" ht="15">
      <c r="B31" s="136">
        <v>11</v>
      </c>
      <c r="C31" s="131">
        <v>12</v>
      </c>
      <c r="D31" s="131">
        <v>13</v>
      </c>
      <c r="E31" s="131">
        <v>14</v>
      </c>
      <c r="F31" s="131">
        <v>15</v>
      </c>
      <c r="G31" s="131">
        <v>16</v>
      </c>
      <c r="H31" s="131">
        <v>17</v>
      </c>
      <c r="I31" s="131">
        <v>18</v>
      </c>
      <c r="J31" s="131">
        <v>19</v>
      </c>
      <c r="K31" s="132">
        <v>20</v>
      </c>
      <c r="L31" s="97"/>
      <c r="M31" s="136">
        <v>11</v>
      </c>
      <c r="N31" s="131">
        <v>12</v>
      </c>
      <c r="O31" s="131">
        <v>13</v>
      </c>
      <c r="P31" s="131">
        <v>14</v>
      </c>
      <c r="Q31" s="131">
        <v>15</v>
      </c>
      <c r="R31" s="131">
        <v>16</v>
      </c>
      <c r="S31" s="131">
        <v>17</v>
      </c>
      <c r="T31" s="131">
        <v>18</v>
      </c>
      <c r="U31" s="131">
        <v>19</v>
      </c>
      <c r="V31" s="132">
        <v>20</v>
      </c>
      <c r="W31" s="97"/>
      <c r="X31" s="136">
        <v>11</v>
      </c>
      <c r="Y31" s="131">
        <v>12</v>
      </c>
      <c r="Z31" s="131">
        <v>13</v>
      </c>
      <c r="AA31" s="131">
        <v>14</v>
      </c>
      <c r="AB31" s="131">
        <v>15</v>
      </c>
      <c r="AC31" s="131">
        <v>16</v>
      </c>
      <c r="AD31" s="131">
        <v>17</v>
      </c>
      <c r="AE31" s="131">
        <v>18</v>
      </c>
      <c r="AF31" s="131">
        <v>19</v>
      </c>
      <c r="AG31" s="139" t="str">
        <f>HYPERLINK("http://forgottenrealms.wikia.com/wiki/Winter_Solstice","20")</f>
        <v>20</v>
      </c>
    </row>
    <row r="32" spans="2:33" ht="14.25">
      <c r="B32" s="136">
        <v>21</v>
      </c>
      <c r="C32" s="131">
        <v>22</v>
      </c>
      <c r="D32" s="131">
        <v>23</v>
      </c>
      <c r="E32" s="131">
        <v>24</v>
      </c>
      <c r="F32" s="131">
        <v>25</v>
      </c>
      <c r="G32" s="131">
        <v>26</v>
      </c>
      <c r="H32" s="131">
        <v>27</v>
      </c>
      <c r="I32" s="131">
        <v>28</v>
      </c>
      <c r="J32" s="131">
        <v>29</v>
      </c>
      <c r="K32" s="132">
        <v>30</v>
      </c>
      <c r="L32" s="97"/>
      <c r="M32" s="136">
        <v>21</v>
      </c>
      <c r="N32" s="131">
        <v>22</v>
      </c>
      <c r="O32" s="131">
        <v>23</v>
      </c>
      <c r="P32" s="131">
        <v>24</v>
      </c>
      <c r="Q32" s="131">
        <v>25</v>
      </c>
      <c r="R32" s="131">
        <v>26</v>
      </c>
      <c r="S32" s="131">
        <v>27</v>
      </c>
      <c r="T32" s="131">
        <v>28</v>
      </c>
      <c r="U32" s="131">
        <v>29</v>
      </c>
      <c r="V32" s="132">
        <v>30</v>
      </c>
      <c r="W32" s="97"/>
      <c r="X32" s="106">
        <v>21</v>
      </c>
      <c r="Y32" s="107">
        <v>22</v>
      </c>
      <c r="Z32" s="107">
        <v>23</v>
      </c>
      <c r="AA32" s="107">
        <v>24</v>
      </c>
      <c r="AB32" s="107">
        <v>25</v>
      </c>
      <c r="AC32" s="107">
        <v>26</v>
      </c>
      <c r="AD32" s="107">
        <v>27</v>
      </c>
      <c r="AE32" s="107">
        <v>28</v>
      </c>
      <c r="AF32" s="107">
        <v>29</v>
      </c>
      <c r="AG32" s="108">
        <v>30</v>
      </c>
    </row>
    <row r="33" spans="2:33" ht="3.75" customHeight="1">
      <c r="B33" s="116"/>
      <c r="K33" s="117"/>
      <c r="M33" s="109"/>
      <c r="N33" s="110"/>
      <c r="O33" s="110"/>
      <c r="P33" s="110"/>
      <c r="Q33" s="110"/>
      <c r="R33" s="110"/>
      <c r="S33" s="110"/>
      <c r="T33" s="110"/>
      <c r="U33" s="110"/>
      <c r="V33" s="111"/>
      <c r="X33" s="116"/>
      <c r="AG33" s="117"/>
    </row>
    <row r="34" spans="2:33" ht="16.5" thickBot="1">
      <c r="B34" s="112"/>
      <c r="C34" s="114"/>
      <c r="D34" s="114"/>
      <c r="E34" s="114"/>
      <c r="F34" s="114"/>
      <c r="G34" s="114"/>
      <c r="H34" s="114"/>
      <c r="I34" s="114"/>
      <c r="J34" s="114"/>
      <c r="K34" s="118"/>
      <c r="M34" s="112"/>
      <c r="N34" s="113"/>
      <c r="O34" s="113"/>
      <c r="P34" s="113"/>
      <c r="Q34" s="113"/>
      <c r="R34" s="716" t="str">
        <f>HYPERLINK("http://forgottenrealms.wikia.com/wiki/Feast_of_the_Moon","The Feast of the Moon")</f>
        <v>The Feast of the Moon</v>
      </c>
      <c r="S34" s="717"/>
      <c r="T34" s="717"/>
      <c r="U34" s="717"/>
      <c r="V34" s="718"/>
      <c r="X34" s="112"/>
      <c r="Y34" s="114"/>
      <c r="Z34" s="114"/>
      <c r="AA34" s="114"/>
      <c r="AB34" s="114"/>
      <c r="AC34" s="114"/>
      <c r="AD34" s="114"/>
      <c r="AE34" s="114"/>
      <c r="AF34" s="114"/>
      <c r="AG34" s="118"/>
    </row>
    <row r="35" spans="2:33" ht="7.5" customHeight="1">
      <c r="G35" s="96"/>
      <c r="H35" s="96"/>
      <c r="I35" s="96"/>
      <c r="J35" s="96"/>
      <c r="K35" s="96"/>
      <c r="L35" s="96"/>
      <c r="M35" s="96"/>
      <c r="N35" s="96"/>
      <c r="O35" s="96"/>
      <c r="P35" s="96"/>
      <c r="Q35" s="96"/>
      <c r="R35" s="96"/>
      <c r="S35" s="96"/>
      <c r="T35" s="96"/>
      <c r="U35" s="96"/>
      <c r="V35" s="96"/>
      <c r="W35" s="96"/>
      <c r="X35" s="96"/>
      <c r="Y35" s="96"/>
      <c r="Z35" s="96"/>
      <c r="AA35" s="96"/>
      <c r="AB35" s="96"/>
    </row>
    <row r="36" spans="2:33" ht="12.75"/>
    <row r="37" spans="2:33">
      <c r="Y37" s="94"/>
      <c r="Z37" s="94"/>
      <c r="AA37" s="94"/>
      <c r="AB37" s="94"/>
    </row>
    <row r="38" spans="2:33" ht="19.5" customHeight="1">
      <c r="Y38" s="94"/>
      <c r="Z38" s="94"/>
      <c r="AA38" s="94"/>
      <c r="AB38" s="94"/>
    </row>
    <row r="39" spans="2:33" ht="7.5" customHeight="1">
      <c r="X39" s="94"/>
      <c r="Y39" s="94"/>
      <c r="Z39" s="94"/>
      <c r="AA39" s="94"/>
      <c r="AB39" s="94"/>
    </row>
    <row r="40" spans="2:33">
      <c r="X40" s="94"/>
      <c r="Y40" s="94"/>
      <c r="Z40" s="94"/>
      <c r="AA40" s="94"/>
      <c r="AB40" s="94"/>
    </row>
    <row r="41" spans="2:33" ht="7.5" customHeight="1">
      <c r="X41" s="94"/>
      <c r="Y41" s="94"/>
      <c r="Z41" s="94"/>
      <c r="AA41" s="94"/>
      <c r="AB41" s="94"/>
    </row>
    <row r="42" spans="2:33">
      <c r="X42" s="94"/>
      <c r="Y42" s="94"/>
      <c r="Z42" s="94"/>
      <c r="AA42" s="94"/>
      <c r="AB42" s="94"/>
    </row>
    <row r="43" spans="2:33" ht="15" customHeight="1"/>
  </sheetData>
  <mergeCells count="44">
    <mergeCell ref="R34:V34"/>
    <mergeCell ref="B2:AG2"/>
    <mergeCell ref="Z21:AG21"/>
    <mergeCell ref="X12:Y13"/>
    <mergeCell ref="B4:C5"/>
    <mergeCell ref="D4:K4"/>
    <mergeCell ref="O21:V21"/>
    <mergeCell ref="Z20:AG20"/>
    <mergeCell ref="D5:K5"/>
    <mergeCell ref="J10:K10"/>
    <mergeCell ref="Z4:AG4"/>
    <mergeCell ref="X4:Y5"/>
    <mergeCell ref="M20:N21"/>
    <mergeCell ref="D28:K28"/>
    <mergeCell ref="D29:K29"/>
    <mergeCell ref="C26:G26"/>
    <mergeCell ref="B28:C29"/>
    <mergeCell ref="I18:K18"/>
    <mergeCell ref="I26:K26"/>
    <mergeCell ref="D20:K20"/>
    <mergeCell ref="D21:K21"/>
    <mergeCell ref="B20:C21"/>
    <mergeCell ref="O12:V12"/>
    <mergeCell ref="M12:N13"/>
    <mergeCell ref="O13:V13"/>
    <mergeCell ref="O20:V20"/>
    <mergeCell ref="D12:K12"/>
    <mergeCell ref="D13:K13"/>
    <mergeCell ref="A1:H1"/>
    <mergeCell ref="Z28:AG28"/>
    <mergeCell ref="Z29:AG29"/>
    <mergeCell ref="AC26:AG26"/>
    <mergeCell ref="O5:V5"/>
    <mergeCell ref="M4:N5"/>
    <mergeCell ref="X20:Y21"/>
    <mergeCell ref="O29:V29"/>
    <mergeCell ref="X28:Y29"/>
    <mergeCell ref="Z13:AG13"/>
    <mergeCell ref="Z12:AG12"/>
    <mergeCell ref="O4:V4"/>
    <mergeCell ref="Z5:AG5"/>
    <mergeCell ref="O28:V28"/>
    <mergeCell ref="M28:N29"/>
    <mergeCell ref="B12:C13"/>
  </mergeCells>
  <hyperlinks>
    <hyperlink ref="A1" location="'0000'!A1" display="|🔝| To main page" xr:uid="{7706166F-AAA8-4574-8511-B15E281175D5}"/>
  </hyperlink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Аркуш4">
    <tabColor rgb="FFFF0000"/>
  </sheetPr>
  <dimension ref="A1:X91"/>
  <sheetViews>
    <sheetView topLeftCell="F46" zoomScale="118" zoomScaleNormal="118" workbookViewId="0">
      <selection activeCell="T61" sqref="T61"/>
    </sheetView>
  </sheetViews>
  <sheetFormatPr defaultRowHeight="15"/>
  <cols>
    <col min="12" max="12" width="9.140625" style="473"/>
    <col min="24" max="24" width="9.140625" style="473"/>
  </cols>
  <sheetData>
    <row r="1" spans="1:24" ht="23.25">
      <c r="A1" s="695" t="s">
        <v>14070</v>
      </c>
      <c r="B1" s="695"/>
      <c r="C1" s="695"/>
      <c r="D1" s="695"/>
      <c r="E1" s="696" t="s">
        <v>14082</v>
      </c>
      <c r="F1" s="697"/>
      <c r="G1" s="697"/>
      <c r="H1" s="697"/>
    </row>
    <row r="2" spans="1:24" ht="24.95" customHeight="1" thickBot="1">
      <c r="A2" s="729" t="s">
        <v>12038</v>
      </c>
      <c r="B2" s="730"/>
      <c r="C2" s="730"/>
      <c r="D2" s="730"/>
      <c r="E2" s="730"/>
      <c r="F2" s="730"/>
      <c r="G2" s="730"/>
      <c r="H2" s="730"/>
      <c r="I2" s="730"/>
      <c r="J2" s="730"/>
      <c r="K2" s="730"/>
      <c r="L2" s="731"/>
      <c r="M2" s="729" t="s">
        <v>12039</v>
      </c>
      <c r="N2" s="730"/>
      <c r="O2" s="730"/>
      <c r="P2" s="730"/>
      <c r="Q2" s="730"/>
      <c r="R2" s="730"/>
      <c r="S2" s="730"/>
      <c r="T2" s="730"/>
      <c r="U2" s="730"/>
      <c r="V2" s="730"/>
      <c r="W2" s="730"/>
      <c r="X2" s="731"/>
    </row>
    <row r="3" spans="1:24" ht="15" customHeight="1">
      <c r="A3" s="733" t="s">
        <v>4938</v>
      </c>
      <c r="B3" s="472">
        <v>1</v>
      </c>
      <c r="C3" s="472">
        <v>2</v>
      </c>
      <c r="D3" s="472">
        <v>3</v>
      </c>
      <c r="E3" s="472">
        <v>4</v>
      </c>
      <c r="F3" s="472">
        <v>5</v>
      </c>
      <c r="G3" s="472">
        <v>6</v>
      </c>
      <c r="H3" s="472">
        <v>7</v>
      </c>
      <c r="I3" s="472">
        <v>8</v>
      </c>
      <c r="J3" s="472">
        <v>9</v>
      </c>
      <c r="K3" s="472">
        <v>10</v>
      </c>
      <c r="L3" s="726" t="str">
        <f>'01_HOLIDAYS'!L23</f>
        <v>Feast of Love</v>
      </c>
      <c r="M3" s="733" t="s">
        <v>4938</v>
      </c>
      <c r="N3" s="472">
        <v>1</v>
      </c>
      <c r="O3" s="472">
        <v>2</v>
      </c>
      <c r="P3" s="472">
        <v>3</v>
      </c>
      <c r="Q3" s="472">
        <v>4</v>
      </c>
      <c r="R3" s="472">
        <v>5</v>
      </c>
      <c r="S3" s="472">
        <v>6</v>
      </c>
      <c r="T3" s="472">
        <v>7</v>
      </c>
      <c r="U3" s="472">
        <v>8</v>
      </c>
      <c r="V3" s="472">
        <v>9</v>
      </c>
      <c r="W3" s="472">
        <v>10</v>
      </c>
      <c r="X3" s="726"/>
    </row>
    <row r="4" spans="1:24" ht="15" customHeight="1">
      <c r="A4" s="734"/>
      <c r="B4" s="723" t="str">
        <f>'01_HOLIDAYS'!L24</f>
        <v>Seeing Justice (1st Day of Month)</v>
      </c>
      <c r="C4" s="723"/>
      <c r="D4" s="723"/>
      <c r="E4" s="723"/>
      <c r="F4" s="723"/>
      <c r="G4" s="723"/>
      <c r="H4" s="723"/>
      <c r="I4" s="723"/>
      <c r="J4" s="723"/>
      <c r="K4" s="723"/>
      <c r="L4" s="727"/>
      <c r="M4" s="734"/>
      <c r="N4" s="723" t="str">
        <f>B4</f>
        <v>Seeing Justice (1st Day of Month)</v>
      </c>
      <c r="O4" s="723"/>
      <c r="P4" s="723"/>
      <c r="Q4" s="723"/>
      <c r="R4" s="723"/>
      <c r="S4" s="723"/>
      <c r="T4" s="723"/>
      <c r="U4" s="723"/>
      <c r="V4" s="723"/>
      <c r="W4" s="723"/>
      <c r="X4" s="727"/>
    </row>
    <row r="5" spans="1:24" ht="15" customHeight="1">
      <c r="A5" s="734"/>
      <c r="B5" s="723"/>
      <c r="C5" s="723"/>
      <c r="D5" s="723"/>
      <c r="E5" s="723"/>
      <c r="F5" s="723"/>
      <c r="G5" s="723"/>
      <c r="H5" s="723"/>
      <c r="I5" s="723"/>
      <c r="J5" s="723"/>
      <c r="K5" s="723"/>
      <c r="L5" s="727"/>
      <c r="M5" s="734"/>
      <c r="N5" s="723"/>
      <c r="O5" s="723"/>
      <c r="P5" s="723"/>
      <c r="Q5" s="723"/>
      <c r="R5" s="723"/>
      <c r="S5" s="723"/>
      <c r="T5" s="723"/>
      <c r="U5" s="723"/>
      <c r="V5" s="723"/>
      <c r="W5" s="723"/>
      <c r="X5" s="727"/>
    </row>
    <row r="6" spans="1:24" ht="15" customHeight="1" thickBot="1">
      <c r="A6" s="736"/>
      <c r="B6" s="725"/>
      <c r="C6" s="725"/>
      <c r="D6" s="725"/>
      <c r="E6" s="725"/>
      <c r="F6" s="725"/>
      <c r="G6" s="725"/>
      <c r="H6" s="725"/>
      <c r="I6" s="725"/>
      <c r="J6" s="725"/>
      <c r="K6" s="725"/>
      <c r="L6" s="728"/>
      <c r="M6" s="736"/>
      <c r="N6" s="725"/>
      <c r="O6" s="725"/>
      <c r="P6" s="725"/>
      <c r="Q6" s="725"/>
      <c r="R6" s="725"/>
      <c r="S6" s="725"/>
      <c r="T6" s="725"/>
      <c r="U6" s="725"/>
      <c r="V6" s="725"/>
      <c r="W6" s="725"/>
      <c r="X6" s="728"/>
    </row>
    <row r="7" spans="1:24" ht="15" customHeight="1">
      <c r="A7" s="733" t="s">
        <v>11317</v>
      </c>
      <c r="B7" s="472">
        <v>11</v>
      </c>
      <c r="C7" s="472">
        <v>12</v>
      </c>
      <c r="D7" s="472">
        <v>13</v>
      </c>
      <c r="E7" s="472">
        <v>14</v>
      </c>
      <c r="F7" s="472">
        <v>15</v>
      </c>
      <c r="G7" s="472">
        <v>16</v>
      </c>
      <c r="H7" s="472">
        <v>17</v>
      </c>
      <c r="I7" s="472">
        <v>18</v>
      </c>
      <c r="J7" s="472">
        <v>19</v>
      </c>
      <c r="K7" s="472">
        <v>20</v>
      </c>
      <c r="L7" s="726" t="str">
        <f>L3</f>
        <v>Feast of Love</v>
      </c>
      <c r="M7" s="733" t="s">
        <v>11317</v>
      </c>
      <c r="N7" s="472">
        <v>11</v>
      </c>
      <c r="O7" s="472">
        <v>12</v>
      </c>
      <c r="P7" s="472">
        <v>13</v>
      </c>
      <c r="Q7" s="472">
        <v>14</v>
      </c>
      <c r="R7" s="472">
        <v>15</v>
      </c>
      <c r="S7" s="472">
        <v>16</v>
      </c>
      <c r="T7" s="472">
        <v>17</v>
      </c>
      <c r="U7" s="472">
        <v>18</v>
      </c>
      <c r="V7" s="472">
        <v>19</v>
      </c>
      <c r="W7" s="472">
        <v>20</v>
      </c>
      <c r="X7" s="739"/>
    </row>
    <row r="8" spans="1:24" ht="15" customHeight="1">
      <c r="A8" s="734"/>
      <c r="B8" s="723"/>
      <c r="C8" s="723"/>
      <c r="D8" s="723" t="str">
        <f>'01_HOLIDAYS'!L25</f>
        <v>The Maiming (13th Day of Month)</v>
      </c>
      <c r="E8" s="723"/>
      <c r="F8" s="723" t="str">
        <f>'01_HOLIDAYS'!L44</f>
        <v>Cold Counting Comfort (Hammer 15th)</v>
      </c>
      <c r="G8" s="723"/>
      <c r="H8" s="723"/>
      <c r="I8" s="723"/>
      <c r="J8" s="723"/>
      <c r="K8" s="723"/>
      <c r="L8" s="727"/>
      <c r="M8" s="734"/>
      <c r="N8" s="723"/>
      <c r="O8" s="723"/>
      <c r="P8" s="723" t="str">
        <f>D8</f>
        <v>The Maiming (13th Day of Month)</v>
      </c>
      <c r="Q8" s="723"/>
      <c r="R8" s="723"/>
      <c r="S8" s="723"/>
      <c r="T8" s="723"/>
      <c r="U8" s="723"/>
      <c r="V8" s="723"/>
      <c r="W8" s="723" t="str">
        <f>'01_HOLIDAYS'!K57</f>
        <v>Great Weave (Waukeen)</v>
      </c>
      <c r="X8" s="740"/>
    </row>
    <row r="9" spans="1:24" ht="15" customHeight="1">
      <c r="A9" s="734"/>
      <c r="B9" s="723"/>
      <c r="C9" s="723"/>
      <c r="D9" s="723"/>
      <c r="E9" s="723"/>
      <c r="F9" s="723"/>
      <c r="G9" s="723"/>
      <c r="H9" s="723"/>
      <c r="I9" s="723"/>
      <c r="J9" s="723"/>
      <c r="K9" s="723"/>
      <c r="L9" s="727"/>
      <c r="M9" s="734"/>
      <c r="N9" s="723"/>
      <c r="O9" s="723"/>
      <c r="P9" s="723"/>
      <c r="Q9" s="723"/>
      <c r="R9" s="723"/>
      <c r="S9" s="723"/>
      <c r="T9" s="723"/>
      <c r="U9" s="723"/>
      <c r="V9" s="723"/>
      <c r="W9" s="723"/>
      <c r="X9" s="740"/>
    </row>
    <row r="10" spans="1:24" ht="15" customHeight="1" thickBot="1">
      <c r="A10" s="736"/>
      <c r="B10" s="725"/>
      <c r="C10" s="725"/>
      <c r="D10" s="725"/>
      <c r="E10" s="725"/>
      <c r="F10" s="725"/>
      <c r="G10" s="725"/>
      <c r="H10" s="725"/>
      <c r="I10" s="725"/>
      <c r="J10" s="725"/>
      <c r="K10" s="725"/>
      <c r="L10" s="728"/>
      <c r="M10" s="736"/>
      <c r="N10" s="725"/>
      <c r="O10" s="725"/>
      <c r="P10" s="725"/>
      <c r="Q10" s="725"/>
      <c r="R10" s="725"/>
      <c r="S10" s="725"/>
      <c r="T10" s="725"/>
      <c r="U10" s="725"/>
      <c r="V10" s="725"/>
      <c r="W10" s="725"/>
      <c r="X10" s="742"/>
    </row>
    <row r="11" spans="1:24" ht="15" customHeight="1">
      <c r="A11" s="733" t="s">
        <v>11318</v>
      </c>
      <c r="B11" s="472">
        <v>21</v>
      </c>
      <c r="C11" s="472">
        <v>22</v>
      </c>
      <c r="D11" s="472">
        <v>23</v>
      </c>
      <c r="E11" s="472">
        <v>24</v>
      </c>
      <c r="F11" s="472">
        <v>25</v>
      </c>
      <c r="G11" s="472">
        <v>26</v>
      </c>
      <c r="H11" s="472">
        <v>27</v>
      </c>
      <c r="I11" s="472">
        <v>28</v>
      </c>
      <c r="J11" s="472">
        <v>29</v>
      </c>
      <c r="K11" s="472">
        <v>30</v>
      </c>
      <c r="L11" s="474" t="s">
        <v>11319</v>
      </c>
      <c r="M11" s="733" t="s">
        <v>11318</v>
      </c>
      <c r="N11" s="472">
        <v>21</v>
      </c>
      <c r="O11" s="472">
        <v>22</v>
      </c>
      <c r="P11" s="472">
        <v>23</v>
      </c>
      <c r="Q11" s="472">
        <v>24</v>
      </c>
      <c r="R11" s="472">
        <v>25</v>
      </c>
      <c r="S11" s="472">
        <v>26</v>
      </c>
      <c r="T11" s="472">
        <v>27</v>
      </c>
      <c r="U11" s="472">
        <v>28</v>
      </c>
      <c r="V11" s="472">
        <v>29</v>
      </c>
      <c r="W11" s="472">
        <v>30</v>
      </c>
      <c r="X11" s="739"/>
    </row>
    <row r="12" spans="1:24" ht="15" customHeight="1">
      <c r="A12" s="734"/>
      <c r="B12" s="723"/>
      <c r="C12" s="723" t="str">
        <f>'01_HOLIDAYS'!L26</f>
        <v>The Blinding (22nd Day of Month)</v>
      </c>
      <c r="D12" s="723"/>
      <c r="E12" s="723"/>
      <c r="F12" s="723"/>
      <c r="G12" s="723"/>
      <c r="H12" s="723"/>
      <c r="I12" s="723"/>
      <c r="J12" s="723"/>
      <c r="K12" s="723"/>
      <c r="L12" s="475" t="s">
        <v>11320</v>
      </c>
      <c r="M12" s="734"/>
      <c r="N12" s="723"/>
      <c r="O12" s="723" t="str">
        <f>C12:C13</f>
        <v>The Blinding (22nd Day of Month)</v>
      </c>
      <c r="P12" s="723"/>
      <c r="Q12" s="723"/>
      <c r="R12" s="723"/>
      <c r="S12" s="723"/>
      <c r="T12" s="723"/>
      <c r="U12" s="723"/>
      <c r="V12" s="723"/>
      <c r="W12" s="723"/>
      <c r="X12" s="740"/>
    </row>
    <row r="13" spans="1:24" ht="15" customHeight="1">
      <c r="A13" s="734"/>
      <c r="B13" s="723"/>
      <c r="C13" s="723"/>
      <c r="D13" s="723"/>
      <c r="E13" s="723"/>
      <c r="F13" s="723"/>
      <c r="G13" s="723"/>
      <c r="H13" s="723"/>
      <c r="I13" s="723"/>
      <c r="J13" s="723"/>
      <c r="K13" s="723"/>
      <c r="L13" s="476" t="str">
        <f>L3</f>
        <v>Feast of Love</v>
      </c>
      <c r="M13" s="734"/>
      <c r="N13" s="723"/>
      <c r="O13" s="723"/>
      <c r="P13" s="723"/>
      <c r="Q13" s="723"/>
      <c r="R13" s="723"/>
      <c r="S13" s="723"/>
      <c r="T13" s="723"/>
      <c r="U13" s="723"/>
      <c r="V13" s="723"/>
      <c r="W13" s="723"/>
      <c r="X13" s="740"/>
    </row>
    <row r="14" spans="1:24" ht="15" customHeight="1" thickBot="1">
      <c r="A14" s="735"/>
      <c r="B14" s="724"/>
      <c r="C14" s="724"/>
      <c r="D14" s="724"/>
      <c r="E14" s="724"/>
      <c r="F14" s="724"/>
      <c r="G14" s="724"/>
      <c r="H14" s="724"/>
      <c r="I14" s="724"/>
      <c r="J14" s="724"/>
      <c r="K14" s="724"/>
      <c r="L14" s="477"/>
      <c r="M14" s="735"/>
      <c r="N14" s="724"/>
      <c r="O14" s="724"/>
      <c r="P14" s="724"/>
      <c r="Q14" s="724"/>
      <c r="R14" s="724"/>
      <c r="S14" s="724"/>
      <c r="T14" s="724"/>
      <c r="U14" s="724"/>
      <c r="V14" s="724"/>
      <c r="W14" s="724"/>
      <c r="X14" s="741"/>
    </row>
    <row r="15" spans="1:24" ht="15" customHeight="1" thickTop="1">
      <c r="A15" s="633"/>
      <c r="B15" s="633"/>
      <c r="C15" s="633"/>
      <c r="D15" s="633"/>
      <c r="E15" s="633"/>
      <c r="F15" s="633"/>
      <c r="G15" s="633"/>
      <c r="H15" s="633"/>
      <c r="I15" s="633"/>
      <c r="J15" s="633"/>
      <c r="K15" s="633"/>
      <c r="L15" s="633"/>
      <c r="M15" s="633"/>
      <c r="N15" s="633"/>
      <c r="O15" s="633"/>
      <c r="P15" s="633"/>
      <c r="Q15" s="633"/>
      <c r="R15" s="633"/>
      <c r="S15" s="633"/>
      <c r="T15" s="633"/>
      <c r="U15" s="633"/>
      <c r="V15" s="633"/>
      <c r="W15" s="633"/>
      <c r="X15" s="633"/>
    </row>
    <row r="16" spans="1:24" ht="15" customHeight="1">
      <c r="A16" s="633"/>
      <c r="B16" s="633"/>
      <c r="C16" s="633"/>
      <c r="D16" s="633"/>
      <c r="E16" s="633"/>
      <c r="F16" s="633"/>
      <c r="G16" s="633"/>
      <c r="H16" s="633"/>
      <c r="I16" s="633"/>
      <c r="J16" s="633"/>
      <c r="K16" s="633"/>
      <c r="L16" s="633"/>
      <c r="M16" s="633"/>
      <c r="N16" s="633"/>
      <c r="O16" s="633"/>
      <c r="P16" s="633"/>
      <c r="Q16" s="633"/>
      <c r="R16" s="633"/>
      <c r="S16" s="633"/>
      <c r="T16" s="633"/>
      <c r="U16" s="633"/>
      <c r="V16" s="633"/>
      <c r="W16" s="633"/>
      <c r="X16" s="633"/>
    </row>
    <row r="17" spans="1:24" ht="24.95" customHeight="1" thickBot="1">
      <c r="A17" s="729" t="s">
        <v>12041</v>
      </c>
      <c r="B17" s="730"/>
      <c r="C17" s="730"/>
      <c r="D17" s="730"/>
      <c r="E17" s="730"/>
      <c r="F17" s="730"/>
      <c r="G17" s="730"/>
      <c r="H17" s="730"/>
      <c r="I17" s="730"/>
      <c r="J17" s="730"/>
      <c r="K17" s="730"/>
      <c r="L17" s="731"/>
      <c r="M17" s="729" t="s">
        <v>12040</v>
      </c>
      <c r="N17" s="730"/>
      <c r="O17" s="730"/>
      <c r="P17" s="730"/>
      <c r="Q17" s="730"/>
      <c r="R17" s="730"/>
      <c r="S17" s="730"/>
      <c r="T17" s="730"/>
      <c r="U17" s="730"/>
      <c r="V17" s="730"/>
      <c r="W17" s="730"/>
      <c r="X17" s="731"/>
    </row>
    <row r="18" spans="1:24" ht="15" customHeight="1">
      <c r="A18" s="733" t="s">
        <v>4938</v>
      </c>
      <c r="B18" s="472">
        <v>1</v>
      </c>
      <c r="C18" s="472">
        <v>2</v>
      </c>
      <c r="D18" s="472">
        <v>3</v>
      </c>
      <c r="E18" s="472">
        <v>4</v>
      </c>
      <c r="F18" s="472">
        <v>5</v>
      </c>
      <c r="G18" s="472">
        <v>6</v>
      </c>
      <c r="H18" s="472">
        <v>7</v>
      </c>
      <c r="I18" s="472">
        <v>8</v>
      </c>
      <c r="J18" s="472">
        <v>9</v>
      </c>
      <c r="K18" s="472">
        <v>10</v>
      </c>
      <c r="L18" s="726" t="str">
        <f>'01_HOLIDAYS'!K58</f>
        <v>The First Tide (Umberlee)</v>
      </c>
      <c r="M18" s="733" t="s">
        <v>4938</v>
      </c>
      <c r="N18" s="472">
        <v>1</v>
      </c>
      <c r="O18" s="472">
        <v>2</v>
      </c>
      <c r="P18" s="472">
        <v>3</v>
      </c>
      <c r="Q18" s="472">
        <v>4</v>
      </c>
      <c r="R18" s="472">
        <v>5</v>
      </c>
      <c r="S18" s="472">
        <v>6</v>
      </c>
      <c r="T18" s="472">
        <v>7</v>
      </c>
      <c r="U18" s="472">
        <v>8</v>
      </c>
      <c r="V18" s="472">
        <v>9</v>
      </c>
      <c r="W18" s="472">
        <v>10</v>
      </c>
      <c r="X18" s="726"/>
    </row>
    <row r="19" spans="1:24" ht="15" customHeight="1">
      <c r="A19" s="734"/>
      <c r="B19" s="723" t="str">
        <f>B4</f>
        <v>Seeing Justice (1st Day of Month)</v>
      </c>
      <c r="C19" s="723"/>
      <c r="D19" s="723"/>
      <c r="E19" s="723"/>
      <c r="F19" s="723"/>
      <c r="G19" s="723"/>
      <c r="H19" s="723"/>
      <c r="I19" s="723"/>
      <c r="J19" s="723"/>
      <c r="K19" s="723"/>
      <c r="L19" s="727"/>
      <c r="M19" s="734"/>
      <c r="N19" s="723" t="str">
        <f>'01_HOLIDAYS'!K69&amp;'01_HOLIDAYS'!K70&amp;B19</f>
        <v>The Queen's Gambit (The Red Knight)Waukeentide (Civic, Waukeen, Society)Seeing Justice (1st Day of Month)</v>
      </c>
      <c r="O19" s="723" t="str">
        <f>'01_HOLIDAYS'!K72&amp;'01_HOLIDAYS'!K70</f>
        <v>Caravance ()Waukeentide (Civic, Waukeen, Society)</v>
      </c>
      <c r="P19" s="723" t="str">
        <f>'01_HOLIDAYS'!K70</f>
        <v>Waukeentide (Civic, Waukeen, Society)</v>
      </c>
      <c r="Q19" s="723" t="str">
        <f>P19</f>
        <v>Waukeentide (Civic, Waukeen, Society)</v>
      </c>
      <c r="R19" s="723" t="str">
        <f>'01_HOLIDAYS'!K73&amp;Q19</f>
        <v>Goldenight (#VALUE!)Waukeentide (Civic, Waukeen, Society)</v>
      </c>
      <c r="S19" s="723" t="str">
        <f>Q19</f>
        <v>Waukeentide (Civic, Waukeen, Society)</v>
      </c>
      <c r="T19" s="723" t="str">
        <f>'01_HOLIDAYS'!K74&amp;Q19</f>
        <v>Guildsmeet ()Waukeentide (Civic, Waukeen, Society)</v>
      </c>
      <c r="U19" s="723" t="str">
        <f>'01_HOLIDAYS'!K75&amp;Q19</f>
        <v>Leiruin ()Waukeentide (Civic, Waukeen, Society)</v>
      </c>
      <c r="V19" s="723" t="str">
        <f>S19</f>
        <v>Waukeentide (Civic, Waukeen, Society)</v>
      </c>
      <c r="W19" s="723" t="str">
        <f>'01_HOLIDAYS'!K76&amp;P19</f>
        <v>Spheres (Glass spheres are filled with gems and gold to be paraded around the city)Waukeentide (Civic, Waukeen, Society)</v>
      </c>
      <c r="X19" s="727"/>
    </row>
    <row r="20" spans="1:24">
      <c r="A20" s="734"/>
      <c r="B20" s="723"/>
      <c r="C20" s="723"/>
      <c r="D20" s="723"/>
      <c r="E20" s="723"/>
      <c r="F20" s="723"/>
      <c r="G20" s="723"/>
      <c r="H20" s="723"/>
      <c r="I20" s="723"/>
      <c r="J20" s="723"/>
      <c r="K20" s="723"/>
      <c r="L20" s="727"/>
      <c r="M20" s="734"/>
      <c r="N20" s="723"/>
      <c r="O20" s="723"/>
      <c r="P20" s="723"/>
      <c r="Q20" s="723"/>
      <c r="R20" s="723"/>
      <c r="S20" s="723"/>
      <c r="T20" s="723"/>
      <c r="U20" s="723"/>
      <c r="V20" s="723"/>
      <c r="W20" s="723"/>
      <c r="X20" s="727"/>
    </row>
    <row r="21" spans="1:24" ht="15" customHeight="1" thickBot="1">
      <c r="A21" s="736"/>
      <c r="B21" s="725"/>
      <c r="C21" s="725"/>
      <c r="D21" s="725"/>
      <c r="E21" s="725"/>
      <c r="F21" s="725"/>
      <c r="G21" s="725"/>
      <c r="H21" s="725"/>
      <c r="I21" s="725"/>
      <c r="J21" s="725"/>
      <c r="K21" s="725"/>
      <c r="L21" s="728"/>
      <c r="M21" s="736"/>
      <c r="N21" s="725"/>
      <c r="O21" s="725"/>
      <c r="P21" s="725"/>
      <c r="Q21" s="725"/>
      <c r="R21" s="725"/>
      <c r="S21" s="725"/>
      <c r="T21" s="725"/>
      <c r="U21" s="725"/>
      <c r="V21" s="725"/>
      <c r="W21" s="725"/>
      <c r="X21" s="728"/>
    </row>
    <row r="22" spans="1:24" ht="15" customHeight="1">
      <c r="A22" s="733" t="s">
        <v>11317</v>
      </c>
      <c r="B22" s="472">
        <v>11</v>
      </c>
      <c r="C22" s="472">
        <v>12</v>
      </c>
      <c r="D22" s="472">
        <v>13</v>
      </c>
      <c r="E22" s="472">
        <v>14</v>
      </c>
      <c r="F22" s="472">
        <v>15</v>
      </c>
      <c r="G22" s="472">
        <v>16</v>
      </c>
      <c r="H22" s="472">
        <v>17</v>
      </c>
      <c r="I22" s="472">
        <v>18</v>
      </c>
      <c r="J22" s="472">
        <v>19</v>
      </c>
      <c r="K22" s="472">
        <v>20</v>
      </c>
      <c r="L22" s="726"/>
      <c r="M22" s="733" t="s">
        <v>11317</v>
      </c>
      <c r="N22" s="472">
        <v>11</v>
      </c>
      <c r="O22" s="472">
        <v>12</v>
      </c>
      <c r="P22" s="472">
        <v>13</v>
      </c>
      <c r="Q22" s="472">
        <v>14</v>
      </c>
      <c r="R22" s="472">
        <v>15</v>
      </c>
      <c r="S22" s="472">
        <v>16</v>
      </c>
      <c r="T22" s="472">
        <v>17</v>
      </c>
      <c r="U22" s="472">
        <v>18</v>
      </c>
      <c r="V22" s="472">
        <v>19</v>
      </c>
      <c r="W22" s="472">
        <v>20</v>
      </c>
      <c r="X22" s="726"/>
    </row>
    <row r="23" spans="1:24" ht="15" customHeight="1">
      <c r="A23" s="734"/>
      <c r="B23" s="723"/>
      <c r="C23" s="723"/>
      <c r="D23" s="723" t="str">
        <f>P23</f>
        <v>The Maiming (13th Day of Month)</v>
      </c>
      <c r="E23" s="723"/>
      <c r="F23" s="723"/>
      <c r="G23" s="723"/>
      <c r="H23" s="723"/>
      <c r="I23" s="723"/>
      <c r="J23" s="723" t="s">
        <v>11321</v>
      </c>
      <c r="K23" s="723"/>
      <c r="L23" s="727"/>
      <c r="M23" s="734"/>
      <c r="N23" s="723"/>
      <c r="O23" s="723"/>
      <c r="P23" s="723" t="str">
        <f>P8</f>
        <v>The Maiming (13th Day of Month)</v>
      </c>
      <c r="Q23" s="723"/>
      <c r="R23" s="723"/>
      <c r="S23" s="723"/>
      <c r="T23" s="723"/>
      <c r="U23" s="723"/>
      <c r="V23" s="723"/>
      <c r="W23" s="723"/>
      <c r="X23" s="727"/>
    </row>
    <row r="24" spans="1:24" ht="15" customHeight="1">
      <c r="A24" s="734"/>
      <c r="B24" s="723"/>
      <c r="C24" s="723"/>
      <c r="D24" s="723"/>
      <c r="E24" s="723"/>
      <c r="F24" s="723"/>
      <c r="G24" s="723"/>
      <c r="H24" s="723"/>
      <c r="I24" s="723"/>
      <c r="J24" s="723" t="str">
        <f>'01_HOLIDAYS'!K60&amp;'01_HOLIDAYS'!K61&amp;'01_HOLIDAYS'!K62&amp;'01_HOLIDAYS'!K66&amp;'01_HOLIDAYS'!K67</f>
        <v>Song of Dawn (Lathander)First Feast (Mielikki)The Rite of Pain &amp; Purity (Loviatar)Dance of Swirling Winds (Aerdrie Faenya)The Budding (Rillifane Rallathil)</v>
      </c>
      <c r="K24" s="723"/>
      <c r="L24" s="727"/>
      <c r="M24" s="734"/>
      <c r="N24" s="723"/>
      <c r="O24" s="723"/>
      <c r="P24" s="723"/>
      <c r="Q24" s="723"/>
      <c r="R24" s="723"/>
      <c r="S24" s="723"/>
      <c r="T24" s="723"/>
      <c r="U24" s="723"/>
      <c r="V24" s="723"/>
      <c r="W24" s="723"/>
      <c r="X24" s="727"/>
    </row>
    <row r="25" spans="1:24" ht="15" customHeight="1" thickBot="1">
      <c r="A25" s="736"/>
      <c r="B25" s="725"/>
      <c r="C25" s="725"/>
      <c r="D25" s="725"/>
      <c r="E25" s="725"/>
      <c r="F25" s="725"/>
      <c r="G25" s="725"/>
      <c r="H25" s="725"/>
      <c r="I25" s="725"/>
      <c r="J25" s="725"/>
      <c r="K25" s="725"/>
      <c r="L25" s="728"/>
      <c r="M25" s="736"/>
      <c r="N25" s="725"/>
      <c r="O25" s="725"/>
      <c r="P25" s="725"/>
      <c r="Q25" s="725"/>
      <c r="R25" s="725"/>
      <c r="S25" s="725"/>
      <c r="T25" s="725"/>
      <c r="U25" s="725"/>
      <c r="V25" s="725"/>
      <c r="W25" s="725"/>
      <c r="X25" s="728"/>
    </row>
    <row r="26" spans="1:24" ht="15" customHeight="1">
      <c r="A26" s="733" t="s">
        <v>11318</v>
      </c>
      <c r="B26" s="472">
        <v>21</v>
      </c>
      <c r="C26" s="472">
        <v>22</v>
      </c>
      <c r="D26" s="472">
        <v>23</v>
      </c>
      <c r="E26" s="472">
        <v>24</v>
      </c>
      <c r="F26" s="472">
        <v>25</v>
      </c>
      <c r="G26" s="472">
        <v>26</v>
      </c>
      <c r="H26" s="472">
        <v>27</v>
      </c>
      <c r="I26" s="472">
        <v>28</v>
      </c>
      <c r="J26" s="472">
        <v>29</v>
      </c>
      <c r="K26" s="472">
        <v>30</v>
      </c>
      <c r="L26" s="726"/>
      <c r="M26" s="733" t="s">
        <v>11318</v>
      </c>
      <c r="N26" s="472">
        <v>21</v>
      </c>
      <c r="O26" s="472">
        <v>22</v>
      </c>
      <c r="P26" s="472">
        <v>23</v>
      </c>
      <c r="Q26" s="472">
        <v>24</v>
      </c>
      <c r="R26" s="472">
        <v>25</v>
      </c>
      <c r="S26" s="472">
        <v>26</v>
      </c>
      <c r="T26" s="472">
        <v>27</v>
      </c>
      <c r="U26" s="472">
        <v>28</v>
      </c>
      <c r="V26" s="472">
        <v>29</v>
      </c>
      <c r="W26" s="472">
        <v>30</v>
      </c>
      <c r="X26" s="474" t="s">
        <v>11319</v>
      </c>
    </row>
    <row r="27" spans="1:24" ht="15" customHeight="1">
      <c r="A27" s="734"/>
      <c r="B27" s="723" t="str">
        <f>'01_HOLIDAYS'!K63</f>
        <v>Fleetswake (Civic)</v>
      </c>
      <c r="C27" s="723" t="str">
        <f>B27&amp;C12</f>
        <v>Fleetswake (Civic)The Blinding (22nd Day of Month)</v>
      </c>
      <c r="D27" s="723" t="str">
        <f t="shared" ref="D27:I27" si="0">C27</f>
        <v>Fleetswake (Civic)The Blinding (22nd Day of Month)</v>
      </c>
      <c r="E27" s="723" t="str">
        <f t="shared" si="0"/>
        <v>Fleetswake (Civic)The Blinding (22nd Day of Month)</v>
      </c>
      <c r="F27" s="723" t="str">
        <f t="shared" si="0"/>
        <v>Fleetswake (Civic)The Blinding (22nd Day of Month)</v>
      </c>
      <c r="G27" s="723" t="str">
        <f t="shared" si="0"/>
        <v>Fleetswake (Civic)The Blinding (22nd Day of Month)</v>
      </c>
      <c r="H27" s="723" t="str">
        <f t="shared" si="0"/>
        <v>Fleetswake (Civic)The Blinding (22nd Day of Month)</v>
      </c>
      <c r="I27" s="723" t="str">
        <f t="shared" si="0"/>
        <v>Fleetswake (Civic)The Blinding (22nd Day of Month)</v>
      </c>
      <c r="J27" s="723" t="str">
        <f>'01_HOLIDAYS'!K64&amp;'01_HOLIDAYS'!K63</f>
        <v>Fair Seas Festival (Civic, Umberlee)Fleetswake (Civic)</v>
      </c>
      <c r="K27" s="723" t="str">
        <f>'01_HOLIDAYS'!K65&amp;'01_HOLIDAYS'!K64&amp;'01_HOLIDAYS'!K63</f>
        <v>Highcoin (Waukeen)Fair Seas Festival (Civic, Umberlee)Fleetswake (Civic)</v>
      </c>
      <c r="L27" s="727"/>
      <c r="M27" s="734"/>
      <c r="N27" s="723"/>
      <c r="O27" s="723" t="str">
        <f>O12</f>
        <v>The Blinding (22nd Day of Month)</v>
      </c>
      <c r="P27" s="723" t="str">
        <f>'01_HOLIDAYS'!K77</f>
        <v>The Vernal Trousseau Festival (Society)</v>
      </c>
      <c r="Q27" s="723" t="str">
        <f>P27</f>
        <v>The Vernal Trousseau Festival (Society)</v>
      </c>
      <c r="R27" s="723" t="str">
        <f>Q27</f>
        <v>The Vernal Trousseau Festival (Society)</v>
      </c>
      <c r="S27" s="723" t="str">
        <f>R27</f>
        <v>The Vernal Trousseau Festival (Society)</v>
      </c>
      <c r="T27" s="723" t="str">
        <f>S27</f>
        <v>The Vernal Trousseau Festival (Society)</v>
      </c>
      <c r="U27" s="723"/>
      <c r="V27" s="723"/>
      <c r="W27" s="723"/>
      <c r="X27" s="475" t="s">
        <v>11322</v>
      </c>
    </row>
    <row r="28" spans="1:24" ht="15" customHeight="1">
      <c r="A28" s="734"/>
      <c r="B28" s="723"/>
      <c r="C28" s="723"/>
      <c r="D28" s="723"/>
      <c r="E28" s="723"/>
      <c r="F28" s="723"/>
      <c r="G28" s="723"/>
      <c r="H28" s="723"/>
      <c r="I28" s="723"/>
      <c r="J28" s="723"/>
      <c r="K28" s="723"/>
      <c r="L28" s="727"/>
      <c r="M28" s="734"/>
      <c r="N28" s="723"/>
      <c r="O28" s="723"/>
      <c r="P28" s="723"/>
      <c r="Q28" s="723"/>
      <c r="R28" s="723"/>
      <c r="S28" s="723"/>
      <c r="T28" s="723"/>
      <c r="U28" s="723"/>
      <c r="V28" s="723"/>
      <c r="W28" s="723"/>
      <c r="X28" s="476"/>
    </row>
    <row r="29" spans="1:24" ht="15" customHeight="1" thickBot="1">
      <c r="A29" s="735"/>
      <c r="B29" s="724"/>
      <c r="C29" s="724"/>
      <c r="D29" s="724"/>
      <c r="E29" s="724"/>
      <c r="F29" s="724"/>
      <c r="G29" s="724"/>
      <c r="H29" s="724"/>
      <c r="I29" s="724"/>
      <c r="J29" s="724"/>
      <c r="K29" s="724"/>
      <c r="L29" s="732"/>
      <c r="M29" s="735"/>
      <c r="N29" s="724"/>
      <c r="O29" s="724"/>
      <c r="P29" s="724"/>
      <c r="Q29" s="724"/>
      <c r="R29" s="724"/>
      <c r="S29" s="724"/>
      <c r="T29" s="724"/>
      <c r="U29" s="724"/>
      <c r="V29" s="724"/>
      <c r="W29" s="724"/>
      <c r="X29" s="477"/>
    </row>
    <row r="30" spans="1:24" ht="15" customHeight="1" thickTop="1">
      <c r="A30" s="633"/>
      <c r="B30" s="633"/>
      <c r="C30" s="633"/>
      <c r="D30" s="633"/>
      <c r="E30" s="633"/>
      <c r="F30" s="633"/>
      <c r="G30" s="633"/>
      <c r="H30" s="633"/>
      <c r="I30" s="633"/>
      <c r="J30" s="633"/>
      <c r="K30" s="633"/>
      <c r="L30" s="633"/>
      <c r="M30" s="633"/>
      <c r="N30" s="633"/>
      <c r="O30" s="633"/>
      <c r="P30" s="633"/>
      <c r="Q30" s="633"/>
      <c r="R30" s="633"/>
      <c r="S30" s="633"/>
      <c r="T30" s="633"/>
      <c r="U30" s="633"/>
      <c r="V30" s="633"/>
      <c r="W30" s="633"/>
      <c r="X30" s="633"/>
    </row>
    <row r="31" spans="1:24" ht="15" customHeight="1">
      <c r="A31" s="633"/>
      <c r="B31" s="633"/>
      <c r="C31" s="633"/>
      <c r="D31" s="633"/>
      <c r="E31" s="633"/>
      <c r="F31" s="633"/>
      <c r="G31" s="633"/>
      <c r="H31" s="633"/>
      <c r="I31" s="633"/>
      <c r="J31" s="633"/>
      <c r="K31" s="633"/>
      <c r="L31" s="633"/>
      <c r="M31" s="633"/>
      <c r="N31" s="633"/>
      <c r="O31" s="633"/>
      <c r="P31" s="633"/>
      <c r="Q31" s="633"/>
      <c r="R31" s="633"/>
      <c r="S31" s="633"/>
      <c r="T31" s="633"/>
      <c r="U31" s="633"/>
      <c r="V31" s="633"/>
      <c r="W31" s="633"/>
      <c r="X31" s="633"/>
    </row>
    <row r="32" spans="1:24" ht="24.95" customHeight="1" thickBot="1">
      <c r="A32" s="729" t="s">
        <v>12042</v>
      </c>
      <c r="B32" s="730"/>
      <c r="C32" s="730"/>
      <c r="D32" s="730"/>
      <c r="E32" s="730"/>
      <c r="F32" s="730"/>
      <c r="G32" s="730"/>
      <c r="H32" s="730"/>
      <c r="I32" s="730"/>
      <c r="J32" s="730"/>
      <c r="K32" s="730"/>
      <c r="L32" s="731"/>
      <c r="M32" s="729" t="s">
        <v>12043</v>
      </c>
      <c r="N32" s="730"/>
      <c r="O32" s="730"/>
      <c r="P32" s="730"/>
      <c r="Q32" s="730"/>
      <c r="R32" s="730"/>
      <c r="S32" s="730"/>
      <c r="T32" s="730"/>
      <c r="U32" s="730"/>
      <c r="V32" s="730"/>
      <c r="W32" s="730"/>
      <c r="X32" s="731"/>
    </row>
    <row r="33" spans="1:24" ht="15" customHeight="1">
      <c r="A33" s="733" t="s">
        <v>4938</v>
      </c>
      <c r="B33" s="472">
        <v>1</v>
      </c>
      <c r="C33" s="472">
        <v>2</v>
      </c>
      <c r="D33" s="472">
        <v>3</v>
      </c>
      <c r="E33" s="472">
        <v>4</v>
      </c>
      <c r="F33" s="472">
        <v>5</v>
      </c>
      <c r="G33" s="472">
        <v>6</v>
      </c>
      <c r="H33" s="472">
        <v>7</v>
      </c>
      <c r="I33" s="472">
        <v>8</v>
      </c>
      <c r="J33" s="472">
        <v>9</v>
      </c>
      <c r="K33" s="472">
        <v>10</v>
      </c>
      <c r="L33" s="726"/>
      <c r="M33" s="733" t="s">
        <v>4938</v>
      </c>
      <c r="N33" s="472">
        <v>1</v>
      </c>
      <c r="O33" s="472">
        <v>2</v>
      </c>
      <c r="P33" s="472">
        <v>3</v>
      </c>
      <c r="Q33" s="472">
        <v>4</v>
      </c>
      <c r="R33" s="472">
        <v>5</v>
      </c>
      <c r="S33" s="472">
        <v>6</v>
      </c>
      <c r="T33" s="472">
        <v>7</v>
      </c>
      <c r="U33" s="472">
        <v>8</v>
      </c>
      <c r="V33" s="472">
        <v>9</v>
      </c>
      <c r="W33" s="472">
        <v>10</v>
      </c>
      <c r="X33" s="726"/>
    </row>
    <row r="34" spans="1:24" ht="15" customHeight="1">
      <c r="A34" s="734"/>
      <c r="B34" s="723" t="str">
        <f>B19</f>
        <v>Seeing Justice (1st Day of Month)</v>
      </c>
      <c r="C34" s="723"/>
      <c r="D34" s="723"/>
      <c r="E34" s="723" t="str">
        <f>'01_HOLIDAYS'!K91</f>
        <v>The Presentation Ball (Society)</v>
      </c>
      <c r="F34" s="723"/>
      <c r="G34" s="723"/>
      <c r="H34" s="723"/>
      <c r="I34" s="723"/>
      <c r="J34" s="723" t="str">
        <f>'01_HOLIDAYS'!K94</f>
        <v>The Wayfaring (Marthammor Duin)</v>
      </c>
      <c r="K34" s="723"/>
      <c r="L34" s="727"/>
      <c r="M34" s="734"/>
      <c r="N34" s="723" t="str">
        <f>'01_HOLIDAYS'!K95&amp;B34</f>
        <v>Trolltide (Civic)Seeing Justice (1st Day of Month)</v>
      </c>
      <c r="O34" s="723"/>
      <c r="P34" s="723"/>
      <c r="Q34" s="723"/>
      <c r="R34" s="723"/>
      <c r="S34" s="723" t="str">
        <f>'01_HOLIDAYS'!K96</f>
        <v>The Steel Revels (Society)</v>
      </c>
      <c r="T34" s="723"/>
      <c r="U34" s="723"/>
      <c r="V34" s="723"/>
      <c r="W34" s="723"/>
      <c r="X34" s="727"/>
    </row>
    <row r="35" spans="1:24" ht="15" customHeight="1">
      <c r="A35" s="734"/>
      <c r="B35" s="723"/>
      <c r="C35" s="723"/>
      <c r="D35" s="723"/>
      <c r="E35" s="723"/>
      <c r="F35" s="723"/>
      <c r="G35" s="723"/>
      <c r="H35" s="723"/>
      <c r="I35" s="723"/>
      <c r="J35" s="723"/>
      <c r="K35" s="723"/>
      <c r="L35" s="727"/>
      <c r="M35" s="734"/>
      <c r="N35" s="723"/>
      <c r="O35" s="723"/>
      <c r="P35" s="723"/>
      <c r="Q35" s="723"/>
      <c r="R35" s="723"/>
      <c r="S35" s="723"/>
      <c r="T35" s="723"/>
      <c r="U35" s="723"/>
      <c r="V35" s="723"/>
      <c r="W35" s="723"/>
      <c r="X35" s="727"/>
    </row>
    <row r="36" spans="1:24" ht="15" customHeight="1" thickBot="1">
      <c r="A36" s="736"/>
      <c r="B36" s="725"/>
      <c r="C36" s="725"/>
      <c r="D36" s="725"/>
      <c r="E36" s="725"/>
      <c r="F36" s="725"/>
      <c r="G36" s="725"/>
      <c r="H36" s="725"/>
      <c r="I36" s="725"/>
      <c r="J36" s="725"/>
      <c r="K36" s="725"/>
      <c r="L36" s="728"/>
      <c r="M36" s="736"/>
      <c r="N36" s="725"/>
      <c r="O36" s="725"/>
      <c r="P36" s="725"/>
      <c r="Q36" s="725"/>
      <c r="R36" s="725"/>
      <c r="S36" s="725"/>
      <c r="T36" s="725"/>
      <c r="U36" s="725"/>
      <c r="V36" s="725"/>
      <c r="W36" s="725"/>
      <c r="X36" s="728"/>
    </row>
    <row r="37" spans="1:24" ht="15" customHeight="1">
      <c r="A37" s="733" t="s">
        <v>11317</v>
      </c>
      <c r="B37" s="472">
        <v>11</v>
      </c>
      <c r="C37" s="472">
        <v>12</v>
      </c>
      <c r="D37" s="472">
        <v>13</v>
      </c>
      <c r="E37" s="472">
        <v>14</v>
      </c>
      <c r="F37" s="472">
        <v>15</v>
      </c>
      <c r="G37" s="472">
        <v>16</v>
      </c>
      <c r="H37" s="472">
        <v>17</v>
      </c>
      <c r="I37" s="472">
        <v>18</v>
      </c>
      <c r="J37" s="472">
        <v>19</v>
      </c>
      <c r="K37" s="472">
        <v>20</v>
      </c>
      <c r="L37" s="726"/>
      <c r="M37" s="733" t="s">
        <v>11317</v>
      </c>
      <c r="N37" s="472">
        <v>11</v>
      </c>
      <c r="O37" s="472">
        <v>12</v>
      </c>
      <c r="P37" s="472">
        <v>13</v>
      </c>
      <c r="Q37" s="472">
        <v>14</v>
      </c>
      <c r="R37" s="472">
        <v>15</v>
      </c>
      <c r="S37" s="472">
        <v>16</v>
      </c>
      <c r="T37" s="472">
        <v>17</v>
      </c>
      <c r="U37" s="472">
        <v>18</v>
      </c>
      <c r="V37" s="472">
        <v>19</v>
      </c>
      <c r="W37" s="472">
        <v>20</v>
      </c>
      <c r="X37" s="726"/>
    </row>
    <row r="38" spans="1:24" ht="15" customHeight="1">
      <c r="A38" s="734"/>
      <c r="B38" s="723"/>
      <c r="C38" s="723" t="str">
        <f>'01_HOLIDAYS'!K92&amp;'01_HOLIDAYS'!K93</f>
        <v>Sammardach (Waukeen)Guildsmeet Ball (Society)</v>
      </c>
      <c r="D38" s="723" t="str">
        <f>P38</f>
        <v>The Maiming (13th Day of Month)</v>
      </c>
      <c r="E38" s="723"/>
      <c r="F38" s="723"/>
      <c r="G38" s="723"/>
      <c r="H38" s="723"/>
      <c r="I38" s="723"/>
      <c r="J38" s="723"/>
      <c r="K38" s="723"/>
      <c r="L38" s="727"/>
      <c r="M38" s="734"/>
      <c r="N38" s="723"/>
      <c r="O38" s="723"/>
      <c r="P38" s="723" t="str">
        <f>P23</f>
        <v>The Maiming (13th Day of Month)</v>
      </c>
      <c r="Q38" s="723"/>
      <c r="R38" s="723"/>
      <c r="S38" s="723"/>
      <c r="T38" s="723"/>
      <c r="U38" s="723"/>
      <c r="V38" s="723"/>
      <c r="W38" s="723" t="s">
        <v>11323</v>
      </c>
      <c r="X38" s="727"/>
    </row>
    <row r="39" spans="1:24" ht="15" customHeight="1">
      <c r="A39" s="734"/>
      <c r="B39" s="723"/>
      <c r="C39" s="723"/>
      <c r="D39" s="723"/>
      <c r="E39" s="723"/>
      <c r="F39" s="723"/>
      <c r="G39" s="723"/>
      <c r="H39" s="723"/>
      <c r="I39" s="723"/>
      <c r="J39" s="723"/>
      <c r="K39" s="723"/>
      <c r="L39" s="727"/>
      <c r="M39" s="734"/>
      <c r="N39" s="723"/>
      <c r="O39" s="723"/>
      <c r="P39" s="723"/>
      <c r="Q39" s="723"/>
      <c r="R39" s="723"/>
      <c r="S39" s="723"/>
      <c r="T39" s="723"/>
      <c r="U39" s="723"/>
      <c r="V39" s="723"/>
      <c r="W39" s="723" t="str">
        <f>'01_HOLIDAYS'!K98&amp;'01_HOLIDAYS'!K99</f>
        <v>The Rite of Pain &amp; Purity (Loviatar)The Ball of Blossoms (Society)</v>
      </c>
      <c r="X39" s="727"/>
    </row>
    <row r="40" spans="1:24" ht="15" customHeight="1" thickBot="1">
      <c r="A40" s="736"/>
      <c r="B40" s="725"/>
      <c r="C40" s="725"/>
      <c r="D40" s="725"/>
      <c r="E40" s="725"/>
      <c r="F40" s="725"/>
      <c r="G40" s="725"/>
      <c r="H40" s="725"/>
      <c r="I40" s="725"/>
      <c r="J40" s="725"/>
      <c r="K40" s="725"/>
      <c r="L40" s="728"/>
      <c r="M40" s="736"/>
      <c r="N40" s="725"/>
      <c r="O40" s="725"/>
      <c r="P40" s="725"/>
      <c r="Q40" s="725"/>
      <c r="R40" s="725"/>
      <c r="S40" s="725"/>
      <c r="T40" s="725"/>
      <c r="U40" s="725"/>
      <c r="V40" s="725"/>
      <c r="W40" s="725"/>
      <c r="X40" s="728"/>
    </row>
    <row r="41" spans="1:24" ht="15" customHeight="1">
      <c r="A41" s="733" t="s">
        <v>11318</v>
      </c>
      <c r="B41" s="472">
        <v>21</v>
      </c>
      <c r="C41" s="472">
        <v>22</v>
      </c>
      <c r="D41" s="472">
        <v>23</v>
      </c>
      <c r="E41" s="472">
        <v>24</v>
      </c>
      <c r="F41" s="472">
        <v>25</v>
      </c>
      <c r="G41" s="472">
        <v>26</v>
      </c>
      <c r="H41" s="472">
        <v>27</v>
      </c>
      <c r="I41" s="472">
        <v>28</v>
      </c>
      <c r="J41" s="472">
        <v>29</v>
      </c>
      <c r="K41" s="472">
        <v>30</v>
      </c>
      <c r="L41" s="726"/>
      <c r="M41" s="733" t="s">
        <v>11318</v>
      </c>
      <c r="N41" s="472">
        <v>21</v>
      </c>
      <c r="O41" s="472">
        <v>22</v>
      </c>
      <c r="P41" s="472">
        <v>23</v>
      </c>
      <c r="Q41" s="472">
        <v>24</v>
      </c>
      <c r="R41" s="472">
        <v>25</v>
      </c>
      <c r="S41" s="472">
        <v>26</v>
      </c>
      <c r="T41" s="472">
        <v>27</v>
      </c>
      <c r="U41" s="472">
        <v>28</v>
      </c>
      <c r="V41" s="472">
        <v>29</v>
      </c>
      <c r="W41" s="472">
        <v>30</v>
      </c>
      <c r="X41" s="726"/>
    </row>
    <row r="42" spans="1:24" ht="15" customHeight="1">
      <c r="A42" s="734"/>
      <c r="B42" s="723"/>
      <c r="C42" s="723" t="str">
        <f>O42</f>
        <v>The Blinding (22nd Day of Month)</v>
      </c>
      <c r="D42" s="723"/>
      <c r="E42" s="723"/>
      <c r="F42" s="723"/>
      <c r="G42" s="723"/>
      <c r="H42" s="723"/>
      <c r="I42" s="723"/>
      <c r="J42" s="723"/>
      <c r="K42" s="723"/>
      <c r="L42" s="727"/>
      <c r="M42" s="734"/>
      <c r="N42" s="723" t="str">
        <f>'01_HOLIDAYS'!K100</f>
        <v>Brightbuckle (Waukeen)</v>
      </c>
      <c r="O42" s="723" t="str">
        <f>O27</f>
        <v>The Blinding (22nd Day of Month)</v>
      </c>
      <c r="P42" s="723"/>
      <c r="Q42" s="723"/>
      <c r="R42" s="723"/>
      <c r="S42" s="723"/>
      <c r="T42" s="723"/>
      <c r="U42" s="723"/>
      <c r="V42" s="723"/>
      <c r="W42" s="723" t="str">
        <f>'01_HOLIDAYS'!K101</f>
        <v>The Gathering of Quills (Society)</v>
      </c>
      <c r="X42" s="727"/>
    </row>
    <row r="43" spans="1:24" ht="15" customHeight="1">
      <c r="A43" s="734"/>
      <c r="B43" s="723"/>
      <c r="C43" s="723"/>
      <c r="D43" s="723"/>
      <c r="E43" s="723"/>
      <c r="F43" s="723"/>
      <c r="G43" s="723"/>
      <c r="H43" s="723"/>
      <c r="I43" s="723"/>
      <c r="J43" s="723"/>
      <c r="K43" s="723"/>
      <c r="L43" s="727"/>
      <c r="M43" s="734"/>
      <c r="N43" s="723"/>
      <c r="O43" s="723"/>
      <c r="P43" s="723"/>
      <c r="Q43" s="723"/>
      <c r="R43" s="723"/>
      <c r="S43" s="723"/>
      <c r="T43" s="723"/>
      <c r="U43" s="723"/>
      <c r="V43" s="723"/>
      <c r="W43" s="723"/>
      <c r="X43" s="727"/>
    </row>
    <row r="44" spans="1:24" ht="15" customHeight="1" thickBot="1">
      <c r="A44" s="734"/>
      <c r="B44" s="724"/>
      <c r="C44" s="724"/>
      <c r="D44" s="724"/>
      <c r="E44" s="724"/>
      <c r="F44" s="724"/>
      <c r="G44" s="724"/>
      <c r="H44" s="724"/>
      <c r="I44" s="724"/>
      <c r="J44" s="724"/>
      <c r="K44" s="724"/>
      <c r="L44" s="727"/>
      <c r="M44" s="734"/>
      <c r="N44" s="724"/>
      <c r="O44" s="724"/>
      <c r="P44" s="724"/>
      <c r="Q44" s="724"/>
      <c r="R44" s="724"/>
      <c r="S44" s="724"/>
      <c r="T44" s="724"/>
      <c r="U44" s="724"/>
      <c r="V44" s="724"/>
      <c r="W44" s="724"/>
      <c r="X44" s="727"/>
    </row>
    <row r="45" spans="1:24" ht="15" customHeight="1" thickTop="1">
      <c r="A45" s="633"/>
      <c r="B45" s="633"/>
      <c r="C45" s="633"/>
      <c r="D45" s="633"/>
      <c r="E45" s="633"/>
      <c r="F45" s="633"/>
      <c r="G45" s="633"/>
      <c r="H45" s="633"/>
      <c r="I45" s="633"/>
      <c r="J45" s="633"/>
      <c r="K45" s="633"/>
      <c r="L45" s="633"/>
      <c r="M45" s="633"/>
      <c r="N45" s="633"/>
      <c r="O45" s="633"/>
      <c r="P45" s="633"/>
      <c r="Q45" s="633"/>
      <c r="R45" s="633"/>
      <c r="S45" s="633"/>
      <c r="T45" s="633"/>
      <c r="U45" s="633"/>
      <c r="V45" s="633"/>
      <c r="W45" s="633"/>
      <c r="X45" s="633"/>
    </row>
    <row r="46" spans="1:24" ht="15" customHeight="1">
      <c r="A46" s="633"/>
      <c r="B46" s="633"/>
      <c r="C46" s="633"/>
      <c r="D46" s="633"/>
      <c r="E46" s="633"/>
      <c r="F46" s="633"/>
      <c r="G46" s="633"/>
      <c r="H46" s="633"/>
      <c r="I46" s="633"/>
      <c r="J46" s="633"/>
      <c r="K46" s="633"/>
      <c r="L46" s="633"/>
      <c r="M46" s="633"/>
      <c r="N46" s="633"/>
      <c r="O46" s="633"/>
      <c r="P46" s="633"/>
      <c r="Q46" s="633"/>
      <c r="R46" s="633"/>
      <c r="S46" s="633"/>
      <c r="T46" s="633"/>
      <c r="U46" s="633"/>
      <c r="V46" s="633"/>
      <c r="W46" s="633"/>
      <c r="X46" s="633"/>
    </row>
    <row r="47" spans="1:24" ht="24.95" customHeight="1" thickBot="1">
      <c r="A47" s="729" t="s">
        <v>12045</v>
      </c>
      <c r="B47" s="730"/>
      <c r="C47" s="730"/>
      <c r="D47" s="730"/>
      <c r="E47" s="730"/>
      <c r="F47" s="730"/>
      <c r="G47" s="730"/>
      <c r="H47" s="730"/>
      <c r="I47" s="730"/>
      <c r="J47" s="730"/>
      <c r="K47" s="730"/>
      <c r="L47" s="731"/>
      <c r="M47" s="729" t="s">
        <v>12044</v>
      </c>
      <c r="N47" s="730"/>
      <c r="O47" s="730"/>
      <c r="P47" s="730"/>
      <c r="Q47" s="730"/>
      <c r="R47" s="730"/>
      <c r="S47" s="730"/>
      <c r="T47" s="730"/>
      <c r="U47" s="730"/>
      <c r="V47" s="730"/>
      <c r="W47" s="730"/>
      <c r="X47" s="731"/>
    </row>
    <row r="48" spans="1:24" ht="15" customHeight="1">
      <c r="A48" s="733" t="s">
        <v>4938</v>
      </c>
      <c r="B48" s="472">
        <v>1</v>
      </c>
      <c r="C48" s="472">
        <v>2</v>
      </c>
      <c r="D48" s="472">
        <v>3</v>
      </c>
      <c r="E48" s="472">
        <v>4</v>
      </c>
      <c r="F48" s="472">
        <v>5</v>
      </c>
      <c r="G48" s="472">
        <v>6</v>
      </c>
      <c r="H48" s="472">
        <v>7</v>
      </c>
      <c r="I48" s="472">
        <v>8</v>
      </c>
      <c r="J48" s="472">
        <v>9</v>
      </c>
      <c r="K48" s="472">
        <v>10</v>
      </c>
      <c r="L48" s="726"/>
      <c r="M48" s="733" t="s">
        <v>4938</v>
      </c>
      <c r="N48" s="472">
        <v>1</v>
      </c>
      <c r="O48" s="472">
        <v>2</v>
      </c>
      <c r="P48" s="472">
        <v>3</v>
      </c>
      <c r="Q48" s="472">
        <v>4</v>
      </c>
      <c r="R48" s="472">
        <v>5</v>
      </c>
      <c r="S48" s="472">
        <v>6</v>
      </c>
      <c r="T48" s="472">
        <v>7</v>
      </c>
      <c r="U48" s="472">
        <v>8</v>
      </c>
      <c r="V48" s="472">
        <v>9</v>
      </c>
      <c r="W48" s="472">
        <v>10</v>
      </c>
      <c r="X48" s="726"/>
    </row>
    <row r="49" spans="1:24" ht="15" customHeight="1">
      <c r="A49" s="734"/>
      <c r="B49" s="723" t="str">
        <f>'01_HOLIDAYS'!K102&amp;'01_HOLIDAYS'!K103&amp;B34</f>
        <v>Founders' Day (Civic)Founders' Day Viewing Parties ()Seeing Justice (1st Day of Month)</v>
      </c>
      <c r="C49" s="723"/>
      <c r="D49" s="723" t="str">
        <f>'01_HOLIDAYS'!K104</f>
        <v>Sornyn (Waukeen)</v>
      </c>
      <c r="E49" s="723" t="str">
        <f>D49</f>
        <v>Sornyn (Waukeen)</v>
      </c>
      <c r="F49" s="723" t="str">
        <f>'01_HOLIDAYS'!K105&amp;E49</f>
        <v>Sornyn Ball (Society)Sornyn (Waukeen)</v>
      </c>
      <c r="G49" s="723"/>
      <c r="H49" s="723" t="str">
        <f>'01_HOLIDAYS'!K182</f>
        <v>Lliira's Night</v>
      </c>
      <c r="I49" s="723"/>
      <c r="J49" s="723"/>
      <c r="K49" s="723"/>
      <c r="L49" s="727"/>
      <c r="M49" s="734"/>
      <c r="N49" s="723" t="str">
        <f>'01_HOLIDAYS'!K132&amp;B34</f>
        <v>Ahghairon's Day (Civic)Seeing Justice (1st Day of Month)</v>
      </c>
      <c r="O49" s="723"/>
      <c r="P49" s="723"/>
      <c r="Q49" s="723"/>
      <c r="R49" s="723"/>
      <c r="S49" s="723"/>
      <c r="T49" s="723"/>
      <c r="U49" s="723" t="str">
        <f>'01_HOLIDAYS'!K134</f>
        <v>The Harbor Spectacles (Society)</v>
      </c>
      <c r="V49" s="723" t="str">
        <f>'01_HOLIDAYS'!K130</f>
        <v>The Anvil (Marthammor Duin)</v>
      </c>
      <c r="W49" s="723"/>
      <c r="X49" s="727"/>
    </row>
    <row r="50" spans="1:24" ht="15" customHeight="1">
      <c r="A50" s="734"/>
      <c r="B50" s="723"/>
      <c r="C50" s="723"/>
      <c r="D50" s="723"/>
      <c r="E50" s="723"/>
      <c r="F50" s="723"/>
      <c r="G50" s="723"/>
      <c r="H50" s="723"/>
      <c r="I50" s="723"/>
      <c r="J50" s="723"/>
      <c r="K50" s="723"/>
      <c r="L50" s="727"/>
      <c r="M50" s="734"/>
      <c r="N50" s="723"/>
      <c r="O50" s="723"/>
      <c r="P50" s="723"/>
      <c r="Q50" s="723"/>
      <c r="R50" s="723"/>
      <c r="S50" s="723"/>
      <c r="T50" s="723"/>
      <c r="U50" s="723"/>
      <c r="V50" s="723"/>
      <c r="W50" s="723"/>
      <c r="X50" s="727"/>
    </row>
    <row r="51" spans="1:24" ht="15" customHeight="1" thickBot="1">
      <c r="A51" s="736"/>
      <c r="B51" s="725"/>
      <c r="C51" s="725"/>
      <c r="D51" s="725"/>
      <c r="E51" s="725"/>
      <c r="F51" s="725"/>
      <c r="G51" s="725"/>
      <c r="H51" s="725"/>
      <c r="I51" s="725"/>
      <c r="J51" s="725"/>
      <c r="K51" s="725"/>
      <c r="L51" s="728"/>
      <c r="M51" s="736"/>
      <c r="N51" s="725"/>
      <c r="O51" s="725"/>
      <c r="P51" s="725"/>
      <c r="Q51" s="725"/>
      <c r="R51" s="725"/>
      <c r="S51" s="725"/>
      <c r="T51" s="725"/>
      <c r="U51" s="725"/>
      <c r="V51" s="725"/>
      <c r="W51" s="725"/>
      <c r="X51" s="728"/>
    </row>
    <row r="52" spans="1:24" ht="15" customHeight="1">
      <c r="A52" s="733" t="s">
        <v>11317</v>
      </c>
      <c r="B52" s="472">
        <v>11</v>
      </c>
      <c r="C52" s="472">
        <v>12</v>
      </c>
      <c r="D52" s="472">
        <v>13</v>
      </c>
      <c r="E52" s="472">
        <v>14</v>
      </c>
      <c r="F52" s="472">
        <v>15</v>
      </c>
      <c r="G52" s="472">
        <v>16</v>
      </c>
      <c r="H52" s="472">
        <v>17</v>
      </c>
      <c r="I52" s="472">
        <v>18</v>
      </c>
      <c r="J52" s="472">
        <v>19</v>
      </c>
      <c r="K52" s="472">
        <v>20</v>
      </c>
      <c r="L52" s="726"/>
      <c r="M52" s="733" t="s">
        <v>11317</v>
      </c>
      <c r="N52" s="472">
        <v>11</v>
      </c>
      <c r="O52" s="472">
        <v>12</v>
      </c>
      <c r="P52" s="472">
        <v>13</v>
      </c>
      <c r="Q52" s="472">
        <v>14</v>
      </c>
      <c r="R52" s="472">
        <v>15</v>
      </c>
      <c r="S52" s="472">
        <v>16</v>
      </c>
      <c r="T52" s="472">
        <v>17</v>
      </c>
      <c r="U52" s="472">
        <v>18</v>
      </c>
      <c r="V52" s="472">
        <v>19</v>
      </c>
      <c r="W52" s="472">
        <v>20</v>
      </c>
      <c r="X52" s="726"/>
    </row>
    <row r="53" spans="1:24" ht="15" customHeight="1">
      <c r="A53" s="734"/>
      <c r="B53" s="723" t="str">
        <f>'01_HOLIDAYS'!K106</f>
        <v>Theater Season (Society)</v>
      </c>
      <c r="C53" s="723" t="str">
        <f>B53</f>
        <v>Theater Season (Society)</v>
      </c>
      <c r="D53" s="723" t="str">
        <f>C53&amp;P53</f>
        <v>Theater Season (Society)The Maiming (13th Day of Month)</v>
      </c>
      <c r="E53" s="723" t="str">
        <f t="shared" ref="E53:K53" si="1">D53</f>
        <v>Theater Season (Society)The Maiming (13th Day of Month)</v>
      </c>
      <c r="F53" s="723" t="str">
        <f t="shared" si="1"/>
        <v>Theater Season (Society)The Maiming (13th Day of Month)</v>
      </c>
      <c r="G53" s="723" t="str">
        <f t="shared" si="1"/>
        <v>Theater Season (Society)The Maiming (13th Day of Month)</v>
      </c>
      <c r="H53" s="723" t="str">
        <f t="shared" si="1"/>
        <v>Theater Season (Society)The Maiming (13th Day of Month)</v>
      </c>
      <c r="I53" s="723" t="str">
        <f t="shared" si="1"/>
        <v>Theater Season (Society)The Maiming (13th Day of Month)</v>
      </c>
      <c r="J53" s="723" t="str">
        <f t="shared" si="1"/>
        <v>Theater Season (Society)The Maiming (13th Day of Month)</v>
      </c>
      <c r="K53" s="723" t="str">
        <f t="shared" si="1"/>
        <v>Theater Season (Society)The Maiming (13th Day of Month)</v>
      </c>
      <c r="L53" s="727"/>
      <c r="M53" s="734"/>
      <c r="N53" s="723"/>
      <c r="O53" s="723"/>
      <c r="P53" s="723" t="str">
        <f>P38</f>
        <v>The Maiming (13th Day of Month)</v>
      </c>
      <c r="Q53" s="723"/>
      <c r="R53" s="723"/>
      <c r="S53" s="723"/>
      <c r="T53" s="723" t="str">
        <f>'01_HOLIDAYS'!K136&amp;'01_HOLIDAYS'!K137</f>
        <v>Huldark (Waukeen)The Annual Garden Parties (Society)</v>
      </c>
      <c r="U53" s="723"/>
      <c r="V53" s="723"/>
      <c r="W53" s="723"/>
      <c r="X53" s="727"/>
    </row>
    <row r="54" spans="1:24" ht="15" customHeight="1">
      <c r="A54" s="734"/>
      <c r="B54" s="723"/>
      <c r="C54" s="723"/>
      <c r="D54" s="723"/>
      <c r="E54" s="723"/>
      <c r="F54" s="723"/>
      <c r="G54" s="723"/>
      <c r="H54" s="723"/>
      <c r="I54" s="723"/>
      <c r="J54" s="723"/>
      <c r="K54" s="723"/>
      <c r="L54" s="727"/>
      <c r="M54" s="734"/>
      <c r="N54" s="723"/>
      <c r="O54" s="723"/>
      <c r="P54" s="723"/>
      <c r="Q54" s="723"/>
      <c r="R54" s="723"/>
      <c r="S54" s="723"/>
      <c r="T54" s="723"/>
      <c r="U54" s="723"/>
      <c r="V54" s="723"/>
      <c r="W54" s="723"/>
      <c r="X54" s="727"/>
    </row>
    <row r="55" spans="1:24" ht="15" customHeight="1" thickBot="1">
      <c r="A55" s="736"/>
      <c r="B55" s="725"/>
      <c r="C55" s="725"/>
      <c r="D55" s="725"/>
      <c r="E55" s="725"/>
      <c r="F55" s="725"/>
      <c r="G55" s="725"/>
      <c r="H55" s="725"/>
      <c r="I55" s="725"/>
      <c r="J55" s="725"/>
      <c r="K55" s="725"/>
      <c r="L55" s="728"/>
      <c r="M55" s="736"/>
      <c r="N55" s="725"/>
      <c r="O55" s="725"/>
      <c r="P55" s="725"/>
      <c r="Q55" s="725"/>
      <c r="R55" s="725"/>
      <c r="S55" s="725"/>
      <c r="T55" s="725"/>
      <c r="U55" s="725"/>
      <c r="V55" s="725"/>
      <c r="W55" s="725"/>
      <c r="X55" s="728"/>
    </row>
    <row r="56" spans="1:24" ht="15" customHeight="1">
      <c r="A56" s="733" t="s">
        <v>11318</v>
      </c>
      <c r="B56" s="472">
        <v>21</v>
      </c>
      <c r="C56" s="472">
        <v>22</v>
      </c>
      <c r="D56" s="472">
        <v>23</v>
      </c>
      <c r="E56" s="472">
        <v>24</v>
      </c>
      <c r="F56" s="472">
        <v>25</v>
      </c>
      <c r="G56" s="472">
        <v>26</v>
      </c>
      <c r="H56" s="472">
        <v>27</v>
      </c>
      <c r="I56" s="472">
        <v>28</v>
      </c>
      <c r="J56" s="472">
        <v>29</v>
      </c>
      <c r="K56" s="472">
        <v>30</v>
      </c>
      <c r="L56" s="474" t="s">
        <v>11319</v>
      </c>
      <c r="M56" s="733" t="s">
        <v>11318</v>
      </c>
      <c r="N56" s="472">
        <v>21</v>
      </c>
      <c r="O56" s="472">
        <v>22</v>
      </c>
      <c r="P56" s="472">
        <v>23</v>
      </c>
      <c r="Q56" s="472">
        <v>24</v>
      </c>
      <c r="R56" s="472">
        <v>25</v>
      </c>
      <c r="S56" s="472">
        <v>26</v>
      </c>
      <c r="T56" s="472">
        <v>27</v>
      </c>
      <c r="U56" s="472">
        <v>28</v>
      </c>
      <c r="V56" s="472">
        <v>29</v>
      </c>
      <c r="W56" s="472">
        <v>30</v>
      </c>
      <c r="X56" s="726"/>
    </row>
    <row r="57" spans="1:24" ht="15" customHeight="1">
      <c r="A57" s="734"/>
      <c r="B57" s="723"/>
      <c r="C57" s="723" t="str">
        <f>O57</f>
        <v>The Blinding (22nd Day of Month)</v>
      </c>
      <c r="D57" s="723"/>
      <c r="E57" s="723"/>
      <c r="F57" s="723"/>
      <c r="G57" s="723"/>
      <c r="H57" s="723"/>
      <c r="I57" s="723"/>
      <c r="J57" s="723"/>
      <c r="K57" s="723"/>
      <c r="L57" s="475" t="s">
        <v>11324</v>
      </c>
      <c r="M57" s="734"/>
      <c r="N57" s="743"/>
      <c r="O57" s="723" t="str">
        <f>O42</f>
        <v>The Blinding (22nd Day of Month)</v>
      </c>
      <c r="P57" s="723"/>
      <c r="Q57" s="723" t="str">
        <f>'01_HOLIDAYS'!K138</f>
        <v>The Gathering of Harps (Society)</v>
      </c>
      <c r="R57" s="723" t="str">
        <f>Q57</f>
        <v>The Gathering of Harps (Society)</v>
      </c>
      <c r="S57" s="723" t="str">
        <f>R57</f>
        <v>The Gathering of Harps (Society)</v>
      </c>
      <c r="T57" s="723" t="str">
        <f>S57</f>
        <v>The Gathering of Harps (Society)</v>
      </c>
      <c r="U57" s="723" t="str">
        <f>T57</f>
        <v>The Gathering of Harps (Society)</v>
      </c>
      <c r="V57" s="743"/>
      <c r="W57" s="743"/>
      <c r="X57" s="727"/>
    </row>
    <row r="58" spans="1:24" ht="15" customHeight="1">
      <c r="A58" s="734"/>
      <c r="B58" s="723"/>
      <c r="C58" s="723"/>
      <c r="D58" s="723"/>
      <c r="E58" s="723"/>
      <c r="F58" s="723"/>
      <c r="G58" s="723"/>
      <c r="H58" s="723"/>
      <c r="I58" s="723"/>
      <c r="J58" s="723"/>
      <c r="K58" s="723"/>
      <c r="L58" s="476"/>
      <c r="M58" s="734"/>
      <c r="N58" s="743"/>
      <c r="O58" s="723"/>
      <c r="P58" s="723"/>
      <c r="Q58" s="723"/>
      <c r="R58" s="723"/>
      <c r="S58" s="723"/>
      <c r="T58" s="723"/>
      <c r="U58" s="723"/>
      <c r="V58" s="743"/>
      <c r="W58" s="743"/>
      <c r="X58" s="727"/>
    </row>
    <row r="59" spans="1:24" ht="15" customHeight="1" thickBot="1">
      <c r="A59" s="735"/>
      <c r="B59" s="724"/>
      <c r="C59" s="724"/>
      <c r="D59" s="724"/>
      <c r="E59" s="724"/>
      <c r="F59" s="724"/>
      <c r="G59" s="724"/>
      <c r="H59" s="724"/>
      <c r="I59" s="724"/>
      <c r="J59" s="724"/>
      <c r="K59" s="724"/>
      <c r="L59" s="477"/>
      <c r="M59" s="735"/>
      <c r="N59" s="744"/>
      <c r="O59" s="724"/>
      <c r="P59" s="724"/>
      <c r="Q59" s="724"/>
      <c r="R59" s="724"/>
      <c r="S59" s="724"/>
      <c r="T59" s="724"/>
      <c r="U59" s="724"/>
      <c r="V59" s="744"/>
      <c r="W59" s="744"/>
      <c r="X59" s="732"/>
    </row>
    <row r="60" spans="1:24" ht="15" customHeight="1" thickTop="1">
      <c r="A60" s="633"/>
      <c r="B60" s="633"/>
      <c r="C60" s="633"/>
      <c r="D60" s="633"/>
      <c r="E60" s="633"/>
      <c r="F60" s="633"/>
      <c r="G60" s="633"/>
      <c r="H60" s="633"/>
      <c r="I60" s="633"/>
      <c r="J60" s="633"/>
      <c r="K60" s="633"/>
      <c r="L60" s="633"/>
      <c r="M60" s="633"/>
      <c r="N60" s="633"/>
      <c r="O60" s="633"/>
      <c r="P60" s="633"/>
      <c r="Q60" s="633"/>
      <c r="R60" s="633"/>
      <c r="S60" s="633"/>
      <c r="T60" s="633"/>
      <c r="U60" s="633"/>
      <c r="V60" s="633"/>
      <c r="W60" s="633"/>
      <c r="X60" s="633"/>
    </row>
    <row r="61" spans="1:24" ht="15" customHeight="1">
      <c r="A61" s="633"/>
      <c r="B61" s="633"/>
      <c r="C61" s="633"/>
      <c r="D61" s="633"/>
      <c r="E61" s="633"/>
      <c r="F61" s="633"/>
      <c r="G61" s="633"/>
      <c r="H61" s="633"/>
      <c r="I61" s="633"/>
      <c r="J61" s="633"/>
      <c r="K61" s="633"/>
      <c r="L61" s="633"/>
      <c r="M61" s="633"/>
      <c r="N61" s="633"/>
      <c r="O61" s="633"/>
      <c r="P61" s="633"/>
      <c r="Q61" s="633"/>
      <c r="R61" s="633"/>
      <c r="S61" s="633"/>
      <c r="T61" s="633"/>
      <c r="U61" s="633"/>
      <c r="V61" s="633"/>
      <c r="W61" s="633"/>
      <c r="X61" s="633"/>
    </row>
    <row r="62" spans="1:24" ht="24.95" customHeight="1" thickBot="1">
      <c r="A62" s="729" t="s">
        <v>12046</v>
      </c>
      <c r="B62" s="730"/>
      <c r="C62" s="730"/>
      <c r="D62" s="730"/>
      <c r="E62" s="730"/>
      <c r="F62" s="730"/>
      <c r="G62" s="730"/>
      <c r="H62" s="730"/>
      <c r="I62" s="730"/>
      <c r="J62" s="730"/>
      <c r="K62" s="730"/>
      <c r="L62" s="731"/>
      <c r="M62" s="729" t="s">
        <v>12047</v>
      </c>
      <c r="N62" s="730"/>
      <c r="O62" s="730"/>
      <c r="P62" s="730"/>
      <c r="Q62" s="730"/>
      <c r="R62" s="730"/>
      <c r="S62" s="730"/>
      <c r="T62" s="730"/>
      <c r="U62" s="730"/>
      <c r="V62" s="730"/>
      <c r="W62" s="730"/>
      <c r="X62" s="731"/>
    </row>
    <row r="63" spans="1:24" ht="15" customHeight="1">
      <c r="A63" s="733" t="s">
        <v>4938</v>
      </c>
      <c r="B63" s="472">
        <v>1</v>
      </c>
      <c r="C63" s="472">
        <v>2</v>
      </c>
      <c r="D63" s="472">
        <v>3</v>
      </c>
      <c r="E63" s="472">
        <v>4</v>
      </c>
      <c r="F63" s="472">
        <v>5</v>
      </c>
      <c r="G63" s="472">
        <v>6</v>
      </c>
      <c r="H63" s="472">
        <v>7</v>
      </c>
      <c r="I63" s="472">
        <v>8</v>
      </c>
      <c r="J63" s="472">
        <v>9</v>
      </c>
      <c r="K63" s="472">
        <v>10</v>
      </c>
      <c r="L63" s="726"/>
      <c r="M63" s="733" t="s">
        <v>4938</v>
      </c>
      <c r="N63" s="472">
        <v>1</v>
      </c>
      <c r="O63" s="472">
        <v>2</v>
      </c>
      <c r="P63" s="472">
        <v>3</v>
      </c>
      <c r="Q63" s="472">
        <v>4</v>
      </c>
      <c r="R63" s="472">
        <v>5</v>
      </c>
      <c r="S63" s="472">
        <v>6</v>
      </c>
      <c r="T63" s="472">
        <v>7</v>
      </c>
      <c r="U63" s="472">
        <v>8</v>
      </c>
      <c r="V63" s="472">
        <v>9</v>
      </c>
      <c r="W63" s="472">
        <v>10</v>
      </c>
      <c r="X63" s="726"/>
    </row>
    <row r="64" spans="1:24" ht="15" customHeight="1">
      <c r="A64" s="734"/>
      <c r="B64" s="723" t="str">
        <f>B34</f>
        <v>Seeing Justice (1st Day of Month)</v>
      </c>
      <c r="C64" s="723"/>
      <c r="D64" s="723"/>
      <c r="E64" s="723"/>
      <c r="F64" s="723"/>
      <c r="G64" s="723"/>
      <c r="H64" s="723" t="str">
        <f>'01_HOLIDAYS'!K141</f>
        <v>Spryndalstar (Waukeen)</v>
      </c>
      <c r="I64" s="723"/>
      <c r="J64" s="723"/>
      <c r="K64" s="723" t="str">
        <f>'01_HOLIDAYS'!K142</f>
        <v>The Matrons' Diversion (Society)</v>
      </c>
      <c r="L64" s="727"/>
      <c r="M64" s="734"/>
      <c r="N64" s="723" t="str">
        <f>'01_HOLIDAYS'!K156&amp;B64</f>
        <v>Marthoon (Waukeen)Seeing Justice (1st Day of Month)</v>
      </c>
      <c r="O64" s="723"/>
      <c r="P64" s="723"/>
      <c r="Q64" s="723"/>
      <c r="R64" s="723"/>
      <c r="S64" s="723"/>
      <c r="T64" s="723"/>
      <c r="U64" s="723"/>
      <c r="V64" s="723"/>
      <c r="W64" s="723"/>
      <c r="X64" s="727"/>
    </row>
    <row r="65" spans="1:24" ht="15" customHeight="1">
      <c r="A65" s="734"/>
      <c r="B65" s="723"/>
      <c r="C65" s="723"/>
      <c r="D65" s="723"/>
      <c r="E65" s="723"/>
      <c r="F65" s="723"/>
      <c r="G65" s="723"/>
      <c r="H65" s="723"/>
      <c r="I65" s="723"/>
      <c r="J65" s="723"/>
      <c r="K65" s="723"/>
      <c r="L65" s="727"/>
      <c r="M65" s="734"/>
      <c r="N65" s="723"/>
      <c r="O65" s="723"/>
      <c r="P65" s="723"/>
      <c r="Q65" s="723"/>
      <c r="R65" s="723"/>
      <c r="S65" s="723"/>
      <c r="T65" s="723"/>
      <c r="U65" s="723"/>
      <c r="V65" s="723"/>
      <c r="W65" s="723"/>
      <c r="X65" s="727"/>
    </row>
    <row r="66" spans="1:24" ht="15" customHeight="1" thickBot="1">
      <c r="A66" s="736"/>
      <c r="B66" s="725"/>
      <c r="C66" s="725"/>
      <c r="D66" s="725"/>
      <c r="E66" s="725"/>
      <c r="F66" s="725"/>
      <c r="G66" s="725"/>
      <c r="H66" s="725"/>
      <c r="I66" s="725"/>
      <c r="J66" s="725"/>
      <c r="K66" s="725"/>
      <c r="L66" s="728"/>
      <c r="M66" s="736"/>
      <c r="N66" s="725"/>
      <c r="O66" s="725"/>
      <c r="P66" s="725"/>
      <c r="Q66" s="725"/>
      <c r="R66" s="725"/>
      <c r="S66" s="725"/>
      <c r="T66" s="725"/>
      <c r="U66" s="725"/>
      <c r="V66" s="725"/>
      <c r="W66" s="725"/>
      <c r="X66" s="728"/>
    </row>
    <row r="67" spans="1:24" ht="15" customHeight="1">
      <c r="A67" s="733" t="s">
        <v>11317</v>
      </c>
      <c r="B67" s="472">
        <v>11</v>
      </c>
      <c r="C67" s="472">
        <v>12</v>
      </c>
      <c r="D67" s="472">
        <v>13</v>
      </c>
      <c r="E67" s="472">
        <v>14</v>
      </c>
      <c r="F67" s="472">
        <v>15</v>
      </c>
      <c r="G67" s="472">
        <v>16</v>
      </c>
      <c r="H67" s="472">
        <v>17</v>
      </c>
      <c r="I67" s="472">
        <v>18</v>
      </c>
      <c r="J67" s="472">
        <v>19</v>
      </c>
      <c r="K67" s="472">
        <v>20</v>
      </c>
      <c r="L67" s="726"/>
      <c r="M67" s="733" t="s">
        <v>11317</v>
      </c>
      <c r="N67" s="472">
        <v>11</v>
      </c>
      <c r="O67" s="472">
        <v>12</v>
      </c>
      <c r="P67" s="472">
        <v>13</v>
      </c>
      <c r="Q67" s="472">
        <v>14</v>
      </c>
      <c r="R67" s="472">
        <v>15</v>
      </c>
      <c r="S67" s="472">
        <v>16</v>
      </c>
      <c r="T67" s="472">
        <v>17</v>
      </c>
      <c r="U67" s="472">
        <v>18</v>
      </c>
      <c r="V67" s="472">
        <v>19</v>
      </c>
      <c r="W67" s="472">
        <v>20</v>
      </c>
      <c r="X67" s="726"/>
    </row>
    <row r="68" spans="1:24" ht="15" customHeight="1">
      <c r="A68" s="734"/>
      <c r="B68" s="723" t="str">
        <f>'01_HOLIDAYS'!K143</f>
        <v>The Penultimate Thunder (Hoar the Doombringer)</v>
      </c>
      <c r="C68" s="723"/>
      <c r="D68" s="723" t="str">
        <f>P68</f>
        <v>The Maiming (13th Day of Month)</v>
      </c>
      <c r="E68" s="723"/>
      <c r="F68" s="723"/>
      <c r="G68" s="723"/>
      <c r="H68" s="723"/>
      <c r="I68" s="723"/>
      <c r="J68" s="723"/>
      <c r="K68" s="723"/>
      <c r="L68" s="727"/>
      <c r="M68" s="734"/>
      <c r="N68" s="723" t="str">
        <f>'01_HOLIDAYS'!K157&amp;" "&amp;CHAR(10)&amp;'01_HOLIDAYS'!K158</f>
        <v>The Raising of the Guard (Society) 
The Impending Doom (Hoar)</v>
      </c>
      <c r="O68" s="723"/>
      <c r="P68" s="723" t="str">
        <f>P53</f>
        <v>The Maiming (13th Day of Month)</v>
      </c>
      <c r="Q68" s="723"/>
      <c r="R68" s="723"/>
      <c r="S68" s="723"/>
      <c r="T68" s="723"/>
      <c r="U68" s="723"/>
      <c r="V68" s="723"/>
      <c r="W68" s="723"/>
      <c r="X68" s="727"/>
    </row>
    <row r="69" spans="1:24" ht="15" customHeight="1">
      <c r="A69" s="734"/>
      <c r="B69" s="723"/>
      <c r="C69" s="723"/>
      <c r="D69" s="723"/>
      <c r="E69" s="723"/>
      <c r="F69" s="723"/>
      <c r="G69" s="723"/>
      <c r="H69" s="723"/>
      <c r="I69" s="723"/>
      <c r="J69" s="723"/>
      <c r="K69" s="723"/>
      <c r="L69" s="727"/>
      <c r="M69" s="734"/>
      <c r="N69" s="723"/>
      <c r="O69" s="723"/>
      <c r="P69" s="723"/>
      <c r="Q69" s="723"/>
      <c r="R69" s="723"/>
      <c r="S69" s="723"/>
      <c r="T69" s="723"/>
      <c r="U69" s="723"/>
      <c r="V69" s="723"/>
      <c r="W69" s="723"/>
      <c r="X69" s="727"/>
    </row>
    <row r="70" spans="1:24" ht="15" customHeight="1" thickBot="1">
      <c r="A70" s="736"/>
      <c r="B70" s="725"/>
      <c r="C70" s="725"/>
      <c r="D70" s="725"/>
      <c r="E70" s="725"/>
      <c r="F70" s="725"/>
      <c r="G70" s="725"/>
      <c r="H70" s="725"/>
      <c r="I70" s="725"/>
      <c r="J70" s="725"/>
      <c r="K70" s="725"/>
      <c r="L70" s="728"/>
      <c r="M70" s="736"/>
      <c r="N70" s="725"/>
      <c r="O70" s="725"/>
      <c r="P70" s="725"/>
      <c r="Q70" s="725"/>
      <c r="R70" s="725"/>
      <c r="S70" s="725"/>
      <c r="T70" s="725"/>
      <c r="U70" s="725"/>
      <c r="V70" s="725"/>
      <c r="W70" s="725"/>
      <c r="X70" s="728"/>
    </row>
    <row r="71" spans="1:24" ht="15" customHeight="1">
      <c r="A71" s="733" t="s">
        <v>11318</v>
      </c>
      <c r="B71" s="472">
        <v>21</v>
      </c>
      <c r="C71" s="472">
        <v>22</v>
      </c>
      <c r="D71" s="472">
        <v>23</v>
      </c>
      <c r="E71" s="472">
        <v>24</v>
      </c>
      <c r="F71" s="472">
        <v>25</v>
      </c>
      <c r="G71" s="472">
        <v>26</v>
      </c>
      <c r="H71" s="472">
        <v>27</v>
      </c>
      <c r="I71" s="472">
        <v>28</v>
      </c>
      <c r="J71" s="472">
        <v>29</v>
      </c>
      <c r="K71" s="472">
        <v>30</v>
      </c>
      <c r="L71" s="474" t="s">
        <v>11319</v>
      </c>
      <c r="M71" s="733" t="s">
        <v>11318</v>
      </c>
      <c r="N71" s="472">
        <v>21</v>
      </c>
      <c r="O71" s="472">
        <v>22</v>
      </c>
      <c r="P71" s="472">
        <v>23</v>
      </c>
      <c r="Q71" s="472">
        <v>24</v>
      </c>
      <c r="R71" s="472">
        <v>25</v>
      </c>
      <c r="S71" s="472">
        <v>26</v>
      </c>
      <c r="T71" s="472">
        <v>27</v>
      </c>
      <c r="U71" s="472">
        <v>28</v>
      </c>
      <c r="V71" s="472">
        <v>29</v>
      </c>
      <c r="W71" s="472">
        <v>30</v>
      </c>
      <c r="X71" s="726"/>
    </row>
    <row r="72" spans="1:24" ht="15" customHeight="1">
      <c r="A72" s="734"/>
      <c r="B72" s="723" t="s">
        <v>11325</v>
      </c>
      <c r="C72" s="723" t="str">
        <f>'01_HOLIDAYS'!K147&amp;O57</f>
        <v>The Pankration (Another sporting event at the Fields of Triumph, the Pankration is made up of wrestling- and boxing-matches)The Blinding (22nd Day of Month)</v>
      </c>
      <c r="D72" s="723"/>
      <c r="E72" s="723"/>
      <c r="F72" s="723"/>
      <c r="G72" s="723"/>
      <c r="H72" s="723"/>
      <c r="I72" s="723"/>
      <c r="J72" s="723"/>
      <c r="K72" s="723"/>
      <c r="L72" s="475" t="s">
        <v>11326</v>
      </c>
      <c r="M72" s="734"/>
      <c r="N72" s="743"/>
      <c r="O72" s="723" t="str">
        <f>'01_HOLIDAYS'!K159&amp;O57</f>
        <v>Starfall (Tymora)The Blinding (22nd Day of Month)</v>
      </c>
      <c r="P72" s="723" t="str">
        <f>'01_HOLIDAYS'!K160</f>
        <v>The Autumn Trousseau Festival (Society)</v>
      </c>
      <c r="Q72" s="723" t="str">
        <f>P72</f>
        <v>The Autumn Trousseau Festival (Society)</v>
      </c>
      <c r="R72" s="723" t="str">
        <f>Q72</f>
        <v>The Autumn Trousseau Festival (Society)</v>
      </c>
      <c r="S72" s="723" t="str">
        <f>R72</f>
        <v>The Autumn Trousseau Festival (Society)</v>
      </c>
      <c r="T72" s="723" t="str">
        <f>S72</f>
        <v>The Autumn Trousseau Festival (Society)</v>
      </c>
      <c r="U72" s="743"/>
      <c r="V72" s="743"/>
      <c r="W72" s="743"/>
      <c r="X72" s="727"/>
    </row>
    <row r="73" spans="1:24" ht="15" customHeight="1">
      <c r="A73" s="734"/>
      <c r="B73" s="723" t="str">
        <f>'01_HOLIDAYS'!K139&amp;'01_HOLIDAYS'!K140&amp;'01_HOLIDAYS'!K144&amp;'01_HOLIDAYS'!K145&amp;'01_HOLIDAYS'!K146</f>
        <v>Dance of Swirling Winds (Aerdrie Faenya)The Transformation (Rillifane Rallathil)Song of Dawn (Lathander)The Rite of Pain &amp; Purity (Loviatar)Third Feast (Mielikki)</v>
      </c>
      <c r="C73" s="723"/>
      <c r="D73" s="723"/>
      <c r="E73" s="723"/>
      <c r="F73" s="723"/>
      <c r="G73" s="723"/>
      <c r="H73" s="723"/>
      <c r="I73" s="723"/>
      <c r="J73" s="723"/>
      <c r="K73" s="723"/>
      <c r="L73" s="476"/>
      <c r="M73" s="734"/>
      <c r="N73" s="743"/>
      <c r="O73" s="723"/>
      <c r="P73" s="723"/>
      <c r="Q73" s="723"/>
      <c r="R73" s="723"/>
      <c r="S73" s="723"/>
      <c r="T73" s="723"/>
      <c r="U73" s="743"/>
      <c r="V73" s="743"/>
      <c r="W73" s="743"/>
      <c r="X73" s="727"/>
    </row>
    <row r="74" spans="1:24" ht="15" customHeight="1" thickBot="1">
      <c r="A74" s="735"/>
      <c r="B74" s="724"/>
      <c r="C74" s="724"/>
      <c r="D74" s="724"/>
      <c r="E74" s="724"/>
      <c r="F74" s="724"/>
      <c r="G74" s="724"/>
      <c r="H74" s="724"/>
      <c r="I74" s="724"/>
      <c r="J74" s="724"/>
      <c r="K74" s="724"/>
      <c r="L74" s="477"/>
      <c r="M74" s="735"/>
      <c r="N74" s="744"/>
      <c r="O74" s="724"/>
      <c r="P74" s="724"/>
      <c r="Q74" s="724"/>
      <c r="R74" s="724"/>
      <c r="S74" s="724"/>
      <c r="T74" s="724"/>
      <c r="U74" s="744"/>
      <c r="V74" s="744"/>
      <c r="W74" s="744"/>
      <c r="X74" s="732"/>
    </row>
    <row r="75" spans="1:24" ht="15" customHeight="1" thickTop="1">
      <c r="A75" s="633"/>
      <c r="B75" s="633"/>
      <c r="C75" s="633"/>
      <c r="D75" s="633"/>
      <c r="E75" s="633"/>
      <c r="F75" s="633"/>
      <c r="G75" s="633"/>
      <c r="H75" s="633"/>
      <c r="I75" s="633"/>
      <c r="J75" s="633"/>
      <c r="K75" s="633"/>
      <c r="L75" s="633"/>
      <c r="M75" s="633"/>
      <c r="N75" s="633"/>
      <c r="O75" s="633"/>
      <c r="P75" s="633"/>
      <c r="Q75" s="633"/>
      <c r="R75" s="633"/>
      <c r="S75" s="633"/>
      <c r="T75" s="633"/>
      <c r="U75" s="633"/>
      <c r="V75" s="633"/>
      <c r="W75" s="633"/>
      <c r="X75" s="633"/>
    </row>
    <row r="76" spans="1:24" ht="15" customHeight="1">
      <c r="A76" s="633"/>
      <c r="B76" s="633"/>
      <c r="C76" s="633"/>
      <c r="D76" s="633"/>
      <c r="E76" s="633"/>
      <c r="F76" s="633"/>
      <c r="G76" s="633"/>
      <c r="H76" s="633"/>
      <c r="I76" s="633"/>
      <c r="J76" s="633"/>
      <c r="K76" s="633"/>
      <c r="L76" s="633"/>
      <c r="M76" s="633"/>
      <c r="N76" s="633"/>
      <c r="O76" s="633"/>
      <c r="P76" s="633"/>
      <c r="Q76" s="633"/>
      <c r="R76" s="633"/>
      <c r="S76" s="633"/>
      <c r="T76" s="633"/>
      <c r="U76" s="633"/>
      <c r="V76" s="633"/>
      <c r="W76" s="633"/>
      <c r="X76" s="633"/>
    </row>
    <row r="77" spans="1:24" ht="24.95" customHeight="1" thickBot="1">
      <c r="A77" s="729" t="s">
        <v>12048</v>
      </c>
      <c r="B77" s="730"/>
      <c r="C77" s="730"/>
      <c r="D77" s="730"/>
      <c r="E77" s="730"/>
      <c r="F77" s="730"/>
      <c r="G77" s="730"/>
      <c r="H77" s="730"/>
      <c r="I77" s="730"/>
      <c r="J77" s="730"/>
      <c r="K77" s="730"/>
      <c r="L77" s="731"/>
      <c r="M77" s="729" t="s">
        <v>12049</v>
      </c>
      <c r="N77" s="730"/>
      <c r="O77" s="730"/>
      <c r="P77" s="730"/>
      <c r="Q77" s="730"/>
      <c r="R77" s="730"/>
      <c r="S77" s="730"/>
      <c r="T77" s="730"/>
      <c r="U77" s="730"/>
      <c r="V77" s="730"/>
      <c r="W77" s="730"/>
      <c r="X77" s="731"/>
    </row>
    <row r="78" spans="1:24">
      <c r="A78" s="733" t="s">
        <v>4938</v>
      </c>
      <c r="B78" s="472">
        <v>1</v>
      </c>
      <c r="C78" s="472">
        <v>2</v>
      </c>
      <c r="D78" s="472">
        <v>3</v>
      </c>
      <c r="E78" s="472">
        <v>4</v>
      </c>
      <c r="F78" s="472">
        <v>5</v>
      </c>
      <c r="G78" s="472">
        <v>6</v>
      </c>
      <c r="H78" s="472">
        <v>7</v>
      </c>
      <c r="I78" s="472">
        <v>8</v>
      </c>
      <c r="J78" s="472">
        <v>9</v>
      </c>
      <c r="K78" s="472">
        <v>10</v>
      </c>
      <c r="L78" s="726"/>
      <c r="M78" s="733" t="s">
        <v>4938</v>
      </c>
      <c r="N78" s="472">
        <v>1</v>
      </c>
      <c r="O78" s="472">
        <v>2</v>
      </c>
      <c r="P78" s="472">
        <v>3</v>
      </c>
      <c r="Q78" s="472">
        <v>4</v>
      </c>
      <c r="R78" s="472">
        <v>5</v>
      </c>
      <c r="S78" s="472">
        <v>6</v>
      </c>
      <c r="T78" s="472">
        <v>7</v>
      </c>
      <c r="U78" s="472">
        <v>8</v>
      </c>
      <c r="V78" s="472">
        <v>9</v>
      </c>
      <c r="W78" s="472">
        <v>10</v>
      </c>
      <c r="X78" s="726"/>
    </row>
    <row r="79" spans="1:24" ht="15" customHeight="1">
      <c r="A79" s="734"/>
      <c r="B79" s="723" t="str">
        <f>B64</f>
        <v>Seeing Justice (1st Day of Month)</v>
      </c>
      <c r="C79" s="723"/>
      <c r="D79" s="723"/>
      <c r="E79" s="723"/>
      <c r="F79" s="723"/>
      <c r="G79" s="723"/>
      <c r="H79" s="723"/>
      <c r="I79" s="723"/>
      <c r="J79" s="723" t="str">
        <f>'01_HOLIDAYS'!K162</f>
        <v>The Five Feathers Event (Society)</v>
      </c>
      <c r="K79" s="723" t="str">
        <f>J79&amp;'01_HOLIDAYS'!K163</f>
        <v>The Five Feathers Event (Society)Tehennteahan (Waukeen)</v>
      </c>
      <c r="L79" s="727"/>
      <c r="M79" s="734"/>
      <c r="N79" s="723" t="str">
        <f>B79</f>
        <v>Seeing Justice (1st Day of Month)</v>
      </c>
      <c r="O79" s="723"/>
      <c r="P79" s="723"/>
      <c r="Q79" s="723"/>
      <c r="R79" s="723"/>
      <c r="S79" s="723"/>
      <c r="T79" s="723"/>
      <c r="U79" s="723"/>
      <c r="V79" s="723"/>
      <c r="W79" s="723"/>
      <c r="X79" s="727"/>
    </row>
    <row r="80" spans="1:24">
      <c r="A80" s="734"/>
      <c r="B80" s="723"/>
      <c r="C80" s="723"/>
      <c r="D80" s="723"/>
      <c r="E80" s="723"/>
      <c r="F80" s="723"/>
      <c r="G80" s="723"/>
      <c r="H80" s="723"/>
      <c r="I80" s="723"/>
      <c r="J80" s="723"/>
      <c r="K80" s="723"/>
      <c r="L80" s="727"/>
      <c r="M80" s="734"/>
      <c r="N80" s="723"/>
      <c r="O80" s="723"/>
      <c r="P80" s="723"/>
      <c r="Q80" s="723"/>
      <c r="R80" s="723"/>
      <c r="S80" s="723"/>
      <c r="T80" s="723"/>
      <c r="U80" s="723"/>
      <c r="V80" s="723"/>
      <c r="W80" s="723"/>
      <c r="X80" s="727"/>
    </row>
    <row r="81" spans="1:24" ht="15" customHeight="1" thickBot="1">
      <c r="A81" s="736"/>
      <c r="B81" s="725"/>
      <c r="C81" s="725"/>
      <c r="D81" s="725"/>
      <c r="E81" s="725"/>
      <c r="F81" s="725"/>
      <c r="G81" s="725"/>
      <c r="H81" s="725"/>
      <c r="I81" s="725"/>
      <c r="J81" s="725"/>
      <c r="K81" s="725"/>
      <c r="L81" s="728"/>
      <c r="M81" s="736"/>
      <c r="N81" s="725"/>
      <c r="O81" s="725"/>
      <c r="P81" s="725"/>
      <c r="Q81" s="725"/>
      <c r="R81" s="725"/>
      <c r="S81" s="725"/>
      <c r="T81" s="725"/>
      <c r="U81" s="725"/>
      <c r="V81" s="725"/>
      <c r="W81" s="725"/>
      <c r="X81" s="728"/>
    </row>
    <row r="82" spans="1:24">
      <c r="A82" s="733" t="s">
        <v>11317</v>
      </c>
      <c r="B82" s="472">
        <v>11</v>
      </c>
      <c r="C82" s="472">
        <v>12</v>
      </c>
      <c r="D82" s="472">
        <v>13</v>
      </c>
      <c r="E82" s="472">
        <v>14</v>
      </c>
      <c r="F82" s="472">
        <v>15</v>
      </c>
      <c r="G82" s="472">
        <v>16</v>
      </c>
      <c r="H82" s="472">
        <v>17</v>
      </c>
      <c r="I82" s="472">
        <v>18</v>
      </c>
      <c r="J82" s="472">
        <v>19</v>
      </c>
      <c r="K82" s="472">
        <v>20</v>
      </c>
      <c r="L82" s="726"/>
      <c r="M82" s="733" t="s">
        <v>11317</v>
      </c>
      <c r="N82" s="472">
        <v>11</v>
      </c>
      <c r="O82" s="472">
        <v>12</v>
      </c>
      <c r="P82" s="472">
        <v>13</v>
      </c>
      <c r="Q82" s="472">
        <v>14</v>
      </c>
      <c r="R82" s="472">
        <v>15</v>
      </c>
      <c r="S82" s="472">
        <v>16</v>
      </c>
      <c r="T82" s="472">
        <v>17</v>
      </c>
      <c r="U82" s="472">
        <v>18</v>
      </c>
      <c r="V82" s="472">
        <v>19</v>
      </c>
      <c r="W82" s="472">
        <v>20</v>
      </c>
      <c r="X82" s="726"/>
    </row>
    <row r="83" spans="1:24" ht="15" customHeight="1">
      <c r="A83" s="734"/>
      <c r="B83" s="723" t="str">
        <f>J79</f>
        <v>The Five Feathers Event (Society)</v>
      </c>
      <c r="C83" s="723" t="str">
        <f>B83</f>
        <v>The Five Feathers Event (Society)</v>
      </c>
      <c r="D83" s="723" t="str">
        <f>P83</f>
        <v>The Maiming (13th Day of Month)</v>
      </c>
      <c r="E83" s="723"/>
      <c r="F83" s="723"/>
      <c r="G83" s="723"/>
      <c r="H83" s="723"/>
      <c r="I83" s="723"/>
      <c r="J83" s="723"/>
      <c r="K83" s="723"/>
      <c r="L83" s="727"/>
      <c r="M83" s="734"/>
      <c r="N83" s="723"/>
      <c r="O83" s="723"/>
      <c r="P83" s="723" t="str">
        <f>P68</f>
        <v>The Maiming (13th Day of Month)</v>
      </c>
      <c r="Q83" s="723"/>
      <c r="R83" s="723"/>
      <c r="S83" s="723"/>
      <c r="T83" s="723"/>
      <c r="U83" s="723"/>
      <c r="V83" s="723"/>
      <c r="W83" s="723" t="s">
        <v>11328</v>
      </c>
      <c r="X83" s="727"/>
    </row>
    <row r="84" spans="1:24">
      <c r="A84" s="734"/>
      <c r="B84" s="723"/>
      <c r="C84" s="723"/>
      <c r="D84" s="723"/>
      <c r="E84" s="723"/>
      <c r="F84" s="723"/>
      <c r="G84" s="723"/>
      <c r="H84" s="723"/>
      <c r="I84" s="723"/>
      <c r="J84" s="723"/>
      <c r="K84" s="723"/>
      <c r="L84" s="727"/>
      <c r="M84" s="734"/>
      <c r="N84" s="723"/>
      <c r="O84" s="723"/>
      <c r="P84" s="723"/>
      <c r="Q84" s="723"/>
      <c r="R84" s="723"/>
      <c r="S84" s="723"/>
      <c r="T84" s="723"/>
      <c r="U84" s="723"/>
      <c r="V84" s="723"/>
      <c r="W84" s="723"/>
      <c r="X84" s="727"/>
    </row>
    <row r="85" spans="1:24" ht="15" customHeight="1" thickBot="1">
      <c r="A85" s="736"/>
      <c r="B85" s="725"/>
      <c r="C85" s="725"/>
      <c r="D85" s="725"/>
      <c r="E85" s="725"/>
      <c r="F85" s="725"/>
      <c r="G85" s="725"/>
      <c r="H85" s="725"/>
      <c r="I85" s="725"/>
      <c r="J85" s="725"/>
      <c r="K85" s="725"/>
      <c r="L85" s="728"/>
      <c r="M85" s="736"/>
      <c r="N85" s="725"/>
      <c r="O85" s="725"/>
      <c r="P85" s="725"/>
      <c r="Q85" s="725"/>
      <c r="R85" s="725"/>
      <c r="S85" s="725"/>
      <c r="T85" s="725"/>
      <c r="U85" s="725"/>
      <c r="V85" s="725"/>
      <c r="W85" s="725"/>
      <c r="X85" s="728"/>
    </row>
    <row r="86" spans="1:24">
      <c r="A86" s="733" t="s">
        <v>11318</v>
      </c>
      <c r="B86" s="472">
        <v>21</v>
      </c>
      <c r="C86" s="472">
        <v>22</v>
      </c>
      <c r="D86" s="472">
        <v>23</v>
      </c>
      <c r="E86" s="472">
        <v>24</v>
      </c>
      <c r="F86" s="472">
        <v>25</v>
      </c>
      <c r="G86" s="472">
        <v>26</v>
      </c>
      <c r="H86" s="472">
        <v>27</v>
      </c>
      <c r="I86" s="472">
        <v>28</v>
      </c>
      <c r="J86" s="472">
        <v>29</v>
      </c>
      <c r="K86" s="472">
        <v>30</v>
      </c>
      <c r="L86" s="474" t="s">
        <v>11319</v>
      </c>
      <c r="M86" s="733" t="s">
        <v>11318</v>
      </c>
      <c r="N86" s="472">
        <v>21</v>
      </c>
      <c r="O86" s="472">
        <v>22</v>
      </c>
      <c r="P86" s="472">
        <v>23</v>
      </c>
      <c r="Q86" s="472">
        <v>24</v>
      </c>
      <c r="R86" s="472">
        <v>25</v>
      </c>
      <c r="S86" s="472">
        <v>26</v>
      </c>
      <c r="T86" s="472">
        <v>27</v>
      </c>
      <c r="U86" s="472">
        <v>28</v>
      </c>
      <c r="V86" s="472">
        <v>29</v>
      </c>
      <c r="W86" s="472">
        <v>30</v>
      </c>
      <c r="X86" s="474"/>
    </row>
    <row r="87" spans="1:24" ht="15" customHeight="1">
      <c r="A87" s="734"/>
      <c r="B87" s="723"/>
      <c r="C87" s="723" t="str">
        <f>O87</f>
        <v>The Blinding (22nd Day of Month)</v>
      </c>
      <c r="D87" s="723"/>
      <c r="E87" s="723"/>
      <c r="F87" s="723"/>
      <c r="G87" s="723"/>
      <c r="H87" s="723"/>
      <c r="I87" s="723"/>
      <c r="J87" s="723"/>
      <c r="K87" s="723"/>
      <c r="L87" s="737" t="s">
        <v>11327</v>
      </c>
      <c r="M87" s="734"/>
      <c r="N87" s="743"/>
      <c r="O87" s="723" t="str">
        <f>O57</f>
        <v>The Blinding (22nd Day of Month)</v>
      </c>
      <c r="P87" s="723"/>
      <c r="Q87" s="723"/>
      <c r="R87" s="723"/>
      <c r="S87" s="723"/>
      <c r="T87" s="723"/>
      <c r="U87" s="743"/>
      <c r="V87" s="743"/>
      <c r="W87" s="743"/>
      <c r="X87" s="475"/>
    </row>
    <row r="88" spans="1:24">
      <c r="A88" s="734"/>
      <c r="B88" s="723"/>
      <c r="C88" s="723"/>
      <c r="D88" s="723"/>
      <c r="E88" s="723"/>
      <c r="F88" s="723"/>
      <c r="G88" s="723"/>
      <c r="H88" s="723"/>
      <c r="I88" s="723"/>
      <c r="J88" s="723"/>
      <c r="K88" s="723"/>
      <c r="L88" s="737"/>
      <c r="M88" s="734"/>
      <c r="N88" s="743"/>
      <c r="O88" s="723"/>
      <c r="P88" s="723"/>
      <c r="Q88" s="723"/>
      <c r="R88" s="723"/>
      <c r="S88" s="723"/>
      <c r="T88" s="723"/>
      <c r="U88" s="743"/>
      <c r="V88" s="743"/>
      <c r="W88" s="743"/>
      <c r="X88" s="476"/>
    </row>
    <row r="89" spans="1:24" ht="15" customHeight="1" thickBot="1">
      <c r="A89" s="735"/>
      <c r="B89" s="724"/>
      <c r="C89" s="724"/>
      <c r="D89" s="724"/>
      <c r="E89" s="724"/>
      <c r="F89" s="724"/>
      <c r="G89" s="724"/>
      <c r="H89" s="724"/>
      <c r="I89" s="724"/>
      <c r="J89" s="724"/>
      <c r="K89" s="724"/>
      <c r="L89" s="738"/>
      <c r="M89" s="735"/>
      <c r="N89" s="744"/>
      <c r="O89" s="724"/>
      <c r="P89" s="724"/>
      <c r="Q89" s="724"/>
      <c r="R89" s="724"/>
      <c r="S89" s="724"/>
      <c r="T89" s="724"/>
      <c r="U89" s="744"/>
      <c r="V89" s="744"/>
      <c r="W89" s="744"/>
      <c r="X89" s="477"/>
    </row>
    <row r="90" spans="1:24" ht="15.75" thickTop="1">
      <c r="A90" s="633"/>
      <c r="B90" s="633"/>
      <c r="C90" s="633"/>
      <c r="D90" s="633"/>
      <c r="E90" s="633"/>
      <c r="F90" s="633"/>
      <c r="G90" s="633"/>
      <c r="H90" s="633"/>
      <c r="I90" s="633"/>
      <c r="J90" s="633"/>
      <c r="K90" s="633"/>
      <c r="L90" s="633"/>
      <c r="M90" s="633"/>
      <c r="N90" s="633"/>
      <c r="O90" s="633"/>
      <c r="P90" s="633"/>
      <c r="Q90" s="633"/>
      <c r="R90" s="633"/>
      <c r="S90" s="633"/>
      <c r="T90" s="633"/>
      <c r="U90" s="633"/>
      <c r="V90" s="633"/>
      <c r="W90" s="633"/>
      <c r="X90" s="633"/>
    </row>
    <row r="91" spans="1:24">
      <c r="A91" s="633"/>
      <c r="B91" s="633"/>
      <c r="C91" s="633"/>
      <c r="D91" s="633"/>
      <c r="E91" s="633"/>
      <c r="F91" s="633"/>
      <c r="G91" s="633"/>
      <c r="H91" s="633"/>
      <c r="I91" s="633"/>
      <c r="J91" s="633"/>
      <c r="K91" s="633"/>
      <c r="L91" s="633"/>
      <c r="M91" s="633"/>
      <c r="N91" s="633"/>
      <c r="O91" s="633"/>
      <c r="P91" s="633"/>
      <c r="Q91" s="633"/>
      <c r="R91" s="633"/>
      <c r="S91" s="633"/>
      <c r="T91" s="633"/>
      <c r="U91" s="633"/>
      <c r="V91" s="633"/>
      <c r="W91" s="633"/>
      <c r="X91" s="633"/>
    </row>
  </sheetData>
  <mergeCells count="441">
    <mergeCell ref="K42:K44"/>
    <mergeCell ref="B57:B59"/>
    <mergeCell ref="B42:B44"/>
    <mergeCell ref="C42:C44"/>
    <mergeCell ref="D42:D44"/>
    <mergeCell ref="E42:E44"/>
    <mergeCell ref="F42:F44"/>
    <mergeCell ref="G42:G44"/>
    <mergeCell ref="H42:H44"/>
    <mergeCell ref="I42:I44"/>
    <mergeCell ref="J42:J44"/>
    <mergeCell ref="K49:K51"/>
    <mergeCell ref="B53:B55"/>
    <mergeCell ref="C53:C55"/>
    <mergeCell ref="D53:D55"/>
    <mergeCell ref="E53:E55"/>
    <mergeCell ref="F53:F55"/>
    <mergeCell ref="G53:G55"/>
    <mergeCell ref="H53:H55"/>
    <mergeCell ref="I53:I55"/>
    <mergeCell ref="J53:J55"/>
    <mergeCell ref="K53:K55"/>
    <mergeCell ref="B49:B51"/>
    <mergeCell ref="C49:C51"/>
    <mergeCell ref="O42:O44"/>
    <mergeCell ref="P42:P44"/>
    <mergeCell ref="Q42:Q44"/>
    <mergeCell ref="R42:R44"/>
    <mergeCell ref="S42:S44"/>
    <mergeCell ref="T42:T44"/>
    <mergeCell ref="U42:U44"/>
    <mergeCell ref="V42:V44"/>
    <mergeCell ref="W42:W44"/>
    <mergeCell ref="W72:W74"/>
    <mergeCell ref="N57:N59"/>
    <mergeCell ref="O57:O59"/>
    <mergeCell ref="P57:P59"/>
    <mergeCell ref="Q57:Q59"/>
    <mergeCell ref="R57:R59"/>
    <mergeCell ref="S57:S59"/>
    <mergeCell ref="T57:T59"/>
    <mergeCell ref="U57:U59"/>
    <mergeCell ref="V57:V59"/>
    <mergeCell ref="W57:W59"/>
    <mergeCell ref="N72:N74"/>
    <mergeCell ref="O72:O74"/>
    <mergeCell ref="P72:P74"/>
    <mergeCell ref="Q72:Q74"/>
    <mergeCell ref="R72:R74"/>
    <mergeCell ref="S72:S74"/>
    <mergeCell ref="T72:T74"/>
    <mergeCell ref="U72:U74"/>
    <mergeCell ref="V72:V74"/>
    <mergeCell ref="T68:T70"/>
    <mergeCell ref="U68:U70"/>
    <mergeCell ref="V68:V70"/>
    <mergeCell ref="W68:W70"/>
    <mergeCell ref="V34:V36"/>
    <mergeCell ref="W34:W36"/>
    <mergeCell ref="N38:N40"/>
    <mergeCell ref="O38:O40"/>
    <mergeCell ref="P38:P40"/>
    <mergeCell ref="Q38:Q40"/>
    <mergeCell ref="R38:R40"/>
    <mergeCell ref="S38:S40"/>
    <mergeCell ref="T38:T40"/>
    <mergeCell ref="U38:U40"/>
    <mergeCell ref="V38:V40"/>
    <mergeCell ref="W38:W40"/>
    <mergeCell ref="P34:P36"/>
    <mergeCell ref="Q34:Q36"/>
    <mergeCell ref="R34:R36"/>
    <mergeCell ref="S34:S36"/>
    <mergeCell ref="T34:T36"/>
    <mergeCell ref="U34:U36"/>
    <mergeCell ref="F38:F40"/>
    <mergeCell ref="G38:G40"/>
    <mergeCell ref="H38:H40"/>
    <mergeCell ref="I38:I40"/>
    <mergeCell ref="J38:J40"/>
    <mergeCell ref="K38:K40"/>
    <mergeCell ref="E23:E25"/>
    <mergeCell ref="F23:F25"/>
    <mergeCell ref="G23:G25"/>
    <mergeCell ref="H23:H25"/>
    <mergeCell ref="I23:I25"/>
    <mergeCell ref="J23:J25"/>
    <mergeCell ref="F34:F36"/>
    <mergeCell ref="G34:G36"/>
    <mergeCell ref="H34:H36"/>
    <mergeCell ref="I34:I36"/>
    <mergeCell ref="J34:J36"/>
    <mergeCell ref="K23:K25"/>
    <mergeCell ref="K72:K74"/>
    <mergeCell ref="C57:C59"/>
    <mergeCell ref="D57:D59"/>
    <mergeCell ref="E57:E59"/>
    <mergeCell ref="F57:F59"/>
    <mergeCell ref="G57:G59"/>
    <mergeCell ref="H57:H59"/>
    <mergeCell ref="I57:I59"/>
    <mergeCell ref="J57:J59"/>
    <mergeCell ref="K57:K59"/>
    <mergeCell ref="F72:F74"/>
    <mergeCell ref="G72:G74"/>
    <mergeCell ref="H72:H74"/>
    <mergeCell ref="I72:I74"/>
    <mergeCell ref="J72:J74"/>
    <mergeCell ref="W87:W89"/>
    <mergeCell ref="B64:B66"/>
    <mergeCell ref="C64:C66"/>
    <mergeCell ref="D64:D66"/>
    <mergeCell ref="E64:E66"/>
    <mergeCell ref="F64:F66"/>
    <mergeCell ref="G64:G66"/>
    <mergeCell ref="H64:H66"/>
    <mergeCell ref="I64:I66"/>
    <mergeCell ref="J64:J66"/>
    <mergeCell ref="K64:K66"/>
    <mergeCell ref="B68:B70"/>
    <mergeCell ref="C68:C70"/>
    <mergeCell ref="D68:D70"/>
    <mergeCell ref="E68:E70"/>
    <mergeCell ref="F68:F70"/>
    <mergeCell ref="G68:G70"/>
    <mergeCell ref="H68:H70"/>
    <mergeCell ref="I68:I70"/>
    <mergeCell ref="J68:J70"/>
    <mergeCell ref="K68:K70"/>
    <mergeCell ref="C72:C74"/>
    <mergeCell ref="D72:D74"/>
    <mergeCell ref="E72:E74"/>
    <mergeCell ref="N87:N89"/>
    <mergeCell ref="O87:O89"/>
    <mergeCell ref="P87:P89"/>
    <mergeCell ref="Q87:Q89"/>
    <mergeCell ref="R87:R89"/>
    <mergeCell ref="S87:S89"/>
    <mergeCell ref="T87:T89"/>
    <mergeCell ref="U87:U89"/>
    <mergeCell ref="V87:V89"/>
    <mergeCell ref="T79:T81"/>
    <mergeCell ref="U79:U81"/>
    <mergeCell ref="V79:V81"/>
    <mergeCell ref="W79:W81"/>
    <mergeCell ref="N83:N85"/>
    <mergeCell ref="O83:O85"/>
    <mergeCell ref="P83:P85"/>
    <mergeCell ref="Q83:Q85"/>
    <mergeCell ref="R83:R85"/>
    <mergeCell ref="S83:S85"/>
    <mergeCell ref="T83:T85"/>
    <mergeCell ref="U83:U85"/>
    <mergeCell ref="V83:V85"/>
    <mergeCell ref="W83:W85"/>
    <mergeCell ref="N79:N81"/>
    <mergeCell ref="O79:O81"/>
    <mergeCell ref="P79:P81"/>
    <mergeCell ref="Q79:Q81"/>
    <mergeCell ref="A2:L2"/>
    <mergeCell ref="A11:A14"/>
    <mergeCell ref="L7:L10"/>
    <mergeCell ref="A7:A10"/>
    <mergeCell ref="B4:B6"/>
    <mergeCell ref="C4:C6"/>
    <mergeCell ref="D4:D6"/>
    <mergeCell ref="E4:E6"/>
    <mergeCell ref="F4:F6"/>
    <mergeCell ref="G4:G6"/>
    <mergeCell ref="H4:H6"/>
    <mergeCell ref="I4:I6"/>
    <mergeCell ref="J4:J6"/>
    <mergeCell ref="K4:K6"/>
    <mergeCell ref="B8:B10"/>
    <mergeCell ref="C8:C10"/>
    <mergeCell ref="D8:D10"/>
    <mergeCell ref="E8:E10"/>
    <mergeCell ref="F8:F10"/>
    <mergeCell ref="G8:G10"/>
    <mergeCell ref="H8:H10"/>
    <mergeCell ref="I8:I10"/>
    <mergeCell ref="J8:J10"/>
    <mergeCell ref="K8:K10"/>
    <mergeCell ref="Q4:Q6"/>
    <mergeCell ref="R4:R6"/>
    <mergeCell ref="S4:S6"/>
    <mergeCell ref="T4:T6"/>
    <mergeCell ref="U4:U6"/>
    <mergeCell ref="V4:V6"/>
    <mergeCell ref="W4:W6"/>
    <mergeCell ref="L3:L6"/>
    <mergeCell ref="A3:A6"/>
    <mergeCell ref="M2:X2"/>
    <mergeCell ref="A18:A21"/>
    <mergeCell ref="X11:X14"/>
    <mergeCell ref="M11:M14"/>
    <mergeCell ref="A17:L17"/>
    <mergeCell ref="M18:M21"/>
    <mergeCell ref="M17:X17"/>
    <mergeCell ref="X7:X10"/>
    <mergeCell ref="M7:M10"/>
    <mergeCell ref="W8:W10"/>
    <mergeCell ref="N8:N10"/>
    <mergeCell ref="O8:O10"/>
    <mergeCell ref="P8:P10"/>
    <mergeCell ref="Q8:Q10"/>
    <mergeCell ref="R8:R10"/>
    <mergeCell ref="S8:S10"/>
    <mergeCell ref="T8:T10"/>
    <mergeCell ref="U8:U10"/>
    <mergeCell ref="V8:V10"/>
    <mergeCell ref="X3:X6"/>
    <mergeCell ref="M3:M6"/>
    <mergeCell ref="N4:N6"/>
    <mergeCell ref="O4:O6"/>
    <mergeCell ref="P4:P6"/>
    <mergeCell ref="A26:A29"/>
    <mergeCell ref="L18:L21"/>
    <mergeCell ref="A22:A25"/>
    <mergeCell ref="L26:L29"/>
    <mergeCell ref="L22:L25"/>
    <mergeCell ref="B23:B25"/>
    <mergeCell ref="C23:C25"/>
    <mergeCell ref="D23:D25"/>
    <mergeCell ref="B19:B21"/>
    <mergeCell ref="C19:C21"/>
    <mergeCell ref="D19:D21"/>
    <mergeCell ref="E19:E21"/>
    <mergeCell ref="F19:F21"/>
    <mergeCell ref="X18:X21"/>
    <mergeCell ref="M22:M25"/>
    <mergeCell ref="M26:M29"/>
    <mergeCell ref="X22:X25"/>
    <mergeCell ref="W19:W21"/>
    <mergeCell ref="N23:N25"/>
    <mergeCell ref="O23:O25"/>
    <mergeCell ref="P23:P25"/>
    <mergeCell ref="Q23:Q25"/>
    <mergeCell ref="R23:R25"/>
    <mergeCell ref="W23:W25"/>
    <mergeCell ref="N19:N21"/>
    <mergeCell ref="O19:O21"/>
    <mergeCell ref="P19:P21"/>
    <mergeCell ref="Q19:Q21"/>
    <mergeCell ref="R19:R21"/>
    <mergeCell ref="S19:S21"/>
    <mergeCell ref="T19:T21"/>
    <mergeCell ref="U19:U21"/>
    <mergeCell ref="V19:V21"/>
    <mergeCell ref="S23:S25"/>
    <mergeCell ref="T23:T25"/>
    <mergeCell ref="U23:U25"/>
    <mergeCell ref="V23:V25"/>
    <mergeCell ref="X33:X36"/>
    <mergeCell ref="A32:L32"/>
    <mergeCell ref="M33:M36"/>
    <mergeCell ref="B34:B36"/>
    <mergeCell ref="C34:C36"/>
    <mergeCell ref="D34:D36"/>
    <mergeCell ref="E34:E36"/>
    <mergeCell ref="X41:X44"/>
    <mergeCell ref="M32:X32"/>
    <mergeCell ref="L37:L40"/>
    <mergeCell ref="A41:A44"/>
    <mergeCell ref="L33:L36"/>
    <mergeCell ref="A37:A40"/>
    <mergeCell ref="L41:L44"/>
    <mergeCell ref="M37:M40"/>
    <mergeCell ref="A33:A36"/>
    <mergeCell ref="N34:N36"/>
    <mergeCell ref="O34:O36"/>
    <mergeCell ref="N42:N44"/>
    <mergeCell ref="K34:K36"/>
    <mergeCell ref="B38:B40"/>
    <mergeCell ref="C38:C40"/>
    <mergeCell ref="D38:D40"/>
    <mergeCell ref="E38:E40"/>
    <mergeCell ref="M41:M44"/>
    <mergeCell ref="A47:L47"/>
    <mergeCell ref="A56:A59"/>
    <mergeCell ref="L52:L55"/>
    <mergeCell ref="L48:L51"/>
    <mergeCell ref="A52:A55"/>
    <mergeCell ref="X48:X51"/>
    <mergeCell ref="M48:M51"/>
    <mergeCell ref="N49:N51"/>
    <mergeCell ref="O49:O51"/>
    <mergeCell ref="P49:P51"/>
    <mergeCell ref="Q49:Q51"/>
    <mergeCell ref="R49:R51"/>
    <mergeCell ref="S49:S51"/>
    <mergeCell ref="T49:T51"/>
    <mergeCell ref="U49:U51"/>
    <mergeCell ref="V49:V51"/>
    <mergeCell ref="W49:W51"/>
    <mergeCell ref="X52:X55"/>
    <mergeCell ref="M52:M55"/>
    <mergeCell ref="N53:N55"/>
    <mergeCell ref="O53:O55"/>
    <mergeCell ref="P53:P55"/>
    <mergeCell ref="D49:D51"/>
    <mergeCell ref="Q53:Q55"/>
    <mergeCell ref="R53:R55"/>
    <mergeCell ref="S53:S55"/>
    <mergeCell ref="T53:T55"/>
    <mergeCell ref="U53:U55"/>
    <mergeCell ref="V53:V55"/>
    <mergeCell ref="W53:W55"/>
    <mergeCell ref="M47:X47"/>
    <mergeCell ref="A63:A66"/>
    <mergeCell ref="X56:X59"/>
    <mergeCell ref="M56:M59"/>
    <mergeCell ref="A62:L62"/>
    <mergeCell ref="A48:A51"/>
    <mergeCell ref="E49:E51"/>
    <mergeCell ref="F49:F51"/>
    <mergeCell ref="G49:G51"/>
    <mergeCell ref="H49:H51"/>
    <mergeCell ref="I49:I51"/>
    <mergeCell ref="J49:J51"/>
    <mergeCell ref="U64:U66"/>
    <mergeCell ref="V64:V66"/>
    <mergeCell ref="W64:W66"/>
    <mergeCell ref="A86:A89"/>
    <mergeCell ref="L78:L81"/>
    <mergeCell ref="A82:A85"/>
    <mergeCell ref="A78:A81"/>
    <mergeCell ref="K83:K85"/>
    <mergeCell ref="A77:L77"/>
    <mergeCell ref="M78:M81"/>
    <mergeCell ref="B79:B81"/>
    <mergeCell ref="C79:C81"/>
    <mergeCell ref="D79:D81"/>
    <mergeCell ref="E79:E81"/>
    <mergeCell ref="F79:F81"/>
    <mergeCell ref="G79:G81"/>
    <mergeCell ref="H79:H81"/>
    <mergeCell ref="I79:I81"/>
    <mergeCell ref="J79:J81"/>
    <mergeCell ref="G87:G89"/>
    <mergeCell ref="H87:H89"/>
    <mergeCell ref="I87:I89"/>
    <mergeCell ref="J87:J89"/>
    <mergeCell ref="K87:K89"/>
    <mergeCell ref="B83:B85"/>
    <mergeCell ref="C83:C85"/>
    <mergeCell ref="D83:D85"/>
    <mergeCell ref="M86:M89"/>
    <mergeCell ref="L87:L89"/>
    <mergeCell ref="B87:B89"/>
    <mergeCell ref="C87:C89"/>
    <mergeCell ref="D87:D89"/>
    <mergeCell ref="E87:E89"/>
    <mergeCell ref="F87:F89"/>
    <mergeCell ref="X82:X85"/>
    <mergeCell ref="X67:X70"/>
    <mergeCell ref="M67:M70"/>
    <mergeCell ref="N68:N70"/>
    <mergeCell ref="O68:O70"/>
    <mergeCell ref="P68:P70"/>
    <mergeCell ref="Q68:Q70"/>
    <mergeCell ref="R68:R70"/>
    <mergeCell ref="S68:S70"/>
    <mergeCell ref="E83:E85"/>
    <mergeCell ref="F83:F85"/>
    <mergeCell ref="G83:G85"/>
    <mergeCell ref="H83:H85"/>
    <mergeCell ref="I83:I85"/>
    <mergeCell ref="J83:J85"/>
    <mergeCell ref="R79:R81"/>
    <mergeCell ref="S79:S81"/>
    <mergeCell ref="X37:X40"/>
    <mergeCell ref="M77:X77"/>
    <mergeCell ref="X78:X81"/>
    <mergeCell ref="M62:X62"/>
    <mergeCell ref="X71:X74"/>
    <mergeCell ref="M71:M74"/>
    <mergeCell ref="A1:D1"/>
    <mergeCell ref="E1:H1"/>
    <mergeCell ref="M82:M85"/>
    <mergeCell ref="L82:L85"/>
    <mergeCell ref="L67:L70"/>
    <mergeCell ref="A71:A74"/>
    <mergeCell ref="L63:L66"/>
    <mergeCell ref="A67:A70"/>
    <mergeCell ref="X63:X66"/>
    <mergeCell ref="M63:M66"/>
    <mergeCell ref="N64:N66"/>
    <mergeCell ref="O64:O66"/>
    <mergeCell ref="P64:P66"/>
    <mergeCell ref="Q64:Q66"/>
    <mergeCell ref="R64:R66"/>
    <mergeCell ref="S64:S66"/>
    <mergeCell ref="T64:T66"/>
    <mergeCell ref="K79:K81"/>
    <mergeCell ref="S27:S29"/>
    <mergeCell ref="T27:T29"/>
    <mergeCell ref="U27:U29"/>
    <mergeCell ref="V27:V29"/>
    <mergeCell ref="O12:O14"/>
    <mergeCell ref="T12:T14"/>
    <mergeCell ref="U12:U14"/>
    <mergeCell ref="V12:V14"/>
    <mergeCell ref="B27:B29"/>
    <mergeCell ref="C27:C29"/>
    <mergeCell ref="D27:D29"/>
    <mergeCell ref="E27:E29"/>
    <mergeCell ref="F27:F29"/>
    <mergeCell ref="G27:G29"/>
    <mergeCell ref="H27:H29"/>
    <mergeCell ref="I27:I29"/>
    <mergeCell ref="J27:J29"/>
    <mergeCell ref="G19:G21"/>
    <mergeCell ref="H19:H21"/>
    <mergeCell ref="I19:I21"/>
    <mergeCell ref="J19:J21"/>
    <mergeCell ref="K19:K21"/>
    <mergeCell ref="W12:W14"/>
    <mergeCell ref="N27:N29"/>
    <mergeCell ref="W27:W29"/>
    <mergeCell ref="B12:B14"/>
    <mergeCell ref="K27:K29"/>
    <mergeCell ref="B72:B74"/>
    <mergeCell ref="N12:N14"/>
    <mergeCell ref="P12:P14"/>
    <mergeCell ref="Q12:Q14"/>
    <mergeCell ref="R12:R14"/>
    <mergeCell ref="S12:S14"/>
    <mergeCell ref="C12:C14"/>
    <mergeCell ref="D12:D14"/>
    <mergeCell ref="E12:E14"/>
    <mergeCell ref="F12:F14"/>
    <mergeCell ref="G12:G14"/>
    <mergeCell ref="H12:H14"/>
    <mergeCell ref="I12:I14"/>
    <mergeCell ref="J12:J14"/>
    <mergeCell ref="K12:K14"/>
    <mergeCell ref="O27:O29"/>
    <mergeCell ref="P27:P29"/>
    <mergeCell ref="Q27:Q29"/>
    <mergeCell ref="R27:R29"/>
  </mergeCells>
  <hyperlinks>
    <hyperlink ref="A1" location="'0000'!A1" display="|🔝| To main page" xr:uid="{3BEAAE7E-AA7B-402A-AC73-45520CD12112}"/>
    <hyperlink ref="E1:H1" r:id="rId1" display="DONATE" xr:uid="{0A63CC74-79E7-4DC4-87AA-65E4C4CA4B31}"/>
  </hyperlinks>
  <pageMargins left="0.7" right="0.7" top="0.75" bottom="0.75" header="0.3" footer="0.3"/>
  <pageSetup paperSize="9" orientation="portrait" r:id="rId2"/>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Аркуш5" filterMode="1">
    <tabColor rgb="FFFF0000"/>
  </sheetPr>
  <dimension ref="A1:AB547"/>
  <sheetViews>
    <sheetView topLeftCell="A378" workbookViewId="0">
      <selection activeCell="K375" sqref="K375"/>
    </sheetView>
  </sheetViews>
  <sheetFormatPr defaultRowHeight="15"/>
  <cols>
    <col min="1" max="8" width="10.7109375" customWidth="1"/>
    <col min="10" max="11" width="17.5703125" customWidth="1"/>
    <col min="12" max="12" width="21.140625" customWidth="1"/>
    <col min="13" max="13" width="13.42578125" customWidth="1"/>
    <col min="14" max="14" width="38.28515625" customWidth="1"/>
  </cols>
  <sheetData>
    <row r="1" spans="1:28" ht="23.25">
      <c r="A1" s="766" t="s">
        <v>14070</v>
      </c>
      <c r="B1" s="766"/>
      <c r="C1" s="766"/>
      <c r="D1" s="766"/>
      <c r="E1" s="696" t="s">
        <v>14082</v>
      </c>
      <c r="F1" s="697"/>
      <c r="G1" s="697"/>
      <c r="H1" s="697"/>
    </row>
    <row r="2" spans="1:28">
      <c r="A2" s="767" t="s">
        <v>15450</v>
      </c>
      <c r="B2" s="767"/>
      <c r="C2" s="767"/>
    </row>
    <row r="3" spans="1:28">
      <c r="A3" s="767"/>
      <c r="B3" s="767"/>
      <c r="C3" s="767"/>
    </row>
    <row r="4" spans="1:28" ht="18.75">
      <c r="A4" s="761" t="s">
        <v>15457</v>
      </c>
      <c r="B4" s="761"/>
      <c r="C4" s="761"/>
    </row>
    <row r="5" spans="1:28" ht="18.75">
      <c r="A5" s="761" t="s">
        <v>14251</v>
      </c>
      <c r="B5" s="761"/>
      <c r="C5" s="761"/>
    </row>
    <row r="6" spans="1:28" ht="25.5">
      <c r="A6" s="761" t="s">
        <v>15458</v>
      </c>
      <c r="B6" s="761"/>
      <c r="C6" s="761"/>
      <c r="J6" s="762" t="s">
        <v>12050</v>
      </c>
      <c r="K6" s="763"/>
      <c r="L6" s="763"/>
      <c r="M6" s="763"/>
      <c r="N6" s="763"/>
      <c r="O6" s="763"/>
      <c r="P6" s="763"/>
      <c r="Q6" s="763"/>
      <c r="R6" s="763"/>
      <c r="T6" s="764" t="s">
        <v>12053</v>
      </c>
      <c r="U6" s="765"/>
    </row>
    <row r="7" spans="1:28" ht="18.75">
      <c r="A7" s="761"/>
      <c r="B7" s="761"/>
      <c r="C7" s="761"/>
      <c r="J7" s="195" t="s">
        <v>3884</v>
      </c>
      <c r="K7" s="195"/>
      <c r="L7" s="195" t="s">
        <v>2825</v>
      </c>
      <c r="M7" s="195" t="s">
        <v>12283</v>
      </c>
      <c r="N7" s="195" t="s">
        <v>2827</v>
      </c>
      <c r="O7" s="195" t="s">
        <v>12292</v>
      </c>
      <c r="P7" s="195" t="s">
        <v>12293</v>
      </c>
      <c r="Q7" s="195" t="s">
        <v>12284</v>
      </c>
      <c r="R7" s="195" t="s">
        <v>1483</v>
      </c>
      <c r="T7" s="193" t="s">
        <v>4091</v>
      </c>
      <c r="U7" s="193" t="s">
        <v>2825</v>
      </c>
      <c r="W7" s="193" t="s">
        <v>4091</v>
      </c>
      <c r="X7" s="193" t="s">
        <v>2825</v>
      </c>
    </row>
    <row r="8" spans="1:28" ht="30" hidden="1">
      <c r="A8" s="761"/>
      <c r="B8" s="761"/>
      <c r="C8" s="761"/>
      <c r="J8" s="58" t="s">
        <v>12109</v>
      </c>
      <c r="K8" s="58"/>
      <c r="L8" s="58" t="str">
        <f>LEFT(J8,FIND(":",J8,1)-1)</f>
        <v>Sunrise Service</v>
      </c>
      <c r="M8" s="58" t="str">
        <f>LEFT(RIGHT(J8,LEN(J8)-FIND(":",J8,1)-1),FIND(".",RIGHT(J8,LEN(J8)-FIND(":",J8,1)-1),1)-1)</f>
        <v>Lathander</v>
      </c>
      <c r="N8" s="415" t="str">
        <f>RIGHT(J8,LEN(J8)-LEN(L8)-LEN(M8)-4)</f>
        <v>Welcoming rites to Lathander as the day begins.</v>
      </c>
      <c r="O8" s="58" t="s">
        <v>5079</v>
      </c>
      <c r="P8" s="58"/>
      <c r="Q8" s="58"/>
      <c r="R8" s="58" t="s">
        <v>12051</v>
      </c>
      <c r="T8" s="1">
        <v>1</v>
      </c>
      <c r="U8" s="1" t="str">
        <f>'01_CalendarV1'!D4</f>
        <v>Hammer</v>
      </c>
      <c r="W8" s="1" t="s">
        <v>12302</v>
      </c>
      <c r="X8" s="1" t="s">
        <v>12303</v>
      </c>
      <c r="Y8" t="s">
        <v>12171</v>
      </c>
    </row>
    <row r="9" spans="1:28" ht="30" hidden="1">
      <c r="A9" s="761"/>
      <c r="B9" s="761"/>
      <c r="C9" s="761"/>
      <c r="J9" s="58" t="s">
        <v>12110</v>
      </c>
      <c r="K9" s="58"/>
      <c r="L9" s="58" t="str">
        <f t="shared" ref="L9:L72" si="0">LEFT(J9,FIND(":",J9,1)-1)</f>
        <v>Twilight Service</v>
      </c>
      <c r="M9" s="58" t="str">
        <f t="shared" ref="M9:M72" si="1">LEFT(RIGHT(J9,LEN(J9)-FIND(":",J9,1)-1),FIND(".",RIGHT(J9,LEN(J9)-FIND(":",J9,1)-1),1)-1)</f>
        <v>Lathander</v>
      </c>
      <c r="N9" s="415" t="str">
        <f t="shared" ref="N9:N72" si="2">RIGHT(J9,LEN(J9)-LEN(L9)-LEN(M9)-4)</f>
        <v>Solemn rites asking Lathander to watch over his faithful as the night comes.</v>
      </c>
      <c r="O9" s="58" t="s">
        <v>5079</v>
      </c>
      <c r="P9" s="58"/>
      <c r="Q9" s="58"/>
      <c r="R9" s="58" t="s">
        <v>12051</v>
      </c>
      <c r="T9" s="1">
        <v>2</v>
      </c>
      <c r="U9" s="1" t="str">
        <f>'01_CalendarV1'!O4</f>
        <v>Alturiak</v>
      </c>
      <c r="W9" s="1" t="s">
        <v>11482</v>
      </c>
      <c r="X9" s="1" t="s">
        <v>12304</v>
      </c>
    </row>
    <row r="10" spans="1:28" ht="60" hidden="1">
      <c r="A10" s="761"/>
      <c r="B10" s="761"/>
      <c r="C10" s="761"/>
      <c r="J10" s="58" t="s">
        <v>12111</v>
      </c>
      <c r="K10" s="58"/>
      <c r="L10" s="58" t="str">
        <f t="shared" si="0"/>
        <v>The Lady's Appeasement</v>
      </c>
      <c r="M10" s="58" t="str">
        <f t="shared" si="1"/>
        <v>Leira</v>
      </c>
      <c r="N10" s="415" t="str">
        <f t="shared" si="2"/>
        <v>A daily opportunity to offer sacrifices to Leira, praying that she avert her caprices, and bless those who engage in deceit or who attempt to see through deceit.</v>
      </c>
      <c r="O10" s="58" t="s">
        <v>5079</v>
      </c>
      <c r="P10" s="58"/>
      <c r="Q10" s="58"/>
      <c r="R10" s="58" t="s">
        <v>12051</v>
      </c>
      <c r="T10" s="1">
        <v>3</v>
      </c>
      <c r="U10" s="1" t="str">
        <f>'01_CalendarV1'!Z4</f>
        <v>Ches</v>
      </c>
      <c r="W10" s="1" t="s">
        <v>12316</v>
      </c>
      <c r="X10" s="1" t="s">
        <v>12305</v>
      </c>
    </row>
    <row r="11" spans="1:28" ht="90" hidden="1">
      <c r="A11" s="761"/>
      <c r="B11" s="761"/>
      <c r="C11" s="761"/>
      <c r="J11" s="58" t="s">
        <v>12112</v>
      </c>
      <c r="K11" s="58"/>
      <c r="L11" s="58" t="str">
        <f t="shared" si="0"/>
        <v>Sunset Prayers</v>
      </c>
      <c r="M11" s="58" t="str">
        <f t="shared" si="1"/>
        <v>Mask</v>
      </c>
      <c r="N11" s="415" t="str">
        <f t="shared" si="2"/>
        <v>Rites in which worshipers kneel before altar to Mask. Worshipers offer coins to low-ranking clergy, low-ranking clergy offer them to high-ranking clergy, and the high priest offers a single coin to the most destitute of worshipers present.</v>
      </c>
      <c r="O11" s="58" t="s">
        <v>5079</v>
      </c>
      <c r="P11" s="58"/>
      <c r="Q11" s="58"/>
      <c r="R11" s="58" t="s">
        <v>12051</v>
      </c>
      <c r="T11" s="1">
        <v>4</v>
      </c>
      <c r="U11" s="1" t="str">
        <f>'01_CalendarV1'!D12</f>
        <v>Tarsakh</v>
      </c>
      <c r="W11" s="1" t="s">
        <v>12317</v>
      </c>
      <c r="X11" s="1" t="s">
        <v>12306</v>
      </c>
    </row>
    <row r="12" spans="1:28" ht="90" hidden="1">
      <c r="A12" s="761"/>
      <c r="B12" s="761"/>
      <c r="C12" s="761"/>
      <c r="J12" s="58" t="s">
        <v>12113</v>
      </c>
      <c r="K12" s="58"/>
      <c r="L12" s="58" t="str">
        <f t="shared" si="0"/>
        <v>The Dusking</v>
      </c>
      <c r="M12" s="58" t="str">
        <f t="shared" si="1"/>
        <v>Myrkul</v>
      </c>
      <c r="N12" s="415" t="str">
        <f t="shared" si="2"/>
        <v>A rite to remind mortals how closely death walks, involving a floating skull onto which were sprinkled pinches of cremains and grave dirt, with each sacrifice marked by the tolling of a funereal bell.</v>
      </c>
      <c r="O12" s="58" t="s">
        <v>5079</v>
      </c>
      <c r="P12" s="58"/>
      <c r="Q12" s="58"/>
      <c r="R12" s="58" t="s">
        <v>12051</v>
      </c>
      <c r="T12" s="1">
        <v>5</v>
      </c>
      <c r="U12" s="1" t="str">
        <f>'01_CalendarV1'!O12</f>
        <v>Mirtul</v>
      </c>
      <c r="W12" s="1" t="s">
        <v>9345</v>
      </c>
      <c r="X12" s="1" t="s">
        <v>12307</v>
      </c>
      <c r="AB12" t="s">
        <v>12172</v>
      </c>
    </row>
    <row r="13" spans="1:28" ht="90" hidden="1">
      <c r="J13" s="58" t="s">
        <v>12114</v>
      </c>
      <c r="K13" s="58"/>
      <c r="L13" s="58" t="str">
        <f t="shared" si="0"/>
        <v>The Binding</v>
      </c>
      <c r="M13" s="58" t="str">
        <f t="shared" si="1"/>
        <v>Oghma</v>
      </c>
      <c r="N13" s="415" t="str">
        <f t="shared" si="2"/>
        <v>One of the "Cornerstones of the Day," the Binding is a morning service in which the symbols of Oghma are written in the dirt, in ashes upon the altar, or on any other medium, which prayers are intoned.</v>
      </c>
      <c r="O13" s="58" t="s">
        <v>5079</v>
      </c>
      <c r="P13" s="58"/>
      <c r="Q13" s="58"/>
      <c r="R13" s="58" t="s">
        <v>12051</v>
      </c>
      <c r="T13" s="1">
        <v>6</v>
      </c>
      <c r="U13" s="1" t="str">
        <f>'01_CalendarV1'!Z12</f>
        <v>Kythorn</v>
      </c>
      <c r="W13" s="1" t="s">
        <v>12318</v>
      </c>
      <c r="X13" s="1" t="s">
        <v>12308</v>
      </c>
    </row>
    <row r="14" spans="1:28" ht="135" hidden="1">
      <c r="J14" s="58" t="s">
        <v>12115</v>
      </c>
      <c r="K14" s="58"/>
      <c r="L14" s="58" t="str">
        <f t="shared" si="0"/>
        <v>The Covenant</v>
      </c>
      <c r="M14" s="58" t="str">
        <f t="shared" si="1"/>
        <v>Oghma</v>
      </c>
      <c r="N14" s="415" t="str">
        <f t="shared" si="2"/>
        <v>The second "Cornerstone of the Day" of the Oghman faith, this is an evening service in which passages of some work of wisdom are read aloud or recited from memory, a song or poem is offered up to Oghma, and then some item of knowledge that clergy or laity have learned that day is offered up aloud for the benefit of all present.</v>
      </c>
      <c r="O14" s="58" t="s">
        <v>5079</v>
      </c>
      <c r="P14" s="58"/>
      <c r="Q14" s="58"/>
      <c r="R14" s="58" t="s">
        <v>12051</v>
      </c>
      <c r="T14" s="1">
        <v>7</v>
      </c>
      <c r="U14" s="1" t="str">
        <f>'01_CalendarV1'!D20</f>
        <v>Flamerule</v>
      </c>
      <c r="W14" s="1" t="s">
        <v>12319</v>
      </c>
      <c r="X14" s="1" t="s">
        <v>12309</v>
      </c>
    </row>
    <row r="15" spans="1:28" ht="150" hidden="1">
      <c r="J15" s="58" t="s">
        <v>12116</v>
      </c>
      <c r="K15" s="58"/>
      <c r="L15" s="58" t="str">
        <f t="shared" si="0"/>
        <v>Nightfall</v>
      </c>
      <c r="M15" s="58" t="str">
        <f t="shared" si="1"/>
        <v>Shar</v>
      </c>
      <c r="N15" s="415" t="str">
        <f t="shared" si="2"/>
        <v>A nightly ritual as the sun sets, involving an invocation, a dance, a charge or series of inspiring instructions, and a revel. Lay worshipers are expected to attend at least one Nightfall rite per tenday. On moonless nights, this rite is called the Coming of the Lady, and every congregation must carry out some significant act of vengeance or wickedness in the Dark Lady's name.</v>
      </c>
      <c r="O15" s="58" t="s">
        <v>5079</v>
      </c>
      <c r="P15" s="58"/>
      <c r="Q15" s="58"/>
      <c r="R15" s="58" t="s">
        <v>12051</v>
      </c>
      <c r="T15" s="1">
        <v>8</v>
      </c>
      <c r="U15" s="1" t="str">
        <f>'01_CalendarV1'!O20</f>
        <v>Eleasias</v>
      </c>
      <c r="W15" s="1" t="s">
        <v>12320</v>
      </c>
      <c r="X15" s="1" t="s">
        <v>12310</v>
      </c>
    </row>
    <row r="16" spans="1:28" ht="60" hidden="1">
      <c r="J16" s="58" t="s">
        <v>12117</v>
      </c>
      <c r="K16" s="58"/>
      <c r="L16" s="58" t="str">
        <f t="shared" si="0"/>
        <v>Song of the Sword</v>
      </c>
      <c r="M16" s="58" t="str">
        <f t="shared" si="1"/>
        <v>Tempus</v>
      </c>
      <c r="N16" s="415" t="str">
        <f t="shared" si="2"/>
        <v>A rousing holy battle chant performed just after dark in temples, invoking Tempus' strength of arms through the night and unto the following day.</v>
      </c>
      <c r="O16" s="58" t="s">
        <v>5079</v>
      </c>
      <c r="P16" s="58"/>
      <c r="Q16" s="58"/>
      <c r="R16" s="58" t="s">
        <v>12051</v>
      </c>
      <c r="T16" s="1">
        <v>9</v>
      </c>
      <c r="U16" s="1" t="str">
        <f>'01_CalendarV1'!Z20</f>
        <v>Eleint</v>
      </c>
      <c r="W16" s="1" t="s">
        <v>12321</v>
      </c>
      <c r="X16" s="1" t="s">
        <v>12311</v>
      </c>
    </row>
    <row r="17" spans="10:24" ht="60" hidden="1">
      <c r="J17" s="58" t="s">
        <v>12118</v>
      </c>
      <c r="K17" s="58"/>
      <c r="L17" s="58" t="str">
        <f t="shared" si="0"/>
        <v>The Awakening</v>
      </c>
      <c r="M17" s="58" t="str">
        <f t="shared" si="1"/>
        <v>Tyr</v>
      </c>
      <c r="N17" s="415" t="str">
        <f t="shared" si="2"/>
        <v>Dawn invocation, followed by prayers, a short sermon or reading of wisdom, and closing anthem that is a gentle uplifting renewal of faith.</v>
      </c>
      <c r="O17" s="58" t="s">
        <v>5079</v>
      </c>
      <c r="P17" s="58"/>
      <c r="Q17" s="58"/>
      <c r="R17" s="58" t="s">
        <v>12051</v>
      </c>
      <c r="T17" s="1">
        <v>10</v>
      </c>
      <c r="U17" s="1" t="str">
        <f>'01_CalendarV1'!D28</f>
        <v>Marpenoth</v>
      </c>
      <c r="W17" s="1" t="s">
        <v>12322</v>
      </c>
      <c r="X17" s="1" t="s">
        <v>12312</v>
      </c>
    </row>
    <row r="18" spans="10:24" ht="75" hidden="1">
      <c r="J18" s="58" t="s">
        <v>12119</v>
      </c>
      <c r="K18" s="58"/>
      <c r="L18" s="58" t="str">
        <f t="shared" si="0"/>
        <v>The Hammer at Highsun</v>
      </c>
      <c r="M18" s="58" t="str">
        <f t="shared" si="1"/>
        <v>Tyr</v>
      </c>
      <c r="N18" s="415" t="str">
        <f t="shared" si="2"/>
        <v>Highsun invocation, followed by prayers, a short sermon or reading of wisdom, and closing anthem that is a stirring, exultant expression of the church's vigilance and martial might.</v>
      </c>
      <c r="O18" s="58" t="s">
        <v>5079</v>
      </c>
      <c r="P18" s="58"/>
      <c r="Q18" s="58"/>
      <c r="R18" s="58" t="s">
        <v>12051</v>
      </c>
      <c r="T18" s="1">
        <v>11</v>
      </c>
      <c r="U18" s="1" t="str">
        <f>'01_CalendarV1'!O28</f>
        <v>Uktar</v>
      </c>
      <c r="W18" s="1" t="s">
        <v>12323</v>
      </c>
      <c r="X18" s="1" t="s">
        <v>12313</v>
      </c>
    </row>
    <row r="19" spans="10:24" ht="90" hidden="1">
      <c r="J19" s="58" t="s">
        <v>12120</v>
      </c>
      <c r="K19" s="58"/>
      <c r="L19" s="58" t="str">
        <f t="shared" si="0"/>
        <v>High Justice</v>
      </c>
      <c r="M19" s="58" t="str">
        <f t="shared" si="1"/>
        <v>Tyr</v>
      </c>
      <c r="N19" s="415" t="str">
        <f t="shared" si="2"/>
        <v>Evening invocation, followed by prayers, a short sermon or reading of wisdom, and closing anthem that is a a stern, proud celebration of Tyr's commandments and the temple's purpose.</v>
      </c>
      <c r="O19" s="58" t="s">
        <v>5079</v>
      </c>
      <c r="P19" s="58"/>
      <c r="Q19" s="58"/>
      <c r="R19" s="58" t="s">
        <v>12051</v>
      </c>
      <c r="T19" s="1">
        <v>12</v>
      </c>
      <c r="U19" s="1" t="str">
        <f>'01_CalendarV1'!Z28</f>
        <v>Nightal</v>
      </c>
      <c r="W19" s="1" t="s">
        <v>12324</v>
      </c>
      <c r="X19" s="1" t="s">
        <v>12314</v>
      </c>
    </row>
    <row r="20" spans="10:24" ht="90" hidden="1">
      <c r="J20" s="58" t="s">
        <v>12121</v>
      </c>
      <c r="K20" s="58"/>
      <c r="L20" s="58" t="str">
        <f t="shared" si="0"/>
        <v>The Remembrance of the Just Fallen</v>
      </c>
      <c r="M20" s="58" t="str">
        <f t="shared" si="1"/>
        <v>Tyr</v>
      </c>
      <c r="N20" s="415" t="str">
        <f t="shared" si="2"/>
        <v>Night invocation, followed by prayers, a short sermon or reading of wisdom, and closing anthem that is a haunting, softly changed reverence for those who have laid down their lives for justice, both inside and outside the faith.</v>
      </c>
      <c r="O20" s="58" t="s">
        <v>5079</v>
      </c>
      <c r="P20" s="58"/>
      <c r="Q20" s="58"/>
      <c r="R20" s="58" t="s">
        <v>12051</v>
      </c>
      <c r="W20" s="1" t="s">
        <v>12325</v>
      </c>
      <c r="X20" s="1" t="s">
        <v>12315</v>
      </c>
    </row>
    <row r="21" spans="10:24" ht="60" hidden="1">
      <c r="J21" s="58" t="s">
        <v>12266</v>
      </c>
      <c r="K21" s="58"/>
      <c r="L21" s="58" t="str">
        <f t="shared" si="0"/>
        <v>High Flow</v>
      </c>
      <c r="M21" s="58" t="str">
        <f t="shared" si="1"/>
        <v>Deep Sashelas</v>
      </c>
      <c r="N21" s="415" t="str">
        <f t="shared" si="2"/>
        <v>Celebrated at high tide with offerings and complex patterns swum in the waters. Joyous celebration emphasizing beauty, creativity, and artistry.</v>
      </c>
      <c r="O21" s="58" t="s">
        <v>5079</v>
      </c>
      <c r="P21" s="58"/>
      <c r="Q21" s="58" t="s">
        <v>12268</v>
      </c>
      <c r="R21" s="58" t="s">
        <v>12051</v>
      </c>
    </row>
    <row r="22" spans="10:24" ht="90" hidden="1">
      <c r="J22" s="58" t="s">
        <v>12267</v>
      </c>
      <c r="K22" s="58"/>
      <c r="L22" s="58" t="str">
        <f t="shared" si="0"/>
        <v>Deep Ebb</v>
      </c>
      <c r="M22" s="58" t="str">
        <f t="shared" si="1"/>
        <v>Deep Sashelas</v>
      </c>
      <c r="N22" s="415" t="str">
        <f t="shared" si="2"/>
        <v>Celebrated at low tide with offerings and complex patterns swum in the waters. Grim, martial ceremoney emphasizing the remembrance of those who are lost and vigilance against the ever-present enemies of the Undersea.</v>
      </c>
      <c r="O22" s="58" t="s">
        <v>5079</v>
      </c>
      <c r="P22" s="58"/>
      <c r="Q22" s="58" t="s">
        <v>12268</v>
      </c>
      <c r="R22" s="58" t="s">
        <v>12051</v>
      </c>
    </row>
    <row r="23" spans="10:24" ht="120" hidden="1">
      <c r="J23" s="58" t="s">
        <v>12122</v>
      </c>
      <c r="K23" s="58"/>
      <c r="L23" s="58" t="str">
        <f t="shared" si="0"/>
        <v>Feast of Love</v>
      </c>
      <c r="M23" s="58" t="str">
        <f t="shared" si="1"/>
        <v>Sune</v>
      </c>
      <c r="N23" s="415" t="str">
        <f t="shared" si="2"/>
        <v>Intimate gatherings of the faithful in which they recline on cushions and couches, eating bitelets and sipping liquers, while enjoying solitary dancers interspersed with readers of poetry and romantic prose. Such gatherings always break up into more private groups afterwards.</v>
      </c>
      <c r="O23" s="58" t="s">
        <v>9295</v>
      </c>
      <c r="P23" s="58"/>
      <c r="Q23" s="58"/>
      <c r="R23" s="58" t="s">
        <v>12051</v>
      </c>
    </row>
    <row r="24" spans="10:24" ht="45" hidden="1">
      <c r="J24" s="58" t="s">
        <v>12123</v>
      </c>
      <c r="K24" s="58"/>
      <c r="L24" s="58" t="str">
        <f t="shared" si="0"/>
        <v>Seeing Justice (1st Day of Month)</v>
      </c>
      <c r="M24" s="58" t="str">
        <f t="shared" si="1"/>
        <v>Tyr</v>
      </c>
      <c r="N24" s="415" t="str">
        <f t="shared" si="2"/>
        <v>Chanted prayers and thunderous hymns under the image of a gigantic warhammer that glows white.</v>
      </c>
      <c r="O24" s="58" t="s">
        <v>5080</v>
      </c>
      <c r="P24" s="58"/>
      <c r="Q24" s="58"/>
      <c r="R24" s="58" t="s">
        <v>12051</v>
      </c>
    </row>
    <row r="25" spans="10:24" ht="60" hidden="1">
      <c r="J25" s="58" t="s">
        <v>12124</v>
      </c>
      <c r="K25" s="58"/>
      <c r="L25" s="58" t="str">
        <f t="shared" si="0"/>
        <v>The Maiming (13th Day of Month)</v>
      </c>
      <c r="M25" s="58" t="str">
        <f t="shared" si="1"/>
        <v>Tyr</v>
      </c>
      <c r="N25" s="415" t="str">
        <f t="shared" si="2"/>
        <v>Chanted prayers and thunderous hymns under the image of a hand surrounded by a nimbus of burning blood, and then tumbles away into darkness.</v>
      </c>
      <c r="O25" s="58" t="s">
        <v>5080</v>
      </c>
      <c r="P25" s="58"/>
      <c r="Q25" s="58"/>
      <c r="R25" s="58" t="s">
        <v>12051</v>
      </c>
    </row>
    <row r="26" spans="10:24" ht="120" hidden="1">
      <c r="J26" s="58" t="s">
        <v>12125</v>
      </c>
      <c r="K26" s="58"/>
      <c r="L26" s="58" t="str">
        <f t="shared" si="0"/>
        <v>The Blinding (22nd Day of Month)</v>
      </c>
      <c r="M26" s="58" t="str">
        <f t="shared" si="1"/>
        <v>Tyr</v>
      </c>
      <c r="N26" s="415" t="str">
        <f t="shared" si="2"/>
        <v>Chanted prayers and thunderous hymns under the image of two eyes that burst into fountains of flaming tears until they have entirely spilled away. Afterwards, symbolic blindfolds of diaphanous damask are bound over the eyes of worshippers to remind them of Tyr's blindness.</v>
      </c>
      <c r="O26" s="58" t="s">
        <v>5080</v>
      </c>
      <c r="P26" s="58"/>
      <c r="Q26" s="58"/>
      <c r="R26" s="58" t="s">
        <v>12051</v>
      </c>
    </row>
    <row r="27" spans="10:24" ht="60" hidden="1">
      <c r="J27" s="58" t="s">
        <v>12245</v>
      </c>
      <c r="K27" s="58"/>
      <c r="L27" s="58" t="str">
        <f t="shared" si="0"/>
        <v>Deepstone Triad (New Moon, plus Days Before and After)</v>
      </c>
      <c r="M27" s="58" t="str">
        <f t="shared" si="1"/>
        <v>Dumathoin</v>
      </c>
      <c r="N27" s="415" t="str">
        <f t="shared" si="2"/>
        <v>Holy days in which the moon is thought to be a gemstone hidden in the earth. Gems and jewelry are sacrificed during this time.</v>
      </c>
      <c r="O27" s="58" t="s">
        <v>5080</v>
      </c>
      <c r="P27" s="58"/>
      <c r="Q27" s="58" t="s">
        <v>12248</v>
      </c>
      <c r="R27" s="58" t="s">
        <v>12051</v>
      </c>
    </row>
    <row r="28" spans="10:24" ht="330" hidden="1">
      <c r="J28" s="58" t="s">
        <v>12246</v>
      </c>
      <c r="K28" s="58"/>
      <c r="L28" s="58" t="str">
        <f t="shared" si="0"/>
        <v>Ringing the Anvil (Full or Crescent Moons)</v>
      </c>
      <c r="M28" s="58" t="str">
        <f t="shared" si="1"/>
        <v>Moradin Soulforger</v>
      </c>
      <c r="N28" s="415" t="str">
        <f t="shared" si="2"/>
        <v>Holy rite in which the faithful enter the shrine, bowing to and ringing a hammer against the forge as they enter and surrender weapons (in times of peace). Clergy engage in humble, verbal prayer and in open, earnest discussion of dwarven problems and issues. Such discussions are assumed to be between equals, no matter the standing or even race of those present, save the ranking priest of Moradin. Ends in a rising chant of "The dwarves shall prevail, the dwarves shall endure, the dwarves shall grow!" which rises steadily in tempo and volume. As it does, the hammer on the largest anvil rises into the air by virtue of the god's power. It may glow, move about the room, or otherwise suggest messages from the god, but always ends by dropping back onto the anvil with a loud ringing, as though a powerful figure had smote the anvil with the hammer.</v>
      </c>
      <c r="O28" s="58" t="s">
        <v>5080</v>
      </c>
      <c r="P28" s="58"/>
      <c r="Q28" s="58" t="s">
        <v>12248</v>
      </c>
      <c r="R28" s="58" t="s">
        <v>12051</v>
      </c>
    </row>
    <row r="29" spans="10:24" ht="255" hidden="1">
      <c r="J29" s="58" t="s">
        <v>12247</v>
      </c>
      <c r="K29" s="58"/>
      <c r="L29" s="58" t="str">
        <f t="shared" si="0"/>
        <v>Coin Day (Before and After a Full Moon)</v>
      </c>
      <c r="M29" s="58" t="str">
        <f t="shared" si="1"/>
        <v>Vergadain</v>
      </c>
      <c r="N29" s="415" t="str">
        <f t="shared" si="2"/>
        <v>Worship festival conducted underground or in windowless rooms around a torch, brazier, or other flame. Consists of dancing in slow, stately shifting around the flame, wearing and displaying as much gold and other wealth as the dwarves possess. Each dwarf who worships the god throws at least one gold piece into the flame, where it is consumed utterly. The dance ends when the flames leap upward, a sign of acceptance. Lights are then lit and those gathered discuss business. Afterward, the priest passes his hand through the flame, which dwindles to nothing, and each dwarf present kisses a gold piece in a gesture of farewell.</v>
      </c>
      <c r="O29" s="58" t="s">
        <v>5080</v>
      </c>
      <c r="P29" s="58"/>
      <c r="Q29" s="58" t="s">
        <v>12248</v>
      </c>
      <c r="R29" s="58" t="s">
        <v>12051</v>
      </c>
    </row>
    <row r="30" spans="10:24" ht="225" hidden="1">
      <c r="J30" s="58" t="s">
        <v>12269</v>
      </c>
      <c r="K30" s="58"/>
      <c r="L30" s="58" t="str">
        <f t="shared" si="0"/>
        <v>Late'quor (Crescent Moon)</v>
      </c>
      <c r="M30" s="58" t="str">
        <f t="shared" si="1"/>
        <v>Corellon Larethian</v>
      </c>
      <c r="N30" s="415" t="str">
        <f t="shared" si="2"/>
        <v>Translated as "Forest Communion of the Crescent Moon," this rite sees the faithful offering up music, song, dance, and the offering of the most beautiful things of their own hands. Such art is usually retained by shrines and temples, but has occasionally been known to vanish entirely, taking to Arvandor. In such instances, great works of magic sometimes occur, resulting in a reshaping of the landscape, mighty blessings bestowed on the creator of the art or even a "trade", leaving behind an item that is readily enchanted and held as a relic of the faith.</v>
      </c>
      <c r="O30" s="58" t="s">
        <v>5080</v>
      </c>
      <c r="P30" s="58"/>
      <c r="Q30" s="58" t="s">
        <v>12268</v>
      </c>
      <c r="R30" s="58" t="s">
        <v>12051</v>
      </c>
    </row>
    <row r="31" spans="10:24" ht="120" hidden="1">
      <c r="J31" s="58" t="s">
        <v>12270</v>
      </c>
      <c r="K31" s="58"/>
      <c r="L31" s="58" t="str">
        <f t="shared" si="0"/>
        <v>Midnight Gambol (Full Moon)</v>
      </c>
      <c r="M31" s="58" t="str">
        <f t="shared" si="1"/>
        <v>Erevan Ilesere</v>
      </c>
      <c r="N31" s="415" t="str">
        <f t="shared" si="2"/>
        <v>Celebration in a new, secret place each month, gained by word of mouth (though those clever enough to find it without being told are welcome). Often joined in revels by fey, and includes the sacrifice of beautiful objects (many stolen), dancing, wine, tale-telling and endless pranking.</v>
      </c>
      <c r="O31" s="58" t="s">
        <v>5080</v>
      </c>
      <c r="P31" s="58"/>
      <c r="Q31" s="58" t="s">
        <v>12268</v>
      </c>
      <c r="R31" s="58" t="s">
        <v>12051</v>
      </c>
    </row>
    <row r="32" spans="10:24" ht="165" hidden="1">
      <c r="J32" s="58" t="s">
        <v>12271</v>
      </c>
      <c r="K32" s="58"/>
      <c r="L32" s="58" t="str">
        <f t="shared" si="0"/>
        <v>Secrets of the Heart (Full Moon)</v>
      </c>
      <c r="M32" s="58" t="str">
        <f t="shared" si="1"/>
        <v>Hanali Celanil</v>
      </c>
      <c r="N32" s="415" t="str">
        <f t="shared" si="2"/>
        <v>Romantic, blissful revels where those who are romantically involved are said to find the brightest expressions of their hearts. Sacrifices of beautiful things are made to Hanali, some of which are whisked into Arvandor, and the others given back out among the faithful. Artists often unveil their newest works at these events, and lovers often formally declare their troth to one another secretly or in public.</v>
      </c>
      <c r="O32" s="58" t="s">
        <v>5080</v>
      </c>
      <c r="P32" s="58"/>
      <c r="Q32" s="58" t="s">
        <v>12268</v>
      </c>
      <c r="R32" s="58" t="s">
        <v>12051</v>
      </c>
    </row>
    <row r="33" spans="10:18" ht="60" hidden="1">
      <c r="J33" s="58" t="s">
        <v>12272</v>
      </c>
      <c r="K33" s="58"/>
      <c r="L33" s="58" t="str">
        <f t="shared" si="0"/>
        <v>Lunar Hallowings (Full Moon)</v>
      </c>
      <c r="M33" s="58" t="str">
        <f t="shared" si="1"/>
        <v>Sehanine Moonbow</v>
      </c>
      <c r="N33" s="415" t="str">
        <f t="shared" si="2"/>
        <v>Personal meditation, followed by communal entering into a trance state, followed by a freeform dance beneath the moon.</v>
      </c>
      <c r="O33" s="58" t="s">
        <v>5080</v>
      </c>
      <c r="P33" s="58"/>
      <c r="Q33" s="58" t="s">
        <v>12268</v>
      </c>
      <c r="R33" s="58" t="s">
        <v>12051</v>
      </c>
    </row>
    <row r="34" spans="10:18" ht="120" hidden="1">
      <c r="J34" s="58" t="s">
        <v>12273</v>
      </c>
      <c r="K34" s="58"/>
      <c r="L34" s="58" t="str">
        <f t="shared" si="0"/>
        <v>Hunter's Thanks (Full Moon)</v>
      </c>
      <c r="M34" s="58" t="str">
        <f t="shared" si="1"/>
        <v>Solonor Thelandira</v>
      </c>
      <c r="N34" s="415" t="str">
        <f t="shared" si="2"/>
        <v>Gathering of the Great Archer's faithful to give thanks for the skills he bestowed upon his people and the bounty this has brought them. Hunters sacrifice hunting trophies, and arrows engraved with the god's symbol are fired into the air (away from where anyone might be struck by them).</v>
      </c>
      <c r="O34" s="58" t="s">
        <v>5080</v>
      </c>
      <c r="P34" s="58"/>
      <c r="Q34" s="58" t="s">
        <v>12268</v>
      </c>
      <c r="R34" s="58" t="s">
        <v>12051</v>
      </c>
    </row>
    <row r="35" spans="10:18" ht="135" hidden="1">
      <c r="J35" s="58" t="s">
        <v>12289</v>
      </c>
      <c r="K35" s="58"/>
      <c r="L35" s="58" t="str">
        <f t="shared" si="0"/>
        <v xml:space="preserve">Buying Grace </v>
      </c>
      <c r="M35" s="58" t="str">
        <f t="shared" si="1"/>
        <v>Abbathor</v>
      </c>
      <c r="N35" s="415" t="str">
        <f t="shared" si="2"/>
        <v>An enemy of the dwarven people is sacrificed upon the altar to Abbathor, and gems are sacrificed to the god, setting them upon the sacrifice, making sure they touch the blood. The value of the sacrifice is said to determine the amount of Abbathor's favor that will benefit the offerer. The sacrifice is then burnt to ashes, gems and all.</v>
      </c>
      <c r="O35" s="58" t="s">
        <v>12288</v>
      </c>
      <c r="P35" s="58"/>
      <c r="Q35" s="58" t="s">
        <v>12248</v>
      </c>
      <c r="R35" s="58" t="s">
        <v>12051</v>
      </c>
    </row>
    <row r="36" spans="10:18" ht="90" hidden="1">
      <c r="J36" s="58" t="s">
        <v>12291</v>
      </c>
      <c r="K36" s="58"/>
      <c r="L36" s="58" t="str">
        <f t="shared" si="0"/>
        <v>The Splendarrsson</v>
      </c>
      <c r="M36" s="58" t="str">
        <f t="shared" si="1"/>
        <v>Dumathoin</v>
      </c>
      <c r="N36" s="415" t="str">
        <f t="shared" si="2"/>
        <v>Called for when dwarf-folk discover a major new lode of ore, a lost subterranean treasure cache, or something of the sort. Celebrated by a sacrifice of gems and jewelry to Dumathoin.</v>
      </c>
      <c r="O36" s="58" t="s">
        <v>12290</v>
      </c>
      <c r="P36" s="58"/>
      <c r="Q36" s="58" t="s">
        <v>12248</v>
      </c>
      <c r="R36" s="58" t="s">
        <v>12051</v>
      </c>
    </row>
    <row r="37" spans="10:18" ht="105" hidden="1">
      <c r="J37" s="58" t="s">
        <v>12126</v>
      </c>
      <c r="K37" s="58"/>
      <c r="L37" s="58" t="str">
        <f t="shared" si="0"/>
        <v>The Foreshadowing (New Moon)</v>
      </c>
      <c r="M37" s="58" t="str">
        <f t="shared" si="1"/>
        <v>Ibraundul</v>
      </c>
      <c r="N37" s="415" t="str">
        <f t="shared" si="2"/>
        <v>On cloud-covered nights of the new moon, worshippers of the dark Ibrandul emerge from their subterranean lairs to perform a rite which begins at midnight and promises to fulfill Ibrandul's promise to eventually envelop the Lands Above in utter darkness.</v>
      </c>
      <c r="O37" s="58" t="s">
        <v>9296</v>
      </c>
      <c r="P37" s="58"/>
      <c r="Q37" s="58"/>
      <c r="R37" s="58" t="s">
        <v>12051</v>
      </c>
    </row>
    <row r="38" spans="10:18" ht="45" hidden="1">
      <c r="J38" s="58" t="s">
        <v>12127</v>
      </c>
      <c r="K38" s="58"/>
      <c r="L38" s="58" t="str">
        <f t="shared" si="0"/>
        <v>New Moon Revel</v>
      </c>
      <c r="M38" s="58" t="str">
        <f t="shared" si="1"/>
        <v>Selune</v>
      </c>
      <c r="N38" s="415" t="str">
        <f t="shared" si="2"/>
        <v>Open-air dances and prayers under the moonlight with sacrifices of wine poured out upon the altar.</v>
      </c>
      <c r="O38" s="58" t="s">
        <v>9296</v>
      </c>
      <c r="P38" s="58"/>
      <c r="Q38" s="58"/>
      <c r="R38" s="58" t="s">
        <v>12051</v>
      </c>
    </row>
    <row r="39" spans="10:18" ht="45" hidden="1">
      <c r="J39" s="58" t="s">
        <v>12128</v>
      </c>
      <c r="K39" s="58"/>
      <c r="L39" s="58" t="str">
        <f t="shared" si="0"/>
        <v>Full Moon Revel</v>
      </c>
      <c r="M39" s="58" t="str">
        <f t="shared" si="1"/>
        <v>Selune</v>
      </c>
      <c r="N39" s="415" t="str">
        <f t="shared" si="2"/>
        <v>Open-air dances and prayers under the moonlight with sacrifices of milk poured out upon the altar.</v>
      </c>
      <c r="O39" s="58" t="s">
        <v>9297</v>
      </c>
      <c r="P39" s="58"/>
      <c r="Q39" s="58"/>
      <c r="R39" s="58" t="s">
        <v>12051</v>
      </c>
    </row>
    <row r="40" spans="10:18" ht="75" hidden="1">
      <c r="J40" s="58" t="s">
        <v>12129</v>
      </c>
      <c r="K40" s="58"/>
      <c r="L40" s="58" t="str">
        <f t="shared" si="0"/>
        <v>Grand Revel (Full Moon)</v>
      </c>
      <c r="M40" s="58" t="str">
        <f t="shared" si="1"/>
        <v>Sune</v>
      </c>
      <c r="N40" s="415" t="str">
        <f t="shared" si="2"/>
        <v>A dusk-to-dawn party in which outsiders are invited, dancing and minstrelsry dominate and those of the faith seek converts with fun and an exhibition of the temple's beautiful or art objects.</v>
      </c>
      <c r="O40" s="58" t="s">
        <v>9297</v>
      </c>
      <c r="P40" s="58"/>
      <c r="Q40" s="58"/>
      <c r="R40" s="58" t="s">
        <v>12051</v>
      </c>
    </row>
    <row r="41" spans="10:18" ht="285" hidden="1">
      <c r="J41" s="58" t="s">
        <v>12130</v>
      </c>
      <c r="K41" s="58"/>
      <c r="L41" s="58" t="str">
        <f t="shared" si="0"/>
        <v>Divine Pageantry (Summer)</v>
      </c>
      <c r="M41" s="58" t="str">
        <f t="shared" si="1"/>
        <v>Siamorphe</v>
      </c>
      <c r="N41" s="415" t="str">
        <f t="shared" si="2"/>
        <v>Holy day in the Sea Ward and North Ward of Waterdeep where the nobles take over Heroes' Walk and Heroes' Garden, and the road from Skulls Street and all along the Street of Glances to the Street of the Singing Dolphin. They hold a fashionable revel where the nobility bedeck themselves in old-fashioned but outrageous costumes and parade about, scattering copper and silver coins to commoners, addressing one another with full titles and speaking in a highly stylized, stilted speech supposed to mimic an old nobles dialect dead for centuries. The most outrageous of them are elected as Pageant King and Pageant Queen at the grand end-of-day party thrown by the previous year's King and Queen.</v>
      </c>
      <c r="O41" s="58" t="s">
        <v>3012</v>
      </c>
      <c r="P41" s="58"/>
      <c r="Q41" s="58"/>
      <c r="R41" s="58" t="s">
        <v>12051</v>
      </c>
    </row>
    <row r="42" spans="10:18" ht="195" hidden="1">
      <c r="J42" s="58" t="s">
        <v>12131</v>
      </c>
      <c r="K42" s="58"/>
      <c r="L42" s="58" t="str">
        <f t="shared" si="0"/>
        <v>Daernuth (Every 12 days)</v>
      </c>
      <c r="M42" s="58" t="str">
        <f t="shared" si="1"/>
        <v>Talona</v>
      </c>
      <c r="N42" s="415" t="str">
        <f t="shared" si="2"/>
        <v>Public festivals held every twelve days, open to nondevotees where visitors are encouraged to pray and giver offerings to Talona to spare themselves or loved ones from death, disease, and the like. The clergy with the ability to do so make a point of healing lepers and other victims of disfiguring diseases. Minor priests sell poisons (for eliminating vermin, of course), antidotes, and medicines, while senior clergy diagnose conditions and prescribe treatments for still fees.</v>
      </c>
      <c r="O42" s="58" t="s">
        <v>3012</v>
      </c>
      <c r="P42" s="58"/>
      <c r="Q42" s="58"/>
      <c r="R42" s="58" t="s">
        <v>12051</v>
      </c>
    </row>
    <row r="43" spans="10:18" ht="135" hidden="1">
      <c r="J43" s="58" t="s">
        <v>12132</v>
      </c>
      <c r="K43" s="58"/>
      <c r="L43" s="58" t="str">
        <f t="shared" si="0"/>
        <v>Stormcall (Before a Storm, When a Storm is Desired)</v>
      </c>
      <c r="M43" s="58" t="str">
        <f t="shared" si="1"/>
        <v>Umberlee</v>
      </c>
      <c r="N43" s="415" t="str">
        <f t="shared" si="2"/>
        <v>Mass prayer in which worshippers call for Umberlee to send a storm to devastate a specific harbor or ship, or to turn away an approaching storm or one that has already broken on the worshipers. Clergy use the thaumaturgy cantrip to levitate candles, and must do so carefully, for a doused candle is an omen of Umberlee's wrath.</v>
      </c>
      <c r="O43" s="58" t="s">
        <v>3012</v>
      </c>
      <c r="P43" s="58"/>
      <c r="Q43" s="58"/>
      <c r="R43" s="58" t="s">
        <v>12051</v>
      </c>
    </row>
    <row r="44" spans="10:18" ht="30" hidden="1">
      <c r="J44" s="58" t="s">
        <v>12133</v>
      </c>
      <c r="K44" s="58"/>
      <c r="L44" s="58" t="str">
        <f t="shared" si="0"/>
        <v>Cold Counting Comfort (Hammer 15th)</v>
      </c>
      <c r="M44" s="58" t="str">
        <f t="shared" si="1"/>
        <v>Waukeen</v>
      </c>
      <c r="N44" s="415" t="str">
        <f t="shared" si="2"/>
        <v>A sacred time to tend to accounting and inventory duties.</v>
      </c>
      <c r="O44" s="58" t="s">
        <v>4597</v>
      </c>
      <c r="P44" s="58">
        <v>15</v>
      </c>
      <c r="Q44" s="58"/>
      <c r="R44" s="58" t="s">
        <v>12051</v>
      </c>
    </row>
    <row r="45" spans="10:18" ht="255" hidden="1">
      <c r="J45" s="58" t="s">
        <v>12134</v>
      </c>
      <c r="K45" s="58"/>
      <c r="L45" s="58" t="str">
        <f t="shared" si="0"/>
        <v>The Waterdhavian Social Season in Winter</v>
      </c>
      <c r="M45" s="58" t="str">
        <f t="shared" si="1"/>
        <v>Society The fierce Northern winters essentially shut the city down</v>
      </c>
      <c r="N45" s="415" t="str">
        <f t="shared" si="2"/>
        <v>As of the first blizzard, snow usually lies thick on the ground, and cruelly cold winds rush in off the ocean to lock the city down. Most nobles flee the city entirely during the winter, preferring to lock down their opulent villas in favor of country properties that are much cozier, or even for holdings in warmer, more southerly lands (most families of Tethyrian blood maintain houses in Amn, Tethyr and Calimshan, as well). As a result, while the Guild of Street Laborers works diligently to keep most of the streets of the city snow-free, the Sea and North Wards are basically left to snow-over (with the exception of the High Road and major roads).</v>
      </c>
      <c r="O45" s="58" t="s">
        <v>4597</v>
      </c>
      <c r="P45" s="58"/>
      <c r="Q45" s="58"/>
      <c r="R45" s="58" t="s">
        <v>12051</v>
      </c>
    </row>
    <row r="46" spans="10:18" ht="105" hidden="1">
      <c r="J46" s="58" t="s">
        <v>9351</v>
      </c>
      <c r="K46" s="58"/>
      <c r="L46" s="58"/>
      <c r="M46" s="58"/>
      <c r="N46" s="415" t="s">
        <v>12135</v>
      </c>
      <c r="O46" s="58" t="s">
        <v>9351</v>
      </c>
      <c r="P46" s="58"/>
      <c r="Q46" s="58"/>
      <c r="R46" s="58" t="s">
        <v>12052</v>
      </c>
    </row>
    <row r="47" spans="10:18" ht="120" hidden="1">
      <c r="J47" s="58" t="s">
        <v>12136</v>
      </c>
      <c r="K47" s="58"/>
      <c r="L47" s="58" t="str">
        <f t="shared" si="0"/>
        <v>The Longest Dance</v>
      </c>
      <c r="M47" s="58" t="str">
        <f t="shared" si="1"/>
        <v>Auril</v>
      </c>
      <c r="N47" s="415" t="str">
        <f t="shared" si="2"/>
        <v>The holiest night of the year to Aurilites, it is spent with a festival of ice-dancing the whole night through. It is a raucous and enjoyable festival, in which the faithful are supposed to enjoy themselves, and invite others to join them for the fun (and possible proselytizing).</v>
      </c>
      <c r="O47" s="58" t="s">
        <v>9351</v>
      </c>
      <c r="P47" s="58"/>
      <c r="Q47" s="58"/>
      <c r="R47" s="58" t="s">
        <v>12052</v>
      </c>
    </row>
    <row r="48" spans="10:18" ht="135" hidden="1">
      <c r="J48" s="58" t="s">
        <v>12137</v>
      </c>
      <c r="K48" s="58"/>
      <c r="L48" s="58" t="str">
        <f t="shared" si="0"/>
        <v>Midwinter Gathering</v>
      </c>
      <c r="M48" s="58" t="str">
        <f t="shared" si="1"/>
        <v>Grumbar</v>
      </c>
      <c r="N48" s="415" t="str">
        <f t="shared" si="2"/>
        <v>The church holds a festival celebrating the completion of another year in the eternal church of Grumbar. During this festival, church leaders and elders gather to plan the faith's activities during the upcoming year. These plans, once set, are never varied from during the year and can only be changed at the next Midwinter Gathering.</v>
      </c>
      <c r="O48" s="58" t="s">
        <v>9351</v>
      </c>
      <c r="P48" s="58"/>
      <c r="Q48" s="58"/>
      <c r="R48" s="58" t="s">
        <v>12052</v>
      </c>
    </row>
    <row r="49" spans="10:18" ht="105" hidden="1">
      <c r="J49" s="58" t="s">
        <v>12138</v>
      </c>
      <c r="K49" s="58"/>
      <c r="L49" s="58" t="str">
        <f t="shared" si="0"/>
        <v>Deliverance Unto Darkness</v>
      </c>
      <c r="M49" s="58" t="str">
        <f t="shared" si="1"/>
        <v>Ibrandul</v>
      </c>
      <c r="N49" s="415" t="str">
        <f t="shared" si="2"/>
        <v>Held on Midwinter's Eve, this ritual typically involves the sacrifice of a monstrous spider or some other creature or being intimately associated with Lolth. It culminates in the casting of strange spells that allow them to wander through the Underdark without light.</v>
      </c>
      <c r="O49" s="58" t="s">
        <v>9351</v>
      </c>
      <c r="P49" s="58"/>
      <c r="Q49" s="58"/>
      <c r="R49" s="58" t="s">
        <v>12052</v>
      </c>
    </row>
    <row r="50" spans="10:18" ht="90" hidden="1">
      <c r="J50" s="58" t="s">
        <v>12139</v>
      </c>
      <c r="K50" s="58"/>
      <c r="L50" s="58" t="str">
        <f t="shared" si="0"/>
        <v>The Retreat</v>
      </c>
      <c r="M50" s="58" t="str">
        <f t="shared" si="1"/>
        <v>The Red Knight</v>
      </c>
      <c r="N50" s="415" t="str">
        <f t="shared" si="2"/>
        <v>Gathering of clergy and faithful to assemble in solemn ceremony to examine the previous year's campaigns. Strategies are discussed, battles analyzed, and the accumulated lore is integrated into the temple's teachings.</v>
      </c>
      <c r="O50" s="58" t="s">
        <v>9351</v>
      </c>
      <c r="P50" s="58"/>
      <c r="Q50" s="58"/>
      <c r="R50" s="58" t="s">
        <v>12052</v>
      </c>
    </row>
    <row r="51" spans="10:18" ht="105" hidden="1">
      <c r="J51" s="58" t="s">
        <v>12274</v>
      </c>
      <c r="K51" s="58"/>
      <c r="L51" s="58" t="str">
        <f t="shared" si="0"/>
        <v>The Dark Court Slaughter</v>
      </c>
      <c r="M51" s="58" t="str">
        <f t="shared" si="1"/>
        <v>Shevarash</v>
      </c>
      <c r="N51" s="415" t="str">
        <f t="shared" si="2"/>
        <v>A holy day in recognition of the Slaughter that is part of Shevarash's mythos, and vows of vengeance against the drow are sworn. Accompanied by a grim feast of bitter foods and plain spring water, with tales of the treachery of the drow and victories against them.</v>
      </c>
      <c r="O51" s="58" t="s">
        <v>9351</v>
      </c>
      <c r="P51" s="58"/>
      <c r="Q51" s="58" t="s">
        <v>12268</v>
      </c>
      <c r="R51" s="58" t="s">
        <v>12052</v>
      </c>
    </row>
    <row r="52" spans="10:18" ht="195" hidden="1">
      <c r="J52" s="58" t="s">
        <v>12249</v>
      </c>
      <c r="K52" s="58"/>
      <c r="L52" s="58" t="str">
        <f t="shared" si="0"/>
        <v>Days of the Reverend Mother</v>
      </c>
      <c r="M52" s="58" t="str">
        <f t="shared" si="1"/>
        <v>Berronar Truesilver</v>
      </c>
      <c r="N52" s="415" t="str">
        <f t="shared" si="2"/>
        <v>High holy days to Berronar, beginning with chanted prayer, followed by an address from the Keepers of the Truesilver, and ending in a responsive prayer led by a chosen priest (often a High Old One). Next comes a report of the good works and successes of the priesthood, and an identification of the failures and problems still to be overcome. Finally, any sick or injured dwarves are identified, and the clergy pray over them, often resulting in spontaneous healing for those involved.</v>
      </c>
      <c r="O52" s="58"/>
      <c r="P52" s="58"/>
      <c r="Q52" s="58" t="s">
        <v>12248</v>
      </c>
      <c r="R52" s="58" t="s">
        <v>12052</v>
      </c>
    </row>
    <row r="53" spans="10:18" ht="285" hidden="1">
      <c r="J53" s="58" t="s">
        <v>12250</v>
      </c>
      <c r="K53" s="58"/>
      <c r="L53" s="58" t="str">
        <f t="shared" si="0"/>
        <v>Rites of the Chancel Door</v>
      </c>
      <c r="M53" s="58" t="str">
        <f t="shared" si="1"/>
        <v>Gorm Gulthyn</v>
      </c>
      <c r="N53" s="415" t="str">
        <f t="shared" si="2"/>
        <v>Guardians of dwarf-folk gather for the rhythmic grounding of weapons and a responsively chanted prayer. Offerings to Gorm are weapons used, even broken, in the service of guardianship anointed with tears, sweat, and drops of blood of the dwarf making the offering. Silent vigils, muttered prayers, and answering visions from the god are often involved. At the height of the salute, if the ritual is performed in the chancel of one of Gorm's temples, the sacred door behind the altar may open by the god's will, presenting instructive images, scrolls or potions, weapons, pieces of armor, maps - a variety of blessings that tie to the kinds of protection Gorm's faithful will be called upon to provide in coming days.</v>
      </c>
      <c r="O53" s="58"/>
      <c r="P53" s="58"/>
      <c r="Q53" s="58" t="s">
        <v>12248</v>
      </c>
      <c r="R53" s="58" t="s">
        <v>12052</v>
      </c>
    </row>
    <row r="54" spans="10:18" ht="285" hidden="1">
      <c r="J54" s="58" t="s">
        <v>12250</v>
      </c>
      <c r="K54" s="58"/>
      <c r="L54" s="58" t="str">
        <f t="shared" si="0"/>
        <v>Rites of the Chancel Door</v>
      </c>
      <c r="M54" s="58" t="str">
        <f t="shared" si="1"/>
        <v>Gorm Gulthyn</v>
      </c>
      <c r="N54" s="415" t="str">
        <f t="shared" si="2"/>
        <v>Guardians of dwarf-folk gather for the rhythmic grounding of weapons and a responsively chanted prayer. Offerings to Gorm are weapons used, even broken, in the service of guardianship anointed with tears, sweat, and drops of blood of the dwarf making the offering. Silent vigils, muttered prayers, and answering visions from the god are often involved. At the height of the salute, if the ritual is performed in the chancel of one of Gorm's temples, the sacred door behind the altar may open by the god's will, presenting instructive images, scrolls or potions, weapons, pieces of armor, maps - a variety of blessings that tie to the kinds of protection Gorm's faithful will be called upon to provide in coming days.</v>
      </c>
      <c r="O54" s="58"/>
      <c r="P54" s="58"/>
      <c r="Q54" s="58" t="s">
        <v>12248</v>
      </c>
      <c r="R54" s="58" t="s">
        <v>12052</v>
      </c>
    </row>
    <row r="55" spans="10:18" ht="30" hidden="1">
      <c r="J55" s="58" t="s">
        <v>12251</v>
      </c>
      <c r="K55" s="58"/>
      <c r="L55" s="58" t="str">
        <f t="shared" si="0"/>
        <v>The Rooting</v>
      </c>
      <c r="M55" s="58" t="str">
        <f t="shared" si="1"/>
        <v>Marthammor Duin</v>
      </c>
      <c r="N55" s="415" t="str">
        <f t="shared" si="2"/>
        <v>Holy day celebrating the reforging of ties to the mountain homelands.</v>
      </c>
      <c r="O55" s="58"/>
      <c r="P55" s="58"/>
      <c r="Q55" s="58" t="s">
        <v>12248</v>
      </c>
      <c r="R55" s="58" t="s">
        <v>12052</v>
      </c>
    </row>
    <row r="56" spans="10:18" ht="45" hidden="1">
      <c r="J56" s="58" t="s">
        <v>12252</v>
      </c>
      <c r="K56" s="58"/>
      <c r="L56" s="58" t="str">
        <f t="shared" si="0"/>
        <v>The Rebirth (Alturiak 9th)</v>
      </c>
      <c r="M56" s="58" t="str">
        <f t="shared" si="1"/>
        <v>Marthammor Duin</v>
      </c>
      <c r="N56" s="415" t="str">
        <f t="shared" si="2"/>
        <v>Holy day celebrating the reemergence of dwarven wanderers from their mountain fastnesses.</v>
      </c>
      <c r="O56" s="58"/>
      <c r="P56" s="58"/>
      <c r="Q56" s="58" t="s">
        <v>12248</v>
      </c>
      <c r="R56" s="58" t="s">
        <v>12051</v>
      </c>
    </row>
    <row r="57" spans="10:18" ht="105">
      <c r="J57" s="58" t="s">
        <v>12140</v>
      </c>
      <c r="K57" s="58" t="s">
        <v>18445</v>
      </c>
      <c r="L57" s="58" t="str">
        <f t="shared" si="0"/>
        <v>Great Weave (Alturiak 20th)</v>
      </c>
      <c r="M57" s="58" t="str">
        <f t="shared" si="1"/>
        <v>Waukeen</v>
      </c>
      <c r="N57" s="415" t="str">
        <f t="shared" si="2"/>
        <v>A celebration of cloth-making and weaving, with cloth woven during this month believed to be truly blessed. The Most Excellent Order of Weavers &amp; Dyers and the Order of Master Taylors, Glovers &amp; Mercers consider this a very important festival.</v>
      </c>
      <c r="O57" s="58" t="s">
        <v>6235</v>
      </c>
      <c r="P57" s="58">
        <v>20</v>
      </c>
      <c r="Q57" s="58"/>
      <c r="R57" s="58" t="s">
        <v>12051</v>
      </c>
    </row>
    <row r="58" spans="10:18" ht="120" hidden="1">
      <c r="J58" s="58" t="s">
        <v>12141</v>
      </c>
      <c r="K58" s="58" t="s">
        <v>18446</v>
      </c>
      <c r="L58" s="58" t="str">
        <f t="shared" si="0"/>
        <v>The First Tide (When Ice in Harbor breaks)</v>
      </c>
      <c r="M58" s="58" t="str">
        <f t="shared" si="1"/>
        <v>Umberlee</v>
      </c>
      <c r="N58" s="415" t="str">
        <f t="shared" si="2"/>
        <v>Flute-and-drum parade through the streets by the clergy and faithful, celebrating the breaking of the ice. An animal sacrifice is taken down to the harbor, tied to a large stone and thrown into the water. If it washes back ashore, it is rescued and nurtured back to health, and tended as a sacred animal.</v>
      </c>
      <c r="O58" s="58" t="s">
        <v>6236</v>
      </c>
      <c r="P58" s="58"/>
      <c r="Q58" s="58"/>
      <c r="R58" s="58" t="s">
        <v>12051</v>
      </c>
    </row>
    <row r="59" spans="10:18" ht="105" hidden="1">
      <c r="J59" s="58" t="s">
        <v>12142</v>
      </c>
      <c r="K59" s="58" t="s">
        <v>18447</v>
      </c>
      <c r="L59" s="58" t="str">
        <f t="shared" si="0"/>
        <v>The Shattering (When Ice in Harbor Breaks)</v>
      </c>
      <c r="M59" s="58" t="str">
        <f t="shared" si="1"/>
        <v>Valkur</v>
      </c>
      <c r="N59" s="415" t="str">
        <f t="shared" si="2"/>
        <v>Festival celebrating the shattering of the ice in harbor, commemorated by launching and naming one new ship, which sails around the harbor crewed by Valkuran clergy. Also features the unfurling of new sails that are blessed by the clergy.</v>
      </c>
      <c r="O59" s="58" t="s">
        <v>6236</v>
      </c>
      <c r="P59" s="58"/>
      <c r="Q59" s="58"/>
      <c r="R59" s="58" t="s">
        <v>12051</v>
      </c>
    </row>
    <row r="60" spans="10:18" ht="75" hidden="1">
      <c r="J60" s="58" t="s">
        <v>12143</v>
      </c>
      <c r="K60" s="58" t="s">
        <v>18448</v>
      </c>
      <c r="L60" s="58" t="str">
        <f t="shared" si="0"/>
        <v>Song of Dawn (Ches 19th; Spring Equinox)</v>
      </c>
      <c r="M60" s="58" t="str">
        <f t="shared" si="1"/>
        <v>Lathander</v>
      </c>
      <c r="N60" s="415" t="str">
        <f t="shared" si="2"/>
        <v>Praise-song that blends purely vocal harmonies and counter-harmonies of incredible complexity. Can be heard for blocks around echoing through the Spires of Morning.</v>
      </c>
      <c r="O60" s="58" t="s">
        <v>6236</v>
      </c>
      <c r="P60" s="58">
        <v>19</v>
      </c>
      <c r="Q60" s="58"/>
      <c r="R60" s="58" t="s">
        <v>12051</v>
      </c>
    </row>
    <row r="61" spans="10:18" ht="60" hidden="1">
      <c r="J61" s="58" t="s">
        <v>12144</v>
      </c>
      <c r="K61" s="58" t="s">
        <v>18449</v>
      </c>
      <c r="L61" s="58" t="str">
        <f t="shared" si="0"/>
        <v>First Feast (Ches 19th; Spring Equinox)</v>
      </c>
      <c r="M61" s="58" t="str">
        <f t="shared" si="1"/>
        <v>Mielikki</v>
      </c>
      <c r="N61" s="415" t="str">
        <f t="shared" si="2"/>
        <v>Holy rituals and revels where the faithful of Mielikki are expected to enjoy the sensual pleasures of life and sing praises to the Lady in the forest.</v>
      </c>
      <c r="O61" s="58" t="s">
        <v>6236</v>
      </c>
      <c r="P61" s="58">
        <v>19</v>
      </c>
      <c r="Q61" s="58"/>
      <c r="R61" s="58" t="s">
        <v>12051</v>
      </c>
    </row>
    <row r="62" spans="10:18" ht="135" hidden="1">
      <c r="J62" s="58" t="s">
        <v>12145</v>
      </c>
      <c r="K62" s="58" t="s">
        <v>18450</v>
      </c>
      <c r="L62" s="58" t="str">
        <f t="shared" si="0"/>
        <v>The Rite of Pain &amp; Purity (Ches 19th; Spring Equinox)</v>
      </c>
      <c r="M62" s="58" t="str">
        <f t="shared" si="1"/>
        <v>Loviatar</v>
      </c>
      <c r="N62" s="415" t="str">
        <f t="shared" si="2"/>
        <v>Rite in which clergy chant and dance on barbed wire, thorns, or broken glass, with senior clergy urging them on with whips and lay worshippers chanting and drumming. This sometimes causes a red mistlike radiance to rise from the dancing floor, and for the dancing clergy to receive messages from the Painmaiden.</v>
      </c>
      <c r="O62" s="58" t="s">
        <v>6236</v>
      </c>
      <c r="P62" s="58">
        <v>19</v>
      </c>
      <c r="Q62" s="58"/>
      <c r="R62" s="58" t="s">
        <v>12051</v>
      </c>
    </row>
    <row r="63" spans="10:18" ht="409.5" hidden="1">
      <c r="J63" s="58" t="s">
        <v>12146</v>
      </c>
      <c r="K63" s="58" t="s">
        <v>18451</v>
      </c>
      <c r="L63" s="58" t="str">
        <f t="shared" si="0"/>
        <v>Fleetswake (Ches 21st - 30th)</v>
      </c>
      <c r="M63" s="58" t="str">
        <f t="shared" si="1"/>
        <v>Civic</v>
      </c>
      <c r="N63" s="415" t="str">
        <f t="shared" si="2"/>
        <v>Spanning the last tenday in Ches, Fleetswake is a mariners' festival celebrating the sea, the sea trades that are their livelihood, and the gods of the sea. While much of the religious seriousness and ceremony is placed on the Fair Seas Festival (see above), many of the Fleetswake events and activities are dedicated in small ways to nearly every sea god or goddess of the Realms. The bulk of the festival activity occurs in Dock Ward, though the Fiery Flagon in Sea Ward is a hotbed of action during this holiday as well. Among the many events of the Fleetswake festival are boat races (both private boats and the rakers of the city naval guard), the annual Shipwrights' Ball at the Shipwrights' House, guild-sponsored galas at the Copper Cup festhall, and many more. Any ships entering the harbor during Fleetswake are not charged the standard docking fees for their stay but the ships' captains are expected to donate at least 1 gold piece per day to Umberlee's Cache before they leave Waterdeep's harbor.
Society: Generally speaking, the Spring Social Season begins with Fleetswake, when winter has let up enough to allow ships to return to the Waterdhavian harbor. Many noble families return during this week, taking rooms in inns while their servants prepare their estates for reinhabiting. By the time of the Highcoin, the nobles have mostly all returned.</v>
      </c>
      <c r="O63" s="58" t="s">
        <v>6236</v>
      </c>
      <c r="P63" s="58" t="s">
        <v>12294</v>
      </c>
      <c r="Q63" s="58"/>
      <c r="R63" s="58" t="s">
        <v>12051</v>
      </c>
    </row>
    <row r="64" spans="10:18" ht="409.5" hidden="1">
      <c r="J64" s="58" t="s">
        <v>12147</v>
      </c>
      <c r="K64" s="58" t="s">
        <v>18452</v>
      </c>
      <c r="L64" s="58" t="str">
        <f t="shared" si="0"/>
        <v>Fair Seas Festival (Ches 29th - 30th)</v>
      </c>
      <c r="M64" s="58" t="str">
        <f t="shared" si="1"/>
        <v>Civic, Umberlee</v>
      </c>
      <c r="N64" s="415" t="str">
        <f t="shared" si="2"/>
        <v>This festival spans two days in late Ches, and closes the annual Fleetswake festivities. The first day involves much feasting in all corners of the city, but the menus are limited primarily to seafood; in lower Castle Ward, a number of temporary structures are built over the waters off Smugglers Dock, allowing a number of individuals (notably Mirt and Piergeiron and city guard officers) and nobles involved in the sea trades to host a feast shared with the mermen and sea elves of Waterdeep's harbor. The docks and Deepwater Isle are heavily staffed by clergy from all the temples of the city' as well as the heads and members of sea-related guilds' throughout the second day, everyone spending the time in prayer and feasting. At both dawn and sunset, the waters of Waterdeep's harbor are covered with floating flowers in homage to Umberlee, the chaotic ocean goddess.
During the course of the festival's two days, parties of city guardsmen and chosen members of the Guild of Watermen and the Master Mariners' Guild tour the city, taking donations from tavern patrons for Umberlee's Cache (there are also collection boxes at the two guildhalls), a sacrifice of coins from the citizens of the city to Umberlee in thanks for safe ports and safe passage in the coming year. Upon sunset of the second day, the money is placed in chests and dumped into the deepest part of the harbor. This festival has existed in a number of forms since the first trade-meets occurred here, and over 2,500,000 gold pieces have been dumped into the harbor and remain relatively inviolate; the area is closely guarded by the undersea guardsmen, whose standing orders are to kill anyone disturbing Umberlee's Cache. There are also rumors of magical protections on the chests which keep them safe. Legends tell of thieves that stole some of the collection years ago and left the city; as soon as their ship left the harbor, a squall sprang up and a huge wave shaped like a hand swept over the ship, taking the thieves overboard and sparing the ship and the rest of the crew.
Society: The returning nobles make their presence known to their fellows with elaborate Fair Seas Feasts. Those Houses that retain a strong presence in the city have the upper hand in these plans, for they're in place to arrange their feasts and send out invitations to those nobles who are just now getting back into the city. The nobles also make a point of preparing to contribute to Umberlee's Cache in extravagant ways during these parties, which are the favorite scene for the cache collectors to take up offerings from the noble Houses.</v>
      </c>
      <c r="O64" s="58" t="s">
        <v>6236</v>
      </c>
      <c r="P64" s="58" t="s">
        <v>12295</v>
      </c>
      <c r="Q64" s="58"/>
      <c r="R64" s="58" t="s">
        <v>12051</v>
      </c>
    </row>
    <row r="65" spans="10:18" ht="405" hidden="1">
      <c r="J65" s="58" t="s">
        <v>12148</v>
      </c>
      <c r="K65" s="58" t="s">
        <v>18453</v>
      </c>
      <c r="L65" s="58" t="str">
        <f t="shared" si="0"/>
        <v>Highcoin (Ches 30th)</v>
      </c>
      <c r="M65" s="58" t="str">
        <f t="shared" si="1"/>
        <v>Waukeen</v>
      </c>
      <c r="N65" s="415" t="str">
        <f t="shared" si="2"/>
        <v>A grand feast with spoken accolades, accompanied by trumpet fanfares, hailing the wealthy for amassing such worth. Offerings are amassed for the next festival, Spheres.
Society: While the rest of the city is focused on the Fair Seas Festival, the nobility take the Waukeenar festival of Highcoin very seriously. Lord Piergeiron's Highcoin Ball is an absolute necessity for those intending to be on the scene this season - if you miss it, you're an afterthought at best for the rest of the year. The coin that is traditionally gathered on this day is gathered at the door of the ball. This ball is usually accompanied by accolades on what the nobles contribute to Waterdeep's prosperity by the Open Lord, myriad Guildsmasters and other personages of importance. This event begins at sundown, and most of the nobles make sure to be at the sinking of Umberlee's Cache as the true beginning of this festival, lining the shoreline in their finest garb, and then promenading to the Palace afterward.</v>
      </c>
      <c r="O65" s="58" t="s">
        <v>6236</v>
      </c>
      <c r="P65" s="58">
        <v>30</v>
      </c>
      <c r="Q65" s="58"/>
      <c r="R65" s="58" t="s">
        <v>12051</v>
      </c>
    </row>
    <row r="66" spans="10:18" ht="90" hidden="1">
      <c r="J66" s="58" t="s">
        <v>12275</v>
      </c>
      <c r="K66" s="58" t="s">
        <v>18454</v>
      </c>
      <c r="L66" s="58" t="str">
        <f t="shared" si="0"/>
        <v>Dance of Swirling Winds (Ches 19th; Spring Equinox)</v>
      </c>
      <c r="M66" s="58" t="str">
        <f t="shared" si="1"/>
        <v>Aerdrie Faenya</v>
      </c>
      <c r="N66" s="415" t="str">
        <f t="shared" si="2"/>
        <v>Days of strong winds where celebrants make offerings of beautiful feathers and wind music, and the fervency of their dance causes clergy to rise into the air to dance among the winds as a gift from the goddess.</v>
      </c>
      <c r="O66" s="58" t="s">
        <v>6236</v>
      </c>
      <c r="P66" s="58">
        <v>19</v>
      </c>
      <c r="Q66" s="58" t="s">
        <v>12268</v>
      </c>
      <c r="R66" s="58" t="s">
        <v>12051</v>
      </c>
    </row>
    <row r="67" spans="10:18" ht="120" hidden="1">
      <c r="J67" s="58" t="s">
        <v>12276</v>
      </c>
      <c r="K67" s="58" t="s">
        <v>18455</v>
      </c>
      <c r="L67" s="58" t="str">
        <f t="shared" si="0"/>
        <v>The Budding (Ches 19th; Spring Equinox)</v>
      </c>
      <c r="M67" s="58" t="str">
        <f t="shared" si="1"/>
        <v>Rillifane Rallathil</v>
      </c>
      <c r="N67" s="415" t="str">
        <f t="shared" si="2"/>
        <v>Joyful celebration of new life celebrated through dance, sonce and preceded by an extended period of fasting. A ritual hunt is undertaken, the meat of which serves as the break-fast for the faithful. Celebrates Rillifane's bounty and reminds that the natural cycle of life plays out beneath his boughs.</v>
      </c>
      <c r="O67" s="58" t="s">
        <v>6236</v>
      </c>
      <c r="P67" s="58">
        <v>19</v>
      </c>
      <c r="Q67" s="58" t="s">
        <v>12268</v>
      </c>
      <c r="R67" s="58" t="s">
        <v>12051</v>
      </c>
    </row>
    <row r="68" spans="10:18" ht="60" hidden="1">
      <c r="J68" s="58" t="s">
        <v>12149</v>
      </c>
      <c r="K68" s="58" t="s">
        <v>18456</v>
      </c>
      <c r="L68" s="58" t="str">
        <f t="shared" si="0"/>
        <v>Firstflow (when the local ice breaks)</v>
      </c>
      <c r="M68" s="58" t="str">
        <f t="shared" si="1"/>
        <v>Eldath</v>
      </c>
      <c r="N68" s="415" t="str">
        <f t="shared" si="2"/>
        <v>A small ritual of thanks and welcome to the goddess is held on the day that the ice breaks in rivers and harbors in local communities.</v>
      </c>
      <c r="O68" s="58" t="s">
        <v>6238</v>
      </c>
      <c r="P68" s="58"/>
      <c r="Q68" s="58"/>
      <c r="R68" s="58" t="s">
        <v>12051</v>
      </c>
    </row>
    <row r="69" spans="10:18" ht="105" hidden="1">
      <c r="J69" s="58" t="s">
        <v>12150</v>
      </c>
      <c r="K69" s="58" t="s">
        <v>18457</v>
      </c>
      <c r="L69" s="58" t="str">
        <f t="shared" si="0"/>
        <v>The Queen's Gambit (Tarsakh 1st)</v>
      </c>
      <c r="M69" s="58" t="str">
        <f t="shared" si="1"/>
        <v>The Red Knight</v>
      </c>
      <c r="N69" s="415" t="str">
        <f t="shared" si="2"/>
        <v>Clergy and faithful of the Red Knight unwind with a day of competitive games and feasting. Games of strategy are played all day in grand tournaments, with winners receiving recognition, titles of merit, promotions, and sometimes a precious gift from the temple armory.</v>
      </c>
      <c r="O69" s="58" t="s">
        <v>6238</v>
      </c>
      <c r="P69" s="58">
        <v>1</v>
      </c>
      <c r="Q69" s="58"/>
      <c r="R69" s="58" t="s">
        <v>12051</v>
      </c>
    </row>
    <row r="70" spans="10:18" ht="210" hidden="1">
      <c r="J70" s="58" t="s">
        <v>12151</v>
      </c>
      <c r="K70" s="58" t="s">
        <v>18458</v>
      </c>
      <c r="L70" s="58" t="str">
        <f t="shared" si="0"/>
        <v>Waukeentide (Tarsakh 1st - 10th)</v>
      </c>
      <c r="M70" s="58" t="str">
        <f t="shared" si="1"/>
        <v>Civic, Waukeen, Society</v>
      </c>
      <c r="N70" s="415" t="str">
        <f t="shared" si="2"/>
        <v>This centuries-old tenday festival in early Tarsakh maintains its old title by force of habit. Originally a simple day-long celebration of the free trade and open commerce of the city, it has encompassed a number of older holidays under one title and stretched the holiday season over ten days. The nobles of Waterdeep take the merchants' festival very seriously. This entire week is filled with parties of all sorts; Waterdeep's nobility see it as a sort of "leaping into the deep end" to get back to the social whirlwind of the city.</v>
      </c>
      <c r="O70" s="58" t="s">
        <v>6238</v>
      </c>
      <c r="P70" s="196" t="s">
        <v>12296</v>
      </c>
      <c r="Q70" s="58"/>
      <c r="R70" s="58" t="s">
        <v>12051</v>
      </c>
    </row>
    <row r="71" spans="10:18" hidden="1">
      <c r="J71" s="58" t="s">
        <v>12152</v>
      </c>
      <c r="K71" s="58" t="s">
        <v>18459</v>
      </c>
      <c r="L71" s="58" t="str">
        <f t="shared" si="0"/>
        <v>All Coins Day (Tarsakh 1st)</v>
      </c>
      <c r="M71" s="58" t="str">
        <f t="shared" si="1"/>
        <v>The first night of the festival, usually only really celebrated by merchants and those direct worshippers of Waukeen, by holding massive sales in their shops and donating all of those coins in Waukeen's name to charities and to promising journeymen looking to start their own businesses</v>
      </c>
      <c r="N71" s="415" t="e">
        <f t="shared" si="2"/>
        <v>#VALUE!</v>
      </c>
      <c r="O71" s="58" t="s">
        <v>6238</v>
      </c>
      <c r="P71" s="58">
        <v>1</v>
      </c>
      <c r="Q71" s="58"/>
      <c r="R71" s="58" t="s">
        <v>12051</v>
      </c>
    </row>
    <row r="72" spans="10:18" ht="45" hidden="1">
      <c r="J72" s="58" t="s">
        <v>12153</v>
      </c>
      <c r="K72" s="58" t="s">
        <v>18460</v>
      </c>
      <c r="L72" s="58" t="str">
        <f t="shared" si="0"/>
        <v>Caravance (Tarsakh 2nd)</v>
      </c>
      <c r="M72" s="58" t="str">
        <f t="shared" si="1"/>
        <v>a gift-giving holiday commemorating the traditional arrival of the first caravans of the season into the city, and many parents still hide gifts in their homes, telling their children that Old Carvas left them (Old Carvas is the mythical old peddler who arrived with the first caravan into Waterdeep, his wagon loaded down with toys for all the children in Waterdeep)</v>
      </c>
      <c r="N72" s="415" t="str">
        <f t="shared" si="2"/>
        <v>Society: Nobles turn out en masse on this festival day to shop at the newly-opened Market.</v>
      </c>
      <c r="O72" s="58" t="s">
        <v>6238</v>
      </c>
      <c r="P72" s="58">
        <v>2</v>
      </c>
      <c r="Q72" s="58"/>
      <c r="R72" s="58" t="s">
        <v>12051</v>
      </c>
    </row>
    <row r="73" spans="10:18" hidden="1">
      <c r="J73" s="58" t="s">
        <v>12154</v>
      </c>
      <c r="K73" s="58" t="s">
        <v>18461</v>
      </c>
      <c r="L73" s="58" t="str">
        <f t="shared" ref="L73:L136" si="3">LEFT(J73,FIND(":",J73,1)-1)</f>
        <v>Goldenight (Tarsakh 5th)</v>
      </c>
      <c r="M73" s="58" t="e">
        <f t="shared" ref="M73:M136" si="4">LEFT(RIGHT(J73,LEN(J73)-FIND(":",J73,1)-1),FIND(".",RIGHT(J73,LEN(J73)-FIND(":",J73,1)-1),1)-1)</f>
        <v>#VALUE!</v>
      </c>
      <c r="N73" s="415" t="e">
        <f t="shared" ref="N73:N136" si="5">RIGHT(J73,LEN(J73)-LEN(L73)-LEN(M73)-4)</f>
        <v>#VALUE!</v>
      </c>
      <c r="O73" s="58" t="s">
        <v>6238</v>
      </c>
      <c r="P73" s="58">
        <v>5</v>
      </c>
      <c r="Q73" s="58"/>
      <c r="R73" s="58" t="s">
        <v>12051</v>
      </c>
    </row>
    <row r="74" spans="10:18" hidden="1">
      <c r="J74" s="58" t="s">
        <v>12155</v>
      </c>
      <c r="K74" s="58" t="s">
        <v>18462</v>
      </c>
      <c r="L74" s="58" t="str">
        <f t="shared" si="3"/>
        <v>Guildsmeet (Tarsakh 7th)</v>
      </c>
      <c r="M74" s="58" t="str">
        <f t="shared" si="4"/>
        <v>special guild member holiday gatherings of the guild memberships for celebrations typically culminating in a multiguild sponsored gala festival and dance that lasts from dusk till dawn and dominates the Market, the Cynosure, the Field of Triumph, and all areas in between</v>
      </c>
      <c r="N74" s="415" t="e">
        <f t="shared" si="5"/>
        <v>#VALUE!</v>
      </c>
      <c r="O74" s="58" t="s">
        <v>6238</v>
      </c>
      <c r="P74" s="58">
        <v>7</v>
      </c>
      <c r="Q74" s="58"/>
      <c r="R74" s="58" t="s">
        <v>12051</v>
      </c>
    </row>
    <row r="75" spans="10:18" hidden="1">
      <c r="J75" s="58" t="s">
        <v>12156</v>
      </c>
      <c r="K75" s="58" t="s">
        <v>18463</v>
      </c>
      <c r="L75" s="58" t="str">
        <f t="shared" si="3"/>
        <v>Leiruin (Tarsakh 8th)</v>
      </c>
      <c r="M75" s="58" t="str">
        <f t="shared" si="4"/>
        <v>Waukeen caught Leira, the former goddess of deception, attempting to cheat her in a deal, and buried her under a mountain of molten gold as punishment for cheating an honest merchant; as a commemoration of this, Leiruin is the day for guild members to pay their annual dues to the guilds, for the guildmasters to all meet with the Lords Court and renew the guild charters for another year, and for the Lords to bring to light any wrongdoing done in commerce; those charged with theft, robbery, or other commercial crimes on this day are pilloried in front of the Palace and guild members throw coppers at them as part of their punishment (the money goes to the city)</v>
      </c>
      <c r="N75" s="415" t="e">
        <f t="shared" si="5"/>
        <v>#VALUE!</v>
      </c>
      <c r="O75" s="58" t="s">
        <v>6238</v>
      </c>
      <c r="P75" s="58">
        <v>8</v>
      </c>
      <c r="Q75" s="58"/>
      <c r="R75" s="58" t="s">
        <v>12051</v>
      </c>
    </row>
    <row r="76" spans="10:18" ht="60" hidden="1">
      <c r="J76" s="58" t="s">
        <v>12157</v>
      </c>
      <c r="K76" s="58" t="s">
        <v>18464</v>
      </c>
      <c r="L76" s="58" t="str">
        <f t="shared" si="3"/>
        <v>Spheres (Tarsakh 10th)</v>
      </c>
      <c r="M76" s="58" t="str">
        <f t="shared" si="4"/>
        <v>Glass spheres are filled with gems and gold to be paraded around the city</v>
      </c>
      <c r="N76" s="415" t="str">
        <f t="shared" si="5"/>
        <v>They are then loaded into catapult-like contraptions to be lobbed into the air to shatter and spill their contents over the city for the general populace.</v>
      </c>
      <c r="O76" s="58" t="s">
        <v>6238</v>
      </c>
      <c r="P76" s="58">
        <v>10</v>
      </c>
      <c r="Q76" s="58" t="s">
        <v>12158</v>
      </c>
      <c r="R76" s="58" t="s">
        <v>12051</v>
      </c>
    </row>
    <row r="77" spans="10:18" ht="210" hidden="1">
      <c r="J77" s="58" t="s">
        <v>12159</v>
      </c>
      <c r="K77" s="58" t="s">
        <v>18465</v>
      </c>
      <c r="L77" s="58" t="str">
        <f t="shared" si="3"/>
        <v>The Vernal Trousseau Festival (Tarsakh 23rd - 27th)</v>
      </c>
      <c r="M77" s="58" t="str">
        <f t="shared" si="4"/>
        <v>Society</v>
      </c>
      <c r="N77" s="415" t="str">
        <f t="shared" si="5"/>
        <v>A festival dedicated to a series of parties that focus on the newest fashions for spring and summer, and all culminate in exhibitions of the garment work of the finest artists of the Most Excellent Order of Weavers &amp; Dyers, the Order of Master Tailors, Glovers &amp; Mercers, and the Solemn Order of Recognized Furriers &amp; Woolmen. These shows are organized by noble patrons to highlight the work of one given tailors or group thereof, to both show off the nobles' good taste and to possibly garner additional regard for that artist's work.</v>
      </c>
      <c r="O77" s="58" t="s">
        <v>6238</v>
      </c>
      <c r="P77" s="58" t="s">
        <v>12297</v>
      </c>
      <c r="Q77" s="58"/>
      <c r="R77" s="58" t="s">
        <v>12051</v>
      </c>
    </row>
    <row r="78" spans="10:18" ht="105" hidden="1">
      <c r="J78" s="58" t="s">
        <v>9347</v>
      </c>
      <c r="K78" s="58"/>
      <c r="L78" s="58"/>
      <c r="M78" s="58"/>
      <c r="N78" s="415" t="s">
        <v>12167</v>
      </c>
      <c r="O78" s="58" t="s">
        <v>9347</v>
      </c>
      <c r="P78" s="58"/>
      <c r="Q78" s="58"/>
      <c r="R78" s="58" t="s">
        <v>12052</v>
      </c>
    </row>
    <row r="79" spans="10:18" ht="90" hidden="1">
      <c r="J79" s="58" t="s">
        <v>12160</v>
      </c>
      <c r="K79" s="58" t="s">
        <v>18466</v>
      </c>
      <c r="L79" s="58" t="str">
        <f t="shared" si="3"/>
        <v>Society</v>
      </c>
      <c r="M79" s="58" t="str">
        <f t="shared" si="4"/>
        <v>Wreaths of fresh flowers - some wider across than a man is tall - adorn the front gates of noble villas at Greengrass</v>
      </c>
      <c r="N79" s="415" t="str">
        <f t="shared" si="5"/>
        <v>Though a few do enjoy pilgrimages to celebrate the holiday in the hedonistic revel known as the Lady's Revels at the nearby Chauntean abbey of the Goldenfields, the nobles of Waterdeep tend not to do too much on this day.</v>
      </c>
      <c r="O79" s="58" t="s">
        <v>9347</v>
      </c>
      <c r="P79" s="58"/>
      <c r="Q79" s="58"/>
      <c r="R79" s="58" t="s">
        <v>12052</v>
      </c>
    </row>
    <row r="80" spans="10:18" ht="210" hidden="1">
      <c r="J80" s="58" t="s">
        <v>12161</v>
      </c>
      <c r="K80" s="58" t="s">
        <v>18467</v>
      </c>
      <c r="L80" s="58" t="str">
        <f t="shared" si="3"/>
        <v>The Greengrass Tastings</v>
      </c>
      <c r="M80" s="58" t="str">
        <f t="shared" si="4"/>
        <v>Society</v>
      </c>
      <c r="N80" s="415" t="str">
        <f t="shared" si="5"/>
        <v>The main exception to this rule is with those families who deal in wine. These families (the Amcathras, Ammakyls, Melshimbers, Rosznars and Thanns) often hold open-barrel tasting parties, where the coming year's vintages are tasted to see how they're coming along before being bottled and sold. These parties are as much about business as they are about pleasure, with the families inviting various masters of the Vintners', Distillers', &amp; Brewers' Guild, and various prestigious tavern- and inn-owners in attendance as well.</v>
      </c>
      <c r="O80" s="58" t="s">
        <v>9347</v>
      </c>
      <c r="P80" s="58"/>
      <c r="Q80" s="58"/>
      <c r="R80" s="58" t="s">
        <v>12052</v>
      </c>
    </row>
    <row r="81" spans="10:18" ht="120" hidden="1">
      <c r="J81" s="58" t="s">
        <v>12162</v>
      </c>
      <c r="K81" s="58" t="s">
        <v>18468</v>
      </c>
      <c r="L81" s="58" t="str">
        <f t="shared" si="3"/>
        <v>The Lady's Revels</v>
      </c>
      <c r="M81" s="58" t="str">
        <f t="shared" si="4"/>
        <v>Chauntea</v>
      </c>
      <c r="N81" s="415" t="str">
        <f t="shared" si="5"/>
        <v>Celebrated as a festival of fertility, where uninhibited behavior and consumption of food and drink is encouraged. Most such celebrations take place in fields outside the city proper, though many of the faithful travel to the major Chauntean abbey of the Goldenfields.</v>
      </c>
      <c r="O81" s="58" t="s">
        <v>9347</v>
      </c>
      <c r="P81" s="58"/>
      <c r="Q81" s="58"/>
      <c r="R81" s="58" t="s">
        <v>12052</v>
      </c>
    </row>
    <row r="82" spans="10:18" ht="90" hidden="1">
      <c r="J82" s="58" t="s">
        <v>12163</v>
      </c>
      <c r="K82" s="58" t="s">
        <v>18469</v>
      </c>
      <c r="L82" s="58" t="str">
        <f t="shared" si="3"/>
        <v>The Greening</v>
      </c>
      <c r="M82" s="58" t="str">
        <f t="shared" si="4"/>
        <v>Eldath</v>
      </c>
      <c r="N82" s="415" t="str">
        <f t="shared" si="5"/>
        <v>A time of gathering for the clergy of Eldath, the Greening often features a progression through a community, stopping to bless local wells, springs, rivers and other sources of water for a community.</v>
      </c>
      <c r="O82" s="58" t="s">
        <v>9347</v>
      </c>
      <c r="P82" s="58"/>
      <c r="Q82" s="58"/>
      <c r="R82" s="58" t="s">
        <v>12052</v>
      </c>
    </row>
    <row r="83" spans="10:18" ht="120" hidden="1">
      <c r="J83" s="58" t="s">
        <v>12164</v>
      </c>
      <c r="K83" s="58" t="s">
        <v>18470</v>
      </c>
      <c r="L83" s="58" t="str">
        <f t="shared" si="3"/>
        <v>The Wild Ride</v>
      </c>
      <c r="M83" s="58" t="str">
        <f t="shared" si="4"/>
        <v>Mielikki</v>
      </c>
      <c r="N83" s="415" t="str">
        <f t="shared" si="5"/>
        <v>The Lady causes herds of unicorns to gather in forests and permit the faithful to ride them bareback on wild tears through the forest through the night. The unicorns are empowered to use their teleport powers at unlimited use and triple range, allowing them to travel great distances.</v>
      </c>
      <c r="O83" s="58" t="s">
        <v>9347</v>
      </c>
      <c r="P83" s="58"/>
      <c r="Q83" s="58"/>
      <c r="R83" s="58" t="s">
        <v>12052</v>
      </c>
    </row>
    <row r="84" spans="10:18" ht="60" hidden="1">
      <c r="J84" s="58" t="s">
        <v>12165</v>
      </c>
      <c r="K84" s="58" t="s">
        <v>18471</v>
      </c>
      <c r="L84" s="58" t="str">
        <f t="shared" si="3"/>
        <v>The Call to the Flowers</v>
      </c>
      <c r="M84" s="58" t="str">
        <f t="shared" si="4"/>
        <v>Milil</v>
      </c>
      <c r="N84" s="415" t="str">
        <f t="shared" si="5"/>
        <v>A song sung by the faithful, who gather in solemn procession, singing the song that returns "nature's music" (a metaphor for flowers) to the world.</v>
      </c>
      <c r="O84" s="58" t="s">
        <v>9347</v>
      </c>
      <c r="P84" s="58"/>
      <c r="Q84" s="58"/>
      <c r="R84" s="58" t="s">
        <v>12052</v>
      </c>
    </row>
    <row r="85" spans="10:18" ht="30" hidden="1">
      <c r="J85" s="58" t="s">
        <v>12166</v>
      </c>
      <c r="K85" s="58" t="s">
        <v>18472</v>
      </c>
      <c r="L85" s="58" t="str">
        <f t="shared" si="3"/>
        <v>Sunite Revels</v>
      </c>
      <c r="M85" s="58" t="str">
        <f t="shared" si="4"/>
        <v>Sune</v>
      </c>
      <c r="N85" s="415" t="str">
        <f t="shared" si="5"/>
        <v>Sunites celebrate Greengrass with frolicking in the outdoors.</v>
      </c>
      <c r="O85" s="58" t="s">
        <v>9347</v>
      </c>
      <c r="P85" s="58"/>
      <c r="Q85" s="58"/>
      <c r="R85" s="58" t="s">
        <v>12052</v>
      </c>
    </row>
    <row r="86" spans="10:18" ht="105" hidden="1">
      <c r="J86" s="58" t="s">
        <v>12253</v>
      </c>
      <c r="K86" s="58" t="s">
        <v>18473</v>
      </c>
      <c r="L86" s="58" t="str">
        <f t="shared" si="3"/>
        <v>Single Candle Convocation</v>
      </c>
      <c r="M86" s="58" t="str">
        <f t="shared" si="4"/>
        <v>Dugmaren Brightmantle</v>
      </c>
      <c r="N86" s="415" t="str">
        <f t="shared" si="5"/>
        <v>After early periods of meditation over single lit candles, scholars, sages, and other learned folk gather to discuss scholarly investigations and advancements, defending learned stances with research conducted in the previous year.</v>
      </c>
      <c r="O86" s="58" t="s">
        <v>9347</v>
      </c>
      <c r="P86" s="58"/>
      <c r="Q86" s="58" t="s">
        <v>12248</v>
      </c>
      <c r="R86" s="58" t="s">
        <v>12052</v>
      </c>
    </row>
    <row r="87" spans="10:18" ht="285" hidden="1">
      <c r="J87" s="58" t="s">
        <v>12250</v>
      </c>
      <c r="K87" s="58" t="s">
        <v>18474</v>
      </c>
      <c r="L87" s="58" t="str">
        <f t="shared" si="3"/>
        <v>Rites of the Chancel Door</v>
      </c>
      <c r="M87" s="58" t="str">
        <f t="shared" si="4"/>
        <v>Gorm Gulthyn</v>
      </c>
      <c r="N87" s="415" t="str">
        <f t="shared" si="5"/>
        <v>Guardians of dwarf-folk gather for the rhythmic grounding of weapons and a responsively chanted prayer. Offerings to Gorm are weapons used, even broken, in the service of guardianship anointed with tears, sweat, and drops of blood of the dwarf making the offering. Silent vigils, muttered prayers, and answering visions from the god are often involved. At the height of the salute, if the ritual is performed in the chancel of one of Gorm's temples, the sacred door behind the altar may open by the god's will, presenting instructive images, scrolls or potions, weapons, pieces of armor, maps - a variety of blessings that tie to the kinds of protection Gorm's faithful will be called upon to provide in coming days.</v>
      </c>
      <c r="O87" s="58" t="s">
        <v>9347</v>
      </c>
      <c r="P87" s="58"/>
      <c r="Q87" s="58" t="s">
        <v>12248</v>
      </c>
      <c r="R87" s="58" t="s">
        <v>12052</v>
      </c>
    </row>
    <row r="88" spans="10:18" ht="120" hidden="1">
      <c r="J88" s="58" t="s">
        <v>12254</v>
      </c>
      <c r="K88" s="58" t="s">
        <v>18475</v>
      </c>
      <c r="L88" s="58" t="str">
        <f t="shared" si="3"/>
        <v>Time of the Spawning</v>
      </c>
      <c r="M88" s="58" t="str">
        <f t="shared" si="4"/>
        <v>Haela Brightaxe</v>
      </c>
      <c r="N88" s="415" t="str">
        <f t="shared" si="5"/>
        <v>Grim ceremonies of preparation for the next wave of orcs and other monsters that pour forth from occupied ancestral dwarven lands. Includes endless choruses of battle hymns, rhythmic chanting to the beat of war drums, and the ritual shattering of weapons and armor seized from enemies.</v>
      </c>
      <c r="O88" s="58" t="s">
        <v>9347</v>
      </c>
      <c r="P88" s="58"/>
      <c r="Q88" s="58" t="s">
        <v>12248</v>
      </c>
      <c r="R88" s="58" t="s">
        <v>12052</v>
      </c>
    </row>
    <row r="89" spans="10:18" hidden="1">
      <c r="J89" s="58" t="s">
        <v>12255</v>
      </c>
      <c r="K89" s="58" t="s">
        <v>18476</v>
      </c>
      <c r="L89" s="58" t="str">
        <f t="shared" si="3"/>
        <v>The Wind</v>
      </c>
      <c r="M89" s="58" t="str">
        <f t="shared" si="4"/>
        <v>Marthammor Duin</v>
      </c>
      <c r="N89" s="415" t="str">
        <f t="shared" si="5"/>
        <v>Holy day celebrating new discoveries.</v>
      </c>
      <c r="O89" s="58" t="s">
        <v>9347</v>
      </c>
      <c r="P89" s="58"/>
      <c r="Q89" s="58" t="s">
        <v>12248</v>
      </c>
      <c r="R89" s="58" t="s">
        <v>12052</v>
      </c>
    </row>
    <row r="90" spans="10:18" ht="255" hidden="1">
      <c r="J90" s="58" t="s">
        <v>12247</v>
      </c>
      <c r="K90" s="58" t="s">
        <v>18477</v>
      </c>
      <c r="L90" s="58" t="str">
        <f t="shared" si="3"/>
        <v>Coin Day (Before and After a Full Moon)</v>
      </c>
      <c r="M90" s="58" t="str">
        <f t="shared" si="4"/>
        <v>Vergadain</v>
      </c>
      <c r="N90" s="415" t="str">
        <f t="shared" si="5"/>
        <v>Worship festival conducted underground or in windowless rooms around a torch, brazier, or other flame. Consists of dancing in slow, stately shifting around the flame, wearing and displaying as much gold and other wealth as the dwarves possess. Each dwarf who worships the god throws at least one gold piece into the flame, where it is consumed utterly. The dance ends when the flames leap upward, a sign of acceptance. Lights are then lit and those gathered discuss business. Afterward, the priest passes his hand through the flame, which dwindles to nothing, and each dwarf present kisses a gold piece in a gesture of farewell.</v>
      </c>
      <c r="O90" s="58" t="s">
        <v>9347</v>
      </c>
      <c r="P90" s="58"/>
      <c r="Q90" s="58" t="s">
        <v>12248</v>
      </c>
      <c r="R90" s="58" t="s">
        <v>12052</v>
      </c>
    </row>
    <row r="91" spans="10:18" ht="330" hidden="1">
      <c r="J91" s="58" t="s">
        <v>12170</v>
      </c>
      <c r="K91" s="58" t="s">
        <v>18478</v>
      </c>
      <c r="L91" s="58" t="str">
        <f t="shared" si="3"/>
        <v>The Presentation Ball (Mirtul 4th)</v>
      </c>
      <c r="M91" s="58" t="str">
        <f t="shared" si="4"/>
        <v>Society</v>
      </c>
      <c r="N91" s="415" t="str">
        <f t="shared" si="5"/>
        <v>The next big event after Greengrass is the Presentation Ball, an extremely formal event hosted by Lord Piergeiron. The height of the event is the Presentation, when young noble men and women - only now old enough this year to be considered "accepted" into society - step up one by one to be introduced to Lord Piergeiron and two of the Masked Lords. Once that has been done, those nobles are considered "fair game" for politicking, courting and are in all other ways treated as adult members of their Houses. The rest of the event consists of dancing, particularly with the newly-Presented guests; more than one less-jaded noble has commented that the flurry that surrounds the newly-Presented was uncomfortably reminiscent of the drooling excitement a pack of hounds finds in the introduction of fresh meat to their kennels.</v>
      </c>
      <c r="O91" s="58" t="s">
        <v>6240</v>
      </c>
      <c r="P91" s="58">
        <v>4</v>
      </c>
      <c r="Q91" s="58"/>
      <c r="R91" s="58" t="s">
        <v>12051</v>
      </c>
    </row>
    <row r="92" spans="10:18" ht="30" hidden="1">
      <c r="J92" s="58" t="s">
        <v>12168</v>
      </c>
      <c r="K92" s="58" t="s">
        <v>18479</v>
      </c>
      <c r="L92" s="58" t="str">
        <f t="shared" si="3"/>
        <v>Sammardach (Mirtul 12th)</v>
      </c>
      <c r="M92" s="58" t="str">
        <f t="shared" si="4"/>
        <v>Waukeen</v>
      </c>
      <c r="N92" s="415" t="str">
        <f t="shared" si="5"/>
        <v>A festival celebrating a rich benefactor of the early church of Waukeen.</v>
      </c>
      <c r="O92" s="58" t="s">
        <v>6240</v>
      </c>
      <c r="P92" s="58">
        <v>12</v>
      </c>
      <c r="Q92" s="58"/>
      <c r="R92" s="58" t="s">
        <v>12051</v>
      </c>
    </row>
    <row r="93" spans="10:18" ht="315" hidden="1">
      <c r="J93" s="58" t="s">
        <v>12169</v>
      </c>
      <c r="K93" s="58" t="s">
        <v>18480</v>
      </c>
      <c r="L93" s="58" t="str">
        <f t="shared" si="3"/>
        <v>Guildsmeet Ball (Mirtul 12th)</v>
      </c>
      <c r="M93" s="58" t="str">
        <f t="shared" si="4"/>
        <v>Society</v>
      </c>
      <c r="N93" s="415" t="str">
        <f t="shared" si="5"/>
        <v>Coinciding with the Waukeenar holiday of Sammardach, this ball is thrown as a joint function by those guilds in the city who deal most with the nobles. It is an opportunity - wholly at the expense of the guilds, of course - for the nobility to meet and mingle with important guildsmen that they might not otherwise encounter, and for the guilds to make introductions to up-and-coming guildsmen and young nobles who'll be taking over their family fortunes in a handful of years. Though plenty of business does get done here, the event is primarily social. Indeed, most Houses avoid scheduling social events for a full week following the Guildsmeet, to allow newly introduced nobles and guildsmen to invite one another to dinners and other engagements after having met at the ball.</v>
      </c>
      <c r="O93" s="58" t="s">
        <v>6240</v>
      </c>
      <c r="P93" s="58">
        <v>12</v>
      </c>
      <c r="Q93" s="58"/>
      <c r="R93" s="58" t="s">
        <v>12051</v>
      </c>
    </row>
    <row r="94" spans="10:18" ht="30" hidden="1">
      <c r="J94" s="58" t="s">
        <v>12256</v>
      </c>
      <c r="K94" s="58" t="s">
        <v>18481</v>
      </c>
      <c r="L94" s="58" t="str">
        <f t="shared" si="3"/>
        <v>The Wayfaring (Mirtul 9th)</v>
      </c>
      <c r="M94" s="58" t="str">
        <f t="shared" si="4"/>
        <v>Marthammor Duin</v>
      </c>
      <c r="N94" s="415" t="str">
        <f t="shared" si="5"/>
        <v>Holy day celebrating extended sojourns into the homelands of other races.</v>
      </c>
      <c r="O94" s="58" t="s">
        <v>6240</v>
      </c>
      <c r="P94" s="58">
        <v>9</v>
      </c>
      <c r="Q94" s="58" t="s">
        <v>12248</v>
      </c>
      <c r="R94" s="58" t="s">
        <v>12051</v>
      </c>
    </row>
    <row r="95" spans="10:18" ht="285" hidden="1">
      <c r="J95" s="58" t="s">
        <v>12179</v>
      </c>
      <c r="K95" s="58" t="s">
        <v>18482</v>
      </c>
      <c r="L95" s="58" t="str">
        <f t="shared" si="3"/>
        <v>Trolltide (Kythorn 1st)</v>
      </c>
      <c r="M95" s="58" t="str">
        <f t="shared" si="4"/>
        <v>Civic</v>
      </c>
      <c r="N95" s="415" t="str">
        <f t="shared" si="5"/>
        <v>Begun as a feasting day to celebrate the ending of the decade-long Second Trollwar, Trolltide is now a lesser holiday to the city at the start of Kythorn. Where once everyone was relieved of responsibilities beyond celebrating the freedom and survival of the city, now this holiday is almost exclusively for children. In recognition of how close the enemy came to the city, children now run through the streets in packs from highsun till dusk, pounding on the doors of shops and homes, growling and snarling like trolls; the occupants are expected to give the children candies, fruits, or other small items "to keep the trolls away from my door," and those who do not are generally subject to pranks upon sundown.</v>
      </c>
      <c r="O95" s="58" t="s">
        <v>6245</v>
      </c>
      <c r="P95" s="58">
        <v>1</v>
      </c>
      <c r="Q95" s="58"/>
      <c r="R95" s="58" t="s">
        <v>12051</v>
      </c>
    </row>
    <row r="96" spans="10:18" ht="315" hidden="1">
      <c r="J96" s="58" t="s">
        <v>12180</v>
      </c>
      <c r="K96" s="58" t="s">
        <v>18483</v>
      </c>
      <c r="L96" s="58" t="str">
        <f t="shared" si="3"/>
        <v>The Steel Revels (Kythorn 6th)</v>
      </c>
      <c r="M96" s="58" t="str">
        <f t="shared" si="4"/>
        <v>Society</v>
      </c>
      <c r="N96" s="415" t="str">
        <f t="shared" si="5"/>
        <v>The Steel Revels are a celebration of the military ability possessed by the nobles of Waterdeep. Some Houses (particularly those whose financial interests lie in the direction of mercenary companies) field small units of skilled fighters who battle it out to first blood in exciting scenarios in the Fields of Triumph. A great deal of betting goes on before and during such events. The end of the day sees the Highsteel Bouts, one-on-one conflicts between nobles with a good hand at the sword. These bouts are likewise to first blood, and are a favorite way among the nobility to see long-standing feuds be settled. At the end of the day, those Houses who won the most notable victories (either individual or unit) host parties to allow their guests to congratulate them on their martial prowess.</v>
      </c>
      <c r="O96" s="58" t="s">
        <v>6245</v>
      </c>
      <c r="P96" s="58">
        <v>6</v>
      </c>
      <c r="Q96" s="58"/>
      <c r="R96" s="58" t="s">
        <v>12051</v>
      </c>
    </row>
    <row r="97" spans="10:18" ht="60">
      <c r="J97" s="58" t="s">
        <v>12181</v>
      </c>
      <c r="K97" s="58" t="s">
        <v>18484</v>
      </c>
      <c r="L97" s="58" t="str">
        <f t="shared" si="3"/>
        <v>Second Feast (Kythorn 20th; Summer Solstice)</v>
      </c>
      <c r="M97" s="58" t="str">
        <f t="shared" si="4"/>
        <v>Mielikki</v>
      </c>
      <c r="N97" s="415" t="str">
        <f t="shared" si="5"/>
        <v>Holy rituals and revels where the faithful of Mielikki are expected to enjoy the sensual pleasures of life and sing praises to the Lady in the forest.</v>
      </c>
      <c r="O97" s="58" t="s">
        <v>6245</v>
      </c>
      <c r="P97" s="58">
        <v>20</v>
      </c>
      <c r="Q97" s="58"/>
      <c r="R97" s="58" t="s">
        <v>12051</v>
      </c>
    </row>
    <row r="98" spans="10:18" ht="135">
      <c r="J98" s="58" t="s">
        <v>12182</v>
      </c>
      <c r="K98" s="58" t="s">
        <v>18450</v>
      </c>
      <c r="L98" s="58" t="str">
        <f t="shared" si="3"/>
        <v>The Rite of Pain &amp; Purity (Kythorn 20th; Summer Solstice)</v>
      </c>
      <c r="M98" s="58" t="str">
        <f t="shared" si="4"/>
        <v>Loviatar</v>
      </c>
      <c r="N98" s="415" t="str">
        <f t="shared" si="5"/>
        <v>Rite in which clergy chant and dance on barbed wire, thorns, or broken glass, with senior clergy urging them on with whips and lay worshippers chanting and drumming. This sometimes causes a red mistlike radiance to rise from the dancing floor, and for the dancing clergy to receive messages from the Painmaiden.</v>
      </c>
      <c r="O98" s="58" t="s">
        <v>6245</v>
      </c>
      <c r="P98" s="58">
        <v>20</v>
      </c>
      <c r="Q98" s="58"/>
      <c r="R98" s="58" t="s">
        <v>12051</v>
      </c>
    </row>
    <row r="99" spans="10:18" ht="270">
      <c r="J99" s="58" t="s">
        <v>12183</v>
      </c>
      <c r="K99" s="58" t="s">
        <v>18485</v>
      </c>
      <c r="L99" s="58" t="str">
        <f t="shared" si="3"/>
        <v>The Ball of Blossoms (Kythorn 20th; Summer Solstice)</v>
      </c>
      <c r="M99" s="58" t="str">
        <f t="shared" si="4"/>
        <v>Society</v>
      </c>
      <c r="N99" s="415" t="str">
        <f t="shared" si="5"/>
        <v>Organized by Houses Crommor and Gost, with the aid of the Spires of Morning, the Ball of Blossoms opens the day as something of a fair and competition, with each participating House contributing a selection of fine flowers from their gardens to the grounds of the Spires. There, the High Radiance judges the arrangements, and a small prize is awarded to the House that wins. That evening, the arrangements of flowers serve as the backdrop to a fine ball held in the Great Hall of the Spires temple, and the nobles turn out in their finest white, gold, rose and violet garments to celebrate the height of the growing season and the gifts of Lathender to Waterdeep.</v>
      </c>
      <c r="O99" s="58" t="s">
        <v>6245</v>
      </c>
      <c r="P99" s="58">
        <v>20</v>
      </c>
      <c r="Q99" s="58"/>
      <c r="R99" s="58" t="s">
        <v>12051</v>
      </c>
    </row>
    <row r="100" spans="10:18" ht="150" hidden="1">
      <c r="J100" s="58" t="s">
        <v>12184</v>
      </c>
      <c r="K100" s="58" t="s">
        <v>18486</v>
      </c>
      <c r="L100" s="58" t="str">
        <f t="shared" si="3"/>
        <v>Brightbuckle (Kythorn 21st)</v>
      </c>
      <c r="M100" s="58" t="str">
        <f t="shared" si="4"/>
        <v>Waukeen</v>
      </c>
      <c r="N100" s="415" t="str">
        <f t="shared" si="5"/>
        <v>A parade of the faithful around the city, inviting everyone to don their best and join the parade, which ends at a space with a massive feast, where inspirational talks and reminders of the growing prosperity of the land are given, along with illusions showing the recent works of Waukeen. Those not of the faith are welcome, but likely to be targeted with conversion attempts.</v>
      </c>
      <c r="O100" s="58" t="s">
        <v>6245</v>
      </c>
      <c r="P100" s="58">
        <v>21</v>
      </c>
      <c r="Q100" s="58"/>
      <c r="R100" s="58" t="s">
        <v>12051</v>
      </c>
    </row>
    <row r="101" spans="10:18" ht="390" hidden="1">
      <c r="J101" s="58" t="s">
        <v>12185</v>
      </c>
      <c r="K101" s="58" t="s">
        <v>18487</v>
      </c>
      <c r="L101" s="58" t="str">
        <f t="shared" si="3"/>
        <v>The Gathering of Quills (Kythorn 30th)</v>
      </c>
      <c r="M101" s="58" t="str">
        <f t="shared" si="4"/>
        <v>Society</v>
      </c>
      <c r="N101" s="415" t="str">
        <f t="shared" si="5"/>
        <v>Established when the sponsors of the Gathering of Harps would not permit the addition of the written word to their roster of entertainment, the Gathering of Quills is sponsored by Houses Adarbrent, Estelmer, Ilzimmer, Moonstar, Thongolir and Wands, as well as by the Scriveners', Scribes', &amp; Clerks' Guild, the Stationers' Guild and the Surveyors', Map &amp; Chart-makers' Guild.  Though considered something of a dull affair by most noble standards, the Gathering of Quills attracts the finest writers, printers and bookbinders, and many nobles turn out simply to expand their libraries with both the recent fashionable works, and to hunt among the sellers of antiquities for old books, maps and other charts. Though the Melshimbers have sought to become involved with the Gathering of Quills, they were snubbed and turned away in retaliation for what the organizers claimed were the slight of not supporting their desires to aid with the Gathering of Harps.</v>
      </c>
      <c r="O101" s="58" t="s">
        <v>6245</v>
      </c>
      <c r="P101" s="58">
        <v>30</v>
      </c>
      <c r="Q101" s="58"/>
      <c r="R101" s="58" t="s">
        <v>12051</v>
      </c>
    </row>
    <row r="102" spans="10:18" ht="300" hidden="1">
      <c r="J102" s="58" t="s">
        <v>12186</v>
      </c>
      <c r="K102" s="58" t="s">
        <v>18488</v>
      </c>
      <c r="L102" s="58" t="str">
        <f t="shared" si="3"/>
        <v>Founders' Day (Flamerule 1st)</v>
      </c>
      <c r="M102" s="58" t="str">
        <f t="shared" si="4"/>
        <v>Civic</v>
      </c>
      <c r="N102" s="415" t="str">
        <f t="shared" si="5"/>
        <v>Not really a practiced holiday, Founders' Day is noted on city calendars as the first day of Flamerule and commemorates the Free City of Waterdeep's founding. The Field of Triumph is the site of illusory shows of the history of the city as well as martial exhibitions by the guard and other noted warriors of the city. Many festhalls sponsor Founders' Day costume contests with prizes going to the best costumes of historical personages (from Warlord Raurlor to Khelben the Elder and others). Major illusions used to be established throughout Waterdeep, including making Castle Waterdeep look like the old log structure of Nimoar's Hold, but these were decried as too disruptive to traffic and commerce and have not been part of the Founders' Day celebrations for decades.</v>
      </c>
      <c r="O102" s="58" t="s">
        <v>6258</v>
      </c>
      <c r="P102" s="58">
        <v>1</v>
      </c>
      <c r="Q102" s="58"/>
      <c r="R102" s="58" t="s">
        <v>12051</v>
      </c>
    </row>
    <row r="103" spans="10:18" ht="60" hidden="1">
      <c r="J103" s="58" t="s">
        <v>12187</v>
      </c>
      <c r="K103" s="58" t="s">
        <v>18489</v>
      </c>
      <c r="L103" s="58" t="str">
        <f t="shared" si="3"/>
        <v>Founders' Day Viewing Parties (Flamerule 1st; Founders' Day)</v>
      </c>
      <c r="M103" s="58" t="str">
        <f t="shared" si="4"/>
        <v>Society Some civic-minded nobles throw small "Founders' Day Viewing Parties" in the very stands of the Field of Triumph, using their influence and coin to lay claim to one of the viewing boxes and inviting important city officials and other nobles to the festivities they host there</v>
      </c>
      <c r="N103" s="415" t="str">
        <f t="shared" si="5"/>
        <v>It's considered an old-fashioned event, however, even if the alliances created and influence garnered with various city officials makes it worth it.</v>
      </c>
      <c r="O103" s="58" t="s">
        <v>6258</v>
      </c>
      <c r="P103" s="58">
        <v>1</v>
      </c>
      <c r="Q103" s="58"/>
      <c r="R103" s="58" t="s">
        <v>12051</v>
      </c>
    </row>
    <row r="104" spans="10:18" ht="90" hidden="1">
      <c r="J104" s="58" t="s">
        <v>12188</v>
      </c>
      <c r="K104" s="58" t="s">
        <v>18490</v>
      </c>
      <c r="L104" s="58" t="str">
        <f t="shared" si="3"/>
        <v>Sornyn (Flamerule 3rd - 5th)</v>
      </c>
      <c r="M104" s="58" t="str">
        <f t="shared" si="4"/>
        <v>Waukeen</v>
      </c>
      <c r="N104" s="415" t="str">
        <f t="shared" si="5"/>
        <v>A time for planning, the making of treaties and agreements and receiving of envoys from unknown lands. Much wine is traditionally consumed during this time, when "my enemy is like a brother to me".</v>
      </c>
      <c r="O104" s="58" t="s">
        <v>6258</v>
      </c>
      <c r="P104" s="196" t="s">
        <v>12298</v>
      </c>
      <c r="Q104" s="58"/>
      <c r="R104" s="58" t="s">
        <v>12051</v>
      </c>
    </row>
    <row r="105" spans="10:18" ht="165" hidden="1">
      <c r="J105" s="58" t="s">
        <v>12189</v>
      </c>
      <c r="K105" s="58" t="s">
        <v>18491</v>
      </c>
      <c r="L105" s="58" t="str">
        <f t="shared" si="3"/>
        <v>Sornyn Ball (Flamerule 5th; Sornyn)</v>
      </c>
      <c r="M105" s="58" t="str">
        <f t="shared" si="4"/>
        <v>Society</v>
      </c>
      <c r="N105" s="415" t="str">
        <f t="shared" si="5"/>
        <v>The end of the Waukeenar festival around treaties and envoys, this ball is thrown by Lord Peirgeiron as a welcome to the new diplomats to the city, and a welcome back to those who've been here for years. It is an opportunity for the noble Houses to get to know the ambassadors, and they do so with gusto, seeking the best possible opportunities for their families (and the city, of course).</v>
      </c>
      <c r="O105" s="58" t="s">
        <v>6258</v>
      </c>
      <c r="P105" s="58">
        <v>5</v>
      </c>
      <c r="Q105" s="58"/>
      <c r="R105" s="58" t="s">
        <v>12051</v>
      </c>
    </row>
    <row r="106" spans="10:18" ht="210" hidden="1">
      <c r="J106" s="58" t="s">
        <v>12190</v>
      </c>
      <c r="K106" s="58" t="s">
        <v>18492</v>
      </c>
      <c r="L106" s="58" t="str">
        <f t="shared" si="3"/>
        <v>Theater Season (Flamerule 11th - 20th)</v>
      </c>
      <c r="M106" s="58" t="str">
        <f t="shared" si="4"/>
        <v>Society</v>
      </c>
      <c r="N106" s="415" t="str">
        <f t="shared" si="5"/>
        <v>It is during this week that the myriad actors and performers unveil their latest works, hoping to earn an avid following among the nobles who expect the season's newest entertainments during this tenday. Theaters, festhalls, even courtyards in town all play host to bands of players. Among those who prefer to take their lovers from among actors and other players, this tenday is usually a time of excitement, courting and competitions among the nobles to be the one to win the affection of the popular new ingenue on the stage.</v>
      </c>
      <c r="O106" s="58" t="s">
        <v>6258</v>
      </c>
      <c r="P106" s="196" t="s">
        <v>12299</v>
      </c>
      <c r="Q106" s="58"/>
      <c r="R106" s="58" t="s">
        <v>12051</v>
      </c>
    </row>
    <row r="107" spans="10:18" ht="180" hidden="1">
      <c r="J107" s="58" t="s">
        <v>9343</v>
      </c>
      <c r="K107" s="58"/>
      <c r="L107" s="58"/>
      <c r="M107" s="58"/>
      <c r="N107" s="415" t="s">
        <v>12191</v>
      </c>
      <c r="O107" s="58" t="s">
        <v>9343</v>
      </c>
      <c r="P107" s="58"/>
      <c r="Q107" s="58"/>
      <c r="R107" s="58" t="s">
        <v>12052</v>
      </c>
    </row>
    <row r="108" spans="10:18" ht="330" hidden="1">
      <c r="J108" s="58" t="s">
        <v>12192</v>
      </c>
      <c r="K108" s="58" t="s">
        <v>18493</v>
      </c>
      <c r="L108" s="58" t="str">
        <f t="shared" si="3"/>
        <v>Midsummer Ball</v>
      </c>
      <c r="M108" s="58" t="str">
        <f t="shared" si="4"/>
        <v>Society</v>
      </c>
      <c r="N108" s="415" t="str">
        <f t="shared" si="5"/>
        <v>The Midsummer Ball is an all-night affair that starts at dawn of Midsummer eve, and lasts until the dawn of the following day. This event is thrown in the Heroes' Garden, the Sea Ward park, and features an elevated dance floor, dozens of elaborate pavilions (sponsored by various Houses) with plenty of delicacies and ever-flowing drinks and music aplenty. It is an evening originally intended to permit the sons and daughters of the nobility to meet one another under less-supervised circumstances, to dance and drink and flirt freely within the bounds of the outdoor Ball. In recent days, this has taken on a slightly more lascivious nature, where even those who aren't looking for a consort might take a fancy to someone they meet at the ball and spend some intimate time drinking and dancing with them.</v>
      </c>
      <c r="O108" s="58" t="s">
        <v>9343</v>
      </c>
      <c r="P108" s="58"/>
      <c r="Q108" s="58"/>
      <c r="R108" s="58" t="s">
        <v>12052</v>
      </c>
    </row>
    <row r="109" spans="10:18" ht="165" hidden="1">
      <c r="J109" s="58" t="s">
        <v>12193</v>
      </c>
      <c r="K109" s="58" t="s">
        <v>18494</v>
      </c>
      <c r="L109" s="58" t="str">
        <f t="shared" si="3"/>
        <v>Heroes' Chant</v>
      </c>
      <c r="M109" s="58" t="str">
        <f t="shared" si="4"/>
        <v>Akadi</v>
      </c>
      <c r="N109" s="415" t="str">
        <f t="shared" si="5"/>
        <v>Those of the faithful who are able to do so travel to the Shaar, to be in the ruins of Blaskaltar, the first known shrine of Akadi. There, they chant the names of the heroes of the faith and add more such names when it is needful. Those who cannot do so often attend local shrines or outdoor sites where the clergy of Akadi (or a leader among the lay worshippers) perform a local version of the chant.</v>
      </c>
      <c r="O109" s="58" t="s">
        <v>9343</v>
      </c>
      <c r="P109" s="58"/>
      <c r="Q109" s="58"/>
      <c r="R109" s="58" t="s">
        <v>12052</v>
      </c>
    </row>
    <row r="110" spans="10:18" ht="255" hidden="1">
      <c r="J110" s="58" t="s">
        <v>12194</v>
      </c>
      <c r="K110" s="58" t="s">
        <v>18495</v>
      </c>
      <c r="L110" s="58" t="str">
        <f t="shared" si="3"/>
        <v>Misfortune's Revel</v>
      </c>
      <c r="M110" s="58" t="str">
        <f t="shared" si="4"/>
        <v>Beshaba</v>
      </c>
      <c r="N110" s="415" t="str">
        <f t="shared" si="5"/>
        <v>Devotees of the Maid of Misfortune spend this day (and Shieldmeet as well, on years when it occurs) running in wild revels of destruction and rudeness to mark their goddess' nature. The faithful form small posses of (frequently masked) revelers who run wild through the streets of Waterdeep. It is not uncommon for those who don't truly worship the goddess, but simply enjoy the riotous worship to join in. This is fine with the faithful, as it simply adds to their goddess' power. Midsummer nights, the Watch are always careful to watch masked groups carefully, particularly if they display the holy symbol of Beshaba.</v>
      </c>
      <c r="O110" s="58" t="s">
        <v>9343</v>
      </c>
      <c r="P110" s="58"/>
      <c r="Q110" s="58"/>
      <c r="R110" s="58" t="s">
        <v>12052</v>
      </c>
    </row>
    <row r="111" spans="10:18" ht="75" hidden="1">
      <c r="J111" s="58" t="s">
        <v>12195</v>
      </c>
      <c r="K111" s="58" t="s">
        <v>18496</v>
      </c>
      <c r="L111" s="58" t="str">
        <f t="shared" si="3"/>
        <v>Song of Dawn</v>
      </c>
      <c r="M111" s="58" t="str">
        <f t="shared" si="4"/>
        <v>Lathander</v>
      </c>
      <c r="N111" s="415" t="str">
        <f t="shared" si="5"/>
        <v>Praise-song that blends purely vocal harmonies and counter-harmonies of incredible complexity. Can be heard for blocks around echoing through the Spires of Morning.</v>
      </c>
      <c r="O111" s="58" t="s">
        <v>9343</v>
      </c>
      <c r="P111" s="58"/>
      <c r="Q111" s="58"/>
      <c r="R111" s="58" t="s">
        <v>12052</v>
      </c>
    </row>
    <row r="112" spans="10:18" ht="165" hidden="1">
      <c r="J112" s="58" t="s">
        <v>12196</v>
      </c>
      <c r="K112" s="58" t="s">
        <v>18497</v>
      </c>
      <c r="L112" s="58" t="str">
        <f t="shared" si="3"/>
        <v>The Wild Ride</v>
      </c>
      <c r="M112" s="58" t="str">
        <f t="shared" si="4"/>
        <v>Mielikki, Lurue</v>
      </c>
      <c r="N112" s="415" t="str">
        <f t="shared" si="5"/>
        <v>The Lady causes herds of unicorns to gather in forests and permit the faithful to ride them bareback on wild tears through the forest through the night. The unicorns are empowered to use their teleport powers at unlimited use and triple range, allowing them to travel great distances. On days where Shieldmeet follows Midsummer, the Wild Ride may continue through that day.</v>
      </c>
      <c r="O112" s="58" t="s">
        <v>9343</v>
      </c>
      <c r="P112" s="58"/>
      <c r="Q112" s="58"/>
      <c r="R112" s="58" t="s">
        <v>12052</v>
      </c>
    </row>
    <row r="113" spans="10:18" ht="90" hidden="1">
      <c r="J113" s="58" t="s">
        <v>12197</v>
      </c>
      <c r="K113" s="58" t="s">
        <v>18498</v>
      </c>
      <c r="L113" s="58" t="str">
        <f t="shared" si="3"/>
        <v>The Grand Revel</v>
      </c>
      <c r="M113" s="58" t="str">
        <f t="shared" si="4"/>
        <v>Milil</v>
      </c>
      <c r="N113" s="415" t="str">
        <f t="shared" si="5"/>
        <v>A grand festival involving a feast, dancing, singing, and very boisterous celebration of all music - including the singing of parodies of well-known favorites, and the introduction of entirely new music.</v>
      </c>
      <c r="O113" s="58" t="s">
        <v>9343</v>
      </c>
      <c r="P113" s="58"/>
      <c r="Q113" s="58"/>
      <c r="R113" s="58" t="s">
        <v>12052</v>
      </c>
    </row>
    <row r="114" spans="10:18" ht="45" hidden="1">
      <c r="J114" s="58" t="s">
        <v>12198</v>
      </c>
      <c r="K114" s="58" t="s">
        <v>18472</v>
      </c>
      <c r="L114" s="58" t="str">
        <f t="shared" si="3"/>
        <v>Midsummer Night</v>
      </c>
      <c r="M114" s="58" t="str">
        <f t="shared" si="4"/>
        <v>Sune</v>
      </c>
      <c r="N114" s="415" t="str">
        <f t="shared" si="5"/>
        <v>Sunite temples organize all-night revels that feature flirtatious chases through forests and parks.</v>
      </c>
      <c r="O114" s="58" t="s">
        <v>9343</v>
      </c>
      <c r="P114" s="58"/>
      <c r="Q114" s="58"/>
      <c r="R114" s="58" t="s">
        <v>12052</v>
      </c>
    </row>
    <row r="115" spans="10:18" ht="30" hidden="1">
      <c r="J115" s="58" t="s">
        <v>12199</v>
      </c>
      <c r="K115" s="58" t="s">
        <v>18499</v>
      </c>
      <c r="L115" s="58" t="str">
        <f t="shared" si="3"/>
        <v>Luckfeast</v>
      </c>
      <c r="M115" s="58" t="str">
        <f t="shared" si="4"/>
        <v>Tymora</v>
      </c>
      <c r="N115" s="415" t="str">
        <f t="shared" si="5"/>
        <v>A long night of free-wheeling revelry, filled with mischief and romantic trysts.</v>
      </c>
      <c r="O115" s="58" t="s">
        <v>9343</v>
      </c>
      <c r="P115" s="58"/>
      <c r="Q115" s="58"/>
      <c r="R115" s="58" t="s">
        <v>12052</v>
      </c>
    </row>
    <row r="116" spans="10:18" ht="165" hidden="1">
      <c r="J116" s="58" t="s">
        <v>12200</v>
      </c>
      <c r="K116" s="58" t="s">
        <v>18500</v>
      </c>
      <c r="L116" s="58" t="str">
        <f t="shared" si="3"/>
        <v>The Silver Sails</v>
      </c>
      <c r="M116" s="58" t="str">
        <f t="shared" si="4"/>
        <v>The Elven Retreat</v>
      </c>
      <c r="N116" s="415" t="str">
        <f t="shared" si="5"/>
        <v>At dusk on Midsummer eve, silver-sailed ships of a pale white wood come into the harbor of Waterdeep, sailed by elves in robes the color of mist, and lit by strange faerie lights. They remain at the docks accorded to their use the night through, welcoming those elves who would undertake the Retreat, and in the grey hours just before dawn, they set out once more, going into the west and carrying the elven people out of Faerun.</v>
      </c>
      <c r="O116" s="58" t="s">
        <v>9343</v>
      </c>
      <c r="P116" s="58"/>
      <c r="Q116" s="58"/>
      <c r="R116" s="58" t="s">
        <v>12052</v>
      </c>
    </row>
    <row r="117" spans="10:18" ht="195" hidden="1">
      <c r="J117" s="58" t="s">
        <v>12249</v>
      </c>
      <c r="K117" s="58" t="s">
        <v>18501</v>
      </c>
      <c r="L117" s="58" t="str">
        <f t="shared" si="3"/>
        <v>Days of the Reverend Mother</v>
      </c>
      <c r="M117" s="58" t="str">
        <f t="shared" si="4"/>
        <v>Berronar Truesilver</v>
      </c>
      <c r="N117" s="415" t="str">
        <f t="shared" si="5"/>
        <v>High holy days to Berronar, beginning with chanted prayer, followed by an address from the Keepers of the Truesilver, and ending in a responsive prayer led by a chosen priest (often a High Old One). Next comes a report of the good works and successes of the priesthood, and an identification of the failures and problems still to be overcome. Finally, any sick or injured dwarves are identified, and the clergy pray over them, often resulting in spontaneous healing for those involved.</v>
      </c>
      <c r="O117" s="58" t="s">
        <v>9343</v>
      </c>
      <c r="P117" s="58"/>
      <c r="Q117" s="58" t="s">
        <v>12248</v>
      </c>
      <c r="R117" s="58" t="s">
        <v>12052</v>
      </c>
    </row>
    <row r="118" spans="10:18" ht="285" hidden="1">
      <c r="J118" s="58" t="s">
        <v>12250</v>
      </c>
      <c r="K118" s="58" t="s">
        <v>18474</v>
      </c>
      <c r="L118" s="58" t="str">
        <f t="shared" si="3"/>
        <v>Rites of the Chancel Door</v>
      </c>
      <c r="M118" s="58" t="str">
        <f t="shared" si="4"/>
        <v>Gorm Gulthyn</v>
      </c>
      <c r="N118" s="415" t="str">
        <f t="shared" si="5"/>
        <v>Guardians of dwarf-folk gather for the rhythmic grounding of weapons and a responsively chanted prayer. Offerings to Gorm are weapons used, even broken, in the service of guardianship anointed with tears, sweat, and drops of blood of the dwarf making the offering. Silent vigils, muttered prayers, and answering visions from the god are often involved. At the height of the salute, if the ritual is performed in the chancel of one of Gorm's temples, the sacred door behind the altar may open by the god's will, presenting instructive images, scrolls or potions, weapons, pieces of armor, maps - a variety of blessings that tie to the kinds of protection Gorm's faithful will be called upon to provide in coming days.</v>
      </c>
      <c r="O118" s="58" t="s">
        <v>9343</v>
      </c>
      <c r="P118" s="58"/>
      <c r="Q118" s="58" t="s">
        <v>12248</v>
      </c>
      <c r="R118" s="58" t="s">
        <v>12052</v>
      </c>
    </row>
    <row r="119" spans="10:18" ht="120" hidden="1">
      <c r="J119" s="58" t="s">
        <v>12257</v>
      </c>
      <c r="K119" s="58" t="s">
        <v>18502</v>
      </c>
      <c r="L119" s="58" t="str">
        <f t="shared" si="3"/>
        <v>The Axe Held High</v>
      </c>
      <c r="M119" s="58" t="str">
        <f t="shared" si="4"/>
        <v>Haela Brightaxe</v>
      </c>
      <c r="N119" s="415" t="str">
        <f t="shared" si="5"/>
        <v>A joyous day of celebrating Haela's defense of the dwarven-folk with midday ceremonies held outside in the sun. Followers hold that an unsheathed sword appears momentarily at the center of the solar orb at high noon, and those who see it receive special blessings for twenty-four hours.</v>
      </c>
      <c r="O119" s="58" t="s">
        <v>9343</v>
      </c>
      <c r="P119" s="58"/>
      <c r="Q119" s="58" t="s">
        <v>12248</v>
      </c>
      <c r="R119" s="58" t="s">
        <v>12052</v>
      </c>
    </row>
    <row r="120" spans="10:18" ht="30" hidden="1">
      <c r="J120" s="58" t="s">
        <v>12258</v>
      </c>
      <c r="K120" s="58" t="s">
        <v>18476</v>
      </c>
      <c r="L120" s="58" t="str">
        <f t="shared" si="3"/>
        <v>The Hammer</v>
      </c>
      <c r="M120" s="58" t="str">
        <f t="shared" si="4"/>
        <v>Marthammor Duin</v>
      </c>
      <c r="N120" s="415" t="str">
        <f t="shared" si="5"/>
        <v>Holy day celebrating dwarven craftsmanship and creativity.</v>
      </c>
      <c r="O120" s="58" t="s">
        <v>9343</v>
      </c>
      <c r="P120" s="58"/>
      <c r="Q120" s="58" t="s">
        <v>12248</v>
      </c>
      <c r="R120" s="58" t="s">
        <v>12052</v>
      </c>
    </row>
    <row r="121" spans="10:18" hidden="1">
      <c r="J121" s="58" t="s">
        <v>9298</v>
      </c>
      <c r="K121" s="58"/>
      <c r="L121" s="58"/>
      <c r="M121" s="58"/>
      <c r="N121" s="415" t="str">
        <f t="shared" si="5"/>
        <v>ldmeet (Once every 4 years)</v>
      </c>
      <c r="O121" s="58" t="s">
        <v>12285</v>
      </c>
      <c r="P121" s="58"/>
      <c r="Q121" s="58"/>
      <c r="R121" s="58" t="s">
        <v>12052</v>
      </c>
    </row>
    <row r="122" spans="10:18" ht="135" hidden="1">
      <c r="J122" s="58" t="s">
        <v>12201</v>
      </c>
      <c r="K122" s="58" t="s">
        <v>18493</v>
      </c>
      <c r="L122" s="58" t="str">
        <f t="shared" si="3"/>
        <v>Shieldmeet Ball</v>
      </c>
      <c r="M122" s="58" t="str">
        <f t="shared" si="4"/>
        <v>Society</v>
      </c>
      <c r="N122" s="415" t="str">
        <f t="shared" si="5"/>
        <v>Every Shieldmeet, Lord Piergeiron throws a grand ball for Waterdeep, with the interiors of the Palace laid open for nobles and the wealthy, and a grand festival air in the courtyard in front of the palace. Room within is limited, and the guests within are always influential and important, so the jockeying to achieve a place within is intense.</v>
      </c>
      <c r="O122" s="58" t="s">
        <v>12285</v>
      </c>
      <c r="P122" s="58"/>
      <c r="Q122" s="58"/>
      <c r="R122" s="58" t="s">
        <v>12052</v>
      </c>
    </row>
    <row r="123" spans="10:18" ht="30" hidden="1">
      <c r="J123" s="58" t="s">
        <v>12202</v>
      </c>
      <c r="K123" s="58" t="s">
        <v>18503</v>
      </c>
      <c r="L123" s="58" t="str">
        <f t="shared" si="3"/>
        <v>Ceremony of Honor to Helm</v>
      </c>
      <c r="M123" s="58" t="str">
        <f t="shared" si="4"/>
        <v>Helm</v>
      </c>
      <c r="N123" s="415" t="str">
        <f t="shared" si="5"/>
        <v>A high holy ritual thanking Helm for his unceasing vigilance.</v>
      </c>
      <c r="O123" s="58" t="s">
        <v>12285</v>
      </c>
      <c r="P123" s="58"/>
      <c r="Q123" s="58"/>
      <c r="R123" s="58" t="s">
        <v>12052</v>
      </c>
    </row>
    <row r="124" spans="10:18" ht="285" hidden="1">
      <c r="J124" s="58" t="s">
        <v>12203</v>
      </c>
      <c r="K124" s="58" t="s">
        <v>18504</v>
      </c>
      <c r="L124" s="58" t="str">
        <f t="shared" si="3"/>
        <v>The Gilding</v>
      </c>
      <c r="M124" s="58" t="str">
        <f t="shared" si="4"/>
        <v>Deneir</v>
      </c>
      <c r="N124" s="415" t="str">
        <f t="shared" si="5"/>
        <v>A high holy day of the Deneiran church, wherein copies of old contracts are taken out for public viewing, and anyone may ask to see a copy of any nonmagical writing in any temple of Deneir to which she or he can travel. Such records and writings must be specifically requested, and must not violate the vows of confidentiality of the temple. This day culminates in the Guilding, in which priests gather in a circle around a levitated manuscript and use special spells only granted on Shieldmeet which impresses the manuscript with golden letters, used to write the Words of Deneir onto the document, which is then displayed for a full tenday afterward before being archived with the previous manuscripts.</v>
      </c>
      <c r="O124" s="58" t="s">
        <v>12285</v>
      </c>
      <c r="P124" s="58"/>
      <c r="Q124" s="58"/>
      <c r="R124" s="58" t="s">
        <v>12052</v>
      </c>
    </row>
    <row r="125" spans="10:18" ht="90" hidden="1">
      <c r="J125" s="58" t="s">
        <v>12204</v>
      </c>
      <c r="K125" s="58" t="s">
        <v>18505</v>
      </c>
      <c r="L125" s="58" t="str">
        <f t="shared" si="3"/>
        <v>Conjuring of the Second Moon</v>
      </c>
      <c r="M125" s="58" t="str">
        <f t="shared" si="4"/>
        <v>Selûne</v>
      </c>
      <c r="N125" s="415" t="str">
        <f t="shared" si="5"/>
        <v>A rite that summons celestial servants of Selûne, who arrive to do good deeds or fight the enemies of the temple. These servants, called Shards, always take one female worshipper, laity or clergy, to become one of them when they depart.</v>
      </c>
      <c r="O125" s="58" t="s">
        <v>12285</v>
      </c>
      <c r="P125" s="58"/>
      <c r="Q125" s="58"/>
      <c r="R125" s="58" t="s">
        <v>12052</v>
      </c>
    </row>
    <row r="126" spans="10:18" ht="75" hidden="1">
      <c r="J126" s="58" t="s">
        <v>12259</v>
      </c>
      <c r="K126" s="58" t="s">
        <v>18476</v>
      </c>
      <c r="L126" s="58" t="str">
        <f t="shared" si="3"/>
        <v>The Shepherding</v>
      </c>
      <c r="M126" s="58" t="str">
        <f t="shared" si="4"/>
        <v>Marthammor Duin</v>
      </c>
      <c r="N126" s="415" t="str">
        <f t="shared" si="5"/>
        <v>Holy day celebrating dwarven wanderers and the introduction of the hidden things of the world to their human and demihuman neighbors, per the faith of Marthammor.</v>
      </c>
      <c r="O126" s="58" t="s">
        <v>12285</v>
      </c>
      <c r="P126" s="58"/>
      <c r="Q126" s="58" t="s">
        <v>12248</v>
      </c>
      <c r="R126" s="58" t="s">
        <v>12052</v>
      </c>
    </row>
    <row r="127" spans="10:18" ht="90" hidden="1">
      <c r="J127" s="58" t="s">
        <v>12277</v>
      </c>
      <c r="K127" s="58" t="s">
        <v>18506</v>
      </c>
      <c r="L127" s="58" t="str">
        <f t="shared" si="3"/>
        <v>The Melding of the Three</v>
      </c>
      <c r="M127" s="58" t="str">
        <f t="shared" si="4"/>
        <v>Angarradh</v>
      </c>
      <c r="N127" s="415" t="str">
        <f t="shared" si="5"/>
        <v>Celebration of the tripartite goddess and the unification of the Three that make her up, which has led to centuries of peace in Arvandor. Great hymns to Angarradh are sung and a great feast is held.</v>
      </c>
      <c r="O127" s="58" t="s">
        <v>12285</v>
      </c>
      <c r="P127" s="58"/>
      <c r="Q127" s="58" t="s">
        <v>12268</v>
      </c>
      <c r="R127" s="58" t="s">
        <v>12052</v>
      </c>
    </row>
    <row r="128" spans="10:18" ht="105" hidden="1">
      <c r="J128" s="58" t="s">
        <v>12278</v>
      </c>
      <c r="K128" s="58" t="s">
        <v>18507</v>
      </c>
      <c r="L128" s="58" t="str">
        <f t="shared" si="3"/>
        <v>Cinnaelos'Cor</v>
      </c>
      <c r="M128" s="58" t="str">
        <f t="shared" si="4"/>
        <v>Corellon Larethian</v>
      </c>
      <c r="N128" s="415" t="str">
        <f t="shared" si="5"/>
        <v>Called "The Day of Corellon's Peace," Shieldmeet is celebrated as sacred to the Protector of the elven folk, and a time to wage peace and come to accords between folk. Agreements wrought on this day are sacred, sanctified by Corellon himself.</v>
      </c>
      <c r="O128" s="58" t="s">
        <v>12285</v>
      </c>
      <c r="P128" s="58"/>
      <c r="Q128" s="58" t="s">
        <v>12268</v>
      </c>
      <c r="R128" s="58" t="s">
        <v>12052</v>
      </c>
    </row>
    <row r="129" spans="10:18" ht="75" hidden="1">
      <c r="J129" s="58" t="s">
        <v>12279</v>
      </c>
      <c r="K129" s="58" t="s">
        <v>18508</v>
      </c>
      <c r="L129" s="58" t="str">
        <f t="shared" si="3"/>
        <v>The Keen-Eye Meets</v>
      </c>
      <c r="M129" s="58" t="str">
        <f t="shared" si="4"/>
        <v>Solonor Thelandira</v>
      </c>
      <c r="N129" s="415" t="str">
        <f t="shared" si="5"/>
        <v>Great archery competition, in which the winner is thought to gain the "Keen-Eye Mark" of the Great Archer, granting greater accuracy with a bow until the next Shieldmeet.</v>
      </c>
      <c r="O129" s="58" t="s">
        <v>12285</v>
      </c>
      <c r="P129" s="58"/>
      <c r="Q129" s="58" t="s">
        <v>12268</v>
      </c>
      <c r="R129" s="58" t="s">
        <v>12052</v>
      </c>
    </row>
    <row r="130" spans="10:18" ht="30" hidden="1">
      <c r="J130" s="58" t="s">
        <v>12260</v>
      </c>
      <c r="K130" s="58" t="s">
        <v>18509</v>
      </c>
      <c r="L130" s="58" t="str">
        <f t="shared" si="3"/>
        <v>The Anvil (Eleasias 9th)</v>
      </c>
      <c r="M130" s="58" t="str">
        <f t="shared" si="4"/>
        <v>Marthammor Duin</v>
      </c>
      <c r="N130" s="415" t="str">
        <f t="shared" si="5"/>
        <v>Holy day celebrating dwarven craftsmanship and creativity.</v>
      </c>
      <c r="O130" s="58" t="s">
        <v>2724</v>
      </c>
      <c r="P130" s="58">
        <v>9</v>
      </c>
      <c r="Q130" s="58" t="s">
        <v>12248</v>
      </c>
      <c r="R130" s="58" t="s">
        <v>12051</v>
      </c>
    </row>
    <row r="131" spans="10:18" ht="315" hidden="1">
      <c r="J131" s="58" t="s">
        <v>12205</v>
      </c>
      <c r="K131" s="58" t="s">
        <v>18510</v>
      </c>
      <c r="L131" s="58" t="str">
        <f t="shared" si="3"/>
        <v>Divine Pageantry (early Eleasias)</v>
      </c>
      <c r="M131" s="58" t="str">
        <f t="shared" si="4"/>
        <v>Siamoprhe, Society</v>
      </c>
      <c r="N131" s="415" t="str">
        <f t="shared" si="5"/>
        <v>Another event considered hopelessly old-fashioned by young, fashionable nobles, it is the only holy festival to Siamorphe, the goddess of nobility considered the patron of all Waterdhavian nobles. As such, no matter how de rigeur it is, the wise patron or matron of House ensures everyone in their family is there to take part, dressed in fine antique garments, spreading coin and remembering the proper old fashioned forms of address. Many young nobles (and not a few elders) spend the weeks before the Pageantry going over the hoary old documents that detail every proper title, honorific and form of address for everyone they are likely to meet on that day. A gaffe in these stilted forms of address is not just a social blunder, but an act of blasphemy against the goddess of nobility.</v>
      </c>
      <c r="O131" s="58" t="s">
        <v>2724</v>
      </c>
      <c r="P131" s="58"/>
      <c r="Q131" s="58"/>
      <c r="R131" s="58" t="s">
        <v>12051</v>
      </c>
    </row>
    <row r="132" spans="10:18" ht="345" hidden="1">
      <c r="J132" s="58" t="s">
        <v>12206</v>
      </c>
      <c r="K132" s="58" t="s">
        <v>18511</v>
      </c>
      <c r="L132" s="58" t="str">
        <f t="shared" si="3"/>
        <v>Ahghairon's Day (1st)</v>
      </c>
      <c r="M132" s="58" t="str">
        <f t="shared" si="4"/>
        <v>Civic</v>
      </c>
      <c r="N132" s="415" t="str">
        <f t="shared" si="5"/>
        <v>Ahghairon's Day commemorates the life of Ahghairon, the first Open Lord, and is celebrated on the day after Midsummer's Night (the first day of Eleasias) in honor of the Old Mage's birth date. Citizens often leave violets (Ahghairon's favorite flower) at the base of his old tower, the Plinth, or on the altars in the House of Wonder, Mystra's temple where he worshiped. While not a practice before Lhestyn's lifetime, Lhestyn's tradition of visiting taverns and inns throughout the city to wish the people well is continued by Piergeiron, the current Open Lord and most visible agent of Ahghairon's rule. While not a holiday that affects the city's operation (aside from closing the Lord's Court), it is honored in small ways, with many toasts to the Lords of the city in tavern talk, and bards performing some of the locally written songs in honor of the much-loved Old Mage.</v>
      </c>
      <c r="O132" s="58" t="s">
        <v>2724</v>
      </c>
      <c r="P132" s="58">
        <v>1</v>
      </c>
      <c r="Q132" s="58"/>
      <c r="R132" s="58" t="s">
        <v>12051</v>
      </c>
    </row>
    <row r="133" spans="10:18" ht="255" hidden="1">
      <c r="J133" s="58" t="s">
        <v>12207</v>
      </c>
      <c r="K133" s="58" t="s">
        <v>18512</v>
      </c>
      <c r="L133" s="58" t="str">
        <f t="shared" si="3"/>
        <v>The Promenade of Violets (Eleasias 1st, Ahghairon's Day)</v>
      </c>
      <c r="M133" s="58" t="str">
        <f t="shared" si="4"/>
        <v>Society</v>
      </c>
      <c r="N133" s="415" t="str">
        <f t="shared" si="5"/>
        <v>A grand masquerade ball thrown by the House of Wonder in honor of one of the founders of Waterdeep, and the first of the Open Lords, the Promenade is held at the House of Wonder, the temple to Mystra, but organized and arranged by a small council of nobles chosen by the Temple Magister. This honor is usually bestowed on those families with some ties to wizardry themselves (meaning the Eltorchuls, Thunderstaves, and Wands families dominate), along with the head of the Magists' and Protectors Order, Mhair Szeltune. The ball is eagerly anticipated for its unprecedented spectacle, thanks to the magical talents of those who organize it.</v>
      </c>
      <c r="O133" s="58" t="s">
        <v>2724</v>
      </c>
      <c r="P133" s="58">
        <v>1</v>
      </c>
      <c r="Q133" s="58"/>
      <c r="R133" s="58" t="s">
        <v>12051</v>
      </c>
    </row>
    <row r="134" spans="10:18" ht="409.5" hidden="1">
      <c r="J134" s="58" t="s">
        <v>12208</v>
      </c>
      <c r="K134" s="58" t="s">
        <v>18513</v>
      </c>
      <c r="L134" s="58" t="str">
        <f t="shared" si="3"/>
        <v>The Harbor Spectacles (Eleasias 8th)</v>
      </c>
      <c r="M134" s="58" t="str">
        <f t="shared" si="4"/>
        <v>Society</v>
      </c>
      <c r="N134" s="415" t="str">
        <f t="shared" si="5"/>
        <v>At the height of summer, the nobility take to the waters. Various Houses fund massive party-boats, opulently decorated and provisioned, to invite guests onto. Usually built onto large barges, they often feature multiple decks of hedonistic entertainments. These boats are launched with guests aboard, and are all arranged in a line so as to provide ample viewing opportunities to the slim five-man racing boats fielded by the various Houses. A purse of no small wealth is always offered the winner, and a great deal of betting goes on. After the races, the true revels begin. The harbor becomes swarming with small ferry-boats going from party-boat to party-boat, allowing nobles to move from party to party, enjoying the variety. Of course, more betting goes on during this time as well, generally based on who the next drunk noble will be that manages to stumble and tip himself (and possibly his entire ferry-boat) into the cold waters of the harbor. Merfolk members of the Watch are usually in close patrol during these events, as are ten-man Watch boats.</v>
      </c>
      <c r="O134" s="58" t="s">
        <v>2724</v>
      </c>
      <c r="P134" s="58">
        <v>8</v>
      </c>
      <c r="Q134" s="58"/>
      <c r="R134" s="58" t="s">
        <v>12051</v>
      </c>
    </row>
    <row r="135" spans="10:18" ht="150" hidden="1">
      <c r="J135" s="58" t="s">
        <v>12209</v>
      </c>
      <c r="K135" s="58" t="s">
        <v>18514</v>
      </c>
      <c r="L135" s="58" t="str">
        <f t="shared" si="3"/>
        <v>Birth of the Eternal Fire (Eleasias 9th)</v>
      </c>
      <c r="M135" s="58" t="str">
        <f t="shared" si="4"/>
        <v>Kossuth</v>
      </c>
      <c r="N135" s="415" t="str">
        <f t="shared" si="5"/>
        <v>The igniting of the Kossuthan shrine's Eternal Fire is celebrated on this day, involving a progression of the flame through the streets of Waterdeep, staring at the Plinth, and eventually returning to it. It has become tradition for the owners of buildings to cast one coin for each building they own into the great fire as it passes, praying for protection from fire for that year.</v>
      </c>
      <c r="O135" s="58" t="s">
        <v>2724</v>
      </c>
      <c r="P135" s="58">
        <v>9</v>
      </c>
      <c r="Q135" s="58"/>
      <c r="R135" s="58" t="s">
        <v>12051</v>
      </c>
    </row>
    <row r="136" spans="10:18" ht="45" hidden="1">
      <c r="J136" s="58" t="s">
        <v>12210</v>
      </c>
      <c r="K136" s="58" t="s">
        <v>18515</v>
      </c>
      <c r="L136" s="58" t="str">
        <f t="shared" si="3"/>
        <v>Huldark (Eleasias 17th)</v>
      </c>
      <c r="M136" s="58" t="str">
        <f t="shared" si="4"/>
        <v>Waukeen</v>
      </c>
      <c r="N136" s="415" t="str">
        <f t="shared" si="5"/>
        <v>A feast in which the bounty of the land is celebrated, and the faithful of Waukeen plant new trees or gardens.</v>
      </c>
      <c r="O136" s="58" t="s">
        <v>2724</v>
      </c>
      <c r="P136" s="58">
        <v>17</v>
      </c>
      <c r="Q136" s="58"/>
      <c r="R136" s="58" t="s">
        <v>12051</v>
      </c>
    </row>
    <row r="137" spans="10:18" ht="409.5" hidden="1">
      <c r="J137" s="58" t="s">
        <v>12211</v>
      </c>
      <c r="K137" s="58" t="s">
        <v>18516</v>
      </c>
      <c r="L137" s="58" t="str">
        <f t="shared" ref="L137:L181" si="6">LEFT(J137,FIND(":",J137,1)-1)</f>
        <v>The Annual Garden Parties (Eleasias 17th)</v>
      </c>
      <c r="M137" s="58" t="str">
        <f t="shared" ref="M137:M181" si="7">LEFT(RIGHT(J137,LEN(J137)-FIND(":",J137,1)-1),FIND(".",RIGHT(J137,LEN(J137)-FIND(":",J137,1)-1),1)-1)</f>
        <v>Society</v>
      </c>
      <c r="N137" s="415" t="str">
        <f t="shared" ref="N137:N181" si="8">RIGHT(J137,LEN(J137)-LEN(L137)-LEN(M137)-4)</f>
        <v>Originating as Waukeenar Huldark celebrations, the annual garden parties of the Sea and North Ward are (like many things involving the nobles of Waterdeep) a fierce competition. For months, noble families work to see that their gardens are the finest possible works of art. On the day of the party, each of the Houses involved throws a massive garden party, seeking to show off their gardens in the best possible light while also demonstrating the support of their peers. A trio of judges travels from party to party, technically judging the quality of the garden, but also partaking of the merriment. These are usually personages of note, including clergy of the nature gods, previous years' winners and even Khelben "Blackstaff" Arunsun (a noted gardener in his own right) once or twice in the past. By nightfall, a winner has been decided, and runners are dispatched to announce the victor at each of the ongoing parties, which usually results in a flood of guests abandoning the parties of losing Houses to essentially invade the party of the victors.</v>
      </c>
      <c r="O137" s="58" t="s">
        <v>2724</v>
      </c>
      <c r="P137" s="58">
        <v>17</v>
      </c>
      <c r="Q137" s="58"/>
      <c r="R137" s="58" t="s">
        <v>12051</v>
      </c>
    </row>
    <row r="138" spans="10:18" ht="315" hidden="1">
      <c r="J138" s="58" t="s">
        <v>12212</v>
      </c>
      <c r="K138" s="58" t="s">
        <v>18517</v>
      </c>
      <c r="L138" s="58" t="str">
        <f t="shared" si="6"/>
        <v>The Gathering of Harps (Eleasias 24th - 28th)</v>
      </c>
      <c r="M138" s="58" t="str">
        <f t="shared" si="7"/>
        <v>Society</v>
      </c>
      <c r="N138" s="415" t="str">
        <f t="shared" si="8"/>
        <v>An undertaking by several Houses concerned with music (notably Houses Crommor, Estelmer, Majarra, Melshimber and Thann), as well as the Council of Musiciant, Instrument Makers and Choristers, the Gathering is held at the Field of Triumph. It is a day full of entertainment and enjoyment, with merry-makers and performers of all kinds turning out to demonstrate their talents. At night, the sponsoring Houses throw a party, one each night of the Gathering, where the nobility take in the finest of the musicians and performers from the Gathering. These evenings often see a great many tap rooms and festhalls filled as well, for those musicians who don't quite make the cut to be invited to perform for the nobility can always find a place in one of the many public nightspots of Waterdeep.</v>
      </c>
      <c r="O138" s="58" t="s">
        <v>2724</v>
      </c>
      <c r="P138" s="58" t="s">
        <v>12300</v>
      </c>
      <c r="Q138" s="58"/>
      <c r="R138" s="58" t="s">
        <v>12051</v>
      </c>
    </row>
    <row r="139" spans="10:18" ht="90" hidden="1">
      <c r="J139" s="58" t="s">
        <v>12280</v>
      </c>
      <c r="K139" s="58" t="s">
        <v>18454</v>
      </c>
      <c r="L139" s="58" t="str">
        <f t="shared" si="6"/>
        <v>Dance of Swirling Winds (Eleint 21st; Autumn Equinox)</v>
      </c>
      <c r="M139" s="58" t="str">
        <f t="shared" si="7"/>
        <v>Aerdrie Faenya</v>
      </c>
      <c r="N139" s="415" t="str">
        <f t="shared" si="8"/>
        <v>Days of strong winds where celebrants make offerings of beautiful feathers and wind music, and the fervency of their dance causes clergy to rise into the air to dance among the winds as a gift from the goddess.</v>
      </c>
      <c r="O139" s="58" t="s">
        <v>6305</v>
      </c>
      <c r="P139" s="58">
        <v>21</v>
      </c>
      <c r="Q139" s="58" t="s">
        <v>12268</v>
      </c>
      <c r="R139" s="58" t="s">
        <v>12051</v>
      </c>
    </row>
    <row r="140" spans="10:18" ht="90" hidden="1">
      <c r="J140" s="58" t="s">
        <v>12281</v>
      </c>
      <c r="K140" s="58" t="s">
        <v>18518</v>
      </c>
      <c r="L140" s="58" t="str">
        <f t="shared" si="6"/>
        <v>The Transformation (Eleint 21st; Autumn Equinox)</v>
      </c>
      <c r="M140" s="58" t="str">
        <f t="shared" si="7"/>
        <v>Rillifane Rallathil</v>
      </c>
      <c r="N140" s="415" t="str">
        <f t="shared" si="8"/>
        <v>Celebration of the turning of the season and the transformation that comes to all; celebrated by those seeking a transformation or rebirth for themselves. Celebrates the eternal cycles of life.</v>
      </c>
      <c r="O140" s="58" t="s">
        <v>6305</v>
      </c>
      <c r="P140" s="58">
        <v>21</v>
      </c>
      <c r="Q140" s="58" t="s">
        <v>12268</v>
      </c>
      <c r="R140" s="58" t="s">
        <v>12051</v>
      </c>
    </row>
    <row r="141" spans="10:18" ht="75" hidden="1">
      <c r="J141" s="58" t="s">
        <v>12213</v>
      </c>
      <c r="K141" s="58" t="s">
        <v>18519</v>
      </c>
      <c r="L141" s="58" t="str">
        <f t="shared" si="6"/>
        <v>Spryndalstar (Eleint 7th)</v>
      </c>
      <c r="M141" s="58" t="str">
        <f t="shared" si="7"/>
        <v>Waukeen</v>
      </c>
      <c r="N141" s="415" t="str">
        <f t="shared" si="8"/>
        <v>A celebration of the enrichment that magic has brought to folk. Mages are invited to speak and demonstrate their talents, and young mages are often sponsored in their endeavors.</v>
      </c>
      <c r="O141" s="58" t="s">
        <v>6305</v>
      </c>
      <c r="P141" s="58">
        <v>7</v>
      </c>
      <c r="Q141" s="58"/>
      <c r="R141" s="58" t="s">
        <v>12051</v>
      </c>
    </row>
    <row r="142" spans="10:18" ht="270" hidden="1">
      <c r="J142" s="58" t="s">
        <v>12214</v>
      </c>
      <c r="K142" s="58" t="s">
        <v>18520</v>
      </c>
      <c r="L142" s="58" t="str">
        <f t="shared" si="6"/>
        <v>The Matrons' Diversion (Eleint 10th)</v>
      </c>
      <c r="M142" s="58" t="str">
        <f t="shared" si="7"/>
        <v>Society</v>
      </c>
      <c r="N142" s="415" t="str">
        <f t="shared" si="8"/>
        <v>Over three generations ago, the Matron of House Melshimber invited the matrons of every other House that was led by a woman for a "genteel afternoon of cards and idle conversation". The ladies showed up in their very best, each with permission to bring along a daughter or niece, for what has become the foremost gathering time for the noble ladies of Waterdhavian society. Matrons take turns hosting these events, and there is tremendous pressure to successfully throw a successful event. It is worth noting that a few of the Patrons of various noble Houses have idly discussed holding their own functions, but nothing on the level of the Matrons' Diversion has ever come of it.</v>
      </c>
      <c r="O142" s="58" t="s">
        <v>6305</v>
      </c>
      <c r="P142" s="58">
        <v>10</v>
      </c>
      <c r="Q142" s="58"/>
      <c r="R142" s="58" t="s">
        <v>12051</v>
      </c>
    </row>
    <row r="143" spans="10:18" ht="60" hidden="1">
      <c r="J143" s="58" t="s">
        <v>12215</v>
      </c>
      <c r="K143" s="58" t="s">
        <v>18521</v>
      </c>
      <c r="L143" s="58" t="str">
        <f t="shared" si="6"/>
        <v>The Penultimate Thunder (Eleint 11th)</v>
      </c>
      <c r="M143" s="58" t="str">
        <f t="shared" si="7"/>
        <v>Hoar the Doombringer</v>
      </c>
      <c r="N143" s="415" t="str">
        <f t="shared" si="8"/>
        <v>Great feasts to game, bread, fruits, and mead, marking the long-anticipated victory over Ramman by the Lord of Three Thunders.</v>
      </c>
      <c r="O143" s="58" t="s">
        <v>6305</v>
      </c>
      <c r="P143" s="58">
        <v>11</v>
      </c>
      <c r="Q143" s="58"/>
      <c r="R143" s="58" t="s">
        <v>12051</v>
      </c>
    </row>
    <row r="144" spans="10:18" ht="75" hidden="1">
      <c r="J144" s="58" t="s">
        <v>12216</v>
      </c>
      <c r="K144" s="58" t="s">
        <v>18448</v>
      </c>
      <c r="L144" s="58" t="str">
        <f t="shared" si="6"/>
        <v>Song of Dawn (Eleint 21st; Autumn Equinox)</v>
      </c>
      <c r="M144" s="58" t="str">
        <f t="shared" si="7"/>
        <v>Lathander</v>
      </c>
      <c r="N144" s="415" t="str">
        <f t="shared" si="8"/>
        <v>Praise-song that blends purely vocal harmonies and counter-harmonies of incredible complexity. Can be heard for blocks around echoing through the Spires of Morning.</v>
      </c>
      <c r="O144" s="58" t="s">
        <v>6305</v>
      </c>
      <c r="P144" s="58">
        <v>21</v>
      </c>
      <c r="Q144" s="58"/>
      <c r="R144" s="58" t="s">
        <v>12051</v>
      </c>
    </row>
    <row r="145" spans="10:18" ht="135" hidden="1">
      <c r="J145" s="58" t="s">
        <v>12217</v>
      </c>
      <c r="K145" s="58" t="s">
        <v>18450</v>
      </c>
      <c r="L145" s="58" t="str">
        <f t="shared" si="6"/>
        <v>The Rite of Pain &amp; Purity (Eleint 21st; Autumn Equinox)</v>
      </c>
      <c r="M145" s="58" t="str">
        <f t="shared" si="7"/>
        <v>Loviatar</v>
      </c>
      <c r="N145" s="415" t="str">
        <f t="shared" si="8"/>
        <v>Rite in which clergy chant and dance on barbed wire, thorns, or broken glass, with senior clergy urging them on with whips and lay worshippers chanting and drumming. This sometimes causes a red mistlike radiance to rise from the dancing floor, and for the dancing clergy to receive messages from the Painmaiden.</v>
      </c>
      <c r="O145" s="58" t="s">
        <v>6305</v>
      </c>
      <c r="P145" s="58">
        <v>21</v>
      </c>
      <c r="Q145" s="58"/>
      <c r="R145" s="58" t="s">
        <v>12051</v>
      </c>
    </row>
    <row r="146" spans="10:18" ht="60" hidden="1">
      <c r="J146" s="58" t="s">
        <v>12218</v>
      </c>
      <c r="K146" s="58" t="s">
        <v>18522</v>
      </c>
      <c r="L146" s="58" t="str">
        <f t="shared" si="6"/>
        <v>Third Feast (Eleint 21st; Autumn Equinox)</v>
      </c>
      <c r="M146" s="58" t="str">
        <f t="shared" si="7"/>
        <v>Mielikki</v>
      </c>
      <c r="N146" s="415" t="str">
        <f t="shared" si="8"/>
        <v>Holy rituals and revels where the faithful of Mielikki are expected to enjoy the sensual pleasures of life and sing praises to the Lady in the forest.</v>
      </c>
      <c r="O146" s="58" t="s">
        <v>6305</v>
      </c>
      <c r="P146" s="58">
        <v>21</v>
      </c>
      <c r="Q146" s="58"/>
      <c r="R146" s="58" t="s">
        <v>12051</v>
      </c>
    </row>
    <row r="147" spans="10:18" ht="330" hidden="1">
      <c r="J147" s="58" t="s">
        <v>12219</v>
      </c>
      <c r="K147" s="58" t="s">
        <v>18523</v>
      </c>
      <c r="L147" s="58" t="str">
        <f t="shared" si="6"/>
        <v>The Pankration (Eleint 22nd)</v>
      </c>
      <c r="M147" s="58" t="str">
        <f t="shared" si="7"/>
        <v>Another sporting event at the Fields of Triumph, the Pankration is made up of wrestling- and boxing-matches</v>
      </c>
      <c r="N147" s="415" t="str">
        <f t="shared" si="8"/>
        <v>Each House is expected to sponsor at least one athlete to engage in these bouts, and there is a specialized category of competition for those nobles who actually deign to enter the bouts themselves. The wrestling is done Lathandran style, nude or nearly so and doused in temple-blessed oils, while the boxing is bare-knuckle and fought until one surrenders or simply can rise no more. Multiple rings are set up in the Field itself, with space between them allowing observers to come down to watch any one of several simultaneous matches up close. At about dusk, the Fields clear out, with nobles returning to clean up and change their clothes, while workers clear out and decorate the Fields. Once full night has settled in, great torches are lit atop the walls of the Fields of Triumph, and a party is thrown within.</v>
      </c>
      <c r="O147" s="58" t="s">
        <v>6305</v>
      </c>
      <c r="P147" s="58">
        <v>22</v>
      </c>
      <c r="Q147" s="58"/>
      <c r="R147" s="58" t="s">
        <v>12051</v>
      </c>
    </row>
    <row r="148" spans="10:18" ht="150" hidden="1">
      <c r="J148" s="58" t="s">
        <v>12286</v>
      </c>
      <c r="K148" s="58"/>
      <c r="L148" s="58"/>
      <c r="M148" s="58"/>
      <c r="N148" s="415" t="s">
        <v>12220</v>
      </c>
      <c r="O148" s="58" t="s">
        <v>12286</v>
      </c>
      <c r="P148" s="58"/>
      <c r="Q148" s="58"/>
      <c r="R148" s="58" t="s">
        <v>12052</v>
      </c>
    </row>
    <row r="149" spans="10:18" ht="270" hidden="1">
      <c r="J149" s="58" t="s">
        <v>12221</v>
      </c>
      <c r="K149" s="58" t="s">
        <v>18524</v>
      </c>
      <c r="L149" s="58" t="str">
        <f t="shared" si="6"/>
        <v>Harvesttide Hunts</v>
      </c>
      <c r="M149" s="58" t="str">
        <f t="shared" si="7"/>
        <v>Society</v>
      </c>
      <c r="N149" s="415" t="str">
        <f t="shared" si="8"/>
        <v>Often occupying several days on either side of this high festival, Waterdhavian nobles have taken to organize hunting retreats from the city (which is dreadfully hot around this time of year). A few families with hunting lodges and the proper accommodations within a day or so of Waterdeep organize extended hunting excursions and invite their guests along. Though wardens and other servants tend to do the majority of the actual hunting, there is usually a prize prey of some sort (usually a stag or boar) that is hunted. The rest of the undertaking is generally an extended bout of drinking, eating, courting and the other merriments available to the nobility in the countryside.</v>
      </c>
      <c r="O149" s="58" t="s">
        <v>12286</v>
      </c>
      <c r="P149" s="58"/>
      <c r="Q149" s="58"/>
      <c r="R149" s="58" t="s">
        <v>12052</v>
      </c>
    </row>
    <row r="150" spans="10:18" ht="60" hidden="1">
      <c r="J150" s="58" t="s">
        <v>12222</v>
      </c>
      <c r="K150" s="58" t="s">
        <v>18525</v>
      </c>
      <c r="L150" s="58" t="str">
        <f t="shared" si="6"/>
        <v>Day of Wonders</v>
      </c>
      <c r="M150" s="58" t="str">
        <f t="shared" si="7"/>
        <v>Gond</v>
      </c>
      <c r="N150" s="415" t="str">
        <f t="shared" si="8"/>
        <v>A festival for Gond anticipated each year around Higharvestide for the imaginative inventions of the Gondsmen that are revealed on this day.</v>
      </c>
      <c r="O150" s="58" t="s">
        <v>12286</v>
      </c>
      <c r="P150" s="58"/>
      <c r="Q150" s="58"/>
      <c r="R150" s="58" t="s">
        <v>12052</v>
      </c>
    </row>
    <row r="151" spans="10:18" ht="105" hidden="1">
      <c r="J151" s="58" t="s">
        <v>12223</v>
      </c>
      <c r="K151" s="58" t="s">
        <v>18526</v>
      </c>
      <c r="L151" s="58" t="str">
        <f t="shared" si="6"/>
        <v>High Prayers of the Harvest</v>
      </c>
      <c r="M151" s="58" t="str">
        <f t="shared" si="7"/>
        <v>Chauntea</v>
      </c>
      <c r="N151" s="415" t="str">
        <f t="shared" si="8"/>
        <v>Solemn prayer vigils are held as the harvests are brought in to celebrate the bounty of Chauntea. Though these are held on the last day of the harvest in actual agricultural communities, they are often celebrated in Waterdeep on the day of High Harvesttide proper.</v>
      </c>
      <c r="O151" s="58" t="s">
        <v>12286</v>
      </c>
      <c r="P151" s="58"/>
      <c r="Q151" s="58"/>
      <c r="R151" s="58" t="s">
        <v>12052</v>
      </c>
    </row>
    <row r="152" spans="10:18" ht="165" hidden="1">
      <c r="J152" s="58" t="s">
        <v>12224</v>
      </c>
      <c r="K152" s="58" t="s">
        <v>18527</v>
      </c>
      <c r="L152" s="58" t="str">
        <f t="shared" si="6"/>
        <v>The Feast of the Stags</v>
      </c>
      <c r="M152" s="58" t="str">
        <f t="shared" si="7"/>
        <v>Malar</v>
      </c>
      <c r="N152" s="415" t="str">
        <f t="shared" si="8"/>
        <v>Malarite clergy parade through settled areas bearing the heads of beasts they've killed in the last tenday, and lead all who desire to eat to a feast of those beasts. This is usually a two-day orgy of gluttony, and all folk (even druids!) may attend, protected by the "Peace of the Table." At this feast, the clergy of Malar vow to hunt through the winter to feed chosen widows, aged folk, infirm and orphans.</v>
      </c>
      <c r="O152" s="58" t="s">
        <v>12286</v>
      </c>
      <c r="P152" s="58"/>
      <c r="Q152" s="58"/>
      <c r="R152" s="58" t="s">
        <v>12052</v>
      </c>
    </row>
    <row r="153" spans="10:18" ht="105" hidden="1">
      <c r="J153" s="58" t="s">
        <v>12253</v>
      </c>
      <c r="K153" s="58" t="s">
        <v>18473</v>
      </c>
      <c r="L153" s="58" t="str">
        <f t="shared" si="6"/>
        <v>Single Candle Convocation</v>
      </c>
      <c r="M153" s="58" t="str">
        <f t="shared" si="7"/>
        <v>Dugmaren Brightmantle</v>
      </c>
      <c r="N153" s="415" t="str">
        <f t="shared" si="8"/>
        <v>After early periods of meditation over single lit candles, scholars, sages, and other learned folk gather to discuss scholarly investigations and advancements, defending learned stances with research conducted in the previous year.</v>
      </c>
      <c r="O153" s="58" t="s">
        <v>12286</v>
      </c>
      <c r="P153" s="58"/>
      <c r="Q153" s="58" t="s">
        <v>12248</v>
      </c>
      <c r="R153" s="58" t="s">
        <v>12052</v>
      </c>
    </row>
    <row r="154" spans="10:18" ht="285" hidden="1">
      <c r="J154" s="58" t="s">
        <v>12250</v>
      </c>
      <c r="K154" s="58" t="s">
        <v>18474</v>
      </c>
      <c r="L154" s="58" t="str">
        <f t="shared" si="6"/>
        <v>Rites of the Chancel Door</v>
      </c>
      <c r="M154" s="58" t="str">
        <f t="shared" si="7"/>
        <v>Gorm Gulthyn</v>
      </c>
      <c r="N154" s="415" t="str">
        <f t="shared" si="8"/>
        <v>Guardians of dwarf-folk gather for the rhythmic grounding of weapons and a responsively chanted prayer. Offerings to Gorm are weapons used, even broken, in the service of guardianship anointed with tears, sweat, and drops of blood of the dwarf making the offering. Silent vigils, muttered prayers, and answering visions from the god are often involved. At the height of the salute, if the ritual is performed in the chancel of one of Gorm's temples, the sacred door behind the altar may open by the god's will, presenting instructive images, scrolls or potions, weapons, pieces of armor, maps - a variety of blessings that tie to the kinds of protection Gorm's faithful will be called upon to provide in coming days.</v>
      </c>
      <c r="O154" s="58" t="s">
        <v>12286</v>
      </c>
      <c r="P154" s="58"/>
      <c r="Q154" s="58" t="s">
        <v>12248</v>
      </c>
      <c r="R154" s="58" t="s">
        <v>12052</v>
      </c>
    </row>
    <row r="155" spans="10:18" ht="45" hidden="1">
      <c r="J155" s="58" t="s">
        <v>12261</v>
      </c>
      <c r="K155" s="58" t="s">
        <v>18476</v>
      </c>
      <c r="L155" s="58" t="str">
        <f t="shared" si="6"/>
        <v>The Thunderbolt</v>
      </c>
      <c r="M155" s="58" t="str">
        <f t="shared" si="7"/>
        <v>Marthammor Duin</v>
      </c>
      <c r="N155" s="415" t="str">
        <f t="shared" si="8"/>
        <v>Holy day on which the faithful pray for guidance in any upcoming battles of the Stout Folk.</v>
      </c>
      <c r="O155" s="58" t="s">
        <v>12286</v>
      </c>
      <c r="P155" s="58"/>
      <c r="Q155" s="58" t="s">
        <v>12248</v>
      </c>
      <c r="R155" s="58" t="s">
        <v>12052</v>
      </c>
    </row>
    <row r="156" spans="10:18" ht="135" hidden="1">
      <c r="J156" s="58" t="s">
        <v>12225</v>
      </c>
      <c r="K156" s="58" t="s">
        <v>18528</v>
      </c>
      <c r="L156" s="58" t="str">
        <f t="shared" si="6"/>
        <v>Marthoon (Marpenoth 1st)</v>
      </c>
      <c r="M156" s="58" t="str">
        <f t="shared" si="7"/>
        <v>Waukeen</v>
      </c>
      <c r="N156" s="415" t="str">
        <f t="shared" si="8"/>
        <v>Recognition of the vigilance and work of soldiers and guards to defend the wealth and security of the folk. Such folk are feasted and given gifts of gold. Each temple sponsors the retirement of one lucky soldier or guard by providing him or her 10 times his or her weight in common coin and a steading to enjoy it on.</v>
      </c>
      <c r="O156" s="58" t="s">
        <v>6264</v>
      </c>
      <c r="P156" s="58">
        <v>1</v>
      </c>
      <c r="Q156" s="58"/>
      <c r="R156" s="58" t="s">
        <v>12051</v>
      </c>
    </row>
    <row r="157" spans="10:18" ht="255" hidden="1">
      <c r="J157" s="58" t="s">
        <v>12226</v>
      </c>
      <c r="K157" s="58" t="s">
        <v>18529</v>
      </c>
      <c r="L157" s="58" t="str">
        <f t="shared" si="6"/>
        <v>The Raising of the Guard (Marpenoth 11th)</v>
      </c>
      <c r="M157" s="58" t="str">
        <f t="shared" si="7"/>
        <v>Society</v>
      </c>
      <c r="N157" s="415" t="str">
        <f t="shared" si="8"/>
        <v>An annual military exhibition in the Field of Triumph organized by Lord Piergeiron's offices, the Raising of the Guard celebrates the founding of the Guard and Watch in Waterdeep. After the midday exhibition, a grand ball is held in Piergeiron's Palace, where snappily-dressed men and women in uniform mingle with the nobility and other important personages. Many jaded nobles like to think of this as a good time to take a soldier for an evening's bed companion, and more than a few soldiers have leveraged the contacts they made at such events into more lucrative careers with the Houses of Waterdeep.</v>
      </c>
      <c r="O157" s="58" t="s">
        <v>6264</v>
      </c>
      <c r="P157" s="58">
        <v>11</v>
      </c>
      <c r="Q157" s="58"/>
      <c r="R157" s="58" t="s">
        <v>12051</v>
      </c>
    </row>
    <row r="158" spans="10:18" ht="90" hidden="1">
      <c r="J158" s="58" t="s">
        <v>12227</v>
      </c>
      <c r="K158" s="58" t="s">
        <v>18550</v>
      </c>
      <c r="L158" s="58" t="str">
        <f t="shared" si="6"/>
        <v>The Impending Doom (Marpenoth 11th)</v>
      </c>
      <c r="M158" s="58" t="str">
        <f t="shared" si="7"/>
        <v>Hoar the Doombringer</v>
      </c>
      <c r="N158" s="415" t="str">
        <f t="shared" si="8"/>
        <v>Daylong ceremonies of rumbling drums, vigorous oaths, and exhausting acts of purification, celebrating justices yet to be meted out, revenges yet to be carried through with, and good deeds that call the celebrants to be remembered.</v>
      </c>
      <c r="O158" s="58" t="s">
        <v>6264</v>
      </c>
      <c r="P158" s="58">
        <v>11</v>
      </c>
      <c r="Q158" s="58"/>
      <c r="R158" s="58" t="s">
        <v>12051</v>
      </c>
    </row>
    <row r="159" spans="10:18" ht="105" hidden="1">
      <c r="J159" s="58" t="s">
        <v>12228</v>
      </c>
      <c r="K159" s="58" t="s">
        <v>18530</v>
      </c>
      <c r="L159" s="58" t="str">
        <f t="shared" si="6"/>
        <v>Starfall (Marpenoth 22nd)</v>
      </c>
      <c r="M159" s="58" t="str">
        <f t="shared" si="7"/>
        <v>Tymora</v>
      </c>
      <c r="N159" s="415" t="str">
        <f t="shared" si="8"/>
        <v>A celebration of new and lucky beginnings, believed to mark the death of the old goddess Tyche, and the birth of Tymora. Clergy who have earned advancements and acclaim receive them this time of year, and all clergy are given new vestments.</v>
      </c>
      <c r="O159" s="58" t="s">
        <v>6264</v>
      </c>
      <c r="P159" s="58">
        <v>22</v>
      </c>
      <c r="Q159" s="58"/>
      <c r="R159" s="58" t="s">
        <v>12051</v>
      </c>
    </row>
    <row r="160" spans="10:18" ht="210" hidden="1">
      <c r="J160" s="58" t="s">
        <v>12229</v>
      </c>
      <c r="K160" s="58" t="s">
        <v>18531</v>
      </c>
      <c r="L160" s="58" t="str">
        <f t="shared" si="6"/>
        <v>The Autumn Trousseau Festival (Marpenoth 23rd - 27th)</v>
      </c>
      <c r="M160" s="58" t="str">
        <f t="shared" si="7"/>
        <v>Society</v>
      </c>
      <c r="N160" s="415" t="str">
        <f t="shared" si="8"/>
        <v>A festival dedicated to a series of parties that focus on the newest fashions for autumn and winter, and all culminate in exhibitions of the garment work of the finest artists of the Most Excellent Order of Weavers &amp; Dyers, the Order of Master Tailors, Glovers &amp; Mercers, and the Solemn Order of Recognized Furriers &amp; Woolmen. These shows are organized by noble patrons to highlight the work of one given tailors or group thereof, to both show off the nobles' good taste and to possibly garner additional regard for that artist's work.</v>
      </c>
      <c r="O160" s="58" t="s">
        <v>6264</v>
      </c>
      <c r="P160" s="58" t="s">
        <v>12297</v>
      </c>
      <c r="Q160" s="58"/>
      <c r="R160" s="58" t="s">
        <v>12051</v>
      </c>
    </row>
    <row r="161" spans="10:18" ht="45" hidden="1">
      <c r="J161" s="58" t="s">
        <v>12262</v>
      </c>
      <c r="K161" s="58" t="s">
        <v>18532</v>
      </c>
      <c r="L161" s="58" t="str">
        <f t="shared" si="6"/>
        <v>The Fulmination (Marpenoth 9th)</v>
      </c>
      <c r="M161" s="58" t="str">
        <f t="shared" si="7"/>
        <v>Marthammor Duin</v>
      </c>
      <c r="N161" s="415" t="str">
        <f t="shared" si="8"/>
        <v>Holy day in which the faithful pray for guidance in any upcoming battles of the Stout Folk.</v>
      </c>
      <c r="O161" s="58"/>
      <c r="P161" s="58">
        <v>9</v>
      </c>
      <c r="Q161" s="58" t="s">
        <v>12248</v>
      </c>
      <c r="R161" s="58" t="s">
        <v>12051</v>
      </c>
    </row>
    <row r="162" spans="10:18" ht="165" hidden="1">
      <c r="J162" s="58" t="s">
        <v>12230</v>
      </c>
      <c r="K162" s="58" t="s">
        <v>18533</v>
      </c>
      <c r="L162" s="58" t="str">
        <f t="shared" si="6"/>
        <v>The Five Feathers Event (Uktar 9th - 12th)</v>
      </c>
      <c r="M162" s="58" t="str">
        <f t="shared" si="7"/>
        <v>Society</v>
      </c>
      <c r="N162" s="415" t="str">
        <f t="shared" si="8"/>
        <v>A four-day fair and sporting event in the Fields of Triumph, the Five Feathers hosts a handful of events such as archery buttes, hawking competitions and equestrian events. A great deal of betting goes on, and (as usual) the Houses are in fierce competition with one another to win the medals awarded the victors. During the days, athletics events occur, while at night, free-for-all parties fill the Fields of Triumph.</v>
      </c>
      <c r="O162" s="58" t="s">
        <v>6222</v>
      </c>
      <c r="P162" s="196" t="s">
        <v>12301</v>
      </c>
      <c r="Q162" s="58"/>
      <c r="R162" s="58" t="s">
        <v>12051</v>
      </c>
    </row>
    <row r="163" spans="10:18" ht="135" hidden="1">
      <c r="J163" s="58" t="s">
        <v>12231</v>
      </c>
      <c r="K163" s="58" t="s">
        <v>18534</v>
      </c>
      <c r="L163" s="58" t="str">
        <f t="shared" si="6"/>
        <v>Tehennteahan (Uktar 10th)</v>
      </c>
      <c r="M163" s="58" t="str">
        <f t="shared" si="7"/>
        <v>Waukeen</v>
      </c>
      <c r="N163" s="415" t="str">
        <f t="shared" si="8"/>
        <v>Also called the Night of Hammers and Nails, in which the inventions of simple craftsmen and their work are celebrated. New innovations are demonstrated, shops are shut to allow the craftsmen time to enjoy the festival, and one lucky innovator has the rights to his works purchased for the price of a single room in his dwelling filled with gold.</v>
      </c>
      <c r="O163" s="58" t="s">
        <v>6222</v>
      </c>
      <c r="P163" s="58">
        <v>10</v>
      </c>
      <c r="Q163" s="58"/>
      <c r="R163" s="58" t="s">
        <v>12051</v>
      </c>
    </row>
    <row r="164" spans="10:18" ht="135" hidden="1">
      <c r="J164" s="58" t="s">
        <v>12287</v>
      </c>
      <c r="K164" s="58"/>
      <c r="L164" s="58"/>
      <c r="M164" s="58"/>
      <c r="N164" s="415" t="s">
        <v>12232</v>
      </c>
      <c r="O164" s="58" t="s">
        <v>12287</v>
      </c>
      <c r="P164" s="58"/>
      <c r="Q164" s="58"/>
      <c r="R164" s="58" t="s">
        <v>12052</v>
      </c>
    </row>
    <row r="165" spans="10:18" ht="360" hidden="1">
      <c r="J165" s="58" t="s">
        <v>12233</v>
      </c>
      <c r="K165" s="58" t="s">
        <v>18535</v>
      </c>
      <c r="L165" s="58" t="str">
        <f t="shared" si="6"/>
        <v>The Remembrance Revel</v>
      </c>
      <c r="M165" s="58" t="str">
        <f t="shared" si="7"/>
        <v>Society</v>
      </c>
      <c r="N165" s="415" t="str">
        <f t="shared" si="8"/>
        <v>Marking the end of the official Waterdhavian season, the Remembrance Revel begins with visits to the City of the Dead in the later part of the day, visiting House crypts and paying respects. In some ways, because so many nobles depart Waterdeep for the winter right after this event, it is a time to say goodbye to one's dearly departed, seeing them one last time until the following year. As night falls, the normal curfew on the City of the Dead is lifted for one single night, and the nobility of the city host a grand masquerade revel, with laughter, song, dance and plenty of drink. The following day, most of those nobles who will be departing the city begin making their arrangements to do so; indeed, many of its most important members depart on ships or caravans the next day, leaving servants and less-important members of the House to close up the family's villa and operations for the winter.</v>
      </c>
      <c r="O165" s="58" t="s">
        <v>12287</v>
      </c>
      <c r="P165" s="58"/>
      <c r="Q165" s="58"/>
      <c r="R165" s="58" t="s">
        <v>12052</v>
      </c>
    </row>
    <row r="166" spans="10:18" ht="90" hidden="1">
      <c r="J166" s="58" t="s">
        <v>12234</v>
      </c>
      <c r="K166" s="58" t="s">
        <v>18536</v>
      </c>
      <c r="L166" s="58" t="str">
        <f t="shared" si="6"/>
        <v>Recounting of Splendors</v>
      </c>
      <c r="M166" s="58" t="str">
        <f t="shared" si="7"/>
        <v>Bhaal</v>
      </c>
      <c r="N166" s="415" t="str">
        <f t="shared" si="8"/>
        <v>A time when the faithful gather to hear the priests recount important or simply impressive tales of murder, and when the faithful remember the murdered of the previous year as worthy sacrifices to Bhaal (no matter who killed them).</v>
      </c>
      <c r="O166" s="58" t="s">
        <v>12287</v>
      </c>
      <c r="P166" s="58"/>
      <c r="Q166" s="58"/>
      <c r="R166" s="58" t="s">
        <v>12052</v>
      </c>
    </row>
    <row r="167" spans="10:18" ht="180" hidden="1">
      <c r="J167" s="58" t="s">
        <v>12235</v>
      </c>
      <c r="K167" s="58" t="s">
        <v>18537</v>
      </c>
      <c r="L167" s="58" t="str">
        <f t="shared" si="6"/>
        <v>The Dance with the Unicorns</v>
      </c>
      <c r="M167" s="58" t="str">
        <f t="shared" si="7"/>
        <v>Lurue</v>
      </c>
      <c r="N167" s="415" t="str">
        <f t="shared" si="8"/>
        <v>A quiet ceremony marking the onset of winter and serving as a time for remembering those who have passed away and now "dance with the unicorns." Many great works of art and epic song are unveiled during the Feast of the Moon to quiet applause, and when these gatherings are held in woodland areas, it is not uncommon for unicorns to approach the edges of the gatherings, there to comfort those who mourn those they lost that year.</v>
      </c>
      <c r="O167" s="58" t="s">
        <v>12287</v>
      </c>
      <c r="P167" s="58"/>
      <c r="Q167" s="58"/>
      <c r="R167" s="58" t="s">
        <v>12052</v>
      </c>
    </row>
    <row r="168" spans="10:18" ht="105" hidden="1">
      <c r="J168" s="58" t="s">
        <v>12236</v>
      </c>
      <c r="K168" s="58" t="s">
        <v>18538</v>
      </c>
      <c r="L168" s="58" t="str">
        <f t="shared" si="6"/>
        <v>The Day the Dead Are Most With Us</v>
      </c>
      <c r="M168" s="58" t="str">
        <f t="shared" si="7"/>
        <v>Myrkul</v>
      </c>
      <c r="N168" s="415" t="str">
        <f t="shared" si="8"/>
        <v>A celebration of the dead in chant, prayer, and hymn, with the midnight Flagons of the Fallen, wherein glasses of wine are set alight by spells so that the spirits who drink of them can be warmed for a few moments in their "eternal chill".</v>
      </c>
      <c r="O168" s="58" t="s">
        <v>12287</v>
      </c>
      <c r="P168" s="58"/>
      <c r="Q168" s="58"/>
      <c r="R168" s="58" t="s">
        <v>12052</v>
      </c>
    </row>
    <row r="169" spans="10:18" ht="105" hidden="1">
      <c r="J169" s="58" t="s">
        <v>12237</v>
      </c>
      <c r="K169" s="58" t="s">
        <v>18539</v>
      </c>
      <c r="L169" s="58" t="str">
        <f t="shared" si="6"/>
        <v>The Vision</v>
      </c>
      <c r="M169" s="58" t="str">
        <f t="shared" si="7"/>
        <v>Savras</v>
      </c>
      <c r="N169" s="415" t="str">
        <f t="shared" si="8"/>
        <v>Twenty-four hours of meditation, sometimes even in specialized environments (saunas, steam rooms, rooms filled with heady incense, beneath cold waterfalls, etc). Those who last the entire time are rewarded with a vision from Savras.</v>
      </c>
      <c r="O169" s="58" t="s">
        <v>12287</v>
      </c>
      <c r="P169" s="58"/>
      <c r="Q169" s="58"/>
      <c r="R169" s="58" t="s">
        <v>12052</v>
      </c>
    </row>
    <row r="170" spans="10:18" ht="90" hidden="1">
      <c r="J170" s="58" t="s">
        <v>12238</v>
      </c>
      <c r="K170" s="58" t="s">
        <v>18540</v>
      </c>
      <c r="L170" s="58" t="str">
        <f t="shared" si="6"/>
        <v>Rising of the Dark</v>
      </c>
      <c r="M170" s="58" t="str">
        <f t="shared" si="7"/>
        <v>Shar</v>
      </c>
      <c r="N170" s="415" t="str">
        <f t="shared" si="8"/>
        <v>A secret ritual in which Sharites gather under cover of other Feast of the Moon celebrations to witness a blood sacrifice and learn of any plots or aims the clergy want them to work toward in the year ahead.</v>
      </c>
      <c r="O170" s="58" t="s">
        <v>12287</v>
      </c>
      <c r="P170" s="58"/>
      <c r="Q170" s="58"/>
      <c r="R170" s="58" t="s">
        <v>12052</v>
      </c>
    </row>
    <row r="171" spans="10:18" ht="75" hidden="1">
      <c r="J171" s="58" t="s">
        <v>12239</v>
      </c>
      <c r="K171" s="58" t="s">
        <v>18541</v>
      </c>
      <c r="L171" s="58" t="str">
        <f t="shared" si="6"/>
        <v>Praise of the Valorous Dead</v>
      </c>
      <c r="M171" s="58" t="str">
        <f t="shared" si="7"/>
        <v>Tempus</v>
      </c>
      <c r="N171" s="415" t="str">
        <f t="shared" si="8"/>
        <v>A great time of solemnity in which the Valorous Dead - a roll of those who have fallen in battle that year - are added to the ever-growing list kept of such by each temple.</v>
      </c>
      <c r="O171" s="58" t="s">
        <v>12287</v>
      </c>
      <c r="P171" s="58"/>
      <c r="Q171" s="58"/>
      <c r="R171" s="58" t="s">
        <v>12052</v>
      </c>
    </row>
    <row r="172" spans="10:18" ht="285" hidden="1">
      <c r="J172" s="58" t="s">
        <v>12250</v>
      </c>
      <c r="K172" s="58" t="s">
        <v>18474</v>
      </c>
      <c r="L172" s="58" t="str">
        <f t="shared" si="6"/>
        <v>Rites of the Chancel Door</v>
      </c>
      <c r="M172" s="58" t="str">
        <f t="shared" si="7"/>
        <v>Gorm Gulthyn</v>
      </c>
      <c r="N172" s="415" t="str">
        <f t="shared" si="8"/>
        <v>Guardians of dwarf-folk gather for the rhythmic grounding of weapons and a responsively chanted prayer. Offerings to Gorm are weapons used, even broken, in the service of guardianship anointed with tears, sweat, and drops of blood of the dwarf making the offering. Silent vigils, muttered prayers, and answering visions from the god are often involved. At the height of the salute, if the ritual is performed in the chancel of one of Gorm's temples, the sacred door behind the altar may open by the god's will, presenting instructive images, scrolls or potions, weapons, pieces of armor, maps - a variety of blessings that tie to the kinds of protection Gorm's faithful will be called upon to provide in coming days.</v>
      </c>
      <c r="O172" s="58" t="s">
        <v>12287</v>
      </c>
      <c r="P172" s="58"/>
      <c r="Q172" s="58" t="s">
        <v>12248</v>
      </c>
      <c r="R172" s="58" t="s">
        <v>12052</v>
      </c>
    </row>
    <row r="173" spans="10:18" ht="120" hidden="1">
      <c r="J173" s="58" t="s">
        <v>12263</v>
      </c>
      <c r="K173" s="58" t="s">
        <v>18542</v>
      </c>
      <c r="L173" s="58" t="str">
        <f t="shared" si="6"/>
        <v>Commemoration of the Fallen</v>
      </c>
      <c r="M173" s="58" t="str">
        <f t="shared" si="7"/>
        <v>Haela Brightaxe</v>
      </c>
      <c r="N173" s="415" t="str">
        <f t="shared" si="8"/>
        <v>Gathering celebrating those who have fallen, with much drinking and recounting of their battles - particularly their final ones. Armor and weapons are consecrated in their memory, and brand new armor and weapons blessed during this are thought to hold up with the bravery of those who have fallen.</v>
      </c>
      <c r="O173" s="58" t="s">
        <v>12287</v>
      </c>
      <c r="P173" s="58"/>
      <c r="Q173" s="58" t="s">
        <v>12248</v>
      </c>
      <c r="R173" s="58" t="s">
        <v>12052</v>
      </c>
    </row>
    <row r="174" spans="10:18" ht="60" hidden="1">
      <c r="J174" s="58" t="s">
        <v>12264</v>
      </c>
      <c r="K174" s="58" t="s">
        <v>18476</v>
      </c>
      <c r="L174" s="58" t="str">
        <f t="shared" si="6"/>
        <v>The Beacon</v>
      </c>
      <c r="M174" s="58" t="str">
        <f t="shared" si="7"/>
        <v>Marthammor Duin</v>
      </c>
      <c r="N174" s="415" t="str">
        <f t="shared" si="8"/>
        <v>Holy day celebrating the path revealed by Marthammor Duin and the knowledge learned by interacting with other cultures.</v>
      </c>
      <c r="O174" s="58" t="s">
        <v>12287</v>
      </c>
      <c r="P174" s="58"/>
      <c r="Q174" s="58" t="s">
        <v>12248</v>
      </c>
      <c r="R174" s="58" t="s">
        <v>12052</v>
      </c>
    </row>
    <row r="175" spans="10:18" ht="210" hidden="1">
      <c r="J175" s="58" t="s">
        <v>12282</v>
      </c>
      <c r="K175" s="58" t="s">
        <v>18543</v>
      </c>
      <c r="L175" s="58" t="str">
        <f t="shared" si="6"/>
        <v>Mystic Rites of the Luminous Cloud</v>
      </c>
      <c r="M175" s="58" t="str">
        <f t="shared" si="7"/>
        <v>Sehanine Moonbow</v>
      </c>
      <c r="N175" s="415" t="str">
        <f t="shared" si="8"/>
        <v>As the "Lunar Hallowings," save that the ecstatic dance sometimes results in the transformation of all the dancers into a cloud of numinous silvery mist, commingling their essences and thoughts. The cloud then rises into the sky, flowing across the heavens in mystical flight. During this time, the sacred mysteries of Sehanine are revealed, although not all who partake recall much of what they experience when the dawn's rays touch the cloud and bring it to earth, returning the worshippers to their bodily forms.</v>
      </c>
      <c r="O175" s="58" t="s">
        <v>12287</v>
      </c>
      <c r="P175" s="58"/>
      <c r="Q175" s="58" t="s">
        <v>12268</v>
      </c>
      <c r="R175" s="58" t="s">
        <v>12052</v>
      </c>
    </row>
    <row r="176" spans="10:18" ht="409.5" hidden="1">
      <c r="J176" s="58" t="s">
        <v>12240</v>
      </c>
      <c r="K176" s="58" t="s">
        <v>18544</v>
      </c>
      <c r="L176" s="58" t="str">
        <f t="shared" si="6"/>
        <v>Auril's Blesstide (varies)</v>
      </c>
      <c r="M176" s="58" t="str">
        <f t="shared" si="7"/>
        <v>Auril, Civil</v>
      </c>
      <c r="N176" s="415" t="str">
        <f t="shared" si="8"/>
        <v>Similar to the Fair Seas Festival below, this holiday is celebrated more as a case of prevention rather than true celebration, designed to protect Waterdeep from the ill will of Auril the Frostmaiden, goddess of winter. On no set day, Auril's Blesstide is proclaimed upon the dawn of the first frost, a squad of griffon-riders flying low over the city blowing distinctive horns that proclaim it Auril's Day; on this day, every one in the city wears primarily white clothes and no one eats or serves hot meals, in deference to the goddess of cold. In the past century, a disrespectful lark by some unclothed and besotted young nobles has become a traditional part of the Auril's Day ceremonies; a parade of white-cloaked men and women literally runs from the Cliffwatch in North Ward across the city, through the West Gate and out onto the western beaches. From there, the participants (mostly young nobles or merchants) leap into the icy waters of the Sea of Swords clad only in light white tunics (if clad at all) in order to "gain the respect of Auril and sacrifice our warmth to stay the worst of her icy wrath in the coming winter."</v>
      </c>
      <c r="O176" s="58"/>
      <c r="P176" s="58"/>
      <c r="Q176" s="58"/>
      <c r="R176" s="58" t="s">
        <v>12051</v>
      </c>
    </row>
    <row r="177" spans="10:18" ht="60" hidden="1">
      <c r="J177" s="58" t="s">
        <v>12241</v>
      </c>
      <c r="K177" s="58" t="s">
        <v>18545</v>
      </c>
      <c r="L177" s="58" t="str">
        <f t="shared" si="6"/>
        <v>Fourth Feast (Nightal 20th; Winter Solstice)</v>
      </c>
      <c r="M177" s="58" t="str">
        <f t="shared" si="7"/>
        <v>Mielikki</v>
      </c>
      <c r="N177" s="415" t="str">
        <f t="shared" si="8"/>
        <v>Holy rituals and revels where the faithful of Mielikki are expected to enjoy the sensual pleasures of life and sing praises to the Lady in the forest.</v>
      </c>
      <c r="O177" s="58"/>
      <c r="P177" s="58"/>
      <c r="Q177" s="58"/>
      <c r="R177" s="58" t="s">
        <v>12051</v>
      </c>
    </row>
    <row r="178" spans="10:18" ht="135" hidden="1">
      <c r="J178" s="58" t="s">
        <v>12242</v>
      </c>
      <c r="K178" s="58" t="s">
        <v>18450</v>
      </c>
      <c r="L178" s="58" t="str">
        <f t="shared" si="6"/>
        <v>The Rite of Pain &amp; Purity (Nightal 20th; Winter Solstice)</v>
      </c>
      <c r="M178" s="58" t="str">
        <f t="shared" si="7"/>
        <v>Loviatar</v>
      </c>
      <c r="N178" s="415" t="str">
        <f t="shared" si="8"/>
        <v>Rite in which clergy chant and dance on barbed wire, thorns, or broken glass, with senior clergy urging them on with whips and lay worshippers chanting and drumming. This sometimes causes a red mistlike radiance to rise from the dancing floor, and for the dancing clergy to receive messages from the Painmaiden.</v>
      </c>
      <c r="O178" s="58"/>
      <c r="P178" s="58"/>
      <c r="Q178" s="58"/>
      <c r="R178" s="58" t="s">
        <v>12051</v>
      </c>
    </row>
    <row r="179" spans="10:18" ht="195" hidden="1">
      <c r="J179" s="58" t="s">
        <v>12243</v>
      </c>
      <c r="K179" s="58" t="s">
        <v>18546</v>
      </c>
      <c r="L179" s="58" t="str">
        <f t="shared" si="6"/>
        <v>Orbar (Nightal 25th)</v>
      </c>
      <c r="M179" s="58" t="str">
        <f t="shared" si="7"/>
        <v>Waukeen</v>
      </c>
      <c r="N179" s="415" t="str">
        <f t="shared" si="8"/>
        <v>A remembrance for the dark side of wealth, in which prayers are said for those driven mad by their miserliness, those slain by thieves and brigands, and those who died trying to acquire coin (legally or otherwise). The public is invited to a Candle Feast wherein well-loved deceased merchants are remembered with praise, and the church reminds those in the community that it has the power to trace and hunt down thieves who steal the wealth of those that worship Waukeen - and it will use it.</v>
      </c>
      <c r="O179" s="58"/>
      <c r="P179" s="58"/>
      <c r="Q179" s="58"/>
      <c r="R179" s="58" t="s">
        <v>12051</v>
      </c>
    </row>
    <row r="180" spans="10:18" ht="90" hidden="1">
      <c r="J180" s="58" t="s">
        <v>12244</v>
      </c>
      <c r="K180" s="58" t="s">
        <v>18547</v>
      </c>
      <c r="L180" s="58" t="str">
        <f t="shared" si="6"/>
        <v>Night of Another Year (Nightal 30th)</v>
      </c>
      <c r="M180" s="58" t="str">
        <f t="shared" si="7"/>
        <v>Jergal</v>
      </c>
      <c r="N180" s="415" t="str">
        <f t="shared" si="8"/>
        <v>The priests of Jergal gather with the faithful to read through the scrolls of the names of all who have died that year. With a cry of "One Year Closer!", all the scrolls are burned, and work begins anew.</v>
      </c>
      <c r="O180" s="58"/>
      <c r="P180" s="58"/>
      <c r="Q180" s="58"/>
      <c r="R180" s="58" t="s">
        <v>12051</v>
      </c>
    </row>
    <row r="181" spans="10:18" ht="60" hidden="1">
      <c r="J181" s="58" t="s">
        <v>12265</v>
      </c>
      <c r="K181" s="58" t="s">
        <v>18548</v>
      </c>
      <c r="L181" s="58" t="str">
        <f t="shared" si="6"/>
        <v>The Runestone (Nightal 9th)</v>
      </c>
      <c r="M181" s="58" t="str">
        <f t="shared" si="7"/>
        <v>Marthammor Duin</v>
      </c>
      <c r="N181" s="415" t="str">
        <f t="shared" si="8"/>
        <v>Holy day celebrating the path revealed by Marthammor Duin and the knowledge learned by interacting with other cultures.</v>
      </c>
      <c r="O181" s="58"/>
      <c r="P181" s="58"/>
      <c r="Q181" s="58" t="s">
        <v>12248</v>
      </c>
      <c r="R181" s="58" t="s">
        <v>12051</v>
      </c>
    </row>
    <row r="182" spans="10:18" hidden="1">
      <c r="J182" t="s">
        <v>16914</v>
      </c>
      <c r="K182" t="str">
        <f>J182</f>
        <v>Lliira's Night</v>
      </c>
      <c r="N182" t="s">
        <v>16915</v>
      </c>
      <c r="O182" t="s">
        <v>6258</v>
      </c>
      <c r="P182">
        <v>7</v>
      </c>
    </row>
    <row r="218" spans="10:15">
      <c r="J218" s="705" t="s">
        <v>18736</v>
      </c>
      <c r="K218" s="705"/>
      <c r="L218" s="705"/>
      <c r="M218" s="705"/>
      <c r="N218" s="705"/>
      <c r="O218" s="705"/>
    </row>
    <row r="219" spans="10:15">
      <c r="J219" s="745"/>
      <c r="K219" s="745"/>
      <c r="L219" s="745"/>
      <c r="M219" s="745"/>
      <c r="N219" s="745"/>
      <c r="O219" s="745"/>
    </row>
    <row r="220" spans="10:15">
      <c r="J220" s="1" t="s">
        <v>14238</v>
      </c>
      <c r="K220" s="1" t="s">
        <v>18737</v>
      </c>
      <c r="L220" s="1" t="s">
        <v>18738</v>
      </c>
      <c r="M220" s="1" t="s">
        <v>18739</v>
      </c>
      <c r="N220" s="1" t="s">
        <v>18740</v>
      </c>
      <c r="O220" s="1" t="s">
        <v>18741</v>
      </c>
    </row>
    <row r="221" spans="10:15">
      <c r="J221" s="746" t="s">
        <v>4597</v>
      </c>
      <c r="K221" s="1">
        <v>1</v>
      </c>
      <c r="L221" s="1" t="s">
        <v>18742</v>
      </c>
      <c r="M221" s="1"/>
      <c r="N221" s="1" t="s">
        <v>377</v>
      </c>
      <c r="O221" s="1" t="s">
        <v>18743</v>
      </c>
    </row>
    <row r="222" spans="10:15">
      <c r="J222" s="747"/>
      <c r="K222" s="1">
        <v>1</v>
      </c>
      <c r="L222" s="1" t="s">
        <v>18744</v>
      </c>
      <c r="M222" s="1"/>
      <c r="N222" s="1" t="s">
        <v>18745</v>
      </c>
      <c r="O222" s="1" t="s">
        <v>12037</v>
      </c>
    </row>
    <row r="223" spans="10:15">
      <c r="J223" s="747"/>
      <c r="K223" s="1">
        <v>10</v>
      </c>
      <c r="L223" s="1" t="s">
        <v>18746</v>
      </c>
      <c r="M223" s="1"/>
      <c r="N223" s="1" t="s">
        <v>18747</v>
      </c>
      <c r="O223" s="1" t="s">
        <v>18748</v>
      </c>
    </row>
    <row r="224" spans="10:15">
      <c r="J224" s="747"/>
      <c r="K224" s="1">
        <v>12</v>
      </c>
      <c r="L224" s="1" t="s">
        <v>18749</v>
      </c>
      <c r="M224" s="1"/>
      <c r="N224" s="1" t="s">
        <v>248</v>
      </c>
      <c r="O224" s="1" t="s">
        <v>18743</v>
      </c>
    </row>
    <row r="225" spans="10:15">
      <c r="J225" s="747"/>
      <c r="K225" s="1">
        <v>13</v>
      </c>
      <c r="L225" s="1" t="s">
        <v>18750</v>
      </c>
      <c r="M225" s="1"/>
      <c r="N225" s="1" t="s">
        <v>18751</v>
      </c>
      <c r="O225" s="1" t="s">
        <v>18748</v>
      </c>
    </row>
    <row r="226" spans="10:15">
      <c r="J226" s="747"/>
      <c r="K226" s="1">
        <v>13</v>
      </c>
      <c r="L226" s="1" t="s">
        <v>18752</v>
      </c>
      <c r="M226" s="1"/>
      <c r="N226" s="1" t="s">
        <v>377</v>
      </c>
      <c r="O226" s="1" t="s">
        <v>18743</v>
      </c>
    </row>
    <row r="227" spans="10:15">
      <c r="J227" s="747"/>
      <c r="K227" s="1">
        <v>15</v>
      </c>
      <c r="L227" s="1" t="s">
        <v>18753</v>
      </c>
      <c r="M227" s="1"/>
      <c r="N227" s="1" t="s">
        <v>296</v>
      </c>
      <c r="O227" s="1" t="s">
        <v>18743</v>
      </c>
    </row>
    <row r="228" spans="10:15">
      <c r="J228" s="747"/>
      <c r="K228" s="1">
        <v>20</v>
      </c>
      <c r="L228" s="1" t="s">
        <v>18746</v>
      </c>
      <c r="M228" s="1"/>
      <c r="N228" s="1" t="s">
        <v>18747</v>
      </c>
      <c r="O228" s="1" t="s">
        <v>18748</v>
      </c>
    </row>
    <row r="229" spans="10:15">
      <c r="J229" s="747"/>
      <c r="K229" s="1">
        <v>22</v>
      </c>
      <c r="L229" s="1" t="s">
        <v>18754</v>
      </c>
      <c r="M229" s="1"/>
      <c r="N229" s="1" t="s">
        <v>377</v>
      </c>
      <c r="O229" s="1" t="s">
        <v>18743</v>
      </c>
    </row>
    <row r="230" spans="10:15">
      <c r="J230" s="747"/>
      <c r="K230" s="1">
        <v>30</v>
      </c>
      <c r="L230" s="1" t="s">
        <v>18746</v>
      </c>
      <c r="M230" s="1"/>
      <c r="N230" s="1" t="s">
        <v>18747</v>
      </c>
      <c r="O230" s="1" t="s">
        <v>18748</v>
      </c>
    </row>
    <row r="231" spans="10:15">
      <c r="J231" s="747"/>
      <c r="K231" s="1">
        <v>30</v>
      </c>
      <c r="L231" s="1" t="s">
        <v>18755</v>
      </c>
      <c r="M231" s="1"/>
      <c r="N231" s="1" t="s">
        <v>18756</v>
      </c>
      <c r="O231" s="1" t="s">
        <v>15758</v>
      </c>
    </row>
    <row r="232" spans="10:15">
      <c r="J232" s="747"/>
      <c r="K232" s="1">
        <v>30</v>
      </c>
      <c r="L232" s="1" t="s">
        <v>18757</v>
      </c>
      <c r="M232" s="1"/>
      <c r="N232" s="1" t="s">
        <v>18758</v>
      </c>
      <c r="O232" s="1" t="s">
        <v>12037</v>
      </c>
    </row>
    <row r="233" spans="10:15">
      <c r="J233" s="748"/>
      <c r="K233" s="1">
        <v>30</v>
      </c>
      <c r="L233" s="1" t="s">
        <v>18759</v>
      </c>
      <c r="M233" s="1" t="s">
        <v>18760</v>
      </c>
      <c r="N233" s="1" t="s">
        <v>18761</v>
      </c>
      <c r="O233" s="1" t="s">
        <v>9416</v>
      </c>
    </row>
    <row r="234" spans="10:15">
      <c r="J234" s="755" t="s">
        <v>9351</v>
      </c>
      <c r="K234" s="756"/>
      <c r="L234" s="1" t="s">
        <v>18762</v>
      </c>
      <c r="M234" s="1"/>
      <c r="N234" s="1" t="s">
        <v>226</v>
      </c>
      <c r="O234" s="1" t="s">
        <v>18743</v>
      </c>
    </row>
    <row r="235" spans="10:15">
      <c r="J235" s="757"/>
      <c r="K235" s="758"/>
      <c r="L235" s="1" t="s">
        <v>18763</v>
      </c>
      <c r="M235" s="1"/>
      <c r="N235" s="1" t="s">
        <v>18764</v>
      </c>
      <c r="O235" s="1" t="s">
        <v>12037</v>
      </c>
    </row>
    <row r="236" spans="10:15">
      <c r="J236" s="757"/>
      <c r="K236" s="758"/>
      <c r="L236" s="1" t="s">
        <v>18765</v>
      </c>
      <c r="M236" s="1"/>
      <c r="N236" s="1" t="s">
        <v>18766</v>
      </c>
      <c r="O236" s="1" t="s">
        <v>18743</v>
      </c>
    </row>
    <row r="237" spans="10:15">
      <c r="J237" s="757"/>
      <c r="K237" s="758"/>
      <c r="L237" s="1" t="s">
        <v>18767</v>
      </c>
      <c r="M237" s="1"/>
      <c r="N237" s="1" t="s">
        <v>18768</v>
      </c>
      <c r="O237" s="1" t="s">
        <v>18743</v>
      </c>
    </row>
    <row r="238" spans="10:15">
      <c r="J238" s="757"/>
      <c r="K238" s="758"/>
      <c r="L238" s="1" t="s">
        <v>9351</v>
      </c>
      <c r="M238" s="1"/>
      <c r="N238" s="1" t="s">
        <v>18769</v>
      </c>
      <c r="O238" s="1" t="s">
        <v>18743</v>
      </c>
    </row>
    <row r="239" spans="10:15">
      <c r="J239" s="757"/>
      <c r="K239" s="758"/>
      <c r="L239" s="1" t="s">
        <v>18770</v>
      </c>
      <c r="M239" s="1"/>
      <c r="N239" s="1" t="s">
        <v>18771</v>
      </c>
      <c r="O239" s="1" t="s">
        <v>9383</v>
      </c>
    </row>
    <row r="240" spans="10:15">
      <c r="J240" s="757"/>
      <c r="K240" s="758"/>
      <c r="L240" s="1" t="s">
        <v>18772</v>
      </c>
      <c r="M240" s="1"/>
      <c r="N240" s="1" t="s">
        <v>18773</v>
      </c>
      <c r="O240" s="1" t="s">
        <v>18743</v>
      </c>
    </row>
    <row r="241" spans="10:15">
      <c r="J241" s="757"/>
      <c r="K241" s="758"/>
      <c r="L241" s="1" t="s">
        <v>18774</v>
      </c>
      <c r="M241" s="1" t="s">
        <v>12324</v>
      </c>
      <c r="N241" s="1" t="s">
        <v>18775</v>
      </c>
      <c r="O241" s="1" t="s">
        <v>18748</v>
      </c>
    </row>
    <row r="242" spans="10:15">
      <c r="J242" s="757"/>
      <c r="K242" s="758"/>
      <c r="L242" s="1" t="s">
        <v>18776</v>
      </c>
      <c r="M242" s="1" t="s">
        <v>18760</v>
      </c>
      <c r="N242" s="1" t="s">
        <v>18777</v>
      </c>
      <c r="O242" s="1" t="s">
        <v>15758</v>
      </c>
    </row>
    <row r="243" spans="10:15">
      <c r="J243" s="757"/>
      <c r="K243" s="758"/>
      <c r="L243" s="1" t="s">
        <v>9351</v>
      </c>
      <c r="M243" s="1" t="s">
        <v>18760</v>
      </c>
      <c r="N243" s="1" t="s">
        <v>18778</v>
      </c>
      <c r="O243" s="1" t="s">
        <v>18743</v>
      </c>
    </row>
    <row r="244" spans="10:15">
      <c r="J244" s="757"/>
      <c r="K244" s="758"/>
      <c r="L244" s="1" t="s">
        <v>18779</v>
      </c>
      <c r="M244" s="1" t="s">
        <v>18760</v>
      </c>
      <c r="N244" s="1" t="s">
        <v>18780</v>
      </c>
      <c r="O244" s="1" t="s">
        <v>18748</v>
      </c>
    </row>
    <row r="245" spans="10:15">
      <c r="J245" s="757"/>
      <c r="K245" s="758"/>
      <c r="L245" s="1" t="s">
        <v>18781</v>
      </c>
      <c r="M245" s="1" t="s">
        <v>18760</v>
      </c>
      <c r="N245" s="1" t="s">
        <v>10512</v>
      </c>
      <c r="O245" s="1" t="s">
        <v>14415</v>
      </c>
    </row>
    <row r="246" spans="10:15">
      <c r="J246" s="759"/>
      <c r="K246" s="760"/>
      <c r="L246" s="1" t="s">
        <v>18782</v>
      </c>
      <c r="M246" s="1" t="s">
        <v>18760</v>
      </c>
      <c r="N246" s="1" t="s">
        <v>368</v>
      </c>
      <c r="O246" s="1" t="s">
        <v>18743</v>
      </c>
    </row>
    <row r="247" spans="10:15">
      <c r="J247" s="746" t="s">
        <v>6235</v>
      </c>
      <c r="K247" s="1">
        <v>1</v>
      </c>
      <c r="L247" s="1" t="s">
        <v>18742</v>
      </c>
      <c r="M247" s="1"/>
      <c r="N247" s="1" t="s">
        <v>377</v>
      </c>
      <c r="O247" s="1" t="s">
        <v>18743</v>
      </c>
    </row>
    <row r="248" spans="10:15">
      <c r="J248" s="747"/>
      <c r="K248" s="1">
        <v>10</v>
      </c>
      <c r="L248" s="1" t="s">
        <v>18746</v>
      </c>
      <c r="M248" s="1"/>
      <c r="N248" s="1" t="s">
        <v>18747</v>
      </c>
      <c r="O248" s="1" t="s">
        <v>18748</v>
      </c>
    </row>
    <row r="249" spans="10:15">
      <c r="J249" s="747"/>
      <c r="K249" s="1">
        <v>12</v>
      </c>
      <c r="L249" s="1" t="s">
        <v>18749</v>
      </c>
      <c r="M249" s="1"/>
      <c r="N249" s="1" t="s">
        <v>248</v>
      </c>
      <c r="O249" s="1" t="s">
        <v>18743</v>
      </c>
    </row>
    <row r="250" spans="10:15">
      <c r="J250" s="747"/>
      <c r="K250" s="1">
        <v>13</v>
      </c>
      <c r="L250" s="1" t="s">
        <v>18750</v>
      </c>
      <c r="M250" s="1"/>
      <c r="N250" s="1" t="s">
        <v>18751</v>
      </c>
      <c r="O250" s="1" t="s">
        <v>18748</v>
      </c>
    </row>
    <row r="251" spans="10:15">
      <c r="J251" s="747"/>
      <c r="K251" s="1">
        <v>13</v>
      </c>
      <c r="L251" s="1" t="s">
        <v>18752</v>
      </c>
      <c r="M251" s="1"/>
      <c r="N251" s="1" t="s">
        <v>377</v>
      </c>
      <c r="O251" s="1" t="s">
        <v>18743</v>
      </c>
    </row>
    <row r="252" spans="10:15">
      <c r="J252" s="747"/>
      <c r="K252" s="1">
        <v>20</v>
      </c>
      <c r="L252" s="1" t="s">
        <v>18746</v>
      </c>
      <c r="M252" s="1"/>
      <c r="N252" s="1" t="s">
        <v>18747</v>
      </c>
      <c r="O252" s="1" t="s">
        <v>18748</v>
      </c>
    </row>
    <row r="253" spans="10:15">
      <c r="J253" s="747"/>
      <c r="K253" s="1">
        <v>20</v>
      </c>
      <c r="L253" s="1" t="s">
        <v>18783</v>
      </c>
      <c r="M253" s="1"/>
      <c r="N253" s="1" t="s">
        <v>296</v>
      </c>
      <c r="O253" s="1" t="s">
        <v>18743</v>
      </c>
    </row>
    <row r="254" spans="10:15">
      <c r="J254" s="747"/>
      <c r="K254" s="1">
        <v>22</v>
      </c>
      <c r="L254" s="1" t="s">
        <v>18754</v>
      </c>
      <c r="M254" s="1"/>
      <c r="N254" s="1" t="s">
        <v>377</v>
      </c>
      <c r="O254" s="1" t="s">
        <v>18743</v>
      </c>
    </row>
    <row r="255" spans="10:15">
      <c r="J255" s="748"/>
      <c r="K255" s="1">
        <v>30</v>
      </c>
      <c r="L255" s="1" t="s">
        <v>18746</v>
      </c>
      <c r="M255" s="1"/>
      <c r="N255" s="1" t="s">
        <v>18747</v>
      </c>
      <c r="O255" s="1" t="s">
        <v>18748</v>
      </c>
    </row>
    <row r="256" spans="10:15">
      <c r="J256" s="746" t="s">
        <v>6236</v>
      </c>
      <c r="K256" s="1">
        <v>1</v>
      </c>
      <c r="L256" s="1" t="s">
        <v>18742</v>
      </c>
      <c r="M256" s="1"/>
      <c r="N256" s="1" t="s">
        <v>377</v>
      </c>
      <c r="O256" s="1" t="s">
        <v>18743</v>
      </c>
    </row>
    <row r="257" spans="10:15">
      <c r="J257" s="747"/>
      <c r="K257" s="1">
        <v>1</v>
      </c>
      <c r="L257" s="1" t="s">
        <v>18784</v>
      </c>
      <c r="M257" s="1"/>
      <c r="N257" s="1" t="s">
        <v>18785</v>
      </c>
      <c r="O257" s="1" t="s">
        <v>18743</v>
      </c>
    </row>
    <row r="258" spans="10:15">
      <c r="J258" s="747"/>
      <c r="K258" s="1">
        <v>2</v>
      </c>
      <c r="L258" s="1" t="s">
        <v>18784</v>
      </c>
      <c r="M258" s="1"/>
      <c r="N258" s="1" t="s">
        <v>18785</v>
      </c>
      <c r="O258" s="1" t="s">
        <v>18743</v>
      </c>
    </row>
    <row r="259" spans="10:15">
      <c r="J259" s="747"/>
      <c r="K259" s="1">
        <v>3</v>
      </c>
      <c r="L259" s="1" t="s">
        <v>18784</v>
      </c>
      <c r="M259" s="1"/>
      <c r="N259" s="1" t="s">
        <v>18785</v>
      </c>
      <c r="O259" s="1" t="s">
        <v>18743</v>
      </c>
    </row>
    <row r="260" spans="10:15">
      <c r="J260" s="747"/>
      <c r="K260" s="1">
        <v>4</v>
      </c>
      <c r="L260" s="1" t="s">
        <v>18784</v>
      </c>
      <c r="M260" s="1"/>
      <c r="N260" s="1" t="s">
        <v>18785</v>
      </c>
      <c r="O260" s="1" t="s">
        <v>18743</v>
      </c>
    </row>
    <row r="261" spans="10:15">
      <c r="J261" s="747"/>
      <c r="K261" s="1">
        <v>5</v>
      </c>
      <c r="L261" s="1" t="s">
        <v>18784</v>
      </c>
      <c r="M261" s="1"/>
      <c r="N261" s="1" t="s">
        <v>18785</v>
      </c>
      <c r="O261" s="1" t="s">
        <v>18743</v>
      </c>
    </row>
    <row r="262" spans="10:15">
      <c r="J262" s="747"/>
      <c r="K262" s="1">
        <v>6</v>
      </c>
      <c r="L262" s="1" t="s">
        <v>18784</v>
      </c>
      <c r="M262" s="1"/>
      <c r="N262" s="1" t="s">
        <v>18785</v>
      </c>
      <c r="O262" s="1" t="s">
        <v>18743</v>
      </c>
    </row>
    <row r="263" spans="10:15">
      <c r="J263" s="747"/>
      <c r="K263" s="1">
        <v>7</v>
      </c>
      <c r="L263" s="1" t="s">
        <v>18784</v>
      </c>
      <c r="M263" s="1"/>
      <c r="N263" s="1" t="s">
        <v>18785</v>
      </c>
      <c r="O263" s="1" t="s">
        <v>18743</v>
      </c>
    </row>
    <row r="264" spans="10:15">
      <c r="J264" s="747"/>
      <c r="K264" s="1">
        <v>8</v>
      </c>
      <c r="L264" s="1" t="s">
        <v>18784</v>
      </c>
      <c r="M264" s="1"/>
      <c r="N264" s="1" t="s">
        <v>18785</v>
      </c>
      <c r="O264" s="1" t="s">
        <v>18743</v>
      </c>
    </row>
    <row r="265" spans="10:15">
      <c r="J265" s="747"/>
      <c r="K265" s="1">
        <v>9</v>
      </c>
      <c r="L265" s="1" t="s">
        <v>18784</v>
      </c>
      <c r="M265" s="1"/>
      <c r="N265" s="1" t="s">
        <v>18785</v>
      </c>
      <c r="O265" s="1" t="s">
        <v>18743</v>
      </c>
    </row>
    <row r="266" spans="10:15">
      <c r="J266" s="747"/>
      <c r="K266" s="1">
        <v>10</v>
      </c>
      <c r="L266" s="1" t="s">
        <v>18746</v>
      </c>
      <c r="M266" s="1"/>
      <c r="N266" s="1" t="s">
        <v>18747</v>
      </c>
      <c r="O266" s="1" t="s">
        <v>18748</v>
      </c>
    </row>
    <row r="267" spans="10:15">
      <c r="J267" s="747"/>
      <c r="K267" s="1">
        <v>10</v>
      </c>
      <c r="L267" s="1" t="s">
        <v>18784</v>
      </c>
      <c r="M267" s="1"/>
      <c r="N267" s="1" t="s">
        <v>18785</v>
      </c>
      <c r="O267" s="1" t="s">
        <v>18743</v>
      </c>
    </row>
    <row r="268" spans="10:15">
      <c r="J268" s="747"/>
      <c r="K268" s="1">
        <v>12</v>
      </c>
      <c r="L268" s="1" t="s">
        <v>18749</v>
      </c>
      <c r="M268" s="1"/>
      <c r="N268" s="1" t="s">
        <v>248</v>
      </c>
      <c r="O268" s="1" t="s">
        <v>18743</v>
      </c>
    </row>
    <row r="269" spans="10:15">
      <c r="J269" s="747"/>
      <c r="K269" s="1">
        <v>13</v>
      </c>
      <c r="L269" s="1" t="s">
        <v>18750</v>
      </c>
      <c r="M269" s="1"/>
      <c r="N269" s="1" t="s">
        <v>18751</v>
      </c>
      <c r="O269" s="1" t="s">
        <v>18748</v>
      </c>
    </row>
    <row r="270" spans="10:15">
      <c r="J270" s="747"/>
      <c r="K270" s="1">
        <v>13</v>
      </c>
      <c r="L270" s="1" t="s">
        <v>18752</v>
      </c>
      <c r="M270" s="1"/>
      <c r="N270" s="1" t="s">
        <v>377</v>
      </c>
      <c r="O270" s="1" t="s">
        <v>18743</v>
      </c>
    </row>
    <row r="271" spans="10:15">
      <c r="J271" s="747"/>
      <c r="K271" s="1">
        <v>19</v>
      </c>
      <c r="L271" s="1" t="s">
        <v>18765</v>
      </c>
      <c r="M271" s="1" t="s">
        <v>18786</v>
      </c>
      <c r="N271" s="1" t="s">
        <v>18766</v>
      </c>
      <c r="O271" s="1" t="s">
        <v>18743</v>
      </c>
    </row>
    <row r="272" spans="10:15">
      <c r="J272" s="747"/>
      <c r="K272" s="1">
        <v>19</v>
      </c>
      <c r="L272" s="1" t="s">
        <v>18787</v>
      </c>
      <c r="M272" s="1" t="s">
        <v>18786</v>
      </c>
      <c r="N272" s="1" t="s">
        <v>18788</v>
      </c>
      <c r="O272" s="1" t="s">
        <v>18743</v>
      </c>
    </row>
    <row r="273" spans="10:15">
      <c r="J273" s="747"/>
      <c r="K273" s="1">
        <v>19</v>
      </c>
      <c r="L273" s="1" t="s">
        <v>18787</v>
      </c>
      <c r="M273" s="1" t="s">
        <v>18786</v>
      </c>
      <c r="N273" s="1" t="s">
        <v>271</v>
      </c>
      <c r="O273" s="1" t="s">
        <v>18743</v>
      </c>
    </row>
    <row r="274" spans="10:15">
      <c r="J274" s="747"/>
      <c r="K274" s="1">
        <v>19</v>
      </c>
      <c r="L274" s="1" t="s">
        <v>18789</v>
      </c>
      <c r="M274" s="1" t="s">
        <v>18786</v>
      </c>
      <c r="N274" s="1" t="s">
        <v>507</v>
      </c>
      <c r="O274" s="1" t="s">
        <v>18743</v>
      </c>
    </row>
    <row r="275" spans="10:15">
      <c r="J275" s="747"/>
      <c r="K275" s="1">
        <v>19</v>
      </c>
      <c r="L275" s="1" t="s">
        <v>18790</v>
      </c>
      <c r="M275" s="1" t="s">
        <v>18786</v>
      </c>
      <c r="N275" s="1" t="s">
        <v>18791</v>
      </c>
      <c r="O275" s="1" t="s">
        <v>18743</v>
      </c>
    </row>
    <row r="276" spans="10:15">
      <c r="J276" s="747"/>
      <c r="K276" s="1">
        <v>19</v>
      </c>
      <c r="L276" s="1" t="s">
        <v>18792</v>
      </c>
      <c r="M276" s="1" t="s">
        <v>18786</v>
      </c>
      <c r="N276" s="1" t="s">
        <v>18778</v>
      </c>
      <c r="O276" s="1" t="s">
        <v>18743</v>
      </c>
    </row>
    <row r="277" spans="10:15">
      <c r="J277" s="747"/>
      <c r="K277" s="1">
        <v>19</v>
      </c>
      <c r="L277" s="1" t="s">
        <v>18793</v>
      </c>
      <c r="M277" s="1" t="s">
        <v>18786</v>
      </c>
      <c r="N277" s="1" t="s">
        <v>248</v>
      </c>
      <c r="O277" s="1" t="s">
        <v>18743</v>
      </c>
    </row>
    <row r="278" spans="10:15">
      <c r="J278" s="747"/>
      <c r="K278" s="1">
        <v>19</v>
      </c>
      <c r="L278" s="1" t="s">
        <v>18794</v>
      </c>
      <c r="M278" s="1" t="s">
        <v>18786</v>
      </c>
      <c r="N278" s="1" t="s">
        <v>307</v>
      </c>
      <c r="O278" s="1" t="s">
        <v>18743</v>
      </c>
    </row>
    <row r="279" spans="10:15">
      <c r="J279" s="747"/>
      <c r="K279" s="1">
        <v>19</v>
      </c>
      <c r="L279" s="1" t="s">
        <v>18795</v>
      </c>
      <c r="M279" s="1" t="s">
        <v>18786</v>
      </c>
      <c r="N279" s="1" t="s">
        <v>18796</v>
      </c>
      <c r="O279" s="1" t="s">
        <v>14415</v>
      </c>
    </row>
    <row r="280" spans="10:15">
      <c r="J280" s="747"/>
      <c r="K280" s="1">
        <v>19</v>
      </c>
      <c r="L280" s="1" t="s">
        <v>18797</v>
      </c>
      <c r="M280" s="1" t="s">
        <v>18786</v>
      </c>
      <c r="N280" s="1" t="s">
        <v>18798</v>
      </c>
      <c r="O280" s="1" t="s">
        <v>14415</v>
      </c>
    </row>
    <row r="281" spans="10:15">
      <c r="J281" s="747"/>
      <c r="K281" s="1">
        <v>19</v>
      </c>
      <c r="L281" s="1" t="s">
        <v>18799</v>
      </c>
      <c r="M281" s="1" t="s">
        <v>18786</v>
      </c>
      <c r="N281" s="1" t="s">
        <v>18800</v>
      </c>
      <c r="O281" s="1" t="s">
        <v>15758</v>
      </c>
    </row>
    <row r="282" spans="10:15">
      <c r="J282" s="747"/>
      <c r="K282" s="1">
        <v>19</v>
      </c>
      <c r="L282" s="1" t="s">
        <v>18801</v>
      </c>
      <c r="M282" s="1" t="s">
        <v>18786</v>
      </c>
      <c r="N282" s="1" t="s">
        <v>219</v>
      </c>
      <c r="O282" s="1" t="s">
        <v>18743</v>
      </c>
    </row>
    <row r="283" spans="10:15">
      <c r="J283" s="747"/>
      <c r="K283" s="1">
        <v>19</v>
      </c>
      <c r="L283" s="1" t="s">
        <v>18802</v>
      </c>
      <c r="M283" s="1" t="s">
        <v>18786</v>
      </c>
      <c r="N283" s="1" t="s">
        <v>18803</v>
      </c>
      <c r="O283" s="1" t="s">
        <v>18748</v>
      </c>
    </row>
    <row r="284" spans="10:15">
      <c r="J284" s="747"/>
      <c r="K284" s="1">
        <v>20</v>
      </c>
      <c r="L284" s="1" t="s">
        <v>18746</v>
      </c>
      <c r="M284" s="1"/>
      <c r="N284" s="1" t="s">
        <v>18747</v>
      </c>
      <c r="O284" s="1" t="s">
        <v>18748</v>
      </c>
    </row>
    <row r="285" spans="10:15">
      <c r="J285" s="747"/>
      <c r="K285" s="1">
        <v>22</v>
      </c>
      <c r="L285" s="1" t="s">
        <v>18754</v>
      </c>
      <c r="M285" s="1"/>
      <c r="N285" s="1" t="s">
        <v>377</v>
      </c>
      <c r="O285" s="1" t="s">
        <v>18743</v>
      </c>
    </row>
    <row r="286" spans="10:15">
      <c r="J286" s="747"/>
      <c r="K286" s="1">
        <v>30</v>
      </c>
      <c r="L286" s="1" t="s">
        <v>18746</v>
      </c>
      <c r="M286" s="1"/>
      <c r="N286" s="1" t="s">
        <v>18747</v>
      </c>
      <c r="O286" s="1" t="s">
        <v>18748</v>
      </c>
    </row>
    <row r="287" spans="10:15">
      <c r="J287" s="748"/>
      <c r="K287" s="1">
        <v>30</v>
      </c>
      <c r="L287" s="1" t="s">
        <v>18804</v>
      </c>
      <c r="M287" s="1"/>
      <c r="N287" s="1" t="s">
        <v>296</v>
      </c>
      <c r="O287" s="1" t="s">
        <v>18743</v>
      </c>
    </row>
    <row r="288" spans="10:15">
      <c r="J288" s="746" t="s">
        <v>6238</v>
      </c>
      <c r="K288" s="1">
        <v>1</v>
      </c>
      <c r="L288" s="1" t="s">
        <v>18805</v>
      </c>
      <c r="M288" s="1"/>
      <c r="N288" s="1" t="s">
        <v>18773</v>
      </c>
      <c r="O288" s="1" t="s">
        <v>18743</v>
      </c>
    </row>
    <row r="289" spans="10:15">
      <c r="J289" s="747"/>
      <c r="K289" s="1">
        <v>1</v>
      </c>
      <c r="L289" s="1" t="s">
        <v>18742</v>
      </c>
      <c r="M289" s="1"/>
      <c r="N289" s="1" t="s">
        <v>377</v>
      </c>
      <c r="O289" s="1" t="s">
        <v>18743</v>
      </c>
    </row>
    <row r="290" spans="10:15">
      <c r="J290" s="747"/>
      <c r="K290" s="1">
        <v>10</v>
      </c>
      <c r="L290" s="1" t="s">
        <v>18746</v>
      </c>
      <c r="M290" s="1"/>
      <c r="N290" s="1" t="s">
        <v>18747</v>
      </c>
      <c r="O290" s="1" t="s">
        <v>18748</v>
      </c>
    </row>
    <row r="291" spans="10:15">
      <c r="J291" s="747"/>
      <c r="K291" s="1">
        <v>10</v>
      </c>
      <c r="L291" s="1" t="s">
        <v>18806</v>
      </c>
      <c r="M291" s="1"/>
      <c r="N291" s="1" t="s">
        <v>296</v>
      </c>
      <c r="O291" s="1" t="s">
        <v>18743</v>
      </c>
    </row>
    <row r="292" spans="10:15">
      <c r="J292" s="747"/>
      <c r="K292" s="1">
        <v>12</v>
      </c>
      <c r="L292" s="1" t="s">
        <v>18749</v>
      </c>
      <c r="M292" s="1"/>
      <c r="N292" s="1" t="s">
        <v>248</v>
      </c>
      <c r="O292" s="1" t="s">
        <v>18743</v>
      </c>
    </row>
    <row r="293" spans="10:15">
      <c r="J293" s="747"/>
      <c r="K293" s="1">
        <v>13</v>
      </c>
      <c r="L293" s="1" t="s">
        <v>18750</v>
      </c>
      <c r="M293" s="1"/>
      <c r="N293" s="1" t="s">
        <v>18751</v>
      </c>
      <c r="O293" s="1" t="s">
        <v>18748</v>
      </c>
    </row>
    <row r="294" spans="10:15">
      <c r="J294" s="747"/>
      <c r="K294" s="1">
        <v>13</v>
      </c>
      <c r="L294" s="1" t="s">
        <v>18752</v>
      </c>
      <c r="M294" s="1"/>
      <c r="N294" s="1" t="s">
        <v>377</v>
      </c>
      <c r="O294" s="1" t="s">
        <v>18743</v>
      </c>
    </row>
    <row r="295" spans="10:15">
      <c r="J295" s="747"/>
      <c r="K295" s="1">
        <v>15</v>
      </c>
      <c r="L295" s="1" t="s">
        <v>18807</v>
      </c>
      <c r="M295" s="1"/>
      <c r="N295" s="1" t="s">
        <v>18808</v>
      </c>
      <c r="O295" s="1" t="s">
        <v>18743</v>
      </c>
    </row>
    <row r="296" spans="10:15">
      <c r="J296" s="747"/>
      <c r="K296" s="1">
        <v>20</v>
      </c>
      <c r="L296" s="1" t="s">
        <v>18746</v>
      </c>
      <c r="M296" s="1"/>
      <c r="N296" s="1" t="s">
        <v>18747</v>
      </c>
      <c r="O296" s="1" t="s">
        <v>18748</v>
      </c>
    </row>
    <row r="297" spans="10:15">
      <c r="J297" s="747"/>
      <c r="K297" s="1">
        <v>22</v>
      </c>
      <c r="L297" s="1" t="s">
        <v>18754</v>
      </c>
      <c r="M297" s="1"/>
      <c r="N297" s="1" t="s">
        <v>377</v>
      </c>
      <c r="O297" s="1" t="s">
        <v>18743</v>
      </c>
    </row>
    <row r="298" spans="10:15">
      <c r="J298" s="748"/>
      <c r="K298" s="1">
        <v>30</v>
      </c>
      <c r="L298" s="1" t="s">
        <v>18746</v>
      </c>
      <c r="M298" s="1"/>
      <c r="N298" s="1" t="s">
        <v>18747</v>
      </c>
      <c r="O298" s="1" t="s">
        <v>18748</v>
      </c>
    </row>
    <row r="299" spans="10:15">
      <c r="J299" s="749" t="s">
        <v>9347</v>
      </c>
      <c r="K299" s="750"/>
      <c r="L299" s="1" t="s">
        <v>18809</v>
      </c>
      <c r="M299" s="1"/>
      <c r="N299" s="1" t="s">
        <v>5134</v>
      </c>
      <c r="O299" s="1" t="s">
        <v>18743</v>
      </c>
    </row>
    <row r="300" spans="10:15">
      <c r="J300" s="751"/>
      <c r="K300" s="752"/>
      <c r="L300" s="1" t="s">
        <v>18762</v>
      </c>
      <c r="M300" s="1"/>
      <c r="N300" s="1" t="s">
        <v>226</v>
      </c>
      <c r="O300" s="1" t="s">
        <v>18743</v>
      </c>
    </row>
    <row r="301" spans="10:15">
      <c r="J301" s="751"/>
      <c r="K301" s="752"/>
      <c r="L301" s="1" t="s">
        <v>18810</v>
      </c>
      <c r="M301" s="1"/>
      <c r="N301" s="1" t="s">
        <v>18811</v>
      </c>
      <c r="O301" s="1" t="s">
        <v>12037</v>
      </c>
    </row>
    <row r="302" spans="10:15">
      <c r="J302" s="751"/>
      <c r="K302" s="752"/>
      <c r="L302" s="1" t="s">
        <v>18812</v>
      </c>
      <c r="M302" s="1"/>
      <c r="N302" s="1" t="s">
        <v>18813</v>
      </c>
      <c r="O302" s="1" t="s">
        <v>12037</v>
      </c>
    </row>
    <row r="303" spans="10:15">
      <c r="J303" s="751"/>
      <c r="K303" s="752"/>
      <c r="L303" s="1" t="s">
        <v>18765</v>
      </c>
      <c r="M303" s="1"/>
      <c r="N303" s="1" t="s">
        <v>18766</v>
      </c>
      <c r="O303" s="1" t="s">
        <v>18743</v>
      </c>
    </row>
    <row r="304" spans="10:15">
      <c r="J304" s="751"/>
      <c r="K304" s="752"/>
      <c r="L304" s="1" t="s">
        <v>9347</v>
      </c>
      <c r="M304" s="1"/>
      <c r="N304" s="1" t="s">
        <v>242</v>
      </c>
      <c r="O304" s="1" t="s">
        <v>18743</v>
      </c>
    </row>
    <row r="305" spans="10:15">
      <c r="J305" s="751"/>
      <c r="K305" s="752"/>
      <c r="L305" s="1" t="s">
        <v>18814</v>
      </c>
      <c r="M305" s="1"/>
      <c r="N305" s="1" t="s">
        <v>18815</v>
      </c>
      <c r="O305" s="1" t="s">
        <v>18743</v>
      </c>
    </row>
    <row r="306" spans="10:15">
      <c r="J306" s="751"/>
      <c r="K306" s="752"/>
      <c r="L306" s="1" t="s">
        <v>18816</v>
      </c>
      <c r="M306" s="1"/>
      <c r="N306" s="1" t="s">
        <v>18768</v>
      </c>
      <c r="O306" s="1" t="s">
        <v>18743</v>
      </c>
    </row>
    <row r="307" spans="10:15">
      <c r="J307" s="751"/>
      <c r="K307" s="752"/>
      <c r="L307" s="1" t="s">
        <v>18817</v>
      </c>
      <c r="M307" s="1"/>
      <c r="N307" s="1" t="s">
        <v>18818</v>
      </c>
      <c r="O307" s="1" t="s">
        <v>9416</v>
      </c>
    </row>
    <row r="308" spans="10:15">
      <c r="J308" s="751"/>
      <c r="K308" s="752"/>
      <c r="L308" s="1" t="s">
        <v>18819</v>
      </c>
      <c r="M308" s="1"/>
      <c r="N308" s="1" t="s">
        <v>18820</v>
      </c>
      <c r="O308" s="1" t="s">
        <v>9383</v>
      </c>
    </row>
    <row r="309" spans="10:15">
      <c r="J309" s="751"/>
      <c r="K309" s="752"/>
      <c r="L309" s="1" t="s">
        <v>18821</v>
      </c>
      <c r="M309" s="1"/>
      <c r="N309" s="1" t="s">
        <v>18822</v>
      </c>
      <c r="O309" s="1" t="s">
        <v>9383</v>
      </c>
    </row>
    <row r="310" spans="10:15">
      <c r="J310" s="751"/>
      <c r="K310" s="752"/>
      <c r="L310" s="1" t="s">
        <v>18823</v>
      </c>
      <c r="M310" s="1"/>
      <c r="N310" s="1" t="s">
        <v>18824</v>
      </c>
      <c r="O310" s="1" t="s">
        <v>18743</v>
      </c>
    </row>
    <row r="311" spans="10:15">
      <c r="J311" s="751"/>
      <c r="K311" s="752"/>
      <c r="L311" s="1" t="s">
        <v>18825</v>
      </c>
      <c r="M311" s="1"/>
      <c r="N311" s="1" t="s">
        <v>581</v>
      </c>
      <c r="O311" s="1" t="s">
        <v>18743</v>
      </c>
    </row>
    <row r="312" spans="10:15">
      <c r="J312" s="751"/>
      <c r="K312" s="752"/>
      <c r="L312" s="1" t="s">
        <v>18826</v>
      </c>
      <c r="M312" s="1"/>
      <c r="N312" s="1" t="s">
        <v>18827</v>
      </c>
      <c r="O312" s="1" t="s">
        <v>12037</v>
      </c>
    </row>
    <row r="313" spans="10:15">
      <c r="J313" s="751"/>
      <c r="K313" s="752"/>
      <c r="L313" s="1" t="s">
        <v>18828</v>
      </c>
      <c r="M313" s="1"/>
      <c r="N313" s="1" t="s">
        <v>18829</v>
      </c>
      <c r="O313" s="1" t="s">
        <v>12037</v>
      </c>
    </row>
    <row r="314" spans="10:15">
      <c r="J314" s="753"/>
      <c r="K314" s="754"/>
      <c r="L314" s="1" t="s">
        <v>18830</v>
      </c>
      <c r="M314" s="1"/>
      <c r="N314" s="1" t="s">
        <v>271</v>
      </c>
      <c r="O314" s="1" t="s">
        <v>18743</v>
      </c>
    </row>
    <row r="315" spans="10:15">
      <c r="J315" s="746" t="s">
        <v>6240</v>
      </c>
      <c r="K315" s="1">
        <v>1</v>
      </c>
      <c r="L315" s="1" t="s">
        <v>18831</v>
      </c>
      <c r="M315" s="1"/>
      <c r="N315" s="1" t="s">
        <v>346</v>
      </c>
      <c r="O315" s="1" t="s">
        <v>18743</v>
      </c>
    </row>
    <row r="316" spans="10:15">
      <c r="J316" s="747"/>
      <c r="K316" s="1">
        <v>1</v>
      </c>
      <c r="L316" s="1" t="s">
        <v>18742</v>
      </c>
      <c r="M316" s="1"/>
      <c r="N316" s="1" t="s">
        <v>377</v>
      </c>
      <c r="O316" s="1" t="s">
        <v>18743</v>
      </c>
    </row>
    <row r="317" spans="10:15">
      <c r="J317" s="747"/>
      <c r="K317" s="1">
        <v>1</v>
      </c>
      <c r="L317" s="1" t="s">
        <v>18832</v>
      </c>
      <c r="M317" s="1"/>
      <c r="N317" s="1" t="s">
        <v>18833</v>
      </c>
      <c r="O317" s="1" t="s">
        <v>9383</v>
      </c>
    </row>
    <row r="318" spans="10:15">
      <c r="J318" s="747"/>
      <c r="K318" s="1">
        <v>2</v>
      </c>
      <c r="L318" s="1" t="s">
        <v>18831</v>
      </c>
      <c r="M318" s="1"/>
      <c r="N318" s="1" t="s">
        <v>346</v>
      </c>
      <c r="O318" s="1" t="s">
        <v>18743</v>
      </c>
    </row>
    <row r="319" spans="10:15">
      <c r="J319" s="747"/>
      <c r="K319" s="1">
        <v>3</v>
      </c>
      <c r="L319" s="1" t="s">
        <v>18831</v>
      </c>
      <c r="M319" s="1"/>
      <c r="N319" s="1" t="s">
        <v>346</v>
      </c>
      <c r="O319" s="1" t="s">
        <v>18743</v>
      </c>
    </row>
    <row r="320" spans="10:15">
      <c r="J320" s="747"/>
      <c r="K320" s="1">
        <v>4</v>
      </c>
      <c r="L320" s="1" t="s">
        <v>18831</v>
      </c>
      <c r="M320" s="1"/>
      <c r="N320" s="1" t="s">
        <v>346</v>
      </c>
      <c r="O320" s="1" t="s">
        <v>18743</v>
      </c>
    </row>
    <row r="321" spans="10:15">
      <c r="J321" s="747"/>
      <c r="K321" s="1">
        <v>5</v>
      </c>
      <c r="L321" s="1" t="s">
        <v>18831</v>
      </c>
      <c r="M321" s="1"/>
      <c r="N321" s="1" t="s">
        <v>346</v>
      </c>
      <c r="O321" s="1" t="s">
        <v>18743</v>
      </c>
    </row>
    <row r="322" spans="10:15">
      <c r="J322" s="747"/>
      <c r="K322" s="1">
        <v>5</v>
      </c>
      <c r="L322" s="1" t="s">
        <v>18834</v>
      </c>
      <c r="M322" s="1"/>
      <c r="N322" s="1" t="s">
        <v>18758</v>
      </c>
      <c r="O322" s="1" t="s">
        <v>12037</v>
      </c>
    </row>
    <row r="323" spans="10:15">
      <c r="J323" s="747"/>
      <c r="K323" s="1">
        <v>6</v>
      </c>
      <c r="L323" s="1" t="s">
        <v>18831</v>
      </c>
      <c r="M323" s="1"/>
      <c r="N323" s="1" t="s">
        <v>346</v>
      </c>
      <c r="O323" s="1" t="s">
        <v>18743</v>
      </c>
    </row>
    <row r="324" spans="10:15">
      <c r="J324" s="747"/>
      <c r="K324" s="1">
        <v>7</v>
      </c>
      <c r="L324" s="1" t="s">
        <v>18831</v>
      </c>
      <c r="M324" s="1"/>
      <c r="N324" s="1" t="s">
        <v>346</v>
      </c>
      <c r="O324" s="1" t="s">
        <v>18743</v>
      </c>
    </row>
    <row r="325" spans="10:15">
      <c r="J325" s="747"/>
      <c r="K325" s="1">
        <v>8</v>
      </c>
      <c r="L325" s="1" t="s">
        <v>18831</v>
      </c>
      <c r="M325" s="1"/>
      <c r="N325" s="1" t="s">
        <v>346</v>
      </c>
      <c r="O325" s="1" t="s">
        <v>18743</v>
      </c>
    </row>
    <row r="326" spans="10:15">
      <c r="J326" s="747"/>
      <c r="K326" s="1">
        <v>9</v>
      </c>
      <c r="L326" s="1" t="s">
        <v>18831</v>
      </c>
      <c r="M326" s="1"/>
      <c r="N326" s="1" t="s">
        <v>346</v>
      </c>
      <c r="O326" s="1" t="s">
        <v>18743</v>
      </c>
    </row>
    <row r="327" spans="10:15">
      <c r="J327" s="747"/>
      <c r="K327" s="1">
        <v>10</v>
      </c>
      <c r="L327" s="1" t="s">
        <v>18746</v>
      </c>
      <c r="M327" s="1"/>
      <c r="N327" s="1" t="s">
        <v>18747</v>
      </c>
      <c r="O327" s="1" t="s">
        <v>18748</v>
      </c>
    </row>
    <row r="328" spans="10:15">
      <c r="J328" s="747"/>
      <c r="K328" s="1">
        <v>10</v>
      </c>
      <c r="L328" s="1" t="s">
        <v>18831</v>
      </c>
      <c r="M328" s="1"/>
      <c r="N328" s="1" t="s">
        <v>346</v>
      </c>
      <c r="O328" s="1" t="s">
        <v>18743</v>
      </c>
    </row>
    <row r="329" spans="10:15">
      <c r="J329" s="747"/>
      <c r="K329" s="1">
        <v>11</v>
      </c>
      <c r="L329" s="1" t="s">
        <v>18831</v>
      </c>
      <c r="M329" s="1"/>
      <c r="N329" s="1" t="s">
        <v>346</v>
      </c>
      <c r="O329" s="1" t="s">
        <v>18743</v>
      </c>
    </row>
    <row r="330" spans="10:15">
      <c r="J330" s="747"/>
      <c r="K330" s="1">
        <v>12</v>
      </c>
      <c r="L330" s="1" t="s">
        <v>18749</v>
      </c>
      <c r="M330" s="1"/>
      <c r="N330" s="1" t="s">
        <v>248</v>
      </c>
      <c r="O330" s="1" t="s">
        <v>18743</v>
      </c>
    </row>
    <row r="331" spans="10:15">
      <c r="J331" s="747"/>
      <c r="K331" s="1">
        <v>12</v>
      </c>
      <c r="L331" s="1" t="s">
        <v>18831</v>
      </c>
      <c r="M331" s="1"/>
      <c r="N331" s="1" t="s">
        <v>346</v>
      </c>
      <c r="O331" s="1" t="s">
        <v>18743</v>
      </c>
    </row>
    <row r="332" spans="10:15">
      <c r="J332" s="747"/>
      <c r="K332" s="1">
        <v>12</v>
      </c>
      <c r="L332" s="1" t="s">
        <v>18835</v>
      </c>
      <c r="M332" s="1"/>
      <c r="N332" s="1" t="s">
        <v>296</v>
      </c>
      <c r="O332" s="1" t="s">
        <v>18743</v>
      </c>
    </row>
    <row r="333" spans="10:15">
      <c r="J333" s="747"/>
      <c r="K333" s="1">
        <v>13</v>
      </c>
      <c r="L333" s="1" t="s">
        <v>18750</v>
      </c>
      <c r="M333" s="1"/>
      <c r="N333" s="1" t="s">
        <v>18751</v>
      </c>
      <c r="O333" s="1" t="s">
        <v>18748</v>
      </c>
    </row>
    <row r="334" spans="10:15">
      <c r="J334" s="747"/>
      <c r="K334" s="1">
        <v>13</v>
      </c>
      <c r="L334" s="1" t="s">
        <v>18752</v>
      </c>
      <c r="M334" s="1"/>
      <c r="N334" s="1" t="s">
        <v>377</v>
      </c>
      <c r="O334" s="1" t="s">
        <v>18743</v>
      </c>
    </row>
    <row r="335" spans="10:15">
      <c r="J335" s="747"/>
      <c r="K335" s="1">
        <v>20</v>
      </c>
      <c r="L335" s="1" t="s">
        <v>18746</v>
      </c>
      <c r="M335" s="1"/>
      <c r="N335" s="1" t="s">
        <v>18747</v>
      </c>
      <c r="O335" s="1" t="s">
        <v>18748</v>
      </c>
    </row>
    <row r="336" spans="10:15">
      <c r="J336" s="747"/>
      <c r="K336" s="1">
        <v>22</v>
      </c>
      <c r="L336" s="1" t="s">
        <v>18754</v>
      </c>
      <c r="M336" s="1"/>
      <c r="N336" s="1" t="s">
        <v>377</v>
      </c>
      <c r="O336" s="1" t="s">
        <v>18743</v>
      </c>
    </row>
    <row r="337" spans="10:15">
      <c r="J337" s="748"/>
      <c r="K337" s="1">
        <v>30</v>
      </c>
      <c r="L337" s="1" t="s">
        <v>18746</v>
      </c>
      <c r="M337" s="1"/>
      <c r="N337" s="1" t="s">
        <v>18747</v>
      </c>
      <c r="O337" s="1" t="s">
        <v>18748</v>
      </c>
    </row>
    <row r="338" spans="10:15">
      <c r="J338" s="746" t="s">
        <v>6245</v>
      </c>
      <c r="K338" s="1">
        <v>1</v>
      </c>
      <c r="L338" s="1" t="s">
        <v>18836</v>
      </c>
      <c r="M338" s="1"/>
      <c r="N338" s="1" t="s">
        <v>18837</v>
      </c>
      <c r="O338" s="1" t="s">
        <v>9383</v>
      </c>
    </row>
    <row r="339" spans="10:15">
      <c r="J339" s="747"/>
      <c r="K339" s="1">
        <v>1</v>
      </c>
      <c r="L339" s="1" t="s">
        <v>18742</v>
      </c>
      <c r="M339" s="1"/>
      <c r="N339" s="1" t="s">
        <v>377</v>
      </c>
      <c r="O339" s="1" t="s">
        <v>18743</v>
      </c>
    </row>
    <row r="340" spans="10:15">
      <c r="J340" s="747"/>
      <c r="K340" s="1">
        <v>10</v>
      </c>
      <c r="L340" s="1" t="s">
        <v>18746</v>
      </c>
      <c r="M340" s="1"/>
      <c r="N340" s="1" t="s">
        <v>18747</v>
      </c>
      <c r="O340" s="1" t="s">
        <v>18748</v>
      </c>
    </row>
    <row r="341" spans="10:15">
      <c r="J341" s="747"/>
      <c r="K341" s="1">
        <v>12</v>
      </c>
      <c r="L341" s="1" t="s">
        <v>18749</v>
      </c>
      <c r="M341" s="1"/>
      <c r="N341" s="1" t="s">
        <v>248</v>
      </c>
      <c r="O341" s="1" t="s">
        <v>18743</v>
      </c>
    </row>
    <row r="342" spans="10:15">
      <c r="J342" s="747"/>
      <c r="K342" s="1">
        <v>13</v>
      </c>
      <c r="L342" s="1" t="s">
        <v>18750</v>
      </c>
      <c r="M342" s="1"/>
      <c r="N342" s="1" t="s">
        <v>18751</v>
      </c>
      <c r="O342" s="1" t="s">
        <v>18748</v>
      </c>
    </row>
    <row r="343" spans="10:15">
      <c r="J343" s="747"/>
      <c r="K343" s="1">
        <v>13</v>
      </c>
      <c r="L343" s="1" t="s">
        <v>18752</v>
      </c>
      <c r="M343" s="1"/>
      <c r="N343" s="1" t="s">
        <v>377</v>
      </c>
      <c r="O343" s="1" t="s">
        <v>18743</v>
      </c>
    </row>
    <row r="344" spans="10:15">
      <c r="J344" s="747"/>
      <c r="K344" s="1">
        <v>20</v>
      </c>
      <c r="L344" s="1" t="s">
        <v>18838</v>
      </c>
      <c r="M344" s="1" t="s">
        <v>18839</v>
      </c>
      <c r="N344" s="1" t="s">
        <v>18840</v>
      </c>
      <c r="O344" s="1" t="s">
        <v>9383</v>
      </c>
    </row>
    <row r="345" spans="10:15">
      <c r="J345" s="747"/>
      <c r="K345" s="1">
        <v>20</v>
      </c>
      <c r="L345" s="1" t="s">
        <v>18765</v>
      </c>
      <c r="M345" s="1" t="s">
        <v>18839</v>
      </c>
      <c r="N345" s="1" t="s">
        <v>18766</v>
      </c>
      <c r="O345" s="1" t="s">
        <v>18743</v>
      </c>
    </row>
    <row r="346" spans="10:15">
      <c r="J346" s="747"/>
      <c r="K346" s="1">
        <v>20</v>
      </c>
      <c r="L346" s="1" t="s">
        <v>18787</v>
      </c>
      <c r="M346" s="1" t="s">
        <v>18839</v>
      </c>
      <c r="N346" s="1" t="s">
        <v>271</v>
      </c>
      <c r="O346" s="1" t="s">
        <v>18743</v>
      </c>
    </row>
    <row r="347" spans="10:15">
      <c r="J347" s="747"/>
      <c r="K347" s="1">
        <v>20</v>
      </c>
      <c r="L347" s="1" t="s">
        <v>18787</v>
      </c>
      <c r="M347" s="1" t="s">
        <v>18839</v>
      </c>
      <c r="N347" s="1" t="s">
        <v>18788</v>
      </c>
      <c r="O347" s="1" t="s">
        <v>18743</v>
      </c>
    </row>
    <row r="348" spans="10:15">
      <c r="J348" s="747"/>
      <c r="K348" s="1">
        <v>20</v>
      </c>
      <c r="L348" s="1" t="s">
        <v>18746</v>
      </c>
      <c r="M348" s="1" t="s">
        <v>18839</v>
      </c>
      <c r="N348" s="1" t="s">
        <v>18747</v>
      </c>
      <c r="O348" s="1" t="s">
        <v>18748</v>
      </c>
    </row>
    <row r="349" spans="10:15">
      <c r="J349" s="747"/>
      <c r="K349" s="1">
        <v>20</v>
      </c>
      <c r="L349" s="1" t="s">
        <v>18789</v>
      </c>
      <c r="M349" s="1" t="s">
        <v>18839</v>
      </c>
      <c r="N349" s="1" t="s">
        <v>507</v>
      </c>
      <c r="O349" s="1" t="s">
        <v>18743</v>
      </c>
    </row>
    <row r="350" spans="10:15">
      <c r="J350" s="747"/>
      <c r="K350" s="1">
        <v>20</v>
      </c>
      <c r="L350" s="1" t="s">
        <v>18790</v>
      </c>
      <c r="M350" s="1" t="s">
        <v>18839</v>
      </c>
      <c r="N350" s="1" t="s">
        <v>18791</v>
      </c>
      <c r="O350" s="1" t="s">
        <v>18743</v>
      </c>
    </row>
    <row r="351" spans="10:15">
      <c r="J351" s="747"/>
      <c r="K351" s="1">
        <v>20</v>
      </c>
      <c r="L351" s="1" t="s">
        <v>18793</v>
      </c>
      <c r="M351" s="1" t="s">
        <v>18839</v>
      </c>
      <c r="N351" s="1" t="s">
        <v>248</v>
      </c>
      <c r="O351" s="1" t="s">
        <v>18743</v>
      </c>
    </row>
    <row r="352" spans="10:15">
      <c r="J352" s="747"/>
      <c r="K352" s="1">
        <v>20</v>
      </c>
      <c r="L352" s="1" t="s">
        <v>18799</v>
      </c>
      <c r="M352" s="1" t="s">
        <v>18839</v>
      </c>
      <c r="N352" s="1" t="s">
        <v>18800</v>
      </c>
      <c r="O352" s="1" t="s">
        <v>15758</v>
      </c>
    </row>
    <row r="353" spans="10:15">
      <c r="J353" s="747"/>
      <c r="K353" s="1">
        <v>20</v>
      </c>
      <c r="L353" s="1" t="s">
        <v>18802</v>
      </c>
      <c r="M353" s="1" t="s">
        <v>18839</v>
      </c>
      <c r="N353" s="1" t="s">
        <v>18803</v>
      </c>
      <c r="O353" s="1" t="s">
        <v>18748</v>
      </c>
    </row>
    <row r="354" spans="10:15">
      <c r="J354" s="747"/>
      <c r="K354" s="1">
        <v>21</v>
      </c>
      <c r="L354" s="1" t="s">
        <v>18841</v>
      </c>
      <c r="M354" s="1"/>
      <c r="N354" s="1" t="s">
        <v>296</v>
      </c>
      <c r="O354" s="1" t="s">
        <v>18743</v>
      </c>
    </row>
    <row r="355" spans="10:15">
      <c r="J355" s="747"/>
      <c r="K355" s="1">
        <v>21</v>
      </c>
      <c r="L355" s="1" t="s">
        <v>18842</v>
      </c>
      <c r="M355" s="1"/>
      <c r="N355" s="1" t="s">
        <v>18785</v>
      </c>
      <c r="O355" s="1" t="s">
        <v>18743</v>
      </c>
    </row>
    <row r="356" spans="10:15">
      <c r="J356" s="747"/>
      <c r="K356" s="1">
        <v>22</v>
      </c>
      <c r="L356" s="1" t="s">
        <v>18754</v>
      </c>
      <c r="M356" s="1"/>
      <c r="N356" s="1" t="s">
        <v>377</v>
      </c>
      <c r="O356" s="1" t="s">
        <v>18743</v>
      </c>
    </row>
    <row r="357" spans="10:15">
      <c r="J357" s="747"/>
      <c r="K357" s="1">
        <v>22</v>
      </c>
      <c r="L357" s="1" t="s">
        <v>18842</v>
      </c>
      <c r="M357" s="1"/>
      <c r="N357" s="1" t="s">
        <v>18785</v>
      </c>
      <c r="O357" s="1" t="s">
        <v>18743</v>
      </c>
    </row>
    <row r="358" spans="10:15">
      <c r="J358" s="747"/>
      <c r="K358" s="1">
        <v>23</v>
      </c>
      <c r="L358" s="1" t="s">
        <v>18842</v>
      </c>
      <c r="M358" s="1"/>
      <c r="N358" s="1" t="s">
        <v>18785</v>
      </c>
      <c r="O358" s="1" t="s">
        <v>18743</v>
      </c>
    </row>
    <row r="359" spans="10:15">
      <c r="J359" s="747"/>
      <c r="K359" s="1">
        <v>24</v>
      </c>
      <c r="L359" s="1" t="s">
        <v>18842</v>
      </c>
      <c r="M359" s="1"/>
      <c r="N359" s="1" t="s">
        <v>18785</v>
      </c>
      <c r="O359" s="1" t="s">
        <v>18743</v>
      </c>
    </row>
    <row r="360" spans="10:15">
      <c r="J360" s="747"/>
      <c r="K360" s="1">
        <v>25</v>
      </c>
      <c r="L360" s="1" t="s">
        <v>18842</v>
      </c>
      <c r="M360" s="1"/>
      <c r="N360" s="1" t="s">
        <v>18785</v>
      </c>
      <c r="O360" s="1" t="s">
        <v>18743</v>
      </c>
    </row>
    <row r="361" spans="10:15">
      <c r="J361" s="747"/>
      <c r="K361" s="1">
        <v>26</v>
      </c>
      <c r="L361" s="1" t="s">
        <v>18842</v>
      </c>
      <c r="M361" s="1"/>
      <c r="N361" s="1" t="s">
        <v>18785</v>
      </c>
      <c r="O361" s="1" t="s">
        <v>18743</v>
      </c>
    </row>
    <row r="362" spans="10:15">
      <c r="J362" s="747"/>
      <c r="K362" s="1">
        <v>27</v>
      </c>
      <c r="L362" s="1" t="s">
        <v>18842</v>
      </c>
      <c r="M362" s="1"/>
      <c r="N362" s="1" t="s">
        <v>18785</v>
      </c>
      <c r="O362" s="1" t="s">
        <v>18743</v>
      </c>
    </row>
    <row r="363" spans="10:15">
      <c r="J363" s="747"/>
      <c r="K363" s="1">
        <v>28</v>
      </c>
      <c r="L363" s="1" t="s">
        <v>18842</v>
      </c>
      <c r="M363" s="1"/>
      <c r="N363" s="1" t="s">
        <v>18785</v>
      </c>
      <c r="O363" s="1" t="s">
        <v>18743</v>
      </c>
    </row>
    <row r="364" spans="10:15">
      <c r="J364" s="747"/>
      <c r="K364" s="1">
        <v>29</v>
      </c>
      <c r="L364" s="1" t="s">
        <v>18842</v>
      </c>
      <c r="M364" s="1"/>
      <c r="N364" s="1" t="s">
        <v>18785</v>
      </c>
      <c r="O364" s="1" t="s">
        <v>18743</v>
      </c>
    </row>
    <row r="365" spans="10:15">
      <c r="J365" s="747"/>
      <c r="K365" s="1">
        <v>30</v>
      </c>
      <c r="L365" s="1" t="s">
        <v>18746</v>
      </c>
      <c r="M365" s="1"/>
      <c r="N365" s="1" t="s">
        <v>18747</v>
      </c>
      <c r="O365" s="1" t="s">
        <v>18748</v>
      </c>
    </row>
    <row r="366" spans="10:15">
      <c r="J366" s="748"/>
      <c r="K366" s="1">
        <v>30</v>
      </c>
      <c r="L366" s="1" t="s">
        <v>18842</v>
      </c>
      <c r="M366" s="1"/>
      <c r="N366" s="1"/>
      <c r="O366" s="1" t="s">
        <v>18743</v>
      </c>
    </row>
    <row r="367" spans="10:15">
      <c r="J367" s="746" t="s">
        <v>6258</v>
      </c>
      <c r="K367" s="1">
        <v>1</v>
      </c>
      <c r="L367" s="1" t="s">
        <v>18742</v>
      </c>
      <c r="M367" s="1"/>
      <c r="N367" s="1" t="s">
        <v>377</v>
      </c>
      <c r="O367" s="1" t="s">
        <v>18743</v>
      </c>
    </row>
    <row r="368" spans="10:15">
      <c r="J368" s="747"/>
      <c r="K368" s="1">
        <v>3</v>
      </c>
      <c r="L368" s="1" t="s">
        <v>18843</v>
      </c>
      <c r="M368" s="1"/>
      <c r="N368" s="1" t="s">
        <v>296</v>
      </c>
      <c r="O368" s="1" t="s">
        <v>18743</v>
      </c>
    </row>
    <row r="369" spans="10:15">
      <c r="J369" s="747"/>
      <c r="K369" s="1">
        <v>4</v>
      </c>
      <c r="L369" s="1" t="s">
        <v>18843</v>
      </c>
      <c r="M369" s="1"/>
      <c r="N369" s="1" t="s">
        <v>296</v>
      </c>
      <c r="O369" s="1" t="s">
        <v>18743</v>
      </c>
    </row>
    <row r="370" spans="10:15">
      <c r="J370" s="747"/>
      <c r="K370" s="1">
        <v>5</v>
      </c>
      <c r="L370" s="1" t="s">
        <v>18843</v>
      </c>
      <c r="M370" s="1"/>
      <c r="N370" s="1" t="s">
        <v>296</v>
      </c>
      <c r="O370" s="1" t="s">
        <v>18743</v>
      </c>
    </row>
    <row r="371" spans="10:15">
      <c r="J371" s="747"/>
      <c r="K371" s="1">
        <v>10</v>
      </c>
      <c r="L371" s="1" t="s">
        <v>18746</v>
      </c>
      <c r="M371" s="1"/>
      <c r="N371" s="1" t="s">
        <v>18747</v>
      </c>
      <c r="O371" s="1" t="s">
        <v>18748</v>
      </c>
    </row>
    <row r="372" spans="10:15">
      <c r="J372" s="747"/>
      <c r="K372" s="1">
        <v>12</v>
      </c>
      <c r="L372" s="1" t="s">
        <v>18749</v>
      </c>
      <c r="M372" s="1"/>
      <c r="N372" s="1" t="s">
        <v>248</v>
      </c>
      <c r="O372" s="1" t="s">
        <v>18743</v>
      </c>
    </row>
    <row r="373" spans="10:15">
      <c r="J373" s="747"/>
      <c r="K373" s="1">
        <v>13</v>
      </c>
      <c r="L373" s="1" t="s">
        <v>18750</v>
      </c>
      <c r="M373" s="1"/>
      <c r="N373" s="1" t="s">
        <v>18751</v>
      </c>
      <c r="O373" s="1" t="s">
        <v>18748</v>
      </c>
    </row>
    <row r="374" spans="10:15">
      <c r="J374" s="747"/>
      <c r="K374" s="1">
        <v>13</v>
      </c>
      <c r="L374" s="1" t="s">
        <v>18752</v>
      </c>
      <c r="M374" s="1"/>
      <c r="N374" s="1" t="s">
        <v>377</v>
      </c>
      <c r="O374" s="1" t="s">
        <v>18743</v>
      </c>
    </row>
    <row r="375" spans="10:15">
      <c r="J375" s="747"/>
      <c r="K375" s="1">
        <v>20</v>
      </c>
      <c r="L375" s="1" t="s">
        <v>18746</v>
      </c>
      <c r="M375" s="1"/>
      <c r="N375" s="1" t="s">
        <v>18747</v>
      </c>
      <c r="O375" s="1" t="s">
        <v>18748</v>
      </c>
    </row>
    <row r="376" spans="10:15">
      <c r="J376" s="747"/>
      <c r="K376" s="1">
        <v>22</v>
      </c>
      <c r="L376" s="1" t="s">
        <v>18754</v>
      </c>
      <c r="M376" s="1"/>
      <c r="N376" s="1" t="s">
        <v>377</v>
      </c>
      <c r="O376" s="1" t="s">
        <v>18743</v>
      </c>
    </row>
    <row r="377" spans="10:15">
      <c r="J377" s="747"/>
      <c r="K377" s="1">
        <v>30</v>
      </c>
      <c r="L377" s="1" t="s">
        <v>18844</v>
      </c>
      <c r="M377" s="1"/>
      <c r="N377" s="1" t="s">
        <v>18837</v>
      </c>
      <c r="O377" s="1" t="s">
        <v>9383</v>
      </c>
    </row>
    <row r="378" spans="10:15">
      <c r="J378" s="747"/>
      <c r="K378" s="1">
        <v>30</v>
      </c>
      <c r="L378" s="1" t="s">
        <v>18746</v>
      </c>
      <c r="M378" s="1"/>
      <c r="N378" s="1" t="s">
        <v>18747</v>
      </c>
      <c r="O378" s="1" t="s">
        <v>18748</v>
      </c>
    </row>
    <row r="379" spans="10:15">
      <c r="J379" s="747"/>
      <c r="K379" s="1">
        <v>30</v>
      </c>
      <c r="L379" s="1" t="s">
        <v>18845</v>
      </c>
      <c r="M379" s="1" t="s">
        <v>18760</v>
      </c>
      <c r="N379" s="1" t="s">
        <v>18824</v>
      </c>
      <c r="O379" s="1" t="s">
        <v>18743</v>
      </c>
    </row>
    <row r="380" spans="10:15">
      <c r="J380" s="747"/>
      <c r="K380" s="1">
        <v>30</v>
      </c>
      <c r="L380" s="1" t="s">
        <v>18765</v>
      </c>
      <c r="M380" s="1" t="s">
        <v>18760</v>
      </c>
      <c r="N380" s="1" t="s">
        <v>18766</v>
      </c>
      <c r="O380" s="1" t="s">
        <v>18743</v>
      </c>
    </row>
    <row r="381" spans="10:15">
      <c r="J381" s="748"/>
      <c r="K381" s="1">
        <v>30</v>
      </c>
      <c r="L381" s="1" t="s">
        <v>18846</v>
      </c>
      <c r="M381" s="1" t="s">
        <v>18760</v>
      </c>
      <c r="N381" s="1" t="s">
        <v>18847</v>
      </c>
      <c r="O381" s="1" t="s">
        <v>18743</v>
      </c>
    </row>
    <row r="382" spans="10:15">
      <c r="J382" s="749" t="s">
        <v>9343</v>
      </c>
      <c r="K382" s="750"/>
      <c r="L382" s="1" t="s">
        <v>18848</v>
      </c>
      <c r="M382" s="1"/>
      <c r="N382" s="1" t="s">
        <v>18829</v>
      </c>
      <c r="O382" s="1" t="s">
        <v>12037</v>
      </c>
    </row>
    <row r="383" spans="10:15">
      <c r="J383" s="751"/>
      <c r="K383" s="752"/>
      <c r="L383" s="1" t="s">
        <v>18762</v>
      </c>
      <c r="M383" s="1"/>
      <c r="N383" s="1" t="s">
        <v>226</v>
      </c>
      <c r="O383" s="1" t="s">
        <v>18743</v>
      </c>
    </row>
    <row r="384" spans="10:15">
      <c r="J384" s="751"/>
      <c r="K384" s="752"/>
      <c r="L384" s="1" t="s">
        <v>18765</v>
      </c>
      <c r="M384" s="1"/>
      <c r="N384" s="1" t="s">
        <v>18766</v>
      </c>
      <c r="O384" s="1" t="s">
        <v>18743</v>
      </c>
    </row>
    <row r="385" spans="10:15">
      <c r="J385" s="751"/>
      <c r="K385" s="752"/>
      <c r="L385" s="1" t="s">
        <v>18849</v>
      </c>
      <c r="M385" s="1"/>
      <c r="N385" s="1" t="s">
        <v>5134</v>
      </c>
      <c r="O385" s="1" t="s">
        <v>18743</v>
      </c>
    </row>
    <row r="386" spans="10:15">
      <c r="J386" s="751"/>
      <c r="K386" s="752"/>
      <c r="L386" s="1" t="s">
        <v>18850</v>
      </c>
      <c r="M386" s="1"/>
      <c r="N386" s="1" t="s">
        <v>18851</v>
      </c>
      <c r="O386" s="1" t="s">
        <v>18748</v>
      </c>
    </row>
    <row r="387" spans="10:15">
      <c r="J387" s="751"/>
      <c r="K387" s="752"/>
      <c r="L387" s="1" t="s">
        <v>18767</v>
      </c>
      <c r="M387" s="1"/>
      <c r="N387" s="1" t="s">
        <v>18768</v>
      </c>
      <c r="O387" s="1" t="s">
        <v>18743</v>
      </c>
    </row>
    <row r="388" spans="10:15">
      <c r="J388" s="751"/>
      <c r="K388" s="752"/>
      <c r="L388" s="1" t="s">
        <v>9343</v>
      </c>
      <c r="M388" s="1"/>
      <c r="N388" s="1" t="s">
        <v>18852</v>
      </c>
      <c r="O388" s="1" t="s">
        <v>18743</v>
      </c>
    </row>
    <row r="389" spans="10:15">
      <c r="J389" s="751"/>
      <c r="K389" s="752"/>
      <c r="L389" s="1" t="s">
        <v>9343</v>
      </c>
      <c r="M389" s="1"/>
      <c r="N389" s="1" t="s">
        <v>17320</v>
      </c>
      <c r="O389" s="1" t="s">
        <v>18743</v>
      </c>
    </row>
    <row r="390" spans="10:15">
      <c r="J390" s="751"/>
      <c r="K390" s="752"/>
      <c r="L390" s="1" t="s">
        <v>9343</v>
      </c>
      <c r="M390" s="1"/>
      <c r="N390" s="1" t="s">
        <v>352</v>
      </c>
      <c r="O390" s="1" t="s">
        <v>18743</v>
      </c>
    </row>
    <row r="391" spans="10:15">
      <c r="J391" s="751"/>
      <c r="K391" s="752"/>
      <c r="L391" s="1" t="s">
        <v>18853</v>
      </c>
      <c r="M391" s="1"/>
      <c r="N391" s="1" t="s">
        <v>18854</v>
      </c>
      <c r="O391" s="1" t="s">
        <v>9383</v>
      </c>
    </row>
    <row r="392" spans="10:15">
      <c r="J392" s="751"/>
      <c r="K392" s="752"/>
      <c r="L392" s="1" t="s">
        <v>18794</v>
      </c>
      <c r="M392" s="1"/>
      <c r="N392" s="1" t="s">
        <v>307</v>
      </c>
      <c r="O392" s="1" t="s">
        <v>18743</v>
      </c>
    </row>
    <row r="393" spans="10:15">
      <c r="J393" s="751"/>
      <c r="K393" s="752"/>
      <c r="L393" s="1" t="s">
        <v>18830</v>
      </c>
      <c r="M393" s="1"/>
      <c r="N393" s="1" t="s">
        <v>271</v>
      </c>
      <c r="O393" s="1" t="s">
        <v>18743</v>
      </c>
    </row>
    <row r="394" spans="10:15">
      <c r="J394" s="751"/>
      <c r="K394" s="752"/>
      <c r="L394" s="1" t="s">
        <v>18855</v>
      </c>
      <c r="M394" s="1" t="s">
        <v>18760</v>
      </c>
      <c r="N394" s="1" t="s">
        <v>18761</v>
      </c>
      <c r="O394" s="1" t="s">
        <v>9416</v>
      </c>
    </row>
    <row r="395" spans="10:15">
      <c r="J395" s="751"/>
      <c r="K395" s="752"/>
      <c r="L395" s="1" t="s">
        <v>18810</v>
      </c>
      <c r="M395" s="1" t="s">
        <v>18760</v>
      </c>
      <c r="N395" s="1" t="s">
        <v>18811</v>
      </c>
      <c r="O395" s="1" t="s">
        <v>12037</v>
      </c>
    </row>
    <row r="396" spans="10:15">
      <c r="J396" s="751"/>
      <c r="K396" s="752"/>
      <c r="L396" s="1" t="s">
        <v>18856</v>
      </c>
      <c r="M396" s="1" t="s">
        <v>18760</v>
      </c>
      <c r="N396" s="1" t="s">
        <v>18764</v>
      </c>
      <c r="O396" s="1" t="s">
        <v>12037</v>
      </c>
    </row>
    <row r="397" spans="10:15">
      <c r="J397" s="751"/>
      <c r="K397" s="752"/>
      <c r="L397" s="1" t="s">
        <v>18825</v>
      </c>
      <c r="M397" s="1" t="s">
        <v>18760</v>
      </c>
      <c r="N397" s="1" t="s">
        <v>18857</v>
      </c>
      <c r="O397" s="1" t="s">
        <v>18743</v>
      </c>
    </row>
    <row r="398" spans="10:15">
      <c r="J398" s="753"/>
      <c r="K398" s="754"/>
      <c r="L398" s="1" t="s">
        <v>18858</v>
      </c>
      <c r="M398" s="1" t="s">
        <v>18859</v>
      </c>
      <c r="N398" s="1" t="s">
        <v>18775</v>
      </c>
      <c r="O398" s="1" t="s">
        <v>18748</v>
      </c>
    </row>
    <row r="399" spans="10:15">
      <c r="J399" s="749" t="s">
        <v>12285</v>
      </c>
      <c r="K399" s="750"/>
      <c r="L399" s="1" t="s">
        <v>18762</v>
      </c>
      <c r="M399" s="1"/>
      <c r="N399" s="1" t="s">
        <v>226</v>
      </c>
      <c r="O399" s="1" t="s">
        <v>18743</v>
      </c>
    </row>
    <row r="400" spans="10:15">
      <c r="J400" s="751"/>
      <c r="K400" s="752"/>
      <c r="L400" s="1" t="s">
        <v>18860</v>
      </c>
      <c r="M400" s="1"/>
      <c r="N400" s="1" t="s">
        <v>384</v>
      </c>
      <c r="O400" s="1" t="s">
        <v>18743</v>
      </c>
    </row>
    <row r="401" spans="10:15">
      <c r="J401" s="751"/>
      <c r="K401" s="752"/>
      <c r="L401" s="1" t="s">
        <v>18861</v>
      </c>
      <c r="M401" s="1"/>
      <c r="N401" s="1" t="s">
        <v>13233</v>
      </c>
      <c r="O401" s="1" t="s">
        <v>18743</v>
      </c>
    </row>
    <row r="402" spans="10:15">
      <c r="J402" s="751"/>
      <c r="K402" s="752"/>
      <c r="L402" s="1" t="s">
        <v>18862</v>
      </c>
      <c r="M402" s="1"/>
      <c r="N402" s="1" t="s">
        <v>17020</v>
      </c>
      <c r="O402" s="1" t="s">
        <v>18743</v>
      </c>
    </row>
    <row r="403" spans="10:15">
      <c r="J403" s="751"/>
      <c r="K403" s="752"/>
      <c r="L403" s="1" t="s">
        <v>18765</v>
      </c>
      <c r="M403" s="1"/>
      <c r="N403" s="1" t="s">
        <v>18766</v>
      </c>
      <c r="O403" s="1" t="s">
        <v>18743</v>
      </c>
    </row>
    <row r="404" spans="10:15">
      <c r="J404" s="751"/>
      <c r="K404" s="752"/>
      <c r="L404" s="1" t="s">
        <v>18863</v>
      </c>
      <c r="M404" s="1"/>
      <c r="N404" s="1" t="s">
        <v>18864</v>
      </c>
      <c r="O404" s="1" t="s">
        <v>12037</v>
      </c>
    </row>
    <row r="405" spans="10:15">
      <c r="J405" s="751"/>
      <c r="K405" s="752"/>
      <c r="L405" s="1" t="s">
        <v>18767</v>
      </c>
      <c r="M405" s="1"/>
      <c r="N405" s="1" t="s">
        <v>18768</v>
      </c>
      <c r="O405" s="1" t="s">
        <v>18743</v>
      </c>
    </row>
    <row r="406" spans="10:15">
      <c r="J406" s="751"/>
      <c r="K406" s="752"/>
      <c r="L406" s="1" t="s">
        <v>18865</v>
      </c>
      <c r="M406" s="1"/>
      <c r="N406" s="1" t="s">
        <v>18866</v>
      </c>
      <c r="O406" s="1" t="s">
        <v>18743</v>
      </c>
    </row>
    <row r="407" spans="10:15">
      <c r="J407" s="751"/>
      <c r="K407" s="752"/>
      <c r="L407" s="1" t="s">
        <v>12285</v>
      </c>
      <c r="M407" s="1"/>
      <c r="N407" s="1" t="s">
        <v>352</v>
      </c>
      <c r="O407" s="1" t="s">
        <v>18743</v>
      </c>
    </row>
    <row r="408" spans="10:15">
      <c r="J408" s="751"/>
      <c r="K408" s="752"/>
      <c r="L408" s="1" t="s">
        <v>12285</v>
      </c>
      <c r="M408" s="1"/>
      <c r="N408" s="1" t="s">
        <v>17320</v>
      </c>
      <c r="O408" s="1" t="s">
        <v>18743</v>
      </c>
    </row>
    <row r="409" spans="10:15">
      <c r="J409" s="751"/>
      <c r="K409" s="752"/>
      <c r="L409" s="1" t="s">
        <v>18830</v>
      </c>
      <c r="M409" s="1"/>
      <c r="N409" s="1" t="s">
        <v>271</v>
      </c>
      <c r="O409" s="1" t="s">
        <v>18743</v>
      </c>
    </row>
    <row r="410" spans="10:15">
      <c r="J410" s="751"/>
      <c r="K410" s="752"/>
      <c r="L410" s="1" t="s">
        <v>18867</v>
      </c>
      <c r="M410" s="1" t="s">
        <v>18868</v>
      </c>
      <c r="N410" s="1" t="s">
        <v>18869</v>
      </c>
      <c r="O410" s="1" t="s">
        <v>14415</v>
      </c>
    </row>
    <row r="411" spans="10:15">
      <c r="J411" s="751"/>
      <c r="K411" s="752"/>
      <c r="L411" s="1" t="s">
        <v>18867</v>
      </c>
      <c r="M411" s="1" t="s">
        <v>18868</v>
      </c>
      <c r="N411" s="1" t="s">
        <v>18870</v>
      </c>
      <c r="O411" s="1" t="s">
        <v>14415</v>
      </c>
    </row>
    <row r="412" spans="10:15">
      <c r="J412" s="753"/>
      <c r="K412" s="754"/>
      <c r="L412" s="1" t="s">
        <v>18871</v>
      </c>
      <c r="M412" s="1" t="s">
        <v>18868</v>
      </c>
      <c r="N412" s="1" t="s">
        <v>18872</v>
      </c>
      <c r="O412" s="1" t="s">
        <v>14415</v>
      </c>
    </row>
    <row r="413" spans="10:15">
      <c r="J413" s="746" t="s">
        <v>14239</v>
      </c>
      <c r="K413" s="1">
        <v>1</v>
      </c>
      <c r="L413" s="1" t="s">
        <v>18742</v>
      </c>
      <c r="M413" s="1"/>
      <c r="N413" s="1" t="s">
        <v>377</v>
      </c>
      <c r="O413" s="1" t="s">
        <v>18743</v>
      </c>
    </row>
    <row r="414" spans="10:15">
      <c r="J414" s="747"/>
      <c r="K414" s="1">
        <v>1</v>
      </c>
      <c r="L414" s="1" t="s">
        <v>18863</v>
      </c>
      <c r="M414" s="1" t="s">
        <v>18873</v>
      </c>
      <c r="N414" s="1" t="s">
        <v>18864</v>
      </c>
      <c r="O414" s="1" t="s">
        <v>12037</v>
      </c>
    </row>
    <row r="415" spans="10:15">
      <c r="J415" s="747"/>
      <c r="K415" s="1">
        <v>2</v>
      </c>
      <c r="L415" s="1" t="s">
        <v>18863</v>
      </c>
      <c r="M415" s="1" t="s">
        <v>18873</v>
      </c>
      <c r="N415" s="1" t="s">
        <v>18864</v>
      </c>
      <c r="O415" s="1" t="s">
        <v>12037</v>
      </c>
    </row>
    <row r="416" spans="10:15">
      <c r="J416" s="747"/>
      <c r="K416" s="1">
        <v>3</v>
      </c>
      <c r="L416" s="1" t="s">
        <v>18863</v>
      </c>
      <c r="M416" s="1" t="s">
        <v>18873</v>
      </c>
      <c r="N416" s="1" t="s">
        <v>18864</v>
      </c>
      <c r="O416" s="1" t="s">
        <v>12037</v>
      </c>
    </row>
    <row r="417" spans="10:15">
      <c r="J417" s="747"/>
      <c r="K417" s="1">
        <v>4</v>
      </c>
      <c r="L417" s="1" t="s">
        <v>18863</v>
      </c>
      <c r="M417" s="1" t="s">
        <v>18873</v>
      </c>
      <c r="N417" s="1" t="s">
        <v>18864</v>
      </c>
      <c r="O417" s="1" t="s">
        <v>12037</v>
      </c>
    </row>
    <row r="418" spans="10:15">
      <c r="J418" s="747"/>
      <c r="K418" s="1">
        <v>5</v>
      </c>
      <c r="L418" s="1" t="s">
        <v>18863</v>
      </c>
      <c r="M418" s="1" t="s">
        <v>18873</v>
      </c>
      <c r="N418" s="1" t="s">
        <v>18864</v>
      </c>
      <c r="O418" s="1" t="s">
        <v>12037</v>
      </c>
    </row>
    <row r="419" spans="10:15">
      <c r="J419" s="747"/>
      <c r="K419" s="1">
        <v>6</v>
      </c>
      <c r="L419" s="1" t="s">
        <v>18863</v>
      </c>
      <c r="M419" s="1" t="s">
        <v>18873</v>
      </c>
      <c r="N419" s="1" t="s">
        <v>18864</v>
      </c>
      <c r="O419" s="1" t="s">
        <v>12037</v>
      </c>
    </row>
    <row r="420" spans="10:15">
      <c r="J420" s="747"/>
      <c r="K420" s="1">
        <v>7</v>
      </c>
      <c r="L420" s="1" t="s">
        <v>18863</v>
      </c>
      <c r="M420" s="1" t="s">
        <v>18873</v>
      </c>
      <c r="N420" s="1" t="s">
        <v>18864</v>
      </c>
      <c r="O420" s="1" t="s">
        <v>12037</v>
      </c>
    </row>
    <row r="421" spans="10:15">
      <c r="J421" s="747"/>
      <c r="K421" s="1">
        <v>8</v>
      </c>
      <c r="L421" s="1" t="s">
        <v>18863</v>
      </c>
      <c r="M421" s="1" t="s">
        <v>18873</v>
      </c>
      <c r="N421" s="1" t="s">
        <v>18864</v>
      </c>
      <c r="O421" s="1" t="s">
        <v>12037</v>
      </c>
    </row>
    <row r="422" spans="10:15">
      <c r="J422" s="747"/>
      <c r="K422" s="1">
        <v>9</v>
      </c>
      <c r="L422" s="1" t="s">
        <v>18863</v>
      </c>
      <c r="M422" s="1" t="s">
        <v>18873</v>
      </c>
      <c r="N422" s="1" t="s">
        <v>18864</v>
      </c>
      <c r="O422" s="1" t="s">
        <v>12037</v>
      </c>
    </row>
    <row r="423" spans="10:15">
      <c r="J423" s="747"/>
      <c r="K423" s="1">
        <v>10</v>
      </c>
      <c r="L423" s="1" t="s">
        <v>18746</v>
      </c>
      <c r="M423" s="1"/>
      <c r="N423" s="1" t="s">
        <v>18747</v>
      </c>
      <c r="O423" s="1" t="s">
        <v>18748</v>
      </c>
    </row>
    <row r="424" spans="10:15">
      <c r="J424" s="747"/>
      <c r="K424" s="1">
        <v>12</v>
      </c>
      <c r="L424" s="1" t="s">
        <v>18749</v>
      </c>
      <c r="M424" s="1"/>
      <c r="N424" s="1" t="s">
        <v>248</v>
      </c>
      <c r="O424" s="1" t="s">
        <v>18743</v>
      </c>
    </row>
    <row r="425" spans="10:15">
      <c r="J425" s="747"/>
      <c r="K425" s="1">
        <v>13</v>
      </c>
      <c r="L425" s="1" t="s">
        <v>18874</v>
      </c>
      <c r="M425" s="1"/>
      <c r="N425" s="1" t="s">
        <v>18866</v>
      </c>
      <c r="O425" s="1" t="s">
        <v>18743</v>
      </c>
    </row>
    <row r="426" spans="10:15">
      <c r="J426" s="747"/>
      <c r="K426" s="1">
        <v>13</v>
      </c>
      <c r="L426" s="1" t="s">
        <v>18750</v>
      </c>
      <c r="M426" s="1"/>
      <c r="N426" s="1" t="s">
        <v>18751</v>
      </c>
      <c r="O426" s="1" t="s">
        <v>18748</v>
      </c>
    </row>
    <row r="427" spans="10:15">
      <c r="J427" s="747"/>
      <c r="K427" s="1">
        <v>13</v>
      </c>
      <c r="L427" s="1" t="s">
        <v>18752</v>
      </c>
      <c r="M427" s="1"/>
      <c r="N427" s="1" t="s">
        <v>377</v>
      </c>
      <c r="O427" s="1" t="s">
        <v>18743</v>
      </c>
    </row>
    <row r="428" spans="10:15">
      <c r="J428" s="747"/>
      <c r="K428" s="1">
        <v>17</v>
      </c>
      <c r="L428" s="1" t="s">
        <v>18875</v>
      </c>
      <c r="M428" s="1"/>
      <c r="N428" s="1" t="s">
        <v>296</v>
      </c>
      <c r="O428" s="1" t="s">
        <v>18743</v>
      </c>
    </row>
    <row r="429" spans="10:15">
      <c r="J429" s="747"/>
      <c r="K429" s="1">
        <v>20</v>
      </c>
      <c r="L429" s="1" t="s">
        <v>18746</v>
      </c>
      <c r="M429" s="1"/>
      <c r="N429" s="1" t="s">
        <v>18747</v>
      </c>
      <c r="O429" s="1" t="s">
        <v>18748</v>
      </c>
    </row>
    <row r="430" spans="10:15">
      <c r="J430" s="747"/>
      <c r="K430" s="1">
        <v>22</v>
      </c>
      <c r="L430" s="1" t="s">
        <v>18754</v>
      </c>
      <c r="M430" s="1"/>
      <c r="N430" s="1" t="s">
        <v>377</v>
      </c>
      <c r="O430" s="1" t="s">
        <v>18743</v>
      </c>
    </row>
    <row r="431" spans="10:15">
      <c r="J431" s="748"/>
      <c r="K431" s="1">
        <v>30</v>
      </c>
      <c r="L431" s="1" t="s">
        <v>18746</v>
      </c>
      <c r="M431" s="1"/>
      <c r="N431" s="1" t="s">
        <v>18747</v>
      </c>
      <c r="O431" s="1" t="s">
        <v>18748</v>
      </c>
    </row>
    <row r="432" spans="10:15">
      <c r="J432" s="746" t="s">
        <v>6305</v>
      </c>
      <c r="K432" s="1">
        <v>1</v>
      </c>
      <c r="L432" s="1" t="s">
        <v>18742</v>
      </c>
      <c r="M432" s="1"/>
      <c r="N432" s="1" t="s">
        <v>377</v>
      </c>
      <c r="O432" s="1" t="s">
        <v>18743</v>
      </c>
    </row>
    <row r="433" spans="10:15">
      <c r="J433" s="747"/>
      <c r="K433" s="1">
        <v>7</v>
      </c>
      <c r="L433" s="1" t="s">
        <v>18876</v>
      </c>
      <c r="M433" s="1"/>
      <c r="N433" s="1" t="s">
        <v>296</v>
      </c>
      <c r="O433" s="1" t="s">
        <v>18743</v>
      </c>
    </row>
    <row r="434" spans="10:15">
      <c r="J434" s="747"/>
      <c r="K434" s="1">
        <v>10</v>
      </c>
      <c r="L434" s="1" t="s">
        <v>18746</v>
      </c>
      <c r="M434" s="1"/>
      <c r="N434" s="1" t="s">
        <v>18747</v>
      </c>
      <c r="O434" s="1" t="s">
        <v>18748</v>
      </c>
    </row>
    <row r="435" spans="10:15">
      <c r="J435" s="747"/>
      <c r="K435" s="1">
        <v>11</v>
      </c>
      <c r="L435" s="1" t="s">
        <v>18877</v>
      </c>
      <c r="M435" s="1"/>
      <c r="N435" s="1" t="s">
        <v>18878</v>
      </c>
      <c r="O435" s="1" t="s">
        <v>18743</v>
      </c>
    </row>
    <row r="436" spans="10:15">
      <c r="J436" s="747"/>
      <c r="K436" s="1">
        <v>12</v>
      </c>
      <c r="L436" s="1" t="s">
        <v>18749</v>
      </c>
      <c r="M436" s="1"/>
      <c r="N436" s="1" t="s">
        <v>248</v>
      </c>
      <c r="O436" s="1" t="s">
        <v>18743</v>
      </c>
    </row>
    <row r="437" spans="10:15">
      <c r="J437" s="747"/>
      <c r="K437" s="1">
        <v>13</v>
      </c>
      <c r="L437" s="1" t="s">
        <v>18750</v>
      </c>
      <c r="M437" s="1"/>
      <c r="N437" s="1" t="s">
        <v>18751</v>
      </c>
      <c r="O437" s="1" t="s">
        <v>18748</v>
      </c>
    </row>
    <row r="438" spans="10:15">
      <c r="J438" s="747"/>
      <c r="K438" s="1">
        <v>13</v>
      </c>
      <c r="L438" s="1" t="s">
        <v>18752</v>
      </c>
      <c r="M438" s="1"/>
      <c r="N438" s="1" t="s">
        <v>377</v>
      </c>
      <c r="O438" s="1" t="s">
        <v>18743</v>
      </c>
    </row>
    <row r="439" spans="10:15">
      <c r="J439" s="747"/>
      <c r="K439" s="1">
        <v>20</v>
      </c>
      <c r="L439" s="1" t="s">
        <v>18746</v>
      </c>
      <c r="M439" s="1"/>
      <c r="N439" s="1" t="s">
        <v>18747</v>
      </c>
      <c r="O439" s="1" t="s">
        <v>18748</v>
      </c>
    </row>
    <row r="440" spans="10:15">
      <c r="J440" s="747"/>
      <c r="K440" s="1">
        <v>21</v>
      </c>
      <c r="L440" s="1" t="s">
        <v>18765</v>
      </c>
      <c r="M440" s="1" t="s">
        <v>18879</v>
      </c>
      <c r="N440" s="1" t="s">
        <v>18766</v>
      </c>
      <c r="O440" s="1" t="s">
        <v>18743</v>
      </c>
    </row>
    <row r="441" spans="10:15">
      <c r="J441" s="747"/>
      <c r="K441" s="1">
        <v>21</v>
      </c>
      <c r="L441" s="1" t="s">
        <v>18787</v>
      </c>
      <c r="M441" s="1" t="s">
        <v>18879</v>
      </c>
      <c r="N441" s="1" t="s">
        <v>271</v>
      </c>
      <c r="O441" s="1" t="s">
        <v>18743</v>
      </c>
    </row>
    <row r="442" spans="10:15">
      <c r="J442" s="747"/>
      <c r="K442" s="1">
        <v>21</v>
      </c>
      <c r="L442" s="1" t="s">
        <v>18787</v>
      </c>
      <c r="M442" s="1" t="s">
        <v>18879</v>
      </c>
      <c r="N442" s="1" t="s">
        <v>18788</v>
      </c>
      <c r="O442" s="1" t="s">
        <v>18743</v>
      </c>
    </row>
    <row r="443" spans="10:15">
      <c r="J443" s="747"/>
      <c r="K443" s="1">
        <v>21</v>
      </c>
      <c r="L443" s="1" t="s">
        <v>18789</v>
      </c>
      <c r="M443" s="1" t="s">
        <v>18879</v>
      </c>
      <c r="N443" s="1" t="s">
        <v>507</v>
      </c>
      <c r="O443" s="1" t="s">
        <v>18743</v>
      </c>
    </row>
    <row r="444" spans="10:15">
      <c r="J444" s="747"/>
      <c r="K444" s="1">
        <v>21</v>
      </c>
      <c r="L444" s="1" t="s">
        <v>18793</v>
      </c>
      <c r="M444" s="1" t="s">
        <v>18879</v>
      </c>
      <c r="N444" s="1" t="s">
        <v>248</v>
      </c>
      <c r="O444" s="1" t="s">
        <v>18743</v>
      </c>
    </row>
    <row r="445" spans="10:15">
      <c r="J445" s="747"/>
      <c r="K445" s="1">
        <v>21</v>
      </c>
      <c r="L445" s="1" t="s">
        <v>18880</v>
      </c>
      <c r="M445" s="1" t="s">
        <v>18879</v>
      </c>
      <c r="N445" s="1" t="s">
        <v>18791</v>
      </c>
      <c r="O445" s="1" t="s">
        <v>18743</v>
      </c>
    </row>
    <row r="446" spans="10:15">
      <c r="J446" s="747"/>
      <c r="K446" s="1">
        <v>21</v>
      </c>
      <c r="L446" s="1" t="s">
        <v>18794</v>
      </c>
      <c r="M446" s="1" t="s">
        <v>18879</v>
      </c>
      <c r="N446" s="1" t="s">
        <v>307</v>
      </c>
      <c r="O446" s="1" t="s">
        <v>18743</v>
      </c>
    </row>
    <row r="447" spans="10:15">
      <c r="J447" s="747"/>
      <c r="K447" s="1">
        <v>21</v>
      </c>
      <c r="L447" s="1" t="s">
        <v>18797</v>
      </c>
      <c r="M447" s="1" t="s">
        <v>18879</v>
      </c>
      <c r="N447" s="1" t="s">
        <v>18798</v>
      </c>
      <c r="O447" s="1" t="s">
        <v>14415</v>
      </c>
    </row>
    <row r="448" spans="10:15">
      <c r="J448" s="747"/>
      <c r="K448" s="1">
        <v>21</v>
      </c>
      <c r="L448" s="1" t="s">
        <v>18799</v>
      </c>
      <c r="M448" s="1" t="s">
        <v>18879</v>
      </c>
      <c r="N448" s="1" t="s">
        <v>18800</v>
      </c>
      <c r="O448" s="1" t="s">
        <v>15758</v>
      </c>
    </row>
    <row r="449" spans="10:15">
      <c r="J449" s="747"/>
      <c r="K449" s="1">
        <v>21</v>
      </c>
      <c r="L449" s="1" t="s">
        <v>18881</v>
      </c>
      <c r="M449" s="1" t="s">
        <v>18879</v>
      </c>
      <c r="N449" s="1" t="s">
        <v>18796</v>
      </c>
      <c r="O449" s="1" t="s">
        <v>14415</v>
      </c>
    </row>
    <row r="450" spans="10:15">
      <c r="J450" s="747"/>
      <c r="K450" s="1">
        <v>21</v>
      </c>
      <c r="L450" s="1" t="s">
        <v>18802</v>
      </c>
      <c r="M450" s="1" t="s">
        <v>18879</v>
      </c>
      <c r="N450" s="1" t="s">
        <v>18803</v>
      </c>
      <c r="O450" s="1" t="s">
        <v>18748</v>
      </c>
    </row>
    <row r="451" spans="10:15">
      <c r="J451" s="747"/>
      <c r="K451" s="1">
        <v>22</v>
      </c>
      <c r="L451" s="1" t="s">
        <v>18754</v>
      </c>
      <c r="M451" s="1"/>
      <c r="N451" s="1" t="s">
        <v>377</v>
      </c>
      <c r="O451" s="1" t="s">
        <v>18743</v>
      </c>
    </row>
    <row r="452" spans="10:15">
      <c r="J452" s="748"/>
      <c r="K452" s="1">
        <v>30</v>
      </c>
      <c r="L452" s="1" t="s">
        <v>18746</v>
      </c>
      <c r="M452" s="1"/>
      <c r="N452" s="1" t="s">
        <v>18747</v>
      </c>
      <c r="O452" s="1" t="s">
        <v>18748</v>
      </c>
    </row>
    <row r="453" spans="10:15">
      <c r="J453" s="749" t="s">
        <v>18882</v>
      </c>
      <c r="K453" s="750"/>
      <c r="L453" s="1" t="s">
        <v>18762</v>
      </c>
      <c r="M453" s="1"/>
      <c r="N453" s="1" t="s">
        <v>226</v>
      </c>
      <c r="O453" s="1" t="s">
        <v>18743</v>
      </c>
    </row>
    <row r="454" spans="10:15">
      <c r="J454" s="751"/>
      <c r="K454" s="752"/>
      <c r="L454" s="1" t="s">
        <v>18765</v>
      </c>
      <c r="M454" s="1"/>
      <c r="N454" s="1" t="s">
        <v>18766</v>
      </c>
      <c r="O454" s="1" t="s">
        <v>18743</v>
      </c>
    </row>
    <row r="455" spans="10:15">
      <c r="J455" s="751"/>
      <c r="K455" s="752"/>
      <c r="L455" s="1" t="s">
        <v>18883</v>
      </c>
      <c r="M455" s="1"/>
      <c r="N455" s="1" t="s">
        <v>507</v>
      </c>
      <c r="O455" s="1" t="s">
        <v>18743</v>
      </c>
    </row>
    <row r="456" spans="10:15">
      <c r="J456" s="751"/>
      <c r="K456" s="752"/>
      <c r="L456" s="1" t="s">
        <v>18884</v>
      </c>
      <c r="M456" s="1"/>
      <c r="N456" s="1" t="s">
        <v>18820</v>
      </c>
      <c r="O456" s="1" t="s">
        <v>9383</v>
      </c>
    </row>
    <row r="457" spans="10:15">
      <c r="J457" s="751"/>
      <c r="K457" s="752"/>
      <c r="L457" s="1" t="s">
        <v>18885</v>
      </c>
      <c r="M457" s="1"/>
      <c r="N457" s="1" t="s">
        <v>242</v>
      </c>
      <c r="O457" s="1" t="s">
        <v>18743</v>
      </c>
    </row>
    <row r="458" spans="10:15">
      <c r="J458" s="751"/>
      <c r="K458" s="752"/>
      <c r="L458" s="1" t="s">
        <v>18886</v>
      </c>
      <c r="M458" s="1"/>
      <c r="N458" s="1" t="s">
        <v>18768</v>
      </c>
      <c r="O458" s="1" t="s">
        <v>18743</v>
      </c>
    </row>
    <row r="459" spans="10:15">
      <c r="J459" s="751"/>
      <c r="K459" s="752"/>
      <c r="L459" s="1" t="s">
        <v>18887</v>
      </c>
      <c r="M459" s="1"/>
      <c r="N459" s="1" t="s">
        <v>18771</v>
      </c>
      <c r="O459" s="1" t="s">
        <v>9383</v>
      </c>
    </row>
    <row r="460" spans="10:15">
      <c r="J460" s="751"/>
      <c r="K460" s="752"/>
      <c r="L460" s="1" t="s">
        <v>18888</v>
      </c>
      <c r="M460" s="1"/>
      <c r="N460" s="1" t="s">
        <v>18822</v>
      </c>
      <c r="O460" s="1" t="s">
        <v>9383</v>
      </c>
    </row>
    <row r="461" spans="10:15">
      <c r="J461" s="751"/>
      <c r="K461" s="752"/>
      <c r="L461" s="1" t="s">
        <v>18823</v>
      </c>
      <c r="M461" s="1"/>
      <c r="N461" s="1" t="s">
        <v>18824</v>
      </c>
      <c r="O461" s="1" t="s">
        <v>18743</v>
      </c>
    </row>
    <row r="462" spans="10:15">
      <c r="J462" s="753"/>
      <c r="K462" s="754"/>
      <c r="L462" s="1" t="s">
        <v>18826</v>
      </c>
      <c r="M462" s="1"/>
      <c r="N462" s="1" t="s">
        <v>18827</v>
      </c>
      <c r="O462" s="1" t="s">
        <v>12037</v>
      </c>
    </row>
    <row r="463" spans="10:15">
      <c r="J463" s="746" t="s">
        <v>6264</v>
      </c>
      <c r="K463" s="1">
        <v>1</v>
      </c>
      <c r="L463" s="1" t="s">
        <v>18889</v>
      </c>
      <c r="M463" s="1"/>
      <c r="N463" s="1" t="s">
        <v>296</v>
      </c>
      <c r="O463" s="1" t="s">
        <v>18743</v>
      </c>
    </row>
    <row r="464" spans="10:15">
      <c r="J464" s="747"/>
      <c r="K464" s="1">
        <v>1</v>
      </c>
      <c r="L464" s="1" t="s">
        <v>18742</v>
      </c>
      <c r="M464" s="1"/>
      <c r="N464" s="1" t="s">
        <v>377</v>
      </c>
      <c r="O464" s="1" t="s">
        <v>18743</v>
      </c>
    </row>
    <row r="465" spans="10:15">
      <c r="J465" s="747"/>
      <c r="K465" s="1">
        <v>10</v>
      </c>
      <c r="L465" s="1" t="s">
        <v>18746</v>
      </c>
      <c r="M465" s="1"/>
      <c r="N465" s="1" t="s">
        <v>18747</v>
      </c>
      <c r="O465" s="1" t="s">
        <v>18748</v>
      </c>
    </row>
    <row r="466" spans="10:15">
      <c r="J466" s="747"/>
      <c r="K466" s="1">
        <v>11</v>
      </c>
      <c r="L466" s="1" t="s">
        <v>18890</v>
      </c>
      <c r="M466" s="1"/>
      <c r="N466" s="1" t="s">
        <v>18878</v>
      </c>
      <c r="O466" s="1" t="s">
        <v>18743</v>
      </c>
    </row>
    <row r="467" spans="10:15">
      <c r="J467" s="747"/>
      <c r="K467" s="1">
        <v>12</v>
      </c>
      <c r="L467" s="1" t="s">
        <v>18749</v>
      </c>
      <c r="M467" s="1"/>
      <c r="N467" s="1" t="s">
        <v>248</v>
      </c>
      <c r="O467" s="1" t="s">
        <v>18743</v>
      </c>
    </row>
    <row r="468" spans="10:15">
      <c r="J468" s="747"/>
      <c r="K468" s="1">
        <v>13</v>
      </c>
      <c r="L468" s="1" t="s">
        <v>18750</v>
      </c>
      <c r="M468" s="1"/>
      <c r="N468" s="1" t="s">
        <v>18751</v>
      </c>
      <c r="O468" s="1" t="s">
        <v>18748</v>
      </c>
    </row>
    <row r="469" spans="10:15">
      <c r="J469" s="747"/>
      <c r="K469" s="1">
        <v>13</v>
      </c>
      <c r="L469" s="1" t="s">
        <v>18752</v>
      </c>
      <c r="M469" s="1"/>
      <c r="N469" s="1" t="s">
        <v>377</v>
      </c>
      <c r="O469" s="1" t="s">
        <v>18743</v>
      </c>
    </row>
    <row r="470" spans="10:15">
      <c r="J470" s="747"/>
      <c r="K470" s="1">
        <v>15</v>
      </c>
      <c r="L470" s="1" t="s">
        <v>18891</v>
      </c>
      <c r="M470" s="1"/>
      <c r="N470" s="1" t="s">
        <v>339</v>
      </c>
      <c r="O470" s="1" t="s">
        <v>18743</v>
      </c>
    </row>
    <row r="471" spans="10:15">
      <c r="J471" s="747"/>
      <c r="K471" s="1">
        <v>15</v>
      </c>
      <c r="L471" s="1" t="s">
        <v>11749</v>
      </c>
      <c r="M471" s="1"/>
      <c r="N471" s="1" t="s">
        <v>18866</v>
      </c>
      <c r="O471" s="1" t="s">
        <v>18743</v>
      </c>
    </row>
    <row r="472" spans="10:15">
      <c r="J472" s="747"/>
      <c r="K472" s="1">
        <v>20</v>
      </c>
      <c r="L472" s="1" t="s">
        <v>18746</v>
      </c>
      <c r="M472" s="1"/>
      <c r="N472" s="1" t="s">
        <v>18747</v>
      </c>
      <c r="O472" s="1" t="s">
        <v>18748</v>
      </c>
    </row>
    <row r="473" spans="10:15">
      <c r="J473" s="747"/>
      <c r="K473" s="1">
        <v>20</v>
      </c>
      <c r="L473" s="1" t="s">
        <v>18892</v>
      </c>
      <c r="M473" s="1"/>
      <c r="N473" s="1" t="s">
        <v>18893</v>
      </c>
      <c r="O473" s="1" t="s">
        <v>18743</v>
      </c>
    </row>
    <row r="474" spans="10:15">
      <c r="J474" s="747"/>
      <c r="K474" s="1">
        <v>22</v>
      </c>
      <c r="L474" s="1" t="s">
        <v>18754</v>
      </c>
      <c r="M474" s="1"/>
      <c r="N474" s="1" t="s">
        <v>377</v>
      </c>
      <c r="O474" s="1" t="s">
        <v>18743</v>
      </c>
    </row>
    <row r="475" spans="10:15">
      <c r="J475" s="747"/>
      <c r="K475" s="1">
        <v>23</v>
      </c>
      <c r="L475" s="1" t="s">
        <v>18894</v>
      </c>
      <c r="M475" s="1"/>
      <c r="N475" s="1" t="s">
        <v>234</v>
      </c>
      <c r="O475" s="1" t="s">
        <v>18743</v>
      </c>
    </row>
    <row r="476" spans="10:15">
      <c r="J476" s="748"/>
      <c r="K476" s="1">
        <v>30</v>
      </c>
      <c r="L476" s="1" t="s">
        <v>18746</v>
      </c>
      <c r="M476" s="1"/>
      <c r="N476" s="1" t="s">
        <v>18747</v>
      </c>
      <c r="O476" s="1" t="s">
        <v>18748</v>
      </c>
    </row>
    <row r="477" spans="10:15">
      <c r="J477" s="746" t="s">
        <v>6222</v>
      </c>
      <c r="K477" s="1">
        <v>1</v>
      </c>
      <c r="L477" s="1" t="s">
        <v>18742</v>
      </c>
      <c r="M477" s="1"/>
      <c r="N477" s="1" t="s">
        <v>377</v>
      </c>
      <c r="O477" s="1" t="s">
        <v>18743</v>
      </c>
    </row>
    <row r="478" spans="10:15">
      <c r="J478" s="747"/>
      <c r="K478" s="1">
        <v>10</v>
      </c>
      <c r="L478" s="1" t="s">
        <v>18746</v>
      </c>
      <c r="M478" s="1"/>
      <c r="N478" s="1" t="s">
        <v>18747</v>
      </c>
      <c r="O478" s="1" t="s">
        <v>18748</v>
      </c>
    </row>
    <row r="479" spans="10:15">
      <c r="J479" s="747"/>
      <c r="K479" s="1">
        <v>10</v>
      </c>
      <c r="L479" s="1" t="s">
        <v>18895</v>
      </c>
      <c r="M479" s="1"/>
      <c r="N479" s="1" t="s">
        <v>296</v>
      </c>
      <c r="O479" s="1" t="s">
        <v>18743</v>
      </c>
    </row>
    <row r="480" spans="10:15">
      <c r="J480" s="747"/>
      <c r="K480" s="1">
        <v>12</v>
      </c>
      <c r="L480" s="1" t="s">
        <v>18749</v>
      </c>
      <c r="M480" s="1"/>
      <c r="N480" s="1" t="s">
        <v>248</v>
      </c>
      <c r="O480" s="1" t="s">
        <v>18743</v>
      </c>
    </row>
    <row r="481" spans="10:15">
      <c r="J481" s="747"/>
      <c r="K481" s="1">
        <v>13</v>
      </c>
      <c r="L481" s="1" t="s">
        <v>18750</v>
      </c>
      <c r="M481" s="1"/>
      <c r="N481" s="1" t="s">
        <v>18751</v>
      </c>
      <c r="O481" s="1" t="s">
        <v>18748</v>
      </c>
    </row>
    <row r="482" spans="10:15">
      <c r="J482" s="747"/>
      <c r="K482" s="1">
        <v>13</v>
      </c>
      <c r="L482" s="1" t="s">
        <v>18752</v>
      </c>
      <c r="M482" s="1"/>
      <c r="N482" s="1" t="s">
        <v>377</v>
      </c>
      <c r="O482" s="1" t="s">
        <v>18743</v>
      </c>
    </row>
    <row r="483" spans="10:15">
      <c r="J483" s="747"/>
      <c r="K483" s="1">
        <v>20</v>
      </c>
      <c r="L483" s="1" t="s">
        <v>18746</v>
      </c>
      <c r="M483" s="1"/>
      <c r="N483" s="1" t="s">
        <v>18747</v>
      </c>
      <c r="O483" s="1" t="s">
        <v>18748</v>
      </c>
    </row>
    <row r="484" spans="10:15">
      <c r="J484" s="747"/>
      <c r="K484" s="1">
        <v>22</v>
      </c>
      <c r="L484" s="1" t="s">
        <v>18754</v>
      </c>
      <c r="M484" s="1"/>
      <c r="N484" s="1" t="s">
        <v>377</v>
      </c>
      <c r="O484" s="1" t="s">
        <v>18743</v>
      </c>
    </row>
    <row r="485" spans="10:15">
      <c r="J485" s="747"/>
      <c r="K485" s="1">
        <v>30</v>
      </c>
      <c r="L485" s="1" t="s">
        <v>18746</v>
      </c>
      <c r="M485" s="1"/>
      <c r="N485" s="1" t="s">
        <v>18747</v>
      </c>
      <c r="O485" s="1" t="s">
        <v>18748</v>
      </c>
    </row>
    <row r="486" spans="10:15">
      <c r="J486" s="748"/>
      <c r="K486" s="1">
        <v>30</v>
      </c>
      <c r="L486" s="1" t="s">
        <v>18896</v>
      </c>
      <c r="M486" s="1" t="s">
        <v>18760</v>
      </c>
      <c r="N486" s="1" t="s">
        <v>368</v>
      </c>
      <c r="O486" s="1" t="s">
        <v>18743</v>
      </c>
    </row>
    <row r="487" spans="10:15">
      <c r="J487" s="749" t="s">
        <v>18897</v>
      </c>
      <c r="K487" s="750"/>
      <c r="L487" s="1" t="s">
        <v>18762</v>
      </c>
      <c r="M487" s="1"/>
      <c r="N487" s="1" t="s">
        <v>226</v>
      </c>
      <c r="O487" s="1" t="s">
        <v>18743</v>
      </c>
    </row>
    <row r="488" spans="10:15">
      <c r="J488" s="751"/>
      <c r="K488" s="752"/>
      <c r="L488" s="1" t="s">
        <v>18898</v>
      </c>
      <c r="M488" s="1"/>
      <c r="N488" s="1" t="s">
        <v>18899</v>
      </c>
      <c r="O488" s="1" t="s">
        <v>2642</v>
      </c>
    </row>
    <row r="489" spans="10:15">
      <c r="J489" s="751"/>
      <c r="K489" s="752"/>
      <c r="L489" s="1" t="s">
        <v>18900</v>
      </c>
      <c r="M489" s="1"/>
      <c r="N489" s="1" t="s">
        <v>18901</v>
      </c>
      <c r="O489" s="1" t="s">
        <v>9416</v>
      </c>
    </row>
    <row r="490" spans="10:15">
      <c r="J490" s="751"/>
      <c r="K490" s="752"/>
      <c r="L490" s="1" t="s">
        <v>18902</v>
      </c>
      <c r="M490" s="1"/>
      <c r="N490" s="1" t="s">
        <v>18829</v>
      </c>
      <c r="O490" s="1" t="s">
        <v>12037</v>
      </c>
    </row>
    <row r="491" spans="10:15">
      <c r="J491" s="751"/>
      <c r="K491" s="752"/>
      <c r="L491" s="1" t="s">
        <v>18862</v>
      </c>
      <c r="M491" s="1"/>
      <c r="N491" s="1" t="s">
        <v>17020</v>
      </c>
      <c r="O491" s="1" t="s">
        <v>18743</v>
      </c>
    </row>
    <row r="492" spans="10:15">
      <c r="J492" s="751"/>
      <c r="K492" s="752"/>
      <c r="L492" s="1" t="s">
        <v>18765</v>
      </c>
      <c r="M492" s="1"/>
      <c r="N492" s="1" t="s">
        <v>18766</v>
      </c>
      <c r="O492" s="1" t="s">
        <v>18743</v>
      </c>
    </row>
    <row r="493" spans="10:15">
      <c r="J493" s="751"/>
      <c r="K493" s="752"/>
      <c r="L493" s="1" t="s">
        <v>18903</v>
      </c>
      <c r="M493" s="1"/>
      <c r="N493" s="1" t="s">
        <v>18904</v>
      </c>
      <c r="O493" s="1" t="s">
        <v>9383</v>
      </c>
    </row>
    <row r="494" spans="10:15">
      <c r="J494" s="751"/>
      <c r="K494" s="752"/>
      <c r="L494" s="1" t="s">
        <v>18767</v>
      </c>
      <c r="M494" s="1"/>
      <c r="N494" s="1" t="s">
        <v>18768</v>
      </c>
      <c r="O494" s="1" t="s">
        <v>18743</v>
      </c>
    </row>
    <row r="495" spans="10:15">
      <c r="J495" s="751"/>
      <c r="K495" s="752"/>
      <c r="L495" s="1" t="s">
        <v>18905</v>
      </c>
      <c r="M495" s="1"/>
      <c r="N495" s="1" t="s">
        <v>18773</v>
      </c>
      <c r="O495" s="1" t="s">
        <v>18743</v>
      </c>
    </row>
    <row r="496" spans="10:15">
      <c r="J496" s="751"/>
      <c r="K496" s="752"/>
      <c r="L496" s="1" t="s">
        <v>18905</v>
      </c>
      <c r="M496" s="1"/>
      <c r="N496" s="1" t="s">
        <v>278</v>
      </c>
      <c r="O496" s="1" t="s">
        <v>18743</v>
      </c>
    </row>
    <row r="497" spans="10:15">
      <c r="J497" s="751"/>
      <c r="K497" s="752"/>
      <c r="L497" s="1" t="s">
        <v>18906</v>
      </c>
      <c r="M497" s="1"/>
      <c r="N497" s="1" t="s">
        <v>18907</v>
      </c>
      <c r="O497" s="1" t="s">
        <v>14415</v>
      </c>
    </row>
    <row r="498" spans="10:15">
      <c r="J498" s="751"/>
      <c r="K498" s="752"/>
      <c r="L498" s="1" t="s">
        <v>18908</v>
      </c>
      <c r="M498" s="1"/>
      <c r="N498" s="1" t="s">
        <v>5136</v>
      </c>
      <c r="O498" s="1" t="s">
        <v>18743</v>
      </c>
    </row>
    <row r="499" spans="10:15">
      <c r="J499" s="751"/>
      <c r="K499" s="752"/>
      <c r="L499" s="1" t="s">
        <v>18909</v>
      </c>
      <c r="M499" s="1"/>
      <c r="N499" s="1" t="s">
        <v>18910</v>
      </c>
      <c r="O499" s="1" t="s">
        <v>18743</v>
      </c>
    </row>
    <row r="500" spans="10:15">
      <c r="J500" s="753"/>
      <c r="K500" s="754"/>
      <c r="L500" s="1" t="s">
        <v>18911</v>
      </c>
      <c r="M500" s="1" t="s">
        <v>18760</v>
      </c>
      <c r="N500" s="1" t="s">
        <v>18847</v>
      </c>
      <c r="O500" s="1" t="s">
        <v>18743</v>
      </c>
    </row>
    <row r="501" spans="10:15">
      <c r="J501" s="746" t="s">
        <v>6279</v>
      </c>
      <c r="K501" s="1">
        <v>1</v>
      </c>
      <c r="L501" s="1" t="s">
        <v>18742</v>
      </c>
      <c r="M501" s="1"/>
      <c r="N501" s="1" t="s">
        <v>377</v>
      </c>
      <c r="O501" s="1" t="s">
        <v>18743</v>
      </c>
    </row>
    <row r="502" spans="10:15">
      <c r="J502" s="747"/>
      <c r="K502" s="1">
        <v>10</v>
      </c>
      <c r="L502" s="1" t="s">
        <v>18746</v>
      </c>
      <c r="M502" s="1"/>
      <c r="N502" s="1" t="s">
        <v>18747</v>
      </c>
      <c r="O502" s="1" t="s">
        <v>18748</v>
      </c>
    </row>
    <row r="503" spans="10:15">
      <c r="J503" s="747"/>
      <c r="K503" s="1">
        <v>12</v>
      </c>
      <c r="L503" s="1" t="s">
        <v>18749</v>
      </c>
      <c r="M503" s="1"/>
      <c r="N503" s="1" t="s">
        <v>248</v>
      </c>
      <c r="O503" s="1" t="s">
        <v>18743</v>
      </c>
    </row>
    <row r="504" spans="10:15">
      <c r="J504" s="747"/>
      <c r="K504" s="1">
        <v>13</v>
      </c>
      <c r="L504" s="1" t="s">
        <v>18750</v>
      </c>
      <c r="M504" s="1"/>
      <c r="N504" s="1" t="s">
        <v>18751</v>
      </c>
      <c r="O504" s="1" t="s">
        <v>18748</v>
      </c>
    </row>
    <row r="505" spans="10:15">
      <c r="J505" s="747"/>
      <c r="K505" s="1">
        <v>13</v>
      </c>
      <c r="L505" s="1" t="s">
        <v>18752</v>
      </c>
      <c r="M505" s="1"/>
      <c r="N505" s="1" t="s">
        <v>377</v>
      </c>
      <c r="O505" s="1" t="s">
        <v>18743</v>
      </c>
    </row>
    <row r="506" spans="10:15">
      <c r="J506" s="747"/>
      <c r="K506" s="1">
        <v>20</v>
      </c>
      <c r="L506" s="1" t="s">
        <v>18838</v>
      </c>
      <c r="M506" s="1" t="s">
        <v>18912</v>
      </c>
      <c r="N506" s="1" t="s">
        <v>18840</v>
      </c>
      <c r="O506" s="1" t="s">
        <v>9383</v>
      </c>
    </row>
    <row r="507" spans="10:15">
      <c r="J507" s="747"/>
      <c r="K507" s="1">
        <v>20</v>
      </c>
      <c r="L507" s="1" t="s">
        <v>18765</v>
      </c>
      <c r="M507" s="1" t="s">
        <v>18912</v>
      </c>
      <c r="N507" s="1" t="s">
        <v>18766</v>
      </c>
      <c r="O507" s="1" t="s">
        <v>18743</v>
      </c>
    </row>
    <row r="508" spans="10:15">
      <c r="J508" s="747"/>
      <c r="K508" s="1">
        <v>20</v>
      </c>
      <c r="L508" s="1" t="s">
        <v>18787</v>
      </c>
      <c r="M508" s="1" t="s">
        <v>18912</v>
      </c>
      <c r="N508" s="1" t="s">
        <v>271</v>
      </c>
      <c r="O508" s="1" t="s">
        <v>18743</v>
      </c>
    </row>
    <row r="509" spans="10:15">
      <c r="J509" s="747"/>
      <c r="K509" s="1">
        <v>20</v>
      </c>
      <c r="L509" s="1" t="s">
        <v>18787</v>
      </c>
      <c r="M509" s="1" t="s">
        <v>18912</v>
      </c>
      <c r="N509" s="1" t="s">
        <v>18788</v>
      </c>
      <c r="O509" s="1" t="s">
        <v>18743</v>
      </c>
    </row>
    <row r="510" spans="10:15">
      <c r="J510" s="747"/>
      <c r="K510" s="1">
        <v>20</v>
      </c>
      <c r="L510" s="1" t="s">
        <v>18746</v>
      </c>
      <c r="M510" s="1" t="s">
        <v>18912</v>
      </c>
      <c r="N510" s="1" t="s">
        <v>18747</v>
      </c>
      <c r="O510" s="1" t="s">
        <v>18748</v>
      </c>
    </row>
    <row r="511" spans="10:15">
      <c r="J511" s="747"/>
      <c r="K511" s="1">
        <v>20</v>
      </c>
      <c r="L511" s="1" t="s">
        <v>18789</v>
      </c>
      <c r="M511" s="1" t="s">
        <v>18912</v>
      </c>
      <c r="N511" s="1" t="s">
        <v>507</v>
      </c>
      <c r="O511" s="1" t="s">
        <v>18743</v>
      </c>
    </row>
    <row r="512" spans="10:15">
      <c r="J512" s="747"/>
      <c r="K512" s="1">
        <v>20</v>
      </c>
      <c r="L512" s="1" t="s">
        <v>18790</v>
      </c>
      <c r="M512" s="1" t="s">
        <v>18912</v>
      </c>
      <c r="N512" s="1" t="s">
        <v>18791</v>
      </c>
      <c r="O512" s="1" t="s">
        <v>18743</v>
      </c>
    </row>
    <row r="513" spans="10:15">
      <c r="J513" s="747"/>
      <c r="K513" s="1">
        <v>20</v>
      </c>
      <c r="L513" s="1" t="s">
        <v>18793</v>
      </c>
      <c r="M513" s="1" t="s">
        <v>18912</v>
      </c>
      <c r="N513" s="1" t="s">
        <v>248</v>
      </c>
      <c r="O513" s="1" t="s">
        <v>18743</v>
      </c>
    </row>
    <row r="514" spans="10:15">
      <c r="J514" s="747"/>
      <c r="K514" s="1">
        <v>20</v>
      </c>
      <c r="L514" s="1" t="s">
        <v>18913</v>
      </c>
      <c r="M514" s="1" t="s">
        <v>18912</v>
      </c>
      <c r="N514" s="1" t="s">
        <v>18778</v>
      </c>
      <c r="O514" s="1" t="s">
        <v>18743</v>
      </c>
    </row>
    <row r="515" spans="10:15">
      <c r="J515" s="747"/>
      <c r="K515" s="1">
        <v>20</v>
      </c>
      <c r="L515" s="1" t="s">
        <v>18799</v>
      </c>
      <c r="M515" s="1" t="s">
        <v>18912</v>
      </c>
      <c r="N515" s="1" t="s">
        <v>18800</v>
      </c>
      <c r="O515" s="1" t="s">
        <v>15758</v>
      </c>
    </row>
    <row r="516" spans="10:15">
      <c r="J516" s="747"/>
      <c r="K516" s="1">
        <v>20</v>
      </c>
      <c r="L516" s="1" t="s">
        <v>18802</v>
      </c>
      <c r="M516" s="1" t="s">
        <v>18912</v>
      </c>
      <c r="N516" s="1" t="s">
        <v>18803</v>
      </c>
      <c r="O516" s="1" t="s">
        <v>18748</v>
      </c>
    </row>
    <row r="517" spans="10:15">
      <c r="J517" s="747"/>
      <c r="K517" s="1">
        <v>22</v>
      </c>
      <c r="L517" s="1" t="s">
        <v>18754</v>
      </c>
      <c r="M517" s="1"/>
      <c r="N517" s="1" t="s">
        <v>377</v>
      </c>
      <c r="O517" s="1" t="s">
        <v>18743</v>
      </c>
    </row>
    <row r="518" spans="10:15">
      <c r="J518" s="747"/>
      <c r="K518" s="1">
        <v>25</v>
      </c>
      <c r="L518" s="1" t="s">
        <v>18914</v>
      </c>
      <c r="M518" s="1"/>
      <c r="N518" s="1" t="s">
        <v>296</v>
      </c>
      <c r="O518" s="1" t="s">
        <v>18743</v>
      </c>
    </row>
    <row r="519" spans="10:15">
      <c r="J519" s="747"/>
      <c r="K519" s="1">
        <v>30</v>
      </c>
      <c r="L519" s="1" t="s">
        <v>18915</v>
      </c>
      <c r="M519" s="1"/>
      <c r="N519" s="1" t="s">
        <v>18833</v>
      </c>
      <c r="O519" s="1" t="s">
        <v>9383</v>
      </c>
    </row>
    <row r="520" spans="10:15">
      <c r="J520" s="747"/>
      <c r="K520" s="1">
        <v>30</v>
      </c>
      <c r="L520" s="1" t="s">
        <v>18746</v>
      </c>
      <c r="M520" s="1"/>
      <c r="N520" s="1" t="s">
        <v>18747</v>
      </c>
      <c r="O520" s="1" t="s">
        <v>18748</v>
      </c>
    </row>
    <row r="521" spans="10:15">
      <c r="J521" s="748"/>
      <c r="K521" s="1">
        <v>30</v>
      </c>
      <c r="L521" s="1" t="s">
        <v>18916</v>
      </c>
      <c r="M521" s="1"/>
      <c r="N521" s="1" t="s">
        <v>17021</v>
      </c>
      <c r="O521" s="1" t="s">
        <v>18743</v>
      </c>
    </row>
    <row r="522" spans="10:15">
      <c r="J522" s="755" t="s">
        <v>3012</v>
      </c>
      <c r="K522" s="756"/>
      <c r="L522" s="1" t="s">
        <v>18917</v>
      </c>
      <c r="M522" s="1" t="s">
        <v>18918</v>
      </c>
      <c r="N522" s="1" t="s">
        <v>18919</v>
      </c>
      <c r="O522" s="1" t="s">
        <v>18743</v>
      </c>
    </row>
    <row r="523" spans="10:15">
      <c r="J523" s="757"/>
      <c r="K523" s="758"/>
      <c r="L523" s="1" t="s">
        <v>18920</v>
      </c>
      <c r="M523" s="1" t="s">
        <v>18921</v>
      </c>
      <c r="N523" s="1" t="s">
        <v>18870</v>
      </c>
      <c r="O523" s="1" t="s">
        <v>14415</v>
      </c>
    </row>
    <row r="524" spans="10:15">
      <c r="J524" s="757"/>
      <c r="K524" s="758"/>
      <c r="L524" s="1" t="s">
        <v>18810</v>
      </c>
      <c r="M524" s="1" t="s">
        <v>18922</v>
      </c>
      <c r="N524" s="1" t="s">
        <v>18811</v>
      </c>
      <c r="O524" s="1" t="s">
        <v>12037</v>
      </c>
    </row>
    <row r="525" spans="10:15">
      <c r="J525" s="757"/>
      <c r="K525" s="758"/>
      <c r="L525" s="1" t="s">
        <v>18923</v>
      </c>
      <c r="M525" s="1" t="s">
        <v>18922</v>
      </c>
      <c r="N525" s="1" t="s">
        <v>18924</v>
      </c>
      <c r="O525" s="1" t="s">
        <v>2642</v>
      </c>
    </row>
    <row r="526" spans="10:15">
      <c r="J526" s="757"/>
      <c r="K526" s="758"/>
      <c r="L526" s="1" t="s">
        <v>18765</v>
      </c>
      <c r="M526" s="1" t="s">
        <v>18922</v>
      </c>
      <c r="N526" s="1" t="s">
        <v>18766</v>
      </c>
      <c r="O526" s="1" t="s">
        <v>18743</v>
      </c>
    </row>
    <row r="527" spans="10:15">
      <c r="J527" s="757"/>
      <c r="K527" s="758"/>
      <c r="L527" s="1" t="s">
        <v>18925</v>
      </c>
      <c r="M527" s="1" t="s">
        <v>18922</v>
      </c>
      <c r="N527" s="1" t="s">
        <v>18926</v>
      </c>
      <c r="O527" s="1" t="s">
        <v>9416</v>
      </c>
    </row>
    <row r="528" spans="10:15">
      <c r="J528" s="757"/>
      <c r="K528" s="758"/>
      <c r="L528" s="1" t="s">
        <v>18927</v>
      </c>
      <c r="M528" s="1" t="s">
        <v>18922</v>
      </c>
      <c r="N528" s="1" t="s">
        <v>18928</v>
      </c>
      <c r="O528" s="1" t="s">
        <v>12037</v>
      </c>
    </row>
    <row r="529" spans="10:15">
      <c r="J529" s="757"/>
      <c r="K529" s="758"/>
      <c r="L529" s="1" t="s">
        <v>18929</v>
      </c>
      <c r="M529" s="1" t="s">
        <v>18922</v>
      </c>
      <c r="N529" s="1" t="s">
        <v>18930</v>
      </c>
      <c r="O529" s="1" t="s">
        <v>2642</v>
      </c>
    </row>
    <row r="530" spans="10:15">
      <c r="J530" s="757"/>
      <c r="K530" s="758"/>
      <c r="L530" s="1" t="s">
        <v>18931</v>
      </c>
      <c r="M530" s="1" t="s">
        <v>18922</v>
      </c>
      <c r="N530" s="1" t="s">
        <v>18869</v>
      </c>
      <c r="O530" s="1" t="s">
        <v>14415</v>
      </c>
    </row>
    <row r="531" spans="10:15">
      <c r="J531" s="757"/>
      <c r="K531" s="758"/>
      <c r="L531" s="1" t="s">
        <v>18932</v>
      </c>
      <c r="M531" s="1" t="s">
        <v>18922</v>
      </c>
      <c r="N531" s="1" t="s">
        <v>18907</v>
      </c>
      <c r="O531" s="1" t="s">
        <v>14415</v>
      </c>
    </row>
    <row r="532" spans="10:15">
      <c r="J532" s="757"/>
      <c r="K532" s="758"/>
      <c r="L532" s="1" t="s">
        <v>18933</v>
      </c>
      <c r="M532" s="1" t="s">
        <v>18922</v>
      </c>
      <c r="N532" s="1" t="s">
        <v>18934</v>
      </c>
      <c r="O532" s="1" t="s">
        <v>14415</v>
      </c>
    </row>
    <row r="533" spans="10:15">
      <c r="J533" s="757"/>
      <c r="K533" s="758"/>
      <c r="L533" s="1" t="s">
        <v>18935</v>
      </c>
      <c r="M533" s="1" t="s">
        <v>18922</v>
      </c>
      <c r="N533" s="1" t="s">
        <v>18936</v>
      </c>
      <c r="O533" s="1" t="s">
        <v>14415</v>
      </c>
    </row>
    <row r="534" spans="10:15">
      <c r="J534" s="757"/>
      <c r="K534" s="758"/>
      <c r="L534" s="1" t="s">
        <v>18937</v>
      </c>
      <c r="M534" s="1" t="s">
        <v>18922</v>
      </c>
      <c r="N534" s="1" t="s">
        <v>18919</v>
      </c>
      <c r="O534" s="1" t="s">
        <v>18743</v>
      </c>
    </row>
    <row r="535" spans="10:15">
      <c r="J535" s="757"/>
      <c r="K535" s="758"/>
      <c r="L535" s="1" t="s">
        <v>18938</v>
      </c>
      <c r="M535" s="1" t="s">
        <v>18922</v>
      </c>
      <c r="N535" s="1" t="s">
        <v>18939</v>
      </c>
      <c r="O535" s="1" t="s">
        <v>18748</v>
      </c>
    </row>
    <row r="536" spans="10:15">
      <c r="J536" s="757"/>
      <c r="K536" s="758"/>
      <c r="L536" s="1" t="s">
        <v>18940</v>
      </c>
      <c r="M536" s="1" t="s">
        <v>18941</v>
      </c>
      <c r="N536" s="1" t="s">
        <v>18942</v>
      </c>
      <c r="O536" s="1" t="s">
        <v>14415</v>
      </c>
    </row>
    <row r="537" spans="10:15">
      <c r="J537" s="757"/>
      <c r="K537" s="758"/>
      <c r="L537" s="1" t="s">
        <v>18943</v>
      </c>
      <c r="M537" s="1" t="s">
        <v>18944</v>
      </c>
      <c r="N537" s="1" t="s">
        <v>18942</v>
      </c>
      <c r="O537" s="1" t="s">
        <v>14415</v>
      </c>
    </row>
    <row r="538" spans="10:15">
      <c r="J538" s="757"/>
      <c r="K538" s="758"/>
      <c r="L538" s="1" t="s">
        <v>18945</v>
      </c>
      <c r="M538" s="1" t="s">
        <v>18946</v>
      </c>
      <c r="N538" s="1" t="s">
        <v>18947</v>
      </c>
      <c r="O538" s="1" t="s">
        <v>2642</v>
      </c>
    </row>
    <row r="539" spans="10:15">
      <c r="J539" s="757"/>
      <c r="K539" s="758"/>
      <c r="L539" s="1" t="s">
        <v>18948</v>
      </c>
      <c r="M539" s="1" t="s">
        <v>18946</v>
      </c>
      <c r="N539" s="1" t="s">
        <v>18949</v>
      </c>
      <c r="O539" s="1" t="s">
        <v>9416</v>
      </c>
    </row>
    <row r="540" spans="10:15">
      <c r="J540" s="757"/>
      <c r="K540" s="758"/>
      <c r="L540" s="1" t="s">
        <v>18950</v>
      </c>
      <c r="M540" s="1" t="s">
        <v>18946</v>
      </c>
      <c r="N540" s="1" t="s">
        <v>18951</v>
      </c>
      <c r="O540" s="1" t="s">
        <v>12037</v>
      </c>
    </row>
    <row r="541" spans="10:15">
      <c r="J541" s="757"/>
      <c r="K541" s="758"/>
      <c r="L541" s="1" t="s">
        <v>18927</v>
      </c>
      <c r="M541" s="1" t="s">
        <v>18946</v>
      </c>
      <c r="N541" s="1" t="s">
        <v>18928</v>
      </c>
      <c r="O541" s="1" t="s">
        <v>12037</v>
      </c>
    </row>
    <row r="542" spans="10:15">
      <c r="J542" s="757"/>
      <c r="K542" s="758"/>
      <c r="L542" s="1" t="s">
        <v>18937</v>
      </c>
      <c r="M542" s="1" t="s">
        <v>18946</v>
      </c>
      <c r="N542" s="1" t="s">
        <v>18919</v>
      </c>
      <c r="O542" s="1" t="s">
        <v>18743</v>
      </c>
    </row>
    <row r="543" spans="10:15">
      <c r="J543" s="757"/>
      <c r="K543" s="758"/>
      <c r="L543" s="1" t="s">
        <v>18952</v>
      </c>
      <c r="M543" s="1" t="s">
        <v>18946</v>
      </c>
      <c r="N543" s="1" t="s">
        <v>18953</v>
      </c>
      <c r="O543" s="1" t="s">
        <v>18748</v>
      </c>
    </row>
    <row r="544" spans="10:15">
      <c r="J544" s="757"/>
      <c r="K544" s="758"/>
      <c r="L544" s="1" t="s">
        <v>18954</v>
      </c>
      <c r="M544" s="1" t="s">
        <v>12321</v>
      </c>
      <c r="N544" s="1" t="s">
        <v>18955</v>
      </c>
      <c r="O544" s="1" t="s">
        <v>14415</v>
      </c>
    </row>
    <row r="545" spans="10:15">
      <c r="J545" s="757"/>
      <c r="K545" s="758"/>
      <c r="L545" s="1" t="s">
        <v>18812</v>
      </c>
      <c r="M545" s="1" t="s">
        <v>18956</v>
      </c>
      <c r="N545" s="1" t="s">
        <v>18813</v>
      </c>
      <c r="O545" s="1" t="s">
        <v>12037</v>
      </c>
    </row>
    <row r="546" spans="10:15">
      <c r="J546" s="757"/>
      <c r="K546" s="758"/>
      <c r="L546" s="1" t="s">
        <v>18812</v>
      </c>
      <c r="M546" s="1" t="s">
        <v>18957</v>
      </c>
      <c r="N546" s="1" t="s">
        <v>18813</v>
      </c>
      <c r="O546" s="1" t="s">
        <v>12037</v>
      </c>
    </row>
    <row r="547" spans="10:15">
      <c r="J547" s="759"/>
      <c r="K547" s="760"/>
      <c r="L547" s="1" t="s">
        <v>18917</v>
      </c>
      <c r="M547" s="1" t="s">
        <v>18958</v>
      </c>
      <c r="N547" s="1" t="s">
        <v>18919</v>
      </c>
      <c r="O547" s="1" t="s">
        <v>18743</v>
      </c>
    </row>
  </sheetData>
  <autoFilter ref="J7:R182" xr:uid="{00000000-0009-0000-0000-000002000000}">
    <filterColumn colId="6">
      <filters>
        <filter val="20"/>
      </filters>
    </filterColumn>
  </autoFilter>
  <mergeCells count="34">
    <mergeCell ref="J6:R6"/>
    <mergeCell ref="T6:U6"/>
    <mergeCell ref="A1:D1"/>
    <mergeCell ref="E1:H1"/>
    <mergeCell ref="A2:C3"/>
    <mergeCell ref="A9:C9"/>
    <mergeCell ref="A10:C10"/>
    <mergeCell ref="A11:C11"/>
    <mergeCell ref="A12:C12"/>
    <mergeCell ref="A4:C4"/>
    <mergeCell ref="A5:C5"/>
    <mergeCell ref="A6:C6"/>
    <mergeCell ref="A7:C7"/>
    <mergeCell ref="A8:C8"/>
    <mergeCell ref="J522:K547"/>
    <mergeCell ref="J256:J287"/>
    <mergeCell ref="J247:J255"/>
    <mergeCell ref="J234:K246"/>
    <mergeCell ref="J221:J233"/>
    <mergeCell ref="J453:K462"/>
    <mergeCell ref="J367:J381"/>
    <mergeCell ref="J338:J366"/>
    <mergeCell ref="J315:J337"/>
    <mergeCell ref="J288:J298"/>
    <mergeCell ref="J299:K314"/>
    <mergeCell ref="J432:J452"/>
    <mergeCell ref="J413:J431"/>
    <mergeCell ref="J382:K398"/>
    <mergeCell ref="J399:K412"/>
    <mergeCell ref="J218:O219"/>
    <mergeCell ref="J463:J476"/>
    <mergeCell ref="J477:J486"/>
    <mergeCell ref="J487:K500"/>
    <mergeCell ref="J501:J521"/>
  </mergeCells>
  <hyperlinks>
    <hyperlink ref="A1" location="'0000'!A1" display="|🔝| To main page" xr:uid="{3C2361E7-5E6E-45DB-A2B9-84E734695972}"/>
    <hyperlink ref="E1:H1" r:id="rId1" display="DONATE" xr:uid="{207EA8B5-B18F-4E86-BDE5-D230832B1381}"/>
  </hyperlinks>
  <pageMargins left="0.7" right="0.7" top="0.75" bottom="0.75" header="0.3" footer="0.3"/>
  <pageSetup paperSize="9" orientation="portrait" r:id="rId2"/>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256974-1410-4506-9FA2-075B39D39170}">
  <sheetPr codeName="Аркуш6"/>
  <dimension ref="A6:B180"/>
  <sheetViews>
    <sheetView workbookViewId="0">
      <selection activeCell="H17" sqref="H17"/>
    </sheetView>
  </sheetViews>
  <sheetFormatPr defaultRowHeight="15"/>
  <sheetData>
    <row r="6" spans="1:2">
      <c r="A6" s="61" t="s">
        <v>16547</v>
      </c>
      <c r="B6" s="61">
        <v>335</v>
      </c>
    </row>
    <row r="10" spans="1:2">
      <c r="A10" s="7" t="s">
        <v>16548</v>
      </c>
    </row>
    <row r="11" spans="1:2">
      <c r="A11" s="10" t="s">
        <v>16549</v>
      </c>
    </row>
    <row r="12" spans="1:2">
      <c r="A12" s="10" t="s">
        <v>16550</v>
      </c>
    </row>
    <row r="13" spans="1:2">
      <c r="A13" s="10" t="s">
        <v>16551</v>
      </c>
    </row>
    <row r="14" spans="1:2">
      <c r="A14" s="10" t="s">
        <v>16552</v>
      </c>
    </row>
    <row r="15" spans="1:2">
      <c r="A15" s="10" t="s">
        <v>16553</v>
      </c>
    </row>
    <row r="16" spans="1:2">
      <c r="A16" s="10" t="s">
        <v>16554</v>
      </c>
    </row>
    <row r="17" spans="1:1">
      <c r="A17" s="10" t="s">
        <v>16555</v>
      </c>
    </row>
    <row r="18" spans="1:1">
      <c r="A18" s="10" t="s">
        <v>16556</v>
      </c>
    </row>
    <row r="19" spans="1:1">
      <c r="A19" s="10" t="s">
        <v>16557</v>
      </c>
    </row>
    <row r="20" spans="1:1">
      <c r="A20" s="10" t="s">
        <v>16558</v>
      </c>
    </row>
    <row r="21" spans="1:1">
      <c r="A21" s="10" t="s">
        <v>16559</v>
      </c>
    </row>
    <row r="22" spans="1:1">
      <c r="A22" s="10" t="s">
        <v>16560</v>
      </c>
    </row>
    <row r="23" spans="1:1">
      <c r="A23" s="10" t="s">
        <v>16561</v>
      </c>
    </row>
    <row r="24" spans="1:1">
      <c r="A24" s="10" t="s">
        <v>16562</v>
      </c>
    </row>
    <row r="25" spans="1:1">
      <c r="A25" s="10" t="s">
        <v>16563</v>
      </c>
    </row>
    <row r="26" spans="1:1">
      <c r="A26" s="10" t="s">
        <v>16564</v>
      </c>
    </row>
    <row r="27" spans="1:1">
      <c r="A27" s="10" t="s">
        <v>16565</v>
      </c>
    </row>
    <row r="28" spans="1:1">
      <c r="A28" s="10" t="s">
        <v>16566</v>
      </c>
    </row>
    <row r="29" spans="1:1">
      <c r="A29" s="10" t="s">
        <v>16567</v>
      </c>
    </row>
    <row r="30" spans="1:1">
      <c r="A30" s="10" t="s">
        <v>16568</v>
      </c>
    </row>
    <row r="31" spans="1:1">
      <c r="A31" s="10" t="s">
        <v>16569</v>
      </c>
    </row>
    <row r="33" spans="1:1">
      <c r="A33" s="7" t="s">
        <v>16570</v>
      </c>
    </row>
    <row r="34" spans="1:1">
      <c r="A34" s="10" t="s">
        <v>16571</v>
      </c>
    </row>
    <row r="35" spans="1:1">
      <c r="A35" s="10" t="s">
        <v>16572</v>
      </c>
    </row>
    <row r="36" spans="1:1">
      <c r="A36" s="10" t="s">
        <v>16573</v>
      </c>
    </row>
    <row r="37" spans="1:1">
      <c r="A37" s="10" t="s">
        <v>16574</v>
      </c>
    </row>
    <row r="38" spans="1:1">
      <c r="A38" s="10" t="s">
        <v>16575</v>
      </c>
    </row>
    <row r="39" spans="1:1">
      <c r="A39" s="10" t="s">
        <v>16576</v>
      </c>
    </row>
    <row r="40" spans="1:1">
      <c r="A40" s="10" t="s">
        <v>16577</v>
      </c>
    </row>
    <row r="41" spans="1:1">
      <c r="A41" s="10" t="s">
        <v>16578</v>
      </c>
    </row>
    <row r="42" spans="1:1">
      <c r="A42" s="10" t="s">
        <v>16579</v>
      </c>
    </row>
    <row r="43" spans="1:1">
      <c r="A43" s="10" t="s">
        <v>16580</v>
      </c>
    </row>
    <row r="44" spans="1:1">
      <c r="A44" s="10" t="s">
        <v>16581</v>
      </c>
    </row>
    <row r="45" spans="1:1">
      <c r="A45" s="10" t="s">
        <v>16582</v>
      </c>
    </row>
    <row r="46" spans="1:1">
      <c r="A46" s="10" t="s">
        <v>16583</v>
      </c>
    </row>
    <row r="47" spans="1:1">
      <c r="A47" s="10" t="s">
        <v>16584</v>
      </c>
    </row>
    <row r="48" spans="1:1">
      <c r="A48" s="10" t="s">
        <v>16585</v>
      </c>
    </row>
    <row r="49" spans="1:1">
      <c r="A49" s="10" t="s">
        <v>16586</v>
      </c>
    </row>
    <row r="50" spans="1:1">
      <c r="A50" s="10" t="s">
        <v>16587</v>
      </c>
    </row>
    <row r="51" spans="1:1">
      <c r="A51" s="10" t="s">
        <v>16588</v>
      </c>
    </row>
    <row r="52" spans="1:1">
      <c r="A52" s="10" t="s">
        <v>16589</v>
      </c>
    </row>
    <row r="53" spans="1:1">
      <c r="A53" s="10" t="s">
        <v>16590</v>
      </c>
    </row>
    <row r="54" spans="1:1">
      <c r="A54" s="10" t="s">
        <v>16591</v>
      </c>
    </row>
    <row r="55" spans="1:1">
      <c r="A55" s="10" t="s">
        <v>16592</v>
      </c>
    </row>
    <row r="56" spans="1:1">
      <c r="A56" s="10" t="s">
        <v>16593</v>
      </c>
    </row>
    <row r="57" spans="1:1">
      <c r="A57" s="10" t="s">
        <v>16594</v>
      </c>
    </row>
    <row r="58" spans="1:1">
      <c r="A58" s="10" t="s">
        <v>16595</v>
      </c>
    </row>
    <row r="59" spans="1:1">
      <c r="A59" s="10" t="s">
        <v>16596</v>
      </c>
    </row>
    <row r="60" spans="1:1">
      <c r="A60" s="10" t="s">
        <v>16597</v>
      </c>
    </row>
    <row r="61" spans="1:1">
      <c r="A61" s="10" t="s">
        <v>16598</v>
      </c>
    </row>
    <row r="62" spans="1:1">
      <c r="A62" s="10" t="s">
        <v>16599</v>
      </c>
    </row>
    <row r="63" spans="1:1">
      <c r="A63" s="10" t="s">
        <v>16600</v>
      </c>
    </row>
    <row r="64" spans="1:1">
      <c r="A64" s="10" t="s">
        <v>16601</v>
      </c>
    </row>
    <row r="65" spans="1:1">
      <c r="A65" s="10" t="s">
        <v>16602</v>
      </c>
    </row>
    <row r="66" spans="1:1">
      <c r="A66" s="10" t="s">
        <v>16603</v>
      </c>
    </row>
    <row r="67" spans="1:1">
      <c r="A67" s="10" t="s">
        <v>16604</v>
      </c>
    </row>
    <row r="68" spans="1:1">
      <c r="A68" s="10" t="s">
        <v>16605</v>
      </c>
    </row>
    <row r="69" spans="1:1">
      <c r="A69" s="10" t="s">
        <v>16606</v>
      </c>
    </row>
    <row r="70" spans="1:1">
      <c r="A70" s="10" t="s">
        <v>16607</v>
      </c>
    </row>
    <row r="71" spans="1:1">
      <c r="A71" s="10" t="s">
        <v>16608</v>
      </c>
    </row>
    <row r="72" spans="1:1">
      <c r="A72" s="10" t="s">
        <v>16609</v>
      </c>
    </row>
    <row r="73" spans="1:1">
      <c r="A73" s="10" t="s">
        <v>16610</v>
      </c>
    </row>
    <row r="74" spans="1:1">
      <c r="A74" s="10" t="s">
        <v>16611</v>
      </c>
    </row>
    <row r="75" spans="1:1">
      <c r="A75" s="10" t="s">
        <v>16612</v>
      </c>
    </row>
    <row r="76" spans="1:1">
      <c r="A76" s="10" t="s">
        <v>16613</v>
      </c>
    </row>
    <row r="77" spans="1:1">
      <c r="A77" s="10" t="s">
        <v>16614</v>
      </c>
    </row>
    <row r="78" spans="1:1">
      <c r="A78" s="10" t="s">
        <v>16615</v>
      </c>
    </row>
    <row r="79" spans="1:1">
      <c r="A79" s="10" t="s">
        <v>16616</v>
      </c>
    </row>
    <row r="80" spans="1:1">
      <c r="A80" s="10" t="s">
        <v>16617</v>
      </c>
    </row>
    <row r="81" spans="1:1">
      <c r="A81" s="10" t="s">
        <v>16618</v>
      </c>
    </row>
    <row r="82" spans="1:1">
      <c r="A82" s="10" t="s">
        <v>16619</v>
      </c>
    </row>
    <row r="83" spans="1:1">
      <c r="A83" s="10" t="s">
        <v>16620</v>
      </c>
    </row>
    <row r="84" spans="1:1">
      <c r="A84" s="10" t="s">
        <v>16621</v>
      </c>
    </row>
    <row r="85" spans="1:1">
      <c r="A85" s="10" t="s">
        <v>16622</v>
      </c>
    </row>
    <row r="86" spans="1:1">
      <c r="A86" s="10" t="s">
        <v>16623</v>
      </c>
    </row>
    <row r="87" spans="1:1">
      <c r="A87" s="10" t="s">
        <v>16624</v>
      </c>
    </row>
    <row r="88" spans="1:1">
      <c r="A88" s="10" t="s">
        <v>16625</v>
      </c>
    </row>
    <row r="89" spans="1:1">
      <c r="A89" s="10" t="s">
        <v>16626</v>
      </c>
    </row>
    <row r="90" spans="1:1">
      <c r="A90" s="10" t="s">
        <v>16627</v>
      </c>
    </row>
    <row r="91" spans="1:1">
      <c r="A91" s="10" t="s">
        <v>16628</v>
      </c>
    </row>
    <row r="92" spans="1:1">
      <c r="A92" s="10" t="s">
        <v>16629</v>
      </c>
    </row>
    <row r="93" spans="1:1">
      <c r="A93" s="10" t="s">
        <v>16630</v>
      </c>
    </row>
    <row r="94" spans="1:1">
      <c r="A94" s="10" t="s">
        <v>16631</v>
      </c>
    </row>
    <row r="95" spans="1:1">
      <c r="A95" s="10" t="s">
        <v>16632</v>
      </c>
    </row>
    <row r="96" spans="1:1">
      <c r="A96" s="10" t="s">
        <v>16633</v>
      </c>
    </row>
    <row r="97" spans="1:1">
      <c r="A97" s="10" t="s">
        <v>16634</v>
      </c>
    </row>
    <row r="98" spans="1:1">
      <c r="A98" s="10" t="s">
        <v>16635</v>
      </c>
    </row>
    <row r="99" spans="1:1">
      <c r="A99" s="10" t="s">
        <v>16636</v>
      </c>
    </row>
    <row r="100" spans="1:1">
      <c r="A100" s="10" t="s">
        <v>16637</v>
      </c>
    </row>
    <row r="101" spans="1:1">
      <c r="A101" s="10" t="s">
        <v>16638</v>
      </c>
    </row>
    <row r="102" spans="1:1">
      <c r="A102" s="10" t="s">
        <v>16639</v>
      </c>
    </row>
    <row r="103" spans="1:1">
      <c r="A103" s="10" t="s">
        <v>16640</v>
      </c>
    </row>
    <row r="104" spans="1:1">
      <c r="A104" s="10" t="s">
        <v>16641</v>
      </c>
    </row>
    <row r="105" spans="1:1">
      <c r="A105" s="10" t="s">
        <v>16642</v>
      </c>
    </row>
    <row r="106" spans="1:1">
      <c r="A106" s="10" t="s">
        <v>16643</v>
      </c>
    </row>
    <row r="107" spans="1:1">
      <c r="A107" s="10" t="s">
        <v>16644</v>
      </c>
    </row>
    <row r="108" spans="1:1">
      <c r="A108" s="10" t="s">
        <v>16645</v>
      </c>
    </row>
    <row r="109" spans="1:1">
      <c r="A109" s="10" t="s">
        <v>16646</v>
      </c>
    </row>
    <row r="110" spans="1:1">
      <c r="A110" s="10" t="s">
        <v>16647</v>
      </c>
    </row>
    <row r="111" spans="1:1">
      <c r="A111" s="10" t="s">
        <v>16648</v>
      </c>
    </row>
    <row r="112" spans="1:1">
      <c r="A112" s="10" t="s">
        <v>16649</v>
      </c>
    </row>
    <row r="113" spans="1:1">
      <c r="A113" s="10" t="s">
        <v>16650</v>
      </c>
    </row>
    <row r="115" spans="1:1">
      <c r="A115" s="7" t="s">
        <v>16651</v>
      </c>
    </row>
    <row r="116" spans="1:1">
      <c r="A116" s="7" t="s">
        <v>16652</v>
      </c>
    </row>
    <row r="117" spans="1:1">
      <c r="A117" s="7" t="s">
        <v>16653</v>
      </c>
    </row>
    <row r="118" spans="1:1">
      <c r="A118" s="10" t="s">
        <v>16654</v>
      </c>
    </row>
    <row r="119" spans="1:1">
      <c r="A119" s="10" t="s">
        <v>16655</v>
      </c>
    </row>
    <row r="120" spans="1:1">
      <c r="A120" s="10" t="s">
        <v>16656</v>
      </c>
    </row>
    <row r="121" spans="1:1">
      <c r="A121" s="10" t="s">
        <v>16657</v>
      </c>
    </row>
    <row r="122" spans="1:1">
      <c r="A122" s="10" t="s">
        <v>16658</v>
      </c>
    </row>
    <row r="123" spans="1:1">
      <c r="A123" s="10" t="s">
        <v>16659</v>
      </c>
    </row>
    <row r="124" spans="1:1">
      <c r="A124" s="10" t="s">
        <v>16660</v>
      </c>
    </row>
    <row r="125" spans="1:1">
      <c r="A125" s="10" t="s">
        <v>16661</v>
      </c>
    </row>
    <row r="126" spans="1:1">
      <c r="A126" s="10" t="s">
        <v>16662</v>
      </c>
    </row>
    <row r="127" spans="1:1">
      <c r="A127" s="10" t="s">
        <v>16663</v>
      </c>
    </row>
    <row r="128" spans="1:1">
      <c r="A128" s="10" t="s">
        <v>16664</v>
      </c>
    </row>
    <row r="129" spans="1:1">
      <c r="A129" s="10" t="s">
        <v>16665</v>
      </c>
    </row>
    <row r="130" spans="1:1">
      <c r="A130" s="10" t="s">
        <v>16666</v>
      </c>
    </row>
    <row r="131" spans="1:1">
      <c r="A131" s="10" t="s">
        <v>16667</v>
      </c>
    </row>
    <row r="133" spans="1:1">
      <c r="A133" s="7" t="s">
        <v>16668</v>
      </c>
    </row>
    <row r="134" spans="1:1">
      <c r="A134" s="10" t="s">
        <v>16669</v>
      </c>
    </row>
    <row r="135" spans="1:1">
      <c r="A135" s="10" t="s">
        <v>16670</v>
      </c>
    </row>
    <row r="136" spans="1:1">
      <c r="A136" s="10" t="s">
        <v>16671</v>
      </c>
    </row>
    <row r="137" spans="1:1">
      <c r="A137" s="10" t="s">
        <v>16672</v>
      </c>
    </row>
    <row r="138" spans="1:1">
      <c r="A138" s="10" t="s">
        <v>16673</v>
      </c>
    </row>
    <row r="139" spans="1:1">
      <c r="A139" s="10" t="s">
        <v>16674</v>
      </c>
    </row>
    <row r="140" spans="1:1">
      <c r="A140" s="10" t="s">
        <v>16675</v>
      </c>
    </row>
    <row r="141" spans="1:1">
      <c r="A141" s="10" t="s">
        <v>16676</v>
      </c>
    </row>
    <row r="142" spans="1:1">
      <c r="A142" s="10" t="s">
        <v>16677</v>
      </c>
    </row>
    <row r="143" spans="1:1">
      <c r="A143" s="10" t="s">
        <v>16678</v>
      </c>
    </row>
    <row r="144" spans="1:1">
      <c r="A144" s="10" t="s">
        <v>16679</v>
      </c>
    </row>
    <row r="145" spans="1:1">
      <c r="A145" s="10" t="s">
        <v>16680</v>
      </c>
    </row>
    <row r="146" spans="1:1">
      <c r="A146" s="10" t="s">
        <v>16681</v>
      </c>
    </row>
    <row r="147" spans="1:1">
      <c r="A147" s="10" t="s">
        <v>16682</v>
      </c>
    </row>
    <row r="148" spans="1:1">
      <c r="A148" s="10" t="s">
        <v>16683</v>
      </c>
    </row>
    <row r="149" spans="1:1">
      <c r="A149" s="10" t="s">
        <v>16684</v>
      </c>
    </row>
    <row r="150" spans="1:1">
      <c r="A150" s="10" t="s">
        <v>16685</v>
      </c>
    </row>
    <row r="151" spans="1:1">
      <c r="A151" s="10" t="s">
        <v>16686</v>
      </c>
    </row>
    <row r="152" spans="1:1">
      <c r="A152" s="10" t="s">
        <v>16687</v>
      </c>
    </row>
    <row r="153" spans="1:1">
      <c r="A153" s="10" t="s">
        <v>16688</v>
      </c>
    </row>
    <row r="154" spans="1:1">
      <c r="A154" s="10" t="s">
        <v>16689</v>
      </c>
    </row>
    <row r="155" spans="1:1">
      <c r="A155" s="10" t="s">
        <v>16690</v>
      </c>
    </row>
    <row r="156" spans="1:1">
      <c r="A156" s="10" t="s">
        <v>16691</v>
      </c>
    </row>
    <row r="157" spans="1:1">
      <c r="A157" s="10" t="s">
        <v>16692</v>
      </c>
    </row>
    <row r="158" spans="1:1">
      <c r="A158" s="10" t="s">
        <v>16693</v>
      </c>
    </row>
    <row r="159" spans="1:1">
      <c r="A159" s="10" t="s">
        <v>16694</v>
      </c>
    </row>
    <row r="160" spans="1:1">
      <c r="A160" s="10" t="s">
        <v>16695</v>
      </c>
    </row>
    <row r="161" spans="1:1">
      <c r="A161" s="10" t="s">
        <v>16696</v>
      </c>
    </row>
    <row r="162" spans="1:1">
      <c r="A162" s="10" t="s">
        <v>16697</v>
      </c>
    </row>
    <row r="163" spans="1:1">
      <c r="A163" s="10" t="s">
        <v>16698</v>
      </c>
    </row>
    <row r="164" spans="1:1">
      <c r="A164" s="10" t="s">
        <v>16699</v>
      </c>
    </row>
    <row r="165" spans="1:1">
      <c r="A165" s="10" t="s">
        <v>16700</v>
      </c>
    </row>
    <row r="166" spans="1:1">
      <c r="A166" s="10" t="s">
        <v>16701</v>
      </c>
    </row>
    <row r="167" spans="1:1">
      <c r="A167" s="10" t="s">
        <v>16702</v>
      </c>
    </row>
    <row r="168" spans="1:1">
      <c r="A168" s="10" t="s">
        <v>16703</v>
      </c>
    </row>
    <row r="169" spans="1:1">
      <c r="A169" s="10" t="s">
        <v>16704</v>
      </c>
    </row>
    <row r="170" spans="1:1">
      <c r="A170" s="10" t="s">
        <v>16705</v>
      </c>
    </row>
    <row r="171" spans="1:1">
      <c r="A171" s="10" t="s">
        <v>16706</v>
      </c>
    </row>
    <row r="172" spans="1:1">
      <c r="A172" s="10" t="s">
        <v>16707</v>
      </c>
    </row>
    <row r="173" spans="1:1">
      <c r="A173" s="7" t="s">
        <v>16708</v>
      </c>
    </row>
    <row r="174" spans="1:1">
      <c r="A174" s="7" t="s">
        <v>16709</v>
      </c>
    </row>
    <row r="175" spans="1:1">
      <c r="A175" s="7" t="s">
        <v>16710</v>
      </c>
    </row>
    <row r="176" spans="1:1">
      <c r="A176" s="7" t="s">
        <v>16711</v>
      </c>
    </row>
    <row r="177" spans="1:1">
      <c r="A177" s="7" t="s">
        <v>16712</v>
      </c>
    </row>
    <row r="178" spans="1:1">
      <c r="A178" s="7" t="s">
        <v>16713</v>
      </c>
    </row>
    <row r="179" spans="1:1">
      <c r="A179" s="7" t="s">
        <v>16714</v>
      </c>
    </row>
    <row r="180" spans="1:1">
      <c r="A180" s="7" t="s">
        <v>16715</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7">
    <tabColor rgb="FFFFFF00"/>
  </sheetPr>
  <dimension ref="A1:BZ572"/>
  <sheetViews>
    <sheetView topLeftCell="AO1" zoomScaleNormal="100" workbookViewId="0">
      <selection activeCell="AT14" sqref="AT14"/>
    </sheetView>
  </sheetViews>
  <sheetFormatPr defaultRowHeight="15"/>
  <cols>
    <col min="2" max="2" width="76.28515625" style="42" bestFit="1" customWidth="1"/>
    <col min="3" max="5" width="9.140625" style="42"/>
    <col min="6" max="6" width="15.7109375" style="42" customWidth="1"/>
    <col min="7" max="7" width="17" customWidth="1"/>
    <col min="8" max="8" width="21" customWidth="1"/>
    <col min="9" max="9" width="29" customWidth="1"/>
    <col min="10" max="10" width="15.7109375" customWidth="1"/>
    <col min="11" max="11" width="18.42578125" customWidth="1"/>
    <col min="12" max="12" width="15.7109375" customWidth="1"/>
    <col min="13" max="13" width="20.28515625" customWidth="1"/>
    <col min="14" max="16" width="15.7109375" customWidth="1"/>
    <col min="28" max="28" width="76.28515625" bestFit="1" customWidth="1"/>
    <col min="31" max="31" width="74.42578125" bestFit="1" customWidth="1"/>
    <col min="32" max="32" width="25.85546875" customWidth="1"/>
    <col min="55" max="55" width="14.7109375" customWidth="1"/>
    <col min="56" max="56" width="30.5703125" customWidth="1"/>
    <col min="57" max="57" width="13.7109375" customWidth="1"/>
    <col min="58" max="58" width="13.28515625" customWidth="1"/>
  </cols>
  <sheetData>
    <row r="1" spans="1:78" ht="25.5">
      <c r="A1" s="766" t="s">
        <v>14070</v>
      </c>
      <c r="B1" s="766"/>
      <c r="C1" s="766"/>
      <c r="D1" s="766"/>
      <c r="E1"/>
      <c r="F1" s="768" t="s">
        <v>12377</v>
      </c>
      <c r="G1" s="768"/>
      <c r="H1" s="768"/>
      <c r="I1" s="768"/>
      <c r="J1" s="768"/>
      <c r="K1" s="768"/>
      <c r="L1" s="768"/>
      <c r="M1" s="768"/>
      <c r="N1" s="768"/>
      <c r="O1" s="768"/>
      <c r="P1" s="272"/>
      <c r="AD1" s="770" t="s">
        <v>15556</v>
      </c>
      <c r="AE1" s="770"/>
      <c r="AF1" s="770"/>
      <c r="AG1" s="770"/>
      <c r="AH1" s="770"/>
      <c r="AI1" s="770"/>
      <c r="AL1" s="771" t="s">
        <v>12356</v>
      </c>
      <c r="AM1" s="771"/>
      <c r="AN1" s="771"/>
      <c r="AO1" s="771"/>
      <c r="AQ1" s="769" t="s">
        <v>3944</v>
      </c>
      <c r="AR1" s="769"/>
      <c r="AS1" s="769"/>
      <c r="AT1" s="769"/>
      <c r="AU1" s="769"/>
      <c r="AV1" s="769"/>
      <c r="AW1" s="769"/>
      <c r="AX1" s="769"/>
      <c r="AY1" s="769"/>
      <c r="AZ1" s="769"/>
      <c r="BA1" s="769"/>
      <c r="BC1" s="769" t="s">
        <v>16925</v>
      </c>
      <c r="BD1" s="769"/>
      <c r="BE1" s="769"/>
    </row>
    <row r="2" spans="1:78" ht="23.25">
      <c r="A2" s="696" t="s">
        <v>14082</v>
      </c>
      <c r="B2" s="697"/>
      <c r="C2" s="697"/>
      <c r="D2" s="697"/>
      <c r="F2" s="222" t="s">
        <v>4091</v>
      </c>
      <c r="G2" s="263" t="s">
        <v>2825</v>
      </c>
      <c r="H2" s="222" t="s">
        <v>0</v>
      </c>
      <c r="I2" s="222" t="s">
        <v>12403</v>
      </c>
      <c r="J2" s="222" t="s">
        <v>12402</v>
      </c>
      <c r="K2" s="222" t="s">
        <v>2480</v>
      </c>
      <c r="L2" s="222" t="s">
        <v>12401</v>
      </c>
      <c r="M2" s="222" t="s">
        <v>12326</v>
      </c>
      <c r="N2" s="222" t="s">
        <v>12376</v>
      </c>
      <c r="O2" s="222" t="s">
        <v>3677</v>
      </c>
      <c r="P2" s="264" t="s">
        <v>13644</v>
      </c>
      <c r="Q2" s="264" t="s">
        <v>13643</v>
      </c>
      <c r="R2" s="264" t="s">
        <v>5945</v>
      </c>
      <c r="AB2" s="772" t="s">
        <v>15445</v>
      </c>
      <c r="AD2" s="392" t="s">
        <v>2482</v>
      </c>
      <c r="AE2" s="392" t="s">
        <v>15530</v>
      </c>
      <c r="AF2" s="392" t="s">
        <v>12915</v>
      </c>
      <c r="AG2" s="392" t="s">
        <v>15531</v>
      </c>
      <c r="AH2" s="392" t="s">
        <v>15532</v>
      </c>
      <c r="AI2" s="392" t="s">
        <v>13222</v>
      </c>
      <c r="AL2" s="31" t="s">
        <v>2825</v>
      </c>
      <c r="AM2" s="31" t="s">
        <v>12326</v>
      </c>
      <c r="AN2" s="31" t="s">
        <v>2827</v>
      </c>
      <c r="AQ2" s="28" t="s">
        <v>2854</v>
      </c>
      <c r="AR2" s="28" t="s">
        <v>2855</v>
      </c>
      <c r="AS2" s="28"/>
      <c r="AT2" s="28" t="s">
        <v>3004</v>
      </c>
      <c r="AU2" s="29" t="s">
        <v>2826</v>
      </c>
      <c r="AV2" s="30" t="s">
        <v>2130</v>
      </c>
      <c r="AW2" s="30" t="s">
        <v>2079</v>
      </c>
      <c r="AX2" s="30" t="s">
        <v>2078</v>
      </c>
      <c r="AY2" s="30" t="s">
        <v>2077</v>
      </c>
      <c r="AZ2" s="30" t="s">
        <v>3677</v>
      </c>
      <c r="BA2" s="194" t="s">
        <v>3942</v>
      </c>
      <c r="BC2" s="438" t="s">
        <v>3004</v>
      </c>
      <c r="BD2" s="439" t="s">
        <v>4281</v>
      </c>
      <c r="BE2" s="440" t="s">
        <v>4845</v>
      </c>
      <c r="BP2" s="407" t="s">
        <v>2482</v>
      </c>
      <c r="BQ2" s="407" t="s">
        <v>16537</v>
      </c>
      <c r="BR2" s="407" t="s">
        <v>16538</v>
      </c>
      <c r="BS2" s="407" t="s">
        <v>16539</v>
      </c>
      <c r="BT2" s="407" t="s">
        <v>16540</v>
      </c>
      <c r="BU2" s="407" t="s">
        <v>16541</v>
      </c>
      <c r="BV2" s="407" t="s">
        <v>16542</v>
      </c>
      <c r="BW2" s="407" t="s">
        <v>16543</v>
      </c>
      <c r="BX2" s="407" t="s">
        <v>16544</v>
      </c>
      <c r="BY2" s="407" t="s">
        <v>16545</v>
      </c>
      <c r="BZ2" s="407" t="s">
        <v>16546</v>
      </c>
    </row>
    <row r="3" spans="1:78" ht="15.75">
      <c r="C3"/>
      <c r="D3"/>
      <c r="E3"/>
      <c r="F3" s="269">
        <v>1</v>
      </c>
      <c r="G3" s="254" t="s">
        <v>13017</v>
      </c>
      <c r="H3" s="212" t="s">
        <v>17</v>
      </c>
      <c r="I3" s="1"/>
      <c r="J3" s="1"/>
      <c r="K3" s="1"/>
      <c r="L3" s="1"/>
      <c r="M3" s="1"/>
      <c r="N3" s="74"/>
      <c r="O3" s="74" t="s">
        <v>12415</v>
      </c>
      <c r="P3" s="261"/>
      <c r="Q3" s="261"/>
      <c r="R3" s="43"/>
      <c r="AB3" s="772"/>
      <c r="AD3" s="387" t="s">
        <v>15529</v>
      </c>
      <c r="AE3" s="387" t="s">
        <v>19692</v>
      </c>
      <c r="AF3" s="530">
        <v>0.4</v>
      </c>
      <c r="AG3" s="387" t="s">
        <v>15533</v>
      </c>
      <c r="AH3" s="387" t="s">
        <v>15534</v>
      </c>
      <c r="AI3" s="387" t="s">
        <v>15535</v>
      </c>
      <c r="AL3" s="1" t="s">
        <v>12675</v>
      </c>
      <c r="AM3" s="1" t="s">
        <v>12650</v>
      </c>
      <c r="AN3" s="1"/>
      <c r="AQ3" s="27" t="s">
        <v>2856</v>
      </c>
      <c r="AR3" s="27" t="s">
        <v>3889</v>
      </c>
      <c r="AS3" s="27" t="s">
        <v>1261</v>
      </c>
      <c r="AT3" s="1" t="s">
        <v>3895</v>
      </c>
      <c r="AU3" s="1" t="str">
        <f>INDEX('02BUILD'!I$4:I$582,MATCH('02FOLK'!$AS3,'02BUILD'!$F$4:$F$582,0),1)</f>
        <v>Sea</v>
      </c>
      <c r="AV3" s="1" t="str">
        <f>INDEX('02BUILD'!H$4:H$582,MATCH('02FOLK'!$AS3,'02BUILD'!$F$4:$F$582,0),1)</f>
        <v>Shrines of Nature</v>
      </c>
      <c r="AW3" s="1" t="str">
        <f>INDEX('02BUILD'!K$4:K$582,MATCH('02FOLK'!$AS3,'02BUILD'!$F$4:$F$582,0),1)</f>
        <v>temple</v>
      </c>
      <c r="AX3" s="1" t="str">
        <f>INDEX('02BUILD'!L$4:L$582,MATCH('02FOLK'!$AS3,'02BUILD'!$F$4:$F$582,0),1)</f>
        <v>B</v>
      </c>
      <c r="AY3" s="1" t="str">
        <f>INDEX('02BUILD'!M$4:M$582,MATCH('02FOLK'!$AS3,'02BUILD'!$F$4:$F$582,0),1)</f>
        <v>2s</v>
      </c>
      <c r="AZ3" s="1">
        <f>INDEX('02BUILD'!T$4:T$582,MATCH('02FOLK'!$AS3,'02BUILD'!$F$4:$F$582,0),1)</f>
        <v>0</v>
      </c>
      <c r="BA3" s="43">
        <f>INDEX('02BUILD'!AE$4:AE$582,MATCH('02FOLK'!$AS3,'02BUILD'!$F$4:$F$582,0),1)</f>
        <v>0</v>
      </c>
      <c r="BC3" s="52" t="s">
        <v>4292</v>
      </c>
      <c r="BD3" s="1" t="s">
        <v>4834</v>
      </c>
      <c r="BE3" s="43" t="s">
        <v>1546</v>
      </c>
    </row>
    <row r="4" spans="1:78" ht="15.75">
      <c r="C4"/>
      <c r="D4"/>
      <c r="E4"/>
      <c r="F4" s="74">
        <v>2</v>
      </c>
      <c r="G4" s="254" t="s">
        <v>13017</v>
      </c>
      <c r="H4" s="212" t="s">
        <v>145</v>
      </c>
      <c r="I4" s="1"/>
      <c r="J4" s="1"/>
      <c r="K4" s="1"/>
      <c r="L4" s="1"/>
      <c r="M4" s="74"/>
      <c r="N4" s="1"/>
      <c r="O4" s="1" t="s">
        <v>13018</v>
      </c>
      <c r="P4" s="43"/>
      <c r="Q4" s="43"/>
      <c r="R4" s="43"/>
      <c r="AB4" s="772"/>
      <c r="AD4" s="387" t="s">
        <v>9330</v>
      </c>
      <c r="AE4" s="387" t="s">
        <v>19697</v>
      </c>
      <c r="AF4" s="530">
        <v>0.5</v>
      </c>
      <c r="AG4" s="387" t="s">
        <v>15536</v>
      </c>
      <c r="AH4" s="387" t="s">
        <v>15537</v>
      </c>
      <c r="AI4" s="387" t="s">
        <v>15538</v>
      </c>
      <c r="AL4" s="1" t="s">
        <v>12676</v>
      </c>
      <c r="AM4" s="1" t="s">
        <v>12650</v>
      </c>
      <c r="AN4" s="1"/>
      <c r="AQ4" s="27" t="s">
        <v>2857</v>
      </c>
      <c r="AR4" s="27" t="s">
        <v>3894</v>
      </c>
      <c r="AS4" s="27" t="s">
        <v>1238</v>
      </c>
      <c r="AT4" s="1" t="s">
        <v>3913</v>
      </c>
      <c r="AU4" s="1" t="str">
        <f>INDEX('02BUILD'!I$4:I$582,MATCH('02FOLK'!$AS4,'02BUILD'!$F$4:$F$582,0),1)</f>
        <v>North</v>
      </c>
      <c r="AV4" s="1" t="str">
        <f>INDEX('02BUILD'!H$4:H$582,MATCH('02FOLK'!$AS4,'02BUILD'!$F$4:$F$582,0),1)</f>
        <v>Amcathra Manor</v>
      </c>
      <c r="AW4" s="1" t="str">
        <f>INDEX('02BUILD'!K$4:K$582,MATCH('02FOLK'!$AS4,'02BUILD'!$F$4:$F$582,0),1)</f>
        <v>noble villa</v>
      </c>
      <c r="AX4" s="1" t="str">
        <f>INDEX('02BUILD'!L$4:L$582,MATCH('02FOLK'!$AS4,'02BUILD'!$F$4:$F$582,0),1)</f>
        <v>A</v>
      </c>
      <c r="AY4" s="1" t="str">
        <f>INDEX('02BUILD'!M$4:M$582,MATCH('02FOLK'!$AS4,'02BUILD'!$F$4:$F$582,0),1)</f>
        <v>2s &amp; 4s</v>
      </c>
      <c r="AZ4" s="1">
        <f>INDEX('02BUILD'!T$4:T$582,MATCH('02FOLK'!$AS4,'02BUILD'!$F$4:$F$582,0),1)</f>
        <v>0</v>
      </c>
      <c r="BA4" s="43">
        <f>INDEX('02BUILD'!AE$4:AE$582,MATCH('02FOLK'!$AS4,'02BUILD'!$F$4:$F$582,0),1)</f>
        <v>0</v>
      </c>
      <c r="BC4" s="52" t="s">
        <v>4297</v>
      </c>
      <c r="BD4" s="1" t="s">
        <v>4835</v>
      </c>
      <c r="BE4" s="43" t="s">
        <v>1309</v>
      </c>
    </row>
    <row r="5" spans="1:78" ht="21" thickBot="1">
      <c r="B5" s="42" t="s">
        <v>12377</v>
      </c>
      <c r="C5"/>
      <c r="D5"/>
      <c r="E5"/>
      <c r="F5" s="269">
        <v>3</v>
      </c>
      <c r="G5" s="254" t="s">
        <v>12972</v>
      </c>
      <c r="H5" s="212" t="s">
        <v>145</v>
      </c>
      <c r="I5" s="1"/>
      <c r="J5" s="1"/>
      <c r="K5" s="1"/>
      <c r="L5" s="1"/>
      <c r="M5" s="1"/>
      <c r="N5" s="1"/>
      <c r="O5" s="1"/>
      <c r="P5" s="43"/>
      <c r="Q5" s="43"/>
      <c r="R5" s="43"/>
      <c r="AB5" s="199" t="s">
        <v>15446</v>
      </c>
      <c r="AD5" s="388" t="s">
        <v>18723</v>
      </c>
      <c r="AE5" s="391" t="s">
        <v>19691</v>
      </c>
      <c r="AF5" s="531">
        <v>0.4</v>
      </c>
      <c r="AG5" s="387"/>
      <c r="AH5" s="387"/>
      <c r="AI5" s="389" t="s">
        <v>18724</v>
      </c>
      <c r="AL5" s="1" t="s">
        <v>12677</v>
      </c>
      <c r="AM5" s="1" t="s">
        <v>12651</v>
      </c>
      <c r="AN5" s="1"/>
      <c r="AQ5" s="27" t="s">
        <v>2857</v>
      </c>
      <c r="AR5" s="1" t="s">
        <v>3892</v>
      </c>
      <c r="AS5" s="1"/>
      <c r="AT5" s="1"/>
      <c r="AU5" s="1" t="e">
        <f>INDEX('02BUILD'!I$4:I$582,MATCH('02FOLK'!$AS5,'02BUILD'!$F$4:$F$582,0),1)</f>
        <v>#N/A</v>
      </c>
      <c r="AV5" s="1" t="e">
        <f>INDEX('02BUILD'!H$4:H$582,MATCH('02FOLK'!$AS5,'02BUILD'!$F$4:$F$582,0),1)</f>
        <v>#N/A</v>
      </c>
      <c r="AW5" s="1" t="e">
        <f>INDEX('02BUILD'!K$4:K$582,MATCH('02FOLK'!$AS5,'02BUILD'!$F$4:$F$582,0),1)</f>
        <v>#N/A</v>
      </c>
      <c r="AX5" s="1" t="e">
        <f>INDEX('02BUILD'!L$4:L$582,MATCH('02FOLK'!$AS5,'02BUILD'!$F$4:$F$582,0),1)</f>
        <v>#N/A</v>
      </c>
      <c r="AY5" s="1" t="e">
        <f>INDEX('02BUILD'!M$4:M$582,MATCH('02FOLK'!$AS5,'02BUILD'!$F$4:$F$582,0),1)</f>
        <v>#N/A</v>
      </c>
      <c r="AZ5" s="1" t="e">
        <f>INDEX('02BUILD'!T$4:T$582,MATCH('02FOLK'!$AS5,'02BUILD'!$F$4:$F$582,0),1)</f>
        <v>#N/A</v>
      </c>
      <c r="BA5" s="43" t="e">
        <f>INDEX('02BUILD'!AE$4:AE$582,MATCH('02FOLK'!$AS5,'02BUILD'!$F$4:$F$582,0),1)</f>
        <v>#N/A</v>
      </c>
      <c r="BC5" s="52" t="s">
        <v>4831</v>
      </c>
      <c r="BD5" s="1" t="s">
        <v>4836</v>
      </c>
      <c r="BE5" s="43" t="s">
        <v>1326</v>
      </c>
    </row>
    <row r="6" spans="1:78" ht="16.5" thickBot="1">
      <c r="B6" s="42" t="s">
        <v>12380</v>
      </c>
      <c r="C6"/>
      <c r="D6"/>
      <c r="E6"/>
      <c r="F6" s="74">
        <v>4</v>
      </c>
      <c r="G6" s="254" t="s">
        <v>13656</v>
      </c>
      <c r="H6" s="212" t="s">
        <v>62</v>
      </c>
      <c r="I6" s="1"/>
      <c r="J6" s="1"/>
      <c r="K6" s="1"/>
      <c r="L6" s="1"/>
      <c r="M6" s="1"/>
      <c r="N6" s="1"/>
      <c r="O6" s="1" t="s">
        <v>13657</v>
      </c>
      <c r="P6" s="43"/>
      <c r="Q6" s="43"/>
      <c r="R6" s="43" t="s">
        <v>12491</v>
      </c>
      <c r="AB6" t="s">
        <v>15447</v>
      </c>
      <c r="AD6" s="388" t="s">
        <v>9331</v>
      </c>
      <c r="AE6" s="391" t="s">
        <v>19693</v>
      </c>
      <c r="AF6" s="531">
        <v>0.35</v>
      </c>
      <c r="AG6" s="387"/>
      <c r="AH6" s="387"/>
      <c r="AI6" s="389" t="s">
        <v>15539</v>
      </c>
      <c r="AL6" s="1" t="s">
        <v>12678</v>
      </c>
      <c r="AM6" s="1" t="s">
        <v>12651</v>
      </c>
      <c r="AN6" s="1"/>
      <c r="AQ6" s="27" t="s">
        <v>2857</v>
      </c>
      <c r="AR6" s="1" t="s">
        <v>3893</v>
      </c>
      <c r="AS6" s="1" t="s">
        <v>1285</v>
      </c>
      <c r="AT6" s="1" t="s">
        <v>34</v>
      </c>
      <c r="AU6" s="1" t="str">
        <f>INDEX('02BUILD'!I$4:I$582,MATCH('02FOLK'!$AS6,'02BUILD'!$F$4:$F$582,0),1)</f>
        <v>Sea</v>
      </c>
      <c r="AV6" s="1" t="str">
        <f>INDEX('02BUILD'!H$4:H$582,MATCH('02FOLK'!$AS6,'02BUILD'!$F$4:$F$582,0),1)</f>
        <v>Cassalanter-Villa</v>
      </c>
      <c r="AW6" s="1" t="str">
        <f>INDEX('02BUILD'!K$4:K$582,MATCH('02FOLK'!$AS6,'02BUILD'!$F$4:$F$582,0),1)</f>
        <v>noble villa</v>
      </c>
      <c r="AX6" s="1" t="str">
        <f>INDEX('02BUILD'!L$4:L$582,MATCH('02FOLK'!$AS6,'02BUILD'!$F$4:$F$582,0),1)</f>
        <v>A</v>
      </c>
      <c r="AY6" s="1" t="str">
        <f>INDEX('02BUILD'!M$4:M$582,MATCH('02FOLK'!$AS6,'02BUILD'!$F$4:$F$582,0),1)</f>
        <v>3s &amp; 4s</v>
      </c>
      <c r="AZ6" s="1">
        <f>INDEX('02BUILD'!T$4:T$582,MATCH('02FOLK'!$AS6,'02BUILD'!$F$4:$F$582,0),1)</f>
        <v>0</v>
      </c>
      <c r="BA6" s="43">
        <f>INDEX('02BUILD'!AE$4:AE$582,MATCH('02FOLK'!$AS6,'02BUILD'!$F$4:$F$582,0),1)</f>
        <v>0</v>
      </c>
      <c r="BC6" s="52" t="s">
        <v>3928</v>
      </c>
      <c r="BD6" s="1" t="s">
        <v>4837</v>
      </c>
      <c r="BE6" s="43" t="s">
        <v>1424</v>
      </c>
    </row>
    <row r="7" spans="1:78" ht="16.5" thickBot="1">
      <c r="C7"/>
      <c r="D7"/>
      <c r="E7"/>
      <c r="F7" s="269">
        <v>5</v>
      </c>
      <c r="G7" s="254" t="s">
        <v>13009</v>
      </c>
      <c r="H7" s="212" t="s">
        <v>145</v>
      </c>
      <c r="I7" s="1"/>
      <c r="J7" s="1"/>
      <c r="K7" s="1"/>
      <c r="L7" s="1"/>
      <c r="M7" s="1"/>
      <c r="N7" s="1"/>
      <c r="O7" s="1" t="s">
        <v>13010</v>
      </c>
      <c r="P7" s="43"/>
      <c r="Q7" s="43"/>
      <c r="R7" s="43"/>
      <c r="AD7" s="388" t="s">
        <v>9332</v>
      </c>
      <c r="AE7" s="391" t="s">
        <v>19696</v>
      </c>
      <c r="AF7" s="531">
        <v>0.35</v>
      </c>
      <c r="AG7" s="389" t="s">
        <v>15540</v>
      </c>
      <c r="AH7" s="389" t="s">
        <v>15541</v>
      </c>
      <c r="AI7" s="389" t="s">
        <v>15542</v>
      </c>
      <c r="AL7" s="1" t="s">
        <v>13059</v>
      </c>
      <c r="AM7" s="1" t="s">
        <v>12652</v>
      </c>
      <c r="AN7" s="1"/>
      <c r="AQ7" s="27" t="s">
        <v>2857</v>
      </c>
      <c r="AR7" s="1" t="s">
        <v>3914</v>
      </c>
      <c r="AS7" s="1" t="s">
        <v>2062</v>
      </c>
      <c r="AT7" s="1" t="s">
        <v>3915</v>
      </c>
      <c r="AU7" s="1" t="str">
        <f>INDEX('02BUILD'!I$4:I$582,MATCH('02FOLK'!$AS7,'02BUILD'!$F$4:$F$582,0),1)</f>
        <v>Deepwater Harbor</v>
      </c>
      <c r="AV7" s="1" t="str">
        <f>INDEX('02BUILD'!H$4:H$582,MATCH('02FOLK'!$AS7,'02BUILD'!$F$4:$F$582,0),1)</f>
        <v>Queenspire</v>
      </c>
      <c r="AW7" s="1" t="str">
        <f>INDEX('02BUILD'!K$4:K$582,MATCH('02FOLK'!$AS7,'02BUILD'!$F$4:$F$582,0),1)</f>
        <v>temple</v>
      </c>
      <c r="AX7" s="1" t="str">
        <f>INDEX('02BUILD'!L$4:L$582,MATCH('02FOLK'!$AS7,'02BUILD'!$F$4:$F$582,0),1)</f>
        <v>A</v>
      </c>
      <c r="AY7" s="1">
        <f>INDEX('02BUILD'!M$4:M$582,MATCH('02FOLK'!$AS7,'02BUILD'!$F$4:$F$582,0),1)</f>
        <v>6</v>
      </c>
      <c r="AZ7" s="1">
        <f>INDEX('02BUILD'!T$4:T$582,MATCH('02FOLK'!$AS7,'02BUILD'!$F$4:$F$582,0),1)</f>
        <v>0</v>
      </c>
      <c r="BA7" s="43">
        <f>INDEX('02BUILD'!AE$4:AE$582,MATCH('02FOLK'!$AS7,'02BUILD'!$F$4:$F$582,0),1)</f>
        <v>0</v>
      </c>
      <c r="BC7" s="52" t="s">
        <v>3937</v>
      </c>
      <c r="BD7" s="1" t="s">
        <v>4838</v>
      </c>
      <c r="BE7" s="43" t="s">
        <v>1252</v>
      </c>
    </row>
    <row r="8" spans="1:78" ht="16.5" thickBot="1">
      <c r="A8" s="767" t="s">
        <v>15450</v>
      </c>
      <c r="B8" s="767"/>
      <c r="C8" s="767"/>
      <c r="D8"/>
      <c r="E8"/>
      <c r="F8" s="74">
        <v>6</v>
      </c>
      <c r="G8" s="254" t="s">
        <v>13558</v>
      </c>
      <c r="H8" s="1"/>
      <c r="I8" s="1"/>
      <c r="J8" s="1"/>
      <c r="K8" s="1"/>
      <c r="L8" s="1"/>
      <c r="M8" s="1"/>
      <c r="N8" s="1"/>
      <c r="O8" s="1" t="s">
        <v>13559</v>
      </c>
      <c r="P8" s="43"/>
      <c r="Q8" s="43"/>
      <c r="R8" s="43" t="s">
        <v>13542</v>
      </c>
      <c r="AD8" s="388" t="s">
        <v>9333</v>
      </c>
      <c r="AE8" s="391" t="s">
        <v>19694</v>
      </c>
      <c r="AF8" s="531">
        <v>0.3</v>
      </c>
      <c r="AG8" s="387"/>
      <c r="AH8" s="387"/>
      <c r="AI8" s="389" t="s">
        <v>15543</v>
      </c>
      <c r="AL8" s="1" t="s">
        <v>12709</v>
      </c>
      <c r="AM8" s="1" t="s">
        <v>12652</v>
      </c>
      <c r="AN8" s="1"/>
      <c r="AQ8" s="27" t="s">
        <v>2857</v>
      </c>
      <c r="AR8" s="1" t="s">
        <v>3916</v>
      </c>
      <c r="AS8" s="1" t="s">
        <v>553</v>
      </c>
      <c r="AT8" s="1" t="s">
        <v>3917</v>
      </c>
      <c r="AU8" s="1" t="str">
        <f>INDEX('02BUILD'!I$4:I$582,MATCH('02FOLK'!$AS8,'02BUILD'!$F$4:$F$582,0),1)</f>
        <v>Sea</v>
      </c>
      <c r="AV8" s="1" t="str">
        <f>INDEX('02BUILD'!H$4:H$582,MATCH('02FOLK'!$AS8,'02BUILD'!$F$4:$F$582,0),1)</f>
        <v>Vouchsafe House</v>
      </c>
      <c r="AW8" s="1" t="str">
        <f>INDEX('02BUILD'!K$4:K$582,MATCH('02FOLK'!$AS8,'02BUILD'!$F$4:$F$582,0),1)</f>
        <v>noble villa</v>
      </c>
      <c r="AX8" s="1" t="str">
        <f>INDEX('02BUILD'!L$4:L$582,MATCH('02FOLK'!$AS8,'02BUILD'!$F$4:$F$582,0),1)</f>
        <v>A</v>
      </c>
      <c r="AY8" s="1" t="str">
        <f>INDEX('02BUILD'!M$4:M$582,MATCH('02FOLK'!$AS8,'02BUILD'!$F$4:$F$582,0),1)</f>
        <v>3s &amp; 4s</v>
      </c>
      <c r="AZ8" s="1">
        <f>INDEX('02BUILD'!T$4:T$582,MATCH('02FOLK'!$AS8,'02BUILD'!$F$4:$F$582,0),1)</f>
        <v>0</v>
      </c>
      <c r="BA8" s="43">
        <f>INDEX('02BUILD'!AE$4:AE$582,MATCH('02FOLK'!$AS8,'02BUILD'!$F$4:$F$582,0),1)</f>
        <v>0</v>
      </c>
      <c r="BC8" s="52" t="s">
        <v>4832</v>
      </c>
      <c r="BD8" s="1" t="s">
        <v>4839</v>
      </c>
      <c r="BE8" s="43" t="s">
        <v>1299</v>
      </c>
    </row>
    <row r="9" spans="1:78" ht="16.5" thickBot="1">
      <c r="A9" s="767"/>
      <c r="B9" s="767"/>
      <c r="C9" s="767"/>
      <c r="D9"/>
      <c r="E9"/>
      <c r="F9" s="269">
        <v>7</v>
      </c>
      <c r="G9" s="254" t="s">
        <v>12422</v>
      </c>
      <c r="H9" s="1" t="s">
        <v>12419</v>
      </c>
      <c r="I9" s="1"/>
      <c r="J9" s="1"/>
      <c r="K9" s="1"/>
      <c r="L9" s="1"/>
      <c r="M9" s="1"/>
      <c r="N9" s="1"/>
      <c r="O9" s="1"/>
      <c r="P9" s="43"/>
      <c r="Q9" s="43"/>
      <c r="R9" s="43"/>
      <c r="AD9" s="388" t="s">
        <v>9334</v>
      </c>
      <c r="AE9" s="391" t="s">
        <v>19695</v>
      </c>
      <c r="AF9" s="531">
        <v>0.3</v>
      </c>
      <c r="AG9" s="389" t="s">
        <v>5142</v>
      </c>
      <c r="AH9" s="389" t="s">
        <v>15545</v>
      </c>
      <c r="AI9" s="389" t="s">
        <v>15544</v>
      </c>
      <c r="AL9" s="1" t="s">
        <v>12710</v>
      </c>
      <c r="AM9" s="1" t="s">
        <v>12652</v>
      </c>
      <c r="AN9" s="1"/>
      <c r="AQ9" s="27" t="s">
        <v>2857</v>
      </c>
      <c r="AR9" s="1" t="s">
        <v>3919</v>
      </c>
      <c r="AS9" s="1" t="s">
        <v>1681</v>
      </c>
      <c r="AT9" s="1" t="s">
        <v>3918</v>
      </c>
      <c r="AU9" s="1" t="str">
        <f>INDEX('02BUILD'!I$4:I$582,MATCH('02FOLK'!$AS9,'02BUILD'!$F$4:$F$582,0),1)</f>
        <v>Sea</v>
      </c>
      <c r="AV9" s="1" t="str">
        <f>INDEX('02BUILD'!H$4:H$582,MATCH('02FOLK'!$AS9,'02BUILD'!$F$4:$F$582,0),1)</f>
        <v>Myrna Cassalanter's residence</v>
      </c>
      <c r="AW9" s="1" t="str">
        <f>INDEX('02BUILD'!K$4:K$582,MATCH('02FOLK'!$AS9,'02BUILD'!$F$4:$F$582,0),1)</f>
        <v>residence</v>
      </c>
      <c r="AX9" s="1" t="str">
        <f>INDEX('02BUILD'!L$4:L$582,MATCH('02FOLK'!$AS9,'02BUILD'!$F$4:$F$582,0),1)</f>
        <v>A</v>
      </c>
      <c r="AY9" s="1">
        <f>INDEX('02BUILD'!M$4:M$582,MATCH('02FOLK'!$AS9,'02BUILD'!$F$4:$F$582,0),1)</f>
        <v>2</v>
      </c>
      <c r="AZ9" s="1">
        <f>INDEX('02BUILD'!T$4:T$582,MATCH('02FOLK'!$AS9,'02BUILD'!$F$4:$F$582,0),1)</f>
        <v>0</v>
      </c>
      <c r="BA9" s="43">
        <f>INDEX('02BUILD'!AE$4:AE$582,MATCH('02FOLK'!$AS9,'02BUILD'!$F$4:$F$582,0),1)</f>
        <v>0</v>
      </c>
      <c r="BC9" s="52" t="s">
        <v>4285</v>
      </c>
      <c r="BD9" s="1" t="s">
        <v>4840</v>
      </c>
      <c r="BE9" s="43" t="s">
        <v>1299</v>
      </c>
    </row>
    <row r="10" spans="1:78" ht="21" thickBot="1">
      <c r="A10" s="761" t="s">
        <v>15459</v>
      </c>
      <c r="B10" s="761"/>
      <c r="C10" s="761"/>
      <c r="D10"/>
      <c r="E10"/>
      <c r="F10" s="74">
        <v>8</v>
      </c>
      <c r="G10" s="254" t="s">
        <v>12454</v>
      </c>
      <c r="H10" s="1"/>
      <c r="I10" s="1"/>
      <c r="J10" s="1"/>
      <c r="K10" s="1"/>
      <c r="L10" s="1"/>
      <c r="M10" s="500" t="s">
        <v>13071</v>
      </c>
      <c r="N10" s="1"/>
      <c r="O10" s="1" t="s">
        <v>13074</v>
      </c>
      <c r="P10" s="43"/>
      <c r="Q10" s="43"/>
      <c r="R10" s="43" t="s">
        <v>12491</v>
      </c>
      <c r="AB10" s="199" t="s">
        <v>12340</v>
      </c>
      <c r="AD10" s="388" t="s">
        <v>9335</v>
      </c>
      <c r="AE10" s="391" t="s">
        <v>19698</v>
      </c>
      <c r="AF10" s="531">
        <v>0.6</v>
      </c>
      <c r="AG10" s="389" t="s">
        <v>15546</v>
      </c>
      <c r="AH10" s="389" t="s">
        <v>15547</v>
      </c>
      <c r="AI10" s="389" t="s">
        <v>15548</v>
      </c>
      <c r="AL10" s="1" t="s">
        <v>12689</v>
      </c>
      <c r="AM10" s="1"/>
      <c r="AN10" s="1"/>
      <c r="AQ10" s="27" t="s">
        <v>3888</v>
      </c>
      <c r="AR10" s="27" t="s">
        <v>3920</v>
      </c>
      <c r="AS10" s="27" t="s">
        <v>1326</v>
      </c>
      <c r="AT10" s="1" t="s">
        <v>3921</v>
      </c>
      <c r="AU10" s="1" t="str">
        <f>INDEX('02BUILD'!I$4:I$582,MATCH('02FOLK'!$AS10,'02BUILD'!$F$4:$F$582,0),1)</f>
        <v>Castle</v>
      </c>
      <c r="AV10" s="1" t="str">
        <f>INDEX('02BUILD'!H$4:H$582,MATCH('02FOLK'!$AS10,'02BUILD'!$F$4:$F$582,0),1)</f>
        <v>The Elfstone Tavern</v>
      </c>
      <c r="AW10" s="1" t="str">
        <f>INDEX('02BUILD'!K$4:K$582,MATCH('02FOLK'!$AS10,'02BUILD'!$F$4:$F$582,0),1)</f>
        <v>tavern</v>
      </c>
      <c r="AX10" s="1" t="str">
        <f>INDEX('02BUILD'!L$4:L$582,MATCH('02FOLK'!$AS10,'02BUILD'!$F$4:$F$582,0),1)</f>
        <v>B</v>
      </c>
      <c r="AY10" s="1">
        <f>INDEX('02BUILD'!M$4:M$582,MATCH('02FOLK'!$AS10,'02BUILD'!$F$4:$F$582,0),1)</f>
        <v>2</v>
      </c>
      <c r="AZ10" s="1">
        <f>INDEX('02BUILD'!T$4:T$582,MATCH('02FOLK'!$AS10,'02BUILD'!$F$4:$F$582,0),1)</f>
        <v>0</v>
      </c>
      <c r="BA10" s="43">
        <f>INDEX('02BUILD'!AE$4:AE$582,MATCH('02FOLK'!$AS10,'02BUILD'!$F$4:$F$582,0),1)</f>
        <v>0</v>
      </c>
      <c r="BC10" s="52" t="s">
        <v>4833</v>
      </c>
      <c r="BD10" s="1" t="s">
        <v>4841</v>
      </c>
      <c r="BE10" s="43" t="s">
        <v>1326</v>
      </c>
    </row>
    <row r="11" spans="1:78" ht="19.5" thickBot="1">
      <c r="A11" s="761" t="s">
        <v>15460</v>
      </c>
      <c r="B11" s="761"/>
      <c r="C11" s="761"/>
      <c r="D11"/>
      <c r="E11"/>
      <c r="F11" s="269">
        <v>9</v>
      </c>
      <c r="G11" s="254" t="s">
        <v>12615</v>
      </c>
      <c r="H11" s="1"/>
      <c r="I11" s="1"/>
      <c r="J11" s="1"/>
      <c r="K11" s="1"/>
      <c r="L11" s="1"/>
      <c r="M11" s="501" t="s">
        <v>12382</v>
      </c>
      <c r="N11" s="1" t="s">
        <v>13661</v>
      </c>
      <c r="O11" s="1"/>
      <c r="P11" s="43"/>
      <c r="Q11" s="43" t="s">
        <v>13662</v>
      </c>
      <c r="R11" s="43" t="s">
        <v>12491</v>
      </c>
      <c r="AB11" t="s">
        <v>12335</v>
      </c>
      <c r="AD11" s="388" t="s">
        <v>9336</v>
      </c>
      <c r="AE11" s="391" t="s">
        <v>19699</v>
      </c>
      <c r="AF11" s="531">
        <v>0.3</v>
      </c>
      <c r="AG11" s="389" t="s">
        <v>15549</v>
      </c>
      <c r="AH11" s="387"/>
      <c r="AI11" s="389" t="s">
        <v>15550</v>
      </c>
      <c r="AL11" s="1" t="s">
        <v>12690</v>
      </c>
      <c r="AM11" s="1"/>
      <c r="AN11" s="1"/>
      <c r="AQ11" s="27" t="s">
        <v>3888</v>
      </c>
      <c r="AR11" s="1" t="s">
        <v>3923</v>
      </c>
      <c r="AS11" s="1" t="s">
        <v>1299</v>
      </c>
      <c r="AT11" s="1" t="s">
        <v>3924</v>
      </c>
      <c r="AU11" s="1" t="str">
        <f>INDEX('02BUILD'!I$4:I$582,MATCH('02FOLK'!$AS11,'02BUILD'!$F$4:$F$582,0),1)</f>
        <v>Castle</v>
      </c>
      <c r="AV11" s="1" t="str">
        <f>INDEX('02BUILD'!H$4:H$582,MATCH('02FOLK'!$AS11,'02BUILD'!$F$4:$F$582,0),1)</f>
        <v>Font of Knowledge</v>
      </c>
      <c r="AW11" s="1" t="str">
        <f>INDEX('02BUILD'!K$4:K$582,MATCH('02FOLK'!$AS11,'02BUILD'!$F$4:$F$582,0),1)</f>
        <v>temple</v>
      </c>
      <c r="AX11" s="1" t="str">
        <f>INDEX('02BUILD'!L$4:L$582,MATCH('02FOLK'!$AS11,'02BUILD'!$F$4:$F$582,0),1)</f>
        <v>B</v>
      </c>
      <c r="AY11" s="1">
        <f>INDEX('02BUILD'!M$4:M$582,MATCH('02FOLK'!$AS11,'02BUILD'!$F$4:$F$582,0),1)</f>
        <v>4</v>
      </c>
      <c r="AZ11" s="1">
        <f>INDEX('02BUILD'!T$4:T$582,MATCH('02FOLK'!$AS11,'02BUILD'!$F$4:$F$582,0),1)</f>
        <v>0</v>
      </c>
      <c r="BA11" s="43">
        <f>INDEX('02BUILD'!AE$4:AE$582,MATCH('02FOLK'!$AS11,'02BUILD'!$F$4:$F$582,0),1)</f>
        <v>0</v>
      </c>
      <c r="BC11" s="52"/>
      <c r="BD11" s="1"/>
      <c r="BE11" s="43" t="s">
        <v>1790</v>
      </c>
    </row>
    <row r="12" spans="1:78" ht="19.5" thickBot="1">
      <c r="A12" s="761" t="s">
        <v>15461</v>
      </c>
      <c r="B12" s="761"/>
      <c r="C12" s="761"/>
      <c r="D12"/>
      <c r="E12"/>
      <c r="F12" s="74">
        <v>10</v>
      </c>
      <c r="G12" s="254" t="s">
        <v>12553</v>
      </c>
      <c r="H12" s="212" t="s">
        <v>118</v>
      </c>
      <c r="I12" s="1"/>
      <c r="J12" s="1"/>
      <c r="K12" s="1"/>
      <c r="L12" s="1"/>
      <c r="M12" s="1"/>
      <c r="N12" s="74"/>
      <c r="O12" s="74" t="s">
        <v>12995</v>
      </c>
      <c r="P12" s="273" t="s">
        <v>18596</v>
      </c>
      <c r="Q12" s="261"/>
      <c r="R12" s="43"/>
      <c r="AB12" t="s">
        <v>12336</v>
      </c>
      <c r="AD12" s="388" t="s">
        <v>9337</v>
      </c>
      <c r="AE12" s="391" t="s">
        <v>19700</v>
      </c>
      <c r="AF12" s="531">
        <v>0.35</v>
      </c>
      <c r="AG12" s="387"/>
      <c r="AH12" s="387"/>
      <c r="AI12" s="389" t="s">
        <v>15551</v>
      </c>
      <c r="AL12" s="1" t="s">
        <v>12691</v>
      </c>
      <c r="AM12" s="1"/>
      <c r="AN12" s="1"/>
      <c r="AQ12" s="27" t="s">
        <v>3888</v>
      </c>
      <c r="AR12" s="1" t="s">
        <v>3890</v>
      </c>
      <c r="AS12" s="1" t="s">
        <v>1309</v>
      </c>
      <c r="AT12" s="1"/>
      <c r="AU12" s="1" t="str">
        <f>INDEX('02BUILD'!I$4:I$582,MATCH('02FOLK'!$AS12,'02BUILD'!$F$4:$F$582,0),1)</f>
        <v>Castle</v>
      </c>
      <c r="AV12" s="1" t="str">
        <f>INDEX('02BUILD'!H$4:H$582,MATCH('02FOLK'!$AS12,'02BUILD'!$F$4:$F$582,0),1)</f>
        <v>Tower of Order</v>
      </c>
      <c r="AW12" s="1" t="str">
        <f>INDEX('02BUILD'!K$4:K$582,MATCH('02FOLK'!$AS12,'02BUILD'!$F$4:$F$582,0),1)</f>
        <v>guildhall</v>
      </c>
      <c r="AX12" s="1" t="str">
        <f>INDEX('02BUILD'!L$4:L$582,MATCH('02FOLK'!$AS12,'02BUILD'!$F$4:$F$582,0),1)</f>
        <v>B</v>
      </c>
      <c r="AY12" s="1">
        <f>INDEX('02BUILD'!M$4:M$582,MATCH('02FOLK'!$AS12,'02BUILD'!$F$4:$F$582,0),1)</f>
        <v>4</v>
      </c>
      <c r="AZ12" s="1">
        <f>INDEX('02BUILD'!T$4:T$582,MATCH('02FOLK'!$AS12,'02BUILD'!$F$4:$F$582,0),1)</f>
        <v>0</v>
      </c>
      <c r="BA12" s="1">
        <f>INDEX('02BUILD'!AE$4:AE$582,MATCH('02FOLK'!$AS12,'02BUILD'!$F$4:$F$582,0),1)</f>
        <v>0</v>
      </c>
      <c r="BC12" s="52" t="s">
        <v>4287</v>
      </c>
      <c r="BD12" s="1" t="s">
        <v>4842</v>
      </c>
      <c r="BE12" s="43" t="s">
        <v>1433</v>
      </c>
    </row>
    <row r="13" spans="1:78" ht="19.5" thickBot="1">
      <c r="A13" s="761"/>
      <c r="B13" s="761"/>
      <c r="C13" s="761"/>
      <c r="F13" s="269">
        <v>11</v>
      </c>
      <c r="G13" s="254"/>
      <c r="H13" s="1"/>
      <c r="I13" s="1"/>
      <c r="J13" s="1"/>
      <c r="K13" s="1"/>
      <c r="L13" s="1"/>
      <c r="M13" s="1"/>
      <c r="N13" s="1"/>
      <c r="O13" s="1"/>
      <c r="P13" s="273"/>
      <c r="Q13" s="273"/>
      <c r="R13" s="43"/>
      <c r="AB13" t="s">
        <v>12338</v>
      </c>
      <c r="AD13" s="388" t="s">
        <v>9338</v>
      </c>
      <c r="AE13" s="391" t="s">
        <v>19701</v>
      </c>
      <c r="AF13" s="531">
        <v>0.4</v>
      </c>
      <c r="AG13" s="387"/>
      <c r="AH13" s="387"/>
      <c r="AI13" s="389" t="s">
        <v>15552</v>
      </c>
      <c r="AL13" s="1" t="s">
        <v>12692</v>
      </c>
      <c r="AM13" s="1"/>
      <c r="AN13" s="1"/>
      <c r="AQ13" s="27" t="s">
        <v>3888</v>
      </c>
      <c r="AR13" s="1" t="s">
        <v>3891</v>
      </c>
      <c r="AS13" s="1" t="s">
        <v>1271</v>
      </c>
      <c r="AT13" s="1"/>
      <c r="AU13" s="1" t="str">
        <f>INDEX('02BUILD'!I$4:I$582,MATCH('02FOLK'!$AS13,'02BUILD'!$F$4:$F$582,0),1)</f>
        <v>Sea</v>
      </c>
      <c r="AV13" s="1" t="str">
        <f>INDEX('02BUILD'!H$4:H$582,MATCH('02FOLK'!$AS13,'02BUILD'!$F$4:$F$582,0),1)</f>
        <v xml:space="preserve">House of Wonder </v>
      </c>
      <c r="AW13" s="1" t="str">
        <f>INDEX('02BUILD'!K$4:K$582,MATCH('02FOLK'!$AS13,'02BUILD'!$F$4:$F$582,0),1)</f>
        <v>temple</v>
      </c>
      <c r="AX13" s="1" t="str">
        <f>INDEX('02BUILD'!L$4:L$582,MATCH('02FOLK'!$AS13,'02BUILD'!$F$4:$F$582,0),1)</f>
        <v>A</v>
      </c>
      <c r="AY13" s="1">
        <f>INDEX('02BUILD'!M$4:M$582,MATCH('02FOLK'!$AS13,'02BUILD'!$F$4:$F$582,0),1)</f>
        <v>5</v>
      </c>
      <c r="AZ13" s="1">
        <f>INDEX('02BUILD'!T$4:T$582,MATCH('02FOLK'!$AS13,'02BUILD'!$F$4:$F$582,0),1)</f>
        <v>0</v>
      </c>
      <c r="BA13" s="1">
        <f>INDEX('02BUILD'!AE$4:AE$582,MATCH('02FOLK'!$AS13,'02BUILD'!$F$4:$F$582,0),1)</f>
        <v>0</v>
      </c>
      <c r="BC13" s="52" t="s">
        <v>3895</v>
      </c>
      <c r="BD13" s="1" t="s">
        <v>4843</v>
      </c>
      <c r="BE13" s="43" t="s">
        <v>1261</v>
      </c>
    </row>
    <row r="14" spans="1:78" ht="19.5" customHeight="1" thickBot="1">
      <c r="A14" s="761"/>
      <c r="B14" s="761"/>
      <c r="C14" s="761"/>
      <c r="F14" s="74">
        <v>12</v>
      </c>
      <c r="G14" s="254" t="s">
        <v>12406</v>
      </c>
      <c r="H14" s="1"/>
      <c r="I14" s="1"/>
      <c r="J14" s="1"/>
      <c r="K14" s="1"/>
      <c r="L14" s="1"/>
      <c r="M14" s="1"/>
      <c r="N14" s="1"/>
      <c r="O14" s="1"/>
      <c r="P14" s="43"/>
      <c r="Q14" s="43"/>
      <c r="R14" s="43"/>
      <c r="AB14" s="42" t="s">
        <v>12339</v>
      </c>
      <c r="AD14" s="388" t="s">
        <v>9339</v>
      </c>
      <c r="AE14" s="391" t="s">
        <v>19690</v>
      </c>
      <c r="AF14" s="531">
        <v>0.4</v>
      </c>
      <c r="AG14" s="389" t="s">
        <v>15554</v>
      </c>
      <c r="AH14" s="387" t="s">
        <v>15553</v>
      </c>
      <c r="AI14" s="390" t="s">
        <v>15555</v>
      </c>
      <c r="AL14" s="1" t="s">
        <v>12693</v>
      </c>
      <c r="AM14" s="1"/>
      <c r="AN14" s="1"/>
      <c r="AQ14" s="1"/>
      <c r="AR14" s="27" t="s">
        <v>3925</v>
      </c>
      <c r="AS14" s="1" t="s">
        <v>1326</v>
      </c>
      <c r="AT14" s="1" t="s">
        <v>3926</v>
      </c>
      <c r="AU14" s="1" t="str">
        <f>INDEX('02BUILD'!I$4:I$582,MATCH('02FOLK'!$AS14,'02BUILD'!$F$4:$F$582,0),1)</f>
        <v>Castle</v>
      </c>
      <c r="AV14" s="1" t="str">
        <f>INDEX('02BUILD'!H$4:H$582,MATCH('02FOLK'!$AS14,'02BUILD'!$F$4:$F$582,0),1)</f>
        <v>The Elfstone Tavern</v>
      </c>
      <c r="AW14" s="1" t="str">
        <f>INDEX('02BUILD'!K$4:K$582,MATCH('02FOLK'!$AS14,'02BUILD'!$F$4:$F$582,0),1)</f>
        <v>tavern</v>
      </c>
      <c r="AX14" s="1" t="str">
        <f>INDEX('02BUILD'!L$4:L$582,MATCH('02FOLK'!$AS14,'02BUILD'!$F$4:$F$582,0),1)</f>
        <v>B</v>
      </c>
      <c r="AY14" s="1">
        <f>INDEX('02BUILD'!M$4:M$582,MATCH('02FOLK'!$AS14,'02BUILD'!$F$4:$F$582,0),1)</f>
        <v>2</v>
      </c>
      <c r="AZ14" s="1">
        <f>INDEX('02BUILD'!T$4:T$582,MATCH('02FOLK'!$AS14,'02BUILD'!$F$4:$F$582,0),1)</f>
        <v>0</v>
      </c>
      <c r="BA14" s="1">
        <f>INDEX('02BUILD'!AE$4:AE$582,MATCH('02FOLK'!$AS14,'02BUILD'!$F$4:$F$582,0),1)</f>
        <v>0</v>
      </c>
      <c r="BC14" s="210" t="s">
        <v>3930</v>
      </c>
      <c r="BD14" s="226" t="s">
        <v>4844</v>
      </c>
      <c r="BE14" s="227" t="s">
        <v>1299</v>
      </c>
    </row>
    <row r="15" spans="1:78" ht="18.75">
      <c r="A15" s="761"/>
      <c r="B15" s="761"/>
      <c r="C15" s="761"/>
      <c r="F15" s="269">
        <v>13</v>
      </c>
      <c r="G15" s="254" t="s">
        <v>12470</v>
      </c>
      <c r="H15" s="1"/>
      <c r="I15" s="1"/>
      <c r="J15" s="1"/>
      <c r="K15" s="1"/>
      <c r="L15" s="1"/>
      <c r="M15" s="1"/>
      <c r="N15" s="1" t="s">
        <v>13665</v>
      </c>
      <c r="O15" s="1" t="s">
        <v>13666</v>
      </c>
      <c r="P15" s="1"/>
      <c r="Q15" s="43"/>
      <c r="R15" s="43" t="s">
        <v>12491</v>
      </c>
      <c r="AB15" s="42" t="s">
        <v>12368</v>
      </c>
      <c r="AL15" s="1" t="s">
        <v>12694</v>
      </c>
      <c r="AM15" s="1"/>
      <c r="AN15" s="1"/>
      <c r="AQ15" s="1"/>
      <c r="AR15" s="27" t="s">
        <v>3927</v>
      </c>
      <c r="AS15" s="1" t="s">
        <v>1424</v>
      </c>
      <c r="AT15" s="1" t="s">
        <v>3928</v>
      </c>
      <c r="AU15" s="1" t="str">
        <f>INDEX('02BUILD'!I$4:I$582,MATCH('02FOLK'!$AS15,'02BUILD'!$F$4:$F$582,0),1)</f>
        <v>Dock</v>
      </c>
      <c r="AV15" s="1" t="str">
        <f>INDEX('02BUILD'!H$4:H$582,MATCH('02FOLK'!$AS15,'02BUILD'!$F$4:$F$582,0),1)</f>
        <v>Selûne’s Smile</v>
      </c>
      <c r="AW15" s="1" t="str">
        <f>INDEX('02BUILD'!K$4:K$582,MATCH('02FOLK'!$AS15,'02BUILD'!$F$4:$F$582,0),1)</f>
        <v>tavern</v>
      </c>
      <c r="AX15" s="1" t="str">
        <f>INDEX('02BUILD'!L$4:L$582,MATCH('02FOLK'!$AS15,'02BUILD'!$F$4:$F$582,0),1)</f>
        <v>C</v>
      </c>
      <c r="AY15" s="1">
        <f>INDEX('02BUILD'!M$4:M$582,MATCH('02FOLK'!$AS15,'02BUILD'!$F$4:$F$582,0),1)</f>
        <v>2</v>
      </c>
      <c r="AZ15" s="1">
        <f>INDEX('02BUILD'!T$4:T$582,MATCH('02FOLK'!$AS15,'02BUILD'!$F$4:$F$582,0),1)</f>
        <v>0</v>
      </c>
      <c r="BA15" s="1">
        <f>INDEX('02BUILD'!AE$4:AE$582,MATCH('02FOLK'!$AS15,'02BUILD'!$F$4:$F$582,0),1)</f>
        <v>0</v>
      </c>
    </row>
    <row r="16" spans="1:78" ht="18.75">
      <c r="A16" s="761"/>
      <c r="B16" s="761"/>
      <c r="C16" s="761"/>
      <c r="F16" s="74">
        <v>14</v>
      </c>
      <c r="G16" s="254" t="s">
        <v>12987</v>
      </c>
      <c r="H16" s="212" t="s">
        <v>193</v>
      </c>
      <c r="I16" s="1"/>
      <c r="J16" s="1"/>
      <c r="K16" s="1"/>
      <c r="L16" s="1"/>
      <c r="M16" s="1"/>
      <c r="N16" s="1"/>
      <c r="O16" s="1"/>
      <c r="P16" s="43"/>
      <c r="Q16" s="43"/>
      <c r="R16" s="43"/>
      <c r="AB16" s="42" t="s">
        <v>12369</v>
      </c>
      <c r="AL16" s="1" t="s">
        <v>12695</v>
      </c>
      <c r="AM16" s="1"/>
      <c r="AN16" s="1"/>
      <c r="AQ16" s="1"/>
      <c r="AR16" s="27" t="s">
        <v>3929</v>
      </c>
      <c r="AS16" s="1" t="s">
        <v>1299</v>
      </c>
      <c r="AT16" s="1" t="s">
        <v>3930</v>
      </c>
      <c r="AU16" s="1" t="str">
        <f>INDEX('02BUILD'!I$4:I$582,MATCH('02FOLK'!$AS16,'02BUILD'!$F$4:$F$582,0),1)</f>
        <v>Castle</v>
      </c>
      <c r="AV16" s="1" t="str">
        <f>INDEX('02BUILD'!H$4:H$582,MATCH('02FOLK'!$AS16,'02BUILD'!$F$4:$F$582,0),1)</f>
        <v>Font of Knowledge</v>
      </c>
      <c r="AW16" s="1" t="str">
        <f>INDEX('02BUILD'!K$4:K$582,MATCH('02FOLK'!$AS16,'02BUILD'!$F$4:$F$582,0),1)</f>
        <v>temple</v>
      </c>
      <c r="AX16" s="1" t="str">
        <f>INDEX('02BUILD'!L$4:L$582,MATCH('02FOLK'!$AS16,'02BUILD'!$F$4:$F$582,0),1)</f>
        <v>B</v>
      </c>
      <c r="AY16" s="1">
        <f>INDEX('02BUILD'!M$4:M$582,MATCH('02FOLK'!$AS16,'02BUILD'!$F$4:$F$582,0),1)</f>
        <v>4</v>
      </c>
      <c r="AZ16" s="1">
        <f>INDEX('02BUILD'!T$4:T$582,MATCH('02FOLK'!$AS16,'02BUILD'!$F$4:$F$582,0),1)</f>
        <v>0</v>
      </c>
      <c r="BA16" s="1">
        <f>INDEX('02BUILD'!AE$4:AE$582,MATCH('02FOLK'!$AS16,'02BUILD'!$F$4:$F$582,0),1)</f>
        <v>0</v>
      </c>
      <c r="BC16" t="s">
        <v>6031</v>
      </c>
    </row>
    <row r="17" spans="1:68" ht="18.75">
      <c r="A17" s="761"/>
      <c r="B17" s="761"/>
      <c r="C17" s="761"/>
      <c r="F17" s="269">
        <v>15</v>
      </c>
      <c r="G17" s="255" t="s">
        <v>12933</v>
      </c>
      <c r="H17" s="1"/>
      <c r="I17" s="1"/>
      <c r="J17" s="1"/>
      <c r="K17" s="1"/>
      <c r="L17" s="1"/>
      <c r="M17" s="1"/>
      <c r="N17" s="1"/>
      <c r="O17" s="1"/>
      <c r="P17" s="43"/>
      <c r="Q17" s="43"/>
      <c r="R17" s="43" t="s">
        <v>12491</v>
      </c>
      <c r="AB17" s="42" t="s">
        <v>12370</v>
      </c>
      <c r="AL17" s="1" t="s">
        <v>12696</v>
      </c>
      <c r="AM17" s="1"/>
      <c r="AN17" s="1"/>
      <c r="AQ17" s="1"/>
      <c r="AR17" s="1"/>
      <c r="AS17" s="1"/>
      <c r="AT17" s="1"/>
      <c r="AU17" s="1" t="e">
        <f>INDEX('02BUILD'!I$4:I$582,MATCH('02FOLK'!$AS17,'02BUILD'!$F$4:$F$582,0),1)</f>
        <v>#N/A</v>
      </c>
      <c r="AV17" s="1" t="e">
        <f>INDEX('02BUILD'!H$4:H$582,MATCH('02FOLK'!$AS17,'02BUILD'!$F$4:$F$582,0),1)</f>
        <v>#N/A</v>
      </c>
      <c r="AW17" s="1" t="e">
        <f>INDEX('02BUILD'!K$4:K$582,MATCH('02FOLK'!$AS17,'02BUILD'!$F$4:$F$582,0),1)</f>
        <v>#N/A</v>
      </c>
      <c r="AX17" s="1" t="e">
        <f>INDEX('02BUILD'!L$4:L$582,MATCH('02FOLK'!$AS17,'02BUILD'!$F$4:$F$582,0),1)</f>
        <v>#N/A</v>
      </c>
      <c r="AY17" s="1" t="e">
        <f>INDEX('02BUILD'!M$4:M$582,MATCH('02FOLK'!$AS17,'02BUILD'!$F$4:$F$582,0),1)</f>
        <v>#N/A</v>
      </c>
      <c r="AZ17" s="1" t="e">
        <f>INDEX('02BUILD'!T$4:T$582,MATCH('02FOLK'!$AS17,'02BUILD'!$F$4:$F$582,0),1)</f>
        <v>#N/A</v>
      </c>
      <c r="BA17" s="1" t="e">
        <f>INDEX('02BUILD'!AE$4:AE$582,MATCH('02FOLK'!$AS17,'02BUILD'!$F$4:$F$582,0),1)</f>
        <v>#N/A</v>
      </c>
    </row>
    <row r="18" spans="1:68" ht="18.75">
      <c r="A18" s="761"/>
      <c r="B18" s="761"/>
      <c r="C18" s="761"/>
      <c r="F18" s="74">
        <v>16</v>
      </c>
      <c r="G18" s="254" t="s">
        <v>12461</v>
      </c>
      <c r="H18" s="1"/>
      <c r="I18" s="1"/>
      <c r="J18" s="5" t="s">
        <v>13668</v>
      </c>
      <c r="K18" s="1"/>
      <c r="L18" s="1"/>
      <c r="M18" s="1"/>
      <c r="N18" s="1"/>
      <c r="O18" s="1" t="s">
        <v>13667</v>
      </c>
      <c r="P18" s="43"/>
      <c r="Q18" s="43"/>
      <c r="R18" s="43" t="s">
        <v>12491</v>
      </c>
      <c r="AB18" s="42" t="s">
        <v>12372</v>
      </c>
      <c r="AL18" s="1"/>
      <c r="AM18" s="1"/>
      <c r="AN18" s="1"/>
      <c r="AQ18" s="27" t="s">
        <v>2858</v>
      </c>
      <c r="AR18" s="1" t="s">
        <v>3920</v>
      </c>
      <c r="AS18" s="27" t="s">
        <v>1326</v>
      </c>
      <c r="AT18" s="1" t="s">
        <v>3921</v>
      </c>
      <c r="AU18" s="1" t="str">
        <f>INDEX('02BUILD'!I$4:I$582,MATCH('02FOLK'!$AS18,'02BUILD'!$F$4:$F$582,0),1)</f>
        <v>Castle</v>
      </c>
      <c r="AV18" s="1" t="str">
        <f>INDEX('02BUILD'!H$4:H$582,MATCH('02FOLK'!$AS18,'02BUILD'!$F$4:$F$582,0),1)</f>
        <v>The Elfstone Tavern</v>
      </c>
      <c r="AW18" s="1" t="str">
        <f>INDEX('02BUILD'!K$4:K$582,MATCH('02FOLK'!$AS18,'02BUILD'!$F$4:$F$582,0),1)</f>
        <v>tavern</v>
      </c>
      <c r="AX18" s="1" t="str">
        <f>INDEX('02BUILD'!L$4:L$582,MATCH('02FOLK'!$AS18,'02BUILD'!$F$4:$F$582,0),1)</f>
        <v>B</v>
      </c>
      <c r="AY18" s="1">
        <f>INDEX('02BUILD'!M$4:M$582,MATCH('02FOLK'!$AS18,'02BUILD'!$F$4:$F$582,0),1)</f>
        <v>2</v>
      </c>
      <c r="AZ18" s="1">
        <f>INDEX('02BUILD'!T$4:T$582,MATCH('02FOLK'!$AS18,'02BUILD'!$F$4:$F$582,0),1)</f>
        <v>0</v>
      </c>
      <c r="BA18" s="1">
        <f>INDEX('02BUILD'!AE$4:AE$582,MATCH('02FOLK'!$AS18,'02BUILD'!$F$4:$F$582,0),1)</f>
        <v>0</v>
      </c>
    </row>
    <row r="19" spans="1:68" ht="25.5">
      <c r="F19" s="269">
        <v>17</v>
      </c>
      <c r="G19" s="254" t="s">
        <v>12542</v>
      </c>
      <c r="H19" s="1"/>
      <c r="I19" s="1"/>
      <c r="J19" s="1"/>
      <c r="K19" s="1"/>
      <c r="L19" s="1"/>
      <c r="M19" s="1"/>
      <c r="N19" s="1" t="s">
        <v>13618</v>
      </c>
      <c r="O19" s="1" t="s">
        <v>13619</v>
      </c>
      <c r="P19" s="43"/>
      <c r="Q19" s="43"/>
      <c r="R19" s="43" t="s">
        <v>12491</v>
      </c>
      <c r="AB19" s="42" t="s">
        <v>12373</v>
      </c>
      <c r="AD19" t="s">
        <v>15922</v>
      </c>
      <c r="AL19" s="1"/>
      <c r="AM19" s="1"/>
      <c r="AN19" s="1"/>
      <c r="AQ19" s="27" t="s">
        <v>2859</v>
      </c>
      <c r="AR19" s="27" t="s">
        <v>4282</v>
      </c>
      <c r="AS19" s="27" t="s">
        <v>1299</v>
      </c>
      <c r="AT19" s="1" t="s">
        <v>4283</v>
      </c>
      <c r="AU19" s="1" t="str">
        <f>INDEX('02BUILD'!I$4:I$582,MATCH('02FOLK'!$AS19,'02BUILD'!$F$4:$F$582,0),1)</f>
        <v>Castle</v>
      </c>
      <c r="AV19" s="1" t="str">
        <f>INDEX('02BUILD'!H$4:H$582,MATCH('02FOLK'!$AS19,'02BUILD'!$F$4:$F$582,0),1)</f>
        <v>Font of Knowledge</v>
      </c>
      <c r="AW19" s="1" t="str">
        <f>INDEX('02BUILD'!K$4:K$582,MATCH('02FOLK'!$AS19,'02BUILD'!$F$4:$F$582,0),1)</f>
        <v>temple</v>
      </c>
      <c r="AX19" s="1" t="str">
        <f>INDEX('02BUILD'!L$4:L$582,MATCH('02FOLK'!$AS19,'02BUILD'!$F$4:$F$582,0),1)</f>
        <v>B</v>
      </c>
      <c r="AY19" s="1">
        <f>INDEX('02BUILD'!M$4:M$582,MATCH('02FOLK'!$AS19,'02BUILD'!$F$4:$F$582,0),1)</f>
        <v>4</v>
      </c>
      <c r="AZ19" s="1">
        <f>INDEX('02BUILD'!T$4:T$582,MATCH('02FOLK'!$AS19,'02BUILD'!$F$4:$F$582,0),1)</f>
        <v>0</v>
      </c>
      <c r="BA19" s="1">
        <f>INDEX('02BUILD'!AE$4:AE$582,MATCH('02FOLK'!$AS19,'02BUILD'!$F$4:$F$582,0),1)</f>
        <v>0</v>
      </c>
      <c r="BC19" s="769" t="s">
        <v>16498</v>
      </c>
      <c r="BD19" s="769"/>
      <c r="BE19" s="769"/>
      <c r="BF19" s="769"/>
    </row>
    <row r="20" spans="1:68">
      <c r="F20" s="74">
        <v>18</v>
      </c>
      <c r="G20" s="52" t="s">
        <v>12979</v>
      </c>
      <c r="H20" s="212" t="s">
        <v>17</v>
      </c>
      <c r="I20" s="1"/>
      <c r="J20" s="1"/>
      <c r="K20" s="1"/>
      <c r="L20" s="1"/>
      <c r="M20" s="1"/>
      <c r="N20" s="1"/>
      <c r="O20" s="1"/>
      <c r="P20" s="43"/>
      <c r="Q20" s="43"/>
      <c r="R20" s="43"/>
      <c r="AB20" s="42" t="s">
        <v>12374</v>
      </c>
      <c r="AD20" t="s">
        <v>15919</v>
      </c>
      <c r="AE20" t="s">
        <v>15923</v>
      </c>
      <c r="AL20" s="1" t="s">
        <v>12717</v>
      </c>
      <c r="AM20" s="1"/>
      <c r="AN20" s="1"/>
      <c r="AQ20" s="27" t="s">
        <v>3912</v>
      </c>
      <c r="AR20" s="1" t="s">
        <v>3896</v>
      </c>
      <c r="AS20" s="27" t="s">
        <v>1341</v>
      </c>
      <c r="AT20" s="1"/>
      <c r="AU20" s="1" t="str">
        <f>INDEX('02BUILD'!I$4:I$582,MATCH('02FOLK'!$AS20,'02BUILD'!$F$4:$F$582,0),1)</f>
        <v>Castle</v>
      </c>
      <c r="AV20" s="1" t="str">
        <f>INDEX('02BUILD'!H$4:H$582,MATCH('02FOLK'!$AS20,'02BUILD'!$F$4:$F$582,0),1)</f>
        <v>Yawning Portal</v>
      </c>
      <c r="AW20" s="1" t="str">
        <f>INDEX('02BUILD'!K$4:K$582,MATCH('02FOLK'!$AS20,'02BUILD'!$F$4:$F$582,0),1)</f>
        <v>inn</v>
      </c>
      <c r="AX20" s="1" t="str">
        <f>INDEX('02BUILD'!L$4:L$582,MATCH('02FOLK'!$AS20,'02BUILD'!$F$4:$F$582,0),1)</f>
        <v>C</v>
      </c>
      <c r="AY20" s="1">
        <f>INDEX('02BUILD'!M$4:M$582,MATCH('02FOLK'!$AS20,'02BUILD'!$F$4:$F$582,0),1)</f>
        <v>3</v>
      </c>
      <c r="AZ20" s="1">
        <f>INDEX('02BUILD'!T$4:T$582,MATCH('02FOLK'!$AS20,'02BUILD'!$F$4:$F$582,0),1)</f>
        <v>0</v>
      </c>
      <c r="BA20" s="1">
        <f>INDEX('02BUILD'!AE$4:AE$582,MATCH('02FOLK'!$AS20,'02BUILD'!$F$4:$F$582,0),1)</f>
        <v>0</v>
      </c>
      <c r="BC20" s="441" t="s">
        <v>2482</v>
      </c>
      <c r="BD20" s="441" t="s">
        <v>13222</v>
      </c>
      <c r="BE20" s="441" t="s">
        <v>14993</v>
      </c>
      <c r="BF20" s="441" t="s">
        <v>2483</v>
      </c>
    </row>
    <row r="21" spans="1:68">
      <c r="F21" s="269">
        <v>19</v>
      </c>
      <c r="G21" s="254" t="s">
        <v>12616</v>
      </c>
      <c r="H21" s="212" t="s">
        <v>34</v>
      </c>
      <c r="I21" s="1"/>
      <c r="J21" s="1"/>
      <c r="K21" s="1"/>
      <c r="L21" s="1"/>
      <c r="M21" s="1"/>
      <c r="N21" s="1" t="s">
        <v>13673</v>
      </c>
      <c r="O21" s="1" t="s">
        <v>13675</v>
      </c>
      <c r="P21" s="43" t="s">
        <v>13674</v>
      </c>
      <c r="Q21" s="273" t="s">
        <v>13672</v>
      </c>
      <c r="R21" s="43" t="s">
        <v>12491</v>
      </c>
      <c r="AB21" s="42" t="s">
        <v>12375</v>
      </c>
      <c r="AL21" s="1"/>
      <c r="AM21" s="1"/>
      <c r="AN21" s="1"/>
      <c r="AQ21" s="27" t="s">
        <v>2860</v>
      </c>
      <c r="AR21" s="1"/>
      <c r="AS21" s="27"/>
      <c r="AT21" s="1"/>
      <c r="AU21" s="1" t="e">
        <f>INDEX('02BUILD'!I$4:I$582,MATCH('02FOLK'!$AS21,'02BUILD'!$F$4:$F$582,0),1)</f>
        <v>#N/A</v>
      </c>
      <c r="AV21" s="1" t="e">
        <f>INDEX('02BUILD'!H$4:H$582,MATCH('02FOLK'!$AS21,'02BUILD'!$F$4:$F$582,0),1)</f>
        <v>#N/A</v>
      </c>
      <c r="AW21" s="1" t="e">
        <f>INDEX('02BUILD'!K$4:K$582,MATCH('02FOLK'!$AS21,'02BUILD'!$F$4:$F$582,0),1)</f>
        <v>#N/A</v>
      </c>
      <c r="AX21" s="1" t="e">
        <f>INDEX('02BUILD'!L$4:L$582,MATCH('02FOLK'!$AS21,'02BUILD'!$F$4:$F$582,0),1)</f>
        <v>#N/A</v>
      </c>
      <c r="AY21" s="1" t="e">
        <f>INDEX('02BUILD'!M$4:M$582,MATCH('02FOLK'!$AS21,'02BUILD'!$F$4:$F$582,0),1)</f>
        <v>#N/A</v>
      </c>
      <c r="AZ21" s="1" t="e">
        <f>INDEX('02BUILD'!T$4:T$582,MATCH('02FOLK'!$AS21,'02BUILD'!$F$4:$F$582,0),1)</f>
        <v>#N/A</v>
      </c>
      <c r="BA21" s="1" t="e">
        <f>INDEX('02BUILD'!AE$4:AE$582,MATCH('02FOLK'!$AS21,'02BUILD'!$F$4:$F$582,0),1)</f>
        <v>#N/A</v>
      </c>
      <c r="BC21" t="s">
        <v>16919</v>
      </c>
      <c r="BD21" t="s">
        <v>16499</v>
      </c>
      <c r="BE21" t="s">
        <v>16500</v>
      </c>
      <c r="BF21" t="s">
        <v>16501</v>
      </c>
    </row>
    <row r="22" spans="1:68">
      <c r="F22" s="74">
        <v>20</v>
      </c>
      <c r="G22" s="254" t="s">
        <v>13202</v>
      </c>
      <c r="H22" s="212" t="s">
        <v>42</v>
      </c>
      <c r="I22" s="1"/>
      <c r="J22" s="1"/>
      <c r="K22" s="1"/>
      <c r="L22" s="1"/>
      <c r="M22" s="1"/>
      <c r="N22" s="1"/>
      <c r="O22" s="1" t="s">
        <v>13203</v>
      </c>
      <c r="P22" s="43"/>
      <c r="Q22" s="43"/>
      <c r="R22" s="43"/>
      <c r="AL22" s="1"/>
      <c r="AM22" s="1"/>
      <c r="AN22" s="1"/>
      <c r="AQ22" s="27" t="s">
        <v>3885</v>
      </c>
      <c r="AR22" s="27" t="s">
        <v>3898</v>
      </c>
      <c r="AS22" s="27" t="s">
        <v>1792</v>
      </c>
      <c r="AT22" s="1" t="s">
        <v>3931</v>
      </c>
      <c r="AU22" s="1" t="str">
        <f>INDEX('02BUILD'!I$4:I$582,MATCH('02FOLK'!$AS22,'02BUILD'!$F$4:$F$582,0),1)</f>
        <v>Castle</v>
      </c>
      <c r="AV22" s="1" t="str">
        <f>INDEX('02BUILD'!H$4:H$582,MATCH('02FOLK'!$AS22,'02BUILD'!$F$4:$F$582,0),1)</f>
        <v>Ammathair Hawkfeather's residence</v>
      </c>
      <c r="AW22" s="1" t="str">
        <f>INDEX('02BUILD'!K$4:K$582,MATCH('02FOLK'!$AS22,'02BUILD'!$F$4:$F$582,0),1)</f>
        <v>residence</v>
      </c>
      <c r="AX22" s="1" t="str">
        <f>INDEX('02BUILD'!L$4:L$582,MATCH('02FOLK'!$AS22,'02BUILD'!$F$4:$F$582,0),1)</f>
        <v>C</v>
      </c>
      <c r="AY22" s="1">
        <f>INDEX('02BUILD'!M$4:M$582,MATCH('02FOLK'!$AS22,'02BUILD'!$F$4:$F$582,0),1)</f>
        <v>2</v>
      </c>
      <c r="AZ22" s="1">
        <f>INDEX('02BUILD'!T$4:T$582,MATCH('02FOLK'!$AS22,'02BUILD'!$F$4:$F$582,0),1)</f>
        <v>0</v>
      </c>
      <c r="BA22" s="1">
        <f>INDEX('02BUILD'!AE$4:AE$582,MATCH('02FOLK'!$AS22,'02BUILD'!$F$4:$F$582,0),1)</f>
        <v>0</v>
      </c>
      <c r="BC22" t="s">
        <v>16920</v>
      </c>
      <c r="BD22" t="s">
        <v>16502</v>
      </c>
      <c r="BE22" t="s">
        <v>16503</v>
      </c>
      <c r="BF22" t="s">
        <v>16504</v>
      </c>
    </row>
    <row r="23" spans="1:68">
      <c r="F23" s="269">
        <v>21</v>
      </c>
      <c r="G23" s="254" t="s">
        <v>12966</v>
      </c>
      <c r="H23" s="1" t="s">
        <v>73</v>
      </c>
      <c r="I23" s="1"/>
      <c r="J23" s="1"/>
      <c r="K23" s="1"/>
      <c r="L23" s="1"/>
      <c r="M23" s="1"/>
      <c r="N23" s="1"/>
      <c r="O23" s="1"/>
      <c r="P23" s="43"/>
      <c r="Q23" s="43"/>
      <c r="R23" s="43"/>
      <c r="AB23" s="197" t="s">
        <v>12341</v>
      </c>
      <c r="AL23" s="1"/>
      <c r="AM23" s="1"/>
      <c r="AN23" s="1"/>
      <c r="AQ23" s="27" t="s">
        <v>3885</v>
      </c>
      <c r="AR23" s="1" t="s">
        <v>3908</v>
      </c>
      <c r="AS23" s="27" t="s">
        <v>1326</v>
      </c>
      <c r="AT23" s="1" t="s">
        <v>3932</v>
      </c>
      <c r="AU23" s="1" t="str">
        <f>INDEX('02BUILD'!I$4:I$582,MATCH('02FOLK'!$AS23,'02BUILD'!$F$4:$F$582,0),1)</f>
        <v>Castle</v>
      </c>
      <c r="AV23" s="1" t="str">
        <f>INDEX('02BUILD'!H$4:H$582,MATCH('02FOLK'!$AS23,'02BUILD'!$F$4:$F$582,0),1)</f>
        <v>The Elfstone Tavern</v>
      </c>
      <c r="AW23" s="1" t="str">
        <f>INDEX('02BUILD'!K$4:K$582,MATCH('02FOLK'!$AS23,'02BUILD'!$F$4:$F$582,0),1)</f>
        <v>tavern</v>
      </c>
      <c r="AX23" s="1" t="str">
        <f>INDEX('02BUILD'!L$4:L$582,MATCH('02FOLK'!$AS23,'02BUILD'!$F$4:$F$582,0),1)</f>
        <v>B</v>
      </c>
      <c r="AY23" s="1">
        <f>INDEX('02BUILD'!M$4:M$582,MATCH('02FOLK'!$AS23,'02BUILD'!$F$4:$F$582,0),1)</f>
        <v>2</v>
      </c>
      <c r="AZ23" s="1">
        <f>INDEX('02BUILD'!T$4:T$582,MATCH('02FOLK'!$AS23,'02BUILD'!$F$4:$F$582,0),1)</f>
        <v>0</v>
      </c>
      <c r="BA23" s="1">
        <f>INDEX('02BUILD'!AE$4:AE$582,MATCH('02FOLK'!$AS23,'02BUILD'!$F$4:$F$582,0),1)</f>
        <v>0</v>
      </c>
      <c r="BC23" t="s">
        <v>16921</v>
      </c>
      <c r="BD23" t="s">
        <v>16505</v>
      </c>
      <c r="BE23" t="s">
        <v>16506</v>
      </c>
      <c r="BF23" t="s">
        <v>16924</v>
      </c>
    </row>
    <row r="24" spans="1:68">
      <c r="F24" s="74">
        <v>22</v>
      </c>
      <c r="G24" s="254" t="s">
        <v>13145</v>
      </c>
      <c r="H24" s="1"/>
      <c r="I24" s="1"/>
      <c r="J24" s="1"/>
      <c r="K24" s="1"/>
      <c r="L24" s="1"/>
      <c r="M24" s="1"/>
      <c r="N24" s="1"/>
      <c r="O24" s="1" t="s">
        <v>13144</v>
      </c>
      <c r="P24" s="43"/>
      <c r="Q24" s="43"/>
      <c r="R24" s="43" t="s">
        <v>13143</v>
      </c>
      <c r="AB24" s="42" t="s">
        <v>12342</v>
      </c>
      <c r="AL24" s="1"/>
      <c r="AM24" s="1"/>
      <c r="AN24" s="1"/>
      <c r="AQ24" s="27" t="s">
        <v>3885</v>
      </c>
      <c r="AR24" s="1" t="s">
        <v>3909</v>
      </c>
      <c r="AS24" s="27" t="s">
        <v>1299</v>
      </c>
      <c r="AT24" s="1" t="s">
        <v>3933</v>
      </c>
      <c r="AU24" s="1" t="str">
        <f>INDEX('02BUILD'!I$4:I$582,MATCH('02FOLK'!$AS24,'02BUILD'!$F$4:$F$582,0),1)</f>
        <v>Castle</v>
      </c>
      <c r="AV24" s="1" t="str">
        <f>INDEX('02BUILD'!H$4:H$582,MATCH('02FOLK'!$AS24,'02BUILD'!$F$4:$F$582,0),1)</f>
        <v>Font of Knowledge</v>
      </c>
      <c r="AW24" s="1" t="str">
        <f>INDEX('02BUILD'!K$4:K$582,MATCH('02FOLK'!$AS24,'02BUILD'!$F$4:$F$582,0),1)</f>
        <v>temple</v>
      </c>
      <c r="AX24" s="1" t="str">
        <f>INDEX('02BUILD'!L$4:L$582,MATCH('02FOLK'!$AS24,'02BUILD'!$F$4:$F$582,0),1)</f>
        <v>B</v>
      </c>
      <c r="AY24" s="1">
        <f>INDEX('02BUILD'!M$4:M$582,MATCH('02FOLK'!$AS24,'02BUILD'!$F$4:$F$582,0),1)</f>
        <v>4</v>
      </c>
      <c r="AZ24" s="1">
        <f>INDEX('02BUILD'!T$4:T$582,MATCH('02FOLK'!$AS24,'02BUILD'!$F$4:$F$582,0),1)</f>
        <v>0</v>
      </c>
      <c r="BA24" s="1">
        <f>INDEX('02BUILD'!AE$4:AE$582,MATCH('02FOLK'!$AS24,'02BUILD'!$F$4:$F$582,0),1)</f>
        <v>0</v>
      </c>
      <c r="BC24" t="s">
        <v>16922</v>
      </c>
      <c r="BD24" t="s">
        <v>16507</v>
      </c>
      <c r="BE24" t="s">
        <v>16508</v>
      </c>
      <c r="BF24" t="s">
        <v>16509</v>
      </c>
    </row>
    <row r="25" spans="1:68">
      <c r="F25" s="269">
        <v>23</v>
      </c>
      <c r="G25" s="254" t="s">
        <v>767</v>
      </c>
      <c r="H25" s="1"/>
      <c r="I25" s="1"/>
      <c r="J25" s="1"/>
      <c r="K25" s="1"/>
      <c r="L25" s="1"/>
      <c r="M25" s="1"/>
      <c r="N25" s="1"/>
      <c r="O25" s="1"/>
      <c r="P25" s="43"/>
      <c r="Q25" s="43"/>
      <c r="R25" s="43"/>
      <c r="AB25" s="42" t="s">
        <v>12343</v>
      </c>
      <c r="AN25" s="1"/>
      <c r="AQ25" s="27" t="s">
        <v>3885</v>
      </c>
      <c r="AR25" s="1" t="s">
        <v>3910</v>
      </c>
      <c r="AS25" s="27" t="s">
        <v>1854</v>
      </c>
      <c r="AT25" s="1" t="s">
        <v>3934</v>
      </c>
      <c r="AU25" s="1" t="e">
        <f>INDEX('02BUILD'!I$4:I$582,MATCH('02FOLK'!$AS25,'02BUILD'!$F$4:$F$582,0),1)</f>
        <v>#N/A</v>
      </c>
      <c r="AV25" s="1" t="e">
        <f>INDEX('02BUILD'!H$4:H$582,MATCH('02FOLK'!$AS25,'02BUILD'!$F$4:$F$582,0),1)</f>
        <v>#N/A</v>
      </c>
      <c r="AW25" s="1" t="e">
        <f>INDEX('02BUILD'!K$4:K$582,MATCH('02FOLK'!$AS25,'02BUILD'!$F$4:$F$582,0),1)</f>
        <v>#N/A</v>
      </c>
      <c r="AX25" s="1" t="e">
        <f>INDEX('02BUILD'!L$4:L$582,MATCH('02FOLK'!$AS25,'02BUILD'!$F$4:$F$582,0),1)</f>
        <v>#N/A</v>
      </c>
      <c r="AY25" s="1" t="e">
        <f>INDEX('02BUILD'!M$4:M$582,MATCH('02FOLK'!$AS25,'02BUILD'!$F$4:$F$582,0),1)</f>
        <v>#N/A</v>
      </c>
      <c r="AZ25" s="1" t="e">
        <f>INDEX('02BUILD'!T$4:T$582,MATCH('02FOLK'!$AS25,'02BUILD'!$F$4:$F$582,0),1)</f>
        <v>#N/A</v>
      </c>
      <c r="BA25" s="1" t="e">
        <f>INDEX('02BUILD'!AE$4:AE$582,MATCH('02FOLK'!$AS25,'02BUILD'!$F$4:$F$582,0),1)</f>
        <v>#N/A</v>
      </c>
      <c r="BC25" t="s">
        <v>16923</v>
      </c>
      <c r="BD25" t="s">
        <v>16511</v>
      </c>
      <c r="BE25" t="s">
        <v>16512</v>
      </c>
      <c r="BF25" t="s">
        <v>16513</v>
      </c>
    </row>
    <row r="26" spans="1:68">
      <c r="F26" s="74">
        <v>24</v>
      </c>
      <c r="G26" s="254" t="s">
        <v>12408</v>
      </c>
      <c r="H26" s="212" t="s">
        <v>199</v>
      </c>
      <c r="I26" s="1"/>
      <c r="J26" s="1"/>
      <c r="K26" s="1"/>
      <c r="L26" s="1"/>
      <c r="M26" s="1"/>
      <c r="N26" s="1"/>
      <c r="O26" s="1"/>
      <c r="P26" s="43"/>
      <c r="Q26" s="43"/>
      <c r="R26" s="43"/>
      <c r="AB26" s="42" t="s">
        <v>12344</v>
      </c>
      <c r="AN26" s="1"/>
      <c r="AQ26" s="27" t="s">
        <v>3885</v>
      </c>
      <c r="AR26" s="1" t="s">
        <v>3903</v>
      </c>
      <c r="AS26" s="27" t="s">
        <v>1424</v>
      </c>
      <c r="AT26" s="1" t="s">
        <v>3928</v>
      </c>
      <c r="AU26" s="1" t="str">
        <f>INDEX('02BUILD'!I$4:I$582,MATCH('02FOLK'!$AS26,'02BUILD'!$F$4:$F$582,0),1)</f>
        <v>Dock</v>
      </c>
      <c r="AV26" s="1" t="str">
        <f>INDEX('02BUILD'!H$4:H$582,MATCH('02FOLK'!$AS26,'02BUILD'!$F$4:$F$582,0),1)</f>
        <v>Selûne’s Smile</v>
      </c>
      <c r="AW26" s="1" t="str">
        <f>INDEX('02BUILD'!K$4:K$582,MATCH('02FOLK'!$AS26,'02BUILD'!$F$4:$F$582,0),1)</f>
        <v>tavern</v>
      </c>
      <c r="AX26" s="1" t="str">
        <f>INDEX('02BUILD'!L$4:L$582,MATCH('02FOLK'!$AS26,'02BUILD'!$F$4:$F$582,0),1)</f>
        <v>C</v>
      </c>
      <c r="AY26" s="1">
        <f>INDEX('02BUILD'!M$4:M$582,MATCH('02FOLK'!$AS26,'02BUILD'!$F$4:$F$582,0),1)</f>
        <v>2</v>
      </c>
      <c r="AZ26" s="1">
        <f>INDEX('02BUILD'!T$4:T$582,MATCH('02FOLK'!$AS26,'02BUILD'!$F$4:$F$582,0),1)</f>
        <v>0</v>
      </c>
      <c r="BA26" s="1">
        <f>INDEX('02BUILD'!AE$4:AE$582,MATCH('02FOLK'!$AS26,'02BUILD'!$F$4:$F$582,0),1)</f>
        <v>0</v>
      </c>
    </row>
    <row r="27" spans="1:68">
      <c r="F27" s="269">
        <v>25</v>
      </c>
      <c r="G27" s="254" t="s">
        <v>13040</v>
      </c>
      <c r="H27" s="1"/>
      <c r="I27" s="1"/>
      <c r="J27" s="1"/>
      <c r="K27" s="1"/>
      <c r="L27" s="1"/>
      <c r="M27" s="608" t="s">
        <v>12383</v>
      </c>
      <c r="N27" s="1" t="s">
        <v>20566</v>
      </c>
      <c r="O27" s="1" t="s">
        <v>13041</v>
      </c>
      <c r="P27" s="43"/>
      <c r="Q27" s="43"/>
      <c r="R27" s="43" t="s">
        <v>12491</v>
      </c>
      <c r="AB27" s="42" t="s">
        <v>12345</v>
      </c>
      <c r="AN27" s="1"/>
      <c r="AQ27" s="27" t="s">
        <v>3885</v>
      </c>
      <c r="AR27" s="1" t="s">
        <v>3935</v>
      </c>
      <c r="AS27" s="27" t="s">
        <v>496</v>
      </c>
      <c r="AT27" s="1" t="s">
        <v>4284</v>
      </c>
      <c r="AU27" s="1" t="str">
        <f>INDEX('02BUILD'!I$4:I$582,MATCH('02FOLK'!$AS27,'02BUILD'!$F$4:$F$582,0),1)</f>
        <v>Sea</v>
      </c>
      <c r="AV27" s="1" t="str">
        <f>INDEX('02BUILD'!H$4:H$582,MATCH('02FOLK'!$AS27,'02BUILD'!$F$4:$F$582,0),1)</f>
        <v>Wine's Wisdom Hall</v>
      </c>
      <c r="AW27" s="1" t="str">
        <f>INDEX('02BUILD'!K$4:K$582,MATCH('02FOLK'!$AS27,'02BUILD'!$F$4:$F$582,0),1)</f>
        <v>noble villa</v>
      </c>
      <c r="AX27" s="1" t="str">
        <f>INDEX('02BUILD'!L$4:L$582,MATCH('02FOLK'!$AS27,'02BUILD'!$F$4:$F$582,0),1)</f>
        <v>A</v>
      </c>
      <c r="AY27" s="1" t="str">
        <f>INDEX('02BUILD'!M$4:M$582,MATCH('02FOLK'!$AS27,'02BUILD'!$F$4:$F$582,0),1)</f>
        <v>4s &amp; 5s</v>
      </c>
      <c r="AZ27" s="1">
        <f>INDEX('02BUILD'!T$4:T$582,MATCH('02FOLK'!$AS27,'02BUILD'!$F$4:$F$582,0),1)</f>
        <v>0</v>
      </c>
      <c r="BA27" s="1">
        <f>INDEX('02BUILD'!AE$4:AE$582,MATCH('02FOLK'!$AS27,'02BUILD'!$F$4:$F$582,0),1)</f>
        <v>0</v>
      </c>
      <c r="BF27" t="s">
        <v>16510</v>
      </c>
    </row>
    <row r="28" spans="1:68">
      <c r="F28" s="74">
        <v>26</v>
      </c>
      <c r="G28" s="254" t="s">
        <v>12982</v>
      </c>
      <c r="H28" s="1" t="s">
        <v>72</v>
      </c>
      <c r="I28" s="1"/>
      <c r="J28" s="1"/>
      <c r="K28" s="1"/>
      <c r="L28" s="1"/>
      <c r="M28" s="1"/>
      <c r="N28" s="1"/>
      <c r="O28" s="1"/>
      <c r="P28" s="43"/>
      <c r="Q28" s="43"/>
      <c r="R28" s="43"/>
      <c r="AB28" s="42" t="s">
        <v>12346</v>
      </c>
      <c r="AN28" s="1"/>
      <c r="AQ28" s="27" t="s">
        <v>3885</v>
      </c>
      <c r="AR28" s="1" t="s">
        <v>3911</v>
      </c>
      <c r="AS28" s="27" t="s">
        <v>1546</v>
      </c>
      <c r="AT28" s="1" t="s">
        <v>3936</v>
      </c>
      <c r="AU28" s="1" t="str">
        <f>INDEX('02BUILD'!I$4:I$582,MATCH('02FOLK'!$AS28,'02BUILD'!$F$4:$F$582,0),1)</f>
        <v>North</v>
      </c>
      <c r="AV28" s="1" t="str">
        <f>INDEX('02BUILD'!H$4:H$582,MATCH('02FOLK'!$AS28,'02BUILD'!$F$4:$F$582,0),1)</f>
        <v>Irbryth Authamaun's residence</v>
      </c>
      <c r="AW28" s="1" t="str">
        <f>INDEX('02BUILD'!K$4:K$582,MATCH('02FOLK'!$AS28,'02BUILD'!$F$4:$F$582,0),1)</f>
        <v>business/row house</v>
      </c>
      <c r="AX28" s="1" t="str">
        <f>INDEX('02BUILD'!L$4:L$582,MATCH('02FOLK'!$AS28,'02BUILD'!$F$4:$F$582,0),1)</f>
        <v>B</v>
      </c>
      <c r="AY28" s="1">
        <f>INDEX('02BUILD'!M$4:M$582,MATCH('02FOLK'!$AS28,'02BUILD'!$F$4:$F$582,0),1)</f>
        <v>2</v>
      </c>
      <c r="AZ28" s="1">
        <f>INDEX('02BUILD'!T$4:T$582,MATCH('02FOLK'!$AS28,'02BUILD'!$F$4:$F$582,0),1)</f>
        <v>0</v>
      </c>
      <c r="BA28" s="1">
        <f>INDEX('02BUILD'!AE$4:AE$582,MATCH('02FOLK'!$AS28,'02BUILD'!$F$4:$F$582,0),1)</f>
        <v>0</v>
      </c>
    </row>
    <row r="29" spans="1:68">
      <c r="F29" s="269">
        <v>27</v>
      </c>
      <c r="G29" s="254" t="s">
        <v>5077</v>
      </c>
      <c r="H29" s="1"/>
      <c r="I29" s="1"/>
      <c r="J29" s="1"/>
      <c r="K29" s="1"/>
      <c r="L29" s="494" t="s">
        <v>4093</v>
      </c>
      <c r="M29" s="1"/>
      <c r="N29" s="1"/>
      <c r="O29" s="1"/>
      <c r="P29" s="43"/>
      <c r="Q29" s="43"/>
      <c r="R29" s="43"/>
      <c r="AB29" s="42" t="s">
        <v>12347</v>
      </c>
      <c r="AL29" s="1"/>
      <c r="AM29" s="1"/>
      <c r="AN29" s="1"/>
      <c r="AQ29" s="27" t="s">
        <v>3885</v>
      </c>
      <c r="AR29" s="1" t="s">
        <v>3897</v>
      </c>
      <c r="AS29" s="27" t="s">
        <v>1252</v>
      </c>
      <c r="AT29" s="1" t="s">
        <v>3937</v>
      </c>
      <c r="AU29" s="1" t="str">
        <f>INDEX('02BUILD'!I$4:I$582,MATCH('02FOLK'!$AS29,'02BUILD'!$F$4:$F$582,0),1)</f>
        <v>North</v>
      </c>
      <c r="AV29" s="1" t="str">
        <f>INDEX('02BUILD'!H$4:H$582,MATCH('02FOLK'!$AS29,'02BUILD'!$F$4:$F$582,0),1)</f>
        <v>The Grinning Lion</v>
      </c>
      <c r="AW29" s="1" t="str">
        <f>INDEX('02BUILD'!K$4:K$582,MATCH('02FOLK'!$AS29,'02BUILD'!$F$4:$F$582,0),1)</f>
        <v>tavern</v>
      </c>
      <c r="AX29" s="1" t="str">
        <f>INDEX('02BUILD'!L$4:L$582,MATCH('02FOLK'!$AS29,'02BUILD'!$F$4:$F$582,0),1)</f>
        <v>C</v>
      </c>
      <c r="AY29" s="1">
        <f>INDEX('02BUILD'!M$4:M$582,MATCH('02FOLK'!$AS29,'02BUILD'!$F$4:$F$582,0),1)</f>
        <v>1</v>
      </c>
      <c r="AZ29" s="1" t="str">
        <f>INDEX('02BUILD'!T$4:T$582,MATCH('02FOLK'!$AS29,'02BUILD'!$F$4:$F$582,0),1)</f>
        <v>The Grinning Lion is one of the taverns where a blind eye is turned to the smoking of illicit tobaccos and other mind-altering substances</v>
      </c>
      <c r="BA29" s="1">
        <f>INDEX('02BUILD'!AE$4:AE$582,MATCH('02FOLK'!$AS29,'02BUILD'!$F$4:$F$582,0),1)</f>
        <v>0</v>
      </c>
    </row>
    <row r="30" spans="1:68" ht="15.75">
      <c r="F30" s="74">
        <v>28</v>
      </c>
      <c r="G30" s="254" t="s">
        <v>12550</v>
      </c>
      <c r="H30" s="1"/>
      <c r="I30" s="1"/>
      <c r="J30" s="1"/>
      <c r="K30" s="1"/>
      <c r="L30" s="276" t="s">
        <v>13676</v>
      </c>
      <c r="M30" s="1"/>
      <c r="N30" s="1"/>
      <c r="O30" s="1" t="s">
        <v>13677</v>
      </c>
      <c r="P30" s="43"/>
      <c r="Q30" s="43"/>
      <c r="R30" s="43" t="s">
        <v>12491</v>
      </c>
      <c r="AB30" s="42" t="s">
        <v>12348</v>
      </c>
      <c r="AL30" s="1"/>
      <c r="AM30" s="1"/>
      <c r="AN30" s="1"/>
      <c r="AQ30" s="27" t="s">
        <v>3907</v>
      </c>
      <c r="AR30" s="27" t="s">
        <v>3905</v>
      </c>
      <c r="AS30" s="27" t="s">
        <v>1546</v>
      </c>
      <c r="AT30" s="1" t="s">
        <v>4292</v>
      </c>
      <c r="AU30" s="1" t="str">
        <f>INDEX('02BUILD'!I$4:I$582,MATCH('02FOLK'!$AS30,'02BUILD'!$F$4:$F$582,0),1)</f>
        <v>North</v>
      </c>
      <c r="AV30" s="1" t="str">
        <f>INDEX('02BUILD'!H$4:H$582,MATCH('02FOLK'!$AS30,'02BUILD'!$F$4:$F$582,0),1)</f>
        <v>Irbryth Authamaun's residence</v>
      </c>
      <c r="AW30" s="1" t="str">
        <f>INDEX('02BUILD'!K$4:K$582,MATCH('02FOLK'!$AS30,'02BUILD'!$F$4:$F$582,0),1)</f>
        <v>business/row house</v>
      </c>
      <c r="AX30" s="1" t="str">
        <f>INDEX('02BUILD'!L$4:L$582,MATCH('02FOLK'!$AS30,'02BUILD'!$F$4:$F$582,0),1)</f>
        <v>B</v>
      </c>
      <c r="AY30" s="1">
        <f>INDEX('02BUILD'!M$4:M$582,MATCH('02FOLK'!$AS30,'02BUILD'!$F$4:$F$582,0),1)</f>
        <v>2</v>
      </c>
      <c r="AZ30" s="1">
        <f>INDEX('02BUILD'!T$4:T$582,MATCH('02FOLK'!$AS30,'02BUILD'!$F$4:$F$582,0),1)</f>
        <v>0</v>
      </c>
      <c r="BA30" s="1">
        <f>INDEX('02BUILD'!AE$4:AE$582,MATCH('02FOLK'!$AS30,'02BUILD'!$F$4:$F$582,0),1)</f>
        <v>0</v>
      </c>
      <c r="BP30" t="s">
        <v>16536</v>
      </c>
    </row>
    <row r="31" spans="1:68">
      <c r="F31" s="269">
        <v>29</v>
      </c>
      <c r="G31" s="254" t="s">
        <v>13678</v>
      </c>
      <c r="H31" s="212" t="s">
        <v>34</v>
      </c>
      <c r="I31" s="1"/>
      <c r="J31" s="1"/>
      <c r="K31" s="1"/>
      <c r="L31" s="1"/>
      <c r="M31" s="1"/>
      <c r="N31" s="1"/>
      <c r="O31" s="1" t="s">
        <v>13679</v>
      </c>
      <c r="P31" s="43"/>
      <c r="Q31" s="43"/>
      <c r="R31" s="43" t="s">
        <v>12491</v>
      </c>
      <c r="AB31" s="42" t="s">
        <v>12349</v>
      </c>
      <c r="AL31" s="1"/>
      <c r="AM31" s="1"/>
      <c r="AN31" s="1"/>
      <c r="AQ31" s="27" t="s">
        <v>3907</v>
      </c>
      <c r="AR31" s="27" t="s">
        <v>3906</v>
      </c>
      <c r="AS31" s="27" t="s">
        <v>1770</v>
      </c>
      <c r="AT31" s="1"/>
      <c r="AU31" s="1" t="str">
        <f>INDEX('02BUILD'!I$4:I$582,MATCH('02FOLK'!$AS31,'02BUILD'!$F$4:$F$582,0),1)</f>
        <v>Castle</v>
      </c>
      <c r="AV31" s="1" t="str">
        <f>INDEX('02BUILD'!H$4:H$582,MATCH('02FOLK'!$AS31,'02BUILD'!$F$4:$F$582,0),1)</f>
        <v>New Olamn</v>
      </c>
      <c r="AW31" s="1" t="str">
        <f>INDEX('02BUILD'!K$4:K$582,MATCH('02FOLK'!$AS31,'02BUILD'!$F$4:$F$582,0),1)</f>
        <v>school</v>
      </c>
      <c r="AX31" s="1" t="str">
        <f>INDEX('02BUILD'!L$4:L$582,MATCH('02FOLK'!$AS31,'02BUILD'!$F$4:$F$582,0),1)</f>
        <v>A</v>
      </c>
      <c r="AY31" s="1">
        <f>INDEX('02BUILD'!M$4:M$582,MATCH('02FOLK'!$AS31,'02BUILD'!$F$4:$F$582,0),1)</f>
        <v>4</v>
      </c>
      <c r="AZ31" s="1">
        <f>INDEX('02BUILD'!T$4:T$582,MATCH('02FOLK'!$AS31,'02BUILD'!$F$4:$F$582,0),1)</f>
        <v>0</v>
      </c>
      <c r="BA31" s="1">
        <f>INDEX('02BUILD'!AE$4:AE$582,MATCH('02FOLK'!$AS31,'02BUILD'!$F$4:$F$582,0),1)</f>
        <v>0</v>
      </c>
    </row>
    <row r="32" spans="1:68">
      <c r="F32" s="74">
        <v>30</v>
      </c>
      <c r="G32" s="254" t="s">
        <v>12483</v>
      </c>
      <c r="H32" s="1"/>
      <c r="I32" s="1"/>
      <c r="J32" s="1"/>
      <c r="K32" s="1"/>
      <c r="L32" s="1"/>
      <c r="M32" s="1"/>
      <c r="N32" s="1"/>
      <c r="O32" s="1" t="s">
        <v>13680</v>
      </c>
      <c r="P32" s="43"/>
      <c r="Q32" s="43"/>
      <c r="R32" s="43" t="s">
        <v>12491</v>
      </c>
      <c r="AB32" s="42" t="s">
        <v>12350</v>
      </c>
      <c r="AL32" s="1"/>
      <c r="AM32" s="1"/>
      <c r="AN32" s="1"/>
      <c r="AQ32" s="27" t="s">
        <v>3904</v>
      </c>
      <c r="AR32" s="1" t="s">
        <v>3929</v>
      </c>
      <c r="AS32" s="1" t="s">
        <v>1299</v>
      </c>
      <c r="AT32" s="1" t="s">
        <v>4291</v>
      </c>
      <c r="AU32" s="1" t="str">
        <f>INDEX('02BUILD'!I$4:I$582,MATCH('02FOLK'!$AS32,'02BUILD'!$F$4:$F$582,0),1)</f>
        <v>Castle</v>
      </c>
      <c r="AV32" s="1" t="str">
        <f>INDEX('02BUILD'!H$4:H$582,MATCH('02FOLK'!$AS32,'02BUILD'!$F$4:$F$582,0),1)</f>
        <v>Font of Knowledge</v>
      </c>
      <c r="AW32" s="1" t="str">
        <f>INDEX('02BUILD'!K$4:K$582,MATCH('02FOLK'!$AS32,'02BUILD'!$F$4:$F$582,0),1)</f>
        <v>temple</v>
      </c>
      <c r="AX32" s="1" t="str">
        <f>INDEX('02BUILD'!L$4:L$582,MATCH('02FOLK'!$AS32,'02BUILD'!$F$4:$F$582,0),1)</f>
        <v>B</v>
      </c>
      <c r="AY32" s="1">
        <f>INDEX('02BUILD'!M$4:M$582,MATCH('02FOLK'!$AS32,'02BUILD'!$F$4:$F$582,0),1)</f>
        <v>4</v>
      </c>
      <c r="AZ32" s="1">
        <f>INDEX('02BUILD'!T$4:T$582,MATCH('02FOLK'!$AS32,'02BUILD'!$F$4:$F$582,0),1)</f>
        <v>0</v>
      </c>
      <c r="BA32" s="1">
        <f>INDEX('02BUILD'!AE$4:AE$582,MATCH('02FOLK'!$AS32,'02BUILD'!$F$4:$F$582,0),1)</f>
        <v>0</v>
      </c>
    </row>
    <row r="33" spans="1:53">
      <c r="F33" s="269">
        <v>31</v>
      </c>
      <c r="G33" s="254" t="s">
        <v>13565</v>
      </c>
      <c r="H33" s="1"/>
      <c r="I33" s="1"/>
      <c r="J33" s="1"/>
      <c r="K33" s="1"/>
      <c r="M33" s="1"/>
      <c r="N33" s="1" t="s">
        <v>14053</v>
      </c>
      <c r="O33" s="1" t="s">
        <v>15558</v>
      </c>
      <c r="P33" s="43" t="s">
        <v>13566</v>
      </c>
      <c r="Q33" s="43"/>
      <c r="R33" s="43" t="s">
        <v>13660</v>
      </c>
      <c r="AB33" s="42" t="s">
        <v>12351</v>
      </c>
      <c r="AL33" s="1"/>
      <c r="AM33" s="1"/>
      <c r="AN33" s="1"/>
      <c r="AQ33" s="27" t="s">
        <v>3904</v>
      </c>
      <c r="AR33" s="1" t="s">
        <v>4290</v>
      </c>
      <c r="AS33" s="1" t="s">
        <v>1424</v>
      </c>
      <c r="AT33" s="1" t="s">
        <v>3928</v>
      </c>
      <c r="AU33" s="1" t="str">
        <f>INDEX('02BUILD'!I$4:I$582,MATCH('02FOLK'!$AS33,'02BUILD'!$F$4:$F$582,0),1)</f>
        <v>Dock</v>
      </c>
      <c r="AV33" s="1" t="str">
        <f>INDEX('02BUILD'!H$4:H$582,MATCH('02FOLK'!$AS33,'02BUILD'!$F$4:$F$582,0),1)</f>
        <v>Selûne’s Smile</v>
      </c>
      <c r="AW33" s="1" t="str">
        <f>INDEX('02BUILD'!K$4:K$582,MATCH('02FOLK'!$AS33,'02BUILD'!$F$4:$F$582,0),1)</f>
        <v>tavern</v>
      </c>
      <c r="AX33" s="1" t="str">
        <f>INDEX('02BUILD'!L$4:L$582,MATCH('02FOLK'!$AS33,'02BUILD'!$F$4:$F$582,0),1)</f>
        <v>C</v>
      </c>
      <c r="AY33" s="1">
        <f>INDEX('02BUILD'!M$4:M$582,MATCH('02FOLK'!$AS33,'02BUILD'!$F$4:$F$582,0),1)</f>
        <v>2</v>
      </c>
      <c r="AZ33" s="1">
        <f>INDEX('02BUILD'!T$4:T$582,MATCH('02FOLK'!$AS33,'02BUILD'!$F$4:$F$582,0),1)</f>
        <v>0</v>
      </c>
      <c r="BA33" s="1">
        <f>INDEX('02BUILD'!AE$4:AE$582,MATCH('02FOLK'!$AS33,'02BUILD'!$F$4:$F$582,0),1)</f>
        <v>0</v>
      </c>
    </row>
    <row r="34" spans="1:53">
      <c r="F34" s="74">
        <v>32</v>
      </c>
      <c r="G34" s="254" t="s">
        <v>12617</v>
      </c>
      <c r="H34" s="1"/>
      <c r="I34" s="1"/>
      <c r="J34" s="1"/>
      <c r="K34" s="1"/>
      <c r="L34" s="1"/>
      <c r="M34" s="1"/>
      <c r="N34" s="1"/>
      <c r="O34" s="1" t="s">
        <v>13125</v>
      </c>
      <c r="P34" s="43"/>
      <c r="Q34" s="43"/>
      <c r="R34" s="43" t="s">
        <v>12491</v>
      </c>
      <c r="AB34" s="42" t="s">
        <v>12352</v>
      </c>
      <c r="AL34" s="1"/>
      <c r="AM34" s="1"/>
      <c r="AN34" s="1"/>
      <c r="AQ34" s="27" t="s">
        <v>3904</v>
      </c>
      <c r="AR34" s="1" t="s">
        <v>4288</v>
      </c>
      <c r="AS34" s="27" t="s">
        <v>1261</v>
      </c>
      <c r="AT34" s="1" t="s">
        <v>4289</v>
      </c>
      <c r="AU34" s="1" t="str">
        <f>INDEX('02BUILD'!I$4:I$582,MATCH('02FOLK'!$AS34,'02BUILD'!$F$4:$F$582,0),1)</f>
        <v>Sea</v>
      </c>
      <c r="AV34" s="1" t="str">
        <f>INDEX('02BUILD'!H$4:H$582,MATCH('02FOLK'!$AS34,'02BUILD'!$F$4:$F$582,0),1)</f>
        <v>Shrines of Nature</v>
      </c>
      <c r="AW34" s="1" t="str">
        <f>INDEX('02BUILD'!K$4:K$582,MATCH('02FOLK'!$AS34,'02BUILD'!$F$4:$F$582,0),1)</f>
        <v>temple</v>
      </c>
      <c r="AX34" s="1" t="str">
        <f>INDEX('02BUILD'!L$4:L$582,MATCH('02FOLK'!$AS34,'02BUILD'!$F$4:$F$582,0),1)</f>
        <v>B</v>
      </c>
      <c r="AY34" s="1" t="str">
        <f>INDEX('02BUILD'!M$4:M$582,MATCH('02FOLK'!$AS34,'02BUILD'!$F$4:$F$582,0),1)</f>
        <v>2s</v>
      </c>
      <c r="AZ34" s="1">
        <f>INDEX('02BUILD'!T$4:T$582,MATCH('02FOLK'!$AS34,'02BUILD'!$F$4:$F$582,0),1)</f>
        <v>0</v>
      </c>
      <c r="BA34" s="1">
        <f>INDEX('02BUILD'!AE$4:AE$582,MATCH('02FOLK'!$AS34,'02BUILD'!$F$4:$F$582,0),1)</f>
        <v>0</v>
      </c>
    </row>
    <row r="35" spans="1:53">
      <c r="F35" s="269">
        <v>33</v>
      </c>
      <c r="G35" s="275" t="s">
        <v>12458</v>
      </c>
      <c r="H35" s="1"/>
      <c r="I35" s="1"/>
      <c r="J35" s="1"/>
      <c r="K35" s="1"/>
      <c r="L35" s="1"/>
      <c r="M35" s="1"/>
      <c r="N35" s="1"/>
      <c r="O35" s="1"/>
      <c r="P35" s="43"/>
      <c r="Q35" s="43"/>
      <c r="R35" s="43" t="s">
        <v>12491</v>
      </c>
      <c r="AB35" s="42" t="s">
        <v>12353</v>
      </c>
      <c r="AL35" s="1"/>
      <c r="AM35" s="1"/>
      <c r="AN35" s="1"/>
      <c r="AQ35" s="27" t="s">
        <v>3904</v>
      </c>
      <c r="AR35" s="1" t="s">
        <v>4286</v>
      </c>
      <c r="AS35" s="1" t="s">
        <v>1433</v>
      </c>
      <c r="AT35" s="1" t="s">
        <v>4287</v>
      </c>
      <c r="AU35" s="1" t="str">
        <f>INDEX('02BUILD'!I$4:I$582,MATCH('02FOLK'!$AS35,'02BUILD'!$F$4:$F$582,0),1)</f>
        <v>Dock</v>
      </c>
      <c r="AV35" s="1" t="str">
        <f>INDEX('02BUILD'!H$4:H$582,MATCH('02FOLK'!$AS35,'02BUILD'!$F$4:$F$582,0),1)</f>
        <v>Warm Beds Imm</v>
      </c>
      <c r="AW35" s="1" t="str">
        <f>INDEX('02BUILD'!K$4:K$582,MATCH('02FOLK'!$AS35,'02BUILD'!$F$4:$F$582,0),1)</f>
        <v>inn</v>
      </c>
      <c r="AX35" s="1" t="str">
        <f>INDEX('02BUILD'!L$4:L$582,MATCH('02FOLK'!$AS35,'02BUILD'!$F$4:$F$582,0),1)</f>
        <v>C</v>
      </c>
      <c r="AY35" s="1">
        <f>INDEX('02BUILD'!M$4:M$582,MATCH('02FOLK'!$AS35,'02BUILD'!$F$4:$F$582,0),1)</f>
        <v>3</v>
      </c>
      <c r="AZ35" s="1">
        <f>INDEX('02BUILD'!T$4:T$582,MATCH('02FOLK'!$AS35,'02BUILD'!$F$4:$F$582,0),1)</f>
        <v>0</v>
      </c>
      <c r="BA35" s="1">
        <f>INDEX('02BUILD'!AE$4:AE$582,MATCH('02FOLK'!$AS35,'02BUILD'!$F$4:$F$582,0),1)</f>
        <v>0</v>
      </c>
    </row>
    <row r="36" spans="1:53">
      <c r="F36" s="74">
        <v>34</v>
      </c>
      <c r="G36" s="254" t="s">
        <v>12533</v>
      </c>
      <c r="H36" s="1"/>
      <c r="I36" s="1"/>
      <c r="J36" s="1"/>
      <c r="K36" s="212" t="s">
        <v>3870</v>
      </c>
      <c r="L36" s="1"/>
      <c r="M36" s="1"/>
      <c r="N36" s="1"/>
      <c r="O36" s="1" t="s">
        <v>13608</v>
      </c>
      <c r="P36" s="43"/>
      <c r="Q36" s="43"/>
      <c r="R36" s="43" t="s">
        <v>12491</v>
      </c>
      <c r="AB36" s="42" t="s">
        <v>12354</v>
      </c>
      <c r="AL36" s="1"/>
      <c r="AM36" s="1"/>
      <c r="AN36" s="1"/>
      <c r="AQ36" s="27" t="s">
        <v>3922</v>
      </c>
      <c r="AR36" s="27" t="s">
        <v>3901</v>
      </c>
      <c r="AS36" s="1" t="s">
        <v>1299</v>
      </c>
      <c r="AT36" s="1" t="s">
        <v>4285</v>
      </c>
      <c r="AU36" s="1" t="str">
        <f>INDEX('02BUILD'!I$4:I$582,MATCH('02FOLK'!$AS36,'02BUILD'!$F$4:$F$582,0),1)</f>
        <v>Castle</v>
      </c>
      <c r="AV36" s="1" t="str">
        <f>INDEX('02BUILD'!H$4:H$582,MATCH('02FOLK'!$AS36,'02BUILD'!$F$4:$F$582,0),1)</f>
        <v>Font of Knowledge</v>
      </c>
      <c r="AW36" s="1" t="str">
        <f>INDEX('02BUILD'!K$4:K$582,MATCH('02FOLK'!$AS36,'02BUILD'!$F$4:$F$582,0),1)</f>
        <v>temple</v>
      </c>
      <c r="AX36" s="1" t="str">
        <f>INDEX('02BUILD'!L$4:L$582,MATCH('02FOLK'!$AS36,'02BUILD'!$F$4:$F$582,0),1)</f>
        <v>B</v>
      </c>
      <c r="AY36" s="1">
        <f>INDEX('02BUILD'!M$4:M$582,MATCH('02FOLK'!$AS36,'02BUILD'!$F$4:$F$582,0),1)</f>
        <v>4</v>
      </c>
      <c r="AZ36" s="1">
        <f>INDEX('02BUILD'!T$4:T$582,MATCH('02FOLK'!$AS36,'02BUILD'!$F$4:$F$582,0),1)</f>
        <v>0</v>
      </c>
      <c r="BA36" s="1">
        <f>INDEX('02BUILD'!AE$4:AE$582,MATCH('02FOLK'!$AS36,'02BUILD'!$F$4:$F$582,0),1)</f>
        <v>0</v>
      </c>
    </row>
    <row r="37" spans="1:53">
      <c r="F37" s="269">
        <v>35</v>
      </c>
      <c r="G37" s="254" t="s">
        <v>9275</v>
      </c>
      <c r="H37" s="1"/>
      <c r="I37" s="1"/>
      <c r="J37" s="1"/>
      <c r="K37" s="1"/>
      <c r="L37" s="494" t="s">
        <v>4093</v>
      </c>
      <c r="M37" s="1"/>
      <c r="N37" s="1"/>
      <c r="O37" s="1"/>
      <c r="P37" s="43"/>
      <c r="Q37" s="43"/>
      <c r="R37" s="43"/>
      <c r="AB37" s="42" t="s">
        <v>12355</v>
      </c>
      <c r="AL37" s="1"/>
      <c r="AM37" s="1"/>
      <c r="AN37" s="1"/>
      <c r="AQ37" s="27" t="s">
        <v>3922</v>
      </c>
      <c r="AR37" s="1" t="s">
        <v>3902</v>
      </c>
      <c r="AS37" s="1" t="s">
        <v>496</v>
      </c>
      <c r="AT37" s="1" t="s">
        <v>4284</v>
      </c>
      <c r="AU37" s="1" t="str">
        <f>INDEX('02BUILD'!I$4:I$582,MATCH('02FOLK'!$AS37,'02BUILD'!$F$4:$F$582,0),1)</f>
        <v>Sea</v>
      </c>
      <c r="AV37" s="1" t="str">
        <f>INDEX('02BUILD'!H$4:H$582,MATCH('02FOLK'!$AS37,'02BUILD'!$F$4:$F$582,0),1)</f>
        <v>Wine's Wisdom Hall</v>
      </c>
      <c r="AW37" s="1" t="str">
        <f>INDEX('02BUILD'!K$4:K$582,MATCH('02FOLK'!$AS37,'02BUILD'!$F$4:$F$582,0),1)</f>
        <v>noble villa</v>
      </c>
      <c r="AX37" s="1" t="str">
        <f>INDEX('02BUILD'!L$4:L$582,MATCH('02FOLK'!$AS37,'02BUILD'!$F$4:$F$582,0),1)</f>
        <v>A</v>
      </c>
      <c r="AY37" s="1" t="str">
        <f>INDEX('02BUILD'!M$4:M$582,MATCH('02FOLK'!$AS37,'02BUILD'!$F$4:$F$582,0),1)</f>
        <v>4s &amp; 5s</v>
      </c>
      <c r="AZ37" s="1">
        <f>INDEX('02BUILD'!T$4:T$582,MATCH('02FOLK'!$AS37,'02BUILD'!$F$4:$F$582,0),1)</f>
        <v>0</v>
      </c>
      <c r="BA37" s="1">
        <f>INDEX('02BUILD'!AE$4:AE$582,MATCH('02FOLK'!$AS37,'02BUILD'!$F$4:$F$582,0),1)</f>
        <v>0</v>
      </c>
    </row>
    <row r="38" spans="1:53">
      <c r="F38" s="74">
        <v>36</v>
      </c>
      <c r="G38" s="254" t="s">
        <v>13002</v>
      </c>
      <c r="H38" s="1"/>
      <c r="I38" s="1"/>
      <c r="J38" s="1"/>
      <c r="K38" s="1"/>
      <c r="L38" s="495" t="s">
        <v>4092</v>
      </c>
      <c r="M38" s="1"/>
      <c r="N38" s="74"/>
      <c r="O38" s="74" t="s">
        <v>13003</v>
      </c>
      <c r="P38" s="261"/>
      <c r="Q38" s="261"/>
      <c r="R38" s="43"/>
      <c r="AL38" s="1"/>
      <c r="AM38" s="1"/>
      <c r="AN38" s="1"/>
      <c r="AQ38" s="27" t="s">
        <v>3922</v>
      </c>
      <c r="AR38" s="1" t="s">
        <v>3900</v>
      </c>
      <c r="AS38" s="1" t="s">
        <v>1770</v>
      </c>
      <c r="AT38" s="1"/>
      <c r="AU38" s="1" t="str">
        <f>INDEX('02BUILD'!I$4:I$582,MATCH('02FOLK'!$AS38,'02BUILD'!$F$4:$F$582,0),1)</f>
        <v>Castle</v>
      </c>
      <c r="AV38" s="1" t="str">
        <f>INDEX('02BUILD'!H$4:H$582,MATCH('02FOLK'!$AS38,'02BUILD'!$F$4:$F$582,0),1)</f>
        <v>New Olamn</v>
      </c>
      <c r="AW38" s="1" t="str">
        <f>INDEX('02BUILD'!K$4:K$582,MATCH('02FOLK'!$AS38,'02BUILD'!$F$4:$F$582,0),1)</f>
        <v>school</v>
      </c>
      <c r="AX38" s="1" t="str">
        <f>INDEX('02BUILD'!L$4:L$582,MATCH('02FOLK'!$AS38,'02BUILD'!$F$4:$F$582,0),1)</f>
        <v>A</v>
      </c>
      <c r="AY38" s="1">
        <f>INDEX('02BUILD'!M$4:M$582,MATCH('02FOLK'!$AS38,'02BUILD'!$F$4:$F$582,0),1)</f>
        <v>4</v>
      </c>
      <c r="AZ38" s="1">
        <f>INDEX('02BUILD'!T$4:T$582,MATCH('02FOLK'!$AS38,'02BUILD'!$F$4:$F$582,0),1)</f>
        <v>0</v>
      </c>
      <c r="BA38" s="1">
        <f>INDEX('02BUILD'!AE$4:AE$582,MATCH('02FOLK'!$AS38,'02BUILD'!$F$4:$F$582,0),1)</f>
        <v>0</v>
      </c>
    </row>
    <row r="39" spans="1:53">
      <c r="A39" s="42"/>
      <c r="F39" s="269">
        <v>37</v>
      </c>
      <c r="G39" s="254" t="s">
        <v>12441</v>
      </c>
      <c r="H39" s="1"/>
      <c r="I39" s="1"/>
      <c r="J39" s="1"/>
      <c r="K39" s="212" t="s">
        <v>3876</v>
      </c>
      <c r="L39" s="1"/>
      <c r="M39" s="1"/>
      <c r="N39" s="1"/>
      <c r="O39" s="1" t="s">
        <v>13633</v>
      </c>
      <c r="P39" s="43"/>
      <c r="Q39" s="43"/>
      <c r="R39" s="43" t="s">
        <v>12491</v>
      </c>
      <c r="AL39" s="1"/>
      <c r="AM39" s="1"/>
      <c r="AN39" s="1"/>
      <c r="AQ39" s="27" t="s">
        <v>3886</v>
      </c>
      <c r="AR39" s="27" t="s">
        <v>3940</v>
      </c>
      <c r="AS39" s="1" t="s">
        <v>1754</v>
      </c>
      <c r="AT39" s="1" t="s">
        <v>3941</v>
      </c>
      <c r="AU39" s="1" t="str">
        <f>INDEX('02BUILD'!I$4:I$582,MATCH('02FOLK'!$AS39,'02BUILD'!$F$4:$F$582,0),1)</f>
        <v>Castle</v>
      </c>
      <c r="AV39" s="1" t="str">
        <f>INDEX('02BUILD'!H$4:H$582,MATCH('02FOLK'!$AS39,'02BUILD'!$F$4:$F$582,0),1)</f>
        <v>Syndra Wands' Tower</v>
      </c>
      <c r="AW39" s="1" t="str">
        <f>INDEX('02BUILD'!K$4:K$582,MATCH('02FOLK'!$AS39,'02BUILD'!$F$4:$F$582,0),1)</f>
        <v>wizard's domicile</v>
      </c>
      <c r="AX39" s="1" t="str">
        <f>INDEX('02BUILD'!L$4:L$582,MATCH('02FOLK'!$AS39,'02BUILD'!$F$4:$F$582,0),1)</f>
        <v>B</v>
      </c>
      <c r="AY39" s="1">
        <f>INDEX('02BUILD'!M$4:M$582,MATCH('02FOLK'!$AS39,'02BUILD'!$F$4:$F$582,0),1)</f>
        <v>3</v>
      </c>
      <c r="AZ39" s="1">
        <f>INDEX('02BUILD'!T$4:T$582,MATCH('02FOLK'!$AS39,'02BUILD'!$F$4:$F$582,0),1)</f>
        <v>0</v>
      </c>
      <c r="BA39" s="1">
        <f>INDEX('02BUILD'!AE$4:AE$582,MATCH('02FOLK'!$AS39,'02BUILD'!$F$4:$F$582,0),1)</f>
        <v>0</v>
      </c>
    </row>
    <row r="40" spans="1:53">
      <c r="A40" s="42"/>
      <c r="F40" s="74">
        <v>38</v>
      </c>
      <c r="G40" s="275" t="s">
        <v>12552</v>
      </c>
      <c r="H40" s="1"/>
      <c r="I40" s="1"/>
      <c r="J40" s="1"/>
      <c r="K40" s="1"/>
      <c r="L40" s="1"/>
      <c r="M40" s="1"/>
      <c r="N40" s="1"/>
      <c r="O40" s="1"/>
      <c r="P40" s="43"/>
      <c r="Q40" s="43"/>
      <c r="R40" s="43" t="s">
        <v>12491</v>
      </c>
      <c r="AL40" s="1"/>
      <c r="AM40" s="1"/>
      <c r="AN40" s="1"/>
      <c r="AQ40" s="27" t="s">
        <v>3886</v>
      </c>
      <c r="AR40" s="1" t="s">
        <v>3938</v>
      </c>
      <c r="AS40" s="1" t="s">
        <v>1252</v>
      </c>
      <c r="AT40" s="1" t="s">
        <v>3939</v>
      </c>
      <c r="AU40" s="1" t="str">
        <f>INDEX('02BUILD'!I$4:I$582,MATCH('02FOLK'!$AS40,'02BUILD'!$F$4:$F$582,0),1)</f>
        <v>North</v>
      </c>
      <c r="AV40" s="1" t="str">
        <f>INDEX('02BUILD'!H$4:H$582,MATCH('02FOLK'!$AS40,'02BUILD'!$F$4:$F$582,0),1)</f>
        <v>The Grinning Lion</v>
      </c>
      <c r="AW40" s="1" t="str">
        <f>INDEX('02BUILD'!K$4:K$582,MATCH('02FOLK'!$AS40,'02BUILD'!$F$4:$F$582,0),1)</f>
        <v>tavern</v>
      </c>
      <c r="AX40" s="1" t="str">
        <f>INDEX('02BUILD'!L$4:L$582,MATCH('02FOLK'!$AS40,'02BUILD'!$F$4:$F$582,0),1)</f>
        <v>C</v>
      </c>
      <c r="AY40" s="1">
        <f>INDEX('02BUILD'!M$4:M$582,MATCH('02FOLK'!$AS40,'02BUILD'!$F$4:$F$582,0),1)</f>
        <v>1</v>
      </c>
      <c r="AZ40" s="1" t="str">
        <f>INDEX('02BUILD'!T$4:T$582,MATCH('02FOLK'!$AS40,'02BUILD'!$F$4:$F$582,0),1)</f>
        <v>The Grinning Lion is one of the taverns where a blind eye is turned to the smoking of illicit tobaccos and other mind-altering substances</v>
      </c>
      <c r="BA40" s="1">
        <f>INDEX('02BUILD'!AE$4:AE$582,MATCH('02FOLK'!$AS40,'02BUILD'!$F$4:$F$582,0),1)</f>
        <v>0</v>
      </c>
    </row>
    <row r="41" spans="1:53">
      <c r="A41" s="42"/>
      <c r="F41" s="269">
        <v>39</v>
      </c>
      <c r="G41" s="254" t="s">
        <v>12444</v>
      </c>
      <c r="H41" s="1"/>
      <c r="I41" s="1"/>
      <c r="J41" s="1"/>
      <c r="K41" s="1"/>
      <c r="L41" s="1"/>
      <c r="M41" s="499" t="s">
        <v>12102</v>
      </c>
      <c r="N41" s="1"/>
      <c r="O41" s="1" t="s">
        <v>13094</v>
      </c>
      <c r="P41" s="43"/>
      <c r="Q41" s="43"/>
      <c r="R41" s="43" t="s">
        <v>12491</v>
      </c>
      <c r="AL41" s="1"/>
      <c r="AM41" s="1"/>
      <c r="AN41" s="1"/>
      <c r="AQ41" s="27" t="s">
        <v>3886</v>
      </c>
      <c r="AR41" s="1" t="s">
        <v>4293</v>
      </c>
      <c r="AS41" s="1" t="s">
        <v>608</v>
      </c>
      <c r="AT41" s="1" t="s">
        <v>4294</v>
      </c>
      <c r="AU41" s="1" t="str">
        <f>INDEX('02BUILD'!I$4:I$582,MATCH('02FOLK'!$AS41,'02BUILD'!$F$4:$F$582,0),1)</f>
        <v>Sea</v>
      </c>
      <c r="AV41" s="1" t="str">
        <f>INDEX('02BUILD'!H$4:H$582,MATCH('02FOLK'!$AS41,'02BUILD'!$F$4:$F$582,0),1)</f>
        <v>Scribeshall</v>
      </c>
      <c r="AW41" s="1" t="str">
        <f>INDEX('02BUILD'!K$4:K$582,MATCH('02FOLK'!$AS41,'02BUILD'!$F$4:$F$582,0),1)</f>
        <v>noble villa</v>
      </c>
      <c r="AX41" s="1" t="str">
        <f>INDEX('02BUILD'!L$4:L$582,MATCH('02FOLK'!$AS41,'02BUILD'!$F$4:$F$582,0),1)</f>
        <v>A</v>
      </c>
      <c r="AY41" s="1" t="str">
        <f>INDEX('02BUILD'!M$4:M$582,MATCH('02FOLK'!$AS41,'02BUILD'!$F$4:$F$582,0),1)</f>
        <v>1s &amp; 2s</v>
      </c>
      <c r="AZ41" s="1">
        <f>INDEX('02BUILD'!T$4:T$582,MATCH('02FOLK'!$AS41,'02BUILD'!$F$4:$F$582,0),1)</f>
        <v>0</v>
      </c>
      <c r="BA41" s="1">
        <f>INDEX('02BUILD'!AE$4:AE$582,MATCH('02FOLK'!$AS41,'02BUILD'!$F$4:$F$582,0),1)</f>
        <v>0</v>
      </c>
    </row>
    <row r="42" spans="1:53">
      <c r="A42" s="42"/>
      <c r="F42" s="74">
        <v>40</v>
      </c>
      <c r="G42" s="254" t="s">
        <v>5813</v>
      </c>
      <c r="H42" s="1"/>
      <c r="I42" s="1"/>
      <c r="J42" s="1"/>
      <c r="K42" s="1"/>
      <c r="L42" s="494" t="s">
        <v>4093</v>
      </c>
      <c r="M42" s="1"/>
      <c r="N42" s="1"/>
      <c r="O42" s="1"/>
      <c r="P42" s="43"/>
      <c r="Q42" s="43"/>
      <c r="R42" s="43"/>
      <c r="AL42" s="1"/>
      <c r="AM42" s="1"/>
      <c r="AN42" s="1"/>
      <c r="AQ42" s="27" t="s">
        <v>3886</v>
      </c>
      <c r="AR42" s="1" t="s">
        <v>3899</v>
      </c>
      <c r="AS42" s="1"/>
      <c r="AT42" s="1"/>
      <c r="AU42" s="1" t="e">
        <f>INDEX('02BUILD'!I$4:I$582,MATCH('02FOLK'!$AS42,'02BUILD'!$F$4:$F$582,0),1)</f>
        <v>#N/A</v>
      </c>
      <c r="AV42" s="1" t="e">
        <f>INDEX('02BUILD'!H$4:H$582,MATCH('02FOLK'!$AS42,'02BUILD'!$F$4:$F$582,0),1)</f>
        <v>#N/A</v>
      </c>
      <c r="AW42" s="1" t="e">
        <f>INDEX('02BUILD'!K$4:K$582,MATCH('02FOLK'!$AS42,'02BUILD'!$F$4:$F$582,0),1)</f>
        <v>#N/A</v>
      </c>
      <c r="AX42" s="1" t="e">
        <f>INDEX('02BUILD'!L$4:L$582,MATCH('02FOLK'!$AS42,'02BUILD'!$F$4:$F$582,0),1)</f>
        <v>#N/A</v>
      </c>
      <c r="AY42" s="1" t="e">
        <f>INDEX('02BUILD'!M$4:M$582,MATCH('02FOLK'!$AS42,'02BUILD'!$F$4:$F$582,0),1)</f>
        <v>#N/A</v>
      </c>
      <c r="AZ42" s="1" t="e">
        <f>INDEX('02BUILD'!T$4:T$582,MATCH('02FOLK'!$AS42,'02BUILD'!$F$4:$F$582,0),1)</f>
        <v>#N/A</v>
      </c>
      <c r="BA42" s="1" t="e">
        <f>INDEX('02BUILD'!AE$4:AE$582,MATCH('02FOLK'!$AS42,'02BUILD'!$F$4:$F$582,0),1)</f>
        <v>#N/A</v>
      </c>
    </row>
    <row r="43" spans="1:53">
      <c r="A43" s="42"/>
      <c r="F43" s="269">
        <v>41</v>
      </c>
      <c r="G43" s="52" t="s">
        <v>13198</v>
      </c>
      <c r="H43" s="212" t="s">
        <v>19</v>
      </c>
      <c r="I43" s="1"/>
      <c r="J43" s="1"/>
      <c r="K43" s="1"/>
      <c r="L43" s="1"/>
      <c r="M43" s="1"/>
      <c r="N43" s="1"/>
      <c r="O43" s="1" t="s">
        <v>13199</v>
      </c>
      <c r="P43" s="43"/>
      <c r="Q43" s="43"/>
      <c r="R43" s="43"/>
      <c r="AQ43" s="27" t="s">
        <v>3887</v>
      </c>
      <c r="AR43" s="27" t="s">
        <v>4296</v>
      </c>
      <c r="AS43" s="1" t="s">
        <v>1299</v>
      </c>
      <c r="AT43" s="1" t="s">
        <v>4297</v>
      </c>
      <c r="AU43" s="1" t="str">
        <f>INDEX('02BUILD'!I$4:I$582,MATCH('02FOLK'!$AS43,'02BUILD'!$F$4:$F$582,0),1)</f>
        <v>Castle</v>
      </c>
      <c r="AV43" s="1" t="str">
        <f>INDEX('02BUILD'!H$4:H$582,MATCH('02FOLK'!$AS43,'02BUILD'!$F$4:$F$582,0),1)</f>
        <v>Font of Knowledge</v>
      </c>
      <c r="AW43" s="1" t="str">
        <f>INDEX('02BUILD'!K$4:K$582,MATCH('02FOLK'!$AS43,'02BUILD'!$F$4:$F$582,0),1)</f>
        <v>temple</v>
      </c>
      <c r="AX43" s="1" t="str">
        <f>INDEX('02BUILD'!L$4:L$582,MATCH('02FOLK'!$AS43,'02BUILD'!$F$4:$F$582,0),1)</f>
        <v>B</v>
      </c>
      <c r="AY43" s="1">
        <f>INDEX('02BUILD'!M$4:M$582,MATCH('02FOLK'!$AS43,'02BUILD'!$F$4:$F$582,0),1)</f>
        <v>4</v>
      </c>
      <c r="AZ43" s="1">
        <f>INDEX('02BUILD'!T$4:T$582,MATCH('02FOLK'!$AS43,'02BUILD'!$F$4:$F$582,0),1)</f>
        <v>0</v>
      </c>
      <c r="BA43" s="1">
        <f>INDEX('02BUILD'!AE$4:AE$582,MATCH('02FOLK'!$AS43,'02BUILD'!$F$4:$F$582,0),1)</f>
        <v>0</v>
      </c>
    </row>
    <row r="44" spans="1:53">
      <c r="F44" s="74">
        <v>42</v>
      </c>
      <c r="G44" s="275" t="s">
        <v>12507</v>
      </c>
      <c r="H44" s="1"/>
      <c r="I44" s="1"/>
      <c r="J44" s="1"/>
      <c r="K44" s="1"/>
      <c r="L44" s="1"/>
      <c r="M44" s="1"/>
      <c r="N44" s="1" t="s">
        <v>13723</v>
      </c>
      <c r="O44" s="1"/>
      <c r="P44" s="43"/>
      <c r="Q44" s="43"/>
      <c r="R44" s="43" t="s">
        <v>13659</v>
      </c>
      <c r="AQ44" s="27" t="s">
        <v>3887</v>
      </c>
      <c r="AR44" s="1" t="s">
        <v>4295</v>
      </c>
      <c r="AS44" s="1" t="s">
        <v>1309</v>
      </c>
      <c r="AT44" s="1"/>
      <c r="AU44" s="1" t="str">
        <f>INDEX('02BUILD'!I$4:I$582,MATCH('02FOLK'!$AS44,'02BUILD'!$F$4:$F$582,0),1)</f>
        <v>Castle</v>
      </c>
      <c r="AV44" s="1" t="str">
        <f>INDEX('02BUILD'!H$4:H$582,MATCH('02FOLK'!$AS44,'02BUILD'!$F$4:$F$582,0),1)</f>
        <v>Tower of Order</v>
      </c>
      <c r="AW44" s="1" t="str">
        <f>INDEX('02BUILD'!K$4:K$582,MATCH('02FOLK'!$AS44,'02BUILD'!$F$4:$F$582,0),1)</f>
        <v>guildhall</v>
      </c>
      <c r="AX44" s="1" t="str">
        <f>INDEX('02BUILD'!L$4:L$582,MATCH('02FOLK'!$AS44,'02BUILD'!$F$4:$F$582,0),1)</f>
        <v>B</v>
      </c>
      <c r="AY44" s="1">
        <f>INDEX('02BUILD'!M$4:M$582,MATCH('02FOLK'!$AS44,'02BUILD'!$F$4:$F$582,0),1)</f>
        <v>4</v>
      </c>
      <c r="AZ44" s="1">
        <f>INDEX('02BUILD'!T$4:T$582,MATCH('02FOLK'!$AS44,'02BUILD'!$F$4:$F$582,0),1)</f>
        <v>0</v>
      </c>
      <c r="BA44" s="1">
        <f>INDEX('02BUILD'!AE$4:AE$582,MATCH('02FOLK'!$AS44,'02BUILD'!$F$4:$F$582,0),1)</f>
        <v>0</v>
      </c>
    </row>
    <row r="45" spans="1:53">
      <c r="F45" s="269">
        <v>43</v>
      </c>
      <c r="G45" s="254" t="s">
        <v>12420</v>
      </c>
      <c r="H45" s="1" t="s">
        <v>12419</v>
      </c>
      <c r="I45" s="1"/>
      <c r="J45" s="1"/>
      <c r="K45" s="1"/>
      <c r="L45" s="1"/>
      <c r="M45" s="1"/>
      <c r="N45" s="1"/>
      <c r="O45" s="1"/>
      <c r="P45" s="43"/>
      <c r="Q45" s="43"/>
      <c r="R45" s="43"/>
      <c r="AQ45" s="27" t="s">
        <v>3887</v>
      </c>
      <c r="AR45" s="1" t="s">
        <v>3910</v>
      </c>
      <c r="AS45" s="1" t="s">
        <v>1854</v>
      </c>
      <c r="AT45" s="1" t="s">
        <v>4298</v>
      </c>
      <c r="AU45" s="1" t="e">
        <f>INDEX('02BUILD'!I$4:I$582,MATCH('02FOLK'!$AS45,'02BUILD'!$F$4:$F$582,0),1)</f>
        <v>#N/A</v>
      </c>
      <c r="AV45" s="1" t="e">
        <f>INDEX('02BUILD'!H$4:H$582,MATCH('02FOLK'!$AS45,'02BUILD'!$F$4:$F$582,0),1)</f>
        <v>#N/A</v>
      </c>
      <c r="AW45" s="1" t="e">
        <f>INDEX('02BUILD'!K$4:K$582,MATCH('02FOLK'!$AS45,'02BUILD'!$F$4:$F$582,0),1)</f>
        <v>#N/A</v>
      </c>
      <c r="AX45" s="1" t="e">
        <f>INDEX('02BUILD'!L$4:L$582,MATCH('02FOLK'!$AS45,'02BUILD'!$F$4:$F$582,0),1)</f>
        <v>#N/A</v>
      </c>
      <c r="AY45" s="1" t="e">
        <f>INDEX('02BUILD'!M$4:M$582,MATCH('02FOLK'!$AS45,'02BUILD'!$F$4:$F$582,0),1)</f>
        <v>#N/A</v>
      </c>
      <c r="AZ45" s="1" t="e">
        <f>INDEX('02BUILD'!T$4:T$582,MATCH('02FOLK'!$AS45,'02BUILD'!$F$4:$F$582,0),1)</f>
        <v>#N/A</v>
      </c>
      <c r="BA45" s="1" t="e">
        <f>INDEX('02BUILD'!AE$4:AE$582,MATCH('02FOLK'!$AS45,'02BUILD'!$F$4:$F$582,0),1)</f>
        <v>#N/A</v>
      </c>
    </row>
    <row r="46" spans="1:53">
      <c r="F46" s="74">
        <v>44</v>
      </c>
      <c r="G46" s="254" t="s">
        <v>13169</v>
      </c>
      <c r="H46" s="1"/>
      <c r="I46" s="1"/>
      <c r="J46" s="1"/>
      <c r="K46" s="1"/>
      <c r="L46" s="1"/>
      <c r="M46" s="1"/>
      <c r="N46" s="1"/>
      <c r="O46" s="1" t="s">
        <v>13149</v>
      </c>
      <c r="P46" s="43"/>
      <c r="Q46" s="43"/>
      <c r="R46" s="43" t="s">
        <v>13143</v>
      </c>
    </row>
    <row r="47" spans="1:53">
      <c r="F47" s="269">
        <v>45</v>
      </c>
      <c r="G47" s="254" t="s">
        <v>13161</v>
      </c>
      <c r="H47" s="1"/>
      <c r="I47" s="1"/>
      <c r="J47" s="53" t="s">
        <v>12404</v>
      </c>
      <c r="K47" s="1"/>
      <c r="L47" s="1"/>
      <c r="M47" s="501" t="s">
        <v>12382</v>
      </c>
      <c r="N47" s="1"/>
      <c r="O47" s="1" t="s">
        <v>18733</v>
      </c>
      <c r="P47" s="43"/>
      <c r="Q47" s="43"/>
      <c r="R47" s="43"/>
    </row>
    <row r="48" spans="1:53">
      <c r="F48" s="74">
        <v>46</v>
      </c>
      <c r="G48" s="254" t="s">
        <v>12490</v>
      </c>
      <c r="H48" s="1"/>
      <c r="I48" s="1"/>
      <c r="J48" s="1"/>
      <c r="K48" s="1"/>
      <c r="L48" s="1"/>
      <c r="M48" s="1"/>
      <c r="N48" s="1" t="s">
        <v>13692</v>
      </c>
      <c r="O48" s="1" t="s">
        <v>13693</v>
      </c>
      <c r="P48" s="43"/>
      <c r="Q48" s="43"/>
      <c r="R48" s="43" t="s">
        <v>12491</v>
      </c>
    </row>
    <row r="49" spans="6:18">
      <c r="F49" s="269">
        <v>47</v>
      </c>
      <c r="G49" s="254" t="s">
        <v>13564</v>
      </c>
      <c r="H49" s="1"/>
      <c r="I49" s="1"/>
      <c r="J49" s="1"/>
      <c r="K49" s="1"/>
      <c r="L49" s="1"/>
      <c r="M49" s="1"/>
      <c r="N49" s="1"/>
      <c r="O49" s="1"/>
      <c r="P49" s="43"/>
      <c r="Q49" s="43"/>
      <c r="R49" s="43" t="s">
        <v>13542</v>
      </c>
    </row>
    <row r="50" spans="6:18">
      <c r="F50" s="74">
        <v>48</v>
      </c>
      <c r="G50" s="254" t="s">
        <v>12501</v>
      </c>
      <c r="H50" s="1"/>
      <c r="I50" s="1"/>
      <c r="J50" s="1"/>
      <c r="K50" s="1"/>
      <c r="L50" s="1"/>
      <c r="M50" s="497" t="s">
        <v>12329</v>
      </c>
      <c r="N50" s="1" t="s">
        <v>13727</v>
      </c>
      <c r="O50" s="1" t="s">
        <v>13694</v>
      </c>
      <c r="P50" s="43"/>
      <c r="Q50" s="43"/>
      <c r="R50" s="43" t="s">
        <v>12491</v>
      </c>
    </row>
    <row r="51" spans="6:18">
      <c r="F51" s="269">
        <v>49</v>
      </c>
      <c r="G51" s="254" t="s">
        <v>12514</v>
      </c>
      <c r="H51" s="1"/>
      <c r="I51" s="1"/>
      <c r="J51" s="1"/>
      <c r="K51" s="1"/>
      <c r="L51" s="1"/>
      <c r="M51" s="1"/>
      <c r="N51" s="1" t="s">
        <v>18443</v>
      </c>
      <c r="O51" s="1" t="s">
        <v>13121</v>
      </c>
      <c r="P51" s="43"/>
      <c r="Q51" s="43"/>
      <c r="R51" s="43" t="s">
        <v>12491</v>
      </c>
    </row>
    <row r="52" spans="6:18">
      <c r="F52" s="74">
        <v>50</v>
      </c>
      <c r="G52" s="256" t="s">
        <v>12518</v>
      </c>
      <c r="H52" s="1"/>
      <c r="I52" s="1"/>
      <c r="J52" s="1"/>
      <c r="K52" s="212" t="s">
        <v>3876</v>
      </c>
      <c r="L52" s="1"/>
      <c r="M52" s="1"/>
      <c r="N52" s="1"/>
      <c r="O52" s="1"/>
      <c r="P52" s="43"/>
      <c r="Q52" s="43"/>
      <c r="R52" s="43" t="s">
        <v>12653</v>
      </c>
    </row>
    <row r="53" spans="6:18">
      <c r="F53" s="269">
        <v>51</v>
      </c>
      <c r="G53" s="254" t="s">
        <v>5075</v>
      </c>
      <c r="H53" s="1" t="s">
        <v>195</v>
      </c>
      <c r="I53" s="1"/>
      <c r="J53" s="1"/>
      <c r="K53" s="1"/>
      <c r="L53" s="494" t="s">
        <v>4093</v>
      </c>
      <c r="M53" s="1"/>
      <c r="N53" s="1"/>
      <c r="O53" s="1"/>
      <c r="P53" s="43"/>
      <c r="Q53" s="43"/>
      <c r="R53" s="43"/>
    </row>
    <row r="54" spans="6:18">
      <c r="F54" s="74">
        <v>52</v>
      </c>
      <c r="G54" s="254" t="s">
        <v>13174</v>
      </c>
      <c r="H54" s="1"/>
      <c r="I54" s="1"/>
      <c r="J54" s="1"/>
      <c r="K54" s="1"/>
      <c r="L54" s="1"/>
      <c r="M54" s="1"/>
      <c r="N54" s="1"/>
      <c r="O54" s="1" t="s">
        <v>13175</v>
      </c>
      <c r="P54" s="43"/>
      <c r="Q54" s="43"/>
      <c r="R54" s="43" t="s">
        <v>13128</v>
      </c>
    </row>
    <row r="55" spans="6:18">
      <c r="F55" s="269">
        <v>53</v>
      </c>
      <c r="G55" s="254" t="s">
        <v>13206</v>
      </c>
      <c r="H55" s="1" t="s">
        <v>55</v>
      </c>
      <c r="I55" s="1"/>
      <c r="J55" s="1"/>
      <c r="K55" s="1"/>
      <c r="L55" s="1"/>
      <c r="M55" s="1"/>
      <c r="N55" s="1"/>
      <c r="O55" s="1" t="s">
        <v>13207</v>
      </c>
      <c r="P55" s="43"/>
      <c r="Q55" s="43"/>
      <c r="R55" s="43"/>
    </row>
    <row r="56" spans="6:18">
      <c r="F56" s="74">
        <v>54</v>
      </c>
      <c r="G56" s="254" t="s">
        <v>12985</v>
      </c>
      <c r="H56" s="212" t="s">
        <v>19864</v>
      </c>
      <c r="I56" s="1"/>
      <c r="J56" s="1"/>
      <c r="K56" s="1"/>
      <c r="L56" s="1"/>
      <c r="M56" s="1"/>
      <c r="N56" s="1"/>
      <c r="O56" s="1"/>
      <c r="P56" s="43"/>
      <c r="Q56" s="43"/>
      <c r="R56" s="43"/>
    </row>
    <row r="57" spans="6:18">
      <c r="F57" s="269">
        <v>55</v>
      </c>
      <c r="G57" s="254" t="s">
        <v>13147</v>
      </c>
      <c r="H57" s="1"/>
      <c r="I57" s="1"/>
      <c r="J57" s="1"/>
      <c r="K57" s="1"/>
      <c r="L57" s="1"/>
      <c r="M57" s="1"/>
      <c r="N57" s="1"/>
      <c r="O57" s="1" t="s">
        <v>13148</v>
      </c>
      <c r="P57" s="43"/>
      <c r="Q57" s="43"/>
      <c r="R57" s="43"/>
    </row>
    <row r="58" spans="6:18">
      <c r="F58" s="74">
        <v>56</v>
      </c>
      <c r="G58" s="254" t="s">
        <v>12929</v>
      </c>
      <c r="H58" s="212" t="s">
        <v>118</v>
      </c>
      <c r="I58" s="1"/>
      <c r="J58" s="1"/>
      <c r="K58" s="1"/>
      <c r="L58" s="1"/>
      <c r="M58" s="1"/>
      <c r="N58" s="1"/>
      <c r="O58" s="1" t="s">
        <v>12931</v>
      </c>
      <c r="P58" s="43"/>
      <c r="Q58" s="43"/>
      <c r="R58" s="43" t="s">
        <v>12930</v>
      </c>
    </row>
    <row r="59" spans="6:18">
      <c r="F59" s="269">
        <v>57</v>
      </c>
      <c r="G59" s="254" t="s">
        <v>12548</v>
      </c>
      <c r="H59" s="1"/>
      <c r="I59" s="1"/>
      <c r="J59" s="1"/>
      <c r="K59" s="212" t="s">
        <v>3844</v>
      </c>
      <c r="L59" s="1"/>
      <c r="M59" s="1"/>
      <c r="N59" s="1"/>
      <c r="O59" s="1" t="s">
        <v>13089</v>
      </c>
      <c r="P59" s="43"/>
      <c r="Q59" s="43"/>
      <c r="R59" s="43" t="s">
        <v>12491</v>
      </c>
    </row>
    <row r="60" spans="6:18">
      <c r="F60" s="74">
        <v>58</v>
      </c>
      <c r="G60" s="254" t="s">
        <v>12556</v>
      </c>
      <c r="H60" s="1"/>
      <c r="I60" s="1"/>
      <c r="J60" s="1"/>
      <c r="K60" s="1"/>
      <c r="L60" s="1"/>
      <c r="M60" s="499" t="s">
        <v>12102</v>
      </c>
      <c r="N60" s="1"/>
      <c r="O60" s="1"/>
      <c r="P60" s="1" t="s">
        <v>13124</v>
      </c>
      <c r="Q60" s="43"/>
      <c r="R60" s="43" t="s">
        <v>12491</v>
      </c>
    </row>
    <row r="61" spans="6:18">
      <c r="F61" s="269">
        <v>59</v>
      </c>
      <c r="G61" s="254" t="s">
        <v>13139</v>
      </c>
      <c r="H61" s="1"/>
      <c r="I61" s="1"/>
      <c r="J61" s="1"/>
      <c r="K61" s="1"/>
      <c r="L61" s="1"/>
      <c r="M61" s="1"/>
      <c r="N61" s="1"/>
      <c r="O61" s="1" t="s">
        <v>13140</v>
      </c>
      <c r="P61" s="43"/>
      <c r="Q61" s="43"/>
      <c r="R61" s="43" t="s">
        <v>13138</v>
      </c>
    </row>
    <row r="62" spans="6:18">
      <c r="F62" s="74">
        <v>60</v>
      </c>
      <c r="G62" s="254" t="s">
        <v>12964</v>
      </c>
      <c r="H62" s="212" t="s">
        <v>65</v>
      </c>
      <c r="I62" s="1"/>
      <c r="J62" s="1"/>
      <c r="K62" s="1"/>
      <c r="L62" s="1"/>
      <c r="M62" s="1"/>
      <c r="N62" s="1"/>
      <c r="O62" s="1"/>
      <c r="P62" s="43"/>
      <c r="Q62" s="43"/>
      <c r="R62" s="43"/>
    </row>
    <row r="63" spans="6:18">
      <c r="F63" s="269">
        <v>61</v>
      </c>
      <c r="G63" s="254" t="s">
        <v>13688</v>
      </c>
      <c r="H63" s="1"/>
      <c r="I63" s="1"/>
      <c r="J63" s="1"/>
      <c r="K63" s="1"/>
      <c r="L63" s="1"/>
      <c r="M63" s="1"/>
      <c r="N63" s="1"/>
      <c r="O63" s="1" t="s">
        <v>13689</v>
      </c>
      <c r="P63" s="43"/>
      <c r="Q63" s="43"/>
      <c r="R63" s="43"/>
    </row>
    <row r="64" spans="6:18">
      <c r="F64" s="74">
        <v>62</v>
      </c>
      <c r="G64" s="254" t="s">
        <v>12424</v>
      </c>
      <c r="H64" s="1" t="s">
        <v>12419</v>
      </c>
      <c r="I64" s="1"/>
      <c r="J64" s="1"/>
      <c r="K64" s="1"/>
      <c r="L64" s="1"/>
      <c r="M64" s="1"/>
      <c r="N64" s="1"/>
      <c r="O64" s="1"/>
      <c r="P64" s="43"/>
      <c r="Q64" s="43"/>
      <c r="R64" s="43"/>
    </row>
    <row r="65" spans="6:18">
      <c r="F65" s="269">
        <v>63</v>
      </c>
      <c r="G65" s="254" t="s">
        <v>12977</v>
      </c>
      <c r="H65" s="1" t="s">
        <v>12427</v>
      </c>
      <c r="I65" s="1"/>
      <c r="J65" s="1"/>
      <c r="K65" s="1"/>
      <c r="L65" s="1"/>
      <c r="M65" s="1"/>
      <c r="N65" s="1"/>
      <c r="O65" s="1"/>
      <c r="P65" s="43"/>
      <c r="Q65" s="43"/>
      <c r="R65" s="43"/>
    </row>
    <row r="66" spans="6:18">
      <c r="F66" s="74">
        <v>64</v>
      </c>
      <c r="G66" s="254" t="s">
        <v>12482</v>
      </c>
      <c r="H66" s="1"/>
      <c r="I66" s="1"/>
      <c r="J66" s="1"/>
      <c r="K66" s="1"/>
      <c r="L66" s="1"/>
      <c r="M66" s="1"/>
      <c r="N66" s="1"/>
      <c r="O66" s="1" t="s">
        <v>13681</v>
      </c>
      <c r="P66" s="43"/>
      <c r="Q66" s="43"/>
      <c r="R66" s="43" t="s">
        <v>12491</v>
      </c>
    </row>
    <row r="67" spans="6:18">
      <c r="F67" s="269">
        <v>65</v>
      </c>
      <c r="G67" s="254" t="s">
        <v>12557</v>
      </c>
      <c r="H67" s="1"/>
      <c r="I67" s="1"/>
      <c r="J67" s="1"/>
      <c r="K67" s="1"/>
      <c r="L67" s="1"/>
      <c r="M67" s="1"/>
      <c r="N67" s="1"/>
      <c r="O67" s="1"/>
      <c r="P67" s="43"/>
      <c r="Q67" s="43"/>
      <c r="R67" s="259" t="s">
        <v>12643</v>
      </c>
    </row>
    <row r="68" spans="6:18">
      <c r="F68" s="74">
        <v>66</v>
      </c>
      <c r="G68" s="275" t="s">
        <v>12557</v>
      </c>
      <c r="H68" s="1"/>
      <c r="I68" s="1"/>
      <c r="J68" s="1"/>
      <c r="K68" s="1"/>
      <c r="L68" s="1"/>
      <c r="M68" s="1"/>
      <c r="N68" s="1"/>
      <c r="O68" s="1"/>
      <c r="P68" s="43"/>
      <c r="Q68" s="43"/>
      <c r="R68" s="43" t="s">
        <v>12491</v>
      </c>
    </row>
    <row r="69" spans="6:18">
      <c r="F69" s="269">
        <v>67</v>
      </c>
      <c r="G69" s="254" t="s">
        <v>13044</v>
      </c>
      <c r="H69" s="1"/>
      <c r="I69" s="1"/>
      <c r="J69" s="1"/>
      <c r="K69" s="1"/>
      <c r="L69" s="1"/>
      <c r="M69" s="608" t="s">
        <v>12383</v>
      </c>
      <c r="N69" s="1" t="s">
        <v>20566</v>
      </c>
      <c r="O69" s="1" t="s">
        <v>13041</v>
      </c>
      <c r="P69" s="43"/>
      <c r="Q69" s="43"/>
      <c r="R69" s="43" t="s">
        <v>12491</v>
      </c>
    </row>
    <row r="70" spans="6:18" ht="15.75">
      <c r="F70" s="74">
        <v>68</v>
      </c>
      <c r="G70" s="257" t="s">
        <v>13080</v>
      </c>
      <c r="H70" s="1" t="s">
        <v>176</v>
      </c>
      <c r="I70" s="1"/>
      <c r="J70" s="1"/>
      <c r="K70" s="1"/>
      <c r="L70" s="1"/>
      <c r="M70" s="1"/>
      <c r="N70" s="1"/>
      <c r="O70" s="274" t="s">
        <v>13713</v>
      </c>
      <c r="P70" s="43"/>
      <c r="Q70" s="43"/>
      <c r="R70" s="43" t="s">
        <v>12491</v>
      </c>
    </row>
    <row r="71" spans="6:18">
      <c r="F71" s="269">
        <v>69</v>
      </c>
      <c r="G71" s="254" t="s">
        <v>9236</v>
      </c>
      <c r="H71" s="1"/>
      <c r="I71" s="1"/>
      <c r="J71" s="1"/>
      <c r="K71" s="1"/>
      <c r="L71" s="1"/>
      <c r="M71" s="1"/>
      <c r="N71" s="1"/>
      <c r="O71" s="1"/>
      <c r="P71" s="43"/>
      <c r="Q71" s="43"/>
      <c r="R71" s="43"/>
    </row>
    <row r="72" spans="6:18">
      <c r="F72" s="74">
        <v>70</v>
      </c>
      <c r="G72" s="254" t="s">
        <v>5062</v>
      </c>
      <c r="H72" s="1" t="s">
        <v>12400</v>
      </c>
      <c r="I72" s="1"/>
      <c r="J72" s="1"/>
      <c r="K72" s="1"/>
      <c r="L72" s="494" t="s">
        <v>4093</v>
      </c>
      <c r="M72" s="1"/>
      <c r="N72" s="1"/>
      <c r="O72" s="1"/>
      <c r="P72" s="43"/>
      <c r="Q72" s="43"/>
      <c r="R72" s="43"/>
    </row>
    <row r="73" spans="6:18">
      <c r="F73" s="269">
        <v>71</v>
      </c>
      <c r="G73" s="254" t="s">
        <v>13104</v>
      </c>
      <c r="H73" s="1"/>
      <c r="I73" s="1"/>
      <c r="J73" s="1"/>
      <c r="K73" s="1"/>
      <c r="L73" s="1"/>
      <c r="M73" s="1"/>
      <c r="N73" s="1"/>
      <c r="O73" s="1" t="s">
        <v>13105</v>
      </c>
      <c r="P73" s="43"/>
      <c r="Q73" s="43"/>
      <c r="R73" s="43" t="s">
        <v>12491</v>
      </c>
    </row>
    <row r="74" spans="6:18">
      <c r="F74" s="74">
        <v>72</v>
      </c>
      <c r="G74" s="275" t="s">
        <v>12498</v>
      </c>
      <c r="H74" s="1"/>
      <c r="I74" s="1"/>
      <c r="J74" s="1"/>
      <c r="K74" s="1"/>
      <c r="L74" s="1"/>
      <c r="M74" s="1"/>
      <c r="N74" s="1"/>
      <c r="O74" s="1"/>
      <c r="P74" s="43"/>
      <c r="Q74" s="43"/>
      <c r="R74" s="43" t="s">
        <v>12491</v>
      </c>
    </row>
    <row r="75" spans="6:18">
      <c r="F75" s="269">
        <v>73</v>
      </c>
      <c r="G75" s="254" t="s">
        <v>12975</v>
      </c>
      <c r="H75" s="212" t="s">
        <v>131</v>
      </c>
      <c r="I75" s="1"/>
      <c r="J75" s="1"/>
      <c r="K75" s="1"/>
      <c r="L75" s="1"/>
      <c r="M75" s="1"/>
      <c r="N75" s="1" t="s">
        <v>17327</v>
      </c>
      <c r="O75" s="1" t="s">
        <v>17328</v>
      </c>
      <c r="P75" s="43" t="s">
        <v>17326</v>
      </c>
      <c r="Q75" s="43"/>
      <c r="R75" s="43"/>
    </row>
    <row r="76" spans="6:18">
      <c r="F76" s="74">
        <v>74</v>
      </c>
      <c r="G76" s="254" t="s">
        <v>13560</v>
      </c>
      <c r="H76" s="1"/>
      <c r="I76" s="1"/>
      <c r="J76" s="1"/>
      <c r="K76" s="1"/>
      <c r="L76" s="1"/>
      <c r="M76" s="1"/>
      <c r="N76" s="1"/>
      <c r="O76" s="1" t="s">
        <v>13561</v>
      </c>
      <c r="P76" s="43"/>
      <c r="Q76" s="43"/>
      <c r="R76" s="43" t="s">
        <v>13542</v>
      </c>
    </row>
    <row r="77" spans="6:18">
      <c r="F77" s="269">
        <v>75</v>
      </c>
      <c r="G77" s="254" t="s">
        <v>12418</v>
      </c>
      <c r="H77" s="1" t="s">
        <v>12428</v>
      </c>
      <c r="I77" s="1"/>
      <c r="J77" s="1"/>
      <c r="K77" s="1"/>
      <c r="L77" s="1"/>
      <c r="M77" s="1"/>
      <c r="N77" s="1"/>
      <c r="O77" s="1"/>
      <c r="P77" s="43"/>
      <c r="Q77" s="43"/>
      <c r="R77" s="43"/>
    </row>
    <row r="78" spans="6:18">
      <c r="F78" s="74">
        <v>76</v>
      </c>
      <c r="G78" s="254" t="s">
        <v>12522</v>
      </c>
      <c r="H78" s="1"/>
      <c r="I78" s="1"/>
      <c r="J78" s="1"/>
      <c r="K78" s="1"/>
      <c r="L78" s="1" t="s">
        <v>13631</v>
      </c>
      <c r="M78" s="1" t="s">
        <v>13631</v>
      </c>
      <c r="N78" s="1"/>
      <c r="O78" s="1"/>
      <c r="P78" s="43"/>
      <c r="Q78" s="43"/>
      <c r="R78" s="43" t="s">
        <v>12491</v>
      </c>
    </row>
    <row r="79" spans="6:18">
      <c r="F79" s="269">
        <v>77</v>
      </c>
      <c r="G79" s="254" t="s">
        <v>13209</v>
      </c>
      <c r="H79" s="1" t="s">
        <v>89</v>
      </c>
      <c r="I79" s="1"/>
      <c r="J79" s="1"/>
      <c r="K79" s="212"/>
      <c r="L79" s="1"/>
      <c r="M79" s="1"/>
      <c r="N79" s="1"/>
      <c r="O79" s="1" t="s">
        <v>13210</v>
      </c>
      <c r="P79" s="43"/>
      <c r="Q79" s="43"/>
      <c r="R79" s="43"/>
    </row>
    <row r="80" spans="6:18">
      <c r="F80" s="74">
        <v>78</v>
      </c>
      <c r="G80" s="254" t="s">
        <v>12619</v>
      </c>
      <c r="H80" s="1"/>
      <c r="I80" s="1"/>
      <c r="J80" s="1"/>
      <c r="K80" s="1"/>
      <c r="L80" s="1"/>
      <c r="M80" s="499" t="s">
        <v>12102</v>
      </c>
      <c r="N80" s="1"/>
      <c r="O80" s="1"/>
      <c r="P80" s="43"/>
      <c r="Q80" s="1" t="s">
        <v>13636</v>
      </c>
      <c r="R80" s="43" t="s">
        <v>12491</v>
      </c>
    </row>
    <row r="81" spans="6:18">
      <c r="F81" s="269">
        <v>79</v>
      </c>
      <c r="G81" s="254" t="s">
        <v>5074</v>
      </c>
      <c r="H81" s="1"/>
      <c r="I81" s="1"/>
      <c r="J81" s="1"/>
      <c r="K81" s="1"/>
      <c r="L81" s="494" t="s">
        <v>4093</v>
      </c>
      <c r="M81" s="1"/>
      <c r="N81" s="1"/>
      <c r="O81" s="1"/>
      <c r="P81" s="43"/>
      <c r="Q81" s="43"/>
      <c r="R81" s="43"/>
    </row>
    <row r="82" spans="6:18">
      <c r="F82" s="74">
        <v>80</v>
      </c>
      <c r="G82" s="254" t="s">
        <v>1476</v>
      </c>
      <c r="H82" s="1"/>
      <c r="I82" s="1"/>
      <c r="J82" s="1"/>
      <c r="K82" s="1"/>
      <c r="L82" s="1"/>
      <c r="M82" s="1"/>
      <c r="N82" s="74"/>
      <c r="O82" s="74"/>
      <c r="P82" s="261"/>
      <c r="Q82" s="261"/>
      <c r="R82" s="43"/>
    </row>
    <row r="83" spans="6:18">
      <c r="F83" s="269">
        <v>81</v>
      </c>
      <c r="G83" s="275" t="s">
        <v>13119</v>
      </c>
      <c r="H83" s="1"/>
      <c r="I83" s="1"/>
      <c r="J83" s="1"/>
      <c r="K83" s="1"/>
      <c r="L83" s="495" t="s">
        <v>4092</v>
      </c>
      <c r="M83" s="1"/>
      <c r="N83" s="1"/>
      <c r="O83" s="1"/>
      <c r="P83" s="43"/>
      <c r="Q83" s="43"/>
      <c r="R83" s="43" t="s">
        <v>12491</v>
      </c>
    </row>
    <row r="84" spans="6:18">
      <c r="F84" s="74">
        <v>82</v>
      </c>
      <c r="G84" s="254" t="s">
        <v>9284</v>
      </c>
      <c r="H84" s="1"/>
      <c r="I84" s="1"/>
      <c r="J84" s="1"/>
      <c r="K84" s="1"/>
      <c r="L84" s="1"/>
      <c r="M84" s="1"/>
      <c r="N84" s="1"/>
      <c r="O84" s="1"/>
      <c r="P84" s="43"/>
      <c r="Q84" s="43"/>
      <c r="R84" s="43"/>
    </row>
    <row r="85" spans="6:18">
      <c r="F85" s="269">
        <v>83</v>
      </c>
      <c r="G85" s="254" t="s">
        <v>13211</v>
      </c>
      <c r="H85" s="212" t="s">
        <v>179</v>
      </c>
      <c r="I85" s="1"/>
      <c r="J85" s="1"/>
      <c r="K85" s="1"/>
      <c r="L85" s="1"/>
      <c r="M85" s="1"/>
      <c r="N85" s="1"/>
      <c r="O85" s="1"/>
      <c r="P85" s="43"/>
      <c r="Q85" s="43"/>
      <c r="R85" s="43" t="s">
        <v>13022</v>
      </c>
    </row>
    <row r="86" spans="6:18">
      <c r="F86" s="74">
        <v>84</v>
      </c>
      <c r="G86" s="52" t="s">
        <v>12960</v>
      </c>
      <c r="H86" s="212" t="s">
        <v>10</v>
      </c>
      <c r="I86" s="1"/>
      <c r="J86" s="1"/>
      <c r="K86" s="1"/>
      <c r="L86" s="1"/>
      <c r="M86" s="1"/>
      <c r="N86" s="1"/>
      <c r="O86" s="1"/>
      <c r="P86" s="43"/>
      <c r="Q86" s="43"/>
      <c r="R86" s="260"/>
    </row>
    <row r="87" spans="6:18">
      <c r="F87" s="269">
        <v>85</v>
      </c>
      <c r="G87" s="256" t="s">
        <v>12515</v>
      </c>
      <c r="H87" s="1"/>
      <c r="I87" s="1"/>
      <c r="J87" s="1"/>
      <c r="K87" s="1"/>
      <c r="L87" s="494" t="s">
        <v>4093</v>
      </c>
      <c r="M87" s="1"/>
      <c r="N87" s="1"/>
      <c r="O87" s="1"/>
      <c r="P87" s="43"/>
      <c r="Q87" s="43"/>
      <c r="R87" s="43" t="s">
        <v>12653</v>
      </c>
    </row>
    <row r="88" spans="6:18">
      <c r="F88" s="74">
        <v>86</v>
      </c>
      <c r="G88" s="254" t="s">
        <v>12555</v>
      </c>
      <c r="H88" s="1"/>
      <c r="I88" s="1"/>
      <c r="J88" s="1"/>
      <c r="K88" s="1"/>
      <c r="L88" s="1"/>
      <c r="M88" s="1"/>
      <c r="N88" s="1"/>
      <c r="O88" s="1"/>
      <c r="P88" s="1" t="s">
        <v>13123</v>
      </c>
      <c r="Q88" s="43"/>
      <c r="R88" s="43" t="s">
        <v>12491</v>
      </c>
    </row>
    <row r="89" spans="6:18">
      <c r="F89" s="269">
        <v>87</v>
      </c>
      <c r="G89" s="254" t="s">
        <v>12968</v>
      </c>
      <c r="H89" s="1" t="s">
        <v>100</v>
      </c>
      <c r="I89" s="1"/>
      <c r="J89" s="1"/>
      <c r="K89" s="1"/>
      <c r="L89" s="1"/>
      <c r="M89" s="1"/>
      <c r="N89" s="1"/>
      <c r="O89" s="1"/>
      <c r="P89" s="43"/>
      <c r="Q89" s="43"/>
      <c r="R89" s="43"/>
    </row>
    <row r="90" spans="6:18">
      <c r="F90" s="74">
        <v>88</v>
      </c>
      <c r="G90" s="254" t="s">
        <v>12554</v>
      </c>
      <c r="H90" s="1"/>
      <c r="I90" s="1"/>
      <c r="J90" s="1"/>
      <c r="K90" s="1"/>
      <c r="L90" s="1"/>
      <c r="M90" s="1"/>
      <c r="N90" s="1" t="s">
        <v>13695</v>
      </c>
      <c r="O90" s="1" t="s">
        <v>13696</v>
      </c>
      <c r="P90" s="43"/>
      <c r="Q90" s="43"/>
      <c r="R90" s="43" t="s">
        <v>12491</v>
      </c>
    </row>
    <row r="91" spans="6:18">
      <c r="F91" s="269">
        <v>89</v>
      </c>
      <c r="G91" s="254" t="s">
        <v>13541</v>
      </c>
      <c r="H91" s="1"/>
      <c r="I91" s="1"/>
      <c r="J91" s="1"/>
      <c r="K91" s="1"/>
      <c r="L91" s="1"/>
      <c r="M91" s="1"/>
      <c r="N91" s="1" t="s">
        <v>13546</v>
      </c>
      <c r="O91" s="1" t="s">
        <v>13544</v>
      </c>
      <c r="P91" s="43"/>
      <c r="Q91" s="43"/>
      <c r="R91" s="43" t="s">
        <v>13542</v>
      </c>
    </row>
    <row r="92" spans="6:18">
      <c r="F92" s="74">
        <v>90</v>
      </c>
      <c r="G92" s="254" t="s">
        <v>17198</v>
      </c>
      <c r="H92" s="1" t="s">
        <v>72</v>
      </c>
      <c r="I92" s="1"/>
      <c r="J92" s="1"/>
      <c r="K92" s="1"/>
      <c r="L92" s="1"/>
      <c r="M92" s="1"/>
      <c r="N92" s="1"/>
      <c r="O92" s="1" t="s">
        <v>17199</v>
      </c>
      <c r="P92" s="43"/>
      <c r="Q92" s="43"/>
      <c r="R92" s="43"/>
    </row>
    <row r="93" spans="6:18">
      <c r="F93" s="269">
        <v>91</v>
      </c>
      <c r="G93" s="254" t="s">
        <v>13150</v>
      </c>
      <c r="H93" s="1"/>
      <c r="I93" s="1"/>
      <c r="J93" s="1"/>
      <c r="K93" s="212" t="s">
        <v>3876</v>
      </c>
      <c r="L93" s="1"/>
      <c r="M93" s="1"/>
      <c r="N93" s="1"/>
      <c r="O93" s="1" t="s">
        <v>13151</v>
      </c>
      <c r="P93" s="43" t="s">
        <v>17332</v>
      </c>
      <c r="Q93" s="43"/>
      <c r="R93" s="43"/>
    </row>
    <row r="94" spans="6:18">
      <c r="F94" s="74">
        <v>92</v>
      </c>
      <c r="G94" s="254" t="s">
        <v>12462</v>
      </c>
      <c r="H94" s="1"/>
      <c r="I94" s="1"/>
      <c r="J94" s="1"/>
      <c r="K94" s="1"/>
      <c r="L94" s="1"/>
      <c r="M94" s="1"/>
      <c r="N94" s="1"/>
      <c r="O94" s="1" t="s">
        <v>13697</v>
      </c>
      <c r="P94" s="43"/>
      <c r="Q94" s="43"/>
      <c r="R94" s="43" t="s">
        <v>12491</v>
      </c>
    </row>
    <row r="95" spans="6:18">
      <c r="F95" s="269">
        <v>93</v>
      </c>
      <c r="G95" s="254" t="s">
        <v>13212</v>
      </c>
      <c r="H95" s="212" t="s">
        <v>129</v>
      </c>
      <c r="I95" s="1"/>
      <c r="J95" s="1"/>
      <c r="K95" s="1"/>
      <c r="L95" s="1"/>
      <c r="M95" s="1"/>
      <c r="N95" s="74"/>
      <c r="O95" s="74" t="s">
        <v>16846</v>
      </c>
      <c r="P95" s="261"/>
      <c r="Q95" s="261"/>
      <c r="R95" s="43" t="s">
        <v>16847</v>
      </c>
    </row>
    <row r="96" spans="6:18">
      <c r="F96" s="74">
        <v>94</v>
      </c>
      <c r="G96" s="254" t="s">
        <v>13045</v>
      </c>
      <c r="H96" s="1"/>
      <c r="I96" s="1"/>
      <c r="J96" s="1"/>
      <c r="K96" s="1"/>
      <c r="L96" s="1"/>
      <c r="M96" s="608" t="s">
        <v>12383</v>
      </c>
      <c r="N96" s="1" t="s">
        <v>20566</v>
      </c>
      <c r="O96" s="1" t="s">
        <v>13041</v>
      </c>
      <c r="P96" s="43"/>
      <c r="Q96" s="43"/>
      <c r="R96" s="43" t="s">
        <v>12491</v>
      </c>
    </row>
    <row r="97" spans="6:18">
      <c r="F97" s="269">
        <v>95</v>
      </c>
      <c r="G97" s="254" t="s">
        <v>19845</v>
      </c>
      <c r="H97" s="212" t="s">
        <v>34</v>
      </c>
      <c r="I97" s="1"/>
      <c r="J97" s="1"/>
      <c r="K97" s="1"/>
      <c r="L97" s="1"/>
      <c r="M97" s="1"/>
      <c r="N97" s="1"/>
      <c r="O97" s="1" t="s">
        <v>13028</v>
      </c>
      <c r="P97" s="43"/>
      <c r="Q97" s="43"/>
      <c r="R97" s="43" t="s">
        <v>12491</v>
      </c>
    </row>
    <row r="98" spans="6:18">
      <c r="F98" s="74">
        <v>96</v>
      </c>
      <c r="G98" s="254" t="s">
        <v>13204</v>
      </c>
      <c r="H98" s="1" t="s">
        <v>47</v>
      </c>
      <c r="I98" s="1"/>
      <c r="J98" s="1"/>
      <c r="K98" s="1"/>
      <c r="L98" s="1"/>
      <c r="M98" s="1"/>
      <c r="N98" s="1"/>
      <c r="O98" s="1"/>
      <c r="P98" s="43"/>
      <c r="Q98" s="43"/>
      <c r="R98" s="43" t="s">
        <v>13205</v>
      </c>
    </row>
    <row r="99" spans="6:18">
      <c r="F99" s="269">
        <v>97</v>
      </c>
      <c r="G99" s="254" t="s">
        <v>13605</v>
      </c>
      <c r="H99" s="1"/>
      <c r="I99" s="1"/>
      <c r="J99" s="1"/>
      <c r="K99" s="1" t="s">
        <v>13607</v>
      </c>
      <c r="L99" s="1"/>
      <c r="M99" s="1"/>
      <c r="N99" s="1"/>
      <c r="O99" s="1" t="s">
        <v>13606</v>
      </c>
      <c r="P99" s="43"/>
      <c r="Q99" s="43"/>
      <c r="R99" s="43" t="s">
        <v>12491</v>
      </c>
    </row>
    <row r="100" spans="6:18">
      <c r="F100" s="74">
        <v>98</v>
      </c>
      <c r="G100" s="254" t="s">
        <v>12437</v>
      </c>
      <c r="H100" s="1"/>
      <c r="I100" s="1"/>
      <c r="J100" s="1"/>
      <c r="K100" s="1"/>
      <c r="L100" s="1"/>
      <c r="M100" s="1"/>
      <c r="N100" s="1"/>
      <c r="O100" s="1" t="s">
        <v>13082</v>
      </c>
      <c r="P100" s="43"/>
      <c r="Q100" s="43"/>
      <c r="R100" s="43" t="s">
        <v>12491</v>
      </c>
    </row>
    <row r="101" spans="6:18">
      <c r="F101" s="269">
        <v>99</v>
      </c>
      <c r="G101" s="254" t="s">
        <v>12426</v>
      </c>
      <c r="H101" s="1" t="s">
        <v>12419</v>
      </c>
      <c r="I101" s="1"/>
      <c r="J101" s="1"/>
      <c r="K101" s="1"/>
      <c r="L101" s="1"/>
      <c r="M101" s="1"/>
      <c r="N101" s="1"/>
      <c r="O101" s="1"/>
      <c r="P101" s="43"/>
      <c r="Q101" s="43"/>
      <c r="R101" s="43"/>
    </row>
    <row r="102" spans="6:18">
      <c r="F102" s="74">
        <v>100</v>
      </c>
      <c r="G102" s="254" t="s">
        <v>13065</v>
      </c>
      <c r="H102" s="1"/>
      <c r="I102" s="1"/>
      <c r="J102" s="1"/>
      <c r="K102" s="1"/>
      <c r="L102" s="1"/>
      <c r="M102" s="500" t="s">
        <v>13071</v>
      </c>
      <c r="N102" s="1"/>
      <c r="O102" s="1" t="s">
        <v>13068</v>
      </c>
      <c r="P102" s="43"/>
      <c r="Q102" s="43"/>
      <c r="R102" s="43" t="s">
        <v>12491</v>
      </c>
    </row>
    <row r="103" spans="6:18">
      <c r="F103" s="269">
        <v>101</v>
      </c>
      <c r="G103" s="254" t="s">
        <v>12967</v>
      </c>
      <c r="H103" s="1" t="s">
        <v>83</v>
      </c>
      <c r="I103" s="1"/>
      <c r="J103" s="1"/>
      <c r="K103" s="1"/>
      <c r="L103" s="1"/>
      <c r="M103" s="1"/>
      <c r="N103" s="1"/>
      <c r="O103" s="1"/>
      <c r="P103" s="43"/>
      <c r="Q103" s="43"/>
      <c r="R103" s="43"/>
    </row>
    <row r="104" spans="6:18">
      <c r="F104" s="74">
        <v>102</v>
      </c>
      <c r="G104" s="254" t="s">
        <v>12539</v>
      </c>
      <c r="H104" s="1"/>
      <c r="I104" s="1"/>
      <c r="J104" s="1"/>
      <c r="K104" s="1"/>
      <c r="L104" s="1"/>
      <c r="M104" s="1"/>
      <c r="N104" s="1" t="s">
        <v>13698</v>
      </c>
      <c r="O104" s="1" t="s">
        <v>13036</v>
      </c>
      <c r="P104" s="43"/>
      <c r="Q104" s="43"/>
      <c r="R104" s="43" t="s">
        <v>12491</v>
      </c>
    </row>
    <row r="105" spans="6:18">
      <c r="F105" s="269">
        <v>103</v>
      </c>
      <c r="G105" s="254" t="s">
        <v>12969</v>
      </c>
      <c r="H105" s="212" t="s">
        <v>114</v>
      </c>
      <c r="I105" s="1"/>
      <c r="J105" s="1"/>
      <c r="K105" s="1"/>
      <c r="L105" s="1"/>
      <c r="M105" s="1"/>
      <c r="N105" s="74"/>
      <c r="O105" s="74"/>
      <c r="P105" s="261"/>
      <c r="Q105" s="261"/>
      <c r="R105" s="43"/>
    </row>
    <row r="106" spans="6:18">
      <c r="F106" s="74">
        <v>104</v>
      </c>
      <c r="G106" s="254" t="s">
        <v>12545</v>
      </c>
      <c r="H106" s="1"/>
      <c r="I106" s="1"/>
      <c r="J106" s="1"/>
      <c r="K106" s="1"/>
      <c r="L106" s="1" t="s">
        <v>18718</v>
      </c>
      <c r="M106" s="1"/>
      <c r="N106" s="1"/>
      <c r="O106" s="1" t="s">
        <v>13626</v>
      </c>
      <c r="P106" s="43"/>
      <c r="Q106" s="43"/>
      <c r="R106" s="43" t="s">
        <v>12491</v>
      </c>
    </row>
    <row r="107" spans="6:18">
      <c r="F107" s="269">
        <v>105</v>
      </c>
      <c r="G107" s="275" t="s">
        <v>12473</v>
      </c>
      <c r="H107" s="1"/>
      <c r="I107" s="1"/>
      <c r="J107" s="1"/>
      <c r="K107" s="1"/>
      <c r="L107" s="1"/>
      <c r="M107" s="1"/>
      <c r="N107" s="1"/>
      <c r="O107" s="1"/>
      <c r="P107" s="43"/>
      <c r="Q107" s="43"/>
      <c r="R107" s="43" t="s">
        <v>12491</v>
      </c>
    </row>
    <row r="108" spans="6:18">
      <c r="F108" s="74">
        <v>106</v>
      </c>
      <c r="G108" s="254" t="s">
        <v>12472</v>
      </c>
      <c r="H108" s="1" t="s">
        <v>149</v>
      </c>
      <c r="I108" s="1"/>
      <c r="J108" s="1"/>
      <c r="K108" s="1"/>
      <c r="L108" s="1"/>
      <c r="M108" s="1"/>
      <c r="N108" s="1"/>
      <c r="O108" s="1" t="s">
        <v>13092</v>
      </c>
      <c r="P108" s="43"/>
      <c r="Q108" s="43"/>
      <c r="R108" s="43" t="s">
        <v>12491</v>
      </c>
    </row>
    <row r="109" spans="6:18">
      <c r="F109" s="269">
        <v>107</v>
      </c>
      <c r="G109" s="254" t="s">
        <v>12544</v>
      </c>
      <c r="H109" s="1"/>
      <c r="I109" s="1"/>
      <c r="J109" s="1"/>
      <c r="K109" s="1"/>
      <c r="L109" s="1"/>
      <c r="M109" s="608" t="s">
        <v>12383</v>
      </c>
      <c r="N109" s="1" t="s">
        <v>13037</v>
      </c>
      <c r="O109" s="1"/>
      <c r="P109" s="43"/>
      <c r="Q109" s="43"/>
      <c r="R109" s="43" t="s">
        <v>12491</v>
      </c>
    </row>
    <row r="110" spans="6:18">
      <c r="F110" s="74">
        <v>108</v>
      </c>
      <c r="G110" s="254" t="s">
        <v>12534</v>
      </c>
      <c r="H110" s="1"/>
      <c r="I110" s="1"/>
      <c r="J110" s="1"/>
      <c r="K110" s="212" t="s">
        <v>3847</v>
      </c>
      <c r="L110" s="1"/>
      <c r="M110" s="1"/>
      <c r="N110" s="1"/>
      <c r="O110" s="1" t="s">
        <v>13610</v>
      </c>
      <c r="P110" s="43"/>
      <c r="Q110" s="43"/>
      <c r="R110" s="43" t="s">
        <v>12491</v>
      </c>
    </row>
    <row r="111" spans="6:18">
      <c r="F111" s="269">
        <v>109</v>
      </c>
      <c r="G111" s="254" t="s">
        <v>13160</v>
      </c>
      <c r="H111" s="1"/>
      <c r="I111" s="1"/>
      <c r="J111" s="1"/>
      <c r="K111" s="1"/>
      <c r="L111" s="1"/>
      <c r="M111" s="1"/>
      <c r="N111" s="1"/>
      <c r="O111" s="1" t="s">
        <v>13159</v>
      </c>
      <c r="P111" s="43"/>
      <c r="Q111" s="43"/>
      <c r="R111" s="43"/>
    </row>
    <row r="112" spans="6:18">
      <c r="F112" s="74">
        <v>110</v>
      </c>
      <c r="G112" s="254" t="s">
        <v>12435</v>
      </c>
      <c r="H112" s="1"/>
      <c r="I112" s="1"/>
      <c r="J112" s="1"/>
      <c r="K112" s="1"/>
      <c r="L112" s="1"/>
      <c r="M112" s="608" t="s">
        <v>12383</v>
      </c>
      <c r="N112" s="1" t="s">
        <v>13037</v>
      </c>
      <c r="O112" s="1"/>
      <c r="P112" s="43"/>
      <c r="Q112" s="43"/>
      <c r="R112" s="43" t="s">
        <v>12491</v>
      </c>
    </row>
    <row r="113" spans="6:18">
      <c r="F113" s="269">
        <v>111</v>
      </c>
      <c r="G113" s="254" t="s">
        <v>12423</v>
      </c>
      <c r="H113" s="1" t="s">
        <v>12419</v>
      </c>
      <c r="I113" s="1"/>
      <c r="J113" s="1"/>
      <c r="K113" s="1"/>
      <c r="L113" s="1"/>
      <c r="M113" s="1"/>
      <c r="N113" s="1"/>
      <c r="O113" s="1"/>
      <c r="P113" s="43"/>
      <c r="Q113" s="43"/>
      <c r="R113" s="43"/>
    </row>
    <row r="114" spans="6:18">
      <c r="F114" s="74">
        <v>112</v>
      </c>
      <c r="G114" s="254" t="s">
        <v>13168</v>
      </c>
      <c r="H114" s="1"/>
      <c r="I114" s="1"/>
      <c r="J114" s="1"/>
      <c r="K114" s="1"/>
      <c r="L114" s="1"/>
      <c r="M114" s="1"/>
      <c r="N114" s="1"/>
      <c r="O114" s="1" t="s">
        <v>13165</v>
      </c>
      <c r="P114" s="43"/>
      <c r="Q114" s="43"/>
      <c r="R114" s="43" t="s">
        <v>13166</v>
      </c>
    </row>
    <row r="115" spans="6:18">
      <c r="F115" s="269">
        <v>113</v>
      </c>
      <c r="G115" s="254" t="s">
        <v>13733</v>
      </c>
      <c r="H115" s="1"/>
      <c r="I115" s="1"/>
      <c r="J115" s="1"/>
      <c r="K115" s="1"/>
      <c r="L115" s="1"/>
      <c r="M115" s="1"/>
      <c r="N115" s="1" t="s">
        <v>13734</v>
      </c>
      <c r="O115" s="1" t="s">
        <v>17325</v>
      </c>
      <c r="P115" s="43" t="s">
        <v>17324</v>
      </c>
      <c r="Q115" s="43"/>
      <c r="R115" s="43"/>
    </row>
    <row r="116" spans="6:18">
      <c r="F116" s="74">
        <v>114</v>
      </c>
      <c r="G116" s="254" t="s">
        <v>12449</v>
      </c>
      <c r="H116" s="1"/>
      <c r="I116" s="1"/>
      <c r="J116" s="1"/>
      <c r="K116" s="1"/>
      <c r="L116" s="1"/>
      <c r="M116" s="1"/>
      <c r="N116" s="1"/>
      <c r="O116" s="1" t="s">
        <v>13097</v>
      </c>
      <c r="P116" s="43"/>
      <c r="Q116" s="43"/>
      <c r="R116" s="43" t="s">
        <v>12491</v>
      </c>
    </row>
    <row r="117" spans="6:18">
      <c r="F117" s="269">
        <v>115</v>
      </c>
      <c r="G117" s="254" t="s">
        <v>12625</v>
      </c>
      <c r="H117" s="1"/>
      <c r="I117" s="1"/>
      <c r="J117" s="1"/>
      <c r="K117" s="1"/>
      <c r="L117" s="1"/>
      <c r="M117" s="1"/>
      <c r="N117" s="1" t="s">
        <v>13703</v>
      </c>
      <c r="O117" s="1" t="s">
        <v>13704</v>
      </c>
      <c r="P117" s="43"/>
      <c r="Q117" s="43"/>
      <c r="R117" s="43" t="s">
        <v>12491</v>
      </c>
    </row>
    <row r="118" spans="6:18">
      <c r="F118" s="74">
        <v>116</v>
      </c>
      <c r="G118" s="254" t="s">
        <v>12486</v>
      </c>
      <c r="H118" s="1"/>
      <c r="I118" s="1"/>
      <c r="J118" s="1"/>
      <c r="K118" s="1"/>
      <c r="L118" s="1"/>
      <c r="M118" s="501" t="s">
        <v>12382</v>
      </c>
      <c r="N118" s="1"/>
      <c r="O118" s="1" t="s">
        <v>13699</v>
      </c>
      <c r="P118" s="43"/>
      <c r="Q118" s="43"/>
      <c r="R118" s="43" t="s">
        <v>12491</v>
      </c>
    </row>
    <row r="119" spans="6:18">
      <c r="F119" s="269">
        <v>117</v>
      </c>
      <c r="G119" s="254" t="s">
        <v>13547</v>
      </c>
      <c r="H119" s="1"/>
      <c r="I119" s="1"/>
      <c r="J119" s="1"/>
      <c r="K119" s="1"/>
      <c r="L119" s="1"/>
      <c r="M119" s="1"/>
      <c r="N119" s="1" t="s">
        <v>13548</v>
      </c>
      <c r="O119" s="1"/>
      <c r="P119" s="43"/>
      <c r="Q119" s="43"/>
      <c r="R119" s="43" t="s">
        <v>13542</v>
      </c>
    </row>
    <row r="120" spans="6:18">
      <c r="F120" s="74">
        <v>118</v>
      </c>
      <c r="G120" s="254" t="s">
        <v>12528</v>
      </c>
      <c r="H120" s="1"/>
      <c r="I120" s="1"/>
      <c r="J120" s="1"/>
      <c r="K120" s="1"/>
      <c r="L120" s="1"/>
      <c r="M120" s="1"/>
      <c r="N120" s="1"/>
      <c r="O120" s="1" t="s">
        <v>13616</v>
      </c>
      <c r="P120" s="43"/>
      <c r="Q120" s="43"/>
      <c r="R120" s="43" t="s">
        <v>12491</v>
      </c>
    </row>
    <row r="121" spans="6:18">
      <c r="F121" s="269">
        <v>119</v>
      </c>
      <c r="G121" s="254" t="s">
        <v>13046</v>
      </c>
      <c r="H121" s="1"/>
      <c r="I121" s="1"/>
      <c r="J121" s="1"/>
      <c r="K121" s="1"/>
      <c r="L121" s="1"/>
      <c r="M121" s="608" t="s">
        <v>12383</v>
      </c>
      <c r="N121" s="1" t="s">
        <v>20566</v>
      </c>
      <c r="O121" s="1" t="s">
        <v>13041</v>
      </c>
      <c r="P121" s="43"/>
      <c r="Q121" s="43"/>
      <c r="R121" s="43" t="s">
        <v>12491</v>
      </c>
    </row>
    <row r="122" spans="6:18">
      <c r="F122" s="74">
        <v>120</v>
      </c>
      <c r="G122" s="254" t="s">
        <v>12465</v>
      </c>
      <c r="H122" s="1"/>
      <c r="I122" s="1"/>
      <c r="J122" s="1"/>
      <c r="K122" s="1"/>
      <c r="L122" s="1"/>
      <c r="M122" s="501" t="s">
        <v>12382</v>
      </c>
      <c r="N122" s="1"/>
      <c r="O122" s="1" t="s">
        <v>13568</v>
      </c>
      <c r="P122" s="43"/>
      <c r="Q122" s="43"/>
      <c r="R122" s="43" t="s">
        <v>12491</v>
      </c>
    </row>
    <row r="123" spans="6:18">
      <c r="F123" s="269">
        <v>121</v>
      </c>
      <c r="G123" s="254" t="s">
        <v>12446</v>
      </c>
      <c r="H123" s="212" t="s">
        <v>62</v>
      </c>
      <c r="I123" s="1"/>
      <c r="J123" s="1"/>
      <c r="K123" s="1"/>
      <c r="L123" s="1"/>
      <c r="M123" s="1"/>
      <c r="N123" s="1"/>
      <c r="O123" s="1" t="s">
        <v>13654</v>
      </c>
      <c r="P123" s="43"/>
      <c r="Q123" s="43"/>
      <c r="R123" s="43" t="s">
        <v>12491</v>
      </c>
    </row>
    <row r="124" spans="6:18">
      <c r="F124" s="74">
        <v>122</v>
      </c>
      <c r="G124" s="254" t="s">
        <v>12451</v>
      </c>
      <c r="H124" s="1"/>
      <c r="I124" s="1"/>
      <c r="J124" s="1"/>
      <c r="K124" s="1"/>
      <c r="L124" s="1"/>
      <c r="M124" s="1"/>
      <c r="N124" s="1"/>
      <c r="O124" s="1" t="s">
        <v>13099</v>
      </c>
      <c r="P124" s="43"/>
      <c r="Q124" s="43"/>
      <c r="R124" s="43" t="s">
        <v>12491</v>
      </c>
    </row>
    <row r="125" spans="6:18">
      <c r="F125" s="269">
        <v>123</v>
      </c>
      <c r="G125" s="254" t="s">
        <v>12479</v>
      </c>
      <c r="H125" s="1"/>
      <c r="I125" s="1"/>
      <c r="J125" s="1"/>
      <c r="K125" s="1"/>
      <c r="L125" s="1"/>
      <c r="M125" s="1"/>
      <c r="N125" s="1"/>
      <c r="O125" s="1" t="s">
        <v>13685</v>
      </c>
      <c r="P125" s="43"/>
      <c r="Q125" s="43"/>
      <c r="R125" s="43" t="s">
        <v>12491</v>
      </c>
    </row>
    <row r="126" spans="6:18">
      <c r="F126" s="74">
        <v>124</v>
      </c>
      <c r="G126" s="254" t="s">
        <v>12529</v>
      </c>
      <c r="H126" s="1"/>
      <c r="I126" s="1"/>
      <c r="J126" s="1"/>
      <c r="K126" s="1"/>
      <c r="L126" s="1"/>
      <c r="M126" s="501" t="s">
        <v>12382</v>
      </c>
      <c r="N126" s="1"/>
      <c r="O126" s="1" t="s">
        <v>13570</v>
      </c>
      <c r="P126" s="43"/>
      <c r="Q126" s="43"/>
      <c r="R126" s="43" t="s">
        <v>12491</v>
      </c>
    </row>
    <row r="127" spans="6:18">
      <c r="F127" s="269">
        <v>125</v>
      </c>
      <c r="G127" s="254" t="s">
        <v>12499</v>
      </c>
      <c r="H127" s="1"/>
      <c r="I127" s="1"/>
      <c r="J127" s="1"/>
      <c r="K127" s="1"/>
      <c r="L127" s="1"/>
      <c r="M127" s="1"/>
      <c r="N127" s="1"/>
      <c r="O127" s="1" t="s">
        <v>13103</v>
      </c>
      <c r="P127" s="43"/>
      <c r="Q127" s="43"/>
      <c r="R127" s="43" t="s">
        <v>12491</v>
      </c>
    </row>
    <row r="128" spans="6:18" ht="15.75">
      <c r="F128" s="74">
        <v>126</v>
      </c>
      <c r="G128" s="274" t="s">
        <v>20561</v>
      </c>
      <c r="H128" s="1"/>
      <c r="I128" s="1"/>
      <c r="J128" s="1"/>
      <c r="K128" s="1"/>
      <c r="L128" s="1"/>
      <c r="M128" s="1" t="s">
        <v>12383</v>
      </c>
      <c r="N128" s="1"/>
      <c r="O128" s="21" t="s">
        <v>20562</v>
      </c>
      <c r="P128" s="43"/>
      <c r="Q128" s="43"/>
      <c r="R128" s="43" t="s">
        <v>12491</v>
      </c>
    </row>
    <row r="129" spans="6:18">
      <c r="F129" s="269">
        <v>127</v>
      </c>
      <c r="G129" s="254" t="s">
        <v>13177</v>
      </c>
      <c r="H129" s="1"/>
      <c r="I129" s="1"/>
      <c r="J129" s="1"/>
      <c r="K129" s="212" t="s">
        <v>3876</v>
      </c>
      <c r="L129" s="1"/>
      <c r="M129" s="1"/>
      <c r="N129" s="1"/>
      <c r="O129" s="1" t="s">
        <v>13178</v>
      </c>
      <c r="P129" s="43"/>
      <c r="Q129" s="43"/>
      <c r="R129" s="43" t="s">
        <v>6395</v>
      </c>
    </row>
    <row r="130" spans="6:18">
      <c r="F130" s="74">
        <v>128</v>
      </c>
      <c r="G130" s="254" t="s">
        <v>12540</v>
      </c>
      <c r="H130" s="1"/>
      <c r="I130" s="1"/>
      <c r="J130" s="1"/>
      <c r="K130" s="1"/>
      <c r="L130" s="1"/>
      <c r="M130" s="1"/>
      <c r="N130" s="1"/>
      <c r="O130" s="1"/>
      <c r="P130" s="43"/>
      <c r="Q130" s="43"/>
      <c r="R130" s="43" t="s">
        <v>12491</v>
      </c>
    </row>
    <row r="131" spans="6:18">
      <c r="F131" s="269">
        <v>129</v>
      </c>
      <c r="G131" s="254" t="s">
        <v>12970</v>
      </c>
      <c r="H131" s="212" t="s">
        <v>145</v>
      </c>
      <c r="I131" s="1"/>
      <c r="J131" s="1"/>
      <c r="K131" s="1"/>
      <c r="L131" s="1"/>
      <c r="M131" s="1"/>
      <c r="N131" s="74"/>
      <c r="O131" s="74"/>
      <c r="P131" s="261"/>
      <c r="Q131" s="261"/>
      <c r="R131" s="43"/>
    </row>
    <row r="132" spans="6:18">
      <c r="F132" s="74">
        <v>130</v>
      </c>
      <c r="G132" s="52" t="s">
        <v>13200</v>
      </c>
      <c r="H132" s="212" t="s">
        <v>23</v>
      </c>
      <c r="I132" s="1"/>
      <c r="J132" s="1"/>
      <c r="K132" s="1"/>
      <c r="L132" s="1"/>
      <c r="M132" s="1"/>
      <c r="N132" s="1"/>
      <c r="O132" s="1" t="s">
        <v>13201</v>
      </c>
      <c r="P132" s="43"/>
      <c r="Q132" s="43"/>
      <c r="R132" s="43"/>
    </row>
    <row r="133" spans="6:18">
      <c r="F133" s="269">
        <v>131</v>
      </c>
      <c r="G133" s="254" t="s">
        <v>13192</v>
      </c>
      <c r="H133" s="212" t="s">
        <v>195</v>
      </c>
      <c r="I133" s="1"/>
      <c r="J133" s="1"/>
      <c r="K133" s="1"/>
      <c r="L133" s="1"/>
      <c r="M133" s="1"/>
      <c r="N133" s="1"/>
      <c r="O133" s="1" t="s">
        <v>16848</v>
      </c>
      <c r="P133" s="43"/>
      <c r="Q133" s="43"/>
      <c r="R133" s="43" t="s">
        <v>16849</v>
      </c>
    </row>
    <row r="134" spans="6:18">
      <c r="F134" s="74">
        <v>132</v>
      </c>
      <c r="G134" s="254" t="s">
        <v>13084</v>
      </c>
      <c r="H134" s="74"/>
      <c r="I134" s="74"/>
      <c r="J134" s="74"/>
      <c r="K134" s="74" t="s">
        <v>13085</v>
      </c>
      <c r="L134" s="74"/>
      <c r="M134" s="74"/>
      <c r="N134" s="74"/>
      <c r="O134" s="74" t="s">
        <v>13086</v>
      </c>
      <c r="P134" s="261"/>
      <c r="Q134" s="261"/>
      <c r="R134" s="43" t="s">
        <v>12491</v>
      </c>
    </row>
    <row r="135" spans="6:18">
      <c r="F135" s="269">
        <v>133</v>
      </c>
      <c r="G135" s="254" t="s">
        <v>13019</v>
      </c>
      <c r="H135" s="212" t="s">
        <v>169</v>
      </c>
      <c r="I135" s="1"/>
      <c r="J135" s="1"/>
      <c r="K135" s="1"/>
      <c r="L135" s="1"/>
      <c r="M135" s="1"/>
      <c r="N135" s="1"/>
      <c r="O135" s="1" t="s">
        <v>13020</v>
      </c>
      <c r="P135" s="43"/>
      <c r="Q135" s="43"/>
      <c r="R135" s="43" t="s">
        <v>12996</v>
      </c>
    </row>
    <row r="136" spans="6:18">
      <c r="F136" s="74">
        <v>134</v>
      </c>
      <c r="G136" s="254" t="s">
        <v>5068</v>
      </c>
      <c r="H136" s="1"/>
      <c r="I136" s="1"/>
      <c r="J136" s="1"/>
      <c r="K136" s="1"/>
      <c r="L136" s="494" t="s">
        <v>4093</v>
      </c>
      <c r="M136" s="1"/>
      <c r="N136" s="1"/>
      <c r="O136" s="1"/>
      <c r="P136" s="43"/>
      <c r="Q136" s="43"/>
      <c r="R136" s="43"/>
    </row>
    <row r="137" spans="6:18">
      <c r="F137" s="269">
        <v>135</v>
      </c>
      <c r="G137" s="254" t="s">
        <v>13624</v>
      </c>
      <c r="H137" s="1"/>
      <c r="I137" s="1"/>
      <c r="J137" s="1"/>
      <c r="K137" s="1"/>
      <c r="L137" s="1"/>
      <c r="M137" s="1"/>
      <c r="N137" s="1" t="s">
        <v>13625</v>
      </c>
      <c r="O137" s="1" t="s">
        <v>5174</v>
      </c>
      <c r="P137" s="43"/>
      <c r="Q137" s="43"/>
      <c r="R137" s="43" t="s">
        <v>12491</v>
      </c>
    </row>
    <row r="138" spans="6:18">
      <c r="F138" s="74">
        <v>136</v>
      </c>
      <c r="G138" s="254" t="s">
        <v>12991</v>
      </c>
      <c r="H138" s="1"/>
      <c r="I138" s="1"/>
      <c r="J138" s="1"/>
      <c r="K138" s="74"/>
      <c r="L138" s="1"/>
      <c r="M138" s="1"/>
      <c r="N138" s="1"/>
      <c r="O138" s="1" t="s">
        <v>12989</v>
      </c>
      <c r="P138" s="43"/>
      <c r="Q138" s="43"/>
      <c r="R138" s="43" t="s">
        <v>12990</v>
      </c>
    </row>
    <row r="139" spans="6:18">
      <c r="F139" s="269">
        <v>137</v>
      </c>
      <c r="G139" s="254" t="s">
        <v>12992</v>
      </c>
      <c r="H139" s="1" t="s">
        <v>125</v>
      </c>
      <c r="I139" s="1"/>
      <c r="J139" s="53" t="s">
        <v>12404</v>
      </c>
      <c r="K139" s="1"/>
      <c r="L139" s="1"/>
      <c r="M139" s="1"/>
      <c r="N139" s="1"/>
      <c r="O139" s="1"/>
      <c r="P139" s="43"/>
      <c r="Q139" s="43"/>
      <c r="R139" s="261" t="s">
        <v>12405</v>
      </c>
    </row>
    <row r="140" spans="6:18">
      <c r="F140" s="74">
        <v>138</v>
      </c>
      <c r="G140" s="254" t="s">
        <v>12981</v>
      </c>
      <c r="H140" s="1" t="s">
        <v>69</v>
      </c>
      <c r="I140" s="1"/>
      <c r="J140" s="1"/>
      <c r="K140" s="1"/>
      <c r="L140" s="1"/>
      <c r="M140" s="1"/>
      <c r="N140" s="1"/>
      <c r="O140" s="1"/>
      <c r="P140" s="43"/>
      <c r="Q140" s="43"/>
      <c r="R140" s="43"/>
    </row>
    <row r="141" spans="6:18">
      <c r="F141" s="269">
        <v>139</v>
      </c>
      <c r="G141" s="254" t="s">
        <v>12657</v>
      </c>
      <c r="H141" s="1"/>
      <c r="I141" s="1"/>
      <c r="J141" s="1"/>
      <c r="K141" s="1"/>
      <c r="L141" s="1"/>
      <c r="M141" s="1"/>
      <c r="N141" s="1"/>
      <c r="O141" s="1" t="s">
        <v>12935</v>
      </c>
      <c r="P141" s="43"/>
      <c r="Q141" s="43"/>
      <c r="R141" s="43" t="s">
        <v>12930</v>
      </c>
    </row>
    <row r="142" spans="6:18">
      <c r="F142" s="74">
        <v>140</v>
      </c>
      <c r="G142" s="254" t="s">
        <v>12455</v>
      </c>
      <c r="H142" s="1"/>
      <c r="I142" s="1"/>
      <c r="J142" s="1"/>
      <c r="K142" s="1"/>
      <c r="L142" s="1"/>
      <c r="M142" s="1"/>
      <c r="N142" s="1"/>
      <c r="O142" s="1"/>
      <c r="P142" s="43"/>
      <c r="Q142" s="43"/>
      <c r="R142" s="43" t="s">
        <v>12491</v>
      </c>
    </row>
    <row r="143" spans="6:18">
      <c r="F143" s="269">
        <v>141</v>
      </c>
      <c r="G143" s="254" t="s">
        <v>13172</v>
      </c>
      <c r="H143" s="1"/>
      <c r="I143" s="1"/>
      <c r="J143" s="1"/>
      <c r="K143" s="1"/>
      <c r="L143" s="1"/>
      <c r="M143" s="1"/>
      <c r="N143" s="1"/>
      <c r="O143" s="1" t="s">
        <v>13173</v>
      </c>
      <c r="P143" s="43"/>
      <c r="Q143" s="43"/>
      <c r="R143" s="43"/>
    </row>
    <row r="144" spans="6:18">
      <c r="F144" s="74">
        <v>142</v>
      </c>
      <c r="G144" s="254" t="s">
        <v>12494</v>
      </c>
      <c r="H144" s="1"/>
      <c r="I144" s="1"/>
      <c r="J144" s="1"/>
      <c r="K144" s="1"/>
      <c r="L144" s="1"/>
      <c r="M144" s="500" t="s">
        <v>13071</v>
      </c>
      <c r="N144" s="1"/>
      <c r="O144" s="1" t="s">
        <v>13069</v>
      </c>
      <c r="P144" s="43"/>
      <c r="Q144" s="43"/>
      <c r="R144" s="43" t="s">
        <v>12491</v>
      </c>
    </row>
    <row r="145" spans="6:18">
      <c r="F145" s="269">
        <v>143</v>
      </c>
      <c r="G145" s="254" t="s">
        <v>13077</v>
      </c>
      <c r="H145" s="1"/>
      <c r="I145" s="1"/>
      <c r="J145" s="1"/>
      <c r="K145" s="1"/>
      <c r="L145" s="1"/>
      <c r="M145" s="500" t="s">
        <v>13071</v>
      </c>
      <c r="N145" s="1"/>
      <c r="O145" s="1" t="s">
        <v>13075</v>
      </c>
      <c r="P145" s="43"/>
      <c r="Q145" s="43"/>
      <c r="R145" s="43" t="s">
        <v>12491</v>
      </c>
    </row>
    <row r="146" spans="6:18">
      <c r="F146" s="74">
        <v>144</v>
      </c>
      <c r="G146" s="254" t="s">
        <v>13187</v>
      </c>
      <c r="H146" s="1"/>
      <c r="I146" s="1"/>
      <c r="J146" s="1"/>
      <c r="K146" s="1"/>
      <c r="L146" s="494" t="s">
        <v>4093</v>
      </c>
      <c r="M146" s="1"/>
      <c r="N146" s="1"/>
      <c r="O146" s="1"/>
      <c r="P146" s="43"/>
      <c r="Q146" s="43"/>
      <c r="R146" s="43"/>
    </row>
    <row r="147" spans="6:18">
      <c r="F147" s="269">
        <v>145</v>
      </c>
      <c r="G147" s="254" t="s">
        <v>12547</v>
      </c>
      <c r="H147" s="1"/>
      <c r="I147" s="1"/>
      <c r="J147" s="1"/>
      <c r="K147" s="1"/>
      <c r="L147" s="1"/>
      <c r="M147" s="1"/>
      <c r="N147" s="1"/>
      <c r="O147" s="1" t="s">
        <v>13628</v>
      </c>
      <c r="P147" s="43"/>
      <c r="Q147" s="43"/>
      <c r="R147" s="43" t="s">
        <v>12491</v>
      </c>
    </row>
    <row r="148" spans="6:18">
      <c r="F148" s="74">
        <v>146</v>
      </c>
      <c r="G148" s="254" t="s">
        <v>12475</v>
      </c>
      <c r="H148" s="1"/>
      <c r="I148" s="1"/>
      <c r="J148" s="1"/>
      <c r="K148" s="1"/>
      <c r="L148" s="1"/>
      <c r="M148" s="1"/>
      <c r="N148" s="1"/>
      <c r="O148" s="1"/>
      <c r="P148" s="43"/>
      <c r="Q148" s="43"/>
      <c r="R148" s="43" t="s">
        <v>12491</v>
      </c>
    </row>
    <row r="149" spans="6:18">
      <c r="F149" s="269">
        <v>147</v>
      </c>
      <c r="G149" s="254" t="s">
        <v>12626</v>
      </c>
      <c r="H149" s="1"/>
      <c r="I149" s="1"/>
      <c r="J149" s="1" t="s">
        <v>5132</v>
      </c>
      <c r="K149" s="1"/>
      <c r="L149" s="1"/>
      <c r="M149" s="1"/>
      <c r="N149" s="1" t="s">
        <v>13705</v>
      </c>
      <c r="O149" s="1"/>
      <c r="P149" s="43"/>
      <c r="Q149" s="43" t="s">
        <v>13646</v>
      </c>
      <c r="R149" s="43" t="s">
        <v>12491</v>
      </c>
    </row>
    <row r="150" spans="6:18">
      <c r="F150" s="74">
        <v>148</v>
      </c>
      <c r="G150" s="254" t="s">
        <v>12624</v>
      </c>
      <c r="H150" s="212" t="s">
        <v>62</v>
      </c>
      <c r="I150" s="1"/>
      <c r="J150" s="1"/>
      <c r="K150" s="1"/>
      <c r="L150" s="1"/>
      <c r="M150" s="1"/>
      <c r="N150" s="1"/>
      <c r="O150" s="1" t="s">
        <v>13652</v>
      </c>
      <c r="P150" s="43"/>
      <c r="Q150" s="43" t="s">
        <v>13651</v>
      </c>
      <c r="R150" s="43" t="s">
        <v>12491</v>
      </c>
    </row>
    <row r="151" spans="6:18">
      <c r="F151" s="269">
        <v>149</v>
      </c>
      <c r="G151" s="254" t="s">
        <v>13648</v>
      </c>
      <c r="H151" s="212" t="s">
        <v>62</v>
      </c>
      <c r="I151" s="1"/>
      <c r="J151" s="1"/>
      <c r="K151" s="1"/>
      <c r="L151" s="1"/>
      <c r="M151" s="1"/>
      <c r="N151" s="1"/>
      <c r="O151" s="1" t="s">
        <v>13096</v>
      </c>
      <c r="P151" s="43"/>
      <c r="Q151" s="43"/>
      <c r="R151" s="43" t="s">
        <v>12491</v>
      </c>
    </row>
    <row r="152" spans="6:18">
      <c r="F152" s="74">
        <v>150</v>
      </c>
      <c r="G152" s="254" t="s">
        <v>12984</v>
      </c>
      <c r="H152" s="1" t="s">
        <v>83</v>
      </c>
      <c r="I152" s="1"/>
      <c r="J152" s="1"/>
      <c r="K152" s="1"/>
      <c r="L152" s="1"/>
      <c r="M152" s="1"/>
      <c r="N152" s="1"/>
      <c r="O152" s="1"/>
      <c r="P152" s="43"/>
      <c r="Q152" s="43"/>
      <c r="R152" s="43"/>
    </row>
    <row r="153" spans="6:18">
      <c r="F153" s="269">
        <v>151</v>
      </c>
      <c r="G153" s="254" t="s">
        <v>13571</v>
      </c>
      <c r="H153" s="1"/>
      <c r="I153" s="1"/>
      <c r="J153" s="1"/>
      <c r="K153" s="1"/>
      <c r="L153" s="494" t="s">
        <v>4093</v>
      </c>
      <c r="M153" s="1"/>
      <c r="N153" s="1"/>
      <c r="O153" s="1" t="s">
        <v>13572</v>
      </c>
      <c r="P153" s="43"/>
      <c r="Q153" s="43"/>
      <c r="R153" s="43" t="s">
        <v>12491</v>
      </c>
    </row>
    <row r="154" spans="6:18">
      <c r="F154" s="74">
        <v>152</v>
      </c>
      <c r="G154" s="254" t="s">
        <v>13193</v>
      </c>
      <c r="H154" s="1"/>
      <c r="I154" s="1"/>
      <c r="J154" s="1"/>
      <c r="K154" s="1"/>
      <c r="L154" s="1"/>
      <c r="M154" s="1"/>
      <c r="N154" s="1"/>
      <c r="O154" s="1"/>
      <c r="P154" s="43"/>
      <c r="Q154" s="43"/>
      <c r="R154" s="43" t="s">
        <v>13194</v>
      </c>
    </row>
    <row r="155" spans="6:18">
      <c r="F155" s="269">
        <v>153</v>
      </c>
      <c r="G155" s="254" t="s">
        <v>13213</v>
      </c>
      <c r="H155" s="1"/>
      <c r="I155" s="1"/>
      <c r="J155" s="1"/>
      <c r="K155" s="212" t="s">
        <v>3876</v>
      </c>
      <c r="L155" s="1"/>
      <c r="M155" s="1"/>
      <c r="N155" s="1"/>
      <c r="O155" s="1" t="s">
        <v>13133</v>
      </c>
      <c r="P155" s="43"/>
      <c r="Q155" s="43"/>
      <c r="R155" s="43"/>
    </row>
    <row r="156" spans="6:18">
      <c r="F156" s="74">
        <v>154</v>
      </c>
      <c r="G156" s="255" t="s">
        <v>12932</v>
      </c>
      <c r="H156" s="212" t="s">
        <v>118</v>
      </c>
      <c r="I156" s="1"/>
      <c r="J156" s="1"/>
      <c r="K156" s="1"/>
      <c r="L156" s="1"/>
      <c r="M156" s="1"/>
      <c r="N156" s="1"/>
      <c r="O156" s="1" t="s">
        <v>12934</v>
      </c>
      <c r="P156" s="43"/>
      <c r="Q156" s="43"/>
      <c r="R156" s="43" t="s">
        <v>12930</v>
      </c>
    </row>
    <row r="157" spans="6:18">
      <c r="F157" s="269">
        <v>155</v>
      </c>
      <c r="G157" s="254" t="s">
        <v>12469</v>
      </c>
      <c r="H157" s="1"/>
      <c r="I157" s="1"/>
      <c r="J157" s="1"/>
      <c r="K157" s="1"/>
      <c r="L157" s="1"/>
      <c r="M157" s="1"/>
      <c r="N157" s="1" t="s">
        <v>13664</v>
      </c>
      <c r="O157" s="1" t="s">
        <v>13663</v>
      </c>
      <c r="P157" s="43"/>
      <c r="Q157" s="43"/>
      <c r="R157" s="43" t="s">
        <v>12491</v>
      </c>
    </row>
    <row r="158" spans="6:18">
      <c r="F158" s="74">
        <v>156</v>
      </c>
      <c r="G158" s="254" t="s">
        <v>12620</v>
      </c>
      <c r="H158" s="1"/>
      <c r="I158" s="1"/>
      <c r="J158" s="1"/>
      <c r="K158" s="1"/>
      <c r="L158" s="1"/>
      <c r="M158" s="499" t="s">
        <v>12102</v>
      </c>
      <c r="N158" s="1"/>
      <c r="O158" s="1" t="s">
        <v>13702</v>
      </c>
      <c r="P158" s="43"/>
      <c r="Q158" s="273" t="s">
        <v>13658</v>
      </c>
      <c r="R158" s="43" t="s">
        <v>12491</v>
      </c>
    </row>
    <row r="159" spans="6:18">
      <c r="F159" s="269">
        <v>157</v>
      </c>
      <c r="G159" s="256" t="s">
        <v>12516</v>
      </c>
      <c r="H159" s="1"/>
      <c r="I159" s="1"/>
      <c r="J159" s="1"/>
      <c r="K159" s="1"/>
      <c r="L159" s="494" t="s">
        <v>4093</v>
      </c>
      <c r="M159" s="1"/>
      <c r="N159" s="1"/>
      <c r="O159" s="1"/>
      <c r="P159" s="43"/>
      <c r="Q159" s="43"/>
      <c r="R159" s="43" t="s">
        <v>12653</v>
      </c>
    </row>
    <row r="160" spans="6:18">
      <c r="F160" s="74">
        <v>158</v>
      </c>
      <c r="G160" s="254" t="s">
        <v>13000</v>
      </c>
      <c r="H160" s="212" t="s">
        <v>17</v>
      </c>
      <c r="I160" s="1"/>
      <c r="J160" s="1"/>
      <c r="K160" s="1"/>
      <c r="L160" s="1"/>
      <c r="M160" s="1"/>
      <c r="N160" s="74"/>
      <c r="O160" s="74" t="s">
        <v>13001</v>
      </c>
      <c r="P160" s="261"/>
      <c r="Q160" s="261"/>
      <c r="R160" s="43"/>
    </row>
    <row r="161" spans="6:21">
      <c r="F161" s="269">
        <v>159</v>
      </c>
      <c r="G161" s="254" t="s">
        <v>12642</v>
      </c>
      <c r="H161" s="1"/>
      <c r="I161" s="1"/>
      <c r="J161" s="1"/>
      <c r="K161" s="1"/>
      <c r="L161" s="1"/>
      <c r="M161" s="496" t="s">
        <v>16926</v>
      </c>
      <c r="N161" s="1"/>
      <c r="O161" s="1"/>
      <c r="P161" s="43"/>
      <c r="Q161" s="43"/>
      <c r="R161" s="262" t="s">
        <v>12644</v>
      </c>
    </row>
    <row r="162" spans="6:21">
      <c r="F162" s="74">
        <v>160</v>
      </c>
      <c r="G162" s="254" t="s">
        <v>12502</v>
      </c>
      <c r="H162" s="1"/>
      <c r="I162" s="1"/>
      <c r="J162" s="1"/>
      <c r="K162" s="1"/>
      <c r="L162" s="1"/>
      <c r="M162" s="1" t="s">
        <v>12912</v>
      </c>
      <c r="N162" s="1" t="s">
        <v>13726</v>
      </c>
      <c r="O162" s="1"/>
      <c r="P162" s="43"/>
      <c r="Q162" s="1" t="s">
        <v>13638</v>
      </c>
      <c r="R162" s="43" t="s">
        <v>12491</v>
      </c>
    </row>
    <row r="163" spans="6:21">
      <c r="F163" s="269">
        <v>161</v>
      </c>
      <c r="G163" s="254" t="s">
        <v>12558</v>
      </c>
      <c r="H163" s="1"/>
      <c r="I163" s="1"/>
      <c r="J163" s="1"/>
      <c r="K163" s="1"/>
      <c r="L163" s="1"/>
      <c r="M163" s="499" t="s">
        <v>12102</v>
      </c>
      <c r="N163" s="1"/>
      <c r="O163" s="1" t="s">
        <v>13701</v>
      </c>
      <c r="P163" s="43"/>
      <c r="Q163" s="43"/>
      <c r="R163" s="43" t="s">
        <v>12491</v>
      </c>
    </row>
    <row r="164" spans="6:21">
      <c r="F164" s="74">
        <v>162</v>
      </c>
      <c r="G164" s="254" t="s">
        <v>12430</v>
      </c>
      <c r="H164" s="212" t="s">
        <v>34</v>
      </c>
      <c r="I164" s="1"/>
      <c r="J164" s="53" t="s">
        <v>12404</v>
      </c>
      <c r="K164" s="1"/>
      <c r="L164" s="1"/>
      <c r="M164" s="1"/>
      <c r="N164" s="1"/>
      <c r="O164" s="1" t="s">
        <v>13029</v>
      </c>
      <c r="P164" s="43"/>
      <c r="Q164" s="43"/>
      <c r="R164" s="43" t="s">
        <v>12491</v>
      </c>
    </row>
    <row r="165" spans="6:21">
      <c r="F165" s="269">
        <v>163</v>
      </c>
      <c r="G165" s="254" t="s">
        <v>13113</v>
      </c>
      <c r="H165" s="1"/>
      <c r="I165" s="1"/>
      <c r="J165" s="1"/>
      <c r="K165" s="1" t="s">
        <v>13111</v>
      </c>
      <c r="L165" s="1"/>
      <c r="M165" s="1"/>
      <c r="N165" s="1"/>
      <c r="O165" s="1" t="s">
        <v>13112</v>
      </c>
      <c r="P165" s="43"/>
      <c r="Q165" s="43"/>
      <c r="R165" s="43" t="s">
        <v>12491</v>
      </c>
    </row>
    <row r="166" spans="6:21">
      <c r="F166" s="74">
        <v>164</v>
      </c>
      <c r="G166" s="254" t="s">
        <v>12627</v>
      </c>
      <c r="H166" s="1"/>
      <c r="I166" s="1"/>
      <c r="J166" s="1"/>
      <c r="K166" s="1"/>
      <c r="L166" s="1"/>
      <c r="M166" s="608" t="s">
        <v>12383</v>
      </c>
      <c r="N166" s="1"/>
      <c r="O166" s="1" t="s">
        <v>20565</v>
      </c>
      <c r="P166" s="273"/>
      <c r="Q166" s="253" t="s">
        <v>13639</v>
      </c>
      <c r="R166" s="43" t="s">
        <v>12491</v>
      </c>
    </row>
    <row r="167" spans="6:21">
      <c r="F167" s="269">
        <v>165</v>
      </c>
      <c r="G167" s="257" t="s">
        <v>13081</v>
      </c>
      <c r="H167" s="1"/>
      <c r="I167" s="1"/>
      <c r="J167" s="1"/>
      <c r="K167" s="1"/>
      <c r="L167" s="1"/>
      <c r="M167" s="1"/>
      <c r="N167" s="1"/>
      <c r="O167" s="1" t="s">
        <v>13714</v>
      </c>
      <c r="P167" s="43"/>
      <c r="Q167" s="43"/>
      <c r="R167" s="43" t="s">
        <v>12491</v>
      </c>
    </row>
    <row r="168" spans="6:21">
      <c r="F168" s="74">
        <v>166</v>
      </c>
      <c r="G168" s="254" t="s">
        <v>12520</v>
      </c>
      <c r="H168" s="1"/>
      <c r="I168" s="1"/>
      <c r="J168" s="1"/>
      <c r="K168" s="1"/>
      <c r="L168" s="1"/>
      <c r="M168" s="497" t="s">
        <v>12329</v>
      </c>
      <c r="N168" s="1" t="s">
        <v>20272</v>
      </c>
      <c r="O168" s="1"/>
      <c r="P168" s="43"/>
      <c r="Q168" s="1" t="s">
        <v>13617</v>
      </c>
      <c r="R168" s="43" t="s">
        <v>12491</v>
      </c>
    </row>
    <row r="169" spans="6:21">
      <c r="F169" s="269">
        <v>167</v>
      </c>
      <c r="G169" s="254" t="s">
        <v>12442</v>
      </c>
      <c r="H169" s="1"/>
      <c r="I169" s="1"/>
      <c r="J169" s="1"/>
      <c r="K169" s="1"/>
      <c r="L169" s="1"/>
      <c r="M169" s="1"/>
      <c r="N169" s="1"/>
      <c r="O169" s="1" t="s">
        <v>13647</v>
      </c>
      <c r="P169" s="43"/>
      <c r="Q169" s="43"/>
      <c r="R169" s="43" t="s">
        <v>12491</v>
      </c>
    </row>
    <row r="170" spans="6:21">
      <c r="F170" s="74">
        <v>168</v>
      </c>
      <c r="G170" s="254" t="s">
        <v>12442</v>
      </c>
      <c r="H170" s="1"/>
      <c r="I170" s="1"/>
      <c r="J170" s="1"/>
      <c r="K170" s="1"/>
      <c r="L170" s="1"/>
      <c r="M170" s="1"/>
      <c r="N170" s="1"/>
      <c r="O170" s="1"/>
      <c r="P170" s="43"/>
      <c r="Q170" s="43"/>
      <c r="R170" s="43" t="s">
        <v>12491</v>
      </c>
    </row>
    <row r="171" spans="6:21">
      <c r="F171" s="269">
        <v>169</v>
      </c>
      <c r="G171" s="254" t="s">
        <v>13087</v>
      </c>
      <c r="H171" s="74"/>
      <c r="I171" s="74"/>
      <c r="J171" s="74"/>
      <c r="K171" s="74" t="s">
        <v>13085</v>
      </c>
      <c r="L171" s="74"/>
      <c r="M171" s="74"/>
      <c r="N171" s="74"/>
      <c r="O171" s="74" t="s">
        <v>13088</v>
      </c>
      <c r="P171" s="261"/>
      <c r="Q171" s="261"/>
      <c r="R171" s="43" t="s">
        <v>12491</v>
      </c>
    </row>
    <row r="172" spans="6:21">
      <c r="F172" s="74">
        <v>170</v>
      </c>
      <c r="G172" s="254" t="s">
        <v>12457</v>
      </c>
      <c r="H172" s="1"/>
      <c r="I172" s="1"/>
      <c r="J172" s="1"/>
      <c r="K172" s="74" t="s">
        <v>3848</v>
      </c>
      <c r="L172" s="1"/>
      <c r="M172" s="1"/>
      <c r="N172" s="1"/>
      <c r="O172" s="1" t="s">
        <v>13083</v>
      </c>
      <c r="P172" s="43"/>
      <c r="Q172" s="43"/>
      <c r="R172" s="43" t="s">
        <v>12491</v>
      </c>
    </row>
    <row r="173" spans="6:21">
      <c r="F173" s="269">
        <v>171</v>
      </c>
      <c r="G173" s="254" t="s">
        <v>13715</v>
      </c>
      <c r="H173" s="1"/>
      <c r="I173" s="1"/>
      <c r="J173" s="1"/>
      <c r="K173" s="1"/>
      <c r="L173" s="494" t="s">
        <v>4093</v>
      </c>
      <c r="M173" s="1"/>
      <c r="N173" s="1"/>
      <c r="O173" s="1"/>
      <c r="P173" s="43"/>
      <c r="Q173" s="43"/>
      <c r="R173" s="43" t="s">
        <v>13183</v>
      </c>
    </row>
    <row r="174" spans="6:21">
      <c r="F174" s="74">
        <v>172</v>
      </c>
      <c r="G174" s="254" t="s">
        <v>12496</v>
      </c>
      <c r="H174" s="1"/>
      <c r="I174" s="1"/>
      <c r="J174" s="1"/>
      <c r="K174" s="1"/>
      <c r="L174" s="1"/>
      <c r="M174" s="500" t="s">
        <v>13071</v>
      </c>
      <c r="N174" s="1"/>
      <c r="O174" s="1" t="s">
        <v>13072</v>
      </c>
      <c r="P174" s="43"/>
      <c r="Q174" s="43"/>
      <c r="R174" s="43" t="s">
        <v>12491</v>
      </c>
      <c r="U174" t="s">
        <v>11405</v>
      </c>
    </row>
    <row r="175" spans="6:21">
      <c r="F175" s="269">
        <v>173</v>
      </c>
      <c r="G175" s="254" t="s">
        <v>12514</v>
      </c>
      <c r="H175" s="1"/>
      <c r="I175" s="1"/>
      <c r="J175" s="1"/>
      <c r="K175" s="1"/>
      <c r="L175" s="1"/>
      <c r="M175" s="1"/>
      <c r="N175" s="74"/>
      <c r="O175" s="74"/>
      <c r="P175" s="261"/>
      <c r="Q175" s="261"/>
      <c r="R175" s="43"/>
      <c r="U175" t="s">
        <v>11405</v>
      </c>
    </row>
    <row r="176" spans="6:21">
      <c r="F176" s="74">
        <v>174</v>
      </c>
      <c r="G176" s="254" t="s">
        <v>5815</v>
      </c>
      <c r="H176" s="1"/>
      <c r="I176" s="1"/>
      <c r="J176" s="1"/>
      <c r="K176" s="1"/>
      <c r="L176" s="494" t="s">
        <v>4093</v>
      </c>
      <c r="M176" s="1"/>
      <c r="N176" s="1"/>
      <c r="O176" s="1" t="s">
        <v>13005</v>
      </c>
      <c r="P176" s="43"/>
      <c r="Q176" s="43"/>
      <c r="R176" s="43"/>
    </row>
    <row r="177" spans="6:18">
      <c r="F177" s="269">
        <v>175</v>
      </c>
      <c r="G177" s="254" t="s">
        <v>12478</v>
      </c>
      <c r="H177" s="1"/>
      <c r="I177" s="1"/>
      <c r="J177" s="1"/>
      <c r="K177" s="1"/>
      <c r="L177" s="1"/>
      <c r="M177" s="1"/>
      <c r="N177" s="1"/>
      <c r="O177" s="1"/>
      <c r="P177" s="43"/>
      <c r="Q177" s="43"/>
      <c r="R177" s="43" t="s">
        <v>12491</v>
      </c>
    </row>
    <row r="178" spans="6:18">
      <c r="F178" s="74">
        <v>176</v>
      </c>
      <c r="G178" s="254" t="s">
        <v>6393</v>
      </c>
      <c r="H178" s="1"/>
      <c r="I178" s="1"/>
      <c r="J178" s="1"/>
      <c r="K178" s="1"/>
      <c r="L178" s="494" t="s">
        <v>4093</v>
      </c>
      <c r="M178" s="1"/>
      <c r="N178" s="1"/>
      <c r="O178" s="1"/>
      <c r="P178" s="43"/>
      <c r="Q178" s="43"/>
      <c r="R178" s="43"/>
    </row>
    <row r="179" spans="6:18">
      <c r="F179" s="269">
        <v>177</v>
      </c>
      <c r="G179" s="254" t="s">
        <v>12492</v>
      </c>
      <c r="H179" s="1"/>
      <c r="I179" s="1"/>
      <c r="J179" s="1"/>
      <c r="K179" s="1"/>
      <c r="L179" s="1"/>
      <c r="M179" s="608" t="s">
        <v>12383</v>
      </c>
      <c r="N179" s="1" t="s">
        <v>13043</v>
      </c>
      <c r="O179" s="1"/>
      <c r="P179" s="43"/>
      <c r="Q179" s="43"/>
      <c r="R179" s="43" t="s">
        <v>13042</v>
      </c>
    </row>
    <row r="180" spans="6:18">
      <c r="F180" s="74">
        <v>178</v>
      </c>
      <c r="G180" s="254" t="s">
        <v>12983</v>
      </c>
      <c r="H180" s="1" t="s">
        <v>80</v>
      </c>
      <c r="I180" s="1"/>
      <c r="J180" s="1"/>
      <c r="K180" s="1"/>
      <c r="L180" s="1"/>
      <c r="M180" s="1"/>
      <c r="N180" s="1"/>
      <c r="O180" s="1"/>
      <c r="P180" s="43"/>
      <c r="Q180" s="43"/>
      <c r="R180" s="43"/>
    </row>
    <row r="181" spans="6:18">
      <c r="F181" s="269">
        <v>179</v>
      </c>
      <c r="G181" s="256" t="s">
        <v>12519</v>
      </c>
      <c r="H181" s="1"/>
      <c r="I181" s="1"/>
      <c r="J181" s="1" t="s">
        <v>5968</v>
      </c>
      <c r="K181" s="1"/>
      <c r="L181" s="1"/>
      <c r="M181" s="1"/>
      <c r="N181" s="1"/>
      <c r="O181" s="1"/>
      <c r="P181" s="43"/>
      <c r="Q181" s="43"/>
      <c r="R181" s="43" t="s">
        <v>12653</v>
      </c>
    </row>
    <row r="182" spans="6:18">
      <c r="F182" s="74">
        <v>180</v>
      </c>
      <c r="G182" s="254" t="s">
        <v>5817</v>
      </c>
      <c r="H182" s="1" t="s">
        <v>195</v>
      </c>
      <c r="I182" s="1"/>
      <c r="J182" s="1"/>
      <c r="K182" s="1"/>
      <c r="L182" s="494" t="s">
        <v>4093</v>
      </c>
      <c r="M182" s="1"/>
      <c r="N182" s="1"/>
      <c r="O182" s="1"/>
      <c r="P182" s="43"/>
      <c r="Q182" s="43"/>
      <c r="R182" s="43"/>
    </row>
    <row r="183" spans="6:18">
      <c r="F183" s="269">
        <v>181</v>
      </c>
      <c r="G183" s="254" t="s">
        <v>12434</v>
      </c>
      <c r="H183" s="1"/>
      <c r="I183" s="1"/>
      <c r="J183" s="1"/>
      <c r="K183" s="1"/>
      <c r="L183" s="1"/>
      <c r="M183" s="1"/>
      <c r="N183" s="1"/>
      <c r="O183" s="1" t="s">
        <v>13034</v>
      </c>
      <c r="P183" s="43"/>
      <c r="Q183" s="43"/>
      <c r="R183" s="43" t="s">
        <v>12491</v>
      </c>
    </row>
    <row r="184" spans="6:18">
      <c r="F184" s="74">
        <v>182</v>
      </c>
      <c r="G184" s="614" t="s">
        <v>13050</v>
      </c>
      <c r="H184" s="1"/>
      <c r="I184" s="1"/>
      <c r="J184" s="1"/>
      <c r="K184" s="1"/>
      <c r="L184" s="1"/>
      <c r="M184" s="608" t="s">
        <v>12383</v>
      </c>
      <c r="N184" s="1"/>
      <c r="O184" s="21" t="s">
        <v>13051</v>
      </c>
      <c r="P184" s="43"/>
      <c r="Q184" s="43"/>
      <c r="R184" s="43" t="s">
        <v>12491</v>
      </c>
    </row>
    <row r="185" spans="6:18">
      <c r="F185" s="269">
        <v>183</v>
      </c>
      <c r="G185" s="254"/>
      <c r="H185" s="1"/>
      <c r="I185" s="1"/>
      <c r="J185" s="1"/>
      <c r="K185" s="1"/>
      <c r="L185" s="1"/>
      <c r="M185" s="608"/>
      <c r="N185" s="1"/>
      <c r="O185" s="1"/>
      <c r="P185" s="43"/>
      <c r="Q185" s="43"/>
      <c r="R185" s="43" t="s">
        <v>12491</v>
      </c>
    </row>
    <row r="186" spans="6:18">
      <c r="F186" s="74">
        <v>184</v>
      </c>
      <c r="G186" s="254" t="s">
        <v>12560</v>
      </c>
      <c r="H186" s="1"/>
      <c r="I186" s="1"/>
      <c r="J186" s="1"/>
      <c r="K186" s="1"/>
      <c r="L186" s="1"/>
      <c r="M186" s="497" t="s">
        <v>12329</v>
      </c>
      <c r="N186" s="1"/>
      <c r="O186" s="1" t="s">
        <v>13700</v>
      </c>
      <c r="P186" s="43"/>
      <c r="Q186" s="43"/>
      <c r="R186" s="43" t="s">
        <v>12491</v>
      </c>
    </row>
    <row r="187" spans="6:18">
      <c r="F187" s="269">
        <v>185</v>
      </c>
      <c r="G187" s="254" t="s">
        <v>12476</v>
      </c>
      <c r="H187" s="1"/>
      <c r="I187" s="1"/>
      <c r="J187" s="1"/>
      <c r="K187" s="1"/>
      <c r="L187" s="1"/>
      <c r="M187" s="1"/>
      <c r="N187" s="1"/>
      <c r="O187" s="1"/>
      <c r="P187" s="43"/>
      <c r="Q187" s="43"/>
      <c r="R187" s="43" t="s">
        <v>12491</v>
      </c>
    </row>
    <row r="188" spans="6:18">
      <c r="F188" s="74">
        <v>186</v>
      </c>
      <c r="G188" s="52" t="s">
        <v>12963</v>
      </c>
      <c r="H188" s="212" t="s">
        <v>19</v>
      </c>
      <c r="I188" s="1"/>
      <c r="J188" s="1"/>
      <c r="K188" s="1"/>
      <c r="L188" s="1"/>
      <c r="M188" s="1"/>
      <c r="N188" s="1"/>
      <c r="O188" s="1"/>
      <c r="P188" s="43"/>
      <c r="Q188" s="43"/>
      <c r="R188" s="43"/>
    </row>
    <row r="189" spans="6:18">
      <c r="F189" s="269">
        <v>187</v>
      </c>
      <c r="G189" s="254" t="s">
        <v>102</v>
      </c>
      <c r="H189" s="1"/>
      <c r="I189" s="1"/>
      <c r="J189" s="1"/>
      <c r="K189" s="1"/>
      <c r="L189" s="1"/>
      <c r="M189" s="1"/>
      <c r="N189" s="1"/>
      <c r="O189" s="1"/>
      <c r="P189" s="43"/>
      <c r="Q189" s="43"/>
      <c r="R189" s="43" t="s">
        <v>13197</v>
      </c>
    </row>
    <row r="190" spans="6:18">
      <c r="F190" s="74">
        <v>188</v>
      </c>
      <c r="G190" s="254" t="s">
        <v>12633</v>
      </c>
      <c r="H190" s="1"/>
      <c r="I190" s="1"/>
      <c r="J190" s="1"/>
      <c r="K190" s="1"/>
      <c r="L190" s="1"/>
      <c r="M190" s="5" t="s">
        <v>12383</v>
      </c>
      <c r="N190" s="1" t="s">
        <v>13037</v>
      </c>
      <c r="O190" s="1"/>
      <c r="P190" s="43"/>
      <c r="Q190" s="43"/>
      <c r="R190" s="43" t="s">
        <v>12491</v>
      </c>
    </row>
    <row r="191" spans="6:18">
      <c r="F191" s="269">
        <v>189</v>
      </c>
      <c r="G191" s="254" t="s">
        <v>12523</v>
      </c>
      <c r="H191" s="1"/>
      <c r="I191" s="1"/>
      <c r="J191" s="1"/>
      <c r="K191" s="1"/>
      <c r="L191" s="1"/>
      <c r="M191" s="501" t="s">
        <v>12382</v>
      </c>
      <c r="N191" s="1"/>
      <c r="O191" s="1" t="s">
        <v>5174</v>
      </c>
      <c r="P191" s="43"/>
      <c r="Q191" s="43"/>
      <c r="R191" s="43" t="s">
        <v>12491</v>
      </c>
    </row>
    <row r="192" spans="6:18">
      <c r="F192" s="74">
        <v>190</v>
      </c>
      <c r="G192" s="254"/>
      <c r="H192" s="1"/>
      <c r="I192" s="1"/>
      <c r="J192" s="1"/>
      <c r="K192" s="1"/>
      <c r="L192" s="1"/>
      <c r="M192" s="1"/>
      <c r="N192" s="1"/>
      <c r="O192" s="1"/>
      <c r="P192" s="43"/>
      <c r="Q192" s="43"/>
      <c r="R192" s="43"/>
    </row>
    <row r="193" spans="6:18">
      <c r="F193" s="269">
        <v>191</v>
      </c>
      <c r="G193" s="254" t="s">
        <v>13573</v>
      </c>
      <c r="H193" s="1"/>
      <c r="I193" s="1"/>
      <c r="J193" s="1"/>
      <c r="K193" s="1"/>
      <c r="L193" s="1"/>
      <c r="M193" s="1"/>
      <c r="N193" s="1"/>
      <c r="O193" s="1" t="s">
        <v>13716</v>
      </c>
      <c r="P193" s="43"/>
      <c r="Q193" s="43"/>
      <c r="R193" s="43" t="s">
        <v>12491</v>
      </c>
    </row>
    <row r="194" spans="6:18">
      <c r="F194" s="74">
        <v>192</v>
      </c>
      <c r="G194" s="254" t="s">
        <v>13182</v>
      </c>
      <c r="H194" s="1"/>
      <c r="I194" s="1"/>
      <c r="J194" s="1"/>
      <c r="K194" s="1"/>
      <c r="L194" s="1"/>
      <c r="M194" s="1"/>
      <c r="N194" s="1"/>
      <c r="O194" s="1" t="s">
        <v>13706</v>
      </c>
      <c r="P194" s="43"/>
      <c r="Q194" s="43" t="s">
        <v>13712</v>
      </c>
      <c r="R194" s="43" t="s">
        <v>12491</v>
      </c>
    </row>
    <row r="195" spans="6:18">
      <c r="F195" s="269">
        <v>193</v>
      </c>
      <c r="G195" s="254" t="s">
        <v>13717</v>
      </c>
      <c r="H195" s="1"/>
      <c r="I195" s="1"/>
      <c r="J195" s="1"/>
      <c r="K195" s="1"/>
      <c r="L195" s="1"/>
      <c r="M195" s="1"/>
      <c r="N195" s="1"/>
      <c r="O195" s="1"/>
      <c r="P195" s="43"/>
      <c r="Q195" s="43"/>
      <c r="R195" s="43" t="s">
        <v>12653</v>
      </c>
    </row>
    <row r="196" spans="6:18">
      <c r="F196" s="74">
        <v>194</v>
      </c>
      <c r="G196" s="254" t="s">
        <v>13170</v>
      </c>
      <c r="H196" s="1"/>
      <c r="I196" s="1"/>
      <c r="J196" s="1"/>
      <c r="K196" s="1"/>
      <c r="L196" s="1"/>
      <c r="M196" s="447" t="s">
        <v>17213</v>
      </c>
      <c r="N196" s="1"/>
      <c r="O196" s="1" t="s">
        <v>13171</v>
      </c>
      <c r="P196" s="43"/>
      <c r="Q196" s="43"/>
      <c r="R196" s="43"/>
    </row>
    <row r="197" spans="6:18">
      <c r="F197" s="269">
        <v>195</v>
      </c>
      <c r="G197" s="254" t="s">
        <v>13188</v>
      </c>
      <c r="H197" s="1"/>
      <c r="I197" s="1"/>
      <c r="J197" s="1"/>
      <c r="K197" s="1"/>
      <c r="L197" s="1"/>
      <c r="M197" s="1"/>
      <c r="N197" s="1"/>
      <c r="O197" s="1" t="s">
        <v>13189</v>
      </c>
      <c r="P197" s="43"/>
      <c r="Q197" s="43"/>
      <c r="R197" s="43"/>
    </row>
    <row r="198" spans="6:18">
      <c r="F198" s="74">
        <v>196</v>
      </c>
      <c r="G198" s="254" t="s">
        <v>12986</v>
      </c>
      <c r="H198" s="212" t="s">
        <v>188</v>
      </c>
      <c r="I198" s="1"/>
      <c r="J198" s="1"/>
      <c r="K198" s="1"/>
      <c r="L198" s="1"/>
      <c r="M198" s="1"/>
      <c r="N198" s="1"/>
      <c r="O198" s="1"/>
      <c r="P198" s="43"/>
      <c r="Q198" s="43"/>
      <c r="R198" s="43"/>
    </row>
    <row r="199" spans="6:18">
      <c r="F199" s="269">
        <v>197</v>
      </c>
      <c r="G199" s="254" t="s">
        <v>13601</v>
      </c>
      <c r="H199" s="1"/>
      <c r="I199" s="1"/>
      <c r="J199" s="1"/>
      <c r="K199" s="1"/>
      <c r="L199" s="1"/>
      <c r="M199" s="1"/>
      <c r="N199" s="1"/>
      <c r="O199" s="1" t="s">
        <v>13602</v>
      </c>
      <c r="P199" s="43"/>
      <c r="Q199" s="43"/>
      <c r="R199" s="43" t="s">
        <v>12491</v>
      </c>
    </row>
    <row r="200" spans="6:18">
      <c r="F200" s="74">
        <v>198</v>
      </c>
      <c r="G200" s="254" t="s">
        <v>12551</v>
      </c>
      <c r="H200" s="1"/>
      <c r="I200" s="1"/>
      <c r="J200" s="632" t="s">
        <v>17320</v>
      </c>
      <c r="K200" s="1"/>
      <c r="L200" s="1" t="s">
        <v>11011</v>
      </c>
      <c r="M200" s="1"/>
      <c r="N200" s="1"/>
      <c r="O200" s="1" t="s">
        <v>17319</v>
      </c>
      <c r="P200" s="1" t="s">
        <v>13122</v>
      </c>
      <c r="Q200" s="227"/>
      <c r="R200" s="43"/>
    </row>
    <row r="201" spans="6:18" ht="15.75">
      <c r="F201" s="269">
        <v>199</v>
      </c>
      <c r="G201" s="258" t="s">
        <v>13056</v>
      </c>
      <c r="H201" s="1"/>
      <c r="I201" s="1"/>
      <c r="J201" s="1"/>
      <c r="K201" s="1"/>
      <c r="L201" s="1"/>
      <c r="M201" s="608" t="s">
        <v>12383</v>
      </c>
      <c r="N201" s="1" t="s">
        <v>13057</v>
      </c>
      <c r="O201" s="1"/>
      <c r="P201" s="43"/>
      <c r="Q201" s="43"/>
      <c r="R201" s="43" t="s">
        <v>12491</v>
      </c>
    </row>
    <row r="202" spans="6:18" ht="15.75">
      <c r="F202" s="74">
        <v>200</v>
      </c>
      <c r="G202" s="258" t="s">
        <v>13038</v>
      </c>
      <c r="H202" s="1"/>
      <c r="I202" s="1"/>
      <c r="J202" s="1"/>
      <c r="K202" s="1"/>
      <c r="L202" s="1"/>
      <c r="M202" s="608" t="s">
        <v>12383</v>
      </c>
      <c r="N202" s="1" t="s">
        <v>20566</v>
      </c>
      <c r="O202" s="1"/>
      <c r="P202" s="43"/>
      <c r="Q202" s="43"/>
      <c r="R202" s="43" t="s">
        <v>12491</v>
      </c>
    </row>
    <row r="203" spans="6:18">
      <c r="F203" s="269">
        <v>201</v>
      </c>
      <c r="G203" s="254" t="s">
        <v>13100</v>
      </c>
      <c r="H203" s="1"/>
      <c r="I203" s="1"/>
      <c r="J203" s="1"/>
      <c r="K203" s="1"/>
      <c r="L203" s="1"/>
      <c r="M203" s="1"/>
      <c r="N203" s="1"/>
      <c r="O203" s="1" t="s">
        <v>13101</v>
      </c>
      <c r="P203" s="43"/>
      <c r="Q203" s="43"/>
      <c r="R203" s="43" t="s">
        <v>12491</v>
      </c>
    </row>
    <row r="204" spans="6:18">
      <c r="F204" s="74">
        <v>202</v>
      </c>
      <c r="G204" s="254" t="s">
        <v>12505</v>
      </c>
      <c r="H204" s="1"/>
      <c r="I204" s="1"/>
      <c r="J204" s="1"/>
      <c r="K204" s="1"/>
      <c r="L204" s="494" t="s">
        <v>4093</v>
      </c>
      <c r="M204" s="1"/>
      <c r="N204" s="1" t="s">
        <v>13724</v>
      </c>
      <c r="O204" s="1" t="s">
        <v>13722</v>
      </c>
      <c r="P204" s="43"/>
      <c r="Q204" s="43"/>
      <c r="R204" s="43" t="s">
        <v>13659</v>
      </c>
    </row>
    <row r="205" spans="6:18">
      <c r="F205" s="269">
        <v>203</v>
      </c>
      <c r="G205" s="254" t="s">
        <v>13116</v>
      </c>
      <c r="H205" s="1"/>
      <c r="I205" s="1"/>
      <c r="J205" s="1"/>
      <c r="K205" s="1"/>
      <c r="L205" s="1"/>
      <c r="M205" s="1"/>
      <c r="N205" s="1"/>
      <c r="O205" s="1" t="s">
        <v>13117</v>
      </c>
      <c r="P205" s="43"/>
      <c r="Q205" s="43"/>
      <c r="R205" s="43" t="s">
        <v>13115</v>
      </c>
    </row>
    <row r="206" spans="6:18">
      <c r="F206" s="74">
        <v>204</v>
      </c>
      <c r="G206" s="254" t="s">
        <v>12431</v>
      </c>
      <c r="H206" s="1"/>
      <c r="I206" s="1"/>
      <c r="J206" s="1"/>
      <c r="K206" s="1"/>
      <c r="L206" s="1"/>
      <c r="M206" s="1"/>
      <c r="N206" s="1"/>
      <c r="O206" s="1" t="s">
        <v>13032</v>
      </c>
      <c r="P206" s="43"/>
      <c r="Q206" s="43"/>
      <c r="R206" s="43" t="s">
        <v>12491</v>
      </c>
    </row>
    <row r="207" spans="6:18">
      <c r="F207" s="269">
        <v>205</v>
      </c>
      <c r="G207" s="254" t="s">
        <v>13181</v>
      </c>
      <c r="H207" s="1"/>
      <c r="I207" s="1"/>
      <c r="J207" s="1"/>
      <c r="K207" s="212" t="s">
        <v>3876</v>
      </c>
      <c r="L207" s="1"/>
      <c r="M207" s="1"/>
      <c r="N207" s="1"/>
      <c r="O207" s="1" t="s">
        <v>13176</v>
      </c>
      <c r="P207" s="43"/>
      <c r="Q207" s="43"/>
      <c r="R207" s="43" t="s">
        <v>6395</v>
      </c>
    </row>
    <row r="208" spans="6:18">
      <c r="F208" s="74">
        <v>206</v>
      </c>
      <c r="G208" s="254" t="s">
        <v>13164</v>
      </c>
      <c r="H208" s="1"/>
      <c r="I208" s="1"/>
      <c r="J208" s="1"/>
      <c r="K208" s="1"/>
      <c r="L208" s="1"/>
      <c r="M208" s="1"/>
      <c r="N208" s="1"/>
      <c r="O208" s="1" t="s">
        <v>13149</v>
      </c>
      <c r="P208" s="43"/>
      <c r="Q208" s="43"/>
      <c r="R208" s="43" t="s">
        <v>6395</v>
      </c>
    </row>
    <row r="209" spans="6:18">
      <c r="F209" s="269">
        <v>207</v>
      </c>
      <c r="G209" s="254" t="s">
        <v>12410</v>
      </c>
      <c r="H209" s="212" t="s">
        <v>198</v>
      </c>
      <c r="I209" s="1"/>
      <c r="J209" s="1"/>
      <c r="K209" s="1"/>
      <c r="L209" s="1"/>
      <c r="M209" s="1"/>
      <c r="N209" s="1"/>
      <c r="O209" s="1"/>
      <c r="P209" s="43"/>
      <c r="Q209" s="43"/>
      <c r="R209" s="43"/>
    </row>
    <row r="210" spans="6:18">
      <c r="F210" s="74">
        <v>208</v>
      </c>
      <c r="G210" s="254" t="s">
        <v>12559</v>
      </c>
      <c r="H210" s="1"/>
      <c r="I210" s="1"/>
      <c r="J210" s="1"/>
      <c r="K210" s="1"/>
      <c r="L210" s="1"/>
      <c r="M210" s="1"/>
      <c r="N210" s="1"/>
      <c r="O210" s="1"/>
      <c r="P210" s="43"/>
      <c r="Q210" s="43"/>
      <c r="R210" s="43" t="s">
        <v>12491</v>
      </c>
    </row>
    <row r="211" spans="6:18">
      <c r="F211" s="269">
        <v>209</v>
      </c>
      <c r="G211" s="254" t="s">
        <v>12513</v>
      </c>
      <c r="H211" s="1"/>
      <c r="I211" s="1"/>
      <c r="J211" s="1"/>
      <c r="K211" s="1"/>
      <c r="L211" s="1"/>
      <c r="M211" s="1"/>
      <c r="N211" s="1"/>
      <c r="O211" s="1"/>
      <c r="P211" s="43"/>
      <c r="Q211" s="43"/>
      <c r="R211" s="43" t="s">
        <v>12491</v>
      </c>
    </row>
    <row r="212" spans="6:18">
      <c r="F212" s="74">
        <v>210</v>
      </c>
      <c r="G212" s="254" t="s">
        <v>13179</v>
      </c>
      <c r="H212" s="1"/>
      <c r="I212" s="1"/>
      <c r="J212" s="1"/>
      <c r="K212" s="212" t="s">
        <v>3876</v>
      </c>
      <c r="L212" s="1"/>
      <c r="M212" s="1"/>
      <c r="N212" s="1"/>
      <c r="O212" s="1" t="s">
        <v>13180</v>
      </c>
      <c r="P212" s="43"/>
      <c r="Q212" s="43"/>
      <c r="R212" s="43" t="s">
        <v>13129</v>
      </c>
    </row>
    <row r="213" spans="6:18">
      <c r="F213" s="269">
        <v>211</v>
      </c>
      <c r="G213" s="254" t="s">
        <v>9232</v>
      </c>
      <c r="H213" s="1"/>
      <c r="I213" s="1"/>
      <c r="J213" s="1"/>
      <c r="K213" s="1"/>
      <c r="L213" s="1"/>
      <c r="M213" s="1"/>
      <c r="N213" s="1"/>
      <c r="O213" s="1"/>
      <c r="P213" s="43"/>
      <c r="Q213" s="43"/>
      <c r="R213" s="43"/>
    </row>
    <row r="214" spans="6:18">
      <c r="F214" s="74">
        <v>212</v>
      </c>
      <c r="G214" s="254" t="s">
        <v>13078</v>
      </c>
      <c r="H214" s="1"/>
      <c r="I214" s="1"/>
      <c r="J214" s="1"/>
      <c r="K214" s="1"/>
      <c r="L214" s="1"/>
      <c r="M214" s="1"/>
      <c r="N214" s="1"/>
      <c r="O214" s="1" t="s">
        <v>13079</v>
      </c>
      <c r="P214" s="43"/>
      <c r="Q214" s="43"/>
      <c r="R214" s="43" t="s">
        <v>12491</v>
      </c>
    </row>
    <row r="215" spans="6:18">
      <c r="F215" s="269">
        <v>213</v>
      </c>
      <c r="G215" s="254" t="s">
        <v>12411</v>
      </c>
      <c r="H215" s="1"/>
      <c r="I215" s="1"/>
      <c r="J215" s="1"/>
      <c r="K215" s="1"/>
      <c r="L215" s="1"/>
      <c r="M215" s="1"/>
      <c r="N215" s="1"/>
      <c r="O215" s="1"/>
      <c r="P215" s="43"/>
      <c r="Q215" s="43"/>
      <c r="R215" s="43"/>
    </row>
    <row r="216" spans="6:18">
      <c r="F216" s="74">
        <v>214</v>
      </c>
      <c r="G216" s="254" t="s">
        <v>12433</v>
      </c>
      <c r="H216" s="212"/>
      <c r="I216" s="1"/>
      <c r="J216" s="1"/>
      <c r="K216" s="1"/>
      <c r="L216" s="1"/>
      <c r="M216" s="1"/>
      <c r="N216" s="1"/>
      <c r="O216" s="1" t="s">
        <v>13033</v>
      </c>
      <c r="P216" s="43"/>
      <c r="Q216" s="43"/>
      <c r="R216" s="43" t="s">
        <v>12491</v>
      </c>
    </row>
    <row r="217" spans="6:18">
      <c r="F217" s="269">
        <v>215</v>
      </c>
      <c r="G217" s="254" t="s">
        <v>12493</v>
      </c>
      <c r="H217" s="1"/>
      <c r="I217" s="1"/>
      <c r="J217" s="1"/>
      <c r="K217" s="1"/>
      <c r="L217" s="1"/>
      <c r="M217" s="608" t="s">
        <v>12383</v>
      </c>
      <c r="N217" s="1" t="s">
        <v>13043</v>
      </c>
      <c r="O217" s="1"/>
      <c r="P217" s="43"/>
      <c r="Q217" s="43"/>
      <c r="R217" s="43" t="s">
        <v>13042</v>
      </c>
    </row>
    <row r="218" spans="6:18">
      <c r="F218" s="74">
        <v>216</v>
      </c>
      <c r="G218" s="254" t="s">
        <v>12443</v>
      </c>
      <c r="H218" s="1"/>
      <c r="I218" s="1"/>
      <c r="J218" s="1"/>
      <c r="K218" s="1"/>
      <c r="L218" s="1"/>
      <c r="M218" s="1"/>
      <c r="N218" s="1"/>
      <c r="O218" s="1" t="s">
        <v>13093</v>
      </c>
      <c r="P218" s="43"/>
      <c r="Q218" s="43"/>
      <c r="R218" s="43" t="s">
        <v>12491</v>
      </c>
    </row>
    <row r="219" spans="6:18">
      <c r="F219" s="269">
        <v>217</v>
      </c>
      <c r="G219" s="254" t="s">
        <v>17120</v>
      </c>
      <c r="H219" s="1"/>
      <c r="I219" s="1"/>
      <c r="J219" s="1"/>
      <c r="K219" s="1"/>
      <c r="L219" s="1"/>
      <c r="M219" s="1"/>
      <c r="N219" s="1"/>
      <c r="O219" s="1" t="s">
        <v>13130</v>
      </c>
      <c r="P219" s="43"/>
      <c r="Q219" s="43"/>
      <c r="R219" s="43"/>
    </row>
    <row r="220" spans="6:18">
      <c r="F220" s="74">
        <v>218</v>
      </c>
      <c r="G220" s="254" t="s">
        <v>13718</v>
      </c>
      <c r="H220" s="1"/>
      <c r="I220" s="1"/>
      <c r="J220" s="1"/>
      <c r="K220" s="1"/>
      <c r="L220" s="1"/>
      <c r="M220" s="1"/>
      <c r="N220" s="1" t="s">
        <v>18719</v>
      </c>
      <c r="O220" s="1"/>
      <c r="P220" s="43"/>
      <c r="Q220" s="43"/>
      <c r="R220" s="43" t="s">
        <v>16845</v>
      </c>
    </row>
    <row r="221" spans="6:18">
      <c r="F221" s="269">
        <v>219</v>
      </c>
      <c r="G221" s="254" t="s">
        <v>12504</v>
      </c>
      <c r="H221" s="1"/>
      <c r="I221" s="1"/>
      <c r="J221" s="1"/>
      <c r="K221" s="1"/>
      <c r="L221" s="1"/>
      <c r="M221" s="1" t="s">
        <v>12650</v>
      </c>
      <c r="N221" s="1" t="s">
        <v>13725</v>
      </c>
      <c r="O221" s="1" t="s">
        <v>5375</v>
      </c>
      <c r="P221" s="43"/>
      <c r="Q221" s="43"/>
      <c r="R221" s="43" t="s">
        <v>12491</v>
      </c>
    </row>
    <row r="222" spans="6:18">
      <c r="F222" s="74">
        <v>220</v>
      </c>
      <c r="G222" s="254"/>
      <c r="H222" s="1"/>
      <c r="I222" s="1"/>
      <c r="J222" s="1"/>
      <c r="K222" s="1"/>
      <c r="L222" s="1"/>
      <c r="M222" s="1"/>
      <c r="N222" s="1"/>
      <c r="O222" s="1"/>
      <c r="P222" s="43"/>
      <c r="Q222" s="43"/>
      <c r="R222" s="43" t="s">
        <v>12491</v>
      </c>
    </row>
    <row r="223" spans="6:18">
      <c r="F223" s="269">
        <v>221</v>
      </c>
      <c r="G223" s="254" t="s">
        <v>12538</v>
      </c>
      <c r="H223" s="1"/>
      <c r="I223" s="1"/>
      <c r="J223" s="1"/>
      <c r="K223" s="1"/>
      <c r="L223" s="1"/>
      <c r="M223" s="1"/>
      <c r="N223" s="1" t="s">
        <v>13620</v>
      </c>
      <c r="O223" s="1" t="s">
        <v>13620</v>
      </c>
      <c r="P223" s="43"/>
      <c r="Q223" s="43"/>
      <c r="R223" s="43" t="s">
        <v>12491</v>
      </c>
    </row>
    <row r="224" spans="6:18">
      <c r="F224" s="74">
        <v>222</v>
      </c>
      <c r="G224" s="254" t="s">
        <v>12521</v>
      </c>
      <c r="H224" s="1"/>
      <c r="I224" s="1"/>
      <c r="J224" s="1"/>
      <c r="K224" s="1"/>
      <c r="L224" s="1"/>
      <c r="M224" s="497" t="s">
        <v>12329</v>
      </c>
      <c r="N224" s="1"/>
      <c r="O224" s="1"/>
      <c r="P224" s="43"/>
      <c r="Q224" s="43"/>
      <c r="R224" s="43" t="s">
        <v>12491</v>
      </c>
    </row>
    <row r="225" spans="6:18">
      <c r="F225" s="269">
        <v>223</v>
      </c>
      <c r="G225" s="254" t="s">
        <v>13152</v>
      </c>
      <c r="H225" s="1"/>
      <c r="I225" s="1"/>
      <c r="J225" s="1"/>
      <c r="K225" s="1"/>
      <c r="L225" s="1"/>
      <c r="M225" s="496" t="s">
        <v>11285</v>
      </c>
      <c r="N225" s="1"/>
      <c r="O225" s="1" t="s">
        <v>13153</v>
      </c>
      <c r="P225" s="43"/>
      <c r="Q225" s="43" t="s">
        <v>13645</v>
      </c>
      <c r="R225" s="43" t="s">
        <v>12491</v>
      </c>
    </row>
    <row r="226" spans="6:18">
      <c r="F226" s="74">
        <v>224</v>
      </c>
      <c r="G226" s="254" t="s">
        <v>12506</v>
      </c>
      <c r="H226" s="1"/>
      <c r="I226" s="1"/>
      <c r="J226" s="1"/>
      <c r="K226" s="1"/>
      <c r="L226" s="1"/>
      <c r="M226" s="1"/>
      <c r="N226" s="278" t="s">
        <v>18720</v>
      </c>
      <c r="O226" s="1"/>
      <c r="P226" s="43"/>
      <c r="Q226" s="43"/>
      <c r="R226" s="43" t="s">
        <v>13659</v>
      </c>
    </row>
    <row r="227" spans="6:18">
      <c r="F227" s="269">
        <v>225</v>
      </c>
      <c r="G227" s="254" t="s">
        <v>13146</v>
      </c>
      <c r="H227" s="1"/>
      <c r="I227" s="1"/>
      <c r="J227" s="1"/>
      <c r="K227" s="1"/>
      <c r="L227" s="1"/>
      <c r="M227" s="1"/>
      <c r="N227" s="1"/>
      <c r="O227" s="1"/>
      <c r="P227" s="43"/>
      <c r="Q227" s="43"/>
      <c r="R227" s="43" t="s">
        <v>12996</v>
      </c>
    </row>
    <row r="228" spans="6:18">
      <c r="F228" s="74">
        <v>226</v>
      </c>
      <c r="G228" s="254" t="s">
        <v>12978</v>
      </c>
      <c r="H228" s="1"/>
      <c r="I228" s="1"/>
      <c r="J228" s="1"/>
      <c r="K228" s="1"/>
      <c r="L228" s="1"/>
      <c r="M228" s="1"/>
      <c r="N228" s="1"/>
      <c r="O228" s="1"/>
      <c r="P228" s="43"/>
      <c r="Q228" s="43" t="s">
        <v>13642</v>
      </c>
      <c r="R228" s="43"/>
    </row>
    <row r="229" spans="6:18">
      <c r="F229" s="269">
        <v>227</v>
      </c>
      <c r="G229" s="254" t="s">
        <v>13076</v>
      </c>
      <c r="H229" s="1"/>
      <c r="I229" s="1"/>
      <c r="J229" s="1"/>
      <c r="K229" s="1"/>
      <c r="L229" s="1"/>
      <c r="M229" s="500" t="s">
        <v>13071</v>
      </c>
      <c r="N229" s="1"/>
      <c r="O229" s="1" t="s">
        <v>13075</v>
      </c>
      <c r="P229" s="43"/>
      <c r="Q229" s="43"/>
      <c r="R229" s="43" t="s">
        <v>12491</v>
      </c>
    </row>
    <row r="230" spans="6:18">
      <c r="F230" s="74">
        <v>228</v>
      </c>
      <c r="G230" s="254" t="s">
        <v>13208</v>
      </c>
      <c r="H230" s="1"/>
      <c r="I230" s="1"/>
      <c r="J230" s="1"/>
      <c r="K230" s="1"/>
      <c r="L230" s="1"/>
      <c r="M230" s="1"/>
      <c r="N230" s="74"/>
      <c r="O230" s="74" t="s">
        <v>16843</v>
      </c>
      <c r="P230" s="261"/>
      <c r="Q230" s="261"/>
      <c r="R230" s="261" t="s">
        <v>16844</v>
      </c>
    </row>
    <row r="231" spans="6:18">
      <c r="F231" s="269">
        <v>229</v>
      </c>
      <c r="G231" s="254" t="s">
        <v>5073</v>
      </c>
      <c r="H231" s="1"/>
      <c r="I231" s="1"/>
      <c r="J231" s="1"/>
      <c r="K231" s="1"/>
      <c r="L231" s="494" t="s">
        <v>4093</v>
      </c>
      <c r="M231" s="1"/>
      <c r="N231" s="1"/>
      <c r="O231" s="1"/>
      <c r="P231" s="43"/>
      <c r="Q231" s="43"/>
      <c r="R231" s="43"/>
    </row>
    <row r="232" spans="6:18">
      <c r="F232" s="74">
        <v>230</v>
      </c>
      <c r="G232" s="254" t="s">
        <v>12980</v>
      </c>
      <c r="H232" s="1" t="s">
        <v>59</v>
      </c>
      <c r="I232" s="1"/>
      <c r="J232" s="1"/>
      <c r="K232" s="1"/>
      <c r="L232" s="1"/>
      <c r="M232" s="1"/>
      <c r="N232" s="1"/>
      <c r="O232" s="1"/>
      <c r="P232" s="43"/>
      <c r="Q232" s="43"/>
      <c r="R232" s="43"/>
    </row>
    <row r="233" spans="6:18">
      <c r="F233" s="269">
        <v>231</v>
      </c>
      <c r="G233" s="254" t="s">
        <v>12432</v>
      </c>
      <c r="H233" s="212" t="s">
        <v>34</v>
      </c>
      <c r="I233" s="1"/>
      <c r="J233" s="1"/>
      <c r="K233" s="1"/>
      <c r="L233" s="1"/>
      <c r="M233" s="1"/>
      <c r="N233" s="1"/>
      <c r="O233" s="1" t="s">
        <v>13030</v>
      </c>
      <c r="P233" s="43"/>
      <c r="Q233" s="43"/>
      <c r="R233" s="43" t="s">
        <v>12491</v>
      </c>
    </row>
    <row r="234" spans="6:18">
      <c r="F234" s="74">
        <v>232</v>
      </c>
      <c r="G234" s="254" t="s">
        <v>12500</v>
      </c>
      <c r="H234" s="1"/>
      <c r="I234" s="1"/>
      <c r="J234" s="1"/>
      <c r="K234" s="1"/>
      <c r="L234" s="1"/>
      <c r="M234" s="608" t="s">
        <v>12383</v>
      </c>
      <c r="N234" s="1"/>
      <c r="O234" s="1" t="s">
        <v>13052</v>
      </c>
      <c r="P234" s="43"/>
      <c r="Q234" s="43"/>
      <c r="R234" s="43" t="s">
        <v>12491</v>
      </c>
    </row>
    <row r="235" spans="6:18">
      <c r="F235" s="269">
        <v>233</v>
      </c>
      <c r="G235" s="254" t="s">
        <v>13131</v>
      </c>
      <c r="H235" s="1"/>
      <c r="I235" s="1"/>
      <c r="J235" s="1"/>
      <c r="K235" s="1"/>
      <c r="L235" s="1"/>
      <c r="M235" s="1"/>
      <c r="N235" s="1"/>
      <c r="O235" s="1" t="s">
        <v>13132</v>
      </c>
      <c r="P235" s="43"/>
      <c r="Q235" s="43"/>
      <c r="R235" s="43" t="s">
        <v>12996</v>
      </c>
    </row>
    <row r="236" spans="6:18">
      <c r="F236" s="74">
        <v>234</v>
      </c>
      <c r="G236" s="254" t="s">
        <v>17206</v>
      </c>
      <c r="H236" s="212" t="s">
        <v>199</v>
      </c>
      <c r="I236" s="1"/>
      <c r="J236" s="1"/>
      <c r="K236" s="1"/>
      <c r="L236" s="1"/>
      <c r="M236" s="1"/>
      <c r="N236" s="1"/>
      <c r="O236" s="1" t="s">
        <v>17321</v>
      </c>
      <c r="P236" s="43" t="s">
        <v>17322</v>
      </c>
      <c r="Q236" s="43"/>
      <c r="R236" s="43"/>
    </row>
    <row r="237" spans="6:18">
      <c r="F237" s="269">
        <v>235</v>
      </c>
      <c r="G237" s="254" t="s">
        <v>13549</v>
      </c>
      <c r="H237" s="1"/>
      <c r="I237" s="1"/>
      <c r="J237" s="1"/>
      <c r="K237" s="1"/>
      <c r="L237" s="1"/>
      <c r="M237" s="1"/>
      <c r="N237" s="1" t="s">
        <v>13550</v>
      </c>
      <c r="O237" s="1"/>
      <c r="P237" s="43"/>
      <c r="Q237" s="43"/>
      <c r="R237" s="43" t="s">
        <v>13542</v>
      </c>
    </row>
    <row r="238" spans="6:18">
      <c r="F238" s="74">
        <v>236</v>
      </c>
      <c r="G238" s="254" t="s">
        <v>13025</v>
      </c>
      <c r="H238" s="212" t="s">
        <v>191</v>
      </c>
      <c r="I238" s="1"/>
      <c r="J238" s="1"/>
      <c r="K238" s="1"/>
      <c r="L238" s="1"/>
      <c r="M238" s="1"/>
      <c r="N238" s="1"/>
      <c r="O238" s="1" t="s">
        <v>13026</v>
      </c>
      <c r="P238" s="43"/>
      <c r="Q238" s="43"/>
      <c r="R238" s="43"/>
    </row>
    <row r="239" spans="6:18">
      <c r="F239" s="269">
        <v>237</v>
      </c>
      <c r="G239" s="254" t="s">
        <v>12527</v>
      </c>
      <c r="H239" s="1"/>
      <c r="I239" s="1"/>
      <c r="J239" s="1"/>
      <c r="K239" s="1"/>
      <c r="L239" s="1"/>
      <c r="M239" s="501" t="s">
        <v>12382</v>
      </c>
      <c r="N239" s="1"/>
      <c r="O239" s="1" t="s">
        <v>13569</v>
      </c>
      <c r="P239" s="43"/>
      <c r="Q239" s="43"/>
      <c r="R239" s="43" t="s">
        <v>12491</v>
      </c>
    </row>
    <row r="240" spans="6:18">
      <c r="F240" s="74">
        <v>238</v>
      </c>
      <c r="G240" s="254" t="s">
        <v>12628</v>
      </c>
      <c r="H240" s="1"/>
      <c r="I240" s="1"/>
      <c r="J240" s="1"/>
      <c r="K240" s="1"/>
      <c r="L240" s="1"/>
      <c r="M240" s="501" t="s">
        <v>12382</v>
      </c>
      <c r="N240" s="1"/>
      <c r="O240" s="1" t="s">
        <v>13707</v>
      </c>
      <c r="P240" s="43"/>
      <c r="Q240" s="43"/>
      <c r="R240" s="43" t="s">
        <v>12491</v>
      </c>
    </row>
    <row r="241" spans="6:18">
      <c r="F241" s="269">
        <v>239</v>
      </c>
      <c r="G241" s="254" t="s">
        <v>13184</v>
      </c>
      <c r="H241" s="1"/>
      <c r="I241" s="1"/>
      <c r="J241" s="1"/>
      <c r="K241" s="1"/>
      <c r="L241" s="1"/>
      <c r="M241" s="1"/>
      <c r="N241" s="1"/>
      <c r="O241" s="74" t="s">
        <v>13185</v>
      </c>
      <c r="P241" s="261"/>
      <c r="Q241" s="261"/>
      <c r="R241" s="43"/>
    </row>
    <row r="242" spans="6:18">
      <c r="F242" s="74">
        <v>240</v>
      </c>
      <c r="G242" s="254" t="s">
        <v>12641</v>
      </c>
      <c r="H242" s="1"/>
      <c r="I242" s="1"/>
      <c r="J242" s="1"/>
      <c r="K242" s="1"/>
      <c r="L242" s="1"/>
      <c r="M242" s="1"/>
      <c r="N242" s="1" t="s">
        <v>17023</v>
      </c>
      <c r="O242" s="1"/>
      <c r="P242" s="43"/>
      <c r="Q242" s="43"/>
      <c r="R242" s="43" t="s">
        <v>17022</v>
      </c>
    </row>
    <row r="243" spans="6:18">
      <c r="F243" s="269">
        <v>241</v>
      </c>
      <c r="G243" s="254" t="s">
        <v>12999</v>
      </c>
      <c r="H243" s="212" t="s">
        <v>118</v>
      </c>
      <c r="I243" s="1"/>
      <c r="J243" s="1"/>
      <c r="K243" s="1"/>
      <c r="L243" s="1"/>
      <c r="M243" s="1"/>
      <c r="N243" s="74"/>
      <c r="O243" s="74"/>
      <c r="P243" s="261"/>
      <c r="Q243" s="261"/>
      <c r="R243" s="43"/>
    </row>
    <row r="244" spans="6:18">
      <c r="F244" s="74">
        <v>242</v>
      </c>
      <c r="G244" s="254" t="s">
        <v>12439</v>
      </c>
      <c r="H244" s="212" t="s">
        <v>62</v>
      </c>
      <c r="I244" s="1"/>
      <c r="J244" s="1"/>
      <c r="K244" s="1"/>
      <c r="L244" s="1"/>
      <c r="M244" s="1"/>
      <c r="N244" s="1"/>
      <c r="O244" s="1" t="s">
        <v>13649</v>
      </c>
      <c r="P244" s="43"/>
      <c r="Q244" s="43"/>
      <c r="R244" s="43" t="s">
        <v>12491</v>
      </c>
    </row>
    <row r="245" spans="6:18">
      <c r="F245" s="269">
        <v>243</v>
      </c>
      <c r="G245" s="254" t="s">
        <v>13156</v>
      </c>
      <c r="H245" s="1"/>
      <c r="I245" s="1"/>
      <c r="J245" s="1"/>
      <c r="K245" s="1"/>
      <c r="L245" s="1"/>
      <c r="M245" s="496" t="s">
        <v>11285</v>
      </c>
      <c r="N245" s="1"/>
      <c r="O245" s="1" t="s">
        <v>13157</v>
      </c>
      <c r="P245" s="273" t="s">
        <v>17333</v>
      </c>
      <c r="Q245" s="43"/>
      <c r="R245" s="43"/>
    </row>
    <row r="246" spans="6:18">
      <c r="F246" s="74">
        <v>244</v>
      </c>
      <c r="G246" s="254" t="s">
        <v>12634</v>
      </c>
      <c r="H246" s="212" t="s">
        <v>34</v>
      </c>
      <c r="I246" s="1"/>
      <c r="J246" s="1"/>
      <c r="K246" s="1"/>
      <c r="L246" s="1"/>
      <c r="M246" s="1"/>
      <c r="N246" s="1"/>
      <c r="O246" s="1"/>
      <c r="P246" s="43"/>
      <c r="Q246" s="43"/>
      <c r="R246" s="43"/>
    </row>
    <row r="247" spans="6:18">
      <c r="F247" s="269">
        <v>245</v>
      </c>
      <c r="G247" s="254" t="s">
        <v>12994</v>
      </c>
      <c r="H247" s="1"/>
      <c r="I247" s="1"/>
      <c r="J247" s="1"/>
      <c r="K247" s="1"/>
      <c r="L247" s="1"/>
      <c r="M247" s="1"/>
      <c r="N247" s="74"/>
      <c r="O247" s="74" t="s">
        <v>12995</v>
      </c>
      <c r="P247" s="261"/>
      <c r="Q247" s="261"/>
      <c r="R247" s="43" t="s">
        <v>12996</v>
      </c>
    </row>
    <row r="248" spans="6:18">
      <c r="F248" s="74">
        <v>246</v>
      </c>
      <c r="G248" s="254" t="s">
        <v>12488</v>
      </c>
      <c r="H248" s="1"/>
      <c r="I248" s="1"/>
      <c r="J248" s="1"/>
      <c r="K248" s="1"/>
      <c r="L248" s="1"/>
      <c r="M248" s="501" t="s">
        <v>12382</v>
      </c>
      <c r="N248" s="1"/>
      <c r="O248" s="1" t="s">
        <v>13708</v>
      </c>
      <c r="P248" s="43"/>
      <c r="Q248" s="43"/>
      <c r="R248" s="43" t="s">
        <v>12491</v>
      </c>
    </row>
    <row r="249" spans="6:18">
      <c r="F249" s="269">
        <v>247</v>
      </c>
      <c r="G249" s="254" t="s">
        <v>12425</v>
      </c>
      <c r="H249" s="1" t="s">
        <v>12419</v>
      </c>
      <c r="I249" s="1"/>
      <c r="J249" s="1"/>
      <c r="K249" s="1"/>
      <c r="L249" s="1"/>
      <c r="M249" s="1"/>
      <c r="N249" s="1"/>
      <c r="O249" s="1"/>
      <c r="P249" s="43"/>
      <c r="Q249" s="43"/>
      <c r="R249" s="43"/>
    </row>
    <row r="250" spans="6:18">
      <c r="F250" s="74">
        <v>248</v>
      </c>
      <c r="G250" s="254" t="s">
        <v>13154</v>
      </c>
      <c r="H250" s="1"/>
      <c r="I250" s="1"/>
      <c r="J250" s="1"/>
      <c r="K250" s="1"/>
      <c r="L250" s="1"/>
      <c r="M250" s="1"/>
      <c r="N250" s="1"/>
      <c r="O250" s="1" t="s">
        <v>13155</v>
      </c>
      <c r="P250" s="43"/>
      <c r="Q250" s="43"/>
      <c r="R250" s="43"/>
    </row>
    <row r="251" spans="6:18">
      <c r="F251" s="269">
        <v>249</v>
      </c>
      <c r="G251" s="254" t="s">
        <v>13551</v>
      </c>
      <c r="H251" s="1"/>
      <c r="I251" s="1"/>
      <c r="J251" s="1"/>
      <c r="K251" s="1"/>
      <c r="L251" s="1"/>
      <c r="M251" s="1"/>
      <c r="N251" s="1" t="s">
        <v>13552</v>
      </c>
      <c r="O251" s="1"/>
      <c r="P251" s="43"/>
      <c r="Q251" s="43"/>
      <c r="R251" s="43" t="s">
        <v>13542</v>
      </c>
    </row>
    <row r="252" spans="6:18">
      <c r="F252" s="74">
        <v>250</v>
      </c>
      <c r="G252" s="254" t="s">
        <v>13118</v>
      </c>
      <c r="H252" s="74"/>
      <c r="I252" s="74"/>
      <c r="J252" s="74"/>
      <c r="K252" s="74"/>
      <c r="L252" s="74"/>
      <c r="M252" s="74"/>
      <c r="N252" s="74"/>
      <c r="O252" s="74"/>
      <c r="P252" s="261"/>
      <c r="Q252" s="261"/>
      <c r="R252" s="43" t="s">
        <v>12491</v>
      </c>
    </row>
    <row r="253" spans="6:18">
      <c r="F253" s="269">
        <v>251</v>
      </c>
      <c r="G253" s="254" t="s">
        <v>13114</v>
      </c>
      <c r="H253" s="1"/>
      <c r="I253" s="1"/>
      <c r="J253" s="1"/>
      <c r="K253" s="1" t="s">
        <v>13109</v>
      </c>
      <c r="L253" s="1"/>
      <c r="M253" s="226"/>
      <c r="N253" s="1"/>
      <c r="O253" s="1" t="s">
        <v>13110</v>
      </c>
      <c r="P253" s="43"/>
      <c r="Q253" s="43"/>
      <c r="R253" s="43" t="s">
        <v>12491</v>
      </c>
    </row>
    <row r="254" spans="6:18">
      <c r="F254" s="74">
        <v>252</v>
      </c>
      <c r="G254" s="254" t="s">
        <v>12973</v>
      </c>
      <c r="H254" s="212" t="s">
        <v>188</v>
      </c>
      <c r="I254" s="1"/>
      <c r="J254" s="1"/>
      <c r="K254" s="1"/>
      <c r="L254" s="1"/>
      <c r="M254" s="1"/>
      <c r="N254" s="1"/>
      <c r="O254" s="1"/>
      <c r="P254" s="43"/>
      <c r="Q254" s="43"/>
      <c r="R254" s="43"/>
    </row>
    <row r="255" spans="6:18">
      <c r="F255" s="269">
        <v>253</v>
      </c>
      <c r="G255" s="254" t="s">
        <v>12484</v>
      </c>
      <c r="H255" s="1"/>
      <c r="I255" s="1"/>
      <c r="J255" s="1"/>
      <c r="K255" s="1"/>
      <c r="L255" s="1"/>
      <c r="M255" s="608" t="s">
        <v>12383</v>
      </c>
      <c r="N255" s="1"/>
      <c r="O255" s="1" t="s">
        <v>13684</v>
      </c>
      <c r="P255" s="43"/>
      <c r="Q255" s="43"/>
      <c r="R255" s="43" t="s">
        <v>12491</v>
      </c>
    </row>
    <row r="256" spans="6:18">
      <c r="F256" s="74">
        <v>254</v>
      </c>
      <c r="G256" s="254" t="s">
        <v>13004</v>
      </c>
      <c r="H256" s="1"/>
      <c r="I256" s="1"/>
      <c r="J256" s="1"/>
      <c r="K256" s="1"/>
      <c r="L256" s="1"/>
      <c r="M256" s="1"/>
      <c r="N256" s="74"/>
      <c r="O256" s="74" t="s">
        <v>12412</v>
      </c>
      <c r="P256" s="261"/>
      <c r="Q256" s="261"/>
      <c r="R256" s="43"/>
    </row>
    <row r="257" spans="6:18">
      <c r="F257" s="269">
        <v>255</v>
      </c>
      <c r="G257" s="254" t="s">
        <v>5070</v>
      </c>
      <c r="H257" s="1"/>
      <c r="I257" s="1"/>
      <c r="J257" s="1"/>
      <c r="K257" s="1"/>
      <c r="L257" s="494" t="s">
        <v>4093</v>
      </c>
      <c r="M257" s="1"/>
      <c r="N257" s="1"/>
      <c r="O257" s="1" t="s">
        <v>12409</v>
      </c>
      <c r="P257" s="43"/>
      <c r="Q257" s="43"/>
      <c r="R257" s="43"/>
    </row>
    <row r="258" spans="6:18">
      <c r="F258" s="74">
        <v>256</v>
      </c>
      <c r="G258" s="254" t="s">
        <v>12532</v>
      </c>
      <c r="H258" s="1"/>
      <c r="I258" s="1"/>
      <c r="J258" s="1"/>
      <c r="K258" s="1"/>
      <c r="L258" s="1"/>
      <c r="M258" s="497" t="s">
        <v>12329</v>
      </c>
      <c r="N258" s="1"/>
      <c r="O258" s="1"/>
      <c r="P258" s="43"/>
      <c r="Q258" s="43"/>
      <c r="R258" s="43" t="s">
        <v>12491</v>
      </c>
    </row>
    <row r="259" spans="6:18">
      <c r="F259" s="269">
        <v>257</v>
      </c>
      <c r="G259" s="52" t="s">
        <v>12961</v>
      </c>
      <c r="H259" s="212" t="s">
        <v>12</v>
      </c>
      <c r="I259" s="1"/>
      <c r="J259" s="1"/>
      <c r="K259" s="1"/>
      <c r="L259" s="1"/>
      <c r="M259" s="1"/>
      <c r="N259" s="1"/>
      <c r="O259" s="1"/>
      <c r="P259" s="43"/>
      <c r="Q259" s="43"/>
      <c r="R259" s="43"/>
    </row>
    <row r="260" spans="6:18">
      <c r="F260" s="74">
        <v>258</v>
      </c>
      <c r="G260" s="254" t="s">
        <v>13640</v>
      </c>
      <c r="H260" s="1"/>
      <c r="I260" s="1"/>
      <c r="J260" s="1"/>
      <c r="K260" s="1"/>
      <c r="L260" s="1"/>
      <c r="M260" s="1"/>
      <c r="N260" s="1"/>
      <c r="O260" s="1"/>
      <c r="P260" s="273" t="s">
        <v>16949</v>
      </c>
      <c r="Q260" s="1" t="s">
        <v>13641</v>
      </c>
      <c r="R260" s="43" t="s">
        <v>12491</v>
      </c>
    </row>
    <row r="261" spans="6:18">
      <c r="F261" s="269">
        <v>259</v>
      </c>
      <c r="G261" s="254" t="s">
        <v>13008</v>
      </c>
      <c r="H261" s="212" t="s">
        <v>131</v>
      </c>
      <c r="I261" s="1"/>
      <c r="J261" s="1"/>
      <c r="K261" s="74"/>
      <c r="L261" s="74"/>
      <c r="M261" s="74"/>
      <c r="N261" s="74"/>
      <c r="O261" s="74" t="s">
        <v>17036</v>
      </c>
      <c r="P261" s="261" t="s">
        <v>17329</v>
      </c>
      <c r="Q261" s="261"/>
      <c r="R261" s="43" t="s">
        <v>16850</v>
      </c>
    </row>
    <row r="262" spans="6:18">
      <c r="F262" s="74">
        <v>260</v>
      </c>
      <c r="G262" s="254" t="s">
        <v>12965</v>
      </c>
      <c r="H262" s="212" t="s">
        <v>65</v>
      </c>
      <c r="I262" s="1"/>
      <c r="J262" s="1"/>
      <c r="K262" s="1"/>
      <c r="L262" s="1"/>
      <c r="M262" s="1"/>
      <c r="N262" s="1"/>
      <c r="O262" s="1"/>
      <c r="P262" s="43"/>
      <c r="Q262" s="43"/>
      <c r="R262" s="43"/>
    </row>
    <row r="263" spans="6:18">
      <c r="F263" s="269">
        <v>261</v>
      </c>
      <c r="G263" s="254" t="s">
        <v>12635</v>
      </c>
      <c r="H263" s="1" t="s">
        <v>69</v>
      </c>
      <c r="I263" s="1"/>
      <c r="J263" s="1"/>
      <c r="K263" s="1"/>
      <c r="L263" s="1"/>
      <c r="M263" s="1"/>
      <c r="N263" s="1"/>
      <c r="O263" s="1"/>
      <c r="P263" s="43"/>
      <c r="Q263" s="43"/>
      <c r="R263" s="43"/>
    </row>
    <row r="264" spans="6:18">
      <c r="F264" s="74">
        <v>262</v>
      </c>
      <c r="G264" s="254" t="s">
        <v>12535</v>
      </c>
      <c r="H264" s="1"/>
      <c r="I264" s="1"/>
      <c r="J264" s="1"/>
      <c r="K264" s="1"/>
      <c r="L264" s="1"/>
      <c r="M264" s="1"/>
      <c r="N264" s="1"/>
      <c r="O264" s="1" t="s">
        <v>13615</v>
      </c>
      <c r="P264" s="43"/>
      <c r="Q264" s="43"/>
      <c r="R264" s="43" t="s">
        <v>12491</v>
      </c>
    </row>
    <row r="265" spans="6:18">
      <c r="F265" s="269">
        <v>263</v>
      </c>
      <c r="G265" s="256" t="s">
        <v>12517</v>
      </c>
      <c r="H265" s="1"/>
      <c r="I265" s="1"/>
      <c r="J265" s="1"/>
      <c r="K265" s="1"/>
      <c r="L265" s="494" t="s">
        <v>4093</v>
      </c>
      <c r="M265" s="1"/>
      <c r="N265" s="1"/>
      <c r="O265" s="1"/>
      <c r="P265" s="43"/>
      <c r="Q265" s="43"/>
      <c r="R265" s="43" t="s">
        <v>12653</v>
      </c>
    </row>
    <row r="266" spans="6:18">
      <c r="F266" s="74">
        <v>264</v>
      </c>
      <c r="G266" s="254" t="s">
        <v>12638</v>
      </c>
      <c r="H266" s="1"/>
      <c r="I266" s="1"/>
      <c r="J266" s="1"/>
      <c r="K266" s="1"/>
      <c r="L266" s="1"/>
      <c r="M266" s="1"/>
      <c r="N266" s="1"/>
      <c r="O266" s="1" t="s">
        <v>12640</v>
      </c>
      <c r="P266" s="43"/>
      <c r="Q266" s="43"/>
      <c r="R266" s="43" t="s">
        <v>13163</v>
      </c>
    </row>
    <row r="267" spans="6:18">
      <c r="F267" s="269">
        <v>265</v>
      </c>
      <c r="G267" s="254" t="s">
        <v>13214</v>
      </c>
      <c r="H267" s="1"/>
      <c r="I267" s="1"/>
      <c r="J267" s="1"/>
      <c r="K267" s="1"/>
      <c r="L267" s="1"/>
      <c r="M267" s="1"/>
      <c r="N267" s="1"/>
      <c r="O267" s="1"/>
      <c r="P267" s="43"/>
      <c r="Q267" s="43"/>
      <c r="R267" s="43"/>
    </row>
    <row r="268" spans="6:18">
      <c r="F268" s="74">
        <v>266</v>
      </c>
      <c r="G268" s="254" t="s">
        <v>12530</v>
      </c>
      <c r="H268" s="1"/>
      <c r="I268" s="1"/>
      <c r="J268" s="1"/>
      <c r="K268" s="1"/>
      <c r="L268" s="1"/>
      <c r="M268" s="1"/>
      <c r="N268" s="1"/>
      <c r="O268" s="1"/>
      <c r="P268" s="43"/>
      <c r="Q268" s="43"/>
      <c r="R268" s="43" t="s">
        <v>12491</v>
      </c>
    </row>
    <row r="269" spans="6:18">
      <c r="F269" s="269">
        <v>267</v>
      </c>
      <c r="G269" s="254" t="s">
        <v>12460</v>
      </c>
      <c r="H269" s="1"/>
      <c r="I269" s="1"/>
      <c r="J269" s="1"/>
      <c r="K269" s="1"/>
      <c r="L269" s="1"/>
      <c r="M269" s="1"/>
      <c r="N269" s="1"/>
      <c r="O269" s="1"/>
      <c r="P269" s="43"/>
      <c r="Q269" s="43"/>
      <c r="R269" s="43" t="s">
        <v>12491</v>
      </c>
    </row>
    <row r="270" spans="6:18">
      <c r="F270" s="74">
        <v>268</v>
      </c>
      <c r="G270" s="254" t="s">
        <v>13195</v>
      </c>
      <c r="H270" s="212" t="s">
        <v>145</v>
      </c>
      <c r="I270" s="1"/>
      <c r="J270" s="1"/>
      <c r="K270" s="1"/>
      <c r="L270" s="1"/>
      <c r="M270" s="1"/>
      <c r="N270" s="1"/>
      <c r="O270" s="1"/>
      <c r="P270" s="43"/>
      <c r="Q270" s="43"/>
      <c r="R270" s="43" t="s">
        <v>13196</v>
      </c>
    </row>
    <row r="271" spans="6:18">
      <c r="F271" s="269">
        <v>269</v>
      </c>
      <c r="G271" s="254" t="s">
        <v>12510</v>
      </c>
      <c r="H271" s="1"/>
      <c r="I271" s="1"/>
      <c r="J271" s="1"/>
      <c r="K271" s="1"/>
      <c r="L271" s="1"/>
      <c r="M271" s="1"/>
      <c r="N271" s="1" t="s">
        <v>13731</v>
      </c>
      <c r="O271" s="1"/>
      <c r="P271" s="43"/>
      <c r="Q271" s="43"/>
      <c r="R271" s="43" t="s">
        <v>12491</v>
      </c>
    </row>
    <row r="272" spans="6:18">
      <c r="F272" s="74">
        <v>270</v>
      </c>
      <c r="G272" s="254" t="s">
        <v>13023</v>
      </c>
      <c r="H272" s="212" t="s">
        <v>188</v>
      </c>
      <c r="I272" s="1"/>
      <c r="J272" s="1"/>
      <c r="K272" s="1"/>
      <c r="L272" s="1"/>
      <c r="M272" s="1"/>
      <c r="N272" s="1"/>
      <c r="O272" s="1"/>
      <c r="P272" s="43"/>
      <c r="Q272" s="43"/>
      <c r="R272" s="43" t="s">
        <v>13024</v>
      </c>
    </row>
    <row r="273" spans="6:18">
      <c r="F273" s="269">
        <v>271</v>
      </c>
      <c r="G273" s="254" t="s">
        <v>12440</v>
      </c>
      <c r="H273" s="1"/>
      <c r="I273" s="1"/>
      <c r="J273" s="1"/>
      <c r="K273" s="1"/>
      <c r="L273" s="494" t="s">
        <v>4093</v>
      </c>
      <c r="M273" s="1"/>
      <c r="N273" s="1"/>
      <c r="O273" s="1" t="s">
        <v>13091</v>
      </c>
      <c r="P273" s="43"/>
      <c r="Q273" s="43"/>
      <c r="R273" s="43" t="s">
        <v>12491</v>
      </c>
    </row>
    <row r="274" spans="6:18">
      <c r="F274" s="74">
        <v>272</v>
      </c>
      <c r="G274" s="254" t="s">
        <v>12485</v>
      </c>
      <c r="H274" s="1"/>
      <c r="I274" s="1"/>
      <c r="J274" s="1"/>
      <c r="K274" s="1"/>
      <c r="L274" s="1"/>
      <c r="M274" s="500" t="s">
        <v>13071</v>
      </c>
      <c r="N274" s="1"/>
      <c r="O274" s="1" t="s">
        <v>13683</v>
      </c>
      <c r="P274" s="43"/>
      <c r="Q274" s="43"/>
      <c r="R274" s="43" t="s">
        <v>12491</v>
      </c>
    </row>
    <row r="275" spans="6:18">
      <c r="F275" s="269">
        <v>273</v>
      </c>
      <c r="G275" s="254" t="s">
        <v>12495</v>
      </c>
      <c r="H275" s="1"/>
      <c r="I275" s="1"/>
      <c r="J275" s="1"/>
      <c r="K275" s="1"/>
      <c r="L275" s="1"/>
      <c r="M275" s="500" t="s">
        <v>13071</v>
      </c>
      <c r="N275" s="1"/>
      <c r="O275" s="1" t="s">
        <v>13070</v>
      </c>
      <c r="P275" s="43"/>
      <c r="Q275" s="43"/>
      <c r="R275" s="43" t="s">
        <v>12491</v>
      </c>
    </row>
    <row r="276" spans="6:18">
      <c r="F276" s="74">
        <v>274</v>
      </c>
      <c r="G276" s="254" t="s">
        <v>12508</v>
      </c>
      <c r="H276" s="1"/>
      <c r="I276" s="1"/>
      <c r="J276" s="1"/>
      <c r="K276" s="1"/>
      <c r="L276" s="1"/>
      <c r="M276" s="498" t="s">
        <v>12328</v>
      </c>
      <c r="N276" s="1"/>
      <c r="O276" s="1" t="s">
        <v>13728</v>
      </c>
      <c r="P276" s="43"/>
      <c r="Q276" s="43"/>
      <c r="R276" s="43" t="s">
        <v>12491</v>
      </c>
    </row>
    <row r="277" spans="6:18">
      <c r="F277" s="269">
        <v>275</v>
      </c>
      <c r="G277" s="254" t="s">
        <v>12467</v>
      </c>
      <c r="H277" s="1"/>
      <c r="I277" s="1"/>
      <c r="J277" s="1"/>
      <c r="K277" s="1"/>
      <c r="L277" s="1"/>
      <c r="M277" s="1"/>
      <c r="N277" s="1"/>
      <c r="O277" s="1"/>
      <c r="P277" s="43"/>
      <c r="Q277" s="43"/>
      <c r="R277" s="43" t="s">
        <v>12491</v>
      </c>
    </row>
    <row r="278" spans="6:18">
      <c r="F278" s="74">
        <v>276</v>
      </c>
      <c r="G278" s="254" t="s">
        <v>13107</v>
      </c>
      <c r="H278" s="1"/>
      <c r="I278" s="1"/>
      <c r="J278" s="1"/>
      <c r="K278" s="1" t="s">
        <v>13108</v>
      </c>
      <c r="L278" s="1"/>
      <c r="M278" s="1"/>
      <c r="N278" s="1"/>
      <c r="O278" s="1" t="s">
        <v>13106</v>
      </c>
      <c r="P278" s="43"/>
      <c r="Q278" s="43"/>
      <c r="R278" s="43" t="s">
        <v>12491</v>
      </c>
    </row>
    <row r="279" spans="6:18">
      <c r="F279" s="269">
        <v>277</v>
      </c>
      <c r="G279" s="254" t="s">
        <v>12509</v>
      </c>
      <c r="H279" s="1"/>
      <c r="I279" s="1"/>
      <c r="J279" s="1"/>
      <c r="K279" s="1"/>
      <c r="L279" s="1"/>
      <c r="M279" s="608" t="s">
        <v>12383</v>
      </c>
      <c r="N279" s="1" t="s">
        <v>13729</v>
      </c>
      <c r="O279" s="1" t="s">
        <v>13730</v>
      </c>
      <c r="P279" s="43"/>
      <c r="Q279" s="43"/>
      <c r="R279" s="43" t="s">
        <v>12491</v>
      </c>
    </row>
    <row r="280" spans="6:18">
      <c r="F280" s="74">
        <v>278</v>
      </c>
      <c r="G280" s="254" t="s">
        <v>12417</v>
      </c>
      <c r="H280" s="1" t="s">
        <v>12428</v>
      </c>
      <c r="I280" s="1"/>
      <c r="J280" s="1"/>
      <c r="K280" s="1"/>
      <c r="L280" s="1"/>
      <c r="M280" s="1"/>
      <c r="N280" s="1"/>
      <c r="O280" s="1"/>
      <c r="P280" s="43"/>
      <c r="Q280" s="43"/>
      <c r="R280" s="43"/>
    </row>
    <row r="281" spans="6:18">
      <c r="F281" s="269">
        <v>279</v>
      </c>
      <c r="G281" s="254" t="s">
        <v>13669</v>
      </c>
      <c r="H281" s="1"/>
      <c r="I281" s="1"/>
      <c r="J281" s="1"/>
      <c r="K281" s="1"/>
      <c r="L281" s="1"/>
      <c r="M281" s="1"/>
      <c r="N281" s="1" t="s">
        <v>13671</v>
      </c>
      <c r="O281" s="1" t="s">
        <v>13670</v>
      </c>
      <c r="P281" s="43"/>
      <c r="Q281" s="43"/>
      <c r="R281" s="43"/>
    </row>
    <row r="282" spans="6:18">
      <c r="F282" s="74">
        <v>280</v>
      </c>
      <c r="G282" s="254" t="s">
        <v>13553</v>
      </c>
      <c r="H282" s="1"/>
      <c r="I282" s="1"/>
      <c r="J282" s="1"/>
      <c r="K282" s="1"/>
      <c r="L282" s="1"/>
      <c r="M282" s="1"/>
      <c r="N282" s="1" t="s">
        <v>13555</v>
      </c>
      <c r="O282" s="1"/>
      <c r="P282" s="43"/>
      <c r="Q282" s="43"/>
      <c r="R282" s="43" t="s">
        <v>13542</v>
      </c>
    </row>
    <row r="283" spans="6:18">
      <c r="F283" s="269">
        <v>281</v>
      </c>
      <c r="G283" s="254" t="s">
        <v>13141</v>
      </c>
      <c r="H283" s="1"/>
      <c r="I283" s="1"/>
      <c r="J283" s="1"/>
      <c r="K283" s="1"/>
      <c r="L283" s="1"/>
      <c r="M283" s="1"/>
      <c r="N283" s="1"/>
      <c r="O283" s="1" t="s">
        <v>13142</v>
      </c>
      <c r="P283" s="43"/>
      <c r="Q283" s="43"/>
      <c r="R283" s="43" t="s">
        <v>13137</v>
      </c>
    </row>
    <row r="284" spans="6:18">
      <c r="F284" s="74">
        <v>282</v>
      </c>
      <c r="G284" s="254" t="s">
        <v>12639</v>
      </c>
      <c r="H284" s="1"/>
      <c r="I284" s="1"/>
      <c r="J284" s="1"/>
      <c r="K284" s="1"/>
      <c r="L284" s="1"/>
      <c r="M284" s="1"/>
      <c r="N284" s="1"/>
      <c r="O284" s="1" t="s">
        <v>13162</v>
      </c>
      <c r="P284" s="43"/>
      <c r="Q284" s="43"/>
      <c r="R284" s="43" t="s">
        <v>13163</v>
      </c>
    </row>
    <row r="285" spans="6:18">
      <c r="F285" s="269">
        <v>283</v>
      </c>
      <c r="G285" s="254" t="s">
        <v>12413</v>
      </c>
      <c r="H285" s="1"/>
      <c r="I285" s="1"/>
      <c r="J285" s="1"/>
      <c r="K285" s="1"/>
      <c r="L285" s="1"/>
      <c r="M285" s="1"/>
      <c r="N285" s="1"/>
      <c r="O285" s="1"/>
      <c r="P285" s="43"/>
      <c r="Q285" s="43"/>
      <c r="R285" s="43"/>
    </row>
    <row r="286" spans="6:18">
      <c r="F286" s="74">
        <v>284</v>
      </c>
      <c r="G286" s="254" t="s">
        <v>12621</v>
      </c>
      <c r="H286" s="1"/>
      <c r="I286" s="1"/>
      <c r="J286" s="1"/>
      <c r="K286" s="1"/>
      <c r="L286" s="1"/>
      <c r="M286" s="499" t="s">
        <v>12102</v>
      </c>
      <c r="N286" s="1"/>
      <c r="O286" s="253" t="s">
        <v>13634</v>
      </c>
      <c r="P286" s="273"/>
      <c r="Q286" s="273"/>
      <c r="R286" s="43" t="s">
        <v>12491</v>
      </c>
    </row>
    <row r="287" spans="6:18">
      <c r="F287" s="269">
        <v>285</v>
      </c>
      <c r="G287" s="254" t="s">
        <v>12546</v>
      </c>
      <c r="H287" s="1"/>
      <c r="I287" s="1"/>
      <c r="J287" s="1"/>
      <c r="K287" s="1"/>
      <c r="L287" s="1"/>
      <c r="M287" s="608" t="s">
        <v>12383</v>
      </c>
      <c r="N287" s="1" t="s">
        <v>13629</v>
      </c>
      <c r="O287" s="1"/>
      <c r="P287" s="43"/>
      <c r="Q287" s="43"/>
      <c r="R287" s="43" t="s">
        <v>12491</v>
      </c>
    </row>
    <row r="288" spans="6:18">
      <c r="F288" s="74">
        <v>286</v>
      </c>
      <c r="G288" s="254" t="s">
        <v>12456</v>
      </c>
      <c r="H288" s="1"/>
      <c r="I288" s="1"/>
      <c r="J288" s="1"/>
      <c r="K288" s="1"/>
      <c r="L288" s="1"/>
      <c r="M288" s="1"/>
      <c r="N288" s="1"/>
      <c r="O288" s="1" t="s">
        <v>13102</v>
      </c>
      <c r="P288" s="43"/>
      <c r="Q288" s="43"/>
      <c r="R288" s="43" t="s">
        <v>12491</v>
      </c>
    </row>
    <row r="289" spans="6:18">
      <c r="F289" s="269">
        <v>287</v>
      </c>
      <c r="G289" s="254" t="s">
        <v>12971</v>
      </c>
      <c r="H289" s="212" t="s">
        <v>127</v>
      </c>
      <c r="I289" s="1"/>
      <c r="J289" s="1"/>
      <c r="K289" s="1"/>
      <c r="L289" s="1"/>
      <c r="M289" s="1"/>
      <c r="N289" s="74"/>
      <c r="O289" s="74"/>
      <c r="P289" s="261"/>
      <c r="Q289" s="261"/>
      <c r="R289" s="43"/>
    </row>
    <row r="290" spans="6:18">
      <c r="F290" s="74">
        <v>288</v>
      </c>
      <c r="G290" s="254" t="s">
        <v>12541</v>
      </c>
      <c r="H290" s="1"/>
      <c r="I290" s="1"/>
      <c r="J290" s="1"/>
      <c r="K290" s="1"/>
      <c r="L290" s="1"/>
      <c r="M290" s="1"/>
      <c r="N290" s="1"/>
      <c r="O290" s="1" t="s">
        <v>13048</v>
      </c>
      <c r="P290" s="43"/>
      <c r="Q290" s="43"/>
      <c r="R290" s="43" t="s">
        <v>12491</v>
      </c>
    </row>
    <row r="291" spans="6:18">
      <c r="F291" s="269">
        <v>289</v>
      </c>
      <c r="G291" s="254" t="s">
        <v>5066</v>
      </c>
      <c r="H291" s="1"/>
      <c r="I291" s="1"/>
      <c r="J291" s="1"/>
      <c r="K291" s="1"/>
      <c r="L291" s="494" t="s">
        <v>4093</v>
      </c>
      <c r="M291" s="1"/>
      <c r="N291" s="1"/>
      <c r="O291" s="1"/>
      <c r="P291" s="43"/>
      <c r="Q291" s="43"/>
      <c r="R291" s="43"/>
    </row>
    <row r="292" spans="6:18">
      <c r="F292" s="74">
        <v>290</v>
      </c>
      <c r="G292" s="254" t="s">
        <v>13015</v>
      </c>
      <c r="H292" s="212" t="s">
        <v>145</v>
      </c>
      <c r="I292" s="1"/>
      <c r="J292" s="1"/>
      <c r="K292" s="1"/>
      <c r="L292" s="1"/>
      <c r="M292" s="1"/>
      <c r="N292" s="1"/>
      <c r="O292" s="1" t="s">
        <v>13016</v>
      </c>
      <c r="P292" s="43"/>
      <c r="Q292" s="43"/>
      <c r="R292" s="43"/>
    </row>
    <row r="293" spans="6:18">
      <c r="F293" s="269">
        <v>291</v>
      </c>
      <c r="G293" s="254" t="s">
        <v>5078</v>
      </c>
      <c r="H293" s="1"/>
      <c r="I293" s="1"/>
      <c r="J293" s="1"/>
      <c r="K293" s="1"/>
      <c r="L293" s="494" t="s">
        <v>4093</v>
      </c>
      <c r="M293" s="1"/>
      <c r="N293" s="1"/>
      <c r="O293" s="1"/>
      <c r="P293" s="43"/>
      <c r="Q293" s="43"/>
      <c r="R293" s="43"/>
    </row>
    <row r="294" spans="6:18">
      <c r="F294" s="74">
        <v>292</v>
      </c>
      <c r="G294" s="254" t="s">
        <v>13013</v>
      </c>
      <c r="H294" s="212" t="s">
        <v>145</v>
      </c>
      <c r="I294" s="1"/>
      <c r="J294" s="1"/>
      <c r="K294" s="1"/>
      <c r="L294" s="1"/>
      <c r="M294" s="1"/>
      <c r="N294" s="1"/>
      <c r="O294" s="1" t="s">
        <v>13014</v>
      </c>
      <c r="P294" s="43"/>
      <c r="Q294" s="43"/>
      <c r="R294" s="43"/>
    </row>
    <row r="295" spans="6:18">
      <c r="F295" s="269">
        <v>293</v>
      </c>
      <c r="G295" s="254" t="s">
        <v>12531</v>
      </c>
      <c r="H295" s="1"/>
      <c r="I295" s="1"/>
      <c r="J295" s="1"/>
      <c r="K295" s="1"/>
      <c r="L295" s="1"/>
      <c r="M295" s="497" t="s">
        <v>12329</v>
      </c>
      <c r="N295" s="1" t="s">
        <v>13603</v>
      </c>
      <c r="O295" s="1" t="s">
        <v>13604</v>
      </c>
      <c r="P295" s="43"/>
      <c r="Q295" s="43"/>
      <c r="R295" s="43" t="s">
        <v>12491</v>
      </c>
    </row>
    <row r="296" spans="6:18">
      <c r="F296" s="74">
        <v>294</v>
      </c>
      <c r="G296" s="614" t="s">
        <v>13058</v>
      </c>
      <c r="H296" s="1"/>
      <c r="I296" s="1"/>
      <c r="J296" s="1"/>
      <c r="K296" s="1"/>
      <c r="L296" s="1"/>
      <c r="M296" s="608" t="s">
        <v>12383</v>
      </c>
      <c r="N296" s="1"/>
      <c r="O296" s="614" t="s">
        <v>20563</v>
      </c>
      <c r="P296" s="43"/>
      <c r="Q296" s="43"/>
      <c r="R296" s="43" t="s">
        <v>12491</v>
      </c>
    </row>
    <row r="297" spans="6:18">
      <c r="F297" s="269">
        <v>295</v>
      </c>
      <c r="G297" s="254" t="s">
        <v>12993</v>
      </c>
      <c r="H297" s="1" t="s">
        <v>125</v>
      </c>
      <c r="I297" s="1"/>
      <c r="J297" s="1"/>
      <c r="K297" s="1"/>
      <c r="L297" s="1"/>
      <c r="M297" s="1"/>
      <c r="N297" s="74"/>
      <c r="O297" s="74" t="s">
        <v>18731</v>
      </c>
      <c r="P297" s="261"/>
      <c r="Q297" s="261"/>
      <c r="R297" s="261" t="s">
        <v>12405</v>
      </c>
    </row>
    <row r="298" spans="6:18">
      <c r="F298" s="74">
        <v>296</v>
      </c>
      <c r="G298" s="254" t="s">
        <v>12622</v>
      </c>
      <c r="H298" s="1"/>
      <c r="I298" s="1"/>
      <c r="J298" s="1"/>
      <c r="K298" s="1"/>
      <c r="L298" s="1" t="s">
        <v>13126</v>
      </c>
      <c r="M298" s="499" t="s">
        <v>12102</v>
      </c>
      <c r="N298" s="1"/>
      <c r="O298" s="253" t="s">
        <v>13635</v>
      </c>
      <c r="P298" s="273"/>
      <c r="Q298" s="273"/>
      <c r="R298" s="43" t="s">
        <v>12491</v>
      </c>
    </row>
    <row r="299" spans="6:18">
      <c r="F299" s="269">
        <v>297</v>
      </c>
      <c r="G299" s="254" t="s">
        <v>12988</v>
      </c>
      <c r="H299" s="1" t="s">
        <v>72</v>
      </c>
      <c r="I299" s="1"/>
      <c r="J299" s="1"/>
      <c r="K299" s="1"/>
      <c r="L299" s="1"/>
      <c r="M299" s="1" t="s">
        <v>12650</v>
      </c>
      <c r="N299" s="1" t="s">
        <v>17033</v>
      </c>
      <c r="O299" s="1"/>
      <c r="P299" s="43"/>
      <c r="Q299" s="43"/>
      <c r="R299" s="43"/>
    </row>
    <row r="300" spans="6:18">
      <c r="F300" s="74">
        <v>298</v>
      </c>
      <c r="G300" s="254" t="s">
        <v>19846</v>
      </c>
      <c r="H300" s="212" t="s">
        <v>34</v>
      </c>
      <c r="I300" s="1"/>
      <c r="J300" s="1"/>
      <c r="K300" s="1"/>
      <c r="L300" s="1"/>
      <c r="M300" s="1"/>
      <c r="N300" s="1"/>
      <c r="O300" s="1" t="s">
        <v>13028</v>
      </c>
      <c r="P300" s="43"/>
      <c r="Q300" s="43"/>
      <c r="R300" s="43" t="s">
        <v>12491</v>
      </c>
    </row>
    <row r="301" spans="6:18">
      <c r="F301" s="269">
        <v>299</v>
      </c>
      <c r="G301" s="254" t="s">
        <v>13021</v>
      </c>
      <c r="H301" s="212" t="s">
        <v>179</v>
      </c>
      <c r="I301" s="1"/>
      <c r="J301" s="1"/>
      <c r="K301" s="1"/>
      <c r="L301" s="1"/>
      <c r="M301" s="1"/>
      <c r="N301" s="1"/>
      <c r="O301" s="1"/>
      <c r="P301" s="43"/>
      <c r="Q301" s="43"/>
      <c r="R301" s="43" t="s">
        <v>6395</v>
      </c>
    </row>
    <row r="302" spans="6:18">
      <c r="F302" s="74">
        <v>300</v>
      </c>
      <c r="G302" s="254" t="s">
        <v>13039</v>
      </c>
      <c r="H302" s="1"/>
      <c r="I302" s="1"/>
      <c r="J302" s="1"/>
      <c r="K302" s="1"/>
      <c r="L302" s="1"/>
      <c r="M302" s="608" t="s">
        <v>12383</v>
      </c>
      <c r="N302" s="1" t="s">
        <v>20566</v>
      </c>
      <c r="O302" s="1"/>
      <c r="P302" s="43"/>
      <c r="Q302" s="43"/>
      <c r="R302" s="43" t="s">
        <v>12491</v>
      </c>
    </row>
    <row r="303" spans="6:18">
      <c r="F303" s="269">
        <v>301</v>
      </c>
      <c r="G303" s="254" t="s">
        <v>12497</v>
      </c>
      <c r="H303" s="1"/>
      <c r="I303" s="1"/>
      <c r="J303" s="1"/>
      <c r="K303" s="1"/>
      <c r="L303" s="1"/>
      <c r="M303" s="1"/>
      <c r="N303" s="1"/>
      <c r="O303" s="1"/>
      <c r="P303" s="43"/>
      <c r="Q303" s="43"/>
      <c r="R303" s="43" t="s">
        <v>12491</v>
      </c>
    </row>
    <row r="304" spans="6:18">
      <c r="F304" s="74">
        <v>302</v>
      </c>
      <c r="G304" s="254" t="s">
        <v>12618</v>
      </c>
      <c r="H304" s="1"/>
      <c r="I304" s="1"/>
      <c r="J304" s="1"/>
      <c r="K304" s="1"/>
      <c r="L304" s="1"/>
      <c r="M304" s="1"/>
      <c r="N304" s="1"/>
      <c r="O304" s="1"/>
      <c r="P304" s="43"/>
      <c r="Q304" s="43"/>
      <c r="R304" s="43" t="s">
        <v>12491</v>
      </c>
    </row>
    <row r="305" spans="6:18">
      <c r="F305" s="269">
        <v>303</v>
      </c>
      <c r="G305" s="254" t="s">
        <v>13167</v>
      </c>
      <c r="H305" s="1"/>
      <c r="I305" s="1"/>
      <c r="J305" s="1"/>
      <c r="K305" s="1"/>
      <c r="L305" s="1"/>
      <c r="M305" s="1"/>
      <c r="N305" s="1"/>
      <c r="O305" s="1" t="s">
        <v>13165</v>
      </c>
      <c r="P305" s="43"/>
      <c r="Q305" s="43"/>
      <c r="R305" s="43" t="s">
        <v>13166</v>
      </c>
    </row>
    <row r="306" spans="6:18">
      <c r="F306" s="74">
        <v>304</v>
      </c>
      <c r="G306" s="254" t="s">
        <v>12974</v>
      </c>
      <c r="H306" s="1"/>
      <c r="I306" s="1"/>
      <c r="J306" s="1"/>
      <c r="K306" s="1"/>
      <c r="L306" s="1"/>
      <c r="M306" s="1"/>
      <c r="N306" s="1"/>
      <c r="O306" s="1"/>
      <c r="P306" s="43"/>
      <c r="Q306" s="43"/>
      <c r="R306" s="43"/>
    </row>
    <row r="307" spans="6:18">
      <c r="F307" s="269">
        <v>305</v>
      </c>
      <c r="G307" s="254" t="s">
        <v>12487</v>
      </c>
      <c r="H307" s="1"/>
      <c r="I307" s="1"/>
      <c r="J307" s="1"/>
      <c r="K307" s="1"/>
      <c r="L307" s="1"/>
      <c r="M307" s="1"/>
      <c r="N307" s="1"/>
      <c r="O307" s="1"/>
      <c r="P307" s="43"/>
      <c r="Q307" s="43"/>
      <c r="R307" s="43" t="s">
        <v>12491</v>
      </c>
    </row>
    <row r="308" spans="6:18">
      <c r="F308" s="74">
        <v>306</v>
      </c>
      <c r="G308" s="254" t="s">
        <v>12450</v>
      </c>
      <c r="H308" s="1"/>
      <c r="I308" s="1"/>
      <c r="J308" s="1"/>
      <c r="K308" s="1"/>
      <c r="L308" s="1"/>
      <c r="M308" s="1"/>
      <c r="N308" s="1"/>
      <c r="O308" s="1" t="s">
        <v>13098</v>
      </c>
      <c r="P308" s="43"/>
      <c r="Q308" s="43"/>
      <c r="R308" s="43" t="s">
        <v>12491</v>
      </c>
    </row>
    <row r="309" spans="6:18">
      <c r="F309" s="269">
        <v>307</v>
      </c>
      <c r="G309" s="254" t="s">
        <v>12429</v>
      </c>
      <c r="H309" s="1"/>
      <c r="I309" s="1"/>
      <c r="J309" s="53" t="s">
        <v>12404</v>
      </c>
      <c r="K309" s="1"/>
      <c r="L309" s="1"/>
      <c r="M309" s="1"/>
      <c r="N309" s="1"/>
      <c r="O309" s="1" t="s">
        <v>13027</v>
      </c>
      <c r="P309" s="43"/>
      <c r="Q309" s="43"/>
      <c r="R309" s="43" t="s">
        <v>12491</v>
      </c>
    </row>
    <row r="310" spans="6:18">
      <c r="F310" s="74">
        <v>308</v>
      </c>
      <c r="G310" s="254" t="s">
        <v>12447</v>
      </c>
      <c r="H310" s="212" t="s">
        <v>62</v>
      </c>
      <c r="I310" s="1"/>
      <c r="J310" s="1"/>
      <c r="K310" s="1"/>
      <c r="L310" s="1"/>
      <c r="M310" s="1"/>
      <c r="N310" s="1"/>
      <c r="O310" s="1" t="s">
        <v>13655</v>
      </c>
      <c r="P310" s="43"/>
      <c r="Q310" s="43"/>
      <c r="R310" s="43" t="s">
        <v>12491</v>
      </c>
    </row>
    <row r="311" spans="6:18">
      <c r="F311" s="269">
        <v>309</v>
      </c>
      <c r="G311" s="254" t="s">
        <v>17034</v>
      </c>
      <c r="H311" s="212" t="s">
        <v>191</v>
      </c>
      <c r="I311" s="1"/>
      <c r="J311" s="1"/>
      <c r="K311" s="1"/>
      <c r="L311" s="1"/>
      <c r="M311" s="1"/>
      <c r="N311" s="1"/>
      <c r="O311" s="1" t="s">
        <v>17035</v>
      </c>
      <c r="P311" s="43"/>
      <c r="Q311" s="43"/>
      <c r="R311" s="43" t="s">
        <v>6395</v>
      </c>
    </row>
    <row r="312" spans="6:18">
      <c r="F312" s="74">
        <v>310</v>
      </c>
      <c r="G312" s="254" t="s">
        <v>12421</v>
      </c>
      <c r="H312" s="1" t="s">
        <v>12419</v>
      </c>
      <c r="I312" s="1"/>
      <c r="J312" s="1"/>
      <c r="K312" s="1"/>
      <c r="L312" s="1"/>
      <c r="M312" s="1"/>
      <c r="N312" s="1"/>
      <c r="O312" s="1"/>
      <c r="P312" s="43"/>
      <c r="Q312" s="43"/>
      <c r="R312" s="43"/>
    </row>
    <row r="313" spans="6:18" ht="15.75">
      <c r="F313" s="269">
        <v>311</v>
      </c>
      <c r="G313" s="258" t="s">
        <v>13049</v>
      </c>
      <c r="H313" s="1"/>
      <c r="I313" s="1"/>
      <c r="J313" s="1"/>
      <c r="K313" s="1"/>
      <c r="L313" s="1"/>
      <c r="M313" s="608" t="s">
        <v>12383</v>
      </c>
      <c r="N313" s="1" t="s">
        <v>13055</v>
      </c>
      <c r="O313" s="1"/>
      <c r="P313" s="43"/>
      <c r="Q313" s="43"/>
      <c r="R313" s="43" t="s">
        <v>12491</v>
      </c>
    </row>
    <row r="314" spans="6:18">
      <c r="F314" s="74">
        <v>312</v>
      </c>
      <c r="G314" s="254" t="s">
        <v>13011</v>
      </c>
      <c r="H314" s="212" t="s">
        <v>145</v>
      </c>
      <c r="I314" s="1"/>
      <c r="J314" s="1"/>
      <c r="K314" s="1"/>
      <c r="L314" s="1"/>
      <c r="M314" s="1"/>
      <c r="N314" s="1"/>
      <c r="O314" s="1" t="s">
        <v>13012</v>
      </c>
      <c r="P314" s="43"/>
      <c r="Q314" s="43"/>
      <c r="R314" s="43"/>
    </row>
    <row r="315" spans="6:18">
      <c r="F315" s="269">
        <v>313</v>
      </c>
      <c r="G315" s="254" t="s">
        <v>12436</v>
      </c>
      <c r="H315" s="1"/>
      <c r="I315" s="1"/>
      <c r="J315" s="1"/>
      <c r="K315" s="212" t="s">
        <v>3876</v>
      </c>
      <c r="L315" s="1"/>
      <c r="M315" s="1"/>
      <c r="N315" s="1"/>
      <c r="O315" s="1" t="s">
        <v>13632</v>
      </c>
      <c r="P315" s="43"/>
      <c r="Q315" s="43"/>
      <c r="R315" s="43" t="s">
        <v>12491</v>
      </c>
    </row>
    <row r="316" spans="6:18">
      <c r="F316" s="74">
        <v>314</v>
      </c>
      <c r="G316" s="254" t="s">
        <v>12407</v>
      </c>
      <c r="H316" s="1"/>
      <c r="I316" s="1"/>
      <c r="J316" s="1"/>
      <c r="K316" s="1"/>
      <c r="L316" s="1"/>
      <c r="M316" s="1"/>
      <c r="N316" s="1"/>
      <c r="O316" s="1"/>
      <c r="P316" s="43"/>
      <c r="Q316" s="43"/>
      <c r="R316" s="43"/>
    </row>
    <row r="317" spans="6:18">
      <c r="F317" s="269">
        <v>315</v>
      </c>
      <c r="G317" s="254" t="s">
        <v>12474</v>
      </c>
      <c r="H317" s="1"/>
      <c r="I317" s="1"/>
      <c r="J317" s="1"/>
      <c r="K317" s="1"/>
      <c r="L317" s="1"/>
      <c r="M317" s="1"/>
      <c r="N317" s="1"/>
      <c r="O317" s="1"/>
      <c r="P317" s="43"/>
      <c r="Q317" s="43"/>
      <c r="R317" s="43" t="s">
        <v>12491</v>
      </c>
    </row>
    <row r="318" spans="6:18">
      <c r="F318" s="74">
        <v>316</v>
      </c>
      <c r="G318" s="254" t="s">
        <v>13686</v>
      </c>
      <c r="H318" s="1"/>
      <c r="I318" s="1"/>
      <c r="J318" s="1"/>
      <c r="K318" s="1"/>
      <c r="L318" s="1"/>
      <c r="M318" s="1"/>
      <c r="N318" s="1"/>
      <c r="O318" s="1" t="s">
        <v>13687</v>
      </c>
      <c r="P318" s="43"/>
      <c r="Q318" s="43"/>
      <c r="R318" s="43"/>
    </row>
    <row r="319" spans="6:18">
      <c r="F319" s="269">
        <v>317</v>
      </c>
      <c r="G319" s="254" t="s">
        <v>12414</v>
      </c>
      <c r="H319" s="1"/>
      <c r="I319" s="1"/>
      <c r="J319" s="1"/>
      <c r="K319" s="1"/>
      <c r="L319" s="1"/>
      <c r="M319" s="1"/>
      <c r="N319" s="1"/>
      <c r="O319" s="1" t="s">
        <v>13186</v>
      </c>
      <c r="P319" s="43"/>
      <c r="Q319" s="43"/>
      <c r="R319" s="43"/>
    </row>
    <row r="320" spans="6:18">
      <c r="F320" s="74">
        <v>318</v>
      </c>
      <c r="G320" s="254" t="s">
        <v>12464</v>
      </c>
      <c r="H320" s="1"/>
      <c r="I320" s="1"/>
      <c r="J320" s="1"/>
      <c r="K320" s="1"/>
      <c r="L320" s="1"/>
      <c r="M320" s="1"/>
      <c r="N320" s="1"/>
      <c r="O320" s="1"/>
      <c r="P320" s="43"/>
      <c r="Q320" s="43"/>
      <c r="R320" s="43" t="s">
        <v>12491</v>
      </c>
    </row>
    <row r="321" spans="6:18">
      <c r="F321" s="269">
        <v>319</v>
      </c>
      <c r="G321" s="254" t="s">
        <v>12512</v>
      </c>
      <c r="H321" s="1"/>
      <c r="I321" s="1"/>
      <c r="J321" s="1"/>
      <c r="K321" s="1"/>
      <c r="L321" s="1"/>
      <c r="M321" s="500" t="s">
        <v>13071</v>
      </c>
      <c r="N321" s="1" t="s">
        <v>13735</v>
      </c>
      <c r="O321" s="1" t="s">
        <v>13736</v>
      </c>
      <c r="P321" s="43"/>
      <c r="Q321" s="43"/>
      <c r="R321" s="43" t="s">
        <v>12491</v>
      </c>
    </row>
    <row r="322" spans="6:18">
      <c r="F322" s="74">
        <v>320</v>
      </c>
      <c r="G322" s="254" t="s">
        <v>12524</v>
      </c>
      <c r="H322" s="1"/>
      <c r="I322" s="1"/>
      <c r="J322" s="1"/>
      <c r="K322" s="1"/>
      <c r="L322" s="1"/>
      <c r="M322" s="500" t="s">
        <v>13071</v>
      </c>
      <c r="N322" s="1"/>
      <c r="O322" s="1" t="s">
        <v>13709</v>
      </c>
      <c r="P322" s="43"/>
      <c r="Q322" s="43"/>
      <c r="R322" s="43" t="s">
        <v>12491</v>
      </c>
    </row>
    <row r="323" spans="6:18">
      <c r="F323" s="269">
        <v>321</v>
      </c>
      <c r="G323" s="254" t="s">
        <v>13556</v>
      </c>
      <c r="H323" s="1"/>
      <c r="I323" s="1"/>
      <c r="J323" s="1"/>
      <c r="K323" s="1"/>
      <c r="L323" s="1"/>
      <c r="M323" s="1"/>
      <c r="N323" s="1" t="s">
        <v>13557</v>
      </c>
      <c r="O323" s="1"/>
      <c r="P323" s="43"/>
      <c r="Q323" s="43"/>
      <c r="R323" s="43" t="s">
        <v>13542</v>
      </c>
    </row>
    <row r="324" spans="6:18">
      <c r="F324" s="74">
        <v>322</v>
      </c>
      <c r="G324" s="254" t="s">
        <v>13621</v>
      </c>
      <c r="H324" s="1"/>
      <c r="I324" s="1"/>
      <c r="J324" s="1"/>
      <c r="K324" s="1"/>
      <c r="L324" s="1"/>
      <c r="M324" s="1"/>
      <c r="N324" s="1" t="s">
        <v>13623</v>
      </c>
      <c r="O324" s="1" t="s">
        <v>13622</v>
      </c>
      <c r="P324" s="43"/>
      <c r="Q324" s="43"/>
      <c r="R324" s="43" t="s">
        <v>12491</v>
      </c>
    </row>
    <row r="325" spans="6:18">
      <c r="F325" s="269">
        <v>323</v>
      </c>
      <c r="G325" s="254" t="s">
        <v>12466</v>
      </c>
      <c r="H325" s="1"/>
      <c r="I325" s="1"/>
      <c r="J325" s="1"/>
      <c r="K325" s="1"/>
      <c r="L325" s="1"/>
      <c r="M325" s="1"/>
      <c r="N325" s="1"/>
      <c r="O325" s="1"/>
      <c r="P325" s="43"/>
      <c r="Q325" s="43"/>
      <c r="R325" s="43" t="s">
        <v>12491</v>
      </c>
    </row>
    <row r="326" spans="6:18">
      <c r="F326" s="74">
        <v>324</v>
      </c>
      <c r="G326" s="254" t="s">
        <v>13134</v>
      </c>
      <c r="H326" s="1"/>
      <c r="I326" s="1"/>
      <c r="J326" s="1"/>
      <c r="K326" s="1"/>
      <c r="L326" s="1"/>
      <c r="M326" s="1"/>
      <c r="N326" s="1"/>
      <c r="O326" s="1" t="s">
        <v>13135</v>
      </c>
      <c r="P326" s="43"/>
      <c r="Q326" s="43"/>
      <c r="R326" s="43" t="s">
        <v>13136</v>
      </c>
    </row>
    <row r="327" spans="6:18">
      <c r="F327" s="269">
        <v>325</v>
      </c>
      <c r="G327" s="254" t="s">
        <v>13158</v>
      </c>
      <c r="H327" s="1"/>
      <c r="I327" s="1"/>
      <c r="J327" s="1"/>
      <c r="K327" s="1"/>
      <c r="L327" s="1"/>
      <c r="M327" s="1"/>
      <c r="N327" s="1"/>
      <c r="O327" s="1" t="s">
        <v>13159</v>
      </c>
      <c r="P327" s="43"/>
      <c r="Q327" s="43"/>
      <c r="R327" s="43"/>
    </row>
    <row r="328" spans="6:18">
      <c r="F328" s="74">
        <v>326</v>
      </c>
      <c r="G328" s="254" t="s">
        <v>12629</v>
      </c>
      <c r="H328" s="1"/>
      <c r="I328" s="1"/>
      <c r="J328" s="1"/>
      <c r="K328" s="1"/>
      <c r="L328" s="1" t="s">
        <v>13127</v>
      </c>
      <c r="M328" s="1"/>
      <c r="N328" s="1"/>
      <c r="O328" s="1" t="s">
        <v>17037</v>
      </c>
      <c r="P328" s="43"/>
      <c r="Q328" s="43"/>
      <c r="R328" s="43" t="s">
        <v>12491</v>
      </c>
    </row>
    <row r="329" spans="6:18">
      <c r="F329" s="269">
        <v>327</v>
      </c>
      <c r="G329" s="254" t="s">
        <v>12537</v>
      </c>
      <c r="H329" s="1"/>
      <c r="I329" s="1"/>
      <c r="J329" s="1"/>
      <c r="K329" s="1"/>
      <c r="L329" s="1"/>
      <c r="M329" s="1"/>
      <c r="N329" s="1" t="s">
        <v>13611</v>
      </c>
      <c r="O329" s="1" t="s">
        <v>13612</v>
      </c>
      <c r="P329" s="43"/>
      <c r="Q329" s="43"/>
      <c r="R329" s="43" t="s">
        <v>12491</v>
      </c>
    </row>
    <row r="330" spans="6:18">
      <c r="F330" s="74">
        <v>328</v>
      </c>
      <c r="G330" s="254" t="s">
        <v>12511</v>
      </c>
      <c r="H330" s="1"/>
      <c r="I330" s="1"/>
      <c r="J330" s="1"/>
      <c r="K330" s="1"/>
      <c r="L330" s="1"/>
      <c r="M330" s="1"/>
      <c r="N330" s="1" t="s">
        <v>13732</v>
      </c>
      <c r="O330" s="1"/>
      <c r="P330" s="43"/>
      <c r="Q330" s="43"/>
      <c r="R330" s="43" t="s">
        <v>12491</v>
      </c>
    </row>
    <row r="331" spans="6:18">
      <c r="F331" s="269">
        <v>329</v>
      </c>
      <c r="G331" s="254" t="s">
        <v>12448</v>
      </c>
      <c r="H331" s="1"/>
      <c r="I331" s="1"/>
      <c r="J331" s="1"/>
      <c r="K331" s="1"/>
      <c r="L331" s="1"/>
      <c r="M331" s="1"/>
      <c r="N331" s="1"/>
      <c r="O331" s="1" t="s">
        <v>13095</v>
      </c>
      <c r="P331" s="43"/>
      <c r="Q331" s="43"/>
      <c r="R331" s="43" t="s">
        <v>12491</v>
      </c>
    </row>
    <row r="332" spans="6:18" ht="15.75">
      <c r="F332" s="74">
        <v>330</v>
      </c>
      <c r="G332" s="258" t="s">
        <v>13053</v>
      </c>
      <c r="H332" s="1"/>
      <c r="I332" s="1"/>
      <c r="J332" s="1"/>
      <c r="K332" s="1"/>
      <c r="L332" s="1"/>
      <c r="M332" s="608" t="s">
        <v>12383</v>
      </c>
      <c r="N332" s="1" t="s">
        <v>13054</v>
      </c>
      <c r="O332" s="1"/>
      <c r="P332" s="43"/>
      <c r="Q332" s="43"/>
      <c r="R332" s="43" t="s">
        <v>12491</v>
      </c>
    </row>
    <row r="333" spans="6:18">
      <c r="F333" s="269">
        <v>331</v>
      </c>
      <c r="G333" s="254" t="s">
        <v>9231</v>
      </c>
      <c r="H333" s="1"/>
      <c r="I333" s="1"/>
      <c r="J333" s="1"/>
      <c r="K333" s="1"/>
      <c r="L333" s="1"/>
      <c r="M333" s="1"/>
      <c r="N333" s="1"/>
      <c r="O333" s="1"/>
      <c r="P333" s="43"/>
      <c r="Q333" s="43"/>
      <c r="R333" s="43"/>
    </row>
    <row r="334" spans="6:18">
      <c r="F334" s="74">
        <v>332</v>
      </c>
      <c r="G334" s="254" t="s">
        <v>12637</v>
      </c>
      <c r="H334" s="1"/>
      <c r="I334" s="1"/>
      <c r="J334" s="1"/>
      <c r="K334" s="1"/>
      <c r="L334" s="1"/>
      <c r="M334" s="1"/>
      <c r="N334" s="1"/>
      <c r="O334" s="1" t="s">
        <v>17032</v>
      </c>
      <c r="P334" s="43"/>
      <c r="Q334" s="43"/>
      <c r="R334" s="448" t="s">
        <v>17031</v>
      </c>
    </row>
    <row r="335" spans="6:18">
      <c r="F335" s="269">
        <v>333</v>
      </c>
      <c r="G335" s="52" t="s">
        <v>12962</v>
      </c>
      <c r="H335" s="212" t="s">
        <v>17</v>
      </c>
      <c r="I335" s="1"/>
      <c r="J335" s="1"/>
      <c r="K335" s="1"/>
      <c r="L335" s="1"/>
      <c r="M335" s="226" t="s">
        <v>12327</v>
      </c>
      <c r="N335" s="226" t="s">
        <v>17197</v>
      </c>
      <c r="O335" s="1"/>
      <c r="P335" s="43"/>
      <c r="Q335" s="43"/>
      <c r="R335" s="43"/>
    </row>
    <row r="336" spans="6:18">
      <c r="F336" s="74">
        <v>334</v>
      </c>
      <c r="G336" s="254" t="s">
        <v>12636</v>
      </c>
      <c r="H336" s="1"/>
      <c r="I336" s="1"/>
      <c r="J336" s="1"/>
      <c r="K336" s="1"/>
      <c r="L336" s="1"/>
      <c r="M336" s="1"/>
      <c r="N336" s="1"/>
      <c r="O336" s="1"/>
      <c r="P336" s="43"/>
      <c r="Q336" s="43"/>
      <c r="R336" s="43" t="s">
        <v>12653</v>
      </c>
    </row>
    <row r="337" spans="6:18">
      <c r="F337" s="269">
        <v>335</v>
      </c>
      <c r="G337" s="254" t="s">
        <v>12453</v>
      </c>
      <c r="H337" s="1"/>
      <c r="I337" s="1"/>
      <c r="J337" s="1"/>
      <c r="K337" s="1"/>
      <c r="L337" s="1"/>
      <c r="M337" s="500" t="s">
        <v>13071</v>
      </c>
      <c r="N337" s="1"/>
      <c r="O337" s="1" t="s">
        <v>13073</v>
      </c>
      <c r="P337" s="43"/>
      <c r="Q337" s="43"/>
      <c r="R337" s="43" t="s">
        <v>12491</v>
      </c>
    </row>
    <row r="338" spans="6:18">
      <c r="F338" s="74">
        <v>336</v>
      </c>
      <c r="G338" s="254" t="s">
        <v>12477</v>
      </c>
      <c r="H338" s="1"/>
      <c r="I338" s="1"/>
      <c r="J338" s="1"/>
      <c r="K338" s="1"/>
      <c r="L338" s="1"/>
      <c r="M338" s="1"/>
      <c r="N338" s="1"/>
      <c r="O338" s="1"/>
      <c r="P338" s="43"/>
      <c r="Q338" s="43"/>
      <c r="R338" s="43" t="s">
        <v>12491</v>
      </c>
    </row>
    <row r="339" spans="6:18">
      <c r="F339" s="269">
        <v>337</v>
      </c>
      <c r="G339" s="254" t="s">
        <v>12630</v>
      </c>
      <c r="H339" s="212" t="s">
        <v>34</v>
      </c>
      <c r="I339" s="1"/>
      <c r="J339" s="1" t="s">
        <v>12404</v>
      </c>
      <c r="K339" s="1"/>
      <c r="L339" s="1"/>
      <c r="M339" s="1"/>
      <c r="N339" s="1"/>
      <c r="O339" s="1" t="s">
        <v>13710</v>
      </c>
      <c r="P339" s="43"/>
      <c r="Q339" s="43" t="s">
        <v>13711</v>
      </c>
      <c r="R339" s="43" t="s">
        <v>12491</v>
      </c>
    </row>
    <row r="340" spans="6:18">
      <c r="F340" s="74">
        <v>338</v>
      </c>
      <c r="G340" s="254" t="s">
        <v>12536</v>
      </c>
      <c r="H340" s="1"/>
      <c r="I340" s="1"/>
      <c r="J340" s="1"/>
      <c r="K340" s="1"/>
      <c r="L340" s="1"/>
      <c r="M340" s="1"/>
      <c r="N340" s="1" t="s">
        <v>13614</v>
      </c>
      <c r="O340" s="1" t="s">
        <v>13613</v>
      </c>
      <c r="P340" s="43"/>
      <c r="Q340" s="43"/>
      <c r="R340" s="43" t="s">
        <v>12491</v>
      </c>
    </row>
    <row r="341" spans="6:18">
      <c r="F341" s="269">
        <v>339</v>
      </c>
      <c r="G341" s="254" t="s">
        <v>12463</v>
      </c>
      <c r="H341" s="1"/>
      <c r="I341" s="1"/>
      <c r="J341" s="1"/>
      <c r="K341" s="1"/>
      <c r="L341" s="1"/>
      <c r="M341" s="608" t="s">
        <v>12383</v>
      </c>
      <c r="N341" s="1" t="s">
        <v>13037</v>
      </c>
      <c r="O341" s="1"/>
      <c r="P341" s="43"/>
      <c r="Q341" s="43"/>
      <c r="R341" s="43" t="s">
        <v>12491</v>
      </c>
    </row>
    <row r="342" spans="6:18">
      <c r="F342" s="74">
        <v>340</v>
      </c>
      <c r="G342" s="254" t="s">
        <v>12631</v>
      </c>
      <c r="H342" s="1"/>
      <c r="I342" s="1"/>
      <c r="J342" s="1"/>
      <c r="K342" s="1"/>
      <c r="L342" s="1"/>
      <c r="M342" s="1"/>
      <c r="N342" s="1"/>
      <c r="O342" s="1"/>
      <c r="P342" s="43"/>
      <c r="Q342" s="43"/>
      <c r="R342" s="43" t="s">
        <v>12491</v>
      </c>
    </row>
    <row r="343" spans="6:18">
      <c r="F343" s="269">
        <v>341</v>
      </c>
      <c r="G343" s="254" t="s">
        <v>13554</v>
      </c>
      <c r="H343" s="1"/>
      <c r="I343" s="1"/>
      <c r="J343" s="1"/>
      <c r="K343" s="1"/>
      <c r="L343" s="1"/>
      <c r="M343" s="1"/>
      <c r="N343" s="1" t="s">
        <v>13555</v>
      </c>
      <c r="O343" s="1"/>
      <c r="P343" s="43"/>
      <c r="Q343" s="43"/>
      <c r="R343" s="43" t="s">
        <v>13542</v>
      </c>
    </row>
    <row r="344" spans="6:18">
      <c r="F344" s="74">
        <v>342</v>
      </c>
      <c r="G344" s="254" t="s">
        <v>12480</v>
      </c>
      <c r="H344" s="1"/>
      <c r="I344" s="1"/>
      <c r="J344" s="1"/>
      <c r="K344" s="1"/>
      <c r="L344" s="1"/>
      <c r="M344" s="1"/>
      <c r="N344" s="1"/>
      <c r="O344" s="1"/>
      <c r="P344" s="43"/>
      <c r="Q344" s="43"/>
      <c r="R344" s="43" t="s">
        <v>12491</v>
      </c>
    </row>
    <row r="345" spans="6:18">
      <c r="F345" s="269">
        <v>343</v>
      </c>
      <c r="G345" s="254" t="s">
        <v>13006</v>
      </c>
      <c r="H345" s="212" t="s">
        <v>143</v>
      </c>
      <c r="I345" s="1"/>
      <c r="J345" s="1" t="s">
        <v>219</v>
      </c>
      <c r="K345" s="1"/>
      <c r="L345" s="1"/>
      <c r="M345" s="1"/>
      <c r="N345" s="74"/>
      <c r="O345" s="74" t="s">
        <v>13007</v>
      </c>
      <c r="P345" s="261"/>
      <c r="Q345" s="261"/>
      <c r="R345" s="43"/>
    </row>
    <row r="346" spans="6:18">
      <c r="F346" s="74">
        <v>344</v>
      </c>
      <c r="G346" s="265" t="s">
        <v>12445</v>
      </c>
      <c r="H346" s="226"/>
      <c r="I346" s="226"/>
      <c r="J346" s="226"/>
      <c r="K346" s="226"/>
      <c r="L346" s="226"/>
      <c r="M346" s="499" t="s">
        <v>12102</v>
      </c>
      <c r="N346" s="226"/>
      <c r="O346" s="226" t="s">
        <v>13094</v>
      </c>
      <c r="P346" s="227"/>
      <c r="Q346" s="227"/>
      <c r="R346" s="227" t="s">
        <v>12491</v>
      </c>
    </row>
    <row r="347" spans="6:18">
      <c r="F347" s="269">
        <v>345</v>
      </c>
      <c r="G347" s="265" t="s">
        <v>12471</v>
      </c>
      <c r="H347" s="226"/>
      <c r="I347" s="226"/>
      <c r="J347" s="226"/>
      <c r="K347" s="226"/>
      <c r="L347" s="226"/>
      <c r="M347" s="226"/>
      <c r="N347" s="226"/>
      <c r="O347" s="226"/>
      <c r="P347" s="227"/>
      <c r="Q347" s="227"/>
      <c r="R347" s="227" t="s">
        <v>12491</v>
      </c>
    </row>
    <row r="348" spans="6:18">
      <c r="F348" s="74">
        <v>346</v>
      </c>
      <c r="G348" s="265" t="s">
        <v>13190</v>
      </c>
      <c r="H348" s="271" t="s">
        <v>196</v>
      </c>
      <c r="I348" s="226"/>
      <c r="J348" s="226"/>
      <c r="K348" s="226"/>
      <c r="L348" s="226"/>
      <c r="M348" s="226"/>
      <c r="N348" s="226"/>
      <c r="O348" s="226" t="s">
        <v>13191</v>
      </c>
      <c r="P348" s="227"/>
      <c r="Q348" s="227"/>
      <c r="R348" s="227"/>
    </row>
    <row r="349" spans="6:18">
      <c r="F349" s="269">
        <v>347</v>
      </c>
      <c r="G349" s="265" t="s">
        <v>9235</v>
      </c>
      <c r="H349" s="226"/>
      <c r="I349" s="226"/>
      <c r="J349" s="226"/>
      <c r="K349" s="226"/>
      <c r="L349" s="226"/>
      <c r="M349" s="226"/>
      <c r="N349" s="226"/>
      <c r="O349" s="226"/>
      <c r="P349" s="227"/>
      <c r="Q349" s="227"/>
      <c r="R349" s="227"/>
    </row>
    <row r="350" spans="6:18">
      <c r="F350" s="74">
        <v>348</v>
      </c>
      <c r="G350" s="265" t="s">
        <v>12452</v>
      </c>
      <c r="H350" s="226"/>
      <c r="I350" s="226"/>
      <c r="J350" s="226" t="s">
        <v>12404</v>
      </c>
      <c r="K350" s="226"/>
      <c r="L350" s="226"/>
      <c r="M350" s="226"/>
      <c r="N350" s="226"/>
      <c r="O350" s="226" t="s">
        <v>13031</v>
      </c>
      <c r="P350" s="227"/>
      <c r="Q350" s="227"/>
      <c r="R350" s="227" t="s">
        <v>12491</v>
      </c>
    </row>
    <row r="351" spans="6:18">
      <c r="F351" s="269">
        <v>349</v>
      </c>
      <c r="G351" s="265" t="s">
        <v>12998</v>
      </c>
      <c r="H351" s="271" t="s">
        <v>118</v>
      </c>
      <c r="I351" s="226"/>
      <c r="J351" s="226"/>
      <c r="K351" s="226"/>
      <c r="L351" s="226"/>
      <c r="M351" s="226"/>
      <c r="N351" s="270"/>
      <c r="O351" s="270" t="s">
        <v>12997</v>
      </c>
      <c r="P351" s="277"/>
      <c r="Q351" s="277"/>
      <c r="R351" s="227"/>
    </row>
    <row r="352" spans="6:18">
      <c r="F352" s="74">
        <v>350</v>
      </c>
      <c r="G352" s="265" t="s">
        <v>12632</v>
      </c>
      <c r="H352" s="226"/>
      <c r="I352" s="226"/>
      <c r="J352" s="226"/>
      <c r="K352" s="226"/>
      <c r="L352" s="226"/>
      <c r="M352" s="501" t="s">
        <v>12382</v>
      </c>
      <c r="N352" s="226"/>
      <c r="O352" s="226"/>
      <c r="P352" s="227"/>
      <c r="Q352" s="227"/>
      <c r="R352" s="227" t="s">
        <v>12491</v>
      </c>
    </row>
    <row r="353" spans="6:18">
      <c r="F353" s="269">
        <v>351</v>
      </c>
      <c r="G353" s="265" t="s">
        <v>12481</v>
      </c>
      <c r="H353" s="226"/>
      <c r="I353" s="226"/>
      <c r="J353" s="226"/>
      <c r="K353" s="226"/>
      <c r="L353" s="226"/>
      <c r="M353" s="226"/>
      <c r="N353" s="226"/>
      <c r="O353" s="226" t="s">
        <v>13682</v>
      </c>
      <c r="P353" s="227"/>
      <c r="Q353" s="227"/>
      <c r="R353" s="227" t="s">
        <v>12491</v>
      </c>
    </row>
    <row r="354" spans="6:18">
      <c r="F354" s="74">
        <v>352</v>
      </c>
      <c r="G354" s="265" t="s">
        <v>12525</v>
      </c>
      <c r="H354" s="226"/>
      <c r="I354" s="226"/>
      <c r="J354" s="226"/>
      <c r="K354" s="226"/>
      <c r="L354" s="226"/>
      <c r="M354" s="501" t="s">
        <v>12382</v>
      </c>
      <c r="N354" s="226" t="s">
        <v>13609</v>
      </c>
      <c r="O354" s="226" t="s">
        <v>13609</v>
      </c>
      <c r="P354" s="227"/>
      <c r="Q354" s="227"/>
      <c r="R354" s="227" t="s">
        <v>12491</v>
      </c>
    </row>
    <row r="355" spans="6:18">
      <c r="F355" s="269">
        <v>353</v>
      </c>
      <c r="G355" s="265" t="s">
        <v>12503</v>
      </c>
      <c r="H355" s="226"/>
      <c r="I355" s="226"/>
      <c r="J355" s="226"/>
      <c r="K355" s="226"/>
      <c r="L355" s="226"/>
      <c r="M355" s="499" t="s">
        <v>12102</v>
      </c>
      <c r="N355" s="226"/>
      <c r="O355" s="226" t="s">
        <v>13120</v>
      </c>
      <c r="P355" s="227"/>
      <c r="Q355" s="227"/>
      <c r="R355" s="227" t="s">
        <v>12491</v>
      </c>
    </row>
    <row r="356" spans="6:18">
      <c r="F356" s="74">
        <v>354</v>
      </c>
      <c r="G356" s="265" t="s">
        <v>12438</v>
      </c>
      <c r="H356" s="271" t="s">
        <v>62</v>
      </c>
      <c r="I356" s="226"/>
      <c r="J356" s="226"/>
      <c r="K356" s="226"/>
      <c r="L356" s="226"/>
      <c r="M356" s="226"/>
      <c r="N356" s="226"/>
      <c r="O356" s="226" t="s">
        <v>13090</v>
      </c>
      <c r="P356" s="227"/>
      <c r="Q356" s="227" t="s">
        <v>13650</v>
      </c>
      <c r="R356" s="227" t="s">
        <v>12491</v>
      </c>
    </row>
    <row r="357" spans="6:18">
      <c r="F357" s="269">
        <v>355</v>
      </c>
      <c r="G357" s="265" t="s">
        <v>12468</v>
      </c>
      <c r="H357" s="226"/>
      <c r="I357" s="226"/>
      <c r="J357" s="226"/>
      <c r="K357" s="226"/>
      <c r="L357" s="226"/>
      <c r="M357" s="226"/>
      <c r="N357" s="226"/>
      <c r="O357" s="226"/>
      <c r="P357" s="227"/>
      <c r="Q357" s="227"/>
      <c r="R357" s="227" t="s">
        <v>12491</v>
      </c>
    </row>
    <row r="358" spans="6:18">
      <c r="F358" s="74">
        <v>356</v>
      </c>
      <c r="G358" s="265" t="s">
        <v>13066</v>
      </c>
      <c r="H358" s="226"/>
      <c r="I358" s="226"/>
      <c r="J358" s="226"/>
      <c r="K358" s="226"/>
      <c r="L358" s="226"/>
      <c r="M358" s="500" t="s">
        <v>13071</v>
      </c>
      <c r="N358" s="226"/>
      <c r="O358" s="226" t="s">
        <v>13067</v>
      </c>
      <c r="P358" s="227"/>
      <c r="Q358" s="227"/>
      <c r="R358" s="227" t="s">
        <v>12491</v>
      </c>
    </row>
    <row r="359" spans="6:18">
      <c r="F359" s="269">
        <v>357</v>
      </c>
      <c r="G359" s="265" t="s">
        <v>17202</v>
      </c>
      <c r="H359" s="226"/>
      <c r="I359" s="226"/>
      <c r="J359" s="226"/>
      <c r="K359" s="226"/>
      <c r="L359" s="226"/>
      <c r="M359" s="226"/>
      <c r="N359" s="448" t="s">
        <v>17204</v>
      </c>
      <c r="O359" s="226"/>
      <c r="P359" s="227"/>
      <c r="Q359" s="227"/>
      <c r="R359" s="448" t="s">
        <v>17205</v>
      </c>
    </row>
    <row r="360" spans="6:18">
      <c r="F360" s="74">
        <v>358</v>
      </c>
      <c r="G360" s="265" t="s">
        <v>13047</v>
      </c>
      <c r="H360" s="226"/>
      <c r="I360" s="226"/>
      <c r="J360" s="226"/>
      <c r="K360" s="226"/>
      <c r="L360" s="226"/>
      <c r="M360" s="608" t="s">
        <v>12383</v>
      </c>
      <c r="N360" s="1" t="s">
        <v>20566</v>
      </c>
      <c r="O360" s="226"/>
      <c r="P360" s="227"/>
      <c r="Q360" s="227"/>
      <c r="R360" s="227" t="s">
        <v>12491</v>
      </c>
    </row>
    <row r="361" spans="6:18">
      <c r="F361" s="269">
        <v>359</v>
      </c>
      <c r="G361" s="265" t="s">
        <v>12489</v>
      </c>
      <c r="H361" s="226"/>
      <c r="I361" s="226"/>
      <c r="J361" s="226"/>
      <c r="K361" s="226"/>
      <c r="L361" s="226"/>
      <c r="M361" s="226"/>
      <c r="N361" s="226" t="s">
        <v>13691</v>
      </c>
      <c r="O361" s="226" t="s">
        <v>13690</v>
      </c>
      <c r="P361" s="227"/>
      <c r="Q361" s="227"/>
      <c r="R361" s="227" t="s">
        <v>12491</v>
      </c>
    </row>
    <row r="362" spans="6:18">
      <c r="F362" s="74">
        <v>360</v>
      </c>
      <c r="G362" s="614" t="s">
        <v>13035</v>
      </c>
      <c r="H362" s="226"/>
      <c r="I362" s="226"/>
      <c r="J362" s="226"/>
      <c r="K362" s="226"/>
      <c r="L362" s="226"/>
      <c r="M362" s="608" t="s">
        <v>12383</v>
      </c>
      <c r="N362" s="226"/>
      <c r="O362" s="614" t="s">
        <v>20564</v>
      </c>
      <c r="P362" s="227"/>
      <c r="Q362" s="227"/>
      <c r="R362" s="227" t="s">
        <v>13042</v>
      </c>
    </row>
    <row r="363" spans="6:18">
      <c r="F363" s="269">
        <v>361</v>
      </c>
      <c r="G363" s="265" t="s">
        <v>12549</v>
      </c>
      <c r="H363" s="271" t="s">
        <v>62</v>
      </c>
      <c r="I363" s="226"/>
      <c r="J363" s="226"/>
      <c r="K363" s="226"/>
      <c r="L363" s="226"/>
      <c r="M363" s="226"/>
      <c r="N363" s="226"/>
      <c r="O363" s="226" t="s">
        <v>13653</v>
      </c>
      <c r="P363" s="227"/>
      <c r="Q363" s="227"/>
      <c r="R363" s="227" t="s">
        <v>12491</v>
      </c>
    </row>
    <row r="364" spans="6:18">
      <c r="F364" s="74">
        <v>362</v>
      </c>
      <c r="G364" s="265" t="s">
        <v>12543</v>
      </c>
      <c r="H364" s="226"/>
      <c r="I364" s="226"/>
      <c r="J364" s="226"/>
      <c r="K364" s="226"/>
      <c r="L364" s="226"/>
      <c r="M364" s="226"/>
      <c r="N364" s="226"/>
      <c r="O364" s="226" t="s">
        <v>13048</v>
      </c>
      <c r="P364" s="227"/>
      <c r="Q364" s="227"/>
      <c r="R364" s="227" t="s">
        <v>12491</v>
      </c>
    </row>
    <row r="365" spans="6:18">
      <c r="F365" s="269">
        <v>363</v>
      </c>
      <c r="G365" s="265" t="s">
        <v>13543</v>
      </c>
      <c r="H365" s="226"/>
      <c r="I365" s="226"/>
      <c r="J365" s="226"/>
      <c r="K365" s="226"/>
      <c r="L365" s="226"/>
      <c r="M365" s="226"/>
      <c r="N365" s="226"/>
      <c r="O365" s="226" t="s">
        <v>13545</v>
      </c>
      <c r="P365" s="227"/>
      <c r="Q365" s="227"/>
      <c r="R365" s="227" t="s">
        <v>13542</v>
      </c>
    </row>
    <row r="366" spans="6:18">
      <c r="F366" s="74">
        <v>364</v>
      </c>
      <c r="G366" s="265" t="s">
        <v>12976</v>
      </c>
      <c r="H366" s="271" t="s">
        <v>145</v>
      </c>
      <c r="I366" s="226"/>
      <c r="J366" s="226"/>
      <c r="K366" s="226"/>
      <c r="L366" s="226"/>
      <c r="M366" s="226" t="s">
        <v>12650</v>
      </c>
      <c r="N366" s="226"/>
      <c r="O366" s="226"/>
      <c r="P366" s="227"/>
      <c r="Q366" s="227"/>
      <c r="R366" s="227" t="s">
        <v>13567</v>
      </c>
    </row>
    <row r="367" spans="6:18">
      <c r="F367" s="269">
        <v>365</v>
      </c>
      <c r="G367" s="265" t="s">
        <v>12526</v>
      </c>
      <c r="H367" s="226"/>
      <c r="I367" s="226"/>
      <c r="J367" s="226"/>
      <c r="K367" s="226"/>
      <c r="L367" s="226"/>
      <c r="M367" s="501" t="s">
        <v>12382</v>
      </c>
      <c r="N367" s="226"/>
      <c r="O367" s="226" t="s">
        <v>13568</v>
      </c>
      <c r="P367" s="227"/>
      <c r="Q367" s="227"/>
      <c r="R367" s="227" t="s">
        <v>12491</v>
      </c>
    </row>
    <row r="368" spans="6:18">
      <c r="F368" s="74">
        <v>366</v>
      </c>
      <c r="G368" s="265" t="s">
        <v>12623</v>
      </c>
      <c r="H368" s="226"/>
      <c r="I368" s="226"/>
      <c r="J368" s="226"/>
      <c r="K368" s="226"/>
      <c r="L368" s="226"/>
      <c r="M368" s="499" t="s">
        <v>12102</v>
      </c>
      <c r="N368" s="226"/>
      <c r="O368" s="226" t="s">
        <v>13719</v>
      </c>
      <c r="P368" s="227"/>
      <c r="Q368" s="226" t="s">
        <v>13637</v>
      </c>
      <c r="R368" s="227" t="s">
        <v>12491</v>
      </c>
    </row>
    <row r="369" spans="6:18">
      <c r="F369" s="269">
        <v>367</v>
      </c>
      <c r="G369" s="265" t="s">
        <v>12459</v>
      </c>
      <c r="H369" s="226"/>
      <c r="I369" s="226"/>
      <c r="J369" s="226"/>
      <c r="K369" s="226"/>
      <c r="L369" s="226"/>
      <c r="M369" s="226"/>
      <c r="N369" s="226"/>
      <c r="O369" s="226"/>
      <c r="P369" s="227"/>
      <c r="Q369" s="227"/>
      <c r="R369" s="227" t="s">
        <v>12491</v>
      </c>
    </row>
    <row r="370" spans="6:18">
      <c r="F370" s="74">
        <v>368</v>
      </c>
      <c r="G370" s="265" t="s">
        <v>12513</v>
      </c>
      <c r="H370" s="226"/>
      <c r="I370" s="226"/>
      <c r="J370" s="226"/>
      <c r="K370" s="226"/>
      <c r="L370" s="226"/>
      <c r="M370" s="226"/>
      <c r="N370" s="226" t="s">
        <v>13739</v>
      </c>
      <c r="O370" s="226" t="s">
        <v>13721</v>
      </c>
      <c r="P370" s="227"/>
      <c r="Q370" s="227"/>
      <c r="R370" s="227" t="s">
        <v>13659</v>
      </c>
    </row>
    <row r="371" spans="6:18">
      <c r="F371" s="269">
        <v>369</v>
      </c>
      <c r="G371" s="265" t="s">
        <v>13737</v>
      </c>
      <c r="H371" s="226"/>
      <c r="I371" s="226"/>
      <c r="J371" s="226"/>
      <c r="K371" s="226"/>
      <c r="L371" s="226"/>
      <c r="M371" s="226"/>
      <c r="N371" s="226" t="s">
        <v>13738</v>
      </c>
      <c r="O371" s="226"/>
      <c r="P371" s="227"/>
      <c r="Q371" s="227"/>
      <c r="R371" s="227" t="s">
        <v>13740</v>
      </c>
    </row>
    <row r="372" spans="6:18">
      <c r="F372" s="74">
        <v>370</v>
      </c>
      <c r="G372" s="265" t="s">
        <v>13940</v>
      </c>
      <c r="H372" s="226"/>
      <c r="I372" s="226"/>
      <c r="J372" s="226"/>
      <c r="K372" s="226"/>
      <c r="L372" s="226"/>
      <c r="M372" s="618" t="s">
        <v>13947</v>
      </c>
      <c r="N372" s="226" t="s">
        <v>15559</v>
      </c>
      <c r="O372" s="226" t="s">
        <v>13970</v>
      </c>
      <c r="P372" s="227"/>
      <c r="Q372" s="227"/>
      <c r="R372" s="227" t="s">
        <v>13971</v>
      </c>
    </row>
    <row r="373" spans="6:18">
      <c r="F373" s="269">
        <v>371</v>
      </c>
      <c r="G373" s="265" t="s">
        <v>13941</v>
      </c>
      <c r="H373" s="226"/>
      <c r="I373" s="226"/>
      <c r="J373" s="226"/>
      <c r="K373" s="226"/>
      <c r="L373" s="226"/>
      <c r="M373" s="226"/>
      <c r="N373" s="226"/>
      <c r="O373" s="226" t="s">
        <v>13943</v>
      </c>
      <c r="P373" s="227"/>
      <c r="Q373" s="227"/>
      <c r="R373" s="227" t="s">
        <v>13971</v>
      </c>
    </row>
    <row r="374" spans="6:18">
      <c r="F374" s="74">
        <v>372</v>
      </c>
      <c r="G374" s="265" t="s">
        <v>13942</v>
      </c>
      <c r="H374" s="226"/>
      <c r="I374" s="226"/>
      <c r="J374" s="226"/>
      <c r="K374" s="226"/>
      <c r="L374" s="226"/>
      <c r="M374" s="226"/>
      <c r="N374" s="226"/>
      <c r="O374" s="226" t="s">
        <v>5355</v>
      </c>
      <c r="P374" s="227"/>
      <c r="Q374" s="227"/>
      <c r="R374" s="227" t="s">
        <v>13971</v>
      </c>
    </row>
    <row r="375" spans="6:18">
      <c r="F375" s="269">
        <v>373</v>
      </c>
      <c r="G375" s="265" t="s">
        <v>13944</v>
      </c>
      <c r="H375" s="226"/>
      <c r="I375" s="226"/>
      <c r="J375" s="226"/>
      <c r="K375" s="226"/>
      <c r="L375" s="226"/>
      <c r="M375" s="501" t="s">
        <v>12382</v>
      </c>
      <c r="N375" s="226"/>
      <c r="O375" s="226" t="s">
        <v>13945</v>
      </c>
      <c r="P375" s="227"/>
      <c r="Q375" s="227"/>
      <c r="R375" s="227" t="s">
        <v>13971</v>
      </c>
    </row>
    <row r="376" spans="6:18">
      <c r="F376" s="74">
        <v>374</v>
      </c>
      <c r="G376" s="265" t="s">
        <v>13946</v>
      </c>
      <c r="H376" s="226"/>
      <c r="I376" s="226"/>
      <c r="J376" s="226"/>
      <c r="K376" s="226"/>
      <c r="L376" s="226"/>
      <c r="M376" s="618" t="s">
        <v>13947</v>
      </c>
      <c r="N376" s="226"/>
      <c r="O376" s="226" t="s">
        <v>13948</v>
      </c>
      <c r="P376" s="227"/>
      <c r="Q376" s="227"/>
      <c r="R376" s="227" t="s">
        <v>13971</v>
      </c>
    </row>
    <row r="377" spans="6:18">
      <c r="F377" s="269">
        <v>375</v>
      </c>
      <c r="G377" s="265" t="s">
        <v>13951</v>
      </c>
      <c r="H377" s="226"/>
      <c r="I377" s="226"/>
      <c r="J377" s="226"/>
      <c r="K377" s="226"/>
      <c r="L377" s="226"/>
      <c r="M377" s="226"/>
      <c r="N377" s="226"/>
      <c r="O377" s="226" t="s">
        <v>13952</v>
      </c>
      <c r="P377" s="227"/>
      <c r="Q377" s="227"/>
      <c r="R377" s="227" t="s">
        <v>13971</v>
      </c>
    </row>
    <row r="378" spans="6:18">
      <c r="F378" s="74">
        <v>376</v>
      </c>
      <c r="G378" s="265" t="s">
        <v>13953</v>
      </c>
      <c r="H378" s="226"/>
      <c r="I378" s="226"/>
      <c r="J378" s="226"/>
      <c r="K378" s="226"/>
      <c r="L378" s="226" t="s">
        <v>13631</v>
      </c>
      <c r="M378" s="226"/>
      <c r="N378" s="226"/>
      <c r="O378" s="226" t="s">
        <v>13957</v>
      </c>
      <c r="P378" s="227"/>
      <c r="Q378" s="227"/>
      <c r="R378" s="227" t="s">
        <v>13971</v>
      </c>
    </row>
    <row r="379" spans="6:18">
      <c r="F379" s="269">
        <v>377</v>
      </c>
      <c r="G379" s="265" t="s">
        <v>13954</v>
      </c>
      <c r="H379" s="226"/>
      <c r="I379" s="226"/>
      <c r="J379" s="226"/>
      <c r="K379" s="226"/>
      <c r="L379" s="226" t="s">
        <v>13631</v>
      </c>
      <c r="M379" s="226"/>
      <c r="N379" s="226"/>
      <c r="O379" s="226" t="s">
        <v>13957</v>
      </c>
      <c r="P379" s="227"/>
      <c r="Q379" s="227"/>
      <c r="R379" s="227" t="s">
        <v>13971</v>
      </c>
    </row>
    <row r="380" spans="6:18">
      <c r="F380" s="74">
        <v>378</v>
      </c>
      <c r="G380" s="265" t="s">
        <v>13955</v>
      </c>
      <c r="H380" s="226"/>
      <c r="I380" s="226"/>
      <c r="J380" s="226"/>
      <c r="K380" s="226"/>
      <c r="L380" s="226" t="s">
        <v>13631</v>
      </c>
      <c r="M380" s="226"/>
      <c r="N380" s="226"/>
      <c r="O380" s="226" t="s">
        <v>13957</v>
      </c>
      <c r="P380" s="227"/>
      <c r="Q380" s="227"/>
      <c r="R380" s="227" t="s">
        <v>13971</v>
      </c>
    </row>
    <row r="381" spans="6:18">
      <c r="F381" s="269">
        <v>379</v>
      </c>
      <c r="G381" s="265" t="s">
        <v>13956</v>
      </c>
      <c r="H381" s="226"/>
      <c r="I381" s="226"/>
      <c r="J381" s="226"/>
      <c r="K381" s="226"/>
      <c r="L381" s="226" t="s">
        <v>13631</v>
      </c>
      <c r="M381" s="226"/>
      <c r="N381" s="226"/>
      <c r="O381" s="226" t="s">
        <v>13957</v>
      </c>
      <c r="P381" s="227"/>
      <c r="Q381" s="227"/>
      <c r="R381" s="227" t="s">
        <v>13971</v>
      </c>
    </row>
    <row r="382" spans="6:18">
      <c r="F382" s="74">
        <v>380</v>
      </c>
      <c r="G382" s="265" t="s">
        <v>13958</v>
      </c>
      <c r="H382" s="226"/>
      <c r="I382" s="226"/>
      <c r="J382" s="226"/>
      <c r="K382" s="226"/>
      <c r="L382" s="226"/>
      <c r="M382" s="618" t="s">
        <v>13947</v>
      </c>
      <c r="N382" s="226"/>
      <c r="O382" s="226" t="s">
        <v>5368</v>
      </c>
      <c r="P382" s="227"/>
      <c r="Q382" s="227"/>
      <c r="R382" s="227" t="s">
        <v>13971</v>
      </c>
    </row>
    <row r="383" spans="6:18">
      <c r="F383" s="269">
        <v>381</v>
      </c>
      <c r="G383" s="265" t="s">
        <v>13959</v>
      </c>
      <c r="H383" s="226"/>
      <c r="I383" s="226"/>
      <c r="J383" s="226"/>
      <c r="K383" s="226"/>
      <c r="L383" s="226"/>
      <c r="M383" s="618" t="s">
        <v>13947</v>
      </c>
      <c r="N383" s="226"/>
      <c r="O383" s="226" t="s">
        <v>5368</v>
      </c>
      <c r="P383" s="227"/>
      <c r="Q383" s="227"/>
      <c r="R383" s="227" t="s">
        <v>13971</v>
      </c>
    </row>
    <row r="384" spans="6:18">
      <c r="F384" s="74">
        <v>382</v>
      </c>
      <c r="G384" s="265" t="s">
        <v>13960</v>
      </c>
      <c r="H384" s="226"/>
      <c r="I384" s="226"/>
      <c r="J384" s="226"/>
      <c r="K384" s="226"/>
      <c r="L384" s="226"/>
      <c r="M384" s="500" t="s">
        <v>13071</v>
      </c>
      <c r="N384" s="226"/>
      <c r="O384" s="226" t="s">
        <v>13961</v>
      </c>
      <c r="P384" s="227"/>
      <c r="Q384" s="227"/>
      <c r="R384" s="227" t="s">
        <v>13971</v>
      </c>
    </row>
    <row r="385" spans="6:18">
      <c r="F385" s="269">
        <v>383</v>
      </c>
      <c r="G385" s="265" t="s">
        <v>13962</v>
      </c>
      <c r="H385" s="226"/>
      <c r="I385" s="226"/>
      <c r="J385" s="226"/>
      <c r="K385" s="226"/>
      <c r="L385" s="494" t="s">
        <v>4093</v>
      </c>
      <c r="M385" s="226"/>
      <c r="N385" s="226"/>
      <c r="O385" s="226" t="s">
        <v>13963</v>
      </c>
      <c r="P385" s="227"/>
      <c r="Q385" s="227"/>
      <c r="R385" s="227" t="s">
        <v>13971</v>
      </c>
    </row>
    <row r="386" spans="6:18">
      <c r="F386" s="74">
        <v>384</v>
      </c>
      <c r="G386" s="265" t="s">
        <v>13964</v>
      </c>
      <c r="H386" s="226"/>
      <c r="I386" s="226"/>
      <c r="J386" s="226"/>
      <c r="K386" s="226"/>
      <c r="L386" s="226"/>
      <c r="M386" s="618" t="s">
        <v>13947</v>
      </c>
      <c r="N386" s="226"/>
      <c r="O386" s="226" t="s">
        <v>13965</v>
      </c>
      <c r="P386" s="227"/>
      <c r="Q386" s="227"/>
      <c r="R386" s="227" t="s">
        <v>13971</v>
      </c>
    </row>
    <row r="387" spans="6:18">
      <c r="F387" s="269">
        <v>385</v>
      </c>
      <c r="G387" s="265" t="s">
        <v>13966</v>
      </c>
      <c r="H387" s="226"/>
      <c r="I387" s="226"/>
      <c r="J387" s="226"/>
      <c r="K387" s="226"/>
      <c r="L387" s="226"/>
      <c r="M387" s="618" t="s">
        <v>13947</v>
      </c>
      <c r="N387" s="226"/>
      <c r="O387" s="226" t="s">
        <v>13967</v>
      </c>
      <c r="P387" s="227"/>
      <c r="Q387" s="227"/>
      <c r="R387" s="227" t="s">
        <v>13971</v>
      </c>
    </row>
    <row r="388" spans="6:18">
      <c r="F388" s="74">
        <v>386</v>
      </c>
      <c r="G388" s="265" t="s">
        <v>13968</v>
      </c>
      <c r="H388" s="226"/>
      <c r="I388" s="226"/>
      <c r="J388" s="226"/>
      <c r="K388" s="226"/>
      <c r="L388" s="226"/>
      <c r="M388" s="618" t="s">
        <v>13947</v>
      </c>
      <c r="N388" s="226"/>
      <c r="O388" s="226" t="s">
        <v>13969</v>
      </c>
      <c r="P388" s="227"/>
      <c r="Q388" s="227"/>
      <c r="R388" s="227" t="s">
        <v>13971</v>
      </c>
    </row>
    <row r="389" spans="6:18">
      <c r="F389" s="269">
        <v>387</v>
      </c>
      <c r="G389" s="265" t="s">
        <v>13972</v>
      </c>
      <c r="H389" s="226"/>
      <c r="I389" s="226"/>
      <c r="J389" s="226"/>
      <c r="K389" s="226"/>
      <c r="L389" s="494" t="s">
        <v>4093</v>
      </c>
      <c r="M389" s="226"/>
      <c r="N389" s="226"/>
      <c r="O389" s="226" t="s">
        <v>13973</v>
      </c>
      <c r="P389" s="227"/>
      <c r="Q389" s="227"/>
      <c r="R389" s="227" t="s">
        <v>13974</v>
      </c>
    </row>
    <row r="390" spans="6:18">
      <c r="F390" s="74">
        <v>388</v>
      </c>
      <c r="G390" s="265" t="s">
        <v>13975</v>
      </c>
      <c r="H390" s="226"/>
      <c r="I390" s="226"/>
      <c r="J390" s="226"/>
      <c r="K390" s="226"/>
      <c r="L390" s="494" t="s">
        <v>4093</v>
      </c>
      <c r="M390" s="226"/>
      <c r="N390" s="226"/>
      <c r="O390" s="226" t="s">
        <v>13976</v>
      </c>
      <c r="P390" s="227"/>
      <c r="Q390" s="227"/>
      <c r="R390" s="227" t="s">
        <v>13974</v>
      </c>
    </row>
    <row r="391" spans="6:18">
      <c r="F391" s="269">
        <v>389</v>
      </c>
      <c r="G391" s="265" t="s">
        <v>13977</v>
      </c>
      <c r="H391" s="226"/>
      <c r="I391" s="226"/>
      <c r="J391" s="226"/>
      <c r="K391" s="226"/>
      <c r="L391" s="494" t="s">
        <v>4093</v>
      </c>
      <c r="M391" s="226"/>
      <c r="N391" s="226"/>
      <c r="O391" s="226" t="s">
        <v>13978</v>
      </c>
      <c r="P391" s="227"/>
      <c r="Q391" s="227"/>
      <c r="R391" s="227"/>
    </row>
    <row r="392" spans="6:18">
      <c r="F392" s="74">
        <v>390</v>
      </c>
      <c r="G392" s="265" t="s">
        <v>13979</v>
      </c>
      <c r="H392" s="226"/>
      <c r="I392" s="226"/>
      <c r="J392" s="226"/>
      <c r="K392" s="226"/>
      <c r="L392" s="226"/>
      <c r="M392" s="226"/>
      <c r="N392" s="226"/>
      <c r="O392" s="226" t="s">
        <v>13982</v>
      </c>
      <c r="P392" s="227"/>
      <c r="Q392" s="227"/>
      <c r="R392" s="227"/>
    </row>
    <row r="393" spans="6:18">
      <c r="F393" s="269">
        <v>391</v>
      </c>
      <c r="G393" s="265" t="s">
        <v>13980</v>
      </c>
      <c r="H393" s="226"/>
      <c r="I393" s="226"/>
      <c r="J393" s="226"/>
      <c r="K393" s="226"/>
      <c r="L393" s="226"/>
      <c r="M393" s="226"/>
      <c r="N393" s="226"/>
      <c r="O393" s="226" t="s">
        <v>13983</v>
      </c>
      <c r="P393" s="227"/>
      <c r="Q393" s="227"/>
      <c r="R393" s="227"/>
    </row>
    <row r="394" spans="6:18">
      <c r="F394" s="74">
        <v>392</v>
      </c>
      <c r="G394" s="265" t="s">
        <v>13981</v>
      </c>
      <c r="H394" s="226"/>
      <c r="I394" s="226"/>
      <c r="J394" s="226"/>
      <c r="K394" s="226"/>
      <c r="L394" s="226"/>
      <c r="M394" s="226"/>
      <c r="N394" s="226"/>
      <c r="O394" s="226" t="s">
        <v>13983</v>
      </c>
      <c r="P394" s="227"/>
      <c r="Q394" s="227"/>
      <c r="R394" s="227"/>
    </row>
    <row r="395" spans="6:18">
      <c r="F395" s="269">
        <v>393</v>
      </c>
      <c r="G395" s="265" t="s">
        <v>13984</v>
      </c>
      <c r="H395" s="226"/>
      <c r="I395" s="226"/>
      <c r="J395" s="226"/>
      <c r="K395" s="226"/>
      <c r="L395" s="226"/>
      <c r="M395" s="226"/>
      <c r="N395" s="226"/>
      <c r="O395" s="226" t="s">
        <v>13985</v>
      </c>
      <c r="P395" s="227"/>
      <c r="Q395" s="227"/>
      <c r="R395" s="227"/>
    </row>
    <row r="396" spans="6:18">
      <c r="F396" s="74">
        <v>394</v>
      </c>
      <c r="G396" s="265" t="s">
        <v>14054</v>
      </c>
      <c r="H396" s="226"/>
      <c r="I396" s="226"/>
      <c r="J396" s="226"/>
      <c r="K396" s="226"/>
      <c r="L396" s="226"/>
      <c r="M396" s="226"/>
      <c r="N396" s="226" t="s">
        <v>14055</v>
      </c>
      <c r="O396" s="226" t="s">
        <v>12248</v>
      </c>
      <c r="P396" s="227"/>
      <c r="Q396" s="227"/>
      <c r="R396" s="227" t="s">
        <v>13542</v>
      </c>
    </row>
    <row r="397" spans="6:18">
      <c r="F397" s="269">
        <v>395</v>
      </c>
      <c r="G397" s="265" t="s">
        <v>14056</v>
      </c>
      <c r="H397" s="226"/>
      <c r="I397" s="226"/>
      <c r="J397" s="226"/>
      <c r="K397" s="226"/>
      <c r="L397" s="226"/>
      <c r="M397" s="226"/>
      <c r="N397" s="226" t="s">
        <v>14057</v>
      </c>
      <c r="O397" s="226"/>
      <c r="P397" s="227"/>
      <c r="Q397" s="227"/>
      <c r="R397" s="227" t="s">
        <v>14058</v>
      </c>
    </row>
    <row r="398" spans="6:18">
      <c r="F398" s="74">
        <v>396</v>
      </c>
      <c r="G398" s="265" t="s">
        <v>14059</v>
      </c>
      <c r="H398" s="226"/>
      <c r="I398" s="226"/>
      <c r="J398" s="226"/>
      <c r="K398" s="226"/>
      <c r="L398" s="226"/>
      <c r="M398" s="226"/>
      <c r="N398" s="226"/>
      <c r="O398" s="226" t="s">
        <v>14062</v>
      </c>
      <c r="P398" s="227"/>
      <c r="Q398" s="227"/>
      <c r="R398" s="227" t="s">
        <v>14068</v>
      </c>
    </row>
    <row r="399" spans="6:18">
      <c r="F399" s="269">
        <v>397</v>
      </c>
      <c r="G399" s="265" t="s">
        <v>14060</v>
      </c>
      <c r="H399" s="226"/>
      <c r="I399" s="226"/>
      <c r="J399" s="226"/>
      <c r="K399" s="226"/>
      <c r="L399" s="226"/>
      <c r="M399" s="226"/>
      <c r="N399" s="226" t="s">
        <v>14061</v>
      </c>
      <c r="O399" s="226" t="s">
        <v>14063</v>
      </c>
      <c r="P399" s="227"/>
      <c r="Q399" s="227"/>
      <c r="R399" s="227" t="s">
        <v>14068</v>
      </c>
    </row>
    <row r="400" spans="6:18">
      <c r="F400" s="74">
        <v>398</v>
      </c>
      <c r="G400" s="265" t="s">
        <v>14064</v>
      </c>
      <c r="H400" s="226"/>
      <c r="I400" s="226"/>
      <c r="J400" s="226"/>
      <c r="K400" s="226"/>
      <c r="L400" s="226"/>
      <c r="M400" s="608" t="s">
        <v>12383</v>
      </c>
      <c r="N400" s="226" t="s">
        <v>14065</v>
      </c>
      <c r="O400" s="226" t="s">
        <v>14066</v>
      </c>
      <c r="P400" s="227"/>
      <c r="Q400" s="227"/>
      <c r="R400" s="227" t="s">
        <v>14068</v>
      </c>
    </row>
    <row r="401" spans="6:18">
      <c r="F401" s="269">
        <v>399</v>
      </c>
      <c r="G401" s="265" t="s">
        <v>15560</v>
      </c>
      <c r="H401" s="226"/>
      <c r="I401" s="226"/>
      <c r="J401" s="226"/>
      <c r="K401" s="226"/>
      <c r="L401" s="226"/>
      <c r="M401" s="618" t="s">
        <v>13947</v>
      </c>
      <c r="N401" s="226" t="s">
        <v>15561</v>
      </c>
      <c r="O401" s="226"/>
      <c r="P401" s="227"/>
      <c r="Q401" s="227"/>
      <c r="R401" s="413" t="s">
        <v>16731</v>
      </c>
    </row>
    <row r="402" spans="6:18">
      <c r="F402" s="74">
        <v>400</v>
      </c>
      <c r="G402" s="265" t="s">
        <v>16718</v>
      </c>
      <c r="H402" s="226"/>
      <c r="I402" s="226"/>
      <c r="J402" s="226"/>
      <c r="K402" s="226"/>
      <c r="L402" s="226"/>
      <c r="M402" s="226" t="s">
        <v>12327</v>
      </c>
      <c r="N402" s="226" t="s">
        <v>16719</v>
      </c>
      <c r="O402" s="226"/>
      <c r="P402" s="227"/>
      <c r="Q402" s="227"/>
      <c r="R402" s="413" t="s">
        <v>16731</v>
      </c>
    </row>
    <row r="403" spans="6:18">
      <c r="F403" s="269">
        <v>401</v>
      </c>
      <c r="G403" s="265" t="s">
        <v>16720</v>
      </c>
      <c r="H403" s="226" t="s">
        <v>17</v>
      </c>
      <c r="I403" s="226"/>
      <c r="J403" s="226"/>
      <c r="K403" s="226"/>
      <c r="L403" s="226"/>
      <c r="M403" s="226" t="s">
        <v>12327</v>
      </c>
      <c r="N403" s="226" t="s">
        <v>16721</v>
      </c>
      <c r="O403" s="226"/>
      <c r="P403" s="227"/>
      <c r="Q403" s="227"/>
      <c r="R403" s="413" t="s">
        <v>16731</v>
      </c>
    </row>
    <row r="404" spans="6:18">
      <c r="F404" s="74">
        <v>402</v>
      </c>
      <c r="G404" s="265" t="s">
        <v>16722</v>
      </c>
      <c r="H404" s="226"/>
      <c r="I404" s="226"/>
      <c r="J404" s="226"/>
      <c r="K404" s="226"/>
      <c r="L404" s="226"/>
      <c r="M404" s="226" t="s">
        <v>12327</v>
      </c>
      <c r="N404" s="226" t="s">
        <v>16723</v>
      </c>
      <c r="O404" s="226"/>
      <c r="P404" s="227"/>
      <c r="Q404" s="227"/>
      <c r="R404" s="413" t="s">
        <v>16731</v>
      </c>
    </row>
    <row r="405" spans="6:18">
      <c r="F405" s="269">
        <v>403</v>
      </c>
      <c r="G405" s="265" t="s">
        <v>16733</v>
      </c>
      <c r="H405" s="226"/>
      <c r="I405" s="226"/>
      <c r="J405" s="226"/>
      <c r="K405" s="226"/>
      <c r="L405" s="226"/>
      <c r="M405" s="226" t="s">
        <v>12327</v>
      </c>
      <c r="N405" s="226" t="s">
        <v>16726</v>
      </c>
      <c r="O405" s="226"/>
      <c r="P405" s="227"/>
      <c r="Q405" s="227"/>
      <c r="R405" s="413" t="s">
        <v>16731</v>
      </c>
    </row>
    <row r="406" spans="6:18">
      <c r="F406" s="74">
        <v>404</v>
      </c>
      <c r="G406" s="265" t="s">
        <v>16725</v>
      </c>
      <c r="H406" s="226"/>
      <c r="I406" s="226"/>
      <c r="J406" s="226"/>
      <c r="K406" s="226"/>
      <c r="L406" s="226"/>
      <c r="M406" s="226" t="s">
        <v>12327</v>
      </c>
      <c r="N406" s="226" t="s">
        <v>16732</v>
      </c>
      <c r="O406" s="226"/>
      <c r="P406" s="227"/>
      <c r="Q406" s="227"/>
      <c r="R406" s="413" t="s">
        <v>16731</v>
      </c>
    </row>
    <row r="407" spans="6:18">
      <c r="F407" s="269">
        <v>405</v>
      </c>
      <c r="G407" s="265" t="s">
        <v>16727</v>
      </c>
      <c r="H407" s="226"/>
      <c r="I407" s="226"/>
      <c r="J407" s="226"/>
      <c r="K407" s="226"/>
      <c r="L407" s="226"/>
      <c r="M407" s="226" t="s">
        <v>12327</v>
      </c>
      <c r="N407" s="226" t="s">
        <v>16728</v>
      </c>
      <c r="O407" s="226" t="s">
        <v>16729</v>
      </c>
      <c r="P407" s="227"/>
      <c r="Q407" s="227"/>
      <c r="R407" s="413" t="s">
        <v>16731</v>
      </c>
    </row>
    <row r="408" spans="6:18">
      <c r="F408" s="74">
        <v>406</v>
      </c>
      <c r="G408" s="265" t="s">
        <v>16736</v>
      </c>
      <c r="H408" s="226"/>
      <c r="I408" s="226"/>
      <c r="J408" s="226"/>
      <c r="K408" s="226"/>
      <c r="L408" s="226"/>
      <c r="M408" s="226" t="s">
        <v>12327</v>
      </c>
      <c r="N408" s="226" t="s">
        <v>16737</v>
      </c>
      <c r="O408" s="226"/>
      <c r="P408" s="227"/>
      <c r="Q408" s="227"/>
      <c r="R408" s="413" t="s">
        <v>16731</v>
      </c>
    </row>
    <row r="409" spans="6:18">
      <c r="F409" s="269">
        <v>407</v>
      </c>
      <c r="G409" s="265" t="s">
        <v>16738</v>
      </c>
      <c r="H409" s="226"/>
      <c r="I409" s="226"/>
      <c r="J409" s="226"/>
      <c r="K409" s="226"/>
      <c r="L409" s="226"/>
      <c r="M409" s="226" t="s">
        <v>12327</v>
      </c>
      <c r="N409" s="226" t="s">
        <v>16739</v>
      </c>
      <c r="O409" s="226"/>
      <c r="P409" s="227"/>
      <c r="Q409" s="227"/>
      <c r="R409" s="413" t="s">
        <v>16731</v>
      </c>
    </row>
    <row r="410" spans="6:18">
      <c r="F410" s="74">
        <v>408</v>
      </c>
      <c r="G410" s="254" t="s">
        <v>16740</v>
      </c>
      <c r="H410" s="1"/>
      <c r="I410" s="1"/>
      <c r="J410" s="1"/>
      <c r="K410" s="1"/>
      <c r="L410" s="1"/>
      <c r="M410" s="1"/>
      <c r="N410" s="226" t="s">
        <v>16741</v>
      </c>
      <c r="O410" s="226"/>
      <c r="P410" s="227"/>
      <c r="Q410" s="227"/>
      <c r="R410" s="43" t="s">
        <v>16742</v>
      </c>
    </row>
    <row r="411" spans="6:18">
      <c r="F411" s="269">
        <v>409</v>
      </c>
      <c r="G411" s="254" t="s">
        <v>16743</v>
      </c>
      <c r="H411" s="1"/>
      <c r="I411" s="1"/>
      <c r="J411" s="1"/>
      <c r="K411" s="1"/>
      <c r="L411" s="1"/>
      <c r="M411" s="1"/>
      <c r="N411" s="226" t="s">
        <v>16744</v>
      </c>
      <c r="O411" s="226"/>
      <c r="P411" s="227"/>
      <c r="Q411" s="227"/>
      <c r="R411" s="43" t="s">
        <v>16742</v>
      </c>
    </row>
    <row r="412" spans="6:18">
      <c r="F412" s="74">
        <v>410</v>
      </c>
      <c r="G412" s="254" t="s">
        <v>16745</v>
      </c>
      <c r="H412" s="1"/>
      <c r="I412" s="1"/>
      <c r="J412" s="1"/>
      <c r="K412" s="1"/>
      <c r="L412" s="1"/>
      <c r="M412" s="1"/>
      <c r="N412" s="226" t="s">
        <v>16746</v>
      </c>
      <c r="O412" s="226"/>
      <c r="P412" s="227"/>
      <c r="Q412" s="227"/>
      <c r="R412" s="43" t="s">
        <v>16742</v>
      </c>
    </row>
    <row r="413" spans="6:18">
      <c r="F413" s="269">
        <v>411</v>
      </c>
      <c r="G413" s="254" t="s">
        <v>16753</v>
      </c>
      <c r="H413" s="1"/>
      <c r="I413" s="1"/>
      <c r="J413" s="1"/>
      <c r="K413" s="1"/>
      <c r="L413" s="1"/>
      <c r="M413" s="1"/>
      <c r="N413" s="226" t="s">
        <v>16747</v>
      </c>
      <c r="O413" s="226"/>
      <c r="P413" s="227"/>
      <c r="Q413" s="227"/>
      <c r="R413" s="43" t="s">
        <v>16742</v>
      </c>
    </row>
    <row r="414" spans="6:18">
      <c r="F414" s="74">
        <v>412</v>
      </c>
      <c r="G414" s="254" t="s">
        <v>16754</v>
      </c>
      <c r="H414" s="1"/>
      <c r="I414" s="1"/>
      <c r="J414" s="1"/>
      <c r="K414" s="1"/>
      <c r="L414" s="1"/>
      <c r="M414" s="1"/>
      <c r="N414" s="226"/>
      <c r="O414" s="226"/>
      <c r="P414" s="227"/>
      <c r="Q414" s="227"/>
      <c r="R414" s="43" t="s">
        <v>16742</v>
      </c>
    </row>
    <row r="415" spans="6:18">
      <c r="F415" s="269">
        <v>413</v>
      </c>
      <c r="G415" s="254" t="s">
        <v>16755</v>
      </c>
      <c r="H415" s="1"/>
      <c r="I415" s="1"/>
      <c r="J415" s="1"/>
      <c r="K415" s="1"/>
      <c r="L415" s="1"/>
      <c r="M415" s="1"/>
      <c r="N415" s="226"/>
      <c r="O415" s="226"/>
      <c r="P415" s="414"/>
      <c r="Q415" s="414"/>
      <c r="R415" s="43" t="s">
        <v>16742</v>
      </c>
    </row>
    <row r="416" spans="6:18">
      <c r="F416" s="74">
        <v>414</v>
      </c>
      <c r="G416" s="254" t="s">
        <v>16756</v>
      </c>
      <c r="H416" s="1"/>
      <c r="I416" s="1"/>
      <c r="J416" s="1"/>
      <c r="K416" s="1"/>
      <c r="L416" s="1"/>
      <c r="M416" s="1"/>
      <c r="N416" s="226"/>
      <c r="O416" s="226"/>
      <c r="P416" s="414"/>
      <c r="Q416" s="414"/>
      <c r="R416" s="43" t="s">
        <v>16742</v>
      </c>
    </row>
    <row r="417" spans="6:18">
      <c r="F417" s="269">
        <v>415</v>
      </c>
      <c r="G417" s="254" t="s">
        <v>16757</v>
      </c>
      <c r="H417" s="1"/>
      <c r="I417" s="1"/>
      <c r="J417" s="1"/>
      <c r="K417" s="1"/>
      <c r="L417" s="1"/>
      <c r="M417" s="1"/>
      <c r="N417" s="226"/>
      <c r="O417" s="226"/>
      <c r="P417" s="414"/>
      <c r="Q417" s="414"/>
      <c r="R417" s="43" t="s">
        <v>16742</v>
      </c>
    </row>
    <row r="418" spans="6:18">
      <c r="F418" s="74">
        <v>416</v>
      </c>
      <c r="G418" s="265" t="s">
        <v>16748</v>
      </c>
      <c r="H418" s="226"/>
      <c r="I418" s="226"/>
      <c r="J418" s="226"/>
      <c r="K418" s="226"/>
      <c r="L418" s="226"/>
      <c r="M418" s="226"/>
      <c r="N418" s="226" t="s">
        <v>16749</v>
      </c>
      <c r="O418" s="226" t="s">
        <v>16750</v>
      </c>
      <c r="P418" s="227"/>
      <c r="Q418" s="227"/>
      <c r="R418" s="227" t="s">
        <v>16742</v>
      </c>
    </row>
    <row r="419" spans="6:18">
      <c r="F419" s="269">
        <v>417</v>
      </c>
      <c r="G419" s="265" t="s">
        <v>16751</v>
      </c>
      <c r="H419" s="226"/>
      <c r="I419" s="226"/>
      <c r="J419" s="226"/>
      <c r="K419" s="226"/>
      <c r="L419" s="226"/>
      <c r="M419" s="226"/>
      <c r="N419" s="226" t="s">
        <v>16752</v>
      </c>
      <c r="O419" s="226"/>
      <c r="P419" s="227"/>
      <c r="Q419" s="227"/>
      <c r="R419" s="227" t="s">
        <v>12653</v>
      </c>
    </row>
    <row r="420" spans="6:18">
      <c r="F420" s="74">
        <v>418</v>
      </c>
      <c r="G420" s="265" t="s">
        <v>16783</v>
      </c>
      <c r="H420" s="226"/>
      <c r="I420" s="226"/>
      <c r="J420" s="226"/>
      <c r="K420" s="226"/>
      <c r="L420" s="494" t="s">
        <v>4093</v>
      </c>
      <c r="M420" s="226"/>
      <c r="N420" s="226"/>
      <c r="O420" s="226"/>
      <c r="P420" s="227"/>
      <c r="Q420" s="227"/>
      <c r="R420" s="227"/>
    </row>
    <row r="421" spans="6:18">
      <c r="F421" s="269">
        <v>419</v>
      </c>
      <c r="G421" s="265" t="s">
        <v>16950</v>
      </c>
      <c r="H421" s="226" t="s">
        <v>186</v>
      </c>
      <c r="I421" s="226"/>
      <c r="J421" s="226"/>
      <c r="K421" s="226"/>
      <c r="L421" s="226"/>
      <c r="M421" s="226"/>
      <c r="N421" s="226"/>
      <c r="O421" s="226"/>
      <c r="P421" s="227"/>
      <c r="Q421" s="227"/>
      <c r="R421" s="227"/>
    </row>
    <row r="422" spans="6:18">
      <c r="F422" s="74">
        <v>420</v>
      </c>
      <c r="G422" s="265" t="s">
        <v>17007</v>
      </c>
      <c r="H422" s="226"/>
      <c r="I422" s="226"/>
      <c r="J422" s="226" t="s">
        <v>352</v>
      </c>
      <c r="K422" s="226"/>
      <c r="L422" s="226"/>
      <c r="M422" s="226"/>
      <c r="N422" s="226" t="s">
        <v>17008</v>
      </c>
      <c r="O422" s="226"/>
      <c r="P422" s="227"/>
      <c r="Q422" s="227"/>
      <c r="R422" s="448" t="s">
        <v>17009</v>
      </c>
    </row>
    <row r="423" spans="6:18">
      <c r="F423" s="269">
        <v>421</v>
      </c>
      <c r="G423" s="265" t="s">
        <v>17010</v>
      </c>
      <c r="H423" s="226"/>
      <c r="I423" s="226"/>
      <c r="J423" s="226" t="s">
        <v>17020</v>
      </c>
      <c r="K423" s="226"/>
      <c r="L423" s="226"/>
      <c r="M423" s="226"/>
      <c r="N423" s="226"/>
      <c r="O423" s="226" t="s">
        <v>17011</v>
      </c>
      <c r="P423" s="227"/>
      <c r="Q423" s="227"/>
      <c r="R423" s="227"/>
    </row>
    <row r="424" spans="6:18">
      <c r="F424" s="74">
        <v>422</v>
      </c>
      <c r="G424" s="448" t="s">
        <v>17016</v>
      </c>
      <c r="H424" s="226"/>
      <c r="I424" s="226"/>
      <c r="J424" s="226" t="s">
        <v>17021</v>
      </c>
      <c r="K424" s="226"/>
      <c r="L424" s="226"/>
      <c r="M424" s="226"/>
      <c r="N424" s="226"/>
      <c r="O424" s="226" t="s">
        <v>17012</v>
      </c>
      <c r="P424" s="227"/>
      <c r="Q424" s="227"/>
      <c r="R424" s="227"/>
    </row>
    <row r="425" spans="6:18">
      <c r="F425" s="269">
        <v>423</v>
      </c>
      <c r="G425" s="448" t="s">
        <v>17017</v>
      </c>
      <c r="H425" s="1"/>
      <c r="I425" s="1"/>
      <c r="J425" s="1" t="s">
        <v>17021</v>
      </c>
      <c r="K425" s="1"/>
      <c r="L425" s="1"/>
      <c r="M425" s="1"/>
      <c r="N425" s="226"/>
      <c r="O425" s="226" t="s">
        <v>17013</v>
      </c>
      <c r="P425" s="227"/>
      <c r="Q425" s="227"/>
      <c r="R425" s="43"/>
    </row>
    <row r="426" spans="6:18">
      <c r="F426" s="74">
        <v>424</v>
      </c>
      <c r="G426" s="448" t="s">
        <v>17018</v>
      </c>
      <c r="H426" s="1"/>
      <c r="I426" s="1"/>
      <c r="J426" s="1" t="s">
        <v>13229</v>
      </c>
      <c r="K426" s="1"/>
      <c r="L426" s="1"/>
      <c r="M426" s="1"/>
      <c r="N426" s="226"/>
      <c r="O426" s="226" t="s">
        <v>17014</v>
      </c>
      <c r="P426" s="414"/>
      <c r="Q426" s="414"/>
      <c r="R426" s="43"/>
    </row>
    <row r="427" spans="6:18">
      <c r="F427" s="269">
        <v>425</v>
      </c>
      <c r="G427" s="448" t="s">
        <v>17019</v>
      </c>
      <c r="H427" s="226"/>
      <c r="I427" s="226"/>
      <c r="J427" s="226"/>
      <c r="K427" s="226"/>
      <c r="L427" s="226"/>
      <c r="M427" s="226"/>
      <c r="N427" s="226"/>
      <c r="O427" s="226" t="s">
        <v>17015</v>
      </c>
      <c r="P427" s="414"/>
      <c r="Q427" s="414"/>
      <c r="R427" s="227"/>
    </row>
    <row r="428" spans="6:18">
      <c r="F428" s="74">
        <v>426</v>
      </c>
      <c r="G428" s="265" t="s">
        <v>6419</v>
      </c>
      <c r="H428" s="226"/>
      <c r="I428" s="226"/>
      <c r="J428" s="226"/>
      <c r="K428" s="226"/>
      <c r="L428" s="226"/>
      <c r="M428" s="226"/>
      <c r="N428" s="226"/>
      <c r="O428" s="226" t="s">
        <v>17024</v>
      </c>
      <c r="P428" s="227"/>
      <c r="Q428" s="227"/>
      <c r="R428" s="446" t="s">
        <v>17025</v>
      </c>
    </row>
    <row r="429" spans="6:18">
      <c r="F429" s="269">
        <v>427</v>
      </c>
      <c r="G429" s="265" t="s">
        <v>17026</v>
      </c>
      <c r="H429" s="226"/>
      <c r="I429" s="226"/>
      <c r="J429" s="226"/>
      <c r="K429" s="226"/>
      <c r="L429" s="226"/>
      <c r="M429" s="226"/>
      <c r="N429" s="226"/>
      <c r="O429" s="226" t="s">
        <v>17027</v>
      </c>
      <c r="P429" s="227"/>
      <c r="Q429" s="227"/>
      <c r="R429" s="227"/>
    </row>
    <row r="430" spans="6:18">
      <c r="F430" s="74">
        <v>428</v>
      </c>
      <c r="G430" s="265" t="s">
        <v>17028</v>
      </c>
      <c r="H430" s="226"/>
      <c r="I430" s="226"/>
      <c r="J430" s="448" t="s">
        <v>17029</v>
      </c>
      <c r="K430" s="226"/>
      <c r="L430" s="226"/>
      <c r="M430" s="226"/>
      <c r="N430" s="226"/>
      <c r="O430" s="226" t="s">
        <v>17030</v>
      </c>
      <c r="P430" s="227"/>
      <c r="Q430" s="227"/>
      <c r="R430" s="227"/>
    </row>
    <row r="431" spans="6:18">
      <c r="F431" s="269">
        <v>429</v>
      </c>
      <c r="G431" s="265" t="s">
        <v>17038</v>
      </c>
      <c r="H431" s="226"/>
      <c r="I431" s="226"/>
      <c r="J431" s="226"/>
      <c r="K431" s="226"/>
      <c r="L431" s="226"/>
      <c r="M431" s="226"/>
      <c r="N431" s="226"/>
      <c r="O431" s="226" t="s">
        <v>17041</v>
      </c>
      <c r="P431" s="227"/>
      <c r="Q431" s="227"/>
      <c r="R431" s="227"/>
    </row>
    <row r="432" spans="6:18">
      <c r="F432" s="74">
        <v>430</v>
      </c>
      <c r="G432" s="265" t="s">
        <v>17039</v>
      </c>
      <c r="H432" s="226"/>
      <c r="I432" s="226"/>
      <c r="J432" s="226"/>
      <c r="K432" s="226"/>
      <c r="L432" s="226"/>
      <c r="M432" s="226"/>
      <c r="N432" s="226"/>
      <c r="O432" s="226" t="s">
        <v>17042</v>
      </c>
      <c r="P432" s="227"/>
      <c r="Q432" s="227"/>
      <c r="R432" s="227"/>
    </row>
    <row r="433" spans="6:18">
      <c r="F433" s="269">
        <v>431</v>
      </c>
      <c r="G433" s="265" t="s">
        <v>17040</v>
      </c>
      <c r="H433" s="226"/>
      <c r="I433" s="226"/>
      <c r="J433" s="226"/>
      <c r="K433" s="226"/>
      <c r="L433" s="226"/>
      <c r="M433" s="226"/>
      <c r="N433" s="226"/>
      <c r="O433" s="226" t="s">
        <v>17043</v>
      </c>
      <c r="P433" s="227"/>
      <c r="Q433" s="227"/>
      <c r="R433" s="227"/>
    </row>
    <row r="434" spans="6:18">
      <c r="F434" s="74">
        <v>432</v>
      </c>
      <c r="G434" s="265" t="s">
        <v>17058</v>
      </c>
      <c r="H434" s="226"/>
      <c r="I434" s="226"/>
      <c r="J434" s="226"/>
      <c r="K434" s="226"/>
      <c r="L434" s="226"/>
      <c r="M434" s="226"/>
      <c r="N434" s="226" t="s">
        <v>17059</v>
      </c>
      <c r="O434" s="226"/>
      <c r="P434" s="227"/>
      <c r="Q434" s="227"/>
      <c r="R434" s="448" t="s">
        <v>17060</v>
      </c>
    </row>
    <row r="435" spans="6:18">
      <c r="F435" s="269">
        <v>433</v>
      </c>
      <c r="G435" s="265" t="s">
        <v>17061</v>
      </c>
      <c r="H435" s="226"/>
      <c r="I435" s="226"/>
      <c r="J435" s="226" t="s">
        <v>307</v>
      </c>
      <c r="K435" s="226"/>
      <c r="L435" s="226"/>
      <c r="M435" s="226"/>
      <c r="N435" s="226" t="s">
        <v>17065</v>
      </c>
      <c r="O435" s="226"/>
      <c r="P435" s="227"/>
      <c r="Q435" s="227"/>
      <c r="R435" s="227" t="s">
        <v>17066</v>
      </c>
    </row>
    <row r="436" spans="6:18">
      <c r="F436" s="74">
        <v>434</v>
      </c>
      <c r="G436" s="265" t="s">
        <v>17062</v>
      </c>
      <c r="H436" s="226"/>
      <c r="I436" s="226"/>
      <c r="J436" s="226"/>
      <c r="K436" s="226"/>
      <c r="L436" s="226"/>
      <c r="M436" s="226"/>
      <c r="N436" s="226" t="s">
        <v>17063</v>
      </c>
      <c r="O436" s="226"/>
      <c r="P436" s="227"/>
      <c r="Q436" s="227"/>
      <c r="R436" s="227" t="s">
        <v>17064</v>
      </c>
    </row>
    <row r="437" spans="6:18">
      <c r="F437" s="269">
        <v>435</v>
      </c>
      <c r="G437" s="265" t="s">
        <v>17068</v>
      </c>
      <c r="H437" s="226"/>
      <c r="I437" s="226"/>
      <c r="J437" s="226"/>
      <c r="K437" s="226"/>
      <c r="L437" s="226"/>
      <c r="M437" s="226"/>
      <c r="N437" s="226"/>
      <c r="O437" s="226" t="s">
        <v>17070</v>
      </c>
      <c r="P437" s="227"/>
      <c r="Q437" s="227"/>
      <c r="R437" s="448" t="s">
        <v>17069</v>
      </c>
    </row>
    <row r="438" spans="6:18">
      <c r="F438" s="74">
        <v>436</v>
      </c>
      <c r="G438" s="265" t="s">
        <v>17080</v>
      </c>
      <c r="H438" s="226"/>
      <c r="I438" s="226"/>
      <c r="J438" s="226"/>
      <c r="K438" s="226"/>
      <c r="L438" s="494" t="s">
        <v>4093</v>
      </c>
      <c r="M438" s="226"/>
      <c r="N438" s="226"/>
      <c r="O438" s="226" t="s">
        <v>17081</v>
      </c>
      <c r="P438" s="227"/>
      <c r="Q438" s="227"/>
      <c r="R438" s="227"/>
    </row>
    <row r="439" spans="6:18">
      <c r="F439" s="269">
        <v>437</v>
      </c>
      <c r="G439" s="265" t="s">
        <v>17090</v>
      </c>
      <c r="H439" s="226"/>
      <c r="I439" s="226"/>
      <c r="J439" s="226" t="s">
        <v>581</v>
      </c>
      <c r="K439" s="226"/>
      <c r="L439" s="226"/>
      <c r="M439" s="226"/>
      <c r="N439" s="226"/>
      <c r="O439" s="226" t="s">
        <v>17091</v>
      </c>
      <c r="P439" s="227"/>
      <c r="Q439" s="227"/>
      <c r="R439" s="227"/>
    </row>
    <row r="440" spans="6:18">
      <c r="F440" s="74">
        <v>438</v>
      </c>
      <c r="G440" s="265" t="s">
        <v>17093</v>
      </c>
      <c r="H440" s="226"/>
      <c r="I440" s="226"/>
      <c r="J440" s="226" t="s">
        <v>581</v>
      </c>
      <c r="K440" s="226"/>
      <c r="L440" s="226"/>
      <c r="M440" s="226"/>
      <c r="N440" s="226"/>
      <c r="O440" s="226" t="s">
        <v>17092</v>
      </c>
      <c r="P440" s="227"/>
      <c r="Q440" s="227"/>
      <c r="R440" s="227"/>
    </row>
    <row r="441" spans="6:18">
      <c r="F441" s="269">
        <v>439</v>
      </c>
      <c r="G441" s="265" t="s">
        <v>17095</v>
      </c>
      <c r="H441" s="226"/>
      <c r="I441" s="226"/>
      <c r="J441" s="226" t="s">
        <v>314</v>
      </c>
      <c r="K441" s="226"/>
      <c r="L441" s="226"/>
      <c r="M441" s="226"/>
      <c r="N441" s="226"/>
      <c r="O441" s="226" t="s">
        <v>17098</v>
      </c>
      <c r="P441" s="227"/>
      <c r="Q441" s="227"/>
      <c r="R441" s="227"/>
    </row>
    <row r="442" spans="6:18">
      <c r="F442" s="74">
        <v>440</v>
      </c>
      <c r="G442" s="265" t="s">
        <v>17096</v>
      </c>
      <c r="H442" s="226"/>
      <c r="I442" s="226"/>
      <c r="J442" s="226" t="s">
        <v>314</v>
      </c>
      <c r="K442" s="226"/>
      <c r="L442" s="226"/>
      <c r="M442" s="226"/>
      <c r="N442" s="226"/>
      <c r="O442" s="226" t="s">
        <v>17097</v>
      </c>
      <c r="P442" s="227"/>
      <c r="Q442" s="227"/>
      <c r="R442" s="227"/>
    </row>
    <row r="443" spans="6:18">
      <c r="F443" s="269">
        <v>441</v>
      </c>
      <c r="G443" s="265" t="s">
        <v>17099</v>
      </c>
      <c r="H443" s="226"/>
      <c r="I443" s="226"/>
      <c r="J443" s="226"/>
      <c r="K443" s="226"/>
      <c r="L443" s="226"/>
      <c r="M443" s="226"/>
      <c r="N443" s="226"/>
      <c r="O443" s="226" t="s">
        <v>17100</v>
      </c>
      <c r="P443" s="227"/>
      <c r="Q443" s="227"/>
      <c r="R443" s="227"/>
    </row>
    <row r="444" spans="6:18">
      <c r="F444" s="74">
        <v>442</v>
      </c>
      <c r="G444" s="254" t="s">
        <v>17107</v>
      </c>
      <c r="H444" s="1"/>
      <c r="I444" s="1"/>
      <c r="J444" s="1"/>
      <c r="K444" s="1"/>
      <c r="L444" s="1"/>
      <c r="M444" s="1"/>
      <c r="N444" s="226"/>
      <c r="O444" s="226" t="s">
        <v>17108</v>
      </c>
      <c r="P444" s="227"/>
      <c r="Q444" s="227"/>
      <c r="R444" s="43"/>
    </row>
    <row r="445" spans="6:18">
      <c r="F445" s="269">
        <v>443</v>
      </c>
      <c r="G445" s="265" t="s">
        <v>17109</v>
      </c>
      <c r="H445" s="226"/>
      <c r="I445" s="226"/>
      <c r="J445" s="226"/>
      <c r="K445" s="226"/>
      <c r="L445" s="226"/>
      <c r="M445" s="226"/>
      <c r="N445" s="226"/>
      <c r="O445" s="226" t="s">
        <v>17110</v>
      </c>
      <c r="P445" s="414"/>
      <c r="Q445" s="414"/>
      <c r="R445" s="227"/>
    </row>
    <row r="446" spans="6:18">
      <c r="F446" s="74">
        <v>444</v>
      </c>
      <c r="G446" s="265" t="s">
        <v>17111</v>
      </c>
      <c r="H446" s="226"/>
      <c r="I446" s="226"/>
      <c r="J446" s="226" t="s">
        <v>339</v>
      </c>
      <c r="K446" s="226"/>
      <c r="L446" s="226"/>
      <c r="M446" s="226"/>
      <c r="N446" s="226"/>
      <c r="O446" s="226" t="s">
        <v>17112</v>
      </c>
      <c r="P446" s="227"/>
      <c r="Q446" s="227"/>
      <c r="R446" s="227"/>
    </row>
    <row r="447" spans="6:18">
      <c r="F447" s="269">
        <v>445</v>
      </c>
      <c r="G447" s="254" t="s">
        <v>17114</v>
      </c>
      <c r="H447" s="1"/>
      <c r="I447" s="1"/>
      <c r="J447" s="1"/>
      <c r="K447" s="1"/>
      <c r="L447" s="1"/>
      <c r="M447" s="1"/>
      <c r="N447" s="226"/>
      <c r="O447" s="226" t="s">
        <v>17115</v>
      </c>
      <c r="P447" s="227"/>
      <c r="Q447" s="227"/>
      <c r="R447" s="43"/>
    </row>
    <row r="448" spans="6:18">
      <c r="F448" s="74">
        <v>446</v>
      </c>
      <c r="G448" s="265" t="s">
        <v>17118</v>
      </c>
      <c r="H448" s="226"/>
      <c r="I448" s="226"/>
      <c r="J448" s="226"/>
      <c r="K448" s="226"/>
      <c r="L448" s="226"/>
      <c r="M448" s="226"/>
      <c r="N448" s="226"/>
      <c r="O448" s="226" t="s">
        <v>17119</v>
      </c>
      <c r="P448" s="414"/>
      <c r="Q448" s="414"/>
      <c r="R448" s="227"/>
    </row>
    <row r="449" spans="6:18">
      <c r="F449" s="269">
        <v>447</v>
      </c>
      <c r="G449" s="448" t="s">
        <v>17121</v>
      </c>
      <c r="H449" s="226"/>
      <c r="I449" s="226"/>
      <c r="J449" s="226"/>
      <c r="K449" s="226"/>
      <c r="L449" s="226"/>
      <c r="M449" s="226"/>
      <c r="N449" s="226"/>
      <c r="O449" s="226" t="s">
        <v>17122</v>
      </c>
      <c r="P449" s="227"/>
      <c r="Q449" s="227"/>
      <c r="R449" s="227"/>
    </row>
    <row r="450" spans="6:18">
      <c r="F450" s="74">
        <v>448</v>
      </c>
      <c r="G450" s="265" t="s">
        <v>17123</v>
      </c>
      <c r="H450" s="226"/>
      <c r="I450" s="226"/>
      <c r="J450" s="226"/>
      <c r="K450" s="226"/>
      <c r="L450" s="226"/>
      <c r="M450" s="226"/>
      <c r="N450" s="226"/>
      <c r="O450" s="226" t="s">
        <v>17124</v>
      </c>
      <c r="P450" s="227"/>
      <c r="Q450" s="227"/>
      <c r="R450" s="227"/>
    </row>
    <row r="451" spans="6:18">
      <c r="F451" s="269">
        <v>449</v>
      </c>
      <c r="G451" s="265" t="s">
        <v>13154</v>
      </c>
      <c r="H451" s="226"/>
      <c r="I451" s="226"/>
      <c r="J451" s="226"/>
      <c r="K451" s="226"/>
      <c r="L451" s="226"/>
      <c r="M451" s="226"/>
      <c r="N451" s="226"/>
      <c r="O451" s="226" t="s">
        <v>17125</v>
      </c>
      <c r="P451" s="227"/>
      <c r="Q451" s="227"/>
      <c r="R451" s="227"/>
    </row>
    <row r="452" spans="6:18">
      <c r="F452" s="74">
        <v>450</v>
      </c>
      <c r="G452" s="254" t="s">
        <v>17126</v>
      </c>
      <c r="H452" s="1"/>
      <c r="I452" s="1"/>
      <c r="J452" s="1"/>
      <c r="K452" s="1"/>
      <c r="L452" s="1"/>
      <c r="M452" s="1"/>
      <c r="N452" s="226" t="s">
        <v>17138</v>
      </c>
      <c r="O452" s="226" t="s">
        <v>17154</v>
      </c>
      <c r="P452" s="227"/>
      <c r="Q452" s="227"/>
      <c r="R452" s="43"/>
    </row>
    <row r="453" spans="6:18">
      <c r="F453" s="269">
        <v>451</v>
      </c>
      <c r="G453" s="254" t="s">
        <v>17127</v>
      </c>
      <c r="H453" s="1"/>
      <c r="I453" s="1"/>
      <c r="J453" s="1"/>
      <c r="K453" s="1"/>
      <c r="L453" s="1"/>
      <c r="M453" s="1"/>
      <c r="N453" s="226" t="s">
        <v>17138</v>
      </c>
      <c r="O453" s="226" t="s">
        <v>17155</v>
      </c>
      <c r="P453" s="414"/>
      <c r="Q453" s="414"/>
      <c r="R453" s="43"/>
    </row>
    <row r="454" spans="6:18">
      <c r="F454" s="74">
        <v>452</v>
      </c>
      <c r="G454" s="254" t="s">
        <v>17128</v>
      </c>
      <c r="H454" s="1"/>
      <c r="I454" s="1"/>
      <c r="J454" s="1"/>
      <c r="K454" s="1"/>
      <c r="L454" s="1"/>
      <c r="M454" s="1"/>
      <c r="N454" s="226" t="s">
        <v>17138</v>
      </c>
      <c r="O454" s="226" t="s">
        <v>17156</v>
      </c>
      <c r="P454" s="414"/>
      <c r="Q454" s="414"/>
      <c r="R454" s="43"/>
    </row>
    <row r="455" spans="6:18">
      <c r="F455" s="269">
        <v>453</v>
      </c>
      <c r="G455" s="265" t="s">
        <v>17129</v>
      </c>
      <c r="H455" s="1"/>
      <c r="I455" s="1"/>
      <c r="J455" s="1"/>
      <c r="K455" s="1"/>
      <c r="L455" s="1"/>
      <c r="M455" s="1"/>
      <c r="N455" s="226" t="s">
        <v>17138</v>
      </c>
      <c r="O455" s="226" t="s">
        <v>17157</v>
      </c>
      <c r="P455" s="414"/>
      <c r="Q455" s="414"/>
      <c r="R455" s="43"/>
    </row>
    <row r="456" spans="6:18">
      <c r="F456" s="74">
        <v>454</v>
      </c>
      <c r="G456" s="254" t="s">
        <v>17130</v>
      </c>
      <c r="H456" s="1"/>
      <c r="I456" s="1"/>
      <c r="J456" s="1"/>
      <c r="K456" s="1"/>
      <c r="L456" s="1"/>
      <c r="M456" s="1"/>
      <c r="N456" s="226" t="s">
        <v>17139</v>
      </c>
      <c r="O456" s="226" t="s">
        <v>17131</v>
      </c>
      <c r="P456" s="414"/>
      <c r="Q456" s="414"/>
      <c r="R456" s="43"/>
    </row>
    <row r="457" spans="6:18" ht="15.75">
      <c r="F457" s="269">
        <v>455</v>
      </c>
      <c r="G457" s="55" t="s">
        <v>17132</v>
      </c>
      <c r="H457" s="1"/>
      <c r="I457" s="1"/>
      <c r="J457" s="1"/>
      <c r="K457" s="1"/>
      <c r="L457" s="1"/>
      <c r="M457" s="1"/>
      <c r="N457" s="226" t="s">
        <v>17139</v>
      </c>
      <c r="O457" s="226" t="s">
        <v>17133</v>
      </c>
      <c r="P457" s="414"/>
      <c r="Q457" s="414"/>
      <c r="R457" s="43"/>
    </row>
    <row r="458" spans="6:18">
      <c r="F458" s="74">
        <v>456</v>
      </c>
      <c r="G458" s="265" t="s">
        <v>17136</v>
      </c>
      <c r="H458" s="226"/>
      <c r="I458" s="226"/>
      <c r="J458" s="226"/>
      <c r="K458" s="226"/>
      <c r="L458" s="226"/>
      <c r="M458" s="226"/>
      <c r="N458" s="226" t="s">
        <v>17139</v>
      </c>
      <c r="O458" s="226" t="s">
        <v>17134</v>
      </c>
      <c r="P458" s="414"/>
      <c r="Q458" s="414"/>
      <c r="R458" s="227"/>
    </row>
    <row r="459" spans="6:18">
      <c r="F459" s="269">
        <v>457</v>
      </c>
      <c r="G459" s="265" t="s">
        <v>17137</v>
      </c>
      <c r="H459" s="226"/>
      <c r="I459" s="226"/>
      <c r="J459" s="226"/>
      <c r="K459" s="226"/>
      <c r="L459" s="226"/>
      <c r="M459" s="226"/>
      <c r="N459" s="226" t="s">
        <v>17139</v>
      </c>
      <c r="O459" s="226" t="s">
        <v>17135</v>
      </c>
      <c r="P459" s="227"/>
      <c r="Q459" s="227"/>
      <c r="R459" s="227"/>
    </row>
    <row r="460" spans="6:18">
      <c r="F460" s="74">
        <v>458</v>
      </c>
      <c r="G460" s="265" t="s">
        <v>17140</v>
      </c>
      <c r="H460" s="226"/>
      <c r="I460" s="226"/>
      <c r="J460" s="226"/>
      <c r="K460" s="226"/>
      <c r="L460" s="226"/>
      <c r="M460" s="226"/>
      <c r="N460" s="226" t="s">
        <v>17159</v>
      </c>
      <c r="O460" s="226" t="s">
        <v>17143</v>
      </c>
      <c r="P460" s="227"/>
      <c r="Q460" s="227"/>
      <c r="R460" s="227"/>
    </row>
    <row r="461" spans="6:18">
      <c r="F461" s="269">
        <v>459</v>
      </c>
      <c r="G461" s="265" t="s">
        <v>17141</v>
      </c>
      <c r="H461" s="226"/>
      <c r="I461" s="226"/>
      <c r="J461" s="226"/>
      <c r="K461" s="226"/>
      <c r="L461" s="226"/>
      <c r="M461" s="226"/>
      <c r="N461" s="226" t="s">
        <v>17159</v>
      </c>
      <c r="O461" s="226" t="s">
        <v>17144</v>
      </c>
      <c r="P461" s="227"/>
      <c r="Q461" s="227"/>
      <c r="R461" s="227"/>
    </row>
    <row r="462" spans="6:18">
      <c r="F462" s="74">
        <v>460</v>
      </c>
      <c r="G462" s="265" t="s">
        <v>17142</v>
      </c>
      <c r="H462" s="226"/>
      <c r="I462" s="226"/>
      <c r="J462" s="226"/>
      <c r="K462" s="226"/>
      <c r="L462" s="226"/>
      <c r="M462" s="226"/>
      <c r="N462" s="226" t="s">
        <v>17159</v>
      </c>
      <c r="O462" s="226" t="s">
        <v>17145</v>
      </c>
      <c r="P462" s="227"/>
      <c r="Q462" s="227"/>
      <c r="R462" s="227"/>
    </row>
    <row r="463" spans="6:18">
      <c r="F463" s="269">
        <v>461</v>
      </c>
      <c r="G463" s="265" t="s">
        <v>17146</v>
      </c>
      <c r="H463" s="226"/>
      <c r="I463" s="226"/>
      <c r="J463" s="226"/>
      <c r="K463" s="226"/>
      <c r="L463" s="226"/>
      <c r="M463" s="226"/>
      <c r="N463" s="226" t="s">
        <v>17147</v>
      </c>
      <c r="O463" s="226" t="s">
        <v>17158</v>
      </c>
      <c r="P463" s="227" t="s">
        <v>17323</v>
      </c>
      <c r="Q463" s="227"/>
      <c r="R463" s="227"/>
    </row>
    <row r="464" spans="6:18">
      <c r="F464" s="74">
        <v>462</v>
      </c>
      <c r="G464" s="265" t="s">
        <v>17148</v>
      </c>
      <c r="H464" s="226"/>
      <c r="I464" s="226"/>
      <c r="J464" s="226"/>
      <c r="K464" s="226"/>
      <c r="L464" s="226"/>
      <c r="M464" s="226"/>
      <c r="N464" s="226" t="s">
        <v>17153</v>
      </c>
      <c r="O464" s="226"/>
      <c r="P464" s="227"/>
      <c r="Q464" s="227"/>
      <c r="R464" s="227"/>
    </row>
    <row r="465" spans="6:18">
      <c r="F465" s="269">
        <v>463</v>
      </c>
      <c r="G465" s="265" t="s">
        <v>17149</v>
      </c>
      <c r="H465" s="226"/>
      <c r="I465" s="226"/>
      <c r="J465" s="226"/>
      <c r="K465" s="226"/>
      <c r="L465" s="226"/>
      <c r="M465" s="226"/>
      <c r="N465" s="226" t="s">
        <v>17152</v>
      </c>
      <c r="O465" s="226"/>
      <c r="P465" s="227"/>
      <c r="Q465" s="227"/>
      <c r="R465" s="227"/>
    </row>
    <row r="466" spans="6:18">
      <c r="F466" s="74">
        <v>464</v>
      </c>
      <c r="G466" s="265" t="s">
        <v>17150</v>
      </c>
      <c r="H466" s="226"/>
      <c r="I466" s="226"/>
      <c r="J466" s="226"/>
      <c r="K466" s="226"/>
      <c r="L466" s="226"/>
      <c r="M466" s="226"/>
      <c r="N466" s="226" t="s">
        <v>17151</v>
      </c>
      <c r="O466" s="226"/>
      <c r="P466" s="227"/>
      <c r="Q466" s="227"/>
      <c r="R466" s="227"/>
    </row>
    <row r="467" spans="6:18">
      <c r="F467" s="269">
        <v>465</v>
      </c>
      <c r="G467" s="265" t="s">
        <v>17167</v>
      </c>
      <c r="H467" s="226"/>
      <c r="I467" s="226"/>
      <c r="J467" s="226"/>
      <c r="K467" s="226" t="s">
        <v>17168</v>
      </c>
      <c r="L467" s="226"/>
      <c r="M467" s="226"/>
      <c r="N467" s="226"/>
      <c r="O467" s="226"/>
      <c r="P467" s="227"/>
      <c r="Q467" s="227"/>
      <c r="R467" s="227"/>
    </row>
    <row r="468" spans="6:18">
      <c r="F468" s="74">
        <v>466</v>
      </c>
      <c r="G468" s="265" t="s">
        <v>17171</v>
      </c>
      <c r="H468" s="226"/>
      <c r="I468" s="226"/>
      <c r="J468" s="226"/>
      <c r="K468" s="226"/>
      <c r="L468" s="226"/>
      <c r="M468" s="226"/>
      <c r="N468" s="226" t="s">
        <v>17172</v>
      </c>
      <c r="O468" s="226"/>
      <c r="P468" s="227"/>
      <c r="Q468" s="227"/>
      <c r="R468" s="227"/>
    </row>
    <row r="469" spans="6:18">
      <c r="F469" s="269">
        <v>467</v>
      </c>
      <c r="G469" s="265" t="s">
        <v>17174</v>
      </c>
      <c r="H469" s="226"/>
      <c r="I469" s="226"/>
      <c r="J469" s="226"/>
      <c r="K469" s="226"/>
      <c r="L469" s="226"/>
      <c r="M469" s="226"/>
      <c r="N469" s="226" t="s">
        <v>17175</v>
      </c>
      <c r="O469" s="226"/>
      <c r="P469" s="227"/>
      <c r="Q469" s="227"/>
      <c r="R469" s="227"/>
    </row>
    <row r="470" spans="6:18">
      <c r="F470" s="74">
        <v>468</v>
      </c>
      <c r="G470" s="265" t="s">
        <v>17176</v>
      </c>
      <c r="H470" s="226"/>
      <c r="I470" s="226"/>
      <c r="J470" s="226"/>
      <c r="K470" s="226"/>
      <c r="L470" s="226"/>
      <c r="M470" s="226"/>
      <c r="N470" s="226" t="s">
        <v>17177</v>
      </c>
      <c r="O470" s="226"/>
      <c r="P470" s="227"/>
      <c r="Q470" s="227"/>
      <c r="R470" s="227"/>
    </row>
    <row r="471" spans="6:18">
      <c r="F471" s="269">
        <v>469</v>
      </c>
      <c r="G471" s="265" t="s">
        <v>17178</v>
      </c>
      <c r="H471" s="226"/>
      <c r="I471" s="226"/>
      <c r="J471" s="226"/>
      <c r="K471" s="226"/>
      <c r="L471" s="226"/>
      <c r="M471" s="226"/>
      <c r="N471" s="226" t="s">
        <v>17179</v>
      </c>
      <c r="O471" s="226"/>
      <c r="P471" s="227"/>
      <c r="Q471" s="227"/>
      <c r="R471" s="227"/>
    </row>
    <row r="472" spans="6:18">
      <c r="F472" s="74">
        <v>470</v>
      </c>
      <c r="G472" s="254" t="s">
        <v>17180</v>
      </c>
      <c r="H472" s="1"/>
      <c r="I472" s="1"/>
      <c r="J472" s="1"/>
      <c r="K472" s="1"/>
      <c r="L472" s="1"/>
      <c r="M472" s="1"/>
      <c r="N472" s="226" t="s">
        <v>18721</v>
      </c>
      <c r="O472" s="226"/>
      <c r="P472" s="227"/>
      <c r="Q472" s="227"/>
      <c r="R472" s="43"/>
    </row>
    <row r="473" spans="6:18">
      <c r="F473" s="269">
        <v>471</v>
      </c>
      <c r="G473" s="254" t="s">
        <v>17186</v>
      </c>
      <c r="H473" s="1"/>
      <c r="I473" s="1"/>
      <c r="J473" s="1"/>
      <c r="K473" s="1"/>
      <c r="L473" s="1"/>
      <c r="M473" s="1"/>
      <c r="N473" s="226" t="s">
        <v>17181</v>
      </c>
      <c r="O473" s="226"/>
      <c r="P473" s="414"/>
      <c r="Q473" s="414"/>
      <c r="R473" s="43"/>
    </row>
    <row r="474" spans="6:18">
      <c r="F474" s="74">
        <v>472</v>
      </c>
      <c r="G474" s="254" t="s">
        <v>17185</v>
      </c>
      <c r="H474" s="1"/>
      <c r="I474" s="1"/>
      <c r="J474" s="1"/>
      <c r="K474" s="1"/>
      <c r="L474" s="1"/>
      <c r="M474" s="1"/>
      <c r="N474" s="226" t="s">
        <v>17182</v>
      </c>
      <c r="O474" s="226"/>
      <c r="P474" s="414"/>
      <c r="Q474" s="414"/>
      <c r="R474" s="43"/>
    </row>
    <row r="475" spans="6:18">
      <c r="F475" s="269">
        <v>473</v>
      </c>
      <c r="G475" s="265" t="s">
        <v>17184</v>
      </c>
      <c r="H475" s="226"/>
      <c r="I475" s="226"/>
      <c r="J475" s="226"/>
      <c r="K475" s="226"/>
      <c r="L475" s="226"/>
      <c r="M475" s="226"/>
      <c r="N475" s="226" t="s">
        <v>17183</v>
      </c>
      <c r="O475" s="226"/>
      <c r="P475" s="414"/>
      <c r="Q475" s="414"/>
      <c r="R475" s="227"/>
    </row>
    <row r="476" spans="6:18">
      <c r="F476" s="74">
        <v>474</v>
      </c>
      <c r="G476" s="265" t="s">
        <v>5778</v>
      </c>
      <c r="H476" s="226"/>
      <c r="I476" s="226"/>
      <c r="J476" s="226"/>
      <c r="K476" s="226"/>
      <c r="L476" s="226"/>
      <c r="M476" s="226"/>
      <c r="N476" s="226" t="s">
        <v>17187</v>
      </c>
      <c r="O476" s="226"/>
      <c r="P476" s="227"/>
      <c r="Q476" s="227"/>
      <c r="R476" s="227"/>
    </row>
    <row r="477" spans="6:18">
      <c r="F477" s="269">
        <v>475</v>
      </c>
      <c r="G477" s="265" t="s">
        <v>17188</v>
      </c>
      <c r="H477" s="226"/>
      <c r="I477" s="226"/>
      <c r="J477" s="226"/>
      <c r="K477" s="226"/>
      <c r="L477" s="226"/>
      <c r="M477" s="226"/>
      <c r="N477" s="226" t="s">
        <v>17189</v>
      </c>
      <c r="O477" s="226"/>
      <c r="P477" s="227"/>
      <c r="Q477" s="227"/>
      <c r="R477" s="227"/>
    </row>
    <row r="478" spans="6:18">
      <c r="F478" s="74">
        <v>476</v>
      </c>
      <c r="G478" s="265" t="s">
        <v>17190</v>
      </c>
      <c r="H478" s="226"/>
      <c r="I478" s="226"/>
      <c r="J478" s="226"/>
      <c r="K478" s="226"/>
      <c r="L478" s="226"/>
      <c r="M478" s="226"/>
      <c r="N478" s="226" t="s">
        <v>17191</v>
      </c>
      <c r="O478" s="226"/>
      <c r="P478" s="227"/>
      <c r="Q478" s="227"/>
      <c r="R478" s="227"/>
    </row>
    <row r="479" spans="6:18">
      <c r="F479" s="269">
        <v>477</v>
      </c>
      <c r="G479" s="265" t="s">
        <v>17192</v>
      </c>
      <c r="H479" s="226"/>
      <c r="I479" s="226"/>
      <c r="J479" s="226"/>
      <c r="K479" s="226"/>
      <c r="L479" s="226"/>
      <c r="M479" s="226"/>
      <c r="N479" s="226" t="s">
        <v>17193</v>
      </c>
      <c r="O479" s="226"/>
      <c r="P479" s="227"/>
      <c r="Q479" s="227"/>
      <c r="R479" s="227"/>
    </row>
    <row r="480" spans="6:18">
      <c r="F480" s="74">
        <v>478</v>
      </c>
      <c r="G480" s="450" t="s">
        <v>17195</v>
      </c>
      <c r="H480" s="226"/>
      <c r="I480" s="226"/>
      <c r="J480" s="226"/>
      <c r="K480" s="226"/>
      <c r="L480" s="226"/>
      <c r="M480" s="226"/>
      <c r="N480" s="226" t="s">
        <v>17194</v>
      </c>
      <c r="O480" s="226"/>
      <c r="P480" s="227"/>
      <c r="Q480" s="227"/>
      <c r="R480" s="227"/>
    </row>
    <row r="481" spans="6:18">
      <c r="F481" s="269">
        <v>479</v>
      </c>
      <c r="G481" s="265" t="s">
        <v>17200</v>
      </c>
      <c r="H481" s="226" t="s">
        <v>66</v>
      </c>
      <c r="I481" s="226"/>
      <c r="J481" s="226"/>
      <c r="K481" s="226"/>
      <c r="L481" s="226"/>
      <c r="M481" s="226"/>
      <c r="N481" s="226" t="s">
        <v>17201</v>
      </c>
      <c r="O481" s="226"/>
      <c r="P481" s="227"/>
      <c r="Q481" s="227"/>
      <c r="R481" s="227"/>
    </row>
    <row r="482" spans="6:18">
      <c r="F482" s="74">
        <v>480</v>
      </c>
      <c r="G482" s="265" t="s">
        <v>17207</v>
      </c>
      <c r="H482" s="226" t="s">
        <v>199</v>
      </c>
      <c r="I482" s="226"/>
      <c r="J482" s="226"/>
      <c r="K482" s="226"/>
      <c r="L482" s="226"/>
      <c r="M482" s="226"/>
      <c r="N482" s="226" t="s">
        <v>17208</v>
      </c>
      <c r="O482" s="226"/>
      <c r="P482" s="227"/>
      <c r="Q482" s="227"/>
      <c r="R482" s="227"/>
    </row>
    <row r="483" spans="6:18">
      <c r="F483" s="269">
        <v>481</v>
      </c>
      <c r="G483" s="254" t="s">
        <v>17211</v>
      </c>
      <c r="H483" s="1"/>
      <c r="I483" s="1"/>
      <c r="J483" s="1"/>
      <c r="K483" s="1"/>
      <c r="L483" s="1"/>
      <c r="M483" s="1" t="s">
        <v>12327</v>
      </c>
      <c r="N483" s="226" t="s">
        <v>17212</v>
      </c>
      <c r="O483" s="226"/>
      <c r="P483" s="227"/>
      <c r="Q483" s="227"/>
      <c r="R483" s="43"/>
    </row>
    <row r="484" spans="6:18">
      <c r="F484" s="74">
        <v>482</v>
      </c>
      <c r="G484" s="254" t="s">
        <v>17216</v>
      </c>
      <c r="H484" s="1"/>
      <c r="I484" s="1"/>
      <c r="J484" s="1"/>
      <c r="K484" s="1"/>
      <c r="L484" s="1"/>
      <c r="M484" s="1"/>
      <c r="N484" s="226" t="s">
        <v>17217</v>
      </c>
      <c r="O484" s="226"/>
      <c r="P484" s="414"/>
      <c r="Q484" s="414"/>
      <c r="R484" s="43"/>
    </row>
    <row r="485" spans="6:18">
      <c r="F485" s="269">
        <v>483</v>
      </c>
      <c r="G485" s="254" t="s">
        <v>17222</v>
      </c>
      <c r="H485" s="1"/>
      <c r="I485" s="1"/>
      <c r="J485" s="1"/>
      <c r="K485" s="1"/>
      <c r="L485" s="1" t="s">
        <v>17224</v>
      </c>
      <c r="M485" s="1"/>
      <c r="N485" s="226" t="s">
        <v>17223</v>
      </c>
      <c r="O485" s="226"/>
      <c r="P485" s="414"/>
      <c r="Q485" s="414"/>
      <c r="R485" s="43"/>
    </row>
    <row r="486" spans="6:18">
      <c r="F486" s="74">
        <v>484</v>
      </c>
      <c r="G486" s="254" t="s">
        <v>17225</v>
      </c>
      <c r="H486" s="1"/>
      <c r="I486" s="1"/>
      <c r="J486" s="1"/>
      <c r="K486" s="1"/>
      <c r="L486" s="1"/>
      <c r="M486" s="1"/>
      <c r="N486" s="226" t="s">
        <v>17226</v>
      </c>
      <c r="O486" s="226"/>
      <c r="P486" s="414"/>
      <c r="Q486" s="414"/>
      <c r="R486" s="43"/>
    </row>
    <row r="487" spans="6:18">
      <c r="F487" s="269">
        <v>485</v>
      </c>
      <c r="G487" s="42"/>
      <c r="H487" s="1"/>
      <c r="I487" s="1"/>
      <c r="J487" s="1"/>
      <c r="K487" s="1"/>
      <c r="L487" s="1"/>
      <c r="M487" s="1"/>
      <c r="N487" s="226"/>
      <c r="O487" s="226"/>
      <c r="P487" s="414"/>
      <c r="Q487" s="414"/>
      <c r="R487" s="43"/>
    </row>
    <row r="488" spans="6:18">
      <c r="F488" s="74">
        <v>486</v>
      </c>
      <c r="G488" s="42" t="s">
        <v>19730</v>
      </c>
      <c r="H488" s="1"/>
      <c r="I488" s="1"/>
      <c r="J488" s="1"/>
      <c r="K488" s="1"/>
      <c r="L488" s="1"/>
      <c r="M488" s="1"/>
      <c r="N488" s="226" t="s">
        <v>19731</v>
      </c>
      <c r="O488" s="226"/>
      <c r="P488" s="414"/>
      <c r="Q488" s="414"/>
      <c r="R488" s="43" t="s">
        <v>19741</v>
      </c>
    </row>
    <row r="489" spans="6:18">
      <c r="F489" s="269">
        <v>487</v>
      </c>
      <c r="G489" s="42" t="s">
        <v>19732</v>
      </c>
      <c r="H489" s="1"/>
      <c r="I489" s="1"/>
      <c r="J489" s="1"/>
      <c r="K489" s="1"/>
      <c r="L489" s="1"/>
      <c r="M489" s="1"/>
      <c r="N489" s="226" t="s">
        <v>19733</v>
      </c>
      <c r="O489" s="226"/>
      <c r="P489" s="414"/>
      <c r="Q489" s="414"/>
      <c r="R489" s="43" t="s">
        <v>19741</v>
      </c>
    </row>
    <row r="490" spans="6:18">
      <c r="F490" s="74">
        <v>488</v>
      </c>
      <c r="G490" s="42" t="s">
        <v>19734</v>
      </c>
      <c r="H490" s="1"/>
      <c r="I490" s="1"/>
      <c r="J490" s="1"/>
      <c r="K490" s="1"/>
      <c r="L490" s="1"/>
      <c r="M490" s="1"/>
      <c r="N490" s="226" t="s">
        <v>19735</v>
      </c>
      <c r="O490" s="226" t="s">
        <v>17227</v>
      </c>
      <c r="P490" s="414"/>
      <c r="Q490" s="414"/>
      <c r="R490" s="43" t="s">
        <v>19741</v>
      </c>
    </row>
    <row r="491" spans="6:18">
      <c r="F491" s="269">
        <v>489</v>
      </c>
      <c r="G491" s="42" t="s">
        <v>19728</v>
      </c>
      <c r="H491" s="1"/>
      <c r="I491" s="1"/>
      <c r="J491" s="1"/>
      <c r="K491" s="1"/>
      <c r="L491" s="1"/>
      <c r="M491" s="1"/>
      <c r="N491" s="226" t="s">
        <v>19736</v>
      </c>
      <c r="O491" s="226"/>
      <c r="P491" s="414"/>
      <c r="Q491" s="414"/>
      <c r="R491" s="43" t="s">
        <v>19741</v>
      </c>
    </row>
    <row r="492" spans="6:18">
      <c r="F492" s="74">
        <v>490</v>
      </c>
      <c r="G492" s="42" t="s">
        <v>19737</v>
      </c>
      <c r="H492" s="1"/>
      <c r="I492" s="1"/>
      <c r="J492" s="1"/>
      <c r="K492" s="1"/>
      <c r="L492" s="1"/>
      <c r="M492" s="1"/>
      <c r="N492" s="226" t="s">
        <v>19738</v>
      </c>
      <c r="O492" s="226"/>
      <c r="P492" s="414"/>
      <c r="Q492" s="414"/>
      <c r="R492" s="43" t="s">
        <v>19741</v>
      </c>
    </row>
    <row r="493" spans="6:18">
      <c r="F493" s="269">
        <v>491</v>
      </c>
      <c r="G493" s="42" t="s">
        <v>19739</v>
      </c>
      <c r="H493" s="1"/>
      <c r="I493" s="1"/>
      <c r="J493" s="1"/>
      <c r="K493" s="1"/>
      <c r="L493" s="1"/>
      <c r="M493" s="1"/>
      <c r="N493" s="226" t="s">
        <v>19740</v>
      </c>
      <c r="O493" s="226"/>
      <c r="P493" s="414"/>
      <c r="Q493" s="414"/>
      <c r="R493" s="43" t="s">
        <v>19741</v>
      </c>
    </row>
    <row r="494" spans="6:18">
      <c r="F494" s="74">
        <v>492</v>
      </c>
      <c r="G494" s="42" t="s">
        <v>19729</v>
      </c>
      <c r="H494" s="1"/>
      <c r="I494" s="1"/>
      <c r="J494" s="1"/>
      <c r="K494" s="1"/>
      <c r="L494" s="1"/>
      <c r="M494" s="1"/>
      <c r="N494" s="226"/>
      <c r="O494" s="226"/>
      <c r="P494" s="414"/>
      <c r="Q494" s="414"/>
      <c r="R494" s="43"/>
    </row>
    <row r="495" spans="6:18">
      <c r="F495" s="269">
        <v>493</v>
      </c>
      <c r="G495" s="42" t="s">
        <v>20257</v>
      </c>
      <c r="H495" s="1"/>
      <c r="I495" s="1"/>
      <c r="J495" s="1"/>
      <c r="K495" s="1"/>
      <c r="L495" s="1"/>
      <c r="M495" s="1"/>
      <c r="N495" s="226" t="s">
        <v>20259</v>
      </c>
      <c r="O495" s="226"/>
      <c r="P495" s="575" t="s">
        <v>20258</v>
      </c>
      <c r="Q495" s="414"/>
      <c r="R495" s="43"/>
    </row>
    <row r="496" spans="6:18">
      <c r="F496" s="74">
        <v>494</v>
      </c>
      <c r="G496" s="42" t="s">
        <v>20403</v>
      </c>
      <c r="H496" s="1"/>
      <c r="I496" s="1"/>
      <c r="J496" s="1"/>
      <c r="K496" s="1"/>
      <c r="L496" s="494" t="s">
        <v>20404</v>
      </c>
      <c r="M496" s="1"/>
      <c r="N496" s="226" t="s">
        <v>20405</v>
      </c>
      <c r="O496" s="226"/>
      <c r="P496" s="414"/>
      <c r="Q496" s="414"/>
      <c r="R496" s="43"/>
    </row>
    <row r="497" spans="6:18">
      <c r="F497" s="269">
        <v>495</v>
      </c>
      <c r="G497" s="42" t="s">
        <v>20406</v>
      </c>
      <c r="H497" s="1"/>
      <c r="I497" s="1"/>
      <c r="J497" s="1"/>
      <c r="K497" s="1"/>
      <c r="L497" s="494" t="s">
        <v>20404</v>
      </c>
      <c r="M497" s="1"/>
      <c r="N497" s="226" t="s">
        <v>20407</v>
      </c>
      <c r="O497" s="226"/>
      <c r="P497" s="414"/>
      <c r="Q497" s="414"/>
      <c r="R497" s="43"/>
    </row>
    <row r="498" spans="6:18">
      <c r="F498" s="74">
        <v>496</v>
      </c>
      <c r="G498" s="42" t="s">
        <v>20408</v>
      </c>
      <c r="H498" s="1"/>
      <c r="I498" s="1"/>
      <c r="J498" s="1"/>
      <c r="K498" s="1"/>
      <c r="L498" s="494" t="s">
        <v>20404</v>
      </c>
      <c r="M498" s="1"/>
      <c r="N498" s="226" t="s">
        <v>20409</v>
      </c>
      <c r="O498" s="226"/>
      <c r="P498" s="414"/>
      <c r="Q498" s="414"/>
      <c r="R498" s="43"/>
    </row>
    <row r="499" spans="6:18">
      <c r="F499" s="269">
        <v>497</v>
      </c>
      <c r="G499" s="58" t="s">
        <v>16831</v>
      </c>
      <c r="H499" s="1"/>
      <c r="I499" s="1"/>
      <c r="J499" s="1"/>
      <c r="K499" s="1"/>
      <c r="L499" s="494" t="s">
        <v>20404</v>
      </c>
      <c r="M499" s="1"/>
      <c r="N499" s="226"/>
      <c r="O499" s="226"/>
      <c r="P499" s="414"/>
      <c r="Q499" s="414"/>
      <c r="R499" s="43"/>
    </row>
    <row r="500" spans="6:18">
      <c r="F500" s="74">
        <v>498</v>
      </c>
      <c r="G500" s="590" t="s">
        <v>20411</v>
      </c>
      <c r="H500" s="1"/>
      <c r="I500" s="1"/>
      <c r="J500" s="1"/>
      <c r="K500" s="1"/>
      <c r="L500" s="494" t="s">
        <v>20404</v>
      </c>
      <c r="M500" s="1"/>
      <c r="N500" s="591" t="s">
        <v>20412</v>
      </c>
      <c r="O500" s="226"/>
      <c r="P500" s="414"/>
      <c r="Q500" s="414"/>
      <c r="R500" s="43"/>
    </row>
    <row r="501" spans="6:18">
      <c r="F501" s="269">
        <v>499</v>
      </c>
      <c r="G501" t="s">
        <v>19725</v>
      </c>
      <c r="H501" s="1"/>
      <c r="I501" s="1"/>
      <c r="J501" s="1"/>
      <c r="K501" s="1"/>
      <c r="L501" s="494" t="s">
        <v>20404</v>
      </c>
      <c r="M501" s="1"/>
      <c r="N501" s="1" t="s">
        <v>19726</v>
      </c>
      <c r="O501" s="1"/>
      <c r="P501" s="227"/>
      <c r="Q501" s="227"/>
      <c r="R501" s="43" t="s">
        <v>19727</v>
      </c>
    </row>
    <row r="502" spans="6:18">
      <c r="F502" s="74">
        <v>500</v>
      </c>
      <c r="G502" s="254" t="s">
        <v>20413</v>
      </c>
      <c r="H502" s="1"/>
      <c r="I502" s="1"/>
      <c r="J502" s="1"/>
      <c r="K502" s="1"/>
      <c r="L502" s="494" t="s">
        <v>20404</v>
      </c>
      <c r="M502" s="1"/>
      <c r="N502" s="1" t="s">
        <v>20421</v>
      </c>
      <c r="O502" s="1"/>
      <c r="P502" s="227"/>
      <c r="Q502" s="227"/>
      <c r="R502" s="43"/>
    </row>
    <row r="503" spans="6:18">
      <c r="F503" s="269">
        <v>501</v>
      </c>
      <c r="G503" s="254" t="s">
        <v>20414</v>
      </c>
      <c r="H503" s="1"/>
      <c r="I503" s="1"/>
      <c r="J503" s="1"/>
      <c r="K503" s="1"/>
      <c r="L503" s="494" t="s">
        <v>20404</v>
      </c>
      <c r="M503" s="1"/>
      <c r="N503" s="1" t="s">
        <v>20421</v>
      </c>
      <c r="O503" s="1"/>
      <c r="P503" s="227"/>
      <c r="Q503" s="227"/>
      <c r="R503" s="43"/>
    </row>
    <row r="504" spans="6:18">
      <c r="F504" s="74">
        <v>502</v>
      </c>
      <c r="G504" s="254" t="s">
        <v>20415</v>
      </c>
      <c r="H504" s="1"/>
      <c r="I504" s="1"/>
      <c r="J504" s="1"/>
      <c r="K504" s="1"/>
      <c r="L504" s="494" t="s">
        <v>20404</v>
      </c>
      <c r="M504" s="1"/>
      <c r="N504" s="1" t="s">
        <v>20421</v>
      </c>
      <c r="O504" s="1"/>
      <c r="P504" s="227"/>
      <c r="Q504" s="227"/>
      <c r="R504" s="43"/>
    </row>
    <row r="505" spans="6:18">
      <c r="F505" s="269">
        <v>503</v>
      </c>
      <c r="G505" s="52" t="s">
        <v>20416</v>
      </c>
      <c r="H505" s="1"/>
      <c r="I505" s="1"/>
      <c r="J505" s="1"/>
      <c r="K505" s="1"/>
      <c r="L505" s="494" t="s">
        <v>20404</v>
      </c>
      <c r="M505" s="1"/>
      <c r="N505" s="1" t="s">
        <v>20421</v>
      </c>
      <c r="O505" s="1"/>
      <c r="P505" s="227"/>
      <c r="Q505" s="227"/>
      <c r="R505" s="43"/>
    </row>
    <row r="506" spans="6:18">
      <c r="F506" s="74">
        <v>504</v>
      </c>
      <c r="G506" s="590" t="s">
        <v>20417</v>
      </c>
      <c r="H506" s="1"/>
      <c r="I506" s="1"/>
      <c r="J506" s="1"/>
      <c r="K506" s="1"/>
      <c r="L506" s="494" t="s">
        <v>20404</v>
      </c>
      <c r="M506" s="1"/>
      <c r="N506" s="1" t="s">
        <v>20422</v>
      </c>
      <c r="O506" s="1"/>
      <c r="P506" s="227"/>
      <c r="Q506" s="227"/>
      <c r="R506" s="43"/>
    </row>
    <row r="507" spans="6:18">
      <c r="F507" s="269">
        <v>505</v>
      </c>
      <c r="G507" s="590" t="s">
        <v>20418</v>
      </c>
      <c r="H507" s="1"/>
      <c r="I507" s="1"/>
      <c r="J507" s="1"/>
      <c r="K507" s="1"/>
      <c r="L507" s="494" t="s">
        <v>20404</v>
      </c>
      <c r="M507" s="1"/>
      <c r="N507" s="1" t="s">
        <v>20422</v>
      </c>
      <c r="O507" s="1"/>
      <c r="P507" s="227"/>
      <c r="Q507" s="227"/>
      <c r="R507" s="43"/>
    </row>
    <row r="508" spans="6:18">
      <c r="F508" s="74">
        <v>506</v>
      </c>
      <c r="G508" s="592" t="s">
        <v>20419</v>
      </c>
      <c r="H508" s="1"/>
      <c r="I508" s="1"/>
      <c r="J508" s="1"/>
      <c r="K508" s="1"/>
      <c r="L508" s="494" t="s">
        <v>20404</v>
      </c>
      <c r="M508" s="1"/>
      <c r="N508" s="1" t="s">
        <v>20422</v>
      </c>
      <c r="O508" s="1"/>
      <c r="P508" s="227"/>
      <c r="Q508" s="227"/>
      <c r="R508" s="43"/>
    </row>
    <row r="509" spans="6:18">
      <c r="F509" s="269">
        <v>507</v>
      </c>
      <c r="G509" s="592" t="s">
        <v>20420</v>
      </c>
      <c r="H509" s="1"/>
      <c r="I509" s="1"/>
      <c r="J509" s="1"/>
      <c r="K509" s="1"/>
      <c r="L509" s="494" t="s">
        <v>20404</v>
      </c>
      <c r="M509" s="1"/>
      <c r="N509" s="1" t="s">
        <v>20422</v>
      </c>
      <c r="O509" s="1"/>
      <c r="P509" s="227"/>
      <c r="Q509" s="227"/>
      <c r="R509" s="43"/>
    </row>
    <row r="510" spans="6:18">
      <c r="F510" s="74">
        <v>508</v>
      </c>
      <c r="G510" s="254" t="s">
        <v>20425</v>
      </c>
      <c r="H510" s="1"/>
      <c r="I510" s="1"/>
      <c r="J510" s="1"/>
      <c r="K510" s="1"/>
      <c r="L510" s="1"/>
      <c r="M510" s="1"/>
      <c r="N510" s="1" t="s">
        <v>20575</v>
      </c>
      <c r="O510" s="1"/>
      <c r="P510" s="227"/>
      <c r="Q510" s="227"/>
      <c r="R510" s="43"/>
    </row>
    <row r="511" spans="6:18" ht="17.25">
      <c r="F511" s="269">
        <v>509</v>
      </c>
      <c r="G511" s="593" t="s">
        <v>20430</v>
      </c>
      <c r="H511" s="1"/>
      <c r="I511" s="1"/>
      <c r="J511" s="1"/>
      <c r="K511" s="1"/>
      <c r="L511" s="1"/>
      <c r="M511" s="1"/>
      <c r="N511" s="1" t="s">
        <v>20431</v>
      </c>
      <c r="O511" s="1"/>
      <c r="P511" s="227"/>
      <c r="Q511" s="227"/>
      <c r="R511" s="43"/>
    </row>
    <row r="512" spans="6:18">
      <c r="F512" s="74">
        <v>510</v>
      </c>
      <c r="G512" s="254" t="s">
        <v>20432</v>
      </c>
      <c r="H512" s="1"/>
      <c r="I512" s="1"/>
      <c r="J512" s="1"/>
      <c r="K512" s="1"/>
      <c r="L512" s="1"/>
      <c r="M512" s="1"/>
      <c r="N512" s="1" t="s">
        <v>20433</v>
      </c>
      <c r="O512" s="1"/>
      <c r="P512" s="227"/>
      <c r="Q512" s="227"/>
      <c r="R512" s="43"/>
    </row>
    <row r="513" spans="6:18">
      <c r="F513" s="269">
        <v>511</v>
      </c>
      <c r="G513" s="265" t="s">
        <v>20569</v>
      </c>
      <c r="H513" s="226"/>
      <c r="I513" s="226"/>
      <c r="J513" s="226"/>
      <c r="K513" s="226"/>
      <c r="L513" s="617" t="s">
        <v>13419</v>
      </c>
      <c r="M513" s="226"/>
      <c r="N513" s="226" t="s">
        <v>20574</v>
      </c>
      <c r="O513" s="226"/>
      <c r="P513" s="227"/>
      <c r="Q513" s="227"/>
      <c r="R513" s="227" t="s">
        <v>20576</v>
      </c>
    </row>
    <row r="514" spans="6:18">
      <c r="F514" s="74">
        <v>512</v>
      </c>
      <c r="G514" s="265" t="s">
        <v>20570</v>
      </c>
      <c r="H514" s="226"/>
      <c r="I514" s="226"/>
      <c r="J514" s="226"/>
      <c r="K514" s="226"/>
      <c r="L514" s="617" t="s">
        <v>13419</v>
      </c>
      <c r="M514" s="226"/>
      <c r="N514" s="615" t="s">
        <v>20573</v>
      </c>
      <c r="O514" s="226"/>
      <c r="P514" s="227"/>
      <c r="Q514" s="227"/>
      <c r="R514" s="616" t="s">
        <v>20576</v>
      </c>
    </row>
    <row r="515" spans="6:18">
      <c r="F515" s="269">
        <v>513</v>
      </c>
      <c r="G515" s="265" t="s">
        <v>20571</v>
      </c>
      <c r="H515" s="226"/>
      <c r="I515" s="226"/>
      <c r="J515" s="226"/>
      <c r="K515" s="226"/>
      <c r="L515" s="617" t="s">
        <v>13419</v>
      </c>
      <c r="M515" s="226"/>
      <c r="N515" s="615" t="s">
        <v>20572</v>
      </c>
      <c r="O515" s="226"/>
      <c r="P515" s="227"/>
      <c r="Q515" s="227"/>
      <c r="R515" s="616" t="s">
        <v>20576</v>
      </c>
    </row>
    <row r="516" spans="6:18">
      <c r="F516" s="270"/>
      <c r="G516" s="265" t="s">
        <v>20580</v>
      </c>
      <c r="H516" s="226" t="s">
        <v>20581</v>
      </c>
      <c r="I516" s="226"/>
      <c r="J516" s="226"/>
      <c r="K516" s="226"/>
      <c r="L516" s="226"/>
      <c r="M516" s="226"/>
      <c r="N516" s="615" t="s">
        <v>20582</v>
      </c>
      <c r="O516" s="226"/>
      <c r="P516" s="227"/>
      <c r="Q516" s="227"/>
      <c r="R516" s="616"/>
    </row>
    <row r="517" spans="6:18">
      <c r="G517" s="42"/>
      <c r="N517" s="448"/>
      <c r="R517" s="446"/>
    </row>
    <row r="518" spans="6:18">
      <c r="G518" s="42"/>
      <c r="N518" s="448"/>
      <c r="R518" s="446"/>
    </row>
    <row r="519" spans="6:18">
      <c r="G519" s="42"/>
      <c r="N519" s="448"/>
      <c r="R519" s="446"/>
    </row>
    <row r="520" spans="6:18">
      <c r="G520" s="42"/>
      <c r="N520" s="448"/>
      <c r="R520" s="446"/>
    </row>
    <row r="521" spans="6:18">
      <c r="G521" s="42"/>
      <c r="N521" s="448"/>
      <c r="R521" s="446"/>
    </row>
    <row r="522" spans="6:18">
      <c r="G522" s="42"/>
      <c r="N522" s="448"/>
      <c r="R522" s="446"/>
    </row>
    <row r="523" spans="6:18">
      <c r="G523" s="42"/>
      <c r="N523" s="448"/>
      <c r="R523" s="446"/>
    </row>
    <row r="524" spans="6:18">
      <c r="G524" s="42"/>
      <c r="N524" s="448"/>
      <c r="R524" s="446"/>
    </row>
    <row r="525" spans="6:18">
      <c r="G525" s="42"/>
      <c r="N525" s="448"/>
      <c r="R525" s="446"/>
    </row>
    <row r="526" spans="6:18">
      <c r="G526" s="214"/>
      <c r="N526" s="448"/>
      <c r="R526" s="446"/>
    </row>
    <row r="527" spans="6:18">
      <c r="G527" s="446" t="str">
        <f>G123</f>
        <v xml:space="preserve">Greth  Gralhund </v>
      </c>
      <c r="H527" t="str">
        <f>G150</f>
        <v>Hrabbaz</v>
      </c>
      <c r="N527" s="448"/>
      <c r="R527" s="446"/>
    </row>
    <row r="528" spans="6:18">
      <c r="G528" s="214" t="str">
        <f>G310</f>
        <v>Tomassin Gralhund</v>
      </c>
      <c r="H528" t="str">
        <f>G151</f>
        <v>Hurv Taldred </v>
      </c>
      <c r="N528" s="448"/>
      <c r="R528" s="446"/>
    </row>
    <row r="529" spans="7:18">
      <c r="G529" t="str">
        <f>G363</f>
        <v>Zartan Gralhund</v>
      </c>
      <c r="N529" s="448"/>
      <c r="R529" s="446"/>
    </row>
    <row r="530" spans="7:18">
      <c r="G530" s="214"/>
      <c r="N530" s="448"/>
      <c r="R530" s="446"/>
    </row>
    <row r="531" spans="7:18">
      <c r="G531" t="str">
        <f>G244</f>
        <v xml:space="preserve">Orond Gralhund </v>
      </c>
      <c r="N531" s="448"/>
      <c r="R531" s="446"/>
    </row>
    <row r="532" spans="7:18">
      <c r="G532" t="str">
        <f>G356</f>
        <v>Yalah Gralhund</v>
      </c>
      <c r="N532" s="448"/>
      <c r="R532" s="446"/>
    </row>
    <row r="533" spans="7:18">
      <c r="G533" s="40"/>
      <c r="N533" s="448"/>
      <c r="R533" s="446"/>
    </row>
    <row r="546" spans="7:7">
      <c r="G546" s="214" t="s">
        <v>17220</v>
      </c>
    </row>
    <row r="547" spans="7:7">
      <c r="G547" s="448" t="s">
        <v>17221</v>
      </c>
    </row>
    <row r="548" spans="7:7">
      <c r="G548" s="411" t="s">
        <v>12335</v>
      </c>
    </row>
    <row r="549" spans="7:7">
      <c r="G549" s="410" t="s">
        <v>12336</v>
      </c>
    </row>
    <row r="550" spans="7:7">
      <c r="G550" s="411" t="s">
        <v>12338</v>
      </c>
    </row>
    <row r="551" spans="7:7">
      <c r="G551" s="410" t="s">
        <v>12339</v>
      </c>
    </row>
    <row r="552" spans="7:7">
      <c r="G552" s="411" t="s">
        <v>12368</v>
      </c>
    </row>
    <row r="553" spans="7:7">
      <c r="G553" s="410" t="s">
        <v>12369</v>
      </c>
    </row>
    <row r="554" spans="7:7">
      <c r="G554" s="411" t="s">
        <v>12370</v>
      </c>
    </row>
    <row r="555" spans="7:7">
      <c r="G555" s="410" t="s">
        <v>12372</v>
      </c>
    </row>
    <row r="556" spans="7:7">
      <c r="G556" s="411" t="s">
        <v>12373</v>
      </c>
    </row>
    <row r="557" spans="7:7">
      <c r="G557" s="410" t="s">
        <v>12374</v>
      </c>
    </row>
    <row r="558" spans="7:7">
      <c r="G558" s="411" t="s">
        <v>12375</v>
      </c>
    </row>
    <row r="559" spans="7:7">
      <c r="G559" s="412" t="s">
        <v>12342</v>
      </c>
    </row>
    <row r="560" spans="7:7">
      <c r="G560" s="411"/>
    </row>
    <row r="561" spans="7:8">
      <c r="G561" s="410" t="s">
        <v>12344</v>
      </c>
    </row>
    <row r="562" spans="7:8">
      <c r="G562" s="411" t="s">
        <v>12345</v>
      </c>
      <c r="H562" t="s">
        <v>17203</v>
      </c>
    </row>
    <row r="563" spans="7:8">
      <c r="G563" s="410" t="s">
        <v>12346</v>
      </c>
    </row>
    <row r="564" spans="7:8">
      <c r="G564" s="411" t="s">
        <v>12347</v>
      </c>
    </row>
    <row r="565" spans="7:8">
      <c r="G565" s="410" t="s">
        <v>12348</v>
      </c>
    </row>
    <row r="566" spans="7:8">
      <c r="G566" s="411" t="s">
        <v>12349</v>
      </c>
    </row>
    <row r="567" spans="7:8">
      <c r="G567" s="410" t="s">
        <v>12350</v>
      </c>
    </row>
    <row r="568" spans="7:8">
      <c r="G568" s="411" t="s">
        <v>12351</v>
      </c>
    </row>
    <row r="569" spans="7:8">
      <c r="G569" s="410" t="s">
        <v>12352</v>
      </c>
    </row>
    <row r="570" spans="7:8">
      <c r="G570" s="411" t="s">
        <v>12353</v>
      </c>
    </row>
    <row r="571" spans="7:8">
      <c r="G571" s="410" t="s">
        <v>12354</v>
      </c>
    </row>
    <row r="572" spans="7:8">
      <c r="G572" s="411" t="s">
        <v>12355</v>
      </c>
    </row>
  </sheetData>
  <sortState xmlns:xlrd2="http://schemas.microsoft.com/office/spreadsheetml/2017/richdata2" ref="G3:R346">
    <sortCondition ref="G3:G346"/>
  </sortState>
  <mergeCells count="19">
    <mergeCell ref="A13:C13"/>
    <mergeCell ref="A14:C14"/>
    <mergeCell ref="A15:C15"/>
    <mergeCell ref="F1:O1"/>
    <mergeCell ref="A1:D1"/>
    <mergeCell ref="A2:D2"/>
    <mergeCell ref="BC19:BF19"/>
    <mergeCell ref="BC1:BE1"/>
    <mergeCell ref="AD1:AI1"/>
    <mergeCell ref="AL1:AO1"/>
    <mergeCell ref="AQ1:BA1"/>
    <mergeCell ref="AB2:AB4"/>
    <mergeCell ref="A16:C16"/>
    <mergeCell ref="A17:C17"/>
    <mergeCell ref="A18:C18"/>
    <mergeCell ref="A8:C9"/>
    <mergeCell ref="A10:C10"/>
    <mergeCell ref="A11:C11"/>
    <mergeCell ref="A12:C12"/>
  </mergeCells>
  <dataValidations count="3">
    <dataValidation type="list" allowBlank="1" showInputMessage="1" showErrorMessage="1" promptTitle="lasr seen in" sqref="R3" xr:uid="{166AB14D-DFB0-4C37-9C44-DBD5AD49B7BF}">
      <formula1>SOURCES</formula1>
    </dataValidation>
    <dataValidation type="list" sqref="H37:H39 H49:H53 H64:H71 H59:H62 H147 H205 H126:H127 H116:H117 H33:H35 H82 H76 H78 H134:H135 H57 H55 H44:H46 H41 H6 H262" xr:uid="{03B6E5F4-6F5C-4984-BBB1-316E89B64A3B}">
      <formula1>$A$3:$A$105</formula1>
    </dataValidation>
    <dataValidation type="list" allowBlank="1" showInputMessage="1" showErrorMessage="1" sqref="K6 K104 K60 K38 K297 K201 K196 K122 K53 K41" xr:uid="{CEB2D189-DC74-4115-A377-787B1579FB5D}">
      <formula1>$B$3:$B$45</formula1>
    </dataValidation>
  </dataValidations>
  <hyperlinks>
    <hyperlink ref="P12" r:id="rId1" display="http://forgottenrealms.wikia.com/wiki/Alaeros_Margaster" xr:uid="{039214E7-E83C-44DF-9085-2D9CBCFD019C}"/>
    <hyperlink ref="O286" r:id="rId2" xr:uid="{BE37E573-4CEE-4A15-83E5-7817121CC213}"/>
    <hyperlink ref="O298" r:id="rId3" xr:uid="{FCB26E3C-EDCE-4DCE-8D25-5BD600907C17}"/>
    <hyperlink ref="Q166" r:id="rId4" xr:uid="{B9C0F142-1C3A-4FF3-9A88-AE6B3AF16420}"/>
    <hyperlink ref="Q158" r:id="rId5" xr:uid="{36A8DE34-25FC-4BB6-A0AA-FC127A29B19E}"/>
    <hyperlink ref="Q21" r:id="rId6" xr:uid="{A1F366A4-B1E5-4190-914B-82D0C42C1121}"/>
    <hyperlink ref="A1" location="'0000'!A1" display="|🔝| To main page" xr:uid="{1F8398CC-8807-4A70-95EA-E9B3A664030E}"/>
    <hyperlink ref="A2:D2" r:id="rId7" display="DONATE" xr:uid="{AECD31FD-7D93-4CBA-9DDF-FB37AED0C9D1}"/>
    <hyperlink ref="P260" r:id="rId8" xr:uid="{84845A7D-7B6F-4C8F-8F08-30F1EC70DA8B}"/>
    <hyperlink ref="P245" r:id="rId9" xr:uid="{FD8CD56B-CBB0-4CE8-89BE-5A03883BA864}"/>
    <hyperlink ref="P495" r:id="rId10" xr:uid="{632E9AC4-3A1C-424F-A424-119ECFD93203}"/>
  </hyperlinks>
  <pageMargins left="0.7" right="0.7" top="0.75" bottom="0.75" header="0.3" footer="0.3"/>
  <pageSetup paperSize="9" orientation="portrait" r:id="rId11"/>
  <drawing r:id="rId12"/>
  <legacyDrawing r:id="rId13"/>
  <tableParts count="4">
    <tablePart r:id="rId14"/>
    <tablePart r:id="rId15"/>
    <tablePart r:id="rId16"/>
    <tablePart r:id="rId17"/>
  </tableParts>
  <extLst>
    <ext xmlns:x14="http://schemas.microsoft.com/office/spreadsheetml/2009/9/main" uri="{CCE6A557-97BC-4b89-ADB6-D9C93CAAB3DF}">
      <x14:dataValidations xmlns:xm="http://schemas.microsoft.com/office/excel/2006/main" count="2">
        <x14:dataValidation type="list" allowBlank="1" showInputMessage="1" showErrorMessage="1" xr:uid="{2190FE5D-A539-4A39-885E-95F1A768B8DC}">
          <x14:formula1>
            <xm:f>'02ORG'!$H$4:$H$46</xm:f>
          </x14:formula1>
          <xm:sqref>K3</xm:sqref>
        </x14:dataValidation>
        <x14:dataValidation type="list" xr:uid="{E3AB3D0D-50E4-47EC-B82F-C18C1D144198}">
          <x14:formula1>
            <xm:f>'02NOBLES'!$A$4:$A$112</xm:f>
          </x14:formula1>
          <xm:sqref>H3:H5 H7:H10</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4">
    <tabColor rgb="FFFFC000"/>
  </sheetPr>
  <dimension ref="A1:AS128"/>
  <sheetViews>
    <sheetView tabSelected="1" topLeftCell="A79" zoomScale="85" zoomScaleNormal="85" workbookViewId="0">
      <pane xSplit="1" topLeftCell="AL1" activePane="topRight" state="frozen"/>
      <selection activeCell="A67" sqref="A67"/>
      <selection pane="topRight" activeCell="AP87" sqref="AP87"/>
    </sheetView>
  </sheetViews>
  <sheetFormatPr defaultRowHeight="15" outlineLevelCol="1"/>
  <cols>
    <col min="1" max="1" width="15.5703125" customWidth="1"/>
    <col min="2" max="4" width="12.28515625" customWidth="1" outlineLevel="1"/>
    <col min="5" max="6" width="12.28515625" hidden="1" customWidth="1" outlineLevel="1"/>
    <col min="7" max="7" width="12.28515625" customWidth="1" outlineLevel="1"/>
    <col min="8" max="8" width="9.42578125" style="569" customWidth="1" outlineLevel="1"/>
    <col min="9" max="9" width="11.85546875" style="569" customWidth="1" outlineLevel="1"/>
    <col min="10" max="10" width="9.42578125" style="569" customWidth="1" outlineLevel="1"/>
    <col min="11" max="11" width="8.85546875" style="569" customWidth="1" outlineLevel="1"/>
    <col min="12" max="12" width="41.140625" style="569" customWidth="1" outlineLevel="1"/>
    <col min="13" max="13" width="7.140625" customWidth="1" outlineLevel="1"/>
    <col min="14" max="14" width="6.85546875" customWidth="1" outlineLevel="1"/>
    <col min="15" max="15" width="7.85546875" customWidth="1" outlineLevel="1"/>
    <col min="16" max="16" width="8.5703125" customWidth="1" outlineLevel="1"/>
    <col min="17" max="22" width="11" customWidth="1" outlineLevel="1"/>
    <col min="23" max="23" width="23.85546875" customWidth="1" outlineLevel="1"/>
    <col min="24" max="24" width="17.85546875" customWidth="1" outlineLevel="1"/>
    <col min="25" max="25" width="10.42578125" customWidth="1" outlineLevel="1"/>
    <col min="26" max="26" width="14" customWidth="1" outlineLevel="1"/>
    <col min="27" max="28" width="9.28515625" customWidth="1" outlineLevel="1"/>
    <col min="29" max="29" width="11.85546875" customWidth="1" outlineLevel="1"/>
    <col min="30" max="30" width="10.5703125" customWidth="1" outlineLevel="1"/>
    <col min="31" max="31" width="10.42578125" customWidth="1" outlineLevel="1"/>
    <col min="32" max="32" width="30.42578125" customWidth="1" outlineLevel="1"/>
    <col min="33" max="35" width="40.42578125" customWidth="1" outlineLevel="1"/>
    <col min="36" max="36" width="10.7109375" customWidth="1" outlineLevel="1"/>
    <col min="37" max="39" width="40.42578125" customWidth="1" outlineLevel="1"/>
    <col min="40" max="40" width="27.28515625" customWidth="1" outlineLevel="1"/>
    <col min="41" max="41" width="18.7109375" customWidth="1" outlineLevel="1"/>
    <col min="42" max="45" width="18.7109375" customWidth="1"/>
  </cols>
  <sheetData>
    <row r="1" spans="1:45" ht="23.25">
      <c r="A1" s="766" t="s">
        <v>14070</v>
      </c>
      <c r="B1" s="766"/>
      <c r="C1" s="766"/>
      <c r="D1" s="766"/>
      <c r="E1" s="766"/>
      <c r="F1" s="766"/>
      <c r="G1" s="766"/>
      <c r="H1" s="766"/>
      <c r="I1" s="534"/>
      <c r="J1" s="696" t="s">
        <v>14082</v>
      </c>
      <c r="K1" s="697"/>
      <c r="L1" s="697"/>
      <c r="M1" s="697"/>
    </row>
    <row r="2" spans="1:45" ht="27.75" customHeight="1">
      <c r="A2" s="773" t="s">
        <v>15244</v>
      </c>
      <c r="B2" s="773"/>
      <c r="C2" s="773"/>
      <c r="D2" s="773"/>
      <c r="E2" s="773"/>
      <c r="F2" s="773"/>
      <c r="G2" s="773"/>
      <c r="H2" s="773"/>
      <c r="I2" s="773"/>
      <c r="J2" s="773"/>
      <c r="K2" s="773"/>
      <c r="L2" s="773"/>
      <c r="M2" s="773"/>
      <c r="N2" s="773"/>
      <c r="O2" s="773"/>
      <c r="P2" s="773"/>
      <c r="Q2" s="773"/>
      <c r="R2" s="773"/>
      <c r="S2" s="773"/>
      <c r="T2" s="773"/>
      <c r="U2" s="773"/>
      <c r="V2" s="773"/>
      <c r="W2" s="773"/>
      <c r="X2" s="773"/>
      <c r="Y2" s="773"/>
      <c r="Z2" s="773"/>
      <c r="AA2" s="773"/>
      <c r="AB2" s="773"/>
      <c r="AC2" s="773"/>
      <c r="AD2" s="773"/>
      <c r="AE2" s="773"/>
      <c r="AF2" s="773"/>
      <c r="AG2" s="773"/>
      <c r="AH2" s="773"/>
      <c r="AI2" s="773"/>
      <c r="AJ2" s="773"/>
      <c r="AK2" s="773"/>
      <c r="AL2" s="773"/>
      <c r="AM2" s="773"/>
      <c r="AN2" s="773"/>
      <c r="AO2" s="773"/>
      <c r="AP2" s="409"/>
      <c r="AQ2" s="409"/>
      <c r="AR2" s="409"/>
      <c r="AS2" s="409"/>
    </row>
    <row r="3" spans="1:45" ht="18.75">
      <c r="A3" s="246" t="s">
        <v>0</v>
      </c>
      <c r="B3" s="247" t="s">
        <v>4095</v>
      </c>
      <c r="C3" s="247" t="s">
        <v>19795</v>
      </c>
      <c r="D3" s="247" t="s">
        <v>19792</v>
      </c>
      <c r="E3" s="556" t="s">
        <v>19815</v>
      </c>
      <c r="F3" s="247" t="s">
        <v>1</v>
      </c>
      <c r="G3" s="564" t="s">
        <v>2</v>
      </c>
      <c r="H3" s="564" t="s">
        <v>19767</v>
      </c>
      <c r="I3" s="564" t="s">
        <v>3</v>
      </c>
      <c r="J3" s="564" t="s">
        <v>4</v>
      </c>
      <c r="K3" s="565" t="s">
        <v>5</v>
      </c>
      <c r="L3" s="247" t="s">
        <v>19789</v>
      </c>
      <c r="M3" s="247" t="s">
        <v>19777</v>
      </c>
      <c r="N3" s="247" t="s">
        <v>19778</v>
      </c>
      <c r="O3" s="247" t="s">
        <v>19779</v>
      </c>
      <c r="P3" s="247" t="s">
        <v>19784</v>
      </c>
      <c r="Q3" s="248" t="s">
        <v>4096</v>
      </c>
      <c r="R3" s="563" t="s">
        <v>19780</v>
      </c>
      <c r="S3" s="563" t="s">
        <v>19781</v>
      </c>
      <c r="T3" s="563" t="s">
        <v>19782</v>
      </c>
      <c r="U3" s="563" t="s">
        <v>12915</v>
      </c>
      <c r="V3" s="247" t="s">
        <v>1477</v>
      </c>
      <c r="W3" s="247" t="s">
        <v>6</v>
      </c>
      <c r="X3" s="247" t="s">
        <v>774</v>
      </c>
      <c r="Y3" s="247" t="s">
        <v>773</v>
      </c>
      <c r="Z3" s="247" t="s">
        <v>19766</v>
      </c>
      <c r="AA3" s="247" t="s">
        <v>665</v>
      </c>
      <c r="AB3" s="247" t="s">
        <v>723</v>
      </c>
      <c r="AC3" s="247" t="s">
        <v>8</v>
      </c>
      <c r="AD3" s="247" t="s">
        <v>19768</v>
      </c>
      <c r="AE3" s="247" t="s">
        <v>9</v>
      </c>
      <c r="AF3" s="247" t="s">
        <v>18628</v>
      </c>
      <c r="AG3" s="247" t="s">
        <v>19763</v>
      </c>
      <c r="AH3" s="247" t="s">
        <v>19764</v>
      </c>
      <c r="AI3" s="247" t="s">
        <v>19765</v>
      </c>
      <c r="AJ3" s="247" t="s">
        <v>19769</v>
      </c>
      <c r="AK3" s="247" t="s">
        <v>19770</v>
      </c>
      <c r="AL3" s="249" t="s">
        <v>19790</v>
      </c>
      <c r="AM3" s="250" t="s">
        <v>666</v>
      </c>
      <c r="AN3" s="247" t="s">
        <v>13644</v>
      </c>
      <c r="AO3" s="247" t="s">
        <v>16852</v>
      </c>
      <c r="AP3" s="247" t="s">
        <v>16853</v>
      </c>
      <c r="AQ3" s="247" t="s">
        <v>5945</v>
      </c>
    </row>
    <row r="4" spans="1:45" ht="15" customHeight="1">
      <c r="A4" s="217" t="s">
        <v>10</v>
      </c>
      <c r="B4" s="58"/>
      <c r="C4" s="58" t="s">
        <v>19794</v>
      </c>
      <c r="D4" s="58" t="str">
        <f>IF(OR(Таблиця11[[#This Row],[STATUS 5E]]="Merged",Таблиця11[[#This Row],[STATUS 5E]]="Dead",Таблиця11[[#This Row],[STATUS 5E]]="Exiles"),"No","Yes")</f>
        <v>Yes</v>
      </c>
      <c r="E4" s="560" t="s">
        <v>19816</v>
      </c>
      <c r="F4" s="58"/>
      <c r="G4" s="58" t="s">
        <v>11</v>
      </c>
      <c r="H4" s="58"/>
      <c r="I4" s="58" t="s">
        <v>651</v>
      </c>
      <c r="J4" s="58"/>
      <c r="K4" s="58"/>
      <c r="L4" s="58">
        <f>INDEX('NOBLES 3E'!$C$2:$C$76,MATCH('02NOBLES'!$A4,'NOBLES 3E'!$A$2:$A$76,0),1)</f>
        <v>15000</v>
      </c>
      <c r="M4" s="58" t="str">
        <f>IFERROR(INDEX('NOBLES 3E'!$D$2:$D$76,MATCH(Таблиця11[[#This Row],[NOBLE HOUSE]],'NOBLES 3E'!$A$2:$A$76,0),1),"")</f>
        <v>Royus</v>
      </c>
      <c r="N4" s="58" t="str">
        <f>IFERROR(INDEX('NOBLES 3E'!$E$2:$E$76,MATCH(Таблиця11[[#This Row],[NOBLE HOUSE]],'NOBLES 3E'!$A$2:$A$76,0),1),"")</f>
        <v>None</v>
      </c>
      <c r="O4" s="58" t="str">
        <f>IFERROR(INDEX('NOBLES 3E'!$F$2:$F$76,MATCH(Таблиця11[[#This Row],[NOBLE HOUSE]],'NOBLES 3E'!$A$2:$A$76,0),1),"")</f>
        <v>Alroy (eldest son)</v>
      </c>
      <c r="P4" s="58" t="s">
        <v>19742</v>
      </c>
      <c r="Q4" s="58" t="s">
        <v>19842</v>
      </c>
      <c r="R4" s="58" t="s">
        <v>19841</v>
      </c>
      <c r="S4" s="58" t="str">
        <f>S106&amp;CHAR(10)&amp;S16&amp;CHAR(10)&amp;S67</f>
        <v xml:space="preserve">
Yalah Gralhund
</v>
      </c>
      <c r="T4" s="58" t="str">
        <f>T106&amp;CHAR(10)&amp;T16&amp;CHAR(10)&amp;T67</f>
        <v xml:space="preserve">
Zartan Gralhund
</v>
      </c>
      <c r="U4" s="58" t="s">
        <v>20275</v>
      </c>
      <c r="V4" s="58"/>
      <c r="W4" s="58">
        <f>INDEX('NOBLES 3E'!$G$2:$G$76,MATCH('02NOBLES'!$A4,'NOBLES 3E'!$A$2:$A$76,0),1)</f>
        <v>22</v>
      </c>
      <c r="X4" s="58" t="str">
        <f>INDEX('NOBLES 3E'!H$2:H$76,MATCH('02NOBLES'!$A4,'NOBLES 3E'!$A$2:$A$76,0),1)</f>
        <v>LG,NG,CG</v>
      </c>
      <c r="Y4" s="58" t="str">
        <f>INDEX('NOBLES 3E'!I$2:I$76,MATCH('02NOBLES'!$A4,'NOBLES 3E'!$A$2:$A$76,0),1)</f>
        <v>Valkur</v>
      </c>
      <c r="Z4" s="58"/>
      <c r="AA4" s="58" t="str">
        <f>INDEX('NOBLES 3E'!J$2:J$76,MATCH('02NOBLES'!$A4,'NOBLES 3E'!$A$2:$A$76,0),1)</f>
        <v>Chondathan</v>
      </c>
      <c r="AB4" s="58"/>
      <c r="AC4" s="58" t="str">
        <f>INDEX('NOBLES 3E'!K$2:K$76,MATCH('02NOBLES'!$A4,'NOBLES 3E'!$A$2:$A$76,0),1)</f>
        <v>1317 DR</v>
      </c>
      <c r="AD4" s="58"/>
      <c r="AE4" s="58" t="str">
        <f>INDEX('NOBLES 3E'!L$2:L$76,MATCH('02NOBLES'!$A4,'NOBLES 3E'!$A$2:$A$76,0),1)</f>
        <v>N39, New Waterdeep</v>
      </c>
      <c r="AF4" s="58" t="s">
        <v>1239</v>
      </c>
      <c r="AG4" s="58" t="str">
        <f>IFERROR(INDEX('02BUILD'!$H$4:$H$575,MATCH(Таблиця11[[#This Row],[Holdings in Waterdeep]],'02BUILD'!$F$4:$F$575,0),1),"")</f>
        <v>Adarbrent Villa</v>
      </c>
      <c r="AH4" s="58" t="str">
        <f>IFERROR(INDEX('02BUILD'!$I$4:$I$575,MATCH(Таблиця11[[#This Row],[Holdings in Waterdeep]],'02BUILD'!$F$4:$F$575,0),1),"")</f>
        <v>North</v>
      </c>
      <c r="AI4" s="58" t="str">
        <f>IF(Таблиця11[[#This Row],[Holdings Waterdeep Name]]&lt;&gt;"",Таблиця11[[#This Row],[Holdings Waterdeep Name]]&amp;" ("&amp;Таблиця11[[#This Row],[Ward of Holdings]]&amp;" Ward)","")</f>
        <v>Adarbrent Villa (North Ward)</v>
      </c>
      <c r="AJ4" s="58" t="s">
        <v>18598</v>
      </c>
      <c r="AK4" s="58">
        <f>Таблиця11[[#This Row],[Nobles*]]*2</f>
        <v>44</v>
      </c>
      <c r="AL4" s="89">
        <f t="shared" ref="AL4:AL52" si="0">IFERROR(_xlfn.CEILING.MATH(L4/(W4*10)),0)</f>
        <v>69</v>
      </c>
      <c r="AM4" s="220" t="str">
        <f>IF(AL4&gt;='09_MISC'!$E$10,'09_MISC'!$A$10,IF(AL4&gt;='09_MISC'!$E$9,'09_MISC'!$A$9,IF(AL4&gt;='09_MISC'!$E$8,'09_MISC'!$A$8,IF(AL4&gt;='09_MISC'!$E$7,'09_MISC'!$A$7,IF(AL4&gt;='09_MISC'!$E$6,'09_MISC'!$A$6,IF(AL4&gt;='09_MISC'!$E$5,'09_MISC'!$A$5,'09_MISC'!$A$4))))))</f>
        <v>Aristocratic</v>
      </c>
      <c r="AN4" s="444" t="s">
        <v>16951</v>
      </c>
      <c r="AO4" s="433"/>
      <c r="AP4" s="433"/>
      <c r="AQ4" s="433"/>
    </row>
    <row r="5" spans="1:45">
      <c r="A5" s="217" t="s">
        <v>12</v>
      </c>
      <c r="B5" s="58"/>
      <c r="C5" s="58" t="s">
        <v>19794</v>
      </c>
      <c r="D5" s="58" t="str">
        <f>IF(OR(Таблиця11[[#This Row],[STATUS 5E]]="Merged",Таблиця11[[#This Row],[STATUS 5E]]="Dead",Таблиця11[[#This Row],[STATUS 5E]]="Exiles"),"No","Yes")</f>
        <v>Yes</v>
      </c>
      <c r="E5" s="560" t="s">
        <v>19816</v>
      </c>
      <c r="F5" s="58"/>
      <c r="G5" s="58" t="s">
        <v>13</v>
      </c>
      <c r="H5" s="58"/>
      <c r="I5" s="58" t="s">
        <v>652</v>
      </c>
      <c r="J5" s="58"/>
      <c r="K5" s="58"/>
      <c r="L5" s="58">
        <f>INDEX('NOBLES 3E'!$C$2:$C$76,MATCH('02NOBLES'!$A5,'NOBLES 3E'!$A$2:$A$76,0),1)</f>
        <v>25000</v>
      </c>
      <c r="M5" s="58" t="str">
        <f>IFERROR(INDEX('NOBLES 3E'!$D$2:$D$76,MATCH(Таблиця11[[#This Row],[NOBLE HOUSE]],'NOBLES 3E'!$A$2:$A$76,0),1),"")</f>
        <v>Torres</v>
      </c>
      <c r="N5" s="58">
        <f>IFERROR(INDEX('NOBLES 3E'!$E$2:$E$76,MATCH(Таблиця11[[#This Row],[NOBLE HOUSE]],'NOBLES 3E'!$A$2:$A$76,0),1),"")</f>
        <v>0</v>
      </c>
      <c r="O5" s="58">
        <f>IFERROR(INDEX('NOBLES 3E'!$F$2:$F$76,MATCH(Таблиця11[[#This Row],[NOBLE HOUSE]],'NOBLES 3E'!$A$2:$A$76,0),1),"")</f>
        <v>0</v>
      </c>
      <c r="P5" s="58"/>
      <c r="Q5" s="58" t="s">
        <v>19843</v>
      </c>
      <c r="R5" s="58"/>
      <c r="S5" s="58" t="e">
        <f>S107&amp;CHAR(10)&amp;S17&amp;CHAR(10)&amp;S68</f>
        <v>#REF!</v>
      </c>
      <c r="T5" s="58" t="str">
        <f>T107&amp;CHAR(10)&amp;T17&amp;CHAR(10)&amp;T68</f>
        <v xml:space="preserve">
Lord Rharlek Gralleth: Challras’s son, short of build, has a lisp, ‘a squat, poor-complexioned boor with bad teeth,worse manners, two left feet, and a wasted education’. (BT 240)
</v>
      </c>
      <c r="U5" s="58"/>
      <c r="V5" s="58"/>
      <c r="W5" s="58">
        <f>INDEX('NOBLES 3E'!$G$2:$G$76,MATCH('02NOBLES'!$A5,'NOBLES 3E'!$A$2:$A$76,0),1)</f>
        <v>29</v>
      </c>
      <c r="X5" s="58" t="str">
        <f>INDEX('NOBLES 3E'!H$2:H$76,MATCH('02NOBLES'!$A5,'NOBLES 3E'!$A$2:$A$76,0),1)</f>
        <v>CN</v>
      </c>
      <c r="Y5" s="58" t="str">
        <f>INDEX('NOBLES 3E'!I$2:I$76,MATCH('02NOBLES'!$A5,'NOBLES 3E'!$A$2:$A$76,0),1)</f>
        <v>Talos</v>
      </c>
      <c r="Z5" s="58"/>
      <c r="AA5" s="58" t="str">
        <f>INDEX('NOBLES 3E'!J$2:J$76,MATCH('02NOBLES'!$A5,'NOBLES 3E'!$A$2:$A$76,0),1)</f>
        <v>Tethyrian</v>
      </c>
      <c r="AB5" s="58"/>
      <c r="AC5" s="58" t="str">
        <f>INDEX('NOBLES 3E'!K$2:K$76,MATCH('02NOBLES'!$A5,'NOBLES 3E'!$A$2:$A$76,0),1)</f>
        <v>1116 DR</v>
      </c>
      <c r="AD5" s="58"/>
      <c r="AE5" s="58" t="str">
        <f>INDEX('NOBLES 3E'!L$2:L$76,MATCH('02NOBLES'!$A5,'NOBLES 3E'!$A$2:$A$76,0),1)</f>
        <v>N33</v>
      </c>
      <c r="AF5" s="58" t="s">
        <v>229</v>
      </c>
      <c r="AG5" s="58" t="str">
        <f>IFERROR(INDEX('02BUILD'!$H$4:$H$575,MATCH(Таблиця11[[#This Row],[Holdings in Waterdeep]],'02BUILD'!$F$4:$F$575,0),1),"")</f>
        <v>Agundar Villa</v>
      </c>
      <c r="AH5" s="58" t="str">
        <f>IFERROR(INDEX('02BUILD'!$I$4:$I$575,MATCH(Таблиця11[[#This Row],[Holdings in Waterdeep]],'02BUILD'!$F$4:$F$575,0),1),"")</f>
        <v>North</v>
      </c>
      <c r="AI5" s="58" t="str">
        <f>IF(Таблиця11[[#This Row],[Holdings Waterdeep Name]]&lt;&gt;"",Таблиця11[[#This Row],[Holdings Waterdeep Name]]&amp;" ("&amp;Таблиця11[[#This Row],[Ward of Holdings]]&amp;" Ward)","")</f>
        <v>Agundar Villa (North Ward)</v>
      </c>
      <c r="AJ5" s="58"/>
      <c r="AK5" s="58">
        <f>Таблиця11[[#This Row],[Nobles*]]*2</f>
        <v>58</v>
      </c>
      <c r="AL5" s="89">
        <f t="shared" si="0"/>
        <v>87</v>
      </c>
      <c r="AM5" s="220" t="str">
        <f>IF(AL5&gt;='09_MISC'!$E$10,'09_MISC'!$A$10,IF(AL5&gt;='09_MISC'!$E$9,'09_MISC'!$A$9,IF(AL5&gt;='09_MISC'!$E$8,'09_MISC'!$A$8,IF(AL5&gt;='09_MISC'!$E$7,'09_MISC'!$A$7,IF(AL5&gt;='09_MISC'!$E$6,'09_MISC'!$A$6,IF(AL5&gt;='09_MISC'!$E$5,'09_MISC'!$A$5,'09_MISC'!$A$4))))))</f>
        <v>Aristocratic</v>
      </c>
      <c r="AN5" s="78" t="s">
        <v>16952</v>
      </c>
      <c r="AO5" s="58"/>
      <c r="AP5" s="58"/>
      <c r="AQ5" s="58"/>
    </row>
    <row r="6" spans="1:45">
      <c r="A6" s="217" t="s">
        <v>14</v>
      </c>
      <c r="B6" s="58"/>
      <c r="C6" s="58" t="s">
        <v>19794</v>
      </c>
      <c r="D6" s="58" t="str">
        <f>IF(OR(Таблиця11[[#This Row],[STATUS 5E]]="Merged",Таблиця11[[#This Row],[STATUS 5E]]="Dead",Таблиця11[[#This Row],[STATUS 5E]]="Exiles"),"No","Yes")</f>
        <v>Yes</v>
      </c>
      <c r="E6" s="560" t="s">
        <v>19816</v>
      </c>
      <c r="F6" s="58"/>
      <c r="G6" s="58" t="s">
        <v>15</v>
      </c>
      <c r="H6" s="58"/>
      <c r="I6" s="58" t="s">
        <v>653</v>
      </c>
      <c r="J6" s="58" t="s">
        <v>16</v>
      </c>
      <c r="K6" s="58" t="s">
        <v>655</v>
      </c>
      <c r="L6" s="58">
        <f>INDEX('NOBLES 3E'!$C$2:$C$76,MATCH('02NOBLES'!$A6,'NOBLES 3E'!$A$2:$A$76,0),1)</f>
        <v>35000</v>
      </c>
      <c r="M6" s="58" t="str">
        <f>IFERROR(INDEX('NOBLES 3E'!$D$2:$D$76,MATCH(Таблиця11[[#This Row],[NOBLE HOUSE]],'NOBLES 3E'!$A$2:$A$76,0),1),"")</f>
        <v>Arilos</v>
      </c>
      <c r="N6" s="58" t="str">
        <f>IFERROR(INDEX('NOBLES 3E'!$E$2:$E$76,MATCH(Таблиця11[[#This Row],[NOBLE HOUSE]],'NOBLES 3E'!$A$2:$A$76,0),1),"")</f>
        <v>None</v>
      </c>
      <c r="O6" s="58" t="str">
        <f>IFERROR(INDEX('NOBLES 3E'!$F$2:$F$76,MATCH(Таблиця11[[#This Row],[NOBLE HOUSE]],'NOBLES 3E'!$A$2:$A$76,0),1),"")</f>
        <v>Davros</v>
      </c>
      <c r="P6" s="58" t="s">
        <v>19744</v>
      </c>
      <c r="Q6" s="58"/>
      <c r="R6" s="58"/>
      <c r="S6" s="58" t="e">
        <f>S108&amp;CHAR(10)&amp;S19&amp;CHAR(10)&amp;#REF!</f>
        <v>#REF!</v>
      </c>
      <c r="T6" s="58" t="e">
        <f>T108&amp;CHAR(10)&amp;T19&amp;CHAR(10)&amp;#REF!</f>
        <v>#REF!</v>
      </c>
      <c r="U6" s="58" t="s">
        <v>20276</v>
      </c>
      <c r="V6" s="58"/>
      <c r="W6" s="58">
        <f>INDEX('NOBLES 3E'!$G$2:$G$76,MATCH('02NOBLES'!$A6,'NOBLES 3E'!$A$2:$A$76,0),1)</f>
        <v>17</v>
      </c>
      <c r="X6" s="58" t="str">
        <f>INDEX('NOBLES 3E'!H$2:H$76,MATCH('02NOBLES'!$A6,'NOBLES 3E'!$A$2:$A$76,0),1)</f>
        <v>LG, NG, CG</v>
      </c>
      <c r="Y6" s="58" t="str">
        <f>INDEX('NOBLES 3E'!I$2:I$76,MATCH('02NOBLES'!$A6,'NOBLES 3E'!$A$2:$A$76,0),1)</f>
        <v>Tymora</v>
      </c>
      <c r="Z6" s="58"/>
      <c r="AA6" s="58" t="str">
        <f>INDEX('NOBLES 3E'!J$2:J$76,MATCH('02NOBLES'!$A6,'NOBLES 3E'!$A$2:$A$76,0),1)</f>
        <v>Tethyrian</v>
      </c>
      <c r="AB6" s="58"/>
      <c r="AC6" s="58" t="str">
        <f>INDEX('NOBLES 3E'!K$2:K$76,MATCH('02NOBLES'!$A6,'NOBLES 3E'!$A$2:$A$76,0),1)</f>
        <v>1142 DR</v>
      </c>
      <c r="AD6" s="58"/>
      <c r="AE6" s="58" t="str">
        <f>INDEX('NOBLES 3E'!L$2:L$76,MATCH('02NOBLES'!$A6,'NOBLES 3E'!$A$2:$A$76,0),1)</f>
        <v>M34, Amphail, Silverymoon</v>
      </c>
      <c r="AF6" s="58" t="s">
        <v>1238</v>
      </c>
      <c r="AG6" s="58" t="str">
        <f>IFERROR(INDEX('02BUILD'!$H$4:$H$575,MATCH(Таблиця11[[#This Row],[Holdings in Waterdeep]],'02BUILD'!$F$4:$F$575,0),1),"")</f>
        <v>Amcathra Manor</v>
      </c>
      <c r="AH6" s="58" t="str">
        <f>IFERROR(INDEX('02BUILD'!$I$4:$I$575,MATCH(Таблиця11[[#This Row],[Holdings in Waterdeep]],'02BUILD'!$F$4:$F$575,0),1),"")</f>
        <v>North</v>
      </c>
      <c r="AI6" s="58" t="str">
        <f>IF(Таблиця11[[#This Row],[Holdings Waterdeep Name]]&lt;&gt;"",Таблиця11[[#This Row],[Holdings Waterdeep Name]]&amp;" ("&amp;Таблиця11[[#This Row],[Ward of Holdings]]&amp;" Ward)","")</f>
        <v>Amcathra Manor (North Ward)</v>
      </c>
      <c r="AJ6" s="58" t="s">
        <v>18599</v>
      </c>
      <c r="AK6" s="58">
        <f>Таблиця11[[#This Row],[Nobles*]]*2</f>
        <v>34</v>
      </c>
      <c r="AL6" s="89">
        <f t="shared" si="0"/>
        <v>206</v>
      </c>
      <c r="AM6" s="220" t="str">
        <f>IF(AL6&gt;='09_MISC'!$E$10,'09_MISC'!$A$10,IF(AL6&gt;='09_MISC'!$E$9,'09_MISC'!$A$9,IF(AL6&gt;='09_MISC'!$E$8,'09_MISC'!$A$8,IF(AL6&gt;='09_MISC'!$E$7,'09_MISC'!$A$7,IF(AL6&gt;='09_MISC'!$E$6,'09_MISC'!$A$6,IF(AL6&gt;='09_MISC'!$E$5,'09_MISC'!$A$5,'09_MISC'!$A$4))))))</f>
        <v>Aristocratic</v>
      </c>
      <c r="AN6" s="78" t="s">
        <v>16953</v>
      </c>
      <c r="AO6" s="58"/>
      <c r="AP6" s="58"/>
      <c r="AQ6" s="58"/>
    </row>
    <row r="7" spans="1:45">
      <c r="A7" s="217" t="s">
        <v>17</v>
      </c>
      <c r="B7" s="58"/>
      <c r="C7" s="58" t="s">
        <v>19794</v>
      </c>
      <c r="D7" s="58" t="str">
        <f>IF(OR(Таблиця11[[#This Row],[STATUS 5E]]="Merged",Таблиця11[[#This Row],[STATUS 5E]]="Dead",Таблиця11[[#This Row],[STATUS 5E]]="Exiles"),"No","Yes")</f>
        <v>Yes</v>
      </c>
      <c r="E7" s="560" t="s">
        <v>19816</v>
      </c>
      <c r="F7" s="58"/>
      <c r="G7" s="58" t="s">
        <v>18</v>
      </c>
      <c r="H7" s="58"/>
      <c r="I7" s="58" t="s">
        <v>656</v>
      </c>
      <c r="J7" s="58"/>
      <c r="K7" s="58" t="s">
        <v>759</v>
      </c>
      <c r="L7" s="58">
        <f>INDEX('NOBLES 3E'!$C$2:$C$76,MATCH('02NOBLES'!$A7,'NOBLES 3E'!$A$2:$A$76,0),1)</f>
        <v>30000</v>
      </c>
      <c r="M7" s="58" t="str">
        <f>IFERROR(INDEX('NOBLES 3E'!$D$2:$D$76,MATCH(Таблиця11[[#This Row],[NOBLE HOUSE]],'NOBLES 3E'!$A$2:$A$76,0),1),"")</f>
        <v>Luth</v>
      </c>
      <c r="N7" s="58" t="str">
        <f>IFERROR(INDEX('NOBLES 3E'!$E$2:$E$76,MATCH(Таблиця11[[#This Row],[NOBLE HOUSE]],'NOBLES 3E'!$A$2:$A$76,0),1),"")</f>
        <v>Jadzia</v>
      </c>
      <c r="O7" s="58" t="str">
        <f>IFERROR(INDEX('NOBLES 3E'!$F$2:$F$76,MATCH(Таблиця11[[#This Row],[NOBLE HOUSE]],'NOBLES 3E'!$A$2:$A$76,0),1),"")</f>
        <v>Gural</v>
      </c>
      <c r="P7" s="58"/>
      <c r="Q7" s="58" t="s">
        <v>19817</v>
      </c>
      <c r="R7" s="58"/>
      <c r="S7" s="58" t="str">
        <f t="shared" ref="S7:T9" si="1">S109&amp;CHAR(10)&amp;S20&amp;CHAR(10)&amp;S69</f>
        <v xml:space="preserve">
</v>
      </c>
      <c r="T7" s="58" t="str">
        <f t="shared" si="1"/>
        <v xml:space="preserve">
</v>
      </c>
      <c r="U7" s="58"/>
      <c r="V7" s="58"/>
      <c r="W7" s="58">
        <f>INDEX('NOBLES 3E'!$G$2:$G$76,MATCH('02NOBLES'!$A7,'NOBLES 3E'!$A$2:$A$76,0),1)</f>
        <v>45</v>
      </c>
      <c r="X7" s="58" t="str">
        <f>INDEX('NOBLES 3E'!H$2:H$76,MATCH('02NOBLES'!$A7,'NOBLES 3E'!$A$2:$A$76,0),1)</f>
        <v>NG</v>
      </c>
      <c r="Y7" s="58" t="str">
        <f>INDEX('NOBLES 3E'!I$2:I$76,MATCH('02NOBLES'!$A7,'NOBLES 3E'!$A$2:$A$76,0),1)</f>
        <v>Chauntea</v>
      </c>
      <c r="Z7" s="58"/>
      <c r="AA7" s="58" t="str">
        <f>INDEX('NOBLES 3E'!J$2:J$76,MATCH('02NOBLES'!$A7,'NOBLES 3E'!$A$2:$A$76,0),1)</f>
        <v>Chondathan</v>
      </c>
      <c r="AB7" s="58"/>
      <c r="AC7" s="58" t="str">
        <f>INDEX('NOBLES 3E'!K$2:K$76,MATCH('02NOBLES'!$A7,'NOBLES 3E'!$A$2:$A$76,0),1)</f>
        <v>1248 DR</v>
      </c>
      <c r="AD7" s="58"/>
      <c r="AE7" s="58" t="str">
        <f>INDEX('NOBLES 3E'!L$2:L$76,MATCH('02NOBLES'!$A7,'NOBLES 3E'!$A$2:$A$76,0),1)</f>
        <v>$27, Amphail</v>
      </c>
      <c r="AF7" s="58" t="s">
        <v>1273</v>
      </c>
      <c r="AG7" s="58" t="str">
        <f>IFERROR(INDEX('02BUILD'!$H$4:$H$575,MATCH(Таблиця11[[#This Row],[Holdings in Waterdeep]],'02BUILD'!$F$4:$F$575,0),1),"")</f>
        <v>Ammakyl Villa</v>
      </c>
      <c r="AH7" s="58" t="str">
        <f>IFERROR(INDEX('02BUILD'!$I$4:$I$575,MATCH(Таблиця11[[#This Row],[Holdings in Waterdeep]],'02BUILD'!$F$4:$F$575,0),1),"")</f>
        <v>Sea</v>
      </c>
      <c r="AI7" s="58" t="str">
        <f>IF(Таблиця11[[#This Row],[Holdings Waterdeep Name]]&lt;&gt;"",Таблиця11[[#This Row],[Holdings Waterdeep Name]]&amp;" ("&amp;Таблиця11[[#This Row],[Ward of Holdings]]&amp;" Ward)","")</f>
        <v>Ammakyl Villa (Sea Ward)</v>
      </c>
      <c r="AJ7" s="58" t="s">
        <v>18600</v>
      </c>
      <c r="AK7" s="58">
        <f>Таблиця11[[#This Row],[Nobles*]]*2</f>
        <v>90</v>
      </c>
      <c r="AL7" s="89">
        <f t="shared" si="0"/>
        <v>67</v>
      </c>
      <c r="AM7" s="220" t="str">
        <f>IF(AL7&gt;='09_MISC'!$E$10,'09_MISC'!$A$10,IF(AL7&gt;='09_MISC'!$E$9,'09_MISC'!$A$9,IF(AL7&gt;='09_MISC'!$E$8,'09_MISC'!$A$8,IF(AL7&gt;='09_MISC'!$E$7,'09_MISC'!$A$7,IF(AL7&gt;='09_MISC'!$E$6,'09_MISC'!$A$6,IF(AL7&gt;='09_MISC'!$E$5,'09_MISC'!$A$5,'09_MISC'!$A$4))))))</f>
        <v>Aristocratic</v>
      </c>
      <c r="AN7" s="78" t="s">
        <v>16954</v>
      </c>
      <c r="AO7" s="58"/>
      <c r="AP7" s="58"/>
      <c r="AQ7" s="58"/>
    </row>
    <row r="8" spans="1:45">
      <c r="A8" s="217" t="s">
        <v>19</v>
      </c>
      <c r="B8" s="58"/>
      <c r="C8" s="58" t="s">
        <v>19794</v>
      </c>
      <c r="D8" s="58" t="str">
        <f>IF(OR(Таблиця11[[#This Row],[STATUS 5E]]="Merged",Таблиця11[[#This Row],[STATUS 5E]]="Dead",Таблиця11[[#This Row],[STATUS 5E]]="Exiles"),"No","Yes")</f>
        <v>Yes</v>
      </c>
      <c r="E8" s="560"/>
      <c r="F8" s="58"/>
      <c r="G8" s="58" t="s">
        <v>20</v>
      </c>
      <c r="H8" s="58"/>
      <c r="I8" s="58" t="s">
        <v>654</v>
      </c>
      <c r="J8" s="58"/>
      <c r="K8" s="58" t="s">
        <v>19844</v>
      </c>
      <c r="L8" s="58">
        <f>INDEX('NOBLES 3E'!$C$2:$C$76,MATCH('02NOBLES'!$A8,'NOBLES 3E'!$A$2:$A$76,0),1)</f>
        <v>21000</v>
      </c>
      <c r="M8" s="58" t="str">
        <f>IFERROR(INDEX('NOBLES 3E'!$D$2:$D$76,MATCH(Таблиця11[[#This Row],[NOBLE HOUSE]],'NOBLES 3E'!$A$2:$A$76,0),1),"")</f>
        <v>Dulbrawan</v>
      </c>
      <c r="N8" s="58" t="str">
        <f>IFERROR(INDEX('NOBLES 3E'!$E$2:$E$76,MATCH(Таблиця11[[#This Row],[NOBLE HOUSE]],'NOBLES 3E'!$A$2:$A$76,0),1),"")</f>
        <v>Ranaya</v>
      </c>
      <c r="O8" s="58" t="str">
        <f>IFERROR(INDEX('NOBLES 3E'!$F$2:$F$76,MATCH(Таблиця11[[#This Row],[NOBLE HOUSE]],'NOBLES 3E'!$A$2:$A$76,0),1),"")</f>
        <v xml:space="preserve">Dulbrawan II </v>
      </c>
      <c r="P8" s="58" t="s">
        <v>19742</v>
      </c>
      <c r="Q8" s="58" t="s">
        <v>19818</v>
      </c>
      <c r="R8" s="58"/>
      <c r="S8" s="58" t="str">
        <f t="shared" si="1"/>
        <v xml:space="preserve">
</v>
      </c>
      <c r="T8" s="58" t="str">
        <f t="shared" si="1"/>
        <v xml:space="preserve">
</v>
      </c>
      <c r="U8" s="58"/>
      <c r="V8" s="58"/>
      <c r="W8" s="58">
        <f>INDEX('NOBLES 3E'!$G$2:$G$76,MATCH('02NOBLES'!$A8,'NOBLES 3E'!$A$2:$A$76,0),1)</f>
        <v>28</v>
      </c>
      <c r="X8" s="58" t="str">
        <f>INDEX('NOBLES 3E'!H$2:H$76,MATCH('02NOBLES'!$A8,'NOBLES 3E'!$A$2:$A$76,0),1)</f>
        <v>LN, LE</v>
      </c>
      <c r="Y8" s="58" t="str">
        <f>INDEX('NOBLES 3E'!I$2:I$76,MATCH('02NOBLES'!$A8,'NOBLES 3E'!$A$2:$A$76,0),1)</f>
        <v>Loviatar</v>
      </c>
      <c r="Z8" s="58"/>
      <c r="AA8" s="58" t="str">
        <f>INDEX('NOBLES 3E'!J$2:J$76,MATCH('02NOBLES'!$A8,'NOBLES 3E'!$A$2:$A$76,0),1)</f>
        <v>Tethyrian</v>
      </c>
      <c r="AB8" s="58"/>
      <c r="AC8" s="58" t="str">
        <f>INDEX('NOBLES 3E'!K$2:K$76,MATCH('02NOBLES'!$A8,'NOBLES 3E'!$A$2:$A$76,0),1)</f>
        <v>1248 DR</v>
      </c>
      <c r="AD8" s="58"/>
      <c r="AE8" s="58" t="str">
        <f>INDEX('NOBLES 3E'!L$2:L$76,MATCH('02NOBLES'!$A8,'NOBLES 3E'!$A$2:$A$76,0),1)</f>
        <v>N3</v>
      </c>
      <c r="AF8" s="58" t="s">
        <v>249</v>
      </c>
      <c r="AG8" s="58" t="str">
        <f>IFERROR(INDEX('02BUILD'!$H$4:$H$575,MATCH(Таблиця11[[#This Row],[Holdings in Waterdeep]],'02BUILD'!$F$4:$F$575,0),1),"")</f>
        <v>Pikesheight</v>
      </c>
      <c r="AH8" s="58" t="str">
        <f>IFERROR(INDEX('02BUILD'!$I$4:$I$575,MATCH(Таблиця11[[#This Row],[Holdings in Waterdeep]],'02BUILD'!$F$4:$F$575,0),1),"")</f>
        <v>North</v>
      </c>
      <c r="AI8" s="58" t="str">
        <f>IF(Таблиця11[[#This Row],[Holdings Waterdeep Name]]&lt;&gt;"",Таблиця11[[#This Row],[Holdings Waterdeep Name]]&amp;" ("&amp;Таблиця11[[#This Row],[Ward of Holdings]]&amp;" Ward)","")</f>
        <v>Pikesheight (North Ward)</v>
      </c>
      <c r="AJ8" s="58" t="s">
        <v>18611</v>
      </c>
      <c r="AK8" s="58">
        <f>Таблиця11[[#This Row],[Nobles*]]*2</f>
        <v>56</v>
      </c>
      <c r="AL8" s="89">
        <f t="shared" si="0"/>
        <v>75</v>
      </c>
      <c r="AM8" s="220" t="str">
        <f>IF(AL8&gt;='09_MISC'!$E$10,'09_MISC'!$A$10,IF(AL8&gt;='09_MISC'!$E$9,'09_MISC'!$A$9,IF(AL8&gt;='09_MISC'!$E$8,'09_MISC'!$A$8,IF(AL8&gt;='09_MISC'!$E$7,'09_MISC'!$A$7,IF(AL8&gt;='09_MISC'!$E$6,'09_MISC'!$A$6,IF(AL8&gt;='09_MISC'!$E$5,'09_MISC'!$A$5,'09_MISC'!$A$4))))))</f>
        <v>Aristocratic</v>
      </c>
      <c r="AN8" s="78" t="s">
        <v>16955</v>
      </c>
      <c r="AO8" s="58"/>
      <c r="AP8" s="58"/>
      <c r="AQ8" s="58"/>
    </row>
    <row r="9" spans="1:45">
      <c r="A9" s="217" t="s">
        <v>21</v>
      </c>
      <c r="B9" s="58"/>
      <c r="C9" s="58" t="s">
        <v>19794</v>
      </c>
      <c r="D9" s="58" t="str">
        <f>IF(OR(Таблиця11[[#This Row],[STATUS 5E]]="Merged",Таблиця11[[#This Row],[STATUS 5E]]="Dead",Таблиця11[[#This Row],[STATUS 5E]]="Exiles"),"No","Yes")</f>
        <v>Yes</v>
      </c>
      <c r="E9" s="560"/>
      <c r="F9" s="58"/>
      <c r="G9" s="58" t="s">
        <v>22</v>
      </c>
      <c r="H9" s="58"/>
      <c r="I9" s="58" t="s">
        <v>758</v>
      </c>
      <c r="J9" s="58"/>
      <c r="K9" s="58"/>
      <c r="L9" s="58">
        <f>INDEX('NOBLES 3E'!$C$2:$C$76,MATCH('02NOBLES'!$A9,'NOBLES 3E'!$A$2:$A$76,0),1)</f>
        <v>22000</v>
      </c>
      <c r="M9" s="58" t="str">
        <f>IFERROR(INDEX('NOBLES 3E'!$D$2:$D$76,MATCH(Таблиця11[[#This Row],[NOBLE HOUSE]],'NOBLES 3E'!$A$2:$A$76,0),1),"")</f>
        <v>Bresnoss</v>
      </c>
      <c r="N9" s="58" t="str">
        <f>IFERROR(INDEX('NOBLES 3E'!$E$2:$E$76,MATCH(Таблиця11[[#This Row],[NOBLE HOUSE]],'NOBLES 3E'!$A$2:$A$76,0),1),"")</f>
        <v>Lydda</v>
      </c>
      <c r="O9" s="58" t="str">
        <f>IFERROR(INDEX('NOBLES 3E'!$F$2:$F$76,MATCH(Таблиця11[[#This Row],[NOBLE HOUSE]],'NOBLES 3E'!$A$2:$A$76,0),1),"")</f>
        <v>Ord</v>
      </c>
      <c r="P9" s="58"/>
      <c r="Q9" s="58"/>
      <c r="R9" s="58"/>
      <c r="S9" s="58" t="str">
        <f t="shared" si="1"/>
        <v xml:space="preserve">
</v>
      </c>
      <c r="T9" s="58" t="str">
        <f t="shared" si="1"/>
        <v xml:space="preserve">
</v>
      </c>
      <c r="U9" s="58"/>
      <c r="V9" s="58"/>
      <c r="W9" s="58">
        <f>INDEX('NOBLES 3E'!$G$2:$G$76,MATCH('02NOBLES'!$A9,'NOBLES 3E'!$A$2:$A$76,0),1)</f>
        <v>31</v>
      </c>
      <c r="X9" s="58" t="str">
        <f>INDEX('NOBLES 3E'!H$2:H$76,MATCH('02NOBLES'!$A9,'NOBLES 3E'!$A$2:$A$76,0),1)</f>
        <v>CN, N, NE, CE</v>
      </c>
      <c r="Y9" s="58" t="str">
        <f>INDEX('NOBLES 3E'!I$2:I$76,MATCH('02NOBLES'!$A9,'NOBLES 3E'!$A$2:$A$76,0),1)</f>
        <v>Malar, Waukeen</v>
      </c>
      <c r="Z9" s="58"/>
      <c r="AA9" s="58" t="str">
        <f>INDEX('NOBLES 3E'!J$2:J$76,MATCH('02NOBLES'!$A9,'NOBLES 3E'!$A$2:$A$76,0),1)</f>
        <v>Illuskan</v>
      </c>
      <c r="AB9" s="58"/>
      <c r="AC9" s="58" t="str">
        <f>INDEX('NOBLES 3E'!K$2:K$76,MATCH('02NOBLES'!$A9,'NOBLES 3E'!$A$2:$A$76,0),1)</f>
        <v>1233 DR</v>
      </c>
      <c r="AD9" s="58"/>
      <c r="AE9" s="58" t="s">
        <v>257</v>
      </c>
      <c r="AF9" s="58" t="s">
        <v>257</v>
      </c>
      <c r="AG9" s="58" t="str">
        <f>IFERROR(INDEX('02BUILD'!$H$4:$H$575,MATCH(Таблиця11[[#This Row],[Holdings in Waterdeep]],'02BUILD'!$F$4:$F$575,0),1),"")</f>
        <v>Artemel Villa</v>
      </c>
      <c r="AH9" s="58" t="str">
        <f>IFERROR(INDEX('02BUILD'!$I$4:$I$575,MATCH(Таблиця11[[#This Row],[Holdings in Waterdeep]],'02BUILD'!$F$4:$F$575,0),1),"")</f>
        <v>Sea</v>
      </c>
      <c r="AI9" s="58" t="str">
        <f>IF(Таблиця11[[#This Row],[Holdings Waterdeep Name]]&lt;&gt;"",Таблиця11[[#This Row],[Holdings Waterdeep Name]]&amp;" ("&amp;Таблиця11[[#This Row],[Ward of Holdings]]&amp;" Ward)","")</f>
        <v>Artemel Villa (Sea Ward)</v>
      </c>
      <c r="AJ9" s="58"/>
      <c r="AK9" s="58">
        <f>Таблиця11[[#This Row],[Nobles*]]*2</f>
        <v>62</v>
      </c>
      <c r="AL9" s="89">
        <f t="shared" si="0"/>
        <v>71</v>
      </c>
      <c r="AM9" s="220" t="str">
        <f>IF(AL9&gt;='09_MISC'!$E$10,'09_MISC'!$A$10,IF(AL9&gt;='09_MISC'!$E$9,'09_MISC'!$A$9,IF(AL9&gt;='09_MISC'!$E$8,'09_MISC'!$A$8,IF(AL9&gt;='09_MISC'!$E$7,'09_MISC'!$A$7,IF(AL9&gt;='09_MISC'!$E$6,'09_MISC'!$A$6,IF(AL9&gt;='09_MISC'!$E$5,'09_MISC'!$A$5,'09_MISC'!$A$4))))))</f>
        <v>Aristocratic</v>
      </c>
      <c r="AN9" s="78" t="s">
        <v>16956</v>
      </c>
      <c r="AO9" s="58"/>
      <c r="AP9" s="58"/>
      <c r="AQ9" s="58"/>
    </row>
    <row r="10" spans="1:45">
      <c r="A10" s="217" t="s">
        <v>23</v>
      </c>
      <c r="C10" t="s">
        <v>19794</v>
      </c>
      <c r="D10" t="str">
        <f>IF(OR(Таблиця11[[#This Row],[STATUS 5E]]="Merged",Таблиця11[[#This Row],[STATUS 5E]]="Dead",Таблиця11[[#This Row],[STATUS 5E]]="Exiles"),"No","Yes")</f>
        <v>Yes</v>
      </c>
      <c r="E10" s="561"/>
      <c r="F10" s="58"/>
      <c r="G10" s="58" t="s">
        <v>24</v>
      </c>
      <c r="H10" s="58"/>
      <c r="I10" s="58" t="s">
        <v>757</v>
      </c>
      <c r="J10" s="58"/>
      <c r="K10" s="58" t="s">
        <v>29</v>
      </c>
      <c r="L10" s="58">
        <f>INDEX('NOBLES 3E'!$C$2:$C$76,MATCH('02NOBLES'!$A10,'NOBLES 3E'!$A$2:$A$76,0),1)</f>
        <v>27000</v>
      </c>
      <c r="M10" s="58" t="str">
        <f>IFERROR(INDEX('NOBLES 3E'!$D$2:$D$76,MATCH(Таблиця11[[#This Row],[NOBLE HOUSE]],'NOBLES 3E'!$A$2:$A$76,0),1),"")</f>
        <v>Laeros</v>
      </c>
      <c r="N10" s="58" t="str">
        <f>IFERROR(INDEX('NOBLES 3E'!$E$2:$E$76,MATCH(Таблиця11[[#This Row],[NOBLE HOUSE]],'NOBLES 3E'!$A$2:$A$76,0),1),"")</f>
        <v>Kerri</v>
      </c>
      <c r="O10" s="58" t="str">
        <f>IFERROR(INDEX('NOBLES 3E'!$F$2:$F$76,MATCH(Таблиця11[[#This Row],[NOBLE HOUSE]],'NOBLES 3E'!$A$2:$A$76,0),1),"")</f>
        <v>Myklos</v>
      </c>
      <c r="P10" s="58"/>
      <c r="Q10" s="58" t="s">
        <v>25</v>
      </c>
      <c r="R10" s="58"/>
      <c r="S10" s="58" t="str">
        <f t="shared" ref="S10:T14" si="2">S112&amp;CHAR(10)&amp;S23&amp;CHAR(10)&amp;S73</f>
        <v xml:space="preserve">
</v>
      </c>
      <c r="T10" s="58" t="str">
        <f t="shared" si="2"/>
        <v xml:space="preserve">
</v>
      </c>
      <c r="U10" s="58"/>
      <c r="V10" s="58"/>
      <c r="W10" s="58">
        <f>INDEX('NOBLES 3E'!$G$2:$G$76,MATCH('02NOBLES'!$A10,'NOBLES 3E'!$A$2:$A$76,0),1)</f>
        <v>19</v>
      </c>
      <c r="X10" s="58" t="str">
        <f>INDEX('NOBLES 3E'!H$2:H$76,MATCH('02NOBLES'!$A10,'NOBLES 3E'!$A$2:$A$76,0),1)</f>
        <v>LG, LN</v>
      </c>
      <c r="Y10" s="58" t="str">
        <f>INDEX('NOBLES 3E'!I$2:I$76,MATCH('02NOBLES'!$A10,'NOBLES 3E'!$A$2:$A$76,0),1)</f>
        <v>Siamorphe</v>
      </c>
      <c r="Z10" s="58"/>
      <c r="AA10" s="58" t="str">
        <f>INDEX('NOBLES 3E'!J$2:J$76,MATCH('02NOBLES'!$A10,'NOBLES 3E'!$A$2:$A$76,0),1)</f>
        <v>Tethyrian</v>
      </c>
      <c r="AB10" s="58"/>
      <c r="AC10" s="58" t="str">
        <f>INDEX('NOBLES 3E'!K$2:K$76,MATCH('02NOBLES'!$A10,'NOBLES 3E'!$A$2:$A$76,0),1)</f>
        <v>1273 DR</v>
      </c>
      <c r="AD10" s="58"/>
      <c r="AE10" s="58">
        <f>INDEX('NOBLES 3E'!L$2:L$76,MATCH('02NOBLES'!$A10,'NOBLES 3E'!$A$2:$A$76,0),1)</f>
        <v>47</v>
      </c>
      <c r="AF10" s="58" t="s">
        <v>264</v>
      </c>
      <c r="AG10" s="58" t="str">
        <f>IFERROR(INDEX('02BUILD'!$H$4:$H$575,MATCH(Таблиця11[[#This Row],[Holdings in Waterdeep]],'02BUILD'!$F$4:$F$575,0),1),"")</f>
        <v>The House of Chalices</v>
      </c>
      <c r="AH10" s="58" t="str">
        <f>IFERROR(INDEX('02BUILD'!$I$4:$I$575,MATCH(Таблиця11[[#This Row],[Holdings in Waterdeep]],'02BUILD'!$F$4:$F$575,0),1),"")</f>
        <v>Sea</v>
      </c>
      <c r="AI10" s="58" t="str">
        <f>IF(Таблиця11[[#This Row],[Holdings Waterdeep Name]]&lt;&gt;"",Таблиця11[[#This Row],[Holdings Waterdeep Name]]&amp;" ("&amp;Таблиця11[[#This Row],[Ward of Holdings]]&amp;" Ward)","")</f>
        <v>The House of Chalices (Sea Ward)</v>
      </c>
      <c r="AJ10" s="58"/>
      <c r="AK10" s="58">
        <f>Таблиця11[[#This Row],[Nobles*]]*2</f>
        <v>38</v>
      </c>
      <c r="AL10" s="89">
        <f t="shared" si="0"/>
        <v>143</v>
      </c>
      <c r="AM10" s="220" t="str">
        <f>IF(AL10&gt;='09_MISC'!$E$10,'09_MISC'!$A$10,IF(AL10&gt;='09_MISC'!$E$9,'09_MISC'!$A$9,IF(AL10&gt;='09_MISC'!$E$8,'09_MISC'!$A$8,IF(AL10&gt;='09_MISC'!$E$7,'09_MISC'!$A$7,IF(AL10&gt;='09_MISC'!$E$6,'09_MISC'!$A$6,IF(AL10&gt;='09_MISC'!$E$5,'09_MISC'!$A$5,'09_MISC'!$A$4))))))</f>
        <v>Aristocratic</v>
      </c>
      <c r="AN10" s="78" t="s">
        <v>16957</v>
      </c>
      <c r="AO10" s="58"/>
      <c r="AP10" s="58"/>
      <c r="AQ10" s="58"/>
    </row>
    <row r="11" spans="1:45">
      <c r="A11" s="541" t="s">
        <v>9271</v>
      </c>
      <c r="B11" s="542" t="s">
        <v>26</v>
      </c>
      <c r="C11" s="542" t="s">
        <v>19794</v>
      </c>
      <c r="D11" s="542" t="str">
        <f>IF(OR(Таблиця11[[#This Row],[STATUS 5E]]="Merged",Таблиця11[[#This Row],[STATUS 5E]]="Dead",Таблиця11[[#This Row],[STATUS 5E]]="Exiles"),"No","Yes")</f>
        <v>Yes</v>
      </c>
      <c r="E11" s="557"/>
      <c r="F11" s="542"/>
      <c r="G11" s="542" t="str">
        <f>G113&amp;CHAR(10)&amp;G24&amp;CHAR(10)&amp;G74</f>
        <v>griffon breeding &amp; taming, hunting 
Tack-making, mercenary fighting, animal husbandry
Training, breeding and procurement of fearsome monsters</v>
      </c>
      <c r="H11" s="542"/>
      <c r="I11" s="542" t="str">
        <f>I113&amp;CHAR(10)&amp;I24&amp;CHAR(10)&amp;I74</f>
        <v>field: white stream: light blue netting: purple
field: white
wands: gold
hat: black
field: orange
horn: yellow-green
eyes: glittering green
mouth: red (maw), white (fangs)</v>
      </c>
      <c r="J11" s="542" t="str">
        <f>J113&amp;CHAR(10)&amp;J24&amp;CHAR(10)&amp;J74</f>
        <v xml:space="preserve">
What you fear, we master</v>
      </c>
      <c r="K11" s="542" t="str">
        <f>K113&amp;CHAR(10)&amp;K24&amp;CHAR(10)&amp;K74</f>
        <v>are a Waterdavian noble family that raises griffons for the Griffon Cavalry (WDH)
formerly dissolved; some of it's property went to House Ralnarth, but the House was reinstalled (SCAG 57) 
House Phylund’s traditional monster-selling trade has sagged due to recent disease-related deaths ravaging their stock, and the changing fashions; most noble houses no longer desire a menagerie of guardian monsters, and the rising rich “want to be nobles” largely haven’t embraced the practice of giving house room to monsters. In more recent years the Phylunds have turned to building and renting out new housing accommodation in the city, and to moneylending; the former with mixed success, and the latter disastrously. So they are nigh penniless and desperate. The current patriarch, Velmaeros, has a drinking problem and a weakness for spirited young ladies; his wife Mamaelra is an unbalanced many-maladies-embracer. There are three daughters and four sons, all of limited intellect and coarse, simple tastes. Ripe for takeover, but few holdings to exploit.</v>
      </c>
      <c r="L11" s="542">
        <f>L24+L74+L113</f>
        <v>48000</v>
      </c>
      <c r="M11" s="542" t="str">
        <f>IFERROR(INDEX('NOBLES 3E'!$D$2:$D$76,MATCH(Таблиця11[[#This Row],[NOBLE HOUSE]],'NOBLES 3E'!$A$2:$A$76,0),1),"")</f>
        <v/>
      </c>
      <c r="N11" s="542" t="str">
        <f>IFERROR(INDEX('NOBLES 3E'!$E$2:$E$76,MATCH(Таблиця11[[#This Row],[NOBLE HOUSE]],'NOBLES 3E'!$A$2:$A$76,0),1),"")</f>
        <v/>
      </c>
      <c r="O11" s="542" t="str">
        <f>IFERROR(INDEX('NOBLES 3E'!$F$2:$F$76,MATCH(Таблиця11[[#This Row],[NOBLE HOUSE]],'NOBLES 3E'!$A$2:$A$76,0),1),"")</f>
        <v/>
      </c>
      <c r="P11" s="542"/>
      <c r="Q11" s="542" t="str">
        <f>Q113&amp;CHAR(10)&amp;Q24&amp;CHAR(10)&amp;Q74</f>
        <v>Savra
Mamaelra, 3 daughters, 4 sons</v>
      </c>
      <c r="R11" s="542"/>
      <c r="S11" s="542" t="str">
        <f t="shared" si="2"/>
        <v xml:space="preserve">
</v>
      </c>
      <c r="T11" s="542" t="str">
        <f t="shared" si="2"/>
        <v xml:space="preserve">
</v>
      </c>
      <c r="U11" s="542"/>
      <c r="V11" s="542" t="str">
        <f>V113&amp;CHAR(10)&amp;V24&amp;CHAR(10)&amp;V74</f>
        <v xml:space="preserve">
</v>
      </c>
      <c r="W11" s="542">
        <f>W24+W74+W113</f>
        <v>35</v>
      </c>
      <c r="X11" s="542" t="str">
        <f>X113&amp;CHAR(10)&amp;X24&amp;CHAR(10)&amp;X74</f>
        <v xml:space="preserve">
LN, CG, LG, NG, CE
LN, NG, NE</v>
      </c>
      <c r="Y11" s="542" t="str">
        <f>Y113&amp;CHAR(10)&amp;Y24&amp;CHAR(10)&amp;Y74</f>
        <v xml:space="preserve">
Mystra
Helm</v>
      </c>
      <c r="Z11" s="542"/>
      <c r="AA11" s="542" t="str">
        <f>AA113&amp;CHAR(10)&amp;AA24&amp;CHAR(10)&amp;AA74</f>
        <v xml:space="preserve">
Tethyrian
Tethyrian</v>
      </c>
      <c r="AB11" s="542"/>
      <c r="AC11" s="542"/>
      <c r="AD11" s="542"/>
      <c r="AE11" s="542" t="str">
        <f>AE113&amp;CHAR(10)&amp;AE24&amp;CHAR(10)&amp;AE74</f>
        <v xml:space="preserve">
22
N40, Phylund hunting lodge</v>
      </c>
      <c r="AF11" s="542"/>
      <c r="AG11" s="542" t="s">
        <v>19791</v>
      </c>
      <c r="AH11" s="542"/>
      <c r="AI11" s="542" t="s">
        <v>19791</v>
      </c>
      <c r="AJ11" s="542" t="s">
        <v>18604</v>
      </c>
      <c r="AK11" s="542">
        <f>Таблиця11[[#This Row],[Nobles*]]*2</f>
        <v>70</v>
      </c>
      <c r="AL11" s="542">
        <f t="shared" si="0"/>
        <v>138</v>
      </c>
      <c r="AM11" s="543" t="str">
        <f>IF(AL11&gt;='09_MISC'!$E$10,'09_MISC'!$A$10,IF(AL11&gt;='09_MISC'!$E$9,'09_MISC'!$A$9,IF(AL11&gt;='09_MISC'!$E$8,'09_MISC'!$A$8,IF(AL11&gt;='09_MISC'!$E$7,'09_MISC'!$A$7,IF(AL11&gt;='09_MISC'!$E$6,'09_MISC'!$A$6,IF(AL11&gt;='09_MISC'!$E$5,'09_MISC'!$A$5,'09_MISC'!$A$4))))))</f>
        <v>Aristocratic</v>
      </c>
      <c r="AN11" s="542"/>
      <c r="AO11" s="542"/>
      <c r="AP11" s="542"/>
      <c r="AQ11" s="542"/>
    </row>
    <row r="12" spans="1:45">
      <c r="A12" s="217" t="s">
        <v>27</v>
      </c>
      <c r="B12" s="58"/>
      <c r="C12" s="58" t="s">
        <v>19794</v>
      </c>
      <c r="D12" s="58" t="str">
        <f>IF(OR(Таблиця11[[#This Row],[STATUS 5E]]="Merged",Таблиця11[[#This Row],[STATUS 5E]]="Dead",Таблиця11[[#This Row],[STATUS 5E]]="Exiles"),"No","Yes")</f>
        <v>Yes</v>
      </c>
      <c r="E12" s="560"/>
      <c r="F12" s="58"/>
      <c r="G12" s="58" t="s">
        <v>28</v>
      </c>
      <c r="H12" s="58"/>
      <c r="I12" s="58" t="s">
        <v>19942</v>
      </c>
      <c r="J12" s="58"/>
      <c r="K12" s="58" t="s">
        <v>29</v>
      </c>
      <c r="L12" s="58">
        <f>INDEX('NOBLES 3E'!$C$2:$C$76,MATCH('02NOBLES'!$A12,'NOBLES 3E'!$A$2:$A$76,0),1)</f>
        <v>23000</v>
      </c>
      <c r="M12" s="58" t="str">
        <f>IFERROR(INDEX('NOBLES 3E'!$D$2:$D$76,MATCH(Таблиця11[[#This Row],[NOBLE HOUSE]],'NOBLES 3E'!$A$2:$A$76,0),1),"")</f>
        <v>Taeros</v>
      </c>
      <c r="N12" s="58" t="str">
        <f>IFERROR(INDEX('NOBLES 3E'!$E$2:$E$76,MATCH(Таблиця11[[#This Row],[NOBLE HOUSE]],'NOBLES 3E'!$A$2:$A$76,0),1),"")</f>
        <v>Onya</v>
      </c>
      <c r="O12" s="58" t="str">
        <f>IFERROR(INDEX('NOBLES 3E'!$F$2:$F$76,MATCH(Таблиця11[[#This Row],[NOBLE HOUSE]],'NOBLES 3E'!$A$2:$A$76,0),1),"")</f>
        <v>Dhanna</v>
      </c>
      <c r="P12" s="58"/>
      <c r="Q12" s="58"/>
      <c r="R12" s="58"/>
      <c r="S12" s="58" t="str">
        <f t="shared" si="2"/>
        <v xml:space="preserve">
</v>
      </c>
      <c r="T12" s="58" t="str">
        <f t="shared" si="2"/>
        <v xml:space="preserve">
</v>
      </c>
      <c r="U12" s="58"/>
      <c r="V12" s="58"/>
      <c r="W12" s="58">
        <f>INDEX('NOBLES 3E'!$G$2:$G$76,MATCH('02NOBLES'!$A12,'NOBLES 3E'!$A$2:$A$76,0),1)</f>
        <v>22</v>
      </c>
      <c r="X12" s="58" t="str">
        <f>INDEX('NOBLES 3E'!H$2:H$76,MATCH('02NOBLES'!$A12,'NOBLES 3E'!$A$2:$A$76,0),1)</f>
        <v>CG, NG, CN</v>
      </c>
      <c r="Y12" s="58" t="str">
        <f>INDEX('NOBLES 3E'!I$2:I$76,MATCH('02NOBLES'!$A12,'NOBLES 3E'!$A$2:$A$76,0),1)</f>
        <v>Tempus</v>
      </c>
      <c r="Z12" s="58"/>
      <c r="AA12" s="58" t="str">
        <f>INDEX('NOBLES 3E'!J$2:J$76,MATCH('02NOBLES'!$A12,'NOBLES 3E'!$A$2:$A$76,0),1)</f>
        <v>Illuskan</v>
      </c>
      <c r="AB12" s="58"/>
      <c r="AC12" s="58" t="str">
        <f>INDEX('NOBLES 3E'!K$2:K$76,MATCH('02NOBLES'!$A12,'NOBLES 3E'!$A$2:$A$76,0),1)</f>
        <v>1158 DR</v>
      </c>
      <c r="AD12" s="58"/>
      <c r="AE12" s="58">
        <f>INDEX('NOBLES 3E'!L$2:L$76,MATCH('02NOBLES'!$A12,'NOBLES 3E'!$A$2:$A$76,0),1)</f>
        <v>53</v>
      </c>
      <c r="AF12" s="58" t="s">
        <v>280</v>
      </c>
      <c r="AG12" s="58"/>
      <c r="AH12" s="58" t="str">
        <f>IFERROR(INDEX('02BUILD'!$I$4:$I$575,MATCH(Таблиця11[[#This Row],[Holdings in Waterdeep]],'02BUILD'!$F$4:$F$575,0),1),"")</f>
        <v>Sea</v>
      </c>
      <c r="AI12" s="58" t="str">
        <f>IF(Таблиця11[[#This Row],[Holdings Waterdeep Name]]&lt;&gt;"",Таблиця11[[#This Row],[Holdings Waterdeep Name]]&amp;" ("&amp;Таблиця11[[#This Row],[Ward of Holdings]]&amp;" Ward)","")</f>
        <v/>
      </c>
      <c r="AJ12" s="58"/>
      <c r="AK12" s="58">
        <f>Таблиця11[[#This Row],[Nobles*]]*2</f>
        <v>44</v>
      </c>
      <c r="AL12" s="89">
        <f t="shared" si="0"/>
        <v>105</v>
      </c>
      <c r="AM12" s="220" t="str">
        <f>IF(AL12&gt;='09_MISC'!$E$10,'09_MISC'!$A$10,IF(AL12&gt;='09_MISC'!$E$9,'09_MISC'!$A$9,IF(AL12&gt;='09_MISC'!$E$8,'09_MISC'!$A$8,IF(AL12&gt;='09_MISC'!$E$7,'09_MISC'!$A$7,IF(AL12&gt;='09_MISC'!$E$6,'09_MISC'!$A$6,IF(AL12&gt;='09_MISC'!$E$5,'09_MISC'!$A$5,'09_MISC'!$A$4))))))</f>
        <v>Aristocratic</v>
      </c>
      <c r="AN12" s="78" t="s">
        <v>16959</v>
      </c>
      <c r="AO12" s="58"/>
      <c r="AP12" s="58"/>
      <c r="AQ12" s="58"/>
    </row>
    <row r="13" spans="1:45">
      <c r="A13" s="537" t="s">
        <v>30</v>
      </c>
      <c r="B13" s="538" t="s">
        <v>20579</v>
      </c>
      <c r="C13" s="538" t="s">
        <v>19794</v>
      </c>
      <c r="D13" s="538" t="s">
        <v>19794</v>
      </c>
      <c r="E13" s="558"/>
      <c r="F13" s="538"/>
      <c r="G13" s="538" t="s">
        <v>31</v>
      </c>
      <c r="H13" s="538"/>
      <c r="I13" s="538" t="s">
        <v>756</v>
      </c>
      <c r="J13" s="538"/>
      <c r="K13" s="538" t="s">
        <v>19833</v>
      </c>
      <c r="L13" s="538">
        <f>INDEX('NOBLES 3E'!$C$2:$C$76,MATCH('02NOBLES'!$A13,'NOBLES 3E'!$A$2:$A$76,0),1)</f>
        <v>22000</v>
      </c>
      <c r="M13" s="538" t="str">
        <f>IFERROR(INDEX('NOBLES 3E'!$D$2:$D$76,MATCH(Таблиця11[[#This Row],[NOBLE HOUSE]],'NOBLES 3E'!$A$2:$A$76,0),1),"")</f>
        <v>Morus II</v>
      </c>
      <c r="N13" s="538" t="str">
        <f>IFERROR(INDEX('NOBLES 3E'!$E$2:$E$76,MATCH(Таблиця11[[#This Row],[NOBLE HOUSE]],'NOBLES 3E'!$A$2:$A$76,0),1),"")</f>
        <v>None</v>
      </c>
      <c r="O13" s="538" t="str">
        <f>IFERROR(INDEX('NOBLES 3E'!$F$2:$F$76,MATCH(Таблиця11[[#This Row],[NOBLE HOUSE]],'NOBLES 3E'!$A$2:$A$76,0),1),"")</f>
        <v>Prandergast</v>
      </c>
      <c r="P13" s="538"/>
      <c r="Q13" s="538"/>
      <c r="R13" s="538"/>
      <c r="S13" s="538" t="str">
        <f t="shared" si="2"/>
        <v xml:space="preserve">
</v>
      </c>
      <c r="T13" s="538" t="str">
        <f t="shared" si="2"/>
        <v xml:space="preserve">
</v>
      </c>
      <c r="U13" s="538"/>
      <c r="V13" s="538"/>
      <c r="W13" s="538">
        <f>INDEX('NOBLES 3E'!$G$2:$G$76,MATCH('02NOBLES'!$A13,'NOBLES 3E'!$A$2:$A$76,0),1)</f>
        <v>17</v>
      </c>
      <c r="X13" s="538" t="str">
        <f>INDEX('NOBLES 3E'!H$2:H$76,MATCH('02NOBLES'!$A13,'NOBLES 3E'!$A$2:$A$76,0),1)</f>
        <v>CN, N, LN, LG, NE</v>
      </c>
      <c r="Y13" s="538">
        <f>INDEX('NOBLES 3E'!I$2:I$76,MATCH('02NOBLES'!$A13,'NOBLES 3E'!$A$2:$A$76,0),1)</f>
        <v>0</v>
      </c>
      <c r="Z13" s="538"/>
      <c r="AA13" s="538" t="str">
        <f>INDEX('NOBLES 3E'!J$2:J$76,MATCH('02NOBLES'!$A13,'NOBLES 3E'!$A$2:$A$76,0),1)</f>
        <v>Tethyrian</v>
      </c>
      <c r="AB13" s="538"/>
      <c r="AC13" s="538" t="str">
        <f>INDEX('NOBLES 3E'!K$2:K$76,MATCH('02NOBLES'!$A13,'NOBLES 3E'!$A$2:$A$76,0),1)</f>
        <v>1248 DR</v>
      </c>
      <c r="AD13" s="538"/>
      <c r="AE13" s="538">
        <f>INDEX('NOBLES 3E'!L$2:L$76,MATCH('02NOBLES'!$A13,'NOBLES 3E'!$A$2:$A$76,0),1)</f>
        <v>11</v>
      </c>
      <c r="AF13" s="538"/>
      <c r="AG13" s="538"/>
      <c r="AH13" s="538" t="str">
        <f>IFERROR(INDEX('02BUILD'!$I$4:$I$575,MATCH(Таблиця11[[#This Row],[Holdings in Waterdeep]],'02BUILD'!$F$4:$F$575,0),1),"")</f>
        <v/>
      </c>
      <c r="AI13" s="538" t="str">
        <f>IF(Таблиця11[[#This Row],[Holdings Waterdeep Name]]&lt;&gt;"",Таблиця11[[#This Row],[Holdings Waterdeep Name]]&amp;" ("&amp;Таблиця11[[#This Row],[Ward of Holdings]]&amp;" Ward)","")</f>
        <v/>
      </c>
      <c r="AJ13" s="538"/>
      <c r="AK13" s="538">
        <f>Таблиця11[[#This Row],[Nobles*]]*2</f>
        <v>34</v>
      </c>
      <c r="AL13" s="538">
        <f t="shared" si="0"/>
        <v>130</v>
      </c>
      <c r="AM13" s="539" t="str">
        <f>IF(AL13&gt;='09_MISC'!$E$10,'09_MISC'!$A$10,IF(AL13&gt;='09_MISC'!$E$9,'09_MISC'!$A$9,IF(AL13&gt;='09_MISC'!$E$8,'09_MISC'!$A$8,IF(AL13&gt;='09_MISC'!$E$7,'09_MISC'!$A$7,IF(AL13&gt;='09_MISC'!$E$6,'09_MISC'!$A$6,IF(AL13&gt;='09_MISC'!$E$5,'09_MISC'!$A$5,'09_MISC'!$A$4))))))</f>
        <v>Aristocratic</v>
      </c>
      <c r="AN13" s="540" t="s">
        <v>16960</v>
      </c>
      <c r="AO13" s="538"/>
      <c r="AP13" s="538"/>
      <c r="AQ13" s="538"/>
    </row>
    <row r="14" spans="1:45">
      <c r="A14" s="535" t="s">
        <v>32</v>
      </c>
      <c r="B14" s="535" t="s">
        <v>3879</v>
      </c>
      <c r="C14" s="535" t="s">
        <v>19794</v>
      </c>
      <c r="D14" s="535" t="str">
        <f>IF(OR(Таблиця11[[#This Row],[STATUS 5E]]="Merged",Таблиця11[[#This Row],[STATUS 5E]]="Dead",Таблиця11[[#This Row],[STATUS 5E]]="Exiles"),"No","Yes")</f>
        <v>No</v>
      </c>
      <c r="E14" s="559"/>
      <c r="F14" s="535"/>
      <c r="G14" s="535" t="s">
        <v>33</v>
      </c>
      <c r="H14" s="535"/>
      <c r="I14" s="535" t="s">
        <v>755</v>
      </c>
      <c r="J14" s="535"/>
      <c r="K14" s="535"/>
      <c r="L14" s="535">
        <f>INDEX('NOBLES 3E'!$C$2:$C$76,MATCH('02NOBLES'!$A14,'NOBLES 3E'!$A$2:$A$76,0),1)</f>
        <v>24000</v>
      </c>
      <c r="M14" s="535" t="str">
        <f>IFERROR(INDEX('NOBLES 3E'!$D$2:$D$76,MATCH(Таблиця11[[#This Row],[NOBLE HOUSE]],'NOBLES 3E'!$A$2:$A$76,0),1),"")</f>
        <v>Orbul</v>
      </c>
      <c r="N14" s="535" t="str">
        <f>IFERROR(INDEX('NOBLES 3E'!$E$2:$E$76,MATCH(Таблиця11[[#This Row],[NOBLE HOUSE]],'NOBLES 3E'!$A$2:$A$76,0),1),"")</f>
        <v>Katya</v>
      </c>
      <c r="O14" s="535" t="str">
        <f>IFERROR(INDEX('NOBLES 3E'!$F$2:$F$76,MATCH(Таблиця11[[#This Row],[NOBLE HOUSE]],'NOBLES 3E'!$A$2:$A$76,0),1),"")</f>
        <v>Pol</v>
      </c>
      <c r="P14" s="535"/>
      <c r="Q14" s="535"/>
      <c r="R14" s="535"/>
      <c r="S14" s="535" t="e">
        <f t="shared" si="2"/>
        <v>#REF!</v>
      </c>
      <c r="T14" s="535" t="e">
        <f t="shared" si="2"/>
        <v>#REF!</v>
      </c>
      <c r="U14" s="535"/>
      <c r="V14" s="535"/>
      <c r="W14" s="535">
        <f>INDEX('NOBLES 3E'!$G$2:$G$76,MATCH('02NOBLES'!$A14,'NOBLES 3E'!$A$2:$A$76,0),1)</f>
        <v>29</v>
      </c>
      <c r="X14" s="535" t="str">
        <f>INDEX('NOBLES 3E'!H$2:H$76,MATCH('02NOBLES'!$A14,'NOBLES 3E'!$A$2:$A$76,0),1)</f>
        <v>N, NG</v>
      </c>
      <c r="Y14" s="535" t="str">
        <f>INDEX('NOBLES 3E'!I$2:I$76,MATCH('02NOBLES'!$A14,'NOBLES 3E'!$A$2:$A$76,0),1)</f>
        <v>Silvarnus</v>
      </c>
      <c r="Z14" s="535"/>
      <c r="AA14" s="535" t="str">
        <f>INDEX('NOBLES 3E'!J$2:J$76,MATCH('02NOBLES'!$A14,'NOBLES 3E'!$A$2:$A$76,0),1)</f>
        <v>Illuskan</v>
      </c>
      <c r="AB14" s="535"/>
      <c r="AC14" s="535" t="str">
        <f>INDEX('NOBLES 3E'!K$2:K$76,MATCH('02NOBLES'!$A14,'NOBLES 3E'!$A$2:$A$76,0),1)</f>
        <v>1220 DR</v>
      </c>
      <c r="AD14" s="535"/>
      <c r="AE14" s="535" t="str">
        <f>INDEX('NOBLES 3E'!L$2:L$76,MATCH('02NOBLES'!$A14,'NOBLES 3E'!$A$2:$A$76,0),1)</f>
        <v>N2</v>
      </c>
      <c r="AF14" s="535"/>
      <c r="AG14" s="535"/>
      <c r="AH14" s="535" t="str">
        <f>IFERROR(INDEX('02BUILD'!$I$4:$I$575,MATCH(Таблиця11[[#This Row],[Holdings in Waterdeep]],'02BUILD'!$F$4:$F$575,0),1),"")</f>
        <v/>
      </c>
      <c r="AI14" s="535" t="str">
        <f>IF(Таблиця11[[#This Row],[Holdings Waterdeep Name]]&lt;&gt;"",Таблиця11[[#This Row],[Holdings Waterdeep Name]]&amp;" ("&amp;Таблиця11[[#This Row],[Ward of Holdings]]&amp;" Ward)","")</f>
        <v/>
      </c>
      <c r="AJ14" s="535"/>
      <c r="AK14" s="535">
        <f>Таблиця11[[#This Row],[Nobles*]]*2</f>
        <v>58</v>
      </c>
      <c r="AL14" s="535">
        <f t="shared" si="0"/>
        <v>83</v>
      </c>
      <c r="AM14" s="535" t="str">
        <f>IF(AL14&gt;='09_MISC'!$E$10,'09_MISC'!$A$10,IF(AL14&gt;='09_MISC'!$E$9,'09_MISC'!$A$9,IF(AL14&gt;='09_MISC'!$E$8,'09_MISC'!$A$8,IF(AL14&gt;='09_MISC'!$E$7,'09_MISC'!$A$7,IF(AL14&gt;='09_MISC'!$E$6,'09_MISC'!$A$6,IF(AL14&gt;='09_MISC'!$E$5,'09_MISC'!$A$5,'09_MISC'!$A$4))))))</f>
        <v>Aristocratic</v>
      </c>
      <c r="AN14" s="535" t="s">
        <v>16961</v>
      </c>
      <c r="AO14" s="535"/>
      <c r="AP14" s="535"/>
      <c r="AQ14" s="535"/>
    </row>
    <row r="15" spans="1:45">
      <c r="A15" s="217" t="s">
        <v>34</v>
      </c>
      <c r="B15" s="58"/>
      <c r="C15" s="58" t="s">
        <v>19794</v>
      </c>
      <c r="D15" s="58" t="str">
        <f>IF(OR(Таблиця11[[#This Row],[STATUS 5E]]="Merged",Таблиця11[[#This Row],[STATUS 5E]]="Dead",Таблиця11[[#This Row],[STATUS 5E]]="Exiles"),"No","Yes")</f>
        <v>Yes</v>
      </c>
      <c r="E15" s="560"/>
      <c r="F15" s="58"/>
      <c r="G15" s="58" t="s">
        <v>754</v>
      </c>
      <c r="H15" s="58"/>
      <c r="I15" s="58" t="s">
        <v>753</v>
      </c>
      <c r="J15" s="58" t="s">
        <v>36</v>
      </c>
      <c r="K15" s="58" t="s">
        <v>37</v>
      </c>
      <c r="L15" s="58">
        <f>INDEX('NOBLES 3E'!$C$2:$C$76,MATCH('02NOBLES'!$A15,'NOBLES 3E'!$A$2:$A$76,0),1)</f>
        <v>36000</v>
      </c>
      <c r="M15" s="58" t="str">
        <f>IFERROR(INDEX('NOBLES 3E'!$D$2:$D$76,MATCH(Таблиця11[[#This Row],[NOBLE HOUSE]],'NOBLES 3E'!$A$2:$A$76,0),1),"")</f>
        <v>Ohrl</v>
      </c>
      <c r="N15" s="58" t="str">
        <f>IFERROR(INDEX('NOBLES 3E'!$E$2:$E$76,MATCH(Таблиця11[[#This Row],[NOBLE HOUSE]],'NOBLES 3E'!$A$2:$A$76,0),1),"")</f>
        <v>Syull</v>
      </c>
      <c r="O15" s="58" t="str">
        <f>IFERROR(INDEX('NOBLES 3E'!$F$2:$F$76,MATCH(Таблиця11[[#This Row],[NOBLE HOUSE]],'NOBLES 3E'!$A$2:$A$76,0),1),"")</f>
        <v>Panricon</v>
      </c>
      <c r="P15" s="58" t="s">
        <v>19744</v>
      </c>
      <c r="Q15" s="58" t="s">
        <v>19847</v>
      </c>
      <c r="R15" s="58" t="s">
        <v>12630</v>
      </c>
      <c r="S15" s="58" t="s">
        <v>12616</v>
      </c>
      <c r="T15" s="58" t="str">
        <f>U117&amp;CHAR(10)&amp;T29&amp;CHAR(10)&amp;T78</f>
        <v xml:space="preserve">
</v>
      </c>
      <c r="U15" s="58"/>
      <c r="V15" s="58" t="s">
        <v>19848</v>
      </c>
      <c r="W15" s="58">
        <f>INDEX('NOBLES 3E'!$G$2:$G$76,MATCH('02NOBLES'!$A15,'NOBLES 3E'!$A$2:$A$76,0),1)</f>
        <v>34</v>
      </c>
      <c r="X15" s="58" t="str">
        <f>INDEX('NOBLES 3E'!H$2:H$76,MATCH('02NOBLES'!$A15,'NOBLES 3E'!$A$2:$A$76,0),1)</f>
        <v>CG, NG, CN, N</v>
      </c>
      <c r="Y15" s="58" t="str">
        <f>INDEX('NOBLES 3E'!I$2:I$76,MATCH('02NOBLES'!$A15,'NOBLES 3E'!$A$2:$A$76,0),1)</f>
        <v>Waukeen</v>
      </c>
      <c r="Z15" s="58"/>
      <c r="AA15" s="58" t="str">
        <f>INDEX('NOBLES 3E'!J$2:J$76,MATCH('02NOBLES'!$A15,'NOBLES 3E'!$A$2:$A$76,0),1)</f>
        <v>Tethyrian</v>
      </c>
      <c r="AB15" s="58"/>
      <c r="AC15" s="58" t="str">
        <f>INDEX('NOBLES 3E'!K$2:K$76,MATCH('02NOBLES'!$A15,'NOBLES 3E'!$A$2:$A$76,0),1)</f>
        <v>1248 DR</v>
      </c>
      <c r="AD15" s="58"/>
      <c r="AE15" s="58" t="str">
        <f>INDEX('NOBLES 3E'!L$2:L$76,MATCH('02NOBLES'!$A15,'NOBLES 3E'!$A$2:$A$76,0),1)</f>
        <v>$78, C71, $48</v>
      </c>
      <c r="AF15" s="58" t="s">
        <v>297</v>
      </c>
      <c r="AG15" s="58" t="str">
        <f>IFERROR(INDEX('02BUILD'!$H$4:$H$575,MATCH(Таблиця11[[#This Row],[Holdings in Waterdeep]],'02BUILD'!$F$4:$F$575,0),1),"")</f>
        <v/>
      </c>
      <c r="AH15" s="58" t="str">
        <f>IFERROR(INDEX('02BUILD'!$I$4:$I$575,MATCH(Таблиця11[[#This Row],[Holdings in Waterdeep]],'02BUILD'!$F$4:$F$575,0),1),"")</f>
        <v/>
      </c>
      <c r="AI15" s="58" t="s">
        <v>19772</v>
      </c>
      <c r="AJ15" s="58"/>
      <c r="AK15" s="58">
        <f>Таблиця11[[#This Row],[Nobles*]]*2</f>
        <v>68</v>
      </c>
      <c r="AL15" s="89">
        <f t="shared" si="0"/>
        <v>106</v>
      </c>
      <c r="AM15" s="220" t="str">
        <f>IF(AL15&gt;='09_MISC'!$E$10,'09_MISC'!$A$10,IF(AL15&gt;='09_MISC'!$E$9,'09_MISC'!$A$9,IF(AL15&gt;='09_MISC'!$E$8,'09_MISC'!$A$8,IF(AL15&gt;='09_MISC'!$E$7,'09_MISC'!$A$7,IF(AL15&gt;='09_MISC'!$E$6,'09_MISC'!$A$6,IF(AL15&gt;='09_MISC'!$E$5,'09_MISC'!$A$5,'09_MISC'!$A$4))))))</f>
        <v>Aristocratic</v>
      </c>
      <c r="AN15" s="78" t="s">
        <v>16962</v>
      </c>
      <c r="AO15" s="58"/>
      <c r="AP15" s="58"/>
      <c r="AQ15" s="58"/>
    </row>
    <row r="16" spans="1:45">
      <c r="A16" s="217" t="s">
        <v>38</v>
      </c>
      <c r="B16" s="58"/>
      <c r="C16" s="58" t="s">
        <v>19794</v>
      </c>
      <c r="D16" s="58" t="str">
        <f>IF(OR(Таблиця11[[#This Row],[STATUS 5E]]="Merged",Таблиця11[[#This Row],[STATUS 5E]]="Dead",Таблиця11[[#This Row],[STATUS 5E]]="Exiles"),"No","Yes")</f>
        <v>Yes</v>
      </c>
      <c r="E16" s="560"/>
      <c r="F16" s="58"/>
      <c r="G16" s="58" t="s">
        <v>39</v>
      </c>
      <c r="H16" s="58"/>
      <c r="I16" s="58" t="s">
        <v>752</v>
      </c>
      <c r="J16" s="58"/>
      <c r="K16" s="88"/>
      <c r="L16" s="58">
        <f>INDEX('NOBLES 3E'!$C$2:$C$76,MATCH('02NOBLES'!$A16,'NOBLES 3E'!$A$2:$A$76,0),1)</f>
        <v>62000</v>
      </c>
      <c r="M16" s="58" t="str">
        <f>IFERROR(INDEX('NOBLES 3E'!$D$2:$D$76,MATCH(Таблиця11[[#This Row],[NOBLE HOUSE]],'NOBLES 3E'!$A$2:$A$76,0),1),"")</f>
        <v>Japhyl "The Hawk"</v>
      </c>
      <c r="N16" s="58" t="str">
        <f>IFERROR(INDEX('NOBLES 3E'!$E$2:$E$76,MATCH(Таблиця11[[#This Row],[NOBLE HOUSE]],'NOBLES 3E'!$A$2:$A$76,0),1),"")</f>
        <v>Avren</v>
      </c>
      <c r="O16" s="58" t="str">
        <f>IFERROR(INDEX('NOBLES 3E'!$F$2:$F$76,MATCH(Таблиця11[[#This Row],[NOBLE HOUSE]],'NOBLES 3E'!$A$2:$A$76,0),1),"")</f>
        <v>Shan "Lady Hawk"</v>
      </c>
      <c r="P16" s="58"/>
      <c r="Q16" s="58"/>
      <c r="R16" s="58"/>
      <c r="S16" s="58" t="str">
        <f>T118&amp;CHAR(10)&amp;S30&amp;CHAR(10)&amp;S79</f>
        <v xml:space="preserve">
Yalah Gralhund
</v>
      </c>
      <c r="T16" s="58" t="str">
        <f>U118&amp;CHAR(10)&amp;T30&amp;CHAR(10)&amp;T79</f>
        <v xml:space="preserve">
Zartan Gralhund
</v>
      </c>
      <c r="U16" s="58"/>
      <c r="V16" s="58"/>
      <c r="W16" s="58">
        <f>INDEX('NOBLES 3E'!$G$2:$G$76,MATCH('02NOBLES'!$A16,'NOBLES 3E'!$A$2:$A$76,0),1)</f>
        <v>34</v>
      </c>
      <c r="X16" s="58" t="str">
        <f>INDEX('NOBLES 3E'!H$2:H$76,MATCH('02NOBLES'!$A16,'NOBLES 3E'!$A$2:$A$76,0),1)</f>
        <v>CG, CN</v>
      </c>
      <c r="Y16" s="58" t="str">
        <f>INDEX('NOBLES 3E'!I$2:I$76,MATCH('02NOBLES'!$A16,'NOBLES 3E'!$A$2:$A$76,0),1)</f>
        <v>Tymora</v>
      </c>
      <c r="Z16" s="58"/>
      <c r="AA16" s="58" t="str">
        <f>INDEX('NOBLES 3E'!J$2:J$76,MATCH('02NOBLES'!$A16,'NOBLES 3E'!$A$2:$A$76,0),1)</f>
        <v>Illuskan</v>
      </c>
      <c r="AB16" s="58"/>
      <c r="AC16" s="58" t="str">
        <f>INDEX('NOBLES 3E'!K$2:K$76,MATCH('02NOBLES'!$A16,'NOBLES 3E'!$A$2:$A$76,0),1)</f>
        <v>1248 DR</v>
      </c>
      <c r="AD16" s="58"/>
      <c r="AE16" s="58" t="str">
        <f>INDEX('NOBLES 3E'!L$2:L$76,MATCH('02NOBLES'!$A16,'NOBLES 3E'!$A$2:$A$76,0),1)</f>
        <v>N13</v>
      </c>
      <c r="AF16" s="58" t="s">
        <v>302</v>
      </c>
      <c r="AG16" s="58" t="str">
        <f>IFERROR(INDEX('02BUILD'!$H$4:$H$575,MATCH(Таблиця11[[#This Row],[Holdings in Waterdeep]],'02BUILD'!$F$4:$F$575,0),1),"")</f>
        <v>Cragsmere Villa</v>
      </c>
      <c r="AH16" s="58" t="str">
        <f>IFERROR(INDEX('02BUILD'!$I$4:$I$575,MATCH(Таблиця11[[#This Row],[Holdings in Waterdeep]],'02BUILD'!$F$4:$F$575,0),1),"")</f>
        <v>North</v>
      </c>
      <c r="AI16" s="58" t="str">
        <f>IF(Таблиця11[[#This Row],[Holdings Waterdeep Name]]&lt;&gt;"",Таблиця11[[#This Row],[Holdings Waterdeep Name]]&amp;" ("&amp;Таблиця11[[#This Row],[Ward of Holdings]]&amp;" Ward)","")</f>
        <v>Cragsmere Villa (North Ward)</v>
      </c>
      <c r="AJ16" s="58"/>
      <c r="AK16" s="58">
        <f>Таблиця11[[#This Row],[Nobles*]]*2</f>
        <v>68</v>
      </c>
      <c r="AL16" s="89">
        <f t="shared" si="0"/>
        <v>183</v>
      </c>
      <c r="AM16" s="220" t="str">
        <f>IF(AL16&gt;='09_MISC'!$E$10,'09_MISC'!$A$10,IF(AL16&gt;='09_MISC'!$E$9,'09_MISC'!$A$9,IF(AL16&gt;='09_MISC'!$E$8,'09_MISC'!$A$8,IF(AL16&gt;='09_MISC'!$E$7,'09_MISC'!$A$7,IF(AL16&gt;='09_MISC'!$E$6,'09_MISC'!$A$6,IF(AL16&gt;='09_MISC'!$E$5,'09_MISC'!$A$5,'09_MISC'!$A$4))))))</f>
        <v>Aristocratic</v>
      </c>
      <c r="AN16" s="58"/>
      <c r="AO16" s="58"/>
      <c r="AP16" s="58"/>
      <c r="AQ16" s="58"/>
    </row>
    <row r="17" spans="1:43">
      <c r="A17" s="217" t="s">
        <v>40</v>
      </c>
      <c r="B17" s="58"/>
      <c r="C17" s="58" t="s">
        <v>19794</v>
      </c>
      <c r="D17" s="58" t="str">
        <f>IF(OR(Таблиця11[[#This Row],[STATUS 5E]]="Merged",Таблиця11[[#This Row],[STATUS 5E]]="Dead",Таблиця11[[#This Row],[STATUS 5E]]="Exiles"),"No","Yes")</f>
        <v>Yes</v>
      </c>
      <c r="E17" s="560"/>
      <c r="F17" s="58"/>
      <c r="G17" s="58" t="s">
        <v>41</v>
      </c>
      <c r="H17" s="58"/>
      <c r="I17" s="58" t="s">
        <v>19704</v>
      </c>
      <c r="J17" s="58"/>
      <c r="K17" s="58"/>
      <c r="L17" s="58">
        <f>INDEX('NOBLES 3E'!$C$2:$C$76,MATCH('02NOBLES'!$A17,'NOBLES 3E'!$A$2:$A$76,0),1)</f>
        <v>21000</v>
      </c>
      <c r="M17" s="58" t="str">
        <f>IFERROR(INDEX('NOBLES 3E'!$D$2:$D$76,MATCH(Таблиця11[[#This Row],[NOBLE HOUSE]],'NOBLES 3E'!$A$2:$A$76,0),1),"")</f>
        <v>Duth</v>
      </c>
      <c r="N17" s="58" t="str">
        <f>IFERROR(INDEX('NOBLES 3E'!$E$2:$E$76,MATCH(Таблиця11[[#This Row],[NOBLE HOUSE]],'NOBLES 3E'!$A$2:$A$76,0),1),"")</f>
        <v>Brigit</v>
      </c>
      <c r="O17" s="58" t="str">
        <f>IFERROR(INDEX('NOBLES 3E'!$F$2:$F$76,MATCH(Таблиця11[[#This Row],[NOBLE HOUSE]],'NOBLES 3E'!$A$2:$A$76,0),1),"")</f>
        <v>Kadiou</v>
      </c>
      <c r="P17" s="58"/>
      <c r="Q17" s="58"/>
      <c r="R17" s="58"/>
      <c r="S17" s="58" t="e">
        <f>T119&amp;CHAR(10)&amp;S31&amp;CHAR(10)&amp;S80</f>
        <v>#REF!</v>
      </c>
      <c r="T17" s="58" t="str">
        <f>U119&amp;CHAR(10)&amp;T31&amp;CHAR(10)&amp;T80</f>
        <v xml:space="preserve">
Lord Rharlek Gralleth: Challras’s son, short of build, has a lisp, ‘a squat, poor-complexioned boor with bad teeth,worse manners, two left feet, and a wasted education’. (BT 240)
</v>
      </c>
      <c r="U17" s="58"/>
      <c r="V17" s="58"/>
      <c r="W17" s="58">
        <f>INDEX('NOBLES 3E'!$G$2:$G$76,MATCH('02NOBLES'!$A17,'NOBLES 3E'!$A$2:$A$76,0),1)</f>
        <v>19</v>
      </c>
      <c r="X17" s="58" t="str">
        <f>INDEX('NOBLES 3E'!H$2:H$76,MATCH('02NOBLES'!$A17,'NOBLES 3E'!$A$2:$A$76,0),1)</f>
        <v>CG, NG</v>
      </c>
      <c r="Y17" s="58" t="str">
        <f>INDEX('NOBLES 3E'!I$2:I$76,MATCH('02NOBLES'!$A17,'NOBLES 3E'!$A$2:$A$76,0),1)</f>
        <v>Lathander</v>
      </c>
      <c r="Z17" s="58"/>
      <c r="AA17" s="58" t="str">
        <f>INDEX('NOBLES 3E'!J$2:J$76,MATCH('02NOBLES'!$A17,'NOBLES 3E'!$A$2:$A$76,0),1)</f>
        <v>Chondathan</v>
      </c>
      <c r="AB17" s="58"/>
      <c r="AC17" s="58" t="str">
        <f>INDEX('NOBLES 3E'!K$2:K$76,MATCH('02NOBLES'!$A17,'NOBLES 3E'!$A$2:$A$76,0),1)</f>
        <v>1222 DR</v>
      </c>
      <c r="AD17" s="58"/>
      <c r="AE17" s="58" t="str">
        <f>INDEX('NOBLES 3E'!L$2:L$76,MATCH('02NOBLES'!$A17,'NOBLES 3E'!$A$2:$A$76,0),1)</f>
        <v>N6, C51</v>
      </c>
      <c r="AF17" s="58" t="s">
        <v>1344</v>
      </c>
      <c r="AG17" s="58" t="str">
        <f>IFERROR(INDEX('02BUILD'!$H$4:$H$575,MATCH(Таблиця11[[#This Row],[Holdings in Waterdeep]],'02BUILD'!$F$4:$F$575,0),1),"")</f>
        <v>Crommer's Warehouse</v>
      </c>
      <c r="AH17" s="58" t="str">
        <f>IFERROR(INDEX('02BUILD'!$I$4:$I$575,MATCH(Таблиця11[[#This Row],[Holdings in Waterdeep]],'02BUILD'!$F$4:$F$575,0),1),"")</f>
        <v>Castle</v>
      </c>
      <c r="AI17" s="58" t="s">
        <v>19771</v>
      </c>
      <c r="AJ17" s="58"/>
      <c r="AK17" s="58">
        <f>Таблиця11[[#This Row],[Nobles*]]*2</f>
        <v>38</v>
      </c>
      <c r="AL17" s="89">
        <f t="shared" si="0"/>
        <v>111</v>
      </c>
      <c r="AM17" s="220" t="str">
        <f>IF(AL17&gt;='09_MISC'!$E$10,'09_MISC'!$A$10,IF(AL17&gt;='09_MISC'!$E$9,'09_MISC'!$A$9,IF(AL17&gt;='09_MISC'!$E$8,'09_MISC'!$A$8,IF(AL17&gt;='09_MISC'!$E$7,'09_MISC'!$A$7,IF(AL17&gt;='09_MISC'!$E$6,'09_MISC'!$A$6,IF(AL17&gt;='09_MISC'!$E$5,'09_MISC'!$A$5,'09_MISC'!$A$4))))))</f>
        <v>Aristocratic</v>
      </c>
      <c r="AN17" s="58"/>
      <c r="AO17" s="58"/>
      <c r="AP17" s="58"/>
      <c r="AQ17" s="58"/>
    </row>
    <row r="18" spans="1:43">
      <c r="A18" s="535" t="s">
        <v>9354</v>
      </c>
      <c r="B18" s="535"/>
      <c r="C18" s="535"/>
      <c r="D18" s="535" t="str">
        <f>IF(OR(Таблиця11[[#This Row],[STATUS 5E]]="Merged",Таблиця11[[#This Row],[STATUS 5E]]="Dead",Таблиця11[[#This Row],[STATUS 5E]]="Exiles"),"No","Yes")</f>
        <v>Yes</v>
      </c>
      <c r="E18" s="559"/>
      <c r="F18" s="535"/>
      <c r="G18" s="535"/>
      <c r="H18" s="535"/>
      <c r="I18" s="535"/>
      <c r="J18" s="535"/>
      <c r="K18" s="535"/>
      <c r="L18" s="535"/>
      <c r="M18" s="535" t="str">
        <f>IFERROR(INDEX('NOBLES 3E'!$D$2:$D$76,MATCH(Таблиця11[[#This Row],[NOBLE HOUSE]],'NOBLES 3E'!$A$2:$A$76,0),1),"")</f>
        <v/>
      </c>
      <c r="N18" s="535" t="str">
        <f>IFERROR(INDEX('NOBLES 3E'!$E$2:$E$76,MATCH(Таблиця11[[#This Row],[NOBLE HOUSE]],'NOBLES 3E'!$A$2:$A$76,0),1),"")</f>
        <v/>
      </c>
      <c r="O18" s="535" t="str">
        <f>IFERROR(INDEX('NOBLES 3E'!$F$2:$F$76,MATCH(Таблиця11[[#This Row],[NOBLE HOUSE]],'NOBLES 3E'!$A$2:$A$76,0),1),"")</f>
        <v/>
      </c>
      <c r="P18" s="535"/>
      <c r="Q18" s="535"/>
      <c r="R18" s="535"/>
      <c r="S18" s="535" t="str">
        <f>T120&amp;CHAR(10)&amp;S30&amp;CHAR(10)&amp;S82</f>
        <v xml:space="preserve">
Yalah Gralhund
</v>
      </c>
      <c r="T18" s="535" t="str">
        <f>U120&amp;CHAR(10)&amp;T30&amp;CHAR(10)&amp;T82</f>
        <v xml:space="preserve">
Zartan Gralhund
</v>
      </c>
      <c r="U18" s="535"/>
      <c r="V18" s="535"/>
      <c r="W18" s="535"/>
      <c r="X18" s="535"/>
      <c r="Y18" s="535"/>
      <c r="Z18" s="535"/>
      <c r="AA18" s="535"/>
      <c r="AB18" s="535"/>
      <c r="AC18" s="535"/>
      <c r="AD18" s="535"/>
      <c r="AE18" s="535"/>
      <c r="AF18" s="535"/>
      <c r="AG18" s="535" t="str">
        <f>IFERROR(INDEX('02BUILD'!$H$4:$H$575,MATCH(Таблиця11[[#This Row],[Holdings in Waterdeep]],'02BUILD'!$F$4:$F$575,0),1),"")</f>
        <v/>
      </c>
      <c r="AH18" s="535" t="str">
        <f>IFERROR(INDEX('02BUILD'!$I$4:$I$575,MATCH(Таблиця11[[#This Row],[Holdings in Waterdeep]],'02BUILD'!$F$4:$F$575,0),1),"")</f>
        <v/>
      </c>
      <c r="AI18" s="535" t="str">
        <f>IF(Таблиця11[[#This Row],[Holdings Waterdeep Name]]&lt;&gt;"",Таблиця11[[#This Row],[Holdings Waterdeep Name]]&amp;" ("&amp;Таблиця11[[#This Row],[Ward of Holdings]]&amp;" Ward)","")</f>
        <v/>
      </c>
      <c r="AJ18" s="535"/>
      <c r="AK18" s="535">
        <f>Таблиця11[[#This Row],[Nobles*]]*2</f>
        <v>0</v>
      </c>
      <c r="AL18" s="535"/>
      <c r="AM18" s="535"/>
      <c r="AN18" s="535"/>
      <c r="AO18" s="535"/>
      <c r="AP18" s="535"/>
      <c r="AQ18" s="535"/>
    </row>
    <row r="19" spans="1:43">
      <c r="A19" s="218" t="s">
        <v>42</v>
      </c>
      <c r="B19" s="77"/>
      <c r="C19" s="77" t="s">
        <v>19796</v>
      </c>
      <c r="D19" s="77" t="str">
        <f>IF(OR(Таблиця11[[#This Row],[STATUS 5E]]="Merged",Таблиця11[[#This Row],[STATUS 5E]]="Dead",Таблиця11[[#This Row],[STATUS 5E]]="Exiles"),"No","Yes")</f>
        <v>Yes</v>
      </c>
      <c r="E19" s="560"/>
      <c r="F19" s="77"/>
      <c r="G19" s="77"/>
      <c r="H19" s="77"/>
      <c r="I19" s="77"/>
      <c r="J19" s="77"/>
      <c r="K19" s="77"/>
      <c r="L19" s="77"/>
      <c r="M19" s="77" t="str">
        <f>IFERROR(INDEX('NOBLES 3E'!$D$2:$D$76,MATCH(Таблиця11[[#This Row],[NOBLE HOUSE]],'NOBLES 3E'!$A$2:$A$76,0),1),"")</f>
        <v/>
      </c>
      <c r="N19" s="77" t="str">
        <f>IFERROR(INDEX('NOBLES 3E'!$E$2:$E$76,MATCH(Таблиця11[[#This Row],[NOBLE HOUSE]],'NOBLES 3E'!$A$2:$A$76,0),1),"")</f>
        <v/>
      </c>
      <c r="O19" s="77" t="str">
        <f>IFERROR(INDEX('NOBLES 3E'!$F$2:$F$76,MATCH(Таблиця11[[#This Row],[NOBLE HOUSE]],'NOBLES 3E'!$A$2:$A$76,0),1),"")</f>
        <v/>
      </c>
      <c r="P19" s="77"/>
      <c r="Q19" s="77" t="s">
        <v>19819</v>
      </c>
      <c r="R19" s="77"/>
      <c r="S19" s="77" t="str">
        <f t="shared" ref="S19:T21" si="3">T120&amp;CHAR(10)&amp;S32&amp;CHAR(10)&amp;S81</f>
        <v xml:space="preserve">
</v>
      </c>
      <c r="T19" s="77" t="str">
        <f t="shared" si="3"/>
        <v xml:space="preserve">
</v>
      </c>
      <c r="U19" s="77"/>
      <c r="V19" s="77"/>
      <c r="W19" s="77"/>
      <c r="X19" s="77"/>
      <c r="Y19" s="77"/>
      <c r="Z19" s="77"/>
      <c r="AA19" s="77"/>
      <c r="AB19" s="77"/>
      <c r="AC19" s="77">
        <v>0</v>
      </c>
      <c r="AD19" s="77"/>
      <c r="AE19" s="77"/>
      <c r="AF19" s="77"/>
      <c r="AG19" s="77" t="s">
        <v>21587</v>
      </c>
      <c r="AH19" s="77" t="str">
        <f>IFERROR(INDEX('02BUILD'!$I$4:$I$575,MATCH(Таблиця11[[#This Row],[Holdings in Waterdeep]],'02BUILD'!$F$4:$F$575,0),1),"")</f>
        <v/>
      </c>
      <c r="AI19" s="77" t="str">
        <f>IF(Таблиця11[[#This Row],[Holdings Waterdeep Name]]&lt;&gt;"",Таблиця11[[#This Row],[Holdings Waterdeep Name]]&amp;" ("&amp;Таблиця11[[#This Row],[Ward of Holdings]]&amp;" Ward)","")</f>
        <v>De'Spri Villa ( Ward)</v>
      </c>
      <c r="AJ19" s="77"/>
      <c r="AK19" s="77">
        <f>Таблиця11[[#This Row],[Nobles*]]*2</f>
        <v>0</v>
      </c>
      <c r="AL19" s="545">
        <f t="shared" si="0"/>
        <v>0</v>
      </c>
      <c r="AM19" s="546" t="str">
        <f>IF(AL19&gt;='09_MISC'!$E$10,'09_MISC'!$A$10,IF(AL19&gt;='09_MISC'!$E$9,'09_MISC'!$A$9,IF(AL19&gt;='09_MISC'!$E$8,'09_MISC'!$A$8,IF(AL19&gt;='09_MISC'!$E$7,'09_MISC'!$A$7,IF(AL19&gt;='09_MISC'!$E$6,'09_MISC'!$A$6,IF(AL19&gt;='09_MISC'!$E$5,'09_MISC'!$A$5,'09_MISC'!$A$4))))))</f>
        <v>Wretched</v>
      </c>
      <c r="AN19" s="951"/>
      <c r="AO19" s="77" t="s">
        <v>21609</v>
      </c>
      <c r="AP19" s="77"/>
      <c r="AQ19" s="77"/>
    </row>
    <row r="20" spans="1:43">
      <c r="A20" s="217" t="s">
        <v>43</v>
      </c>
      <c r="B20" s="58"/>
      <c r="C20" s="58" t="s">
        <v>19794</v>
      </c>
      <c r="D20" s="58" t="str">
        <f>IF(OR(Таблиця11[[#This Row],[STATUS 5E]]="Merged",Таблиця11[[#This Row],[STATUS 5E]]="Dead",Таблиця11[[#This Row],[STATUS 5E]]="Exiles"),"No","Yes")</f>
        <v>Yes</v>
      </c>
      <c r="E20" s="560"/>
      <c r="F20" s="58"/>
      <c r="G20" s="58" t="s">
        <v>44</v>
      </c>
      <c r="H20" s="58"/>
      <c r="I20" s="58" t="s">
        <v>751</v>
      </c>
      <c r="J20" s="58"/>
      <c r="K20" s="58" t="s">
        <v>49</v>
      </c>
      <c r="L20" s="58">
        <f>INDEX('NOBLES 3E'!$C$2:$C$76,MATCH('02NOBLES'!$A20,'NOBLES 3E'!$A$2:$A$76,0),1)</f>
        <v>38000</v>
      </c>
      <c r="M20" s="58" t="str">
        <f>IFERROR(INDEX('NOBLES 3E'!$D$2:$D$76,MATCH(Таблиця11[[#This Row],[NOBLE HOUSE]],'NOBLES 3E'!$A$2:$A$76,0),1),"")</f>
        <v>Arlos</v>
      </c>
      <c r="N20" s="58" t="str">
        <f>IFERROR(INDEX('NOBLES 3E'!$E$2:$E$76,MATCH(Таблиця11[[#This Row],[NOBLE HOUSE]],'NOBLES 3E'!$A$2:$A$76,0),1),"")</f>
        <v>Erin Cassalanter</v>
      </c>
      <c r="O20" s="58" t="str">
        <f>IFERROR(INDEX('NOBLES 3E'!$F$2:$F$76,MATCH(Таблиця11[[#This Row],[NOBLE HOUSE]],'NOBLES 3E'!$A$2:$A$76,0),1),"")</f>
        <v>Corin</v>
      </c>
      <c r="P20" s="58"/>
      <c r="Q20" s="58"/>
      <c r="R20" s="58"/>
      <c r="S20" s="58" t="str">
        <f t="shared" si="3"/>
        <v xml:space="preserve">
</v>
      </c>
      <c r="T20" s="58" t="str">
        <f t="shared" si="3"/>
        <v xml:space="preserve">
</v>
      </c>
      <c r="U20" s="58"/>
      <c r="V20" s="58"/>
      <c r="W20" s="58">
        <f>INDEX('NOBLES 3E'!$G$2:$G$76,MATCH('02NOBLES'!$A20,'NOBLES 3E'!$A$2:$A$76,0),1)</f>
        <v>22</v>
      </c>
      <c r="X20" s="58" t="str">
        <f>INDEX('NOBLES 3E'!H$2:H$76,MATCH('02NOBLES'!$A20,'NOBLES 3E'!$A$2:$A$76,0),1)</f>
        <v>LN, CG</v>
      </c>
      <c r="Y20" s="58" t="str">
        <f>INDEX('NOBLES 3E'!I$2:I$76,MATCH('02NOBLES'!$A20,'NOBLES 3E'!$A$2:$A$76,0),1)</f>
        <v>Selune</v>
      </c>
      <c r="Z20" s="58"/>
      <c r="AA20" s="58" t="str">
        <f>INDEX('NOBLES 3E'!J$2:J$76,MATCH('02NOBLES'!$A20,'NOBLES 3E'!$A$2:$A$76,0),1)</f>
        <v>Tethyrian</v>
      </c>
      <c r="AB20" s="58"/>
      <c r="AC20" s="58" t="str">
        <f>INDEX('NOBLES 3E'!K$2:K$76,MATCH('02NOBLES'!$A20,'NOBLES 3E'!$A$2:$A$76,0),1)</f>
        <v>1230 DR</v>
      </c>
      <c r="AD20" s="58"/>
      <c r="AE20" s="58" t="str">
        <f>INDEX('NOBLES 3E'!L$2:L$76,MATCH('02NOBLES'!$A20,'NOBLES 3E'!$A$2:$A$76,0),1)</f>
        <v>$51, County of Starspur</v>
      </c>
      <c r="AF20" s="58" t="s">
        <v>1287</v>
      </c>
      <c r="AG20" s="58" t="str">
        <f>IFERROR(INDEX('02BUILD'!$H$4:$H$575,MATCH(Таблиця11[[#This Row],[Holdings in Waterdeep]],'02BUILD'!$F$4:$F$575,0),1),"")</f>
        <v>Dezlentyr Villa</v>
      </c>
      <c r="AH20" s="58" t="str">
        <f>IFERROR(INDEX('02BUILD'!$I$4:$I$575,MATCH(Таблиця11[[#This Row],[Holdings in Waterdeep]],'02BUILD'!$F$4:$F$575,0),1),"")</f>
        <v>Sea</v>
      </c>
      <c r="AI20" s="58" t="str">
        <f>IF(Таблиця11[[#This Row],[Holdings Waterdeep Name]]&lt;&gt;"",Таблиця11[[#This Row],[Holdings Waterdeep Name]]&amp;" ("&amp;Таблиця11[[#This Row],[Ward of Holdings]]&amp;" Ward)","")</f>
        <v>Dezlentyr Villa (Sea Ward)</v>
      </c>
      <c r="AJ20" s="58" t="s">
        <v>18601</v>
      </c>
      <c r="AK20" s="58">
        <f>Таблиця11[[#This Row],[Nobles*]]*2</f>
        <v>44</v>
      </c>
      <c r="AL20" s="89">
        <f t="shared" si="0"/>
        <v>173</v>
      </c>
      <c r="AM20" s="220" t="str">
        <f>IF(AL20&gt;='09_MISC'!$E$10,'09_MISC'!$A$10,IF(AL20&gt;='09_MISC'!$E$9,'09_MISC'!$A$9,IF(AL20&gt;='09_MISC'!$E$8,'09_MISC'!$A$8,IF(AL20&gt;='09_MISC'!$E$7,'09_MISC'!$A$7,IF(AL20&gt;='09_MISC'!$E$6,'09_MISC'!$A$6,IF(AL20&gt;='09_MISC'!$E$5,'09_MISC'!$A$5,'09_MISC'!$A$4))))))</f>
        <v>Aristocratic</v>
      </c>
      <c r="AN20" s="58"/>
      <c r="AO20" s="58"/>
      <c r="AP20" s="58"/>
      <c r="AQ20" s="58"/>
    </row>
    <row r="21" spans="1:43">
      <c r="A21" s="217" t="s">
        <v>45</v>
      </c>
      <c r="B21" s="58"/>
      <c r="C21" s="58" t="s">
        <v>19794</v>
      </c>
      <c r="D21" s="58" t="str">
        <f>IF(OR(Таблиця11[[#This Row],[STATUS 5E]]="Merged",Таблиця11[[#This Row],[STATUS 5E]]="Dead",Таблиця11[[#This Row],[STATUS 5E]]="Exiles"),"No","Yes")</f>
        <v>Yes</v>
      </c>
      <c r="E21" s="560"/>
      <c r="F21" s="58"/>
      <c r="G21" s="58" t="s">
        <v>46</v>
      </c>
      <c r="H21" s="58"/>
      <c r="I21" s="58" t="s">
        <v>750</v>
      </c>
      <c r="J21" s="58"/>
      <c r="K21" s="58"/>
      <c r="L21" s="58">
        <f>INDEX('NOBLES 3E'!$C$2:$C$76,MATCH('02NOBLES'!$A21,'NOBLES 3E'!$A$2:$A$76,0),1)</f>
        <v>19000</v>
      </c>
      <c r="M21" s="58" t="str">
        <f>IFERROR(INDEX('NOBLES 3E'!$D$2:$D$76,MATCH(Таблиця11[[#This Row],[NOBLE HOUSE]],'NOBLES 3E'!$A$2:$A$76,0),1),"")</f>
        <v>Buldos</v>
      </c>
      <c r="N21" s="58" t="str">
        <f>IFERROR(INDEX('NOBLES 3E'!$E$2:$E$76,MATCH(Таблиця11[[#This Row],[NOBLE HOUSE]],'NOBLES 3E'!$A$2:$A$76,0),1),"")</f>
        <v>Caith</v>
      </c>
      <c r="O21" s="58" t="str">
        <f>IFERROR(INDEX('NOBLES 3E'!$F$2:$F$76,MATCH(Таблиця11[[#This Row],[NOBLE HOUSE]],'NOBLES 3E'!$A$2:$A$76,0),1),"")</f>
        <v>BReton</v>
      </c>
      <c r="P21" s="58"/>
      <c r="Q21" s="58"/>
      <c r="R21" s="58"/>
      <c r="S21" s="58" t="str">
        <f t="shared" si="3"/>
        <v xml:space="preserve">
</v>
      </c>
      <c r="T21" s="58" t="str">
        <f t="shared" si="3"/>
        <v xml:space="preserve">
</v>
      </c>
      <c r="U21" s="58"/>
      <c r="V21" s="58"/>
      <c r="W21" s="58">
        <f>INDEX('NOBLES 3E'!$G$2:$G$76,MATCH('02NOBLES'!$A21,'NOBLES 3E'!$A$2:$A$76,0),1)</f>
        <v>32</v>
      </c>
      <c r="X21" s="58" t="str">
        <f>INDEX('NOBLES 3E'!H$2:H$76,MATCH('02NOBLES'!$A21,'NOBLES 3E'!$A$2:$A$76,0),1)</f>
        <v>CN. N</v>
      </c>
      <c r="Y21" s="58" t="str">
        <f>INDEX('NOBLES 3E'!I$2:I$76,MATCH('02NOBLES'!$A21,'NOBLES 3E'!$A$2:$A$76,0),1)</f>
        <v>Tempus</v>
      </c>
      <c r="Z21" s="58"/>
      <c r="AA21" s="58" t="str">
        <f>INDEX('NOBLES 3E'!J$2:J$76,MATCH('02NOBLES'!$A21,'NOBLES 3E'!$A$2:$A$76,0),1)</f>
        <v>Illuskan</v>
      </c>
      <c r="AB21" s="58"/>
      <c r="AC21" s="58" t="str">
        <f>INDEX('NOBLES 3E'!K$2:K$76,MATCH('02NOBLES'!$A21,'NOBLES 3E'!$A$2:$A$76,0),1)</f>
        <v>1248 DR</v>
      </c>
      <c r="AD21" s="58"/>
      <c r="AE21" s="58" t="str">
        <f>INDEX('NOBLES 3E'!L$2:L$76,MATCH('02NOBLES'!$A21,'NOBLES 3E'!$A$2:$A$76,0),1)</f>
        <v>N28</v>
      </c>
      <c r="AF21" s="58" t="s">
        <v>321</v>
      </c>
      <c r="AG21" s="58" t="str">
        <f>IFERROR(INDEX('02BUILD'!$H$4:$H$575,MATCH(Таблиця11[[#This Row],[Holdings in Waterdeep]],'02BUILD'!$F$4:$F$575,0),1),"")</f>
        <v>Durinbold Villa</v>
      </c>
      <c r="AH21" s="58" t="str">
        <f>IFERROR(INDEX('02BUILD'!$I$4:$I$575,MATCH(Таблиця11[[#This Row],[Holdings in Waterdeep]],'02BUILD'!$F$4:$F$575,0),1),"")</f>
        <v>North</v>
      </c>
      <c r="AI21" s="58" t="str">
        <f>IF(Таблиця11[[#This Row],[Holdings Waterdeep Name]]&lt;&gt;"",Таблиця11[[#This Row],[Holdings Waterdeep Name]]&amp;" ("&amp;Таблиця11[[#This Row],[Ward of Holdings]]&amp;" Ward)","")</f>
        <v>Durinbold Villa (North Ward)</v>
      </c>
      <c r="AJ21" s="58"/>
      <c r="AK21" s="58">
        <f>Таблиця11[[#This Row],[Nobles*]]*2</f>
        <v>64</v>
      </c>
      <c r="AL21" s="89">
        <f t="shared" si="0"/>
        <v>60</v>
      </c>
      <c r="AM21" s="220" t="str">
        <f>IF(AL21&gt;='09_MISC'!$E$10,'09_MISC'!$A$10,IF(AL21&gt;='09_MISC'!$E$9,'09_MISC'!$A$9,IF(AL21&gt;='09_MISC'!$E$8,'09_MISC'!$A$8,IF(AL21&gt;='09_MISC'!$E$7,'09_MISC'!$A$7,IF(AL21&gt;='09_MISC'!$E$6,'09_MISC'!$A$6,IF(AL21&gt;='09_MISC'!$E$5,'09_MISC'!$A$5,'09_MISC'!$A$4))))))</f>
        <v>Aristocratic</v>
      </c>
      <c r="AN21" s="58"/>
      <c r="AO21" s="58"/>
      <c r="AP21" s="58"/>
      <c r="AQ21" s="58"/>
    </row>
    <row r="22" spans="1:43">
      <c r="A22" s="217" t="s">
        <v>47</v>
      </c>
      <c r="B22" s="58"/>
      <c r="C22" s="58" t="s">
        <v>19794</v>
      </c>
      <c r="D22" s="58" t="str">
        <f>IF(OR(Таблиця11[[#This Row],[STATUS 5E]]="Merged",Таблиця11[[#This Row],[STATUS 5E]]="Dead",Таблиця11[[#This Row],[STATUS 5E]]="Exiles"),"No","Yes")</f>
        <v>Yes</v>
      </c>
      <c r="E22" s="560"/>
      <c r="F22" s="58"/>
      <c r="G22" s="58" t="s">
        <v>48</v>
      </c>
      <c r="H22" s="58"/>
      <c r="I22" s="58" t="s">
        <v>749</v>
      </c>
      <c r="J22" s="58"/>
      <c r="K22" s="58" t="s">
        <v>49</v>
      </c>
      <c r="L22" s="58">
        <f>INDEX('NOBLES 3E'!$C$2:$C$76,MATCH('02NOBLES'!$A22,'NOBLES 3E'!$A$2:$A$76,0),1)</f>
        <v>26000</v>
      </c>
      <c r="M22" s="58" t="str">
        <f>IFERROR(INDEX('NOBLES 3E'!$D$2:$D$76,MATCH(Таблиця11[[#This Row],[NOBLE HOUSE]],'NOBLES 3E'!$A$2:$A$76,0),1),"")</f>
        <v>Nuthos</v>
      </c>
      <c r="N22" s="58" t="str">
        <f>IFERROR(INDEX('NOBLES 3E'!$E$2:$E$76,MATCH(Таблиця11[[#This Row],[NOBLE HOUSE]],'NOBLES 3E'!$A$2:$A$76,0),1),"")</f>
        <v>Glenn</v>
      </c>
      <c r="O22" s="58" t="str">
        <f>IFERROR(INDEX('NOBLES 3E'!$F$2:$F$76,MATCH(Таблиця11[[#This Row],[NOBLE HOUSE]],'NOBLES 3E'!$A$2:$A$76,0),1),"")</f>
        <v>Arundel</v>
      </c>
      <c r="P22" s="58" t="s">
        <v>19743</v>
      </c>
      <c r="Q22" s="58" t="s">
        <v>19820</v>
      </c>
      <c r="R22" s="58"/>
      <c r="S22" s="58" t="str">
        <f t="shared" ref="S22:T27" si="4">T123&amp;CHAR(10)&amp;S36&amp;CHAR(10)&amp;S84</f>
        <v xml:space="preserve">
</v>
      </c>
      <c r="T22" s="58" t="str">
        <f t="shared" si="4"/>
        <v xml:space="preserve">
</v>
      </c>
      <c r="U22" s="58"/>
      <c r="V22" s="58"/>
      <c r="W22" s="58">
        <f>INDEX('NOBLES 3E'!$G$2:$G$76,MATCH('02NOBLES'!$A22,'NOBLES 3E'!$A$2:$A$76,0),1)</f>
        <v>24</v>
      </c>
      <c r="X22" s="58" t="str">
        <f>INDEX('NOBLES 3E'!H$2:H$76,MATCH('02NOBLES'!$A22,'NOBLES 3E'!$A$2:$A$76,0),1)</f>
        <v>CN, CG</v>
      </c>
      <c r="Y22" s="58" t="str">
        <f>INDEX('NOBLES 3E'!I$2:I$76,MATCH('02NOBLES'!$A22,'NOBLES 3E'!$A$2:$A$76,0),1)</f>
        <v>Tempus</v>
      </c>
      <c r="Z22" s="58"/>
      <c r="AA22" s="58" t="str">
        <f>INDEX('NOBLES 3E'!J$2:J$76,MATCH('02NOBLES'!$A22,'NOBLES 3E'!$A$2:$A$76,0),1)</f>
        <v>Tethyrian</v>
      </c>
      <c r="AB22" s="58"/>
      <c r="AC22" s="58" t="str">
        <f>INDEX('NOBLES 3E'!K$2:K$76,MATCH('02NOBLES'!$A22,'NOBLES 3E'!$A$2:$A$76,0),1)</f>
        <v>1248 DR</v>
      </c>
      <c r="AD22" s="58"/>
      <c r="AE22" s="58" t="str">
        <f>INDEX('NOBLES 3E'!L$2:L$76,MATCH('02NOBLES'!$A22,'NOBLES 3E'!$A$2:$A$76,0),1)</f>
        <v>$50, Amphail</v>
      </c>
      <c r="AF22" s="58" t="s">
        <v>1286</v>
      </c>
      <c r="AG22" s="58" t="str">
        <f>IFERROR(INDEX('02BUILD'!$H$4:$H$575,MATCH(Таблиця11[[#This Row],[Holdings in Waterdeep]],'02BUILD'!$F$4:$F$575,0),1),"")</f>
        <v>Highroost </v>
      </c>
      <c r="AH22" s="58" t="str">
        <f>IFERROR(INDEX('02BUILD'!$I$4:$I$575,MATCH(Таблиця11[[#This Row],[Holdings in Waterdeep]],'02BUILD'!$F$4:$F$575,0),1),"")</f>
        <v>Sea</v>
      </c>
      <c r="AI22" s="58" t="s">
        <v>19913</v>
      </c>
      <c r="AJ22" s="58" t="s">
        <v>18600</v>
      </c>
      <c r="AK22" s="58">
        <f>Таблиця11[[#This Row],[Nobles*]]*2</f>
        <v>48</v>
      </c>
      <c r="AL22" s="89">
        <f t="shared" si="0"/>
        <v>109</v>
      </c>
      <c r="AM22" s="220" t="str">
        <f>IF(AL22&gt;='09_MISC'!$E$10,'09_MISC'!$A$10,IF(AL22&gt;='09_MISC'!$E$9,'09_MISC'!$A$9,IF(AL22&gt;='09_MISC'!$E$8,'09_MISC'!$A$8,IF(AL22&gt;='09_MISC'!$E$7,'09_MISC'!$A$7,IF(AL22&gt;='09_MISC'!$E$6,'09_MISC'!$A$6,IF(AL22&gt;='09_MISC'!$E$5,'09_MISC'!$A$5,'09_MISC'!$A$4))))))</f>
        <v>Aristocratic</v>
      </c>
      <c r="AN22" s="78" t="s">
        <v>16965</v>
      </c>
      <c r="AO22" s="58"/>
      <c r="AP22" s="58"/>
      <c r="AQ22" s="58"/>
    </row>
    <row r="23" spans="1:43">
      <c r="A23" s="217" t="s">
        <v>50</v>
      </c>
      <c r="B23" s="58"/>
      <c r="C23" s="58" t="s">
        <v>19794</v>
      </c>
      <c r="D23" s="58" t="str">
        <f>IF(OR(Таблиця11[[#This Row],[STATUS 5E]]="Merged",Таблиця11[[#This Row],[STATUS 5E]]="Dead",Таблиця11[[#This Row],[STATUS 5E]]="Exiles"),"No","Yes")</f>
        <v>Yes</v>
      </c>
      <c r="E23" s="560"/>
      <c r="F23" s="58"/>
      <c r="G23" s="58" t="s">
        <v>51</v>
      </c>
      <c r="H23" s="58"/>
      <c r="I23" s="58" t="s">
        <v>748</v>
      </c>
      <c r="J23" s="58"/>
      <c r="K23" s="58"/>
      <c r="L23" s="58">
        <f>INDEX('NOBLES 3E'!$C$2:$C$76,MATCH('02NOBLES'!$A23,'NOBLES 3E'!$A$2:$A$76,0),1)</f>
        <v>22000</v>
      </c>
      <c r="M23" s="58" t="str">
        <f>IFERROR(INDEX('NOBLES 3E'!$D$2:$D$76,MATCH(Таблиця11[[#This Row],[NOBLE HOUSE]],'NOBLES 3E'!$A$2:$A$76,0),1),"")</f>
        <v>Marlus</v>
      </c>
      <c r="N23" s="58" t="str">
        <f>IFERROR(INDEX('NOBLES 3E'!$E$2:$E$76,MATCH(Таблиця11[[#This Row],[NOBLE HOUSE]],'NOBLES 3E'!$A$2:$A$76,0),1),"")</f>
        <v>Chalan</v>
      </c>
      <c r="O23" s="58" t="str">
        <f>IFERROR(INDEX('NOBLES 3E'!$F$2:$F$76,MATCH(Таблиця11[[#This Row],[NOBLE HOUSE]],'NOBLES 3E'!$A$2:$A$76,0),1),"")</f>
        <v>Silas</v>
      </c>
      <c r="P23" s="58"/>
      <c r="Q23" s="58"/>
      <c r="R23" s="58"/>
      <c r="S23" s="58" t="str">
        <f t="shared" si="4"/>
        <v xml:space="preserve">
</v>
      </c>
      <c r="T23" s="58" t="str">
        <f t="shared" si="4"/>
        <v xml:space="preserve">
</v>
      </c>
      <c r="U23" s="58"/>
      <c r="V23" s="58"/>
      <c r="W23" s="58">
        <f>INDEX('NOBLES 3E'!$G$2:$G$76,MATCH('02NOBLES'!$A23,'NOBLES 3E'!$A$2:$A$76,0),1)</f>
        <v>18</v>
      </c>
      <c r="X23" s="58" t="str">
        <f>INDEX('NOBLES 3E'!H$2:H$76,MATCH('02NOBLES'!$A23,'NOBLES 3E'!$A$2:$A$76,0),1)</f>
        <v>CC, NG, CN, NE</v>
      </c>
      <c r="Y23" s="58" t="str">
        <f>INDEX('NOBLES 3E'!I$2:I$76,MATCH('02NOBLES'!$A23,'NOBLES 3E'!$A$2:$A$76,0),1)</f>
        <v>Mieliki</v>
      </c>
      <c r="Z23" s="58"/>
      <c r="AA23" s="58" t="str">
        <f>INDEX('NOBLES 3E'!J$2:J$76,MATCH('02NOBLES'!$A23,'NOBLES 3E'!$A$2:$A$76,0),1)</f>
        <v>Illuskan</v>
      </c>
      <c r="AB23" s="58"/>
      <c r="AC23" s="58" t="str">
        <f>INDEX('NOBLES 3E'!K$2:K$76,MATCH('02NOBLES'!$A23,'NOBLES 3E'!$A$2:$A$76,0),1)</f>
        <v>1282 DR</v>
      </c>
      <c r="AD23" s="58"/>
      <c r="AE23" s="58">
        <f>INDEX('NOBLES 3E'!L$2:L$76,MATCH('02NOBLES'!$A23,'NOBLES 3E'!$A$2:$A$76,0),1)</f>
        <v>33</v>
      </c>
      <c r="AF23" s="58" t="s">
        <v>333</v>
      </c>
      <c r="AG23" s="58" t="str">
        <f>IFERROR(INDEX('02BUILD'!$H$4:$H$575,MATCH(Таблиця11[[#This Row],[Holdings in Waterdeep]],'02BUILD'!$F$4:$F$575,0),1),"")</f>
        <v>Eirontalar Villa</v>
      </c>
      <c r="AH23" s="58" t="str">
        <f>IFERROR(INDEX('02BUILD'!$I$4:$I$575,MATCH(Таблиця11[[#This Row],[Holdings in Waterdeep]],'02BUILD'!$F$4:$F$575,0),1),"")</f>
        <v>Sea</v>
      </c>
      <c r="AI23" s="58" t="str">
        <f>IF(Таблиця11[[#This Row],[Holdings Waterdeep Name]]&lt;&gt;"",Таблиця11[[#This Row],[Holdings Waterdeep Name]]&amp;" ("&amp;Таблиця11[[#This Row],[Ward of Holdings]]&amp;" Ward)","")</f>
        <v>Eirontalar Villa (Sea Ward)</v>
      </c>
      <c r="AJ23" s="58"/>
      <c r="AK23" s="58">
        <f>Таблиця11[[#This Row],[Nobles*]]*2</f>
        <v>36</v>
      </c>
      <c r="AL23" s="89">
        <f t="shared" si="0"/>
        <v>123</v>
      </c>
      <c r="AM23" s="220" t="str">
        <f>IF(AL23&gt;='09_MISC'!$E$10,'09_MISC'!$A$10,IF(AL23&gt;='09_MISC'!$E$9,'09_MISC'!$A$9,IF(AL23&gt;='09_MISC'!$E$8,'09_MISC'!$A$8,IF(AL23&gt;='09_MISC'!$E$7,'09_MISC'!$A$7,IF(AL23&gt;='09_MISC'!$E$6,'09_MISC'!$A$6,IF(AL23&gt;='09_MISC'!$E$5,'09_MISC'!$A$5,'09_MISC'!$A$4))))))</f>
        <v>Aristocratic</v>
      </c>
      <c r="AN23" s="58"/>
      <c r="AO23" s="58"/>
      <c r="AP23" s="58"/>
      <c r="AQ23" s="58"/>
    </row>
    <row r="24" spans="1:43">
      <c r="A24" s="537" t="s">
        <v>52</v>
      </c>
      <c r="B24" s="538" t="s">
        <v>20577</v>
      </c>
      <c r="C24" s="538" t="s">
        <v>19794</v>
      </c>
      <c r="D24" s="538" t="s">
        <v>19794</v>
      </c>
      <c r="E24" s="558"/>
      <c r="F24" s="538"/>
      <c r="G24" s="538" t="s">
        <v>48</v>
      </c>
      <c r="H24" s="538"/>
      <c r="I24" s="538" t="s">
        <v>747</v>
      </c>
      <c r="J24" s="538"/>
      <c r="K24" s="538" t="s">
        <v>760</v>
      </c>
      <c r="L24" s="538">
        <f>INDEX('NOBLES 3E'!$C$2:$C$76,MATCH('02NOBLES'!$A24,'NOBLES 3E'!$A$2:$A$76,0),1)</f>
        <v>15000</v>
      </c>
      <c r="M24" s="538" t="str">
        <f>IFERROR(INDEX('NOBLES 3E'!$D$2:$D$76,MATCH(Таблиця11[[#This Row],[NOBLE HOUSE]],'NOBLES 3E'!$A$2:$A$76,0),1),"")</f>
        <v>Thesp</v>
      </c>
      <c r="N24" s="538" t="str">
        <f>IFERROR(INDEX('NOBLES 3E'!$E$2:$E$76,MATCH(Таблиця11[[#This Row],[NOBLE HOUSE]],'NOBLES 3E'!$A$2:$A$76,0),1),"")</f>
        <v>Arus</v>
      </c>
      <c r="O24" s="538" t="str">
        <f>IFERROR(INDEX('NOBLES 3E'!$F$2:$F$76,MATCH(Таблиця11[[#This Row],[NOBLE HOUSE]],'NOBLES 3E'!$A$2:$A$76,0),1),"")</f>
        <v>Fea</v>
      </c>
      <c r="P24" s="538" t="s">
        <v>19742</v>
      </c>
      <c r="Q24" s="538"/>
      <c r="R24" s="538"/>
      <c r="S24" s="538" t="str">
        <f t="shared" si="4"/>
        <v xml:space="preserve">
</v>
      </c>
      <c r="T24" s="538" t="str">
        <f t="shared" si="4"/>
        <v xml:space="preserve">
</v>
      </c>
      <c r="U24" s="538"/>
      <c r="V24" s="538"/>
      <c r="W24" s="538">
        <f>INDEX('NOBLES 3E'!$G$2:$G$76,MATCH('02NOBLES'!$A24,'NOBLES 3E'!$A$2:$A$76,0),1)</f>
        <v>21</v>
      </c>
      <c r="X24" s="538" t="str">
        <f>INDEX('NOBLES 3E'!H$2:H$76,MATCH('02NOBLES'!$A24,'NOBLES 3E'!$A$2:$A$76,0),1)</f>
        <v>LN, CG, LG, NG, CE</v>
      </c>
      <c r="Y24" s="538" t="str">
        <f>INDEX('NOBLES 3E'!I$2:I$76,MATCH('02NOBLES'!$A24,'NOBLES 3E'!$A$2:$A$76,0),1)</f>
        <v>Mystra</v>
      </c>
      <c r="Z24" s="538"/>
      <c r="AA24" s="538" t="str">
        <f>INDEX('NOBLES 3E'!J$2:J$76,MATCH('02NOBLES'!$A24,'NOBLES 3E'!$A$2:$A$76,0),1)</f>
        <v>Tethyrian</v>
      </c>
      <c r="AB24" s="538"/>
      <c r="AC24" s="538" t="str">
        <f>INDEX('NOBLES 3E'!K$2:K$76,MATCH('02NOBLES'!$A24,'NOBLES 3E'!$A$2:$A$76,0),1)</f>
        <v>1167 DR</v>
      </c>
      <c r="AD24" s="538"/>
      <c r="AE24" s="538">
        <f>INDEX('NOBLES 3E'!L$2:L$76,MATCH('02NOBLES'!$A24,'NOBLES 3E'!$A$2:$A$76,0),1)</f>
        <v>22</v>
      </c>
      <c r="AF24" s="538"/>
      <c r="AG24" s="538"/>
      <c r="AH24" s="538" t="str">
        <f>IFERROR(INDEX('02BUILD'!$I$4:$I$575,MATCH(Таблиця11[[#This Row],[Holdings in Waterdeep]],'02BUILD'!$F$4:$F$575,0),1),"")</f>
        <v/>
      </c>
      <c r="AI24" s="538" t="str">
        <f>IF(Таблиця11[[#This Row],[Holdings Waterdeep Name]]&lt;&gt;"",Таблиця11[[#This Row],[Holdings Waterdeep Name]]&amp;" ("&amp;Таблиця11[[#This Row],[Ward of Holdings]]&amp;" Ward)","")</f>
        <v/>
      </c>
      <c r="AJ24" s="538"/>
      <c r="AK24" s="538">
        <f>Таблиця11[[#This Row],[Nobles*]]*2</f>
        <v>42</v>
      </c>
      <c r="AL24" s="538">
        <f t="shared" si="0"/>
        <v>72</v>
      </c>
      <c r="AM24" s="539" t="str">
        <f>IF(AL24&gt;='09_MISC'!$E$10,'09_MISC'!$A$10,IF(AL24&gt;='09_MISC'!$E$9,'09_MISC'!$A$9,IF(AL24&gt;='09_MISC'!$E$8,'09_MISC'!$A$8,IF(AL24&gt;='09_MISC'!$E$7,'09_MISC'!$A$7,IF(AL24&gt;='09_MISC'!$E$6,'09_MISC'!$A$6,IF(AL24&gt;='09_MISC'!$E$5,'09_MISC'!$A$5,'09_MISC'!$A$4))))))</f>
        <v>Aristocratic</v>
      </c>
      <c r="AN24" s="540"/>
      <c r="AO24" s="538"/>
      <c r="AP24" s="538"/>
      <c r="AQ24" s="538"/>
    </row>
    <row r="25" spans="1:43">
      <c r="A25" s="217" t="s">
        <v>53</v>
      </c>
      <c r="B25" s="58"/>
      <c r="C25" s="58" t="s">
        <v>19794</v>
      </c>
      <c r="D25" s="58" t="str">
        <f>IF(OR(Таблиця11[[#This Row],[STATUS 5E]]="Merged",Таблиця11[[#This Row],[STATUS 5E]]="Dead",Таблиця11[[#This Row],[STATUS 5E]]="Exiles"),"No","Yes")</f>
        <v>Yes</v>
      </c>
      <c r="E25" s="560"/>
      <c r="F25" s="58"/>
      <c r="G25" s="58" t="s">
        <v>54</v>
      </c>
      <c r="H25" s="58"/>
      <c r="I25" s="58" t="s">
        <v>746</v>
      </c>
      <c r="J25" s="58"/>
      <c r="K25" s="58"/>
      <c r="L25" s="58">
        <f>INDEX('NOBLES 3E'!$C$2:$C$76,MATCH('02NOBLES'!$A25,'NOBLES 3E'!$A$2:$A$76,0),1)</f>
        <v>21000</v>
      </c>
      <c r="M25" s="58" t="str">
        <f>IFERROR(INDEX('NOBLES 3E'!$D$2:$D$76,MATCH(Таблиця11[[#This Row],[NOBLE HOUSE]],'NOBLES 3E'!$A$2:$A$76,0),1),"")</f>
        <v>Lylar</v>
      </c>
      <c r="N25" s="58" t="str">
        <f>IFERROR(INDEX('NOBLES 3E'!$E$2:$E$76,MATCH(Таблиця11[[#This Row],[NOBLE HOUSE]],'NOBLES 3E'!$A$2:$A$76,0),1),"")</f>
        <v>Dalene</v>
      </c>
      <c r="O25" s="58" t="str">
        <f>IFERROR(INDEX('NOBLES 3E'!$F$2:$F$76,MATCH(Таблиця11[[#This Row],[NOBLE HOUSE]],'NOBLES 3E'!$A$2:$A$76,0),1),"")</f>
        <v>Alars</v>
      </c>
      <c r="P25" s="58"/>
      <c r="Q25" s="58"/>
      <c r="R25" s="58"/>
      <c r="S25" s="58" t="str">
        <f t="shared" si="4"/>
        <v xml:space="preserve">
</v>
      </c>
      <c r="T25" s="58" t="str">
        <f t="shared" si="4"/>
        <v xml:space="preserve">
</v>
      </c>
      <c r="U25" s="58"/>
      <c r="V25" s="58"/>
      <c r="W25" s="58">
        <f>INDEX('NOBLES 3E'!$G$2:$G$76,MATCH('02NOBLES'!$A25,'NOBLES 3E'!$A$2:$A$76,0),1)</f>
        <v>15</v>
      </c>
      <c r="X25" s="58" t="str">
        <f>INDEX('NOBLES 3E'!H$2:H$76,MATCH('02NOBLES'!$A25,'NOBLES 3E'!$A$2:$A$76,0),1)</f>
        <v>LN, N</v>
      </c>
      <c r="Y25" s="58" t="str">
        <f>INDEX('NOBLES 3E'!I$2:I$76,MATCH('02NOBLES'!$A25,'NOBLES 3E'!$A$2:$A$76,0),1)</f>
        <v>Gond</v>
      </c>
      <c r="Z25" s="58"/>
      <c r="AA25" s="58" t="str">
        <f>INDEX('NOBLES 3E'!J$2:J$76,MATCH('02NOBLES'!$A25,'NOBLES 3E'!$A$2:$A$76,0),1)</f>
        <v>Tethyrian</v>
      </c>
      <c r="AB25" s="58"/>
      <c r="AC25" s="58" t="str">
        <f>INDEX('NOBLES 3E'!K$2:K$76,MATCH('02NOBLES'!$A25,'NOBLES 3E'!$A$2:$A$76,0),1)</f>
        <v>1205 DR</v>
      </c>
      <c r="AD25" s="58"/>
      <c r="AE25" s="58">
        <f>INDEX('NOBLES 3E'!L$2:L$76,MATCH('02NOBLES'!$A25,'NOBLES 3E'!$A$2:$A$76,0),1)</f>
        <v>6</v>
      </c>
      <c r="AF25" s="58" t="s">
        <v>348</v>
      </c>
      <c r="AG25" s="58" t="str">
        <f>IFERROR(INDEX('02BUILD'!$H$4:$H$575,MATCH(Таблиця11[[#This Row],[Holdings in Waterdeep]],'02BUILD'!$F$4:$F$575,0),1),"")</f>
        <v>Emveolstone Villa</v>
      </c>
      <c r="AH25" s="58" t="str">
        <f>IFERROR(INDEX('02BUILD'!$I$4:$I$575,MATCH(Таблиця11[[#This Row],[Holdings in Waterdeep]],'02BUILD'!$F$4:$F$575,0),1),"")</f>
        <v>Sea</v>
      </c>
      <c r="AI25" s="58" t="str">
        <f>IF(Таблиця11[[#This Row],[Holdings Waterdeep Name]]&lt;&gt;"",Таблиця11[[#This Row],[Holdings Waterdeep Name]]&amp;" ("&amp;Таблиця11[[#This Row],[Ward of Holdings]]&amp;" Ward)","")</f>
        <v>Emveolstone Villa (Sea Ward)</v>
      </c>
      <c r="AJ25" s="58"/>
      <c r="AK25" s="58">
        <f>Таблиця11[[#This Row],[Nobles*]]*2</f>
        <v>30</v>
      </c>
      <c r="AL25" s="89">
        <f t="shared" si="0"/>
        <v>140</v>
      </c>
      <c r="AM25" s="220" t="str">
        <f>IF(AL25&gt;='09_MISC'!$E$10,'09_MISC'!$A$10,IF(AL25&gt;='09_MISC'!$E$9,'09_MISC'!$A$9,IF(AL25&gt;='09_MISC'!$E$8,'09_MISC'!$A$8,IF(AL25&gt;='09_MISC'!$E$7,'09_MISC'!$A$7,IF(AL25&gt;='09_MISC'!$E$6,'09_MISC'!$A$6,IF(AL25&gt;='09_MISC'!$E$5,'09_MISC'!$A$5,'09_MISC'!$A$4))))))</f>
        <v>Aristocratic</v>
      </c>
      <c r="AN25" s="58"/>
      <c r="AO25" s="58"/>
      <c r="AP25" s="58"/>
      <c r="AQ25" s="58"/>
    </row>
    <row r="26" spans="1:43">
      <c r="A26" s="217" t="s">
        <v>55</v>
      </c>
      <c r="B26" s="58"/>
      <c r="C26" s="58" t="s">
        <v>19794</v>
      </c>
      <c r="D26" s="58" t="str">
        <f>IF(OR(Таблиця11[[#This Row],[STATUS 5E]]="Merged",Таблиця11[[#This Row],[STATUS 5E]]="Dead",Таблиця11[[#This Row],[STATUS 5E]]="Exiles"),"No","Yes")</f>
        <v>Yes</v>
      </c>
      <c r="E26" s="560"/>
      <c r="F26" s="58"/>
      <c r="G26" s="58" t="s">
        <v>56</v>
      </c>
      <c r="H26" s="58"/>
      <c r="I26" s="58" t="s">
        <v>745</v>
      </c>
      <c r="J26" s="58"/>
      <c r="K26" s="58" t="s">
        <v>19849</v>
      </c>
      <c r="L26" s="58">
        <f>INDEX('NOBLES 3E'!$C$2:$C$76,MATCH('02NOBLES'!$A26,'NOBLES 3E'!$A$2:$A$76,0),1)</f>
        <v>28000</v>
      </c>
      <c r="M26" s="58" t="str">
        <f>IFERROR(INDEX('NOBLES 3E'!$D$2:$D$76,MATCH(Таблиця11[[#This Row],[NOBLE HOUSE]],'NOBLES 3E'!$A$2:$A$76,0),1),"")</f>
        <v>Guldos</v>
      </c>
      <c r="N26" s="58" t="str">
        <f>IFERROR(INDEX('NOBLES 3E'!$E$2:$E$76,MATCH(Таблиця11[[#This Row],[NOBLE HOUSE]],'NOBLES 3E'!$A$2:$A$76,0),1),"")</f>
        <v>Dorma</v>
      </c>
      <c r="O26" s="58" t="str">
        <f>IFERROR(INDEX('NOBLES 3E'!$F$2:$F$76,MATCH(Таблиця11[[#This Row],[NOBLE HOUSE]],'NOBLES 3E'!$A$2:$A$76,0),1),"")</f>
        <v>Finn</v>
      </c>
      <c r="P26" s="58"/>
      <c r="Q26" s="58" t="s">
        <v>19850</v>
      </c>
      <c r="R26" s="58"/>
      <c r="S26" s="58" t="str">
        <f t="shared" si="4"/>
        <v xml:space="preserve">
</v>
      </c>
      <c r="T26" s="58" t="str">
        <f t="shared" si="4"/>
        <v xml:space="preserve">
</v>
      </c>
      <c r="U26" s="58"/>
      <c r="V26" s="58"/>
      <c r="W26" s="58">
        <f>INDEX('NOBLES 3E'!$G$2:$G$76,MATCH('02NOBLES'!$A26,'NOBLES 3E'!$A$2:$A$76,0),1)</f>
        <v>27</v>
      </c>
      <c r="X26" s="58" t="str">
        <f>INDEX('NOBLES 3E'!H$2:H$76,MATCH('02NOBLES'!$A26,'NOBLES 3E'!$A$2:$A$76,0),1)</f>
        <v>NG, N</v>
      </c>
      <c r="Y26" s="58" t="str">
        <f>INDEX('NOBLES 3E'!I$2:I$76,MATCH('02NOBLES'!$A26,'NOBLES 3E'!$A$2:$A$76,0),1)</f>
        <v>Oghma</v>
      </c>
      <c r="Z26" s="58"/>
      <c r="AA26" s="58" t="str">
        <f>INDEX('NOBLES 3E'!J$2:J$76,MATCH('02NOBLES'!$A26,'NOBLES 3E'!$A$2:$A$76,0),1)</f>
        <v>Tethyrian</v>
      </c>
      <c r="AB26" s="58"/>
      <c r="AC26" s="58" t="str">
        <f>INDEX('NOBLES 3E'!K$2:K$76,MATCH('02NOBLES'!$A26,'NOBLES 3E'!$A$2:$A$76,0),1)</f>
        <v>1293 DR</v>
      </c>
      <c r="AD26" s="58"/>
      <c r="AE26" s="58" t="str">
        <f>INDEX('NOBLES 3E'!L$2:L$76,MATCH('02NOBLES'!$A26,'NOBLES 3E'!$A$2:$A$76,0),1)</f>
        <v>N29</v>
      </c>
      <c r="AF26" s="58" t="s">
        <v>354</v>
      </c>
      <c r="AG26" s="58" t="str">
        <f>IFERROR(INDEX('02BUILD'!$H$4:$H$575,MATCH(Таблиця11[[#This Row],[Holdings in Waterdeep]],'02BUILD'!$F$4:$F$575,0),1),"")</f>
        <v>Estelmer Villa</v>
      </c>
      <c r="AH26" s="58" t="str">
        <f>IFERROR(INDEX('02BUILD'!$I$4:$I$575,MATCH(Таблиця11[[#This Row],[Holdings in Waterdeep]],'02BUILD'!$F$4:$F$575,0),1),"")</f>
        <v>North</v>
      </c>
      <c r="AI26" s="58" t="str">
        <f>IF(Таблиця11[[#This Row],[Holdings Waterdeep Name]]&lt;&gt;"",Таблиця11[[#This Row],[Holdings Waterdeep Name]]&amp;" ("&amp;Таблиця11[[#This Row],[Ward of Holdings]]&amp;" Ward)","")</f>
        <v>Estelmer Villa (North Ward)</v>
      </c>
      <c r="AJ26" s="58"/>
      <c r="AK26" s="58">
        <f>Таблиця11[[#This Row],[Nobles*]]*2</f>
        <v>54</v>
      </c>
      <c r="AL26" s="89">
        <f t="shared" si="0"/>
        <v>104</v>
      </c>
      <c r="AM26" s="220" t="str">
        <f>IF(AL26&gt;='09_MISC'!$E$10,'09_MISC'!$A$10,IF(AL26&gt;='09_MISC'!$E$9,'09_MISC'!$A$9,IF(AL26&gt;='09_MISC'!$E$8,'09_MISC'!$A$8,IF(AL26&gt;='09_MISC'!$E$7,'09_MISC'!$A$7,IF(AL26&gt;='09_MISC'!$E$6,'09_MISC'!$A$6,IF(AL26&gt;='09_MISC'!$E$5,'09_MISC'!$A$5,'09_MISC'!$A$4))))))</f>
        <v>Aristocratic</v>
      </c>
      <c r="AN26" s="78" t="s">
        <v>16968</v>
      </c>
      <c r="AO26" s="58"/>
      <c r="AP26" s="58"/>
      <c r="AQ26" s="58"/>
    </row>
    <row r="27" spans="1:43">
      <c r="A27" s="217" t="s">
        <v>57</v>
      </c>
      <c r="B27" s="58"/>
      <c r="C27" s="58" t="s">
        <v>19794</v>
      </c>
      <c r="D27" s="58" t="str">
        <f>IF(OR(Таблиця11[[#This Row],[STATUS 5E]]="Merged",Таблиця11[[#This Row],[STATUS 5E]]="Dead",Таблиця11[[#This Row],[STATUS 5E]]="Exiles"),"No","Yes")</f>
        <v>Yes</v>
      </c>
      <c r="E27" s="560"/>
      <c r="F27" s="58"/>
      <c r="G27" s="58" t="s">
        <v>58</v>
      </c>
      <c r="H27" s="58"/>
      <c r="I27" s="58" t="s">
        <v>744</v>
      </c>
      <c r="J27" s="58"/>
      <c r="K27" s="58"/>
      <c r="L27" s="58">
        <f>INDEX('NOBLES 3E'!$C$2:$C$76,MATCH('02NOBLES'!$A27,'NOBLES 3E'!$A$2:$A$76,0),1)</f>
        <v>34000</v>
      </c>
      <c r="M27" s="58" t="str">
        <f>IFERROR(INDEX('NOBLES 3E'!$D$2:$D$76,MATCH(Таблиця11[[#This Row],[NOBLE HOUSE]],'NOBLES 3E'!$A$2:$A$76,0),1),"")</f>
        <v>Elemos</v>
      </c>
      <c r="N27" s="58" t="str">
        <f>IFERROR(INDEX('NOBLES 3E'!$E$2:$E$76,MATCH(Таблиця11[[#This Row],[NOBLE HOUSE]],'NOBLES 3E'!$A$2:$A$76,0),1),"")</f>
        <v>Thica</v>
      </c>
      <c r="O27" s="58" t="str">
        <f>IFERROR(INDEX('NOBLES 3E'!$F$2:$F$76,MATCH(Таблиця11[[#This Row],[NOBLE HOUSE]],'NOBLES 3E'!$A$2:$A$76,0),1),"")</f>
        <v>Vhaas</v>
      </c>
      <c r="P27" s="58"/>
      <c r="Q27" s="58"/>
      <c r="R27" s="58"/>
      <c r="S27" s="58" t="e">
        <f t="shared" si="4"/>
        <v>#REF!</v>
      </c>
      <c r="T27" s="58" t="e">
        <f t="shared" si="4"/>
        <v>#REF!</v>
      </c>
      <c r="U27" s="58"/>
      <c r="V27" s="58"/>
      <c r="W27" s="58">
        <f>INDEX('NOBLES 3E'!$G$2:$G$76,MATCH('02NOBLES'!$A27,'NOBLES 3E'!$A$2:$A$76,0),1)</f>
        <v>29</v>
      </c>
      <c r="X27" s="58" t="str">
        <f>INDEX('NOBLES 3E'!H$2:H$76,MATCH('02NOBLES'!$A27,'NOBLES 3E'!$A$2:$A$76,0),1)</f>
        <v>LN, LE</v>
      </c>
      <c r="Y27" s="58" t="str">
        <f>INDEX('NOBLES 3E'!I$2:I$76,MATCH('02NOBLES'!$A27,'NOBLES 3E'!$A$2:$A$76,0),1)</f>
        <v>Tempus</v>
      </c>
      <c r="Z27" s="58"/>
      <c r="AA27" s="58" t="str">
        <f>INDEX('NOBLES 3E'!J$2:J$76,MATCH('02NOBLES'!$A27,'NOBLES 3E'!$A$2:$A$76,0),1)</f>
        <v>Illuskan</v>
      </c>
      <c r="AB27" s="58"/>
      <c r="AC27" s="58" t="str">
        <f>INDEX('NOBLES 3E'!K$2:K$76,MATCH('02NOBLES'!$A27,'NOBLES 3E'!$A$2:$A$76,0),1)</f>
        <v>1097 DR</v>
      </c>
      <c r="AD27" s="58"/>
      <c r="AE27" s="58">
        <f>INDEX('NOBLES 3E'!L$2:L$76,MATCH('02NOBLES'!$A27,'NOBLES 3E'!$A$2:$A$76,0),1)</f>
        <v>9</v>
      </c>
      <c r="AF27" s="58" t="s">
        <v>359</v>
      </c>
      <c r="AG27" s="58" t="str">
        <f>IFERROR(INDEX('02BUILD'!$H$4:$H$575,MATCH(Таблиця11[[#This Row],[Holdings in Waterdeep]],'02BUILD'!$F$4:$F$575,0),1),"")</f>
        <v>Gauntyl Villa</v>
      </c>
      <c r="AH27" s="58" t="str">
        <f>IFERROR(INDEX('02BUILD'!$I$4:$I$575,MATCH(Таблиця11[[#This Row],[Holdings in Waterdeep]],'02BUILD'!$F$4:$F$575,0),1),"")</f>
        <v>Sea</v>
      </c>
      <c r="AI27" s="58" t="str">
        <f>IF(Таблиця11[[#This Row],[Holdings Waterdeep Name]]&lt;&gt;"",Таблиця11[[#This Row],[Holdings Waterdeep Name]]&amp;" ("&amp;Таблиця11[[#This Row],[Ward of Holdings]]&amp;" Ward)","")</f>
        <v>Gauntyl Villa (Sea Ward)</v>
      </c>
      <c r="AJ27" s="58"/>
      <c r="AK27" s="58">
        <f>Таблиця11[[#This Row],[Nobles*]]*2</f>
        <v>58</v>
      </c>
      <c r="AL27" s="89">
        <f t="shared" si="0"/>
        <v>118</v>
      </c>
      <c r="AM27" s="220" t="str">
        <f>IF(AL27&gt;='09_MISC'!$E$10,'09_MISC'!$A$10,IF(AL27&gt;='09_MISC'!$E$9,'09_MISC'!$A$9,IF(AL27&gt;='09_MISC'!$E$8,'09_MISC'!$A$8,IF(AL27&gt;='09_MISC'!$E$7,'09_MISC'!$A$7,IF(AL27&gt;='09_MISC'!$E$6,'09_MISC'!$A$6,IF(AL27&gt;='09_MISC'!$E$5,'09_MISC'!$A$5,'09_MISC'!$A$4))))))</f>
        <v>Aristocratic</v>
      </c>
      <c r="AN27" s="58"/>
      <c r="AO27" s="58"/>
      <c r="AP27" s="58"/>
      <c r="AQ27" s="58"/>
    </row>
    <row r="28" spans="1:43">
      <c r="A28" s="217" t="s">
        <v>20267</v>
      </c>
      <c r="B28" s="58"/>
      <c r="C28" s="58"/>
      <c r="D28" s="58" t="str">
        <f>IF(OR(Таблиця11[[#This Row],[STATUS 5E]]="Merged",Таблиця11[[#This Row],[STATUS 5E]]="Dead",Таблиця11[[#This Row],[STATUS 5E]]="Exiles"),"No","Yes")</f>
        <v>Yes</v>
      </c>
      <c r="E28" s="560"/>
      <c r="F28" s="58"/>
      <c r="G28" s="58"/>
      <c r="H28" s="58"/>
      <c r="I28" s="58"/>
      <c r="J28" s="58"/>
      <c r="K28" s="58"/>
      <c r="L28" s="58"/>
      <c r="M28" s="58" t="str">
        <f>IFERROR(INDEX('NOBLES 3E'!$D$2:$D$76,MATCH(Таблиця11[[#This Row],[NOBLE HOUSE]],'NOBLES 3E'!$A$2:$A$76,0),1),"")</f>
        <v/>
      </c>
      <c r="N28" s="58" t="str">
        <f>IFERROR(INDEX('NOBLES 3E'!$E$2:$E$76,MATCH(Таблиця11[[#This Row],[NOBLE HOUSE]],'NOBLES 3E'!$A$2:$A$76,0),1),"")</f>
        <v/>
      </c>
      <c r="O28" s="58" t="str">
        <f>IFERROR(INDEX('NOBLES 3E'!$F$2:$F$76,MATCH(Таблиця11[[#This Row],[NOBLE HOUSE]],'NOBLES 3E'!$A$2:$A$76,0),1),"")</f>
        <v/>
      </c>
      <c r="P28" s="58"/>
      <c r="Q28" s="58"/>
      <c r="R28" s="58"/>
      <c r="S28" s="58" t="str">
        <f>T129&amp;CHAR(10)&amp;S40&amp;CHAR(10)&amp;S91</f>
        <v xml:space="preserve">
</v>
      </c>
      <c r="T28" s="58" t="str">
        <f>U129&amp;CHAR(10)&amp;T40&amp;CHAR(10)&amp;T91</f>
        <v xml:space="preserve">
</v>
      </c>
      <c r="U28" s="58"/>
      <c r="V28" s="58"/>
      <c r="W28" s="58"/>
      <c r="X28" s="58"/>
      <c r="Y28" s="58"/>
      <c r="Z28" s="58"/>
      <c r="AA28" s="58"/>
      <c r="AB28" s="58"/>
      <c r="AC28" s="58"/>
      <c r="AD28" s="58"/>
      <c r="AE28" s="58"/>
      <c r="AF28" s="58"/>
      <c r="AG28" s="58" t="str">
        <f>IFERROR(INDEX('02BUILD'!$H$4:$H$575,MATCH(Таблиця11[[#This Row],[Holdings in Waterdeep]],'02BUILD'!$F$4:$F$575,0),1),"")</f>
        <v/>
      </c>
      <c r="AH28" s="58" t="str">
        <f>IFERROR(INDEX('02BUILD'!$I$4:$I$575,MATCH(Таблиця11[[#This Row],[Holdings in Waterdeep]],'02BUILD'!$F$4:$F$575,0),1),"")</f>
        <v/>
      </c>
      <c r="AI28" s="58" t="str">
        <f>IF(Таблиця11[[#This Row],[Holdings Waterdeep Name]]&lt;&gt;"",Таблиця11[[#This Row],[Holdings Waterdeep Name]]&amp;" ("&amp;Таблиця11[[#This Row],[Ward of Holdings]]&amp;" Ward)","")</f>
        <v/>
      </c>
      <c r="AJ28" s="58"/>
      <c r="AK28" s="58">
        <f>Таблиця11[[#This Row],[Nobles*]]*2</f>
        <v>0</v>
      </c>
      <c r="AL28" s="89"/>
      <c r="AM28" s="220"/>
      <c r="AN28" s="58"/>
      <c r="AO28" s="58"/>
      <c r="AP28" s="58"/>
      <c r="AQ28" s="58"/>
    </row>
    <row r="29" spans="1:43" ht="15" customHeight="1">
      <c r="A29" s="217" t="s">
        <v>59</v>
      </c>
      <c r="B29" s="58"/>
      <c r="C29" s="58" t="s">
        <v>19794</v>
      </c>
      <c r="D29" s="58" t="str">
        <f>IF(OR(Таблиця11[[#This Row],[STATUS 5E]]="Merged",Таблиця11[[#This Row],[STATUS 5E]]="Dead",Таблиця11[[#This Row],[STATUS 5E]]="Exiles"),"No","Yes")</f>
        <v>Yes</v>
      </c>
      <c r="E29" s="560"/>
      <c r="F29" s="58"/>
      <c r="G29" s="58" t="s">
        <v>60</v>
      </c>
      <c r="H29" s="58"/>
      <c r="I29" s="58" t="s">
        <v>743</v>
      </c>
      <c r="J29" s="58"/>
      <c r="K29" s="58" t="s">
        <v>761</v>
      </c>
      <c r="L29" s="58">
        <f>INDEX('NOBLES 3E'!$C$2:$C$76,MATCH('02NOBLES'!$A29,'NOBLES 3E'!$A$2:$A$76,0),1)</f>
        <v>27000</v>
      </c>
      <c r="M29" s="58" t="str">
        <f>IFERROR(INDEX('NOBLES 3E'!$D$2:$D$76,MATCH(Таблиця11[[#This Row],[NOBLE HOUSE]],'NOBLES 3E'!$A$2:$A$76,0),1),"")</f>
        <v>Djarrus</v>
      </c>
      <c r="N29" s="58" t="str">
        <f>IFERROR(INDEX('NOBLES 3E'!$E$2:$E$76,MATCH(Таблиця11[[#This Row],[NOBLE HOUSE]],'NOBLES 3E'!$A$2:$A$76,0),1),"")</f>
        <v>None</v>
      </c>
      <c r="O29" s="58" t="str">
        <f>IFERROR(INDEX('NOBLES 3E'!$F$2:$F$76,MATCH(Таблиця11[[#This Row],[NOBLE HOUSE]],'NOBLES 3E'!$A$2:$A$76,0),1),"")</f>
        <v>Dundald</v>
      </c>
      <c r="P29" s="58"/>
      <c r="Q29" s="58" t="s">
        <v>61</v>
      </c>
      <c r="R29" s="58"/>
      <c r="S29" s="58" t="str">
        <f>T129&amp;CHAR(10)&amp;S42&amp;CHAR(10)&amp;S90</f>
        <v xml:space="preserve">
</v>
      </c>
      <c r="T29" s="58" t="str">
        <f>U129&amp;CHAR(10)&amp;T42&amp;CHAR(10)&amp;T90</f>
        <v xml:space="preserve">
</v>
      </c>
      <c r="U29" s="58"/>
      <c r="V29" s="58"/>
      <c r="W29" s="58">
        <f>INDEX('NOBLES 3E'!$G$2:$G$76,MATCH('02NOBLES'!$A29,'NOBLES 3E'!$A$2:$A$76,0),1)</f>
        <v>17</v>
      </c>
      <c r="X29" s="58" t="str">
        <f>INDEX('NOBLES 3E'!H$2:H$76,MATCH('02NOBLES'!$A29,'NOBLES 3E'!$A$2:$A$76,0),1)</f>
        <v>NG, CG</v>
      </c>
      <c r="Y29" s="58" t="str">
        <f>INDEX('NOBLES 3E'!I$2:I$76,MATCH('02NOBLES'!$A29,'NOBLES 3E'!$A$2:$A$76,0),1)</f>
        <v>Lathander</v>
      </c>
      <c r="Z29" s="58"/>
      <c r="AA29" s="58" t="str">
        <f>INDEX('NOBLES 3E'!J$2:J$76,MATCH('02NOBLES'!$A29,'NOBLES 3E'!$A$2:$A$76,0),1)</f>
        <v>Illuskan</v>
      </c>
      <c r="AB29" s="58"/>
      <c r="AC29" s="58" t="str">
        <f>INDEX('NOBLES 3E'!K$2:K$76,MATCH('02NOBLES'!$A29,'NOBLES 3E'!$A$2:$A$76,0),1)</f>
        <v>1197 DR</v>
      </c>
      <c r="AD29" s="58"/>
      <c r="AE29" s="58" t="str">
        <f>INDEX('NOBLES 3E'!L$2:L$76,MATCH('02NOBLES'!$A29,'NOBLES 3E'!$A$2:$A$76,0),1)</f>
        <v>N57</v>
      </c>
      <c r="AF29" s="58" t="s">
        <v>364</v>
      </c>
      <c r="AG29" s="58" t="str">
        <f>IFERROR(INDEX('02BUILD'!$H$4:$H$575,MATCH(Таблиця11[[#This Row],[Holdings in Waterdeep]],'02BUILD'!$F$4:$F$575,0),1),"")</f>
        <v>Gost Villa</v>
      </c>
      <c r="AH29" s="58" t="str">
        <f>IFERROR(INDEX('02BUILD'!$I$4:$I$575,MATCH(Таблиця11[[#This Row],[Holdings in Waterdeep]],'02BUILD'!$F$4:$F$575,0),1),"")</f>
        <v>North</v>
      </c>
      <c r="AI29" s="58" t="str">
        <f>IF(Таблиця11[[#This Row],[Holdings Waterdeep Name]]&lt;&gt;"",Таблиця11[[#This Row],[Holdings Waterdeep Name]]&amp;" ("&amp;Таблиця11[[#This Row],[Ward of Holdings]]&amp;" Ward)","")</f>
        <v>Gost Villa (North Ward)</v>
      </c>
      <c r="AJ29" s="58"/>
      <c r="AK29" s="58">
        <f>Таблиця11[[#This Row],[Nobles*]]*2</f>
        <v>34</v>
      </c>
      <c r="AL29" s="89">
        <f t="shared" si="0"/>
        <v>159</v>
      </c>
      <c r="AM29" s="220" t="str">
        <f>IF(AL29&gt;='09_MISC'!$E$10,'09_MISC'!$A$10,IF(AL29&gt;='09_MISC'!$E$9,'09_MISC'!$A$9,IF(AL29&gt;='09_MISC'!$E$8,'09_MISC'!$A$8,IF(AL29&gt;='09_MISC'!$E$7,'09_MISC'!$A$7,IF(AL29&gt;='09_MISC'!$E$6,'09_MISC'!$A$6,IF(AL29&gt;='09_MISC'!$E$5,'09_MISC'!$A$5,'09_MISC'!$A$4))))))</f>
        <v>Aristocratic</v>
      </c>
      <c r="AN29" s="58"/>
      <c r="AO29" s="58"/>
      <c r="AP29" s="58"/>
      <c r="AQ29" s="58"/>
    </row>
    <row r="30" spans="1:43">
      <c r="A30" s="217" t="s">
        <v>62</v>
      </c>
      <c r="B30" s="58"/>
      <c r="C30" s="58" t="s">
        <v>19794</v>
      </c>
      <c r="D30" s="58" t="str">
        <f>IF(OR(Таблиця11[[#This Row],[STATUS 5E]]="Merged",Таблиця11[[#This Row],[STATUS 5E]]="Dead",Таблиця11[[#This Row],[STATUS 5E]]="Exiles"),"No","Yes")</f>
        <v>Yes</v>
      </c>
      <c r="E30" s="560"/>
      <c r="F30" s="58"/>
      <c r="G30" s="58" t="s">
        <v>63</v>
      </c>
      <c r="H30" s="58"/>
      <c r="I30" s="58" t="s">
        <v>742</v>
      </c>
      <c r="J30" s="58" t="s">
        <v>64</v>
      </c>
      <c r="K30" s="58" t="s">
        <v>657</v>
      </c>
      <c r="L30" s="58">
        <f>INDEX('NOBLES 3E'!$C$2:$C$76,MATCH('02NOBLES'!$A30,'NOBLES 3E'!$A$2:$A$76,0),1)</f>
        <v>39000</v>
      </c>
      <c r="M30" s="58" t="str">
        <f>IFERROR(INDEX('NOBLES 3E'!$D$2:$D$76,MATCH(Таблиця11[[#This Row],[NOBLE HOUSE]],'NOBLES 3E'!$A$2:$A$76,0),1),"")</f>
        <v>Irg "Hund"</v>
      </c>
      <c r="N30" s="59" t="str">
        <f>IFERROR(INDEX('NOBLES 3E'!$E$2:$E$76,MATCH(Таблиця11[[#This Row],[NOBLE HOUSE]],'NOBLES 3E'!$A$2:$A$76,0),1),"")</f>
        <v>Vajra</v>
      </c>
      <c r="O30" s="59" t="str">
        <f>IFERROR(INDEX('NOBLES 3E'!$F$2:$F$76,MATCH(Таблиця11[[#This Row],[NOBLE HOUSE]],'NOBLES 3E'!$A$2:$A$76,0),1),"")</f>
        <v>Tam</v>
      </c>
      <c r="P30" s="59"/>
      <c r="Q30" s="61" t="s">
        <v>19785</v>
      </c>
      <c r="R30" s="61" t="str">
        <f>'02FOLK'!G531</f>
        <v xml:space="preserve">Orond Gralhund </v>
      </c>
      <c r="S30" s="61" t="str">
        <f>'02FOLK'!G532</f>
        <v>Yalah Gralhund</v>
      </c>
      <c r="T30" s="61" t="str">
        <f>'02FOLK'!G529</f>
        <v>Zartan Gralhund</v>
      </c>
      <c r="U30" s="61" t="s">
        <v>19851</v>
      </c>
      <c r="V30" s="58" t="s">
        <v>1478</v>
      </c>
      <c r="W30" s="58">
        <f>INDEX('NOBLES 3E'!$G$2:$G$76,MATCH('02NOBLES'!$A30,'NOBLES 3E'!$A$2:$A$76,0),1)</f>
        <v>26</v>
      </c>
      <c r="X30" s="58" t="str">
        <f>INDEX('NOBLES 3E'!H$2:H$76,MATCH('02NOBLES'!$A30,'NOBLES 3E'!$A$2:$A$76,0),1)</f>
        <v>LN, LE</v>
      </c>
      <c r="Y30" s="58" t="str">
        <f>INDEX('NOBLES 3E'!I$2:I$76,MATCH('02NOBLES'!$A30,'NOBLES 3E'!$A$2:$A$76,0),1)</f>
        <v>Gargauth</v>
      </c>
      <c r="Z30" s="58"/>
      <c r="AA30" s="58" t="str">
        <f>INDEX('NOBLES 3E'!J$2:J$76,MATCH('02NOBLES'!$A30,'NOBLES 3E'!$A$2:$A$76,0),1)</f>
        <v>Tethyrian</v>
      </c>
      <c r="AB30" s="58"/>
      <c r="AC30" s="58" t="str">
        <f>INDEX('NOBLES 3E'!K$2:K$76,MATCH('02NOBLES'!$A30,'NOBLES 3E'!$A$2:$A$76,0),1)</f>
        <v>1260 DR</v>
      </c>
      <c r="AD30" s="58"/>
      <c r="AE30" s="58" t="str">
        <f>INDEX('NOBLES 3E'!L$2:L$76,MATCH('02NOBLES'!$A30,'NOBLES 3E'!$A$2:$A$76,0),1)</f>
        <v>N20</v>
      </c>
      <c r="AF30" s="58" t="s">
        <v>370</v>
      </c>
      <c r="AG30" s="58" t="str">
        <f>IFERROR(INDEX('02BUILD'!$H$4:$H$575,MATCH(Таблиця11[[#This Row],[Holdings in Waterdeep]],'02BUILD'!$F$4:$F$575,0),1),"")</f>
        <v>Gralhund Villa</v>
      </c>
      <c r="AH30" s="58" t="str">
        <f>IFERROR(INDEX('02BUILD'!$I$4:$I$575,MATCH(Таблиця11[[#This Row],[Holdings in Waterdeep]],'02BUILD'!$F$4:$F$575,0),1),"")</f>
        <v>North</v>
      </c>
      <c r="AI30" s="58" t="str">
        <f>IF(Таблиця11[[#This Row],[Holdings Waterdeep Name]]&lt;&gt;"",Таблиця11[[#This Row],[Holdings Waterdeep Name]]&amp;" ("&amp;Таблиця11[[#This Row],[Ward of Holdings]]&amp;" Ward)","")</f>
        <v>Gralhund Villa (North Ward)</v>
      </c>
      <c r="AJ30" s="58"/>
      <c r="AK30" s="58">
        <f>Таблиця11[[#This Row],[Nobles*]]*2</f>
        <v>52</v>
      </c>
      <c r="AL30" s="89">
        <f t="shared" si="0"/>
        <v>150</v>
      </c>
      <c r="AM30" s="220" t="str">
        <f>IF(AL30&gt;='09_MISC'!$E$10,'09_MISC'!$A$10,IF(AL30&gt;='09_MISC'!$E$9,'09_MISC'!$A$9,IF(AL30&gt;='09_MISC'!$E$8,'09_MISC'!$A$8,IF(AL30&gt;='09_MISC'!$E$7,'09_MISC'!$A$7,IF(AL30&gt;='09_MISC'!$E$6,'09_MISC'!$A$6,IF(AL30&gt;='09_MISC'!$E$5,'09_MISC'!$A$5,'09_MISC'!$A$4))))))</f>
        <v>Aristocratic</v>
      </c>
      <c r="AN30" s="58"/>
      <c r="AO30" s="58"/>
      <c r="AP30" s="58"/>
      <c r="AQ30" s="58"/>
    </row>
    <row r="31" spans="1:43">
      <c r="A31" s="218" t="s">
        <v>65</v>
      </c>
      <c r="B31" s="77"/>
      <c r="C31" s="77" t="s">
        <v>19796</v>
      </c>
      <c r="D31" s="77" t="str">
        <f>IF(OR(Таблиця11[[#This Row],[STATUS 5E]]="Merged",Таблиця11[[#This Row],[STATUS 5E]]="Dead",Таблиця11[[#This Row],[STATUS 5E]]="Exiles"),"No","Yes")</f>
        <v>Yes</v>
      </c>
      <c r="E31" s="560"/>
      <c r="F31" s="77"/>
      <c r="G31" s="77"/>
      <c r="H31" s="77"/>
      <c r="I31" s="77"/>
      <c r="J31" s="77"/>
      <c r="K31" s="77" t="s">
        <v>19852</v>
      </c>
      <c r="L31" s="77"/>
      <c r="M31" s="77" t="str">
        <f>IFERROR(INDEX('NOBLES 3E'!$D$2:$D$76,MATCH(Таблиця11[[#This Row],[NOBLE HOUSE]],'NOBLES 3E'!$A$2:$A$76,0),1),"")</f>
        <v/>
      </c>
      <c r="N31" s="77" t="str">
        <f>IFERROR(INDEX('NOBLES 3E'!$E$2:$E$76,MATCH(Таблиця11[[#This Row],[NOBLE HOUSE]],'NOBLES 3E'!$A$2:$A$76,0),1),"")</f>
        <v/>
      </c>
      <c r="O31" s="77" t="str">
        <f>IFERROR(INDEX('NOBLES 3E'!$F$2:$F$76,MATCH(Таблиця11[[#This Row],[NOBLE HOUSE]],'NOBLES 3E'!$A$2:$A$76,0),1),"")</f>
        <v/>
      </c>
      <c r="P31" s="77" t="s">
        <v>19745</v>
      </c>
      <c r="Q31" s="77"/>
      <c r="R31" s="77" t="s">
        <v>19853</v>
      </c>
      <c r="S31" s="77" t="e">
        <f>T131&amp;CHAR(10)&amp;S44&amp;CHAR(10)&amp;S92</f>
        <v>#REF!</v>
      </c>
      <c r="T31" s="77" t="s">
        <v>19854</v>
      </c>
      <c r="U31" s="77"/>
      <c r="V31" s="77"/>
      <c r="W31" s="77"/>
      <c r="X31" s="77"/>
      <c r="Y31" s="77"/>
      <c r="Z31" s="77"/>
      <c r="AA31" s="77"/>
      <c r="AB31" s="77"/>
      <c r="AC31" s="77"/>
      <c r="AD31" s="77"/>
      <c r="AE31" s="77"/>
      <c r="AF31" s="77"/>
      <c r="AG31" s="665" t="s">
        <v>2234</v>
      </c>
      <c r="AH31" s="77" t="str">
        <f>IFERROR(INDEX('02BUILD'!$I$4:$I$575,MATCH(Таблиця11[[#This Row],[Holdings in Waterdeep]],'02BUILD'!$F$4:$F$575,0),1),"")</f>
        <v/>
      </c>
      <c r="AI31" s="77" t="str">
        <f>IF(Таблиця11[[#This Row],[Holdings Waterdeep Name]]&lt;&gt;"",Таблиця11[[#This Row],[Holdings Waterdeep Name]]&amp;" ("&amp;Таблиця11[[#This Row],[Ward of Holdings]]&amp;" Ward)","")</f>
        <v>Bladesemmer Villa ( Ward)</v>
      </c>
      <c r="AJ31" s="77"/>
      <c r="AK31" s="77">
        <f>Таблиця11[[#This Row],[Nobles*]]*2</f>
        <v>0</v>
      </c>
      <c r="AL31" s="545">
        <f t="shared" si="0"/>
        <v>0</v>
      </c>
      <c r="AM31" s="546" t="str">
        <f>IF(AL31&gt;='09_MISC'!$E$10,'09_MISC'!$A$10,IF(AL31&gt;='09_MISC'!$E$9,'09_MISC'!$A$9,IF(AL31&gt;='09_MISC'!$E$8,'09_MISC'!$A$8,IF(AL31&gt;='09_MISC'!$E$7,'09_MISC'!$A$7,IF(AL31&gt;='09_MISC'!$E$6,'09_MISC'!$A$6,IF(AL31&gt;='09_MISC'!$E$5,'09_MISC'!$A$5,'09_MISC'!$A$4))))))</f>
        <v>Wretched</v>
      </c>
      <c r="AN31" s="77"/>
      <c r="AO31" s="77"/>
      <c r="AP31" s="77"/>
      <c r="AQ31" s="77"/>
    </row>
    <row r="32" spans="1:43">
      <c r="A32" s="218" t="s">
        <v>66</v>
      </c>
      <c r="B32" s="77"/>
      <c r="C32" s="77" t="s">
        <v>19796</v>
      </c>
      <c r="D32" s="77" t="str">
        <f>IF(OR(Таблиця11[[#This Row],[STATUS 5E]]="Merged",Таблиця11[[#This Row],[STATUS 5E]]="Dead",Таблиця11[[#This Row],[STATUS 5E]]="Exiles"),"No","Yes")</f>
        <v>Yes</v>
      </c>
      <c r="E32" s="560"/>
      <c r="F32" s="77"/>
      <c r="G32" s="77" t="s">
        <v>19702</v>
      </c>
      <c r="H32" s="77"/>
      <c r="I32" s="77"/>
      <c r="J32" s="77"/>
      <c r="K32" s="77" t="s">
        <v>19703</v>
      </c>
      <c r="L32" s="77"/>
      <c r="M32" s="77" t="str">
        <f>IFERROR(INDEX('NOBLES 3E'!$D$2:$D$76,MATCH(Таблиця11[[#This Row],[NOBLE HOUSE]],'NOBLES 3E'!$A$2:$A$76,0),1),"")</f>
        <v/>
      </c>
      <c r="N32" s="77" t="str">
        <f>IFERROR(INDEX('NOBLES 3E'!$E$2:$E$76,MATCH(Таблиця11[[#This Row],[NOBLE HOUSE]],'NOBLES 3E'!$A$2:$A$76,0),1),"")</f>
        <v/>
      </c>
      <c r="O32" s="77" t="str">
        <f>IFERROR(INDEX('NOBLES 3E'!$F$2:$F$76,MATCH(Таблиця11[[#This Row],[NOBLE HOUSE]],'NOBLES 3E'!$A$2:$A$76,0),1),"")</f>
        <v/>
      </c>
      <c r="P32" s="77"/>
      <c r="Q32" s="77" t="s">
        <v>19855</v>
      </c>
      <c r="R32" s="77"/>
      <c r="S32" s="77" t="str">
        <f>T132&amp;CHAR(10)&amp;S45&amp;CHAR(10)&amp;S93</f>
        <v xml:space="preserve">
</v>
      </c>
      <c r="T32" s="77" t="str">
        <f>U132&amp;CHAR(10)&amp;T45&amp;CHAR(10)&amp;T93</f>
        <v xml:space="preserve">
</v>
      </c>
      <c r="U32" s="77"/>
      <c r="V32" s="77"/>
      <c r="W32" s="77"/>
      <c r="X32" s="77"/>
      <c r="Y32" s="77"/>
      <c r="Z32" s="77"/>
      <c r="AA32" s="77"/>
      <c r="AB32" s="77"/>
      <c r="AC32" s="77"/>
      <c r="AD32" s="77"/>
      <c r="AE32" s="77"/>
      <c r="AF32" s="77"/>
      <c r="AG32" s="218" t="s">
        <v>21588</v>
      </c>
      <c r="AH32" s="77"/>
      <c r="AI32" s="77"/>
      <c r="AJ32" s="77"/>
      <c r="AK32" s="77">
        <f>Таблиця11[[#This Row],[Nobles*]]*2</f>
        <v>0</v>
      </c>
      <c r="AL32" s="545">
        <f t="shared" si="0"/>
        <v>0</v>
      </c>
      <c r="AM32" s="546" t="str">
        <f>IF(AL32&gt;='09_MISC'!$E$10,'09_MISC'!$A$10,IF(AL32&gt;='09_MISC'!$E$9,'09_MISC'!$A$9,IF(AL32&gt;='09_MISC'!$E$8,'09_MISC'!$A$8,IF(AL32&gt;='09_MISC'!$E$7,'09_MISC'!$A$7,IF(AL32&gt;='09_MISC'!$E$6,'09_MISC'!$A$6,IF(AL32&gt;='09_MISC'!$E$5,'09_MISC'!$A$5,'09_MISC'!$A$4))))))</f>
        <v>Wretched</v>
      </c>
      <c r="AN32" s="77"/>
      <c r="AO32" s="77"/>
      <c r="AP32" s="77"/>
      <c r="AQ32" s="77"/>
    </row>
    <row r="33" spans="1:43">
      <c r="A33" s="537" t="s">
        <v>371</v>
      </c>
      <c r="B33" s="538" t="s">
        <v>20579</v>
      </c>
      <c r="C33" s="538" t="s">
        <v>19794</v>
      </c>
      <c r="D33" s="538" t="s">
        <v>19794</v>
      </c>
      <c r="E33" s="558"/>
      <c r="F33" s="538"/>
      <c r="G33" s="538" t="s">
        <v>372</v>
      </c>
      <c r="H33" s="538"/>
      <c r="I33" s="538"/>
      <c r="J33" s="538"/>
      <c r="K33" s="538" t="s">
        <v>9272</v>
      </c>
      <c r="L33" s="538">
        <f>INDEX('NOBLES 3E'!$C$2:$C$76,MATCH('02NOBLES'!$A33,'NOBLES 3E'!$A$2:$A$76,0),1)</f>
        <v>15000</v>
      </c>
      <c r="M33" s="538" t="str">
        <f>IFERROR(INDEX('NOBLES 3E'!$D$2:$D$76,MATCH(Таблиця11[[#This Row],[NOBLE HOUSE]],'NOBLES 3E'!$A$2:$A$76,0),1),"")</f>
        <v>Murgosz</v>
      </c>
      <c r="N33" s="538" t="str">
        <f>IFERROR(INDEX('NOBLES 3E'!$E$2:$E$76,MATCH(Таблиця11[[#This Row],[NOBLE HOUSE]],'NOBLES 3E'!$A$2:$A$76,0),1),"")</f>
        <v>none</v>
      </c>
      <c r="O33" s="538" t="str">
        <f>IFERROR(INDEX('NOBLES 3E'!$F$2:$F$76,MATCH(Таблиця11[[#This Row],[NOBLE HOUSE]],'NOBLES 3E'!$A$2:$A$76,0),1),"")</f>
        <v>Myrnd</v>
      </c>
      <c r="P33" s="538" t="s">
        <v>19745</v>
      </c>
      <c r="Q33" s="538"/>
      <c r="R33" s="538"/>
      <c r="S33" s="538" t="str">
        <f>T133&amp;CHAR(10)&amp;S46&amp;CHAR(10)&amp;S94</f>
        <v xml:space="preserve">
</v>
      </c>
      <c r="T33" s="538" t="str">
        <f>U133&amp;CHAR(10)&amp;T46&amp;CHAR(10)&amp;T94</f>
        <v xml:space="preserve">
</v>
      </c>
      <c r="U33" s="538"/>
      <c r="V33" s="538"/>
      <c r="W33" s="538">
        <f>INDEX('NOBLES 3E'!$G$2:$G$76,MATCH('02NOBLES'!$A33,'NOBLES 3E'!$A$2:$A$76,0),1)</f>
        <v>35</v>
      </c>
      <c r="X33" s="538"/>
      <c r="Y33" s="538" t="str">
        <f>INDEX('NOBLES 3E'!I$2:I$76,MATCH('02NOBLES'!$A33,'NOBLES 3E'!$A$2:$A$76,0),1)</f>
        <v>Tyr</v>
      </c>
      <c r="Z33" s="538"/>
      <c r="AA33" s="538" t="str">
        <f>INDEX('NOBLES 3E'!J$2:J$76,MATCH('02NOBLES'!$A33,'NOBLES 3E'!$A$2:$A$76,0),1)</f>
        <v>Illuskan</v>
      </c>
      <c r="AB33" s="538"/>
      <c r="AC33" s="538"/>
      <c r="AD33" s="538"/>
      <c r="AE33" s="538"/>
      <c r="AF33" s="538"/>
      <c r="AG33" s="538" t="str">
        <f>IFERROR(INDEX('02BUILD'!$H$4:$H$575,MATCH(Таблиця11[[#This Row],[Holdings in Waterdeep]],'02BUILD'!$F$4:$F$575,0),1),"")</f>
        <v/>
      </c>
      <c r="AH33" s="538" t="str">
        <f>IFERROR(INDEX('02BUILD'!$I$4:$I$575,MATCH(Таблиця11[[#This Row],[Holdings in Waterdeep]],'02BUILD'!$F$4:$F$575,0),1),"")</f>
        <v/>
      </c>
      <c r="AI33" s="538" t="str">
        <f>IF(Таблиця11[[#This Row],[Holdings Waterdeep Name]]&lt;&gt;"",Таблиця11[[#This Row],[Holdings Waterdeep Name]]&amp;" ("&amp;Таблиця11[[#This Row],[Ward of Holdings]]&amp;" Ward)","")</f>
        <v/>
      </c>
      <c r="AJ33" s="538"/>
      <c r="AK33" s="538">
        <f>Таблиця11[[#This Row],[Nobles*]]*2</f>
        <v>70</v>
      </c>
      <c r="AL33" s="538">
        <f t="shared" si="0"/>
        <v>43</v>
      </c>
      <c r="AM33" s="539"/>
      <c r="AN33" s="540"/>
      <c r="AO33" s="538"/>
      <c r="AP33" s="538"/>
      <c r="AQ33" s="538"/>
    </row>
    <row r="34" spans="1:43">
      <c r="A34" s="541" t="s">
        <v>67</v>
      </c>
      <c r="B34" s="542" t="s">
        <v>9273</v>
      </c>
      <c r="C34" s="542" t="s">
        <v>19794</v>
      </c>
      <c r="D34" s="542" t="str">
        <f>IF(OR(Таблиця11[[#This Row],[STATUS 5E]]="Merged",Таблиця11[[#This Row],[STATUS 5E]]="Dead",Таблиця11[[#This Row],[STATUS 5E]]="Exiles"),"No","Yes")</f>
        <v>Yes</v>
      </c>
      <c r="E34" s="557"/>
      <c r="F34" s="542"/>
      <c r="G34" s="542" t="s">
        <v>19793</v>
      </c>
      <c r="H34" s="542"/>
      <c r="I34" s="542" t="s">
        <v>741</v>
      </c>
      <c r="J34" s="542"/>
      <c r="K34" s="542" t="s">
        <v>9272</v>
      </c>
      <c r="L34" s="542">
        <f>L13+L33</f>
        <v>37000</v>
      </c>
      <c r="M34" s="542" t="str">
        <f>IFERROR(INDEX('NOBLES 3E'!$D$2:$D$76,MATCH(Таблиця11[[#This Row],[NOBLE HOUSE]],'NOBLES 3E'!$A$2:$A$76,0),1),"")</f>
        <v/>
      </c>
      <c r="N34" s="542" t="str">
        <f>IFERROR(INDEX('NOBLES 3E'!$E$2:$E$76,MATCH(Таблиця11[[#This Row],[NOBLE HOUSE]],'NOBLES 3E'!$A$2:$A$76,0),1),"")</f>
        <v/>
      </c>
      <c r="O34" s="542" t="str">
        <f>IFERROR(INDEX('NOBLES 3E'!$F$2:$F$76,MATCH(Таблиця11[[#This Row],[NOBLE HOUSE]],'NOBLES 3E'!$A$2:$A$76,0),1),"")</f>
        <v/>
      </c>
      <c r="P34" s="542" t="s">
        <v>19745</v>
      </c>
      <c r="Q34" s="542"/>
      <c r="R34" s="542"/>
      <c r="S34" s="542" t="str">
        <f>T134&amp;CHAR(10)&amp;S47&amp;CHAR(10)&amp;S95</f>
        <v xml:space="preserve">
</v>
      </c>
      <c r="T34" s="542" t="str">
        <f>U134&amp;CHAR(10)&amp;T47&amp;CHAR(10)&amp;T95</f>
        <v xml:space="preserve">
</v>
      </c>
      <c r="U34" s="542"/>
      <c r="V34" s="542"/>
      <c r="W34" s="542">
        <f>W13+W33</f>
        <v>52</v>
      </c>
      <c r="X34" s="542" t="str">
        <f>X13&amp;X33</f>
        <v>CN, N, LN, LG, NE</v>
      </c>
      <c r="Y34" s="542" t="str">
        <f>Y13&amp;Y33</f>
        <v>0Tyr</v>
      </c>
      <c r="Z34" s="542"/>
      <c r="AA34" s="542" t="str">
        <f>AA13&amp;AA33</f>
        <v>TethyrianIlluskan</v>
      </c>
      <c r="AB34" s="542"/>
      <c r="AC34" s="542"/>
      <c r="AD34" s="542"/>
      <c r="AE34" s="542">
        <f>AE13+AE33</f>
        <v>11</v>
      </c>
      <c r="AF34" s="542" t="s">
        <v>21623</v>
      </c>
      <c r="AG34" s="542" t="str">
        <f>IFERROR(INDEX('02BUILD'!$H$4:$H$575,MATCH(Таблиця11[[#This Row],[Holdings in Waterdeep]],'02BUILD'!$F$4:$F$575,0),1),"")</f>
        <v/>
      </c>
      <c r="AH34" s="542" t="str">
        <f>IFERROR(INDEX('02BUILD'!$I$4:$I$575,MATCH(Таблиця11[[#This Row],[Holdings in Waterdeep]],'02BUILD'!$F$4:$F$575,0),1),"")</f>
        <v/>
      </c>
      <c r="AI34" s="542" t="str">
        <f>IF(Таблиця11[[#This Row],[Holdings Waterdeep Name]]&lt;&gt;"",Таблиця11[[#This Row],[Holdings Waterdeep Name]]&amp;" ("&amp;Таблиця11[[#This Row],[Ward of Holdings]]&amp;" Ward)","")</f>
        <v/>
      </c>
      <c r="AJ34" s="542"/>
      <c r="AK34" s="542">
        <f>Таблиця11[[#This Row],[Nobles*]]*2</f>
        <v>104</v>
      </c>
      <c r="AL34" s="542">
        <f t="shared" si="0"/>
        <v>72</v>
      </c>
      <c r="AM34" s="543" t="str">
        <f>IF(AL34&gt;='09_MISC'!$E$10,'09_MISC'!$A$10,IF(AL34&gt;='09_MISC'!$E$9,'09_MISC'!$A$9,IF(AL34&gt;='09_MISC'!$E$8,'09_MISC'!$A$8,IF(AL34&gt;='09_MISC'!$E$7,'09_MISC'!$A$7,IF(AL34&gt;='09_MISC'!$E$6,'09_MISC'!$A$6,IF(AL34&gt;='09_MISC'!$E$5,'09_MISC'!$A$5,'09_MISC'!$A$4))))))</f>
        <v>Aristocratic</v>
      </c>
      <c r="AN34" s="542"/>
      <c r="AO34" s="542"/>
      <c r="AP34" s="542"/>
      <c r="AQ34" s="542"/>
    </row>
    <row r="35" spans="1:43">
      <c r="A35" s="541" t="s">
        <v>20266</v>
      </c>
      <c r="B35" s="542"/>
      <c r="C35" s="542"/>
      <c r="D35" s="542" t="str">
        <f>IF(OR(Таблиця11[[#This Row],[STATUS 5E]]="Merged",Таблиця11[[#This Row],[STATUS 5E]]="Dead",Таблиця11[[#This Row],[STATUS 5E]]="Exiles"),"No","Yes")</f>
        <v>Yes</v>
      </c>
      <c r="E35" s="557"/>
      <c r="F35" s="542"/>
      <c r="G35" s="542"/>
      <c r="H35" s="542"/>
      <c r="I35" s="542"/>
      <c r="J35" s="542"/>
      <c r="K35" s="542"/>
      <c r="L35" s="542"/>
      <c r="M35" s="542" t="str">
        <f>IFERROR(INDEX('NOBLES 3E'!$D$2:$D$76,MATCH(Таблиця11[[#This Row],[NOBLE HOUSE]],'NOBLES 3E'!$A$2:$A$76,0),1),"")</f>
        <v/>
      </c>
      <c r="N35" s="542" t="str">
        <f>IFERROR(INDEX('NOBLES 3E'!$E$2:$E$76,MATCH(Таблиця11[[#This Row],[NOBLE HOUSE]],'NOBLES 3E'!$A$2:$A$76,0),1),"")</f>
        <v/>
      </c>
      <c r="O35" s="542" t="str">
        <f>IFERROR(INDEX('NOBLES 3E'!$F$2:$F$76,MATCH(Таблиця11[[#This Row],[NOBLE HOUSE]],'NOBLES 3E'!$A$2:$A$76,0),1),"")</f>
        <v/>
      </c>
      <c r="P35" s="542"/>
      <c r="Q35" s="542"/>
      <c r="R35" s="542"/>
      <c r="S35" s="542" t="str">
        <f>T135&amp;CHAR(10)&amp;S47&amp;CHAR(10)&amp;S97</f>
        <v xml:space="preserve">
</v>
      </c>
      <c r="T35" s="542" t="str">
        <f>U135&amp;CHAR(10)&amp;T47&amp;CHAR(10)&amp;T97</f>
        <v xml:space="preserve">
</v>
      </c>
      <c r="U35" s="542"/>
      <c r="V35" s="542"/>
      <c r="W35" s="542"/>
      <c r="X35" s="542"/>
      <c r="Y35" s="542"/>
      <c r="Z35" s="542"/>
      <c r="AA35" s="542"/>
      <c r="AB35" s="542"/>
      <c r="AC35" s="542"/>
      <c r="AD35" s="542"/>
      <c r="AE35" s="542"/>
      <c r="AF35" s="542"/>
      <c r="AG35" s="542" t="s">
        <v>21589</v>
      </c>
      <c r="AH35" s="542" t="str">
        <f>IFERROR(INDEX('02BUILD'!$I$4:$I$575,MATCH(Таблиця11[[#This Row],[Holdings in Waterdeep]],'02BUILD'!$F$4:$F$575,0),1),"")</f>
        <v/>
      </c>
      <c r="AI35" s="542" t="str">
        <f>IF(Таблиця11[[#This Row],[Holdings Waterdeep Name]]&lt;&gt;"",Таблиця11[[#This Row],[Holdings Waterdeep Name]]&amp;" ("&amp;Таблиця11[[#This Row],[Ward of Holdings]]&amp;" Ward)","")</f>
        <v>Harte Villa ( Ward)</v>
      </c>
      <c r="AJ35" s="542"/>
      <c r="AK35" s="542">
        <f>Таблиця11[[#This Row],[Nobles*]]*2</f>
        <v>0</v>
      </c>
      <c r="AL35" s="542"/>
      <c r="AM35" s="543"/>
      <c r="AN35" s="951"/>
      <c r="AO35" s="542" t="s">
        <v>21610</v>
      </c>
      <c r="AP35" s="542"/>
      <c r="AQ35" s="542"/>
    </row>
    <row r="36" spans="1:43">
      <c r="A36" s="218" t="s">
        <v>68</v>
      </c>
      <c r="B36" s="77"/>
      <c r="C36" s="77" t="s">
        <v>19796</v>
      </c>
      <c r="D36" s="77" t="str">
        <f>IF(OR(Таблиця11[[#This Row],[STATUS 5E]]="Merged",Таблиця11[[#This Row],[STATUS 5E]]="Dead",Таблиця11[[#This Row],[STATUS 5E]]="Exiles"),"No","Yes")</f>
        <v>Yes</v>
      </c>
      <c r="E36" s="560"/>
      <c r="F36" s="77"/>
      <c r="G36" s="77"/>
      <c r="H36" s="77"/>
      <c r="I36" s="77"/>
      <c r="J36" s="77"/>
      <c r="K36" s="77" t="s">
        <v>9274</v>
      </c>
      <c r="L36" s="77"/>
      <c r="M36" s="77" t="str">
        <f>IFERROR(INDEX('NOBLES 3E'!$D$2:$D$76,MATCH(Таблиця11[[#This Row],[NOBLE HOUSE]],'NOBLES 3E'!$A$2:$A$76,0),1),"")</f>
        <v/>
      </c>
      <c r="N36" s="77" t="str">
        <f>IFERROR(INDEX('NOBLES 3E'!$E$2:$E$76,MATCH(Таблиця11[[#This Row],[NOBLE HOUSE]],'NOBLES 3E'!$A$2:$A$76,0),1),"")</f>
        <v/>
      </c>
      <c r="O36" s="77" t="str">
        <f>IFERROR(INDEX('NOBLES 3E'!$F$2:$F$76,MATCH(Таблиця11[[#This Row],[NOBLE HOUSE]],'NOBLES 3E'!$A$2:$A$76,0),1),"")</f>
        <v/>
      </c>
      <c r="P36" s="77"/>
      <c r="Q36" s="77" t="s">
        <v>20256</v>
      </c>
      <c r="R36" s="77" t="s">
        <v>19856</v>
      </c>
      <c r="S36" s="77" t="str">
        <f>T135&amp;CHAR(10)&amp;S48&amp;CHAR(10)&amp;S96</f>
        <v xml:space="preserve">
</v>
      </c>
      <c r="T36" s="77" t="str">
        <f>U135&amp;CHAR(10)&amp;T48&amp;CHAR(10)&amp;T96</f>
        <v xml:space="preserve">
</v>
      </c>
      <c r="U36" s="77"/>
      <c r="V36" s="77"/>
      <c r="W36" s="77"/>
      <c r="X36" s="77"/>
      <c r="Y36" s="77"/>
      <c r="Z36" s="77"/>
      <c r="AA36" s="77"/>
      <c r="AB36" s="77"/>
      <c r="AC36" s="77"/>
      <c r="AD36" s="77"/>
      <c r="AE36" s="77"/>
      <c r="AF36" s="77"/>
      <c r="AG36" s="77" t="s">
        <v>21590</v>
      </c>
      <c r="AH36" s="77" t="str">
        <f>IFERROR(INDEX('02BUILD'!$I$4:$I$575,MATCH(Таблиця11[[#This Row],[Holdings in Waterdeep]],'02BUILD'!$F$4:$F$575,0),1),"")</f>
        <v/>
      </c>
      <c r="AI36" s="77" t="str">
        <f>IF(Таблиця11[[#This Row],[Holdings Waterdeep Name]]&lt;&gt;"",Таблиця11[[#This Row],[Holdings Waterdeep Name]]&amp;" ("&amp;Таблиця11[[#This Row],[Ward of Holdings]]&amp;" Ward)","")</f>
        <v>Haventree Villa ( Ward)</v>
      </c>
      <c r="AJ36" s="77"/>
      <c r="AK36" s="77">
        <f>Таблиця11[[#This Row],[Nobles*]]*2</f>
        <v>0</v>
      </c>
      <c r="AL36" s="545">
        <f t="shared" si="0"/>
        <v>0</v>
      </c>
      <c r="AM36" s="546" t="str">
        <f>IF(AL36&gt;='09_MISC'!$E$10,'09_MISC'!$A$10,IF(AL36&gt;='09_MISC'!$E$9,'09_MISC'!$A$9,IF(AL36&gt;='09_MISC'!$E$8,'09_MISC'!$A$8,IF(AL36&gt;='09_MISC'!$E$7,'09_MISC'!$A$7,IF(AL36&gt;='09_MISC'!$E$6,'09_MISC'!$A$6,IF(AL36&gt;='09_MISC'!$E$5,'09_MISC'!$A$5,'09_MISC'!$A$4))))))</f>
        <v>Wretched</v>
      </c>
      <c r="AN36" s="77"/>
      <c r="AO36" s="77"/>
      <c r="AP36" s="77"/>
      <c r="AQ36" s="77"/>
    </row>
    <row r="37" spans="1:43">
      <c r="A37" s="217" t="s">
        <v>69</v>
      </c>
      <c r="B37" s="58"/>
      <c r="C37" s="58" t="s">
        <v>19794</v>
      </c>
      <c r="D37" s="58" t="str">
        <f>IF(OR(Таблиця11[[#This Row],[STATUS 5E]]="Merged",Таблиця11[[#This Row],[STATUS 5E]]="Dead",Таблиця11[[#This Row],[STATUS 5E]]="Exiles"),"No","Yes")</f>
        <v>Yes</v>
      </c>
      <c r="E37" s="560"/>
      <c r="F37" s="58"/>
      <c r="G37" s="58" t="s">
        <v>70</v>
      </c>
      <c r="H37" s="58"/>
      <c r="I37" s="58" t="s">
        <v>740</v>
      </c>
      <c r="J37" s="58"/>
      <c r="K37" s="58" t="s">
        <v>71</v>
      </c>
      <c r="L37" s="58">
        <f>INDEX('NOBLES 3E'!$C$2:$C$76,MATCH('02NOBLES'!$A37,'NOBLES 3E'!$A$2:$A$76,0),1)</f>
        <v>35000</v>
      </c>
      <c r="M37" s="58" t="str">
        <f>IFERROR(INDEX('NOBLES 3E'!$D$2:$D$76,MATCH(Таблиця11[[#This Row],[NOBLE HOUSE]],'NOBLES 3E'!$A$2:$A$76,0),1),"")</f>
        <v>Eremoes</v>
      </c>
      <c r="N37" s="58" t="str">
        <f>IFERROR(INDEX('NOBLES 3E'!$E$2:$E$76,MATCH(Таблиця11[[#This Row],[NOBLE HOUSE]],'NOBLES 3E'!$A$2:$A$76,0),1),"")</f>
        <v>Kyrin</v>
      </c>
      <c r="O37" s="58" t="str">
        <f>IFERROR(INDEX('NOBLES 3E'!$F$2:$F$76,MATCH(Таблиця11[[#This Row],[NOBLE HOUSE]],'NOBLES 3E'!$A$2:$A$76,0),1),"")</f>
        <v>Genos</v>
      </c>
      <c r="P37" s="58" t="s">
        <v>19742</v>
      </c>
      <c r="Q37" s="58" t="s">
        <v>6026</v>
      </c>
      <c r="R37" s="58"/>
      <c r="S37" s="58" t="str">
        <f>T136&amp;CHAR(10)&amp;S49&amp;CHAR(10)&amp;S97</f>
        <v xml:space="preserve">
</v>
      </c>
      <c r="T37" s="58" t="str">
        <f>U136&amp;CHAR(10)&amp;T49&amp;CHAR(10)&amp;T97</f>
        <v xml:space="preserve">
</v>
      </c>
      <c r="U37" s="58"/>
      <c r="V37" s="58"/>
      <c r="W37" s="58">
        <f>INDEX('NOBLES 3E'!$G$2:$G$76,MATCH('02NOBLES'!$A37,'NOBLES 3E'!$A$2:$A$76,0),1)</f>
        <v>41</v>
      </c>
      <c r="X37" s="58" t="str">
        <f>INDEX('NOBLES 3E'!H$2:H$76,MATCH('02NOBLES'!$A37,'NOBLES 3E'!$A$2:$A$76,0),1)</f>
        <v>Ng, CG, LG</v>
      </c>
      <c r="Y37" s="58" t="str">
        <f>INDEX('NOBLES 3E'!I$2:I$76,MATCH('02NOBLES'!$A37,'NOBLES 3E'!$A$2:$A$76,0),1)</f>
        <v>Helm</v>
      </c>
      <c r="Z37" s="58"/>
      <c r="AA37" s="58" t="str">
        <f>INDEX('NOBLES 3E'!J$2:J$76,MATCH('02NOBLES'!$A37,'NOBLES 3E'!$A$2:$A$76,0),1)</f>
        <v>Tethyrian</v>
      </c>
      <c r="AB37" s="58"/>
      <c r="AC37" s="58" t="str">
        <f>INDEX('NOBLES 3E'!K$2:K$76,MATCH('02NOBLES'!$A37,'NOBLES 3E'!$A$2:$A$76,0),1)</f>
        <v>1251 DR</v>
      </c>
      <c r="AD37" s="58"/>
      <c r="AE37" s="58" t="str">
        <f>INDEX('NOBLES 3E'!L$2:L$76,MATCH('02NOBLES'!$A37,'NOBLES 3E'!$A$2:$A$76,0),1)</f>
        <v>N11</v>
      </c>
      <c r="AF37" s="58" t="s">
        <v>385</v>
      </c>
      <c r="AG37" s="58" t="str">
        <f>IFERROR(INDEX('02BUILD'!$H$4:$H$575,MATCH(Таблиця11[[#This Row],[Holdings in Waterdeep]],'02BUILD'!$F$4:$F$575,0),1),"")</f>
        <v>Hawkwinter Villa</v>
      </c>
      <c r="AH37" s="58" t="str">
        <f>IFERROR(INDEX('02BUILD'!$I$4:$I$575,MATCH(Таблиця11[[#This Row],[Holdings in Waterdeep]],'02BUILD'!$F$4:$F$575,0),1),"")</f>
        <v>North</v>
      </c>
      <c r="AI37" s="58" t="str">
        <f>IF(Таблиця11[[#This Row],[Holdings Waterdeep Name]]&lt;&gt;"",Таблиця11[[#This Row],[Holdings Waterdeep Name]]&amp;" ("&amp;Таблиця11[[#This Row],[Ward of Holdings]]&amp;" Ward)","")</f>
        <v>Hawkwinter Villa (North Ward)</v>
      </c>
      <c r="AJ37" s="58"/>
      <c r="AK37" s="58">
        <f>Таблиця11[[#This Row],[Nobles*]]*2</f>
        <v>82</v>
      </c>
      <c r="AL37" s="89">
        <f t="shared" si="0"/>
        <v>86</v>
      </c>
      <c r="AM37" s="220" t="str">
        <f>IF(AL37&gt;='09_MISC'!$E$10,'09_MISC'!$A$10,IF(AL37&gt;='09_MISC'!$E$9,'09_MISC'!$A$9,IF(AL37&gt;='09_MISC'!$E$8,'09_MISC'!$A$8,IF(AL37&gt;='09_MISC'!$E$7,'09_MISC'!$A$7,IF(AL37&gt;='09_MISC'!$E$6,'09_MISC'!$A$6,IF(AL37&gt;='09_MISC'!$E$5,'09_MISC'!$A$5,'09_MISC'!$A$4))))))</f>
        <v>Aristocratic</v>
      </c>
      <c r="AN37" s="78" t="s">
        <v>16966</v>
      </c>
      <c r="AO37" s="58"/>
      <c r="AP37" s="58"/>
      <c r="AQ37" s="58"/>
    </row>
    <row r="38" spans="1:43">
      <c r="A38" s="218" t="s">
        <v>72</v>
      </c>
      <c r="B38" s="77"/>
      <c r="C38" s="77" t="s">
        <v>19796</v>
      </c>
      <c r="D38" s="77" t="str">
        <f>IF(OR(Таблиця11[[#This Row],[STATUS 5E]]="Merged",Таблиця11[[#This Row],[STATUS 5E]]="Dead",Таблиця11[[#This Row],[STATUS 5E]]="Exiles"),"No","Yes")</f>
        <v>Yes</v>
      </c>
      <c r="E38" s="560"/>
      <c r="F38" s="77"/>
      <c r="G38" s="77"/>
      <c r="H38" s="77"/>
      <c r="I38" s="77"/>
      <c r="J38" s="77"/>
      <c r="K38" s="77"/>
      <c r="L38" s="77"/>
      <c r="M38" s="77" t="str">
        <f>IFERROR(INDEX('NOBLES 3E'!$D$2:$D$76,MATCH(Таблиця11[[#This Row],[NOBLE HOUSE]],'NOBLES 3E'!$A$2:$A$76,0),1),"")</f>
        <v/>
      </c>
      <c r="N38" s="77" t="str">
        <f>IFERROR(INDEX('NOBLES 3E'!$E$2:$E$76,MATCH(Таблиця11[[#This Row],[NOBLE HOUSE]],'NOBLES 3E'!$A$2:$A$76,0),1),"")</f>
        <v/>
      </c>
      <c r="O38" s="77" t="str">
        <f>IFERROR(INDEX('NOBLES 3E'!$F$2:$F$76,MATCH(Таблиця11[[#This Row],[NOBLE HOUSE]],'NOBLES 3E'!$A$2:$A$76,0),1),"")</f>
        <v/>
      </c>
      <c r="P38" s="77"/>
      <c r="Q38" s="77" t="s">
        <v>19821</v>
      </c>
      <c r="R38" s="77"/>
      <c r="S38" s="77" t="str">
        <f t="shared" ref="S38:T40" si="5">T137&amp;CHAR(10)&amp;S50&amp;CHAR(10)&amp;S99</f>
        <v xml:space="preserve">
</v>
      </c>
      <c r="T38" s="77" t="str">
        <f t="shared" si="5"/>
        <v xml:space="preserve">
</v>
      </c>
      <c r="U38" s="77"/>
      <c r="V38" s="77"/>
      <c r="W38" s="77"/>
      <c r="X38" s="77"/>
      <c r="Y38" s="77"/>
      <c r="Z38" s="77"/>
      <c r="AA38" s="77"/>
      <c r="AB38" s="77"/>
      <c r="AC38" s="77"/>
      <c r="AD38" s="77"/>
      <c r="AE38" s="77"/>
      <c r="AF38" s="77"/>
      <c r="AG38" s="77" t="s">
        <v>21591</v>
      </c>
      <c r="AH38" s="77" t="str">
        <f>IFERROR(INDEX('02BUILD'!$I$4:$I$575,MATCH(Таблиця11[[#This Row],[Holdings in Waterdeep]],'02BUILD'!$F$4:$F$575,0),1),"")</f>
        <v/>
      </c>
      <c r="AI38" s="77" t="str">
        <f>IF(Таблиця11[[#This Row],[Holdings Waterdeep Name]]&lt;&gt;"",Таблиця11[[#This Row],[Holdings Waterdeep Name]]&amp;" ("&amp;Таблиця11[[#This Row],[Ward of Holdings]]&amp;" Ward)","")</f>
        <v>Hedare Villa ( Ward)</v>
      </c>
      <c r="AJ38" s="77"/>
      <c r="AK38" s="77">
        <f>Таблиця11[[#This Row],[Nobles*]]*2</f>
        <v>0</v>
      </c>
      <c r="AL38" s="545">
        <f t="shared" si="0"/>
        <v>0</v>
      </c>
      <c r="AM38" s="546" t="str">
        <f>IF(AL38&gt;='09_MISC'!$E$10,'09_MISC'!$A$10,IF(AL38&gt;='09_MISC'!$E$9,'09_MISC'!$A$9,IF(AL38&gt;='09_MISC'!$E$8,'09_MISC'!$A$8,IF(AL38&gt;='09_MISC'!$E$7,'09_MISC'!$A$7,IF(AL38&gt;='09_MISC'!$E$6,'09_MISC'!$A$6,IF(AL38&gt;='09_MISC'!$E$5,'09_MISC'!$A$5,'09_MISC'!$A$4))))))</f>
        <v>Wretched</v>
      </c>
      <c r="AN38" s="77"/>
      <c r="AO38" s="77"/>
      <c r="AP38" s="77"/>
      <c r="AQ38" s="77"/>
    </row>
    <row r="39" spans="1:43" ht="15" customHeight="1">
      <c r="A39" s="217" t="s">
        <v>73</v>
      </c>
      <c r="B39" s="58"/>
      <c r="C39" s="58" t="s">
        <v>19794</v>
      </c>
      <c r="D39" s="58" t="str">
        <f>IF(OR(Таблиця11[[#This Row],[STATUS 5E]]="Merged",Таблиця11[[#This Row],[STATUS 5E]]="Dead",Таблиця11[[#This Row],[STATUS 5E]]="Exiles"),"No","Yes")</f>
        <v>Yes</v>
      </c>
      <c r="E39" s="560"/>
      <c r="F39" s="58"/>
      <c r="G39" s="58" t="s">
        <v>74</v>
      </c>
      <c r="H39" s="58"/>
      <c r="I39" s="58" t="s">
        <v>739</v>
      </c>
      <c r="J39" s="58"/>
      <c r="K39" s="58"/>
      <c r="L39" s="58">
        <f>INDEX('NOBLES 3E'!$C$2:$C$76,MATCH('02NOBLES'!$A39,'NOBLES 3E'!$A$2:$A$76,0),1)</f>
        <v>34000</v>
      </c>
      <c r="M39" s="58" t="str">
        <f>IFERROR(INDEX('NOBLES 3E'!$D$2:$D$76,MATCH(Таблиця11[[#This Row],[NOBLE HOUSE]],'NOBLES 3E'!$A$2:$A$76,0),1),"")</f>
        <v>Kelvar</v>
      </c>
      <c r="N39" s="58" t="str">
        <f>IFERROR(INDEX('NOBLES 3E'!$E$2:$E$76,MATCH(Таблиця11[[#This Row],[NOBLE HOUSE]],'NOBLES 3E'!$A$2:$A$76,0),1),"")</f>
        <v>Ranya</v>
      </c>
      <c r="O39" s="58" t="str">
        <f>IFERROR(INDEX('NOBLES 3E'!$F$2:$F$76,MATCH(Таблиця11[[#This Row],[NOBLE HOUSE]],'NOBLES 3E'!$A$2:$A$76,0),1),"")</f>
        <v>Edwind</v>
      </c>
      <c r="P39" s="58" t="s">
        <v>19745</v>
      </c>
      <c r="Q39" s="58" t="s">
        <v>75</v>
      </c>
      <c r="R39" s="58"/>
      <c r="S39" s="58" t="str">
        <f t="shared" si="5"/>
        <v xml:space="preserve">
</v>
      </c>
      <c r="T39" s="58" t="str">
        <f t="shared" si="5"/>
        <v xml:space="preserve">
</v>
      </c>
      <c r="U39" s="58"/>
      <c r="V39" s="58"/>
      <c r="W39" s="58">
        <f>INDEX('NOBLES 3E'!$G$2:$G$76,MATCH('02NOBLES'!$A39,'NOBLES 3E'!$A$2:$A$76,0),1)</f>
        <v>32</v>
      </c>
      <c r="X39" s="58" t="str">
        <f>INDEX('NOBLES 3E'!H$2:H$76,MATCH('02NOBLES'!$A39,'NOBLES 3E'!$A$2:$A$76,0),1)</f>
        <v>CG, NG, CN</v>
      </c>
      <c r="Y39" s="58" t="str">
        <f>INDEX('NOBLES 3E'!I$2:I$76,MATCH('02NOBLES'!$A39,'NOBLES 3E'!$A$2:$A$76,0),1)</f>
        <v>Selune</v>
      </c>
      <c r="Z39" s="58"/>
      <c r="AA39" s="58" t="str">
        <f>INDEX('NOBLES 3E'!J$2:J$76,MATCH('02NOBLES'!$A39,'NOBLES 3E'!$A$2:$A$76,0),1)</f>
        <v>Illuskan</v>
      </c>
      <c r="AB39" s="58"/>
      <c r="AC39" s="58" t="str">
        <f>INDEX('NOBLES 3E'!K$2:K$76,MATCH('02NOBLES'!$A39,'NOBLES 3E'!$A$2:$A$76,0),1)</f>
        <v>1292 DR</v>
      </c>
      <c r="AD39" s="58"/>
      <c r="AE39" s="58" t="str">
        <f>INDEX('NOBLES 3E'!L$2:L$76,MATCH('02NOBLES'!$A39,'NOBLES 3E'!$A$2:$A$76,0),1)</f>
        <v>N58, New Waterdeep</v>
      </c>
      <c r="AF39" s="58" t="s">
        <v>1253</v>
      </c>
      <c r="AG39" s="58" t="str">
        <f>IFERROR(INDEX('02BUILD'!$H$4:$H$575,MATCH(Таблиця11[[#This Row],[Holdings in Waterdeep]],'02BUILD'!$F$4:$F$575,0),1),"")</f>
        <v>Helmfast Villa</v>
      </c>
      <c r="AH39" s="58" t="str">
        <f>IFERROR(INDEX('02BUILD'!$I$4:$I$575,MATCH(Таблиця11[[#This Row],[Holdings in Waterdeep]],'02BUILD'!$F$4:$F$575,0),1),"")</f>
        <v>North</v>
      </c>
      <c r="AI39" s="58" t="str">
        <f>IF(Таблиця11[[#This Row],[Holdings Waterdeep Name]]&lt;&gt;"",Таблиця11[[#This Row],[Holdings Waterdeep Name]]&amp;" ("&amp;Таблиця11[[#This Row],[Ward of Holdings]]&amp;" Ward)","")</f>
        <v>Helmfast Villa (North Ward)</v>
      </c>
      <c r="AJ39" s="58" t="s">
        <v>18598</v>
      </c>
      <c r="AK39" s="58">
        <f>Таблиця11[[#This Row],[Nobles*]]*2</f>
        <v>64</v>
      </c>
      <c r="AL39" s="89">
        <f t="shared" si="0"/>
        <v>107</v>
      </c>
      <c r="AM39" s="220" t="str">
        <f>IF(AL39&gt;='09_MISC'!$E$10,'09_MISC'!$A$10,IF(AL39&gt;='09_MISC'!$E$9,'09_MISC'!$A$9,IF(AL39&gt;='09_MISC'!$E$8,'09_MISC'!$A$8,IF(AL39&gt;='09_MISC'!$E$7,'09_MISC'!$A$7,IF(AL39&gt;='09_MISC'!$E$6,'09_MISC'!$A$6,IF(AL39&gt;='09_MISC'!$E$5,'09_MISC'!$A$5,'09_MISC'!$A$4))))))</f>
        <v>Aristocratic</v>
      </c>
      <c r="AN39" s="58"/>
      <c r="AO39" s="58"/>
      <c r="AP39" s="58"/>
      <c r="AQ39" s="58"/>
    </row>
    <row r="40" spans="1:43">
      <c r="A40" s="217" t="s">
        <v>76</v>
      </c>
      <c r="B40" s="58"/>
      <c r="C40" s="58" t="s">
        <v>19794</v>
      </c>
      <c r="D40" s="58" t="str">
        <f>IF(OR(Таблиця11[[#This Row],[STATUS 5E]]="Merged",Таблиця11[[#This Row],[STATUS 5E]]="Dead",Таблиця11[[#This Row],[STATUS 5E]]="Exiles"),"No","Yes")</f>
        <v>Yes</v>
      </c>
      <c r="E40" s="560"/>
      <c r="F40" s="58"/>
      <c r="G40" s="58" t="s">
        <v>77</v>
      </c>
      <c r="H40" s="58"/>
      <c r="I40" s="58" t="s">
        <v>738</v>
      </c>
      <c r="J40" s="58"/>
      <c r="K40" s="58"/>
      <c r="L40" s="58">
        <f>INDEX('NOBLES 3E'!$C$2:$C$76,MATCH('02NOBLES'!$A40,'NOBLES 3E'!$A$2:$A$76,0),1)</f>
        <v>28000</v>
      </c>
      <c r="M40" s="58" t="str">
        <f>IFERROR(INDEX('NOBLES 3E'!$D$2:$D$76,MATCH(Таблиця11[[#This Row],[NOBLE HOUSE]],'NOBLES 3E'!$A$2:$A$76,0),1),"")</f>
        <v>Jassin</v>
      </c>
      <c r="N40" s="58" t="str">
        <f>IFERROR(INDEX('NOBLES 3E'!$E$2:$E$76,MATCH(Таблиця11[[#This Row],[NOBLE HOUSE]],'NOBLES 3E'!$A$2:$A$76,0),1),"")</f>
        <v>Salu</v>
      </c>
      <c r="O40" s="58" t="str">
        <f>IFERROR(INDEX('NOBLES 3E'!$F$2:$F$76,MATCH(Таблиця11[[#This Row],[NOBLE HOUSE]],'NOBLES 3E'!$A$2:$A$76,0),1),"")</f>
        <v>Jhassin II</v>
      </c>
      <c r="P40" s="58" t="s">
        <v>19745</v>
      </c>
      <c r="Q40" s="58"/>
      <c r="R40" s="58"/>
      <c r="S40" s="58" t="str">
        <f t="shared" si="5"/>
        <v xml:space="preserve">
</v>
      </c>
      <c r="T40" s="58" t="str">
        <f t="shared" si="5"/>
        <v xml:space="preserve">
</v>
      </c>
      <c r="U40" s="58"/>
      <c r="V40" s="58"/>
      <c r="W40" s="58">
        <f>INDEX('NOBLES 3E'!$G$2:$G$76,MATCH('02NOBLES'!$A40,'NOBLES 3E'!$A$2:$A$76,0),1)</f>
        <v>21</v>
      </c>
      <c r="X40" s="58" t="str">
        <f>INDEX('NOBLES 3E'!H$2:H$76,MATCH('02NOBLES'!$A40,'NOBLES 3E'!$A$2:$A$76,0),1)</f>
        <v>N, CN</v>
      </c>
      <c r="Y40" s="58" t="str">
        <f>INDEX('NOBLES 3E'!I$2:I$76,MATCH('02NOBLES'!$A40,'NOBLES 3E'!$A$2:$A$76,0),1)</f>
        <v>Kossuth, Tempus</v>
      </c>
      <c r="Z40" s="58"/>
      <c r="AA40" s="58" t="str">
        <f>INDEX('NOBLES 3E'!J$2:J$76,MATCH('02NOBLES'!$A40,'NOBLES 3E'!$A$2:$A$76,0),1)</f>
        <v>Illuskan</v>
      </c>
      <c r="AB40" s="58"/>
      <c r="AC40" s="58" t="str">
        <f>INDEX('NOBLES 3E'!K$2:K$76,MATCH('02NOBLES'!$A40,'NOBLES 3E'!$A$2:$A$76,0),1)</f>
        <v>1248 DR</v>
      </c>
      <c r="AD40" s="58"/>
      <c r="AE40" s="58" t="str">
        <f>INDEX('NOBLES 3E'!L$2:L$76,MATCH('02NOBLES'!$A40,'NOBLES 3E'!$A$2:$A$76,0),1)</f>
        <v>$7, tomb in UM L2</v>
      </c>
      <c r="AF40" s="58" t="s">
        <v>1262</v>
      </c>
      <c r="AG40" s="58" t="str">
        <f>IFERROR(INDEX('02BUILD'!$H$4:$H$575,MATCH(Таблиця11[[#This Row],[Holdings in Waterdeep]],'02BUILD'!$F$4:$F$575,0),1),"")</f>
        <v>Hiilgauntlet Villa</v>
      </c>
      <c r="AH40" s="58" t="str">
        <f>IFERROR(INDEX('02BUILD'!$I$4:$I$575,MATCH(Таблиця11[[#This Row],[Holdings in Waterdeep]],'02BUILD'!$F$4:$F$575,0),1),"")</f>
        <v>Sea</v>
      </c>
      <c r="AI40" s="58" t="str">
        <f>IF(Таблиця11[[#This Row],[Holdings Waterdeep Name]]&lt;&gt;"",Таблиця11[[#This Row],[Holdings Waterdeep Name]]&amp;" ("&amp;Таблиця11[[#This Row],[Ward of Holdings]]&amp;" Ward)","")</f>
        <v>Hiilgauntlet Villa (Sea Ward)</v>
      </c>
      <c r="AJ40" s="58"/>
      <c r="AK40" s="58">
        <f>Таблиця11[[#This Row],[Nobles*]]*2</f>
        <v>42</v>
      </c>
      <c r="AL40" s="89">
        <f t="shared" si="0"/>
        <v>134</v>
      </c>
      <c r="AM40" s="220" t="str">
        <f>IF(AL40&gt;='09_MISC'!$E$10,'09_MISC'!$A$10,IF(AL40&gt;='09_MISC'!$E$9,'09_MISC'!$A$9,IF(AL40&gt;='09_MISC'!$E$8,'09_MISC'!$A$8,IF(AL40&gt;='09_MISC'!$E$7,'09_MISC'!$A$7,IF(AL40&gt;='09_MISC'!$E$6,'09_MISC'!$A$6,IF(AL40&gt;='09_MISC'!$E$5,'09_MISC'!$A$5,'09_MISC'!$A$4))))))</f>
        <v>Aristocratic</v>
      </c>
      <c r="AN40" s="58"/>
      <c r="AO40" s="58"/>
      <c r="AP40" s="58"/>
      <c r="AQ40" s="58"/>
    </row>
    <row r="41" spans="1:43" ht="15" customHeight="1">
      <c r="A41" s="217" t="s">
        <v>78</v>
      </c>
      <c r="B41" s="58"/>
      <c r="C41" s="58" t="s">
        <v>19794</v>
      </c>
      <c r="D41" s="58" t="str">
        <f>IF(OR(Таблиця11[[#This Row],[STATUS 5E]]="Merged",Таблиця11[[#This Row],[STATUS 5E]]="Dead",Таблиця11[[#This Row],[STATUS 5E]]="Exiles"),"No","Yes")</f>
        <v>Yes</v>
      </c>
      <c r="E41" s="560"/>
      <c r="F41" s="58"/>
      <c r="G41" s="58" t="s">
        <v>79</v>
      </c>
      <c r="H41" s="58"/>
      <c r="I41" s="58" t="s">
        <v>737</v>
      </c>
      <c r="J41" s="58"/>
      <c r="K41" s="58"/>
      <c r="L41" s="58">
        <f>INDEX('NOBLES 3E'!$C$2:$C$76,MATCH('02NOBLES'!$A41,'NOBLES 3E'!$A$2:$A$76,0),1)</f>
        <v>27000</v>
      </c>
      <c r="M41" s="58" t="str">
        <f>IFERROR(INDEX('NOBLES 3E'!$D$2:$D$76,MATCH(Таблиця11[[#This Row],[NOBLE HOUSE]],'NOBLES 3E'!$A$2:$A$76,0),1),"")</f>
        <v>Malas</v>
      </c>
      <c r="N41" s="58" t="str">
        <f>IFERROR(INDEX('NOBLES 3E'!$E$2:$E$76,MATCH(Таблиця11[[#This Row],[NOBLE HOUSE]],'NOBLES 3E'!$A$2:$A$76,0),1),"")</f>
        <v>Citta</v>
      </c>
      <c r="O41" s="58" t="str">
        <f>IFERROR(INDEX('NOBLES 3E'!$F$2:$F$76,MATCH(Таблиця11[[#This Row],[NOBLE HOUSE]],'NOBLES 3E'!$A$2:$A$76,0),1),"")</f>
        <v>Chynna</v>
      </c>
      <c r="P41" s="58" t="s">
        <v>19743</v>
      </c>
      <c r="Q41" s="58"/>
      <c r="R41" s="58"/>
      <c r="S41" s="58" t="e">
        <f>T140&amp;CHAR(10)&amp;#REF!&amp;CHAR(10)&amp;S102</f>
        <v>#REF!</v>
      </c>
      <c r="T41" s="58" t="e">
        <f>U140&amp;CHAR(10)&amp;#REF!&amp;CHAR(10)&amp;T102</f>
        <v>#REF!</v>
      </c>
      <c r="U41" s="58"/>
      <c r="V41" s="58"/>
      <c r="W41" s="58">
        <f>INDEX('NOBLES 3E'!$G$2:$G$76,MATCH('02NOBLES'!$A41,'NOBLES 3E'!$A$2:$A$76,0),1)</f>
        <v>17</v>
      </c>
      <c r="X41" s="58" t="str">
        <f>INDEX('NOBLES 3E'!H$2:H$76,MATCH('02NOBLES'!$A41,'NOBLES 3E'!$A$2:$A$76,0),1)</f>
        <v>CG, CN</v>
      </c>
      <c r="Y41" s="58" t="str">
        <f>INDEX('NOBLES 3E'!I$2:I$76,MATCH('02NOBLES'!$A41,'NOBLES 3E'!$A$2:$A$76,0),1)</f>
        <v>Shaundakul, Waukeen</v>
      </c>
      <c r="Z41" s="58"/>
      <c r="AA41" s="58" t="str">
        <f>INDEX('NOBLES 3E'!J$2:J$76,MATCH('02NOBLES'!$A41,'NOBLES 3E'!$A$2:$A$76,0),1)</f>
        <v>Tethyrian</v>
      </c>
      <c r="AB41" s="58"/>
      <c r="AC41" s="58" t="str">
        <f>INDEX('NOBLES 3E'!K$2:K$76,MATCH('02NOBLES'!$A41,'NOBLES 3E'!$A$2:$A$76,0),1)</f>
        <v>1248 DR</v>
      </c>
      <c r="AD41" s="58"/>
      <c r="AE41" s="58" t="str">
        <f>INDEX('NOBLES 3E'!L$2:L$76,MATCH('02NOBLES'!$A41,'NOBLES 3E'!$A$2:$A$76,0),1)</f>
        <v>N52</v>
      </c>
      <c r="AF41" s="58" t="s">
        <v>401</v>
      </c>
      <c r="AG41" s="58" t="str">
        <f>IFERROR(INDEX('02BUILD'!$H$4:$H$575,MATCH(Таблиця11[[#This Row],[Holdings in Waterdeep]],'02BUILD'!$F$4:$F$575,0),1),"")</f>
        <v>Hothemer Villa</v>
      </c>
      <c r="AH41" s="58" t="str">
        <f>IFERROR(INDEX('02BUILD'!$I$4:$I$575,MATCH(Таблиця11[[#This Row],[Holdings in Waterdeep]],'02BUILD'!$F$4:$F$575,0),1),"")</f>
        <v>North</v>
      </c>
      <c r="AI41" s="58" t="str">
        <f>IF(Таблиця11[[#This Row],[Holdings Waterdeep Name]]&lt;&gt;"",Таблиця11[[#This Row],[Holdings Waterdeep Name]]&amp;" ("&amp;Таблиця11[[#This Row],[Ward of Holdings]]&amp;" Ward)","")</f>
        <v>Hothemer Villa (North Ward)</v>
      </c>
      <c r="AJ41" s="58"/>
      <c r="AK41" s="58">
        <f>Таблиця11[[#This Row],[Nobles*]]*2</f>
        <v>34</v>
      </c>
      <c r="AL41" s="89">
        <f t="shared" si="0"/>
        <v>159</v>
      </c>
      <c r="AM41" s="220" t="str">
        <f>IF(AL41&gt;='09_MISC'!$E$10,'09_MISC'!$A$10,IF(AL41&gt;='09_MISC'!$E$9,'09_MISC'!$A$9,IF(AL41&gt;='09_MISC'!$E$8,'09_MISC'!$A$8,IF(AL41&gt;='09_MISC'!$E$7,'09_MISC'!$A$7,IF(AL41&gt;='09_MISC'!$E$6,'09_MISC'!$A$6,IF(AL41&gt;='09_MISC'!$E$5,'09_MISC'!$A$5,'09_MISC'!$A$4))))))</f>
        <v>Aristocratic</v>
      </c>
      <c r="AN41" s="58"/>
      <c r="AO41" s="58"/>
      <c r="AP41" s="58"/>
      <c r="AQ41" s="58"/>
    </row>
    <row r="42" spans="1:43">
      <c r="A42" s="217" t="s">
        <v>80</v>
      </c>
      <c r="B42" s="58"/>
      <c r="C42" s="58" t="s">
        <v>19794</v>
      </c>
      <c r="D42" s="58" t="str">
        <f>IF(OR(Таблиця11[[#This Row],[STATUS 5E]]="Merged",Таблиця11[[#This Row],[STATUS 5E]]="Dead",Таблиця11[[#This Row],[STATUS 5E]]="Exiles"),"No","Yes")</f>
        <v>Yes</v>
      </c>
      <c r="E42" s="560"/>
      <c r="F42" s="58"/>
      <c r="G42" s="58" t="s">
        <v>81</v>
      </c>
      <c r="H42" s="58"/>
      <c r="I42" s="58" t="s">
        <v>736</v>
      </c>
      <c r="J42" s="58"/>
      <c r="K42" s="58"/>
      <c r="L42" s="58">
        <f>INDEX('NOBLES 3E'!$C$2:$C$76,MATCH('02NOBLES'!$A42,'NOBLES 3E'!$A$2:$A$76,0),1)</f>
        <v>29000</v>
      </c>
      <c r="M42" s="58" t="str">
        <f>IFERROR(INDEX('NOBLES 3E'!$D$2:$D$76,MATCH(Таблиця11[[#This Row],[NOBLE HOUSE]],'NOBLES 3E'!$A$2:$A$76,0),1),"")</f>
        <v>Haskar</v>
      </c>
      <c r="N42" s="58" t="str">
        <f>IFERROR(INDEX('NOBLES 3E'!$E$2:$E$76,MATCH(Таблиця11[[#This Row],[NOBLE HOUSE]],'NOBLES 3E'!$A$2:$A$76,0),1),"")</f>
        <v>Amonra</v>
      </c>
      <c r="O42" s="58" t="str">
        <f>IFERROR(INDEX('NOBLES 3E'!$F$2:$F$76,MATCH(Таблиця11[[#This Row],[NOBLE HOUSE]],'NOBLES 3E'!$A$2:$A$76,0),1),"")</f>
        <v>Haskar II</v>
      </c>
      <c r="P42" s="58" t="s">
        <v>19742</v>
      </c>
      <c r="Q42" s="58" t="s">
        <v>82</v>
      </c>
      <c r="R42" s="58"/>
      <c r="S42" s="58" t="str">
        <f t="shared" ref="S42:T44" si="6">T141&amp;CHAR(10)&amp;S53&amp;CHAR(10)&amp;S103</f>
        <v xml:space="preserve">
</v>
      </c>
      <c r="T42" s="58" t="str">
        <f t="shared" si="6"/>
        <v xml:space="preserve">
</v>
      </c>
      <c r="U42" s="58"/>
      <c r="V42" s="58"/>
      <c r="W42" s="58">
        <f>INDEX('NOBLES 3E'!$G$2:$G$76,MATCH('02NOBLES'!$A42,'NOBLES 3E'!$A$2:$A$76,0),1)</f>
        <v>37</v>
      </c>
      <c r="X42" s="58" t="str">
        <f>INDEX('NOBLES 3E'!H$2:H$76,MATCH('02NOBLES'!$A42,'NOBLES 3E'!$A$2:$A$76,0),1)</f>
        <v>LG, N, CE</v>
      </c>
      <c r="Y42" s="58" t="str">
        <f>INDEX('NOBLES 3E'!I$2:I$76,MATCH('02NOBLES'!$A42,'NOBLES 3E'!$A$2:$A$76,0),1)</f>
        <v>Gond</v>
      </c>
      <c r="Z42" s="58"/>
      <c r="AA42" s="58" t="str">
        <f>INDEX('NOBLES 3E'!J$2:J$76,MATCH('02NOBLES'!$A42,'NOBLES 3E'!$A$2:$A$76,0),1)</f>
        <v>Tethyrian</v>
      </c>
      <c r="AB42" s="58"/>
      <c r="AC42" s="58" t="str">
        <f>INDEX('NOBLES 3E'!K$2:K$76,MATCH('02NOBLES'!$A42,'NOBLES 3E'!$A$2:$A$76,0),1)</f>
        <v>1170 DR</v>
      </c>
      <c r="AD42" s="58"/>
      <c r="AE42" s="58" t="str">
        <f>INDEX('NOBLES 3E'!L$2:L$76,MATCH('02NOBLES'!$A42,'NOBLES 3E'!$A$2:$A$76,0),1)</f>
        <v>N35</v>
      </c>
      <c r="AF42" s="58" t="s">
        <v>407</v>
      </c>
      <c r="AG42" s="58" t="str">
        <f>IFERROR(INDEX('02BUILD'!$H$4:$H$575,MATCH(Таблиця11[[#This Row],[Holdings in Waterdeep]],'02BUILD'!$F$4:$F$575,0),1),"")</f>
        <v>Hunabar Villa</v>
      </c>
      <c r="AH42" s="58" t="str">
        <f>IFERROR(INDEX('02BUILD'!$I$4:$I$575,MATCH(Таблиця11[[#This Row],[Holdings in Waterdeep]],'02BUILD'!$F$4:$F$575,0),1),"")</f>
        <v>North</v>
      </c>
      <c r="AI42" s="58" t="str">
        <f>IF(Таблиця11[[#This Row],[Holdings Waterdeep Name]]&lt;&gt;"",Таблиця11[[#This Row],[Holdings Waterdeep Name]]&amp;" ("&amp;Таблиця11[[#This Row],[Ward of Holdings]]&amp;" Ward)","")</f>
        <v>Hunabar Villa (North Ward)</v>
      </c>
      <c r="AJ42" s="58"/>
      <c r="AK42" s="58">
        <f>Таблиця11[[#This Row],[Nobles*]]*2</f>
        <v>74</v>
      </c>
      <c r="AL42" s="89">
        <f t="shared" si="0"/>
        <v>79</v>
      </c>
      <c r="AM42" s="220" t="str">
        <f>IF(AL42&gt;='09_MISC'!$E$10,'09_MISC'!$A$10,IF(AL42&gt;='09_MISC'!$E$9,'09_MISC'!$A$9,IF(AL42&gt;='09_MISC'!$E$8,'09_MISC'!$A$8,IF(AL42&gt;='09_MISC'!$E$7,'09_MISC'!$A$7,IF(AL42&gt;='09_MISC'!$E$6,'09_MISC'!$A$6,IF(AL42&gt;='09_MISC'!$E$5,'09_MISC'!$A$5,'09_MISC'!$A$4))))))</f>
        <v>Aristocratic</v>
      </c>
      <c r="AN42" s="58"/>
      <c r="AO42" s="58"/>
      <c r="AP42" s="58"/>
      <c r="AQ42" s="58"/>
    </row>
    <row r="43" spans="1:43">
      <c r="A43" s="217" t="s">
        <v>83</v>
      </c>
      <c r="B43" s="58"/>
      <c r="C43" s="58" t="s">
        <v>19794</v>
      </c>
      <c r="D43" s="58" t="str">
        <f>IF(OR(Таблиця11[[#This Row],[STATUS 5E]]="Merged",Таблиця11[[#This Row],[STATUS 5E]]="Dead",Таблиця11[[#This Row],[STATUS 5E]]="Exiles"),"No","Yes")</f>
        <v>Yes</v>
      </c>
      <c r="E43" s="560"/>
      <c r="F43" s="58"/>
      <c r="G43" s="58" t="s">
        <v>84</v>
      </c>
      <c r="H43" s="58"/>
      <c r="I43" s="58" t="s">
        <v>735</v>
      </c>
      <c r="J43" s="58"/>
      <c r="K43" s="200" t="s">
        <v>19858</v>
      </c>
      <c r="L43" s="58">
        <f>INDEX('NOBLES 3E'!$C$2:$C$76,MATCH('02NOBLES'!$A43,'NOBLES 3E'!$A$2:$A$76,0),1)</f>
        <v>28000</v>
      </c>
      <c r="M43" s="58" t="str">
        <f>IFERROR(INDEX('NOBLES 3E'!$D$2:$D$76,MATCH(Таблиця11[[#This Row],[NOBLE HOUSE]],'NOBLES 3E'!$A$2:$A$76,0),1),"")</f>
        <v>Orbos</v>
      </c>
      <c r="N43" s="58" t="str">
        <f>IFERROR(INDEX('NOBLES 3E'!$E$2:$E$76,MATCH(Таблиця11[[#This Row],[NOBLE HOUSE]],'NOBLES 3E'!$A$2:$A$76,0),1),"")</f>
        <v>Luna</v>
      </c>
      <c r="O43" s="58" t="str">
        <f>IFERROR(INDEX('NOBLES 3E'!$F$2:$F$76,MATCH(Таблиця11[[#This Row],[NOBLE HOUSE]],'NOBLES 3E'!$A$2:$A$76,0),1),"")</f>
        <v>Boreas</v>
      </c>
      <c r="P43" s="58" t="s">
        <v>19745</v>
      </c>
      <c r="Q43" s="214" t="s">
        <v>19857</v>
      </c>
      <c r="R43" s="58"/>
      <c r="S43" s="58" t="str">
        <f t="shared" si="6"/>
        <v xml:space="preserve">
</v>
      </c>
      <c r="T43" s="58" t="str">
        <f t="shared" si="6"/>
        <v xml:space="preserve">
</v>
      </c>
      <c r="U43" s="58"/>
      <c r="V43" s="58"/>
      <c r="W43" s="58">
        <f>INDEX('NOBLES 3E'!$G$2:$G$76,MATCH('02NOBLES'!$A43,'NOBLES 3E'!$A$2:$A$76,0),1)</f>
        <v>19</v>
      </c>
      <c r="X43" s="58" t="str">
        <f>INDEX('NOBLES 3E'!H$2:H$76,MATCH('02NOBLES'!$A43,'NOBLES 3E'!$A$2:$A$76,0),1)</f>
        <v>LN, LE, N, NE</v>
      </c>
      <c r="Y43" s="58" t="str">
        <f>INDEX('NOBLES 3E'!I$2:I$76,MATCH('02NOBLES'!$A43,'NOBLES 3E'!$A$2:$A$76,0),1)</f>
        <v>Loviatar</v>
      </c>
      <c r="Z43" s="58"/>
      <c r="AA43" s="58" t="str">
        <f>INDEX('NOBLES 3E'!J$2:J$76,MATCH('02NOBLES'!$A43,'NOBLES 3E'!$A$2:$A$76,0),1)</f>
        <v>Chondathan</v>
      </c>
      <c r="AB43" s="58"/>
      <c r="AC43" s="58" t="str">
        <f>INDEX('NOBLES 3E'!K$2:K$76,MATCH('02NOBLES'!$A43,'NOBLES 3E'!$A$2:$A$76,0),1)</f>
        <v>1248 DR</v>
      </c>
      <c r="AD43" s="58"/>
      <c r="AE43" s="58" t="str">
        <f>INDEX('NOBLES 3E'!L$2:L$76,MATCH('02NOBLES'!$A43,'NOBLES 3E'!$A$2:$A$76,0),1)</f>
        <v>$31, N59</v>
      </c>
      <c r="AF43" s="58" t="s">
        <v>1254</v>
      </c>
      <c r="AG43" s="58" t="s">
        <v>21622</v>
      </c>
      <c r="AH43" s="58" t="str">
        <f>IFERROR(INDEX('02BUILD'!$I$4:$I$575,MATCH(Таблиця11[[#This Row],[Holdings in Waterdeep]],'02BUILD'!$F$4:$F$575,0),1),"")</f>
        <v>North</v>
      </c>
      <c r="AI43" s="58" t="s">
        <v>19773</v>
      </c>
      <c r="AJ43" s="58"/>
      <c r="AK43" s="58">
        <f>Таблиця11[[#This Row],[Nobles*]]*2</f>
        <v>38</v>
      </c>
      <c r="AL43" s="89">
        <f t="shared" si="0"/>
        <v>148</v>
      </c>
      <c r="AM43" s="220" t="str">
        <f>IF(AL43&gt;='09_MISC'!$E$10,'09_MISC'!$A$10,IF(AL43&gt;='09_MISC'!$E$9,'09_MISC'!$A$9,IF(AL43&gt;='09_MISC'!$E$8,'09_MISC'!$A$8,IF(AL43&gt;='09_MISC'!$E$7,'09_MISC'!$A$7,IF(AL43&gt;='09_MISC'!$E$6,'09_MISC'!$A$6,IF(AL43&gt;='09_MISC'!$E$5,'09_MISC'!$A$5,'09_MISC'!$A$4))))))</f>
        <v>Aristocratic</v>
      </c>
      <c r="AN43" s="78" t="s">
        <v>16967</v>
      </c>
      <c r="AO43" s="58"/>
      <c r="AP43" s="58"/>
      <c r="AQ43" s="58"/>
    </row>
    <row r="44" spans="1:43">
      <c r="A44" s="217" t="s">
        <v>85</v>
      </c>
      <c r="B44" s="58"/>
      <c r="C44" s="58" t="s">
        <v>19794</v>
      </c>
      <c r="D44" s="58" t="str">
        <f>IF(OR(Таблиця11[[#This Row],[STATUS 5E]]="Merged",Таблиця11[[#This Row],[STATUS 5E]]="Dead",Таблиця11[[#This Row],[STATUS 5E]]="Exiles"),"No","Yes")</f>
        <v>Yes</v>
      </c>
      <c r="E44" s="560"/>
      <c r="F44" s="58"/>
      <c r="G44" s="58" t="s">
        <v>86</v>
      </c>
      <c r="H44" s="58"/>
      <c r="I44" s="58" t="s">
        <v>734</v>
      </c>
      <c r="J44" s="58"/>
      <c r="K44" s="58"/>
      <c r="L44" s="58">
        <f>INDEX('NOBLES 3E'!$C$2:$C$76,MATCH('02NOBLES'!$A44,'NOBLES 3E'!$A$2:$A$76,0),1)</f>
        <v>16000</v>
      </c>
      <c r="M44" s="58" t="str">
        <f>IFERROR(INDEX('NOBLES 3E'!$D$2:$D$76,MATCH(Таблиця11[[#This Row],[NOBLE HOUSE]],'NOBLES 3E'!$A$2:$A$76,0),1),"")</f>
        <v>Murgosz</v>
      </c>
      <c r="N44" s="58" t="str">
        <f>IFERROR(INDEX('NOBLES 3E'!$E$2:$E$76,MATCH(Таблиця11[[#This Row],[NOBLE HOUSE]],'NOBLES 3E'!$A$2:$A$76,0),1),"")</f>
        <v>Zorene</v>
      </c>
      <c r="O44" s="58" t="str">
        <f>IFERROR(INDEX('NOBLES 3E'!$F$2:$F$76,MATCH(Таблиця11[[#This Row],[NOBLE HOUSE]],'NOBLES 3E'!$A$2:$A$76,0),1),"")</f>
        <v>Zak</v>
      </c>
      <c r="P44" s="58" t="s">
        <v>19743</v>
      </c>
      <c r="Q44" s="58"/>
      <c r="R44" s="58"/>
      <c r="S44" s="58" t="e">
        <f t="shared" si="6"/>
        <v>#REF!</v>
      </c>
      <c r="T44" s="58" t="e">
        <f t="shared" si="6"/>
        <v>#REF!</v>
      </c>
      <c r="U44" s="58"/>
      <c r="V44" s="58"/>
      <c r="W44" s="58">
        <f>INDEX('NOBLES 3E'!$G$2:$G$76,MATCH('02NOBLES'!$A44,'NOBLES 3E'!$A$2:$A$76,0),1)</f>
        <v>34</v>
      </c>
      <c r="X44" s="58" t="str">
        <f>INDEX('NOBLES 3E'!H$2:H$76,MATCH('02NOBLES'!$A44,'NOBLES 3E'!$A$2:$A$76,0),1)</f>
        <v>N, LN</v>
      </c>
      <c r="Y44" s="58" t="str">
        <f>INDEX('NOBLES 3E'!I$2:I$76,MATCH('02NOBLES'!$A44,'NOBLES 3E'!$A$2:$A$76,0),1)</f>
        <v>Tempus</v>
      </c>
      <c r="Z44" s="58"/>
      <c r="AA44" s="58" t="str">
        <f>INDEX('NOBLES 3E'!J$2:J$76,MATCH('02NOBLES'!$A44,'NOBLES 3E'!$A$2:$A$76,0),1)</f>
        <v>Chondathan</v>
      </c>
      <c r="AB44" s="58"/>
      <c r="AC44" s="58" t="str">
        <f>INDEX('NOBLES 3E'!K$2:K$76,MATCH('02NOBLES'!$A44,'NOBLES 3E'!$A$2:$A$76,0),1)</f>
        <v>1248 DR</v>
      </c>
      <c r="AD44" s="58"/>
      <c r="AE44" s="58">
        <f>INDEX('NOBLES 3E'!L$2:L$76,MATCH('02NOBLES'!$A44,'NOBLES 3E'!$A$2:$A$76,0),1)</f>
        <v>17</v>
      </c>
      <c r="AF44" s="58" t="s">
        <v>416</v>
      </c>
      <c r="AG44" s="58" t="str">
        <f>IFERROR(INDEX('02BUILD'!$H$4:$H$575,MATCH(Таблиця11[[#This Row],[Holdings in Waterdeep]],'02BUILD'!$F$4:$F$575,0),1),"")</f>
        <v>Ilitul Villa</v>
      </c>
      <c r="AH44" s="58" t="str">
        <f>IFERROR(INDEX('02BUILD'!$I$4:$I$575,MATCH(Таблиця11[[#This Row],[Holdings in Waterdeep]],'02BUILD'!$F$4:$F$575,0),1),"")</f>
        <v>Sea</v>
      </c>
      <c r="AI44" s="58" t="str">
        <f>IF(Таблиця11[[#This Row],[Holdings Waterdeep Name]]&lt;&gt;"",Таблиця11[[#This Row],[Holdings Waterdeep Name]]&amp;" ("&amp;Таблиця11[[#This Row],[Ward of Holdings]]&amp;" Ward)","")</f>
        <v>Ilitul Villa (Sea Ward)</v>
      </c>
      <c r="AJ44" s="58"/>
      <c r="AK44" s="58">
        <f>Таблиця11[[#This Row],[Nobles*]]*2</f>
        <v>68</v>
      </c>
      <c r="AL44" s="89">
        <f t="shared" si="0"/>
        <v>48</v>
      </c>
      <c r="AM44" s="220" t="str">
        <f>IF(AL44&gt;='09_MISC'!$E$10,'09_MISC'!$A$10,IF(AL44&gt;='09_MISC'!$E$9,'09_MISC'!$A$9,IF(AL44&gt;='09_MISC'!$E$8,'09_MISC'!$A$8,IF(AL44&gt;='09_MISC'!$E$7,'09_MISC'!$A$7,IF(AL44&gt;='09_MISC'!$E$6,'09_MISC'!$A$6,IF(AL44&gt;='09_MISC'!$E$5,'09_MISC'!$A$5,'09_MISC'!$A$4))))))</f>
        <v>Aristocratic</v>
      </c>
      <c r="AN44" s="58"/>
      <c r="AO44" s="58"/>
      <c r="AP44" s="58"/>
      <c r="AQ44" s="58"/>
    </row>
    <row r="45" spans="1:43">
      <c r="A45" s="217" t="s">
        <v>87</v>
      </c>
      <c r="B45" s="58"/>
      <c r="C45" s="58" t="s">
        <v>19794</v>
      </c>
      <c r="D45" s="58" t="str">
        <f>IF(OR(Таблиця11[[#This Row],[STATUS 5E]]="Merged",Таблиця11[[#This Row],[STATUS 5E]]="Dead",Таблиця11[[#This Row],[STATUS 5E]]="Exiles"),"No","Yes")</f>
        <v>Yes</v>
      </c>
      <c r="E45" s="560"/>
      <c r="F45" s="58"/>
      <c r="G45" s="58" t="s">
        <v>88</v>
      </c>
      <c r="H45" s="58"/>
      <c r="I45" s="58" t="s">
        <v>733</v>
      </c>
      <c r="J45" s="58"/>
      <c r="K45" s="58"/>
      <c r="L45" s="58">
        <f>INDEX('NOBLES 3E'!$C$2:$C$76,MATCH('02NOBLES'!$A45,'NOBLES 3E'!$A$2:$A$76,0),1)</f>
        <v>35000</v>
      </c>
      <c r="M45" s="58" t="str">
        <f>IFERROR(INDEX('NOBLES 3E'!$D$2:$D$76,MATCH(Таблиця11[[#This Row],[NOBLE HOUSE]],'NOBLES 3E'!$A$2:$A$76,0),1),"")</f>
        <v>Ulguth</v>
      </c>
      <c r="N45" s="58" t="str">
        <f>IFERROR(INDEX('NOBLES 3E'!$E$2:$E$76,MATCH(Таблиця11[[#This Row],[NOBLE HOUSE]],'NOBLES 3E'!$A$2:$A$76,0),1),"")</f>
        <v>Mara</v>
      </c>
      <c r="O45" s="58" t="str">
        <f>IFERROR(INDEX('NOBLES 3E'!$F$2:$F$76,MATCH(Таблиця11[[#This Row],[NOBLE HOUSE]],'NOBLES 3E'!$A$2:$A$76,0),1),"")</f>
        <v>Gotom</v>
      </c>
      <c r="P45" s="58" t="s">
        <v>19745</v>
      </c>
      <c r="Q45" s="58"/>
      <c r="R45" s="58"/>
      <c r="S45" s="58" t="str">
        <f t="shared" ref="S45:T52" si="7">T144&amp;CHAR(10)&amp;S57&amp;CHAR(10)&amp;S106</f>
        <v xml:space="preserve">
</v>
      </c>
      <c r="T45" s="58" t="str">
        <f t="shared" si="7"/>
        <v xml:space="preserve">
</v>
      </c>
      <c r="U45" s="58"/>
      <c r="V45" s="58"/>
      <c r="W45" s="58">
        <f>INDEX('NOBLES 3E'!$G$2:$G$76,MATCH('02NOBLES'!$A45,'NOBLES 3E'!$A$2:$A$76,0),1)</f>
        <v>23</v>
      </c>
      <c r="X45" s="58" t="str">
        <f>INDEX('NOBLES 3E'!H$2:H$76,MATCH('02NOBLES'!$A45,'NOBLES 3E'!$A$2:$A$76,0),1)</f>
        <v>N, CN</v>
      </c>
      <c r="Y45" s="58" t="str">
        <f>INDEX('NOBLES 3E'!I$2:I$76,MATCH('02NOBLES'!$A45,'NOBLES 3E'!$A$2:$A$76,0),1)</f>
        <v>Tymora</v>
      </c>
      <c r="Z45" s="58"/>
      <c r="AA45" s="58" t="str">
        <f>INDEX('NOBLES 3E'!J$2:J$76,MATCH('02NOBLES'!$A45,'NOBLES 3E'!$A$2:$A$76,0),1)</f>
        <v>Tethyrian</v>
      </c>
      <c r="AB45" s="58"/>
      <c r="AC45" s="58" t="str">
        <f>INDEX('NOBLES 3E'!K$2:K$76,MATCH('02NOBLES'!$A45,'NOBLES 3E'!$A$2:$A$76,0),1)</f>
        <v>1248 DR</v>
      </c>
      <c r="AD45" s="58"/>
      <c r="AE45" s="58" t="str">
        <f>INDEX('NOBLES 3E'!L$2:L$76,MATCH('02NOBLES'!$A45,'NOBLES 3E'!$A$2:$A$76,0),1)</f>
        <v>N53</v>
      </c>
      <c r="AF45" s="58" t="s">
        <v>420</v>
      </c>
      <c r="AG45" s="58" t="str">
        <f>IFERROR(INDEX('02BUILD'!$H$4:$H$575,MATCH(Таблиця11[[#This Row],[Holdings in Waterdeep]],'02BUILD'!$F$4:$F$575,0),1),"")</f>
        <v>Ilvastarr Villa</v>
      </c>
      <c r="AH45" s="58" t="str">
        <f>IFERROR(INDEX('02BUILD'!$I$4:$I$575,MATCH(Таблиця11[[#This Row],[Holdings in Waterdeep]],'02BUILD'!$F$4:$F$575,0),1),"")</f>
        <v>North</v>
      </c>
      <c r="AI45" s="58" t="str">
        <f>IF(Таблиця11[[#This Row],[Holdings Waterdeep Name]]&lt;&gt;"",Таблиця11[[#This Row],[Holdings Waterdeep Name]]&amp;" ("&amp;Таблиця11[[#This Row],[Ward of Holdings]]&amp;" Ward)","")</f>
        <v>Ilvastarr Villa (North Ward)</v>
      </c>
      <c r="AJ45" s="58"/>
      <c r="AK45" s="58">
        <f>Таблиця11[[#This Row],[Nobles*]]*2</f>
        <v>46</v>
      </c>
      <c r="AL45" s="89">
        <f t="shared" si="0"/>
        <v>153</v>
      </c>
      <c r="AM45" s="220" t="str">
        <f>IF(AL45&gt;='09_MISC'!$E$10,'09_MISC'!$A$10,IF(AL45&gt;='09_MISC'!$E$9,'09_MISC'!$A$9,IF(AL45&gt;='09_MISC'!$E$8,'09_MISC'!$A$8,IF(AL45&gt;='09_MISC'!$E$7,'09_MISC'!$A$7,IF(AL45&gt;='09_MISC'!$E$6,'09_MISC'!$A$6,IF(AL45&gt;='09_MISC'!$E$5,'09_MISC'!$A$5,'09_MISC'!$A$4))))))</f>
        <v>Aristocratic</v>
      </c>
      <c r="AN45" s="58"/>
      <c r="AO45" s="58"/>
      <c r="AP45" s="58"/>
      <c r="AQ45" s="58"/>
    </row>
    <row r="46" spans="1:43">
      <c r="A46" s="217" t="s">
        <v>89</v>
      </c>
      <c r="B46" s="58"/>
      <c r="C46" s="58" t="s">
        <v>19794</v>
      </c>
      <c r="D46" s="58" t="str">
        <f>IF(OR(Таблиця11[[#This Row],[STATUS 5E]]="Merged",Таблиця11[[#This Row],[STATUS 5E]]="Dead",Таблиця11[[#This Row],[STATUS 5E]]="Exiles"),"No","Yes")</f>
        <v>Yes</v>
      </c>
      <c r="E46" s="560"/>
      <c r="F46" s="58"/>
      <c r="G46" s="58" t="s">
        <v>90</v>
      </c>
      <c r="H46" s="58"/>
      <c r="I46" s="58" t="s">
        <v>731</v>
      </c>
      <c r="J46" s="58"/>
      <c r="K46" s="58" t="s">
        <v>762</v>
      </c>
      <c r="L46" s="58">
        <f>INDEX('NOBLES 3E'!$C$2:$C$76,MATCH('02NOBLES'!$A46,'NOBLES 3E'!$A$2:$A$76,0),1)</f>
        <v>32000</v>
      </c>
      <c r="M46" s="58" t="str">
        <f>IFERROR(INDEX('NOBLES 3E'!$D$2:$D$76,MATCH(Таблиця11[[#This Row],[NOBLE HOUSE]],'NOBLES 3E'!$A$2:$A$76,0),1),"")</f>
        <v>Boroldan</v>
      </c>
      <c r="N46" s="58" t="str">
        <f>IFERROR(INDEX('NOBLES 3E'!$E$2:$E$76,MATCH(Таблиця11[[#This Row],[NOBLE HOUSE]],'NOBLES 3E'!$A$2:$A$76,0),1),"")</f>
        <v>Xantha</v>
      </c>
      <c r="O46" s="58" t="str">
        <f>IFERROR(INDEX('NOBLES 3E'!$F$2:$F$76,MATCH(Таблиця11[[#This Row],[NOBLE HOUSE]],'NOBLES 3E'!$A$2:$A$76,0),1),"")</f>
        <v>Thanvas</v>
      </c>
      <c r="P46" s="58" t="s">
        <v>19744</v>
      </c>
      <c r="Q46" s="58" t="s">
        <v>19822</v>
      </c>
      <c r="R46" s="58"/>
      <c r="S46" s="58" t="str">
        <f t="shared" si="7"/>
        <v xml:space="preserve">
</v>
      </c>
      <c r="T46" s="58" t="str">
        <f t="shared" si="7"/>
        <v xml:space="preserve">
</v>
      </c>
      <c r="U46" s="58"/>
      <c r="V46" s="58"/>
      <c r="W46" s="58">
        <f>INDEX('NOBLES 3E'!$G$2:$G$76,MATCH('02NOBLES'!$A46,'NOBLES 3E'!$A$2:$A$76,0),1)</f>
        <v>42</v>
      </c>
      <c r="X46" s="58" t="str">
        <f>INDEX('NOBLES 3E'!H$2:H$76,MATCH('02NOBLES'!$A46,'NOBLES 3E'!$A$2:$A$76,0),1)</f>
        <v>CE, NE, N, CE, CN</v>
      </c>
      <c r="Y46" s="58" t="str">
        <f>INDEX('NOBLES 3E'!I$2:I$76,MATCH('02NOBLES'!$A46,'NOBLES 3E'!$A$2:$A$76,0),1)</f>
        <v>Talona</v>
      </c>
      <c r="Z46" s="58"/>
      <c r="AA46" s="58" t="str">
        <f>INDEX('NOBLES 3E'!J$2:J$76,MATCH('02NOBLES'!$A46,'NOBLES 3E'!$A$2:$A$76,0),1)</f>
        <v>Chondathan</v>
      </c>
      <c r="AB46" s="58"/>
      <c r="AC46" s="58" t="str">
        <f>INDEX('NOBLES 3E'!K$2:K$76,MATCH('02NOBLES'!$A46,'NOBLES 3E'!$A$2:$A$76,0),1)</f>
        <v>1248 DR</v>
      </c>
      <c r="AD46" s="58"/>
      <c r="AE46" s="58" t="str">
        <f>INDEX('NOBLES 3E'!L$2:L$76,MATCH('02NOBLES'!$A46,'NOBLES 3E'!$A$2:$A$76,0),1)</f>
        <v>$40, N74, Amphail, UM SLE</v>
      </c>
      <c r="AF46" s="58" t="s">
        <v>18625</v>
      </c>
      <c r="AG46" s="665" t="s">
        <v>21621</v>
      </c>
      <c r="AH46" s="906"/>
      <c r="AI46" s="58" t="str">
        <f>IF(Таблиця11[[#This Row],[Holdings Waterdeep Name]]&lt;&gt;"",Таблиця11[[#This Row],[Holdings Waterdeep Name]]&amp;" ("&amp;Таблиця11[[#This Row],[Ward of Holdings]]&amp;" Ward)","")</f>
        <v>XXX  Ilzimmer's residence, Ilzimmer Villa ( Ward)</v>
      </c>
      <c r="AJ46" s="58" t="s">
        <v>18600</v>
      </c>
      <c r="AK46" s="58">
        <f>Таблиця11[[#This Row],[Nobles*]]*2</f>
        <v>84</v>
      </c>
      <c r="AL46" s="89">
        <f t="shared" si="0"/>
        <v>77</v>
      </c>
      <c r="AM46" s="220" t="str">
        <f>IF(AL46&gt;='09_MISC'!$E$10,'09_MISC'!$A$10,IF(AL46&gt;='09_MISC'!$E$9,'09_MISC'!$A$9,IF(AL46&gt;='09_MISC'!$E$8,'09_MISC'!$A$8,IF(AL46&gt;='09_MISC'!$E$7,'09_MISC'!$A$7,IF(AL46&gt;='09_MISC'!$E$6,'09_MISC'!$A$6,IF(AL46&gt;='09_MISC'!$E$5,'09_MISC'!$A$5,'09_MISC'!$A$4))))))</f>
        <v>Aristocratic</v>
      </c>
      <c r="AN46" s="58"/>
      <c r="AO46" s="58"/>
      <c r="AP46" s="58"/>
      <c r="AQ46" s="58"/>
    </row>
    <row r="47" spans="1:43" ht="15" customHeight="1">
      <c r="A47" s="217" t="s">
        <v>91</v>
      </c>
      <c r="B47" s="58"/>
      <c r="C47" s="58" t="s">
        <v>19794</v>
      </c>
      <c r="D47" s="58" t="str">
        <f>IF(OR(Таблиця11[[#This Row],[STATUS 5E]]="Merged",Таблиця11[[#This Row],[STATUS 5E]]="Dead",Таблиця11[[#This Row],[STATUS 5E]]="Exiles"),"No","Yes")</f>
        <v>Yes</v>
      </c>
      <c r="E47" s="560"/>
      <c r="F47" s="58"/>
      <c r="G47" s="58" t="s">
        <v>92</v>
      </c>
      <c r="H47" s="58"/>
      <c r="I47" s="58" t="s">
        <v>732</v>
      </c>
      <c r="J47" s="58" t="s">
        <v>93</v>
      </c>
      <c r="K47" s="58"/>
      <c r="L47" s="58">
        <f>INDEX('NOBLES 3E'!$C$2:$C$76,MATCH('02NOBLES'!$A47,'NOBLES 3E'!$A$2:$A$76,0),1)</f>
        <v>24000</v>
      </c>
      <c r="M47" s="58" t="str">
        <f>IFERROR(INDEX('NOBLES 3E'!$D$2:$D$76,MATCH(Таблиця11[[#This Row],[NOBLE HOUSE]],'NOBLES 3E'!$A$2:$A$76,0),1),"")</f>
        <v>Hulraven</v>
      </c>
      <c r="N47" s="58" t="str">
        <f>IFERROR(INDEX('NOBLES 3E'!$E$2:$E$76,MATCH(Таблиця11[[#This Row],[NOBLE HOUSE]],'NOBLES 3E'!$A$2:$A$76,0),1),"")</f>
        <v>Nael</v>
      </c>
      <c r="O47" s="58" t="str">
        <f>IFERROR(INDEX('NOBLES 3E'!$F$2:$F$76,MATCH(Таблиця11[[#This Row],[NOBLE HOUSE]],'NOBLES 3E'!$A$2:$A$76,0),1),"")</f>
        <v>Khralver of Luskan</v>
      </c>
      <c r="P47" s="58" t="s">
        <v>19745</v>
      </c>
      <c r="Q47" s="58"/>
      <c r="R47" s="58"/>
      <c r="S47" s="58" t="str">
        <f t="shared" si="7"/>
        <v xml:space="preserve">
</v>
      </c>
      <c r="T47" s="58" t="str">
        <f t="shared" si="7"/>
        <v xml:space="preserve">
</v>
      </c>
      <c r="U47" s="58"/>
      <c r="V47" s="58"/>
      <c r="W47" s="58">
        <f>INDEX('NOBLES 3E'!$G$2:$G$76,MATCH('02NOBLES'!$A47,'NOBLES 3E'!$A$2:$A$76,0),1)</f>
        <v>17</v>
      </c>
      <c r="X47" s="58" t="str">
        <f>INDEX('NOBLES 3E'!H$2:H$76,MATCH('02NOBLES'!$A47,'NOBLES 3E'!$A$2:$A$76,0),1)</f>
        <v>CG, CN, CE</v>
      </c>
      <c r="Y47" s="58" t="str">
        <f>INDEX('NOBLES 3E'!I$2:I$76,MATCH('02NOBLES'!$A47,'NOBLES 3E'!$A$2:$A$76,0),1)</f>
        <v>Selune</v>
      </c>
      <c r="Z47" s="58"/>
      <c r="AA47" s="58" t="str">
        <f>INDEX('NOBLES 3E'!J$2:J$76,MATCH('02NOBLES'!$A47,'NOBLES 3E'!$A$2:$A$76,0),1)</f>
        <v>Illuskan</v>
      </c>
      <c r="AB47" s="58"/>
      <c r="AC47" s="58" t="str">
        <f>INDEX('NOBLES 3E'!K$2:K$76,MATCH('02NOBLES'!$A47,'NOBLES 3E'!$A$2:$A$76,0),1)</f>
        <v>1248 DR</v>
      </c>
      <c r="AD47" s="58"/>
      <c r="AE47" s="58" t="str">
        <f>INDEX('NOBLES 3E'!L$2:L$76,MATCH('02NOBLES'!$A47,'NOBLES 3E'!$A$2:$A$76,0),1)</f>
        <v>C62, $35</v>
      </c>
      <c r="AF47" s="58" t="s">
        <v>432</v>
      </c>
      <c r="AG47" s="665" t="s">
        <v>21620</v>
      </c>
      <c r="AH47" s="665"/>
      <c r="AI47" s="58" t="str">
        <f>IF(Таблиця11[[#This Row],[Holdings Waterdeep Name]]&lt;&gt;"",Таблиця11[[#This Row],[Holdings Waterdeep Name]]&amp;" ("&amp;Таблиця11[[#This Row],[Ward of Holdings]]&amp;" Ward)","")</f>
        <v>Irlingstar residence, "Sablehearth", Irlingstar Villa ( Ward)</v>
      </c>
      <c r="AJ47" s="58"/>
      <c r="AK47" s="58">
        <f>Таблиця11[[#This Row],[Nobles*]]*2</f>
        <v>34</v>
      </c>
      <c r="AL47" s="89">
        <f t="shared" si="0"/>
        <v>142</v>
      </c>
      <c r="AM47" s="220" t="str">
        <f>IF(AL47&gt;='09_MISC'!$E$10,'09_MISC'!$A$10,IF(AL47&gt;='09_MISC'!$E$9,'09_MISC'!$A$9,IF(AL47&gt;='09_MISC'!$E$8,'09_MISC'!$A$8,IF(AL47&gt;='09_MISC'!$E$7,'09_MISC'!$A$7,IF(AL47&gt;='09_MISC'!$E$6,'09_MISC'!$A$6,IF(AL47&gt;='09_MISC'!$E$5,'09_MISC'!$A$5,'09_MISC'!$A$4))))))</f>
        <v>Aristocratic</v>
      </c>
      <c r="AN47" s="58"/>
      <c r="AO47" s="58"/>
      <c r="AP47" s="58"/>
      <c r="AQ47" s="58"/>
    </row>
    <row r="48" spans="1:43">
      <c r="A48" s="217" t="s">
        <v>94</v>
      </c>
      <c r="B48" s="58"/>
      <c r="C48" s="58" t="s">
        <v>19794</v>
      </c>
      <c r="D48" s="58" t="str">
        <f>IF(OR(Таблиця11[[#This Row],[STATUS 5E]]="Merged",Таблиця11[[#This Row],[STATUS 5E]]="Dead",Таблиця11[[#This Row],[STATUS 5E]]="Exiles"),"No","Yes")</f>
        <v>Yes</v>
      </c>
      <c r="E48" s="560"/>
      <c r="F48" s="58"/>
      <c r="G48" s="58" t="s">
        <v>95</v>
      </c>
      <c r="H48" s="58"/>
      <c r="I48" s="58" t="s">
        <v>730</v>
      </c>
      <c r="J48" s="58"/>
      <c r="K48" s="58"/>
      <c r="L48" s="58">
        <f>INDEX('NOBLES 3E'!$C$2:$C$76,MATCH('02NOBLES'!$A48,'NOBLES 3E'!$A$2:$A$76,0),1)</f>
        <v>23000</v>
      </c>
      <c r="M48" s="58" t="str">
        <f>IFERROR(INDEX('NOBLES 3E'!$D$2:$D$76,MATCH(Таблиця11[[#This Row],[NOBLE HOUSE]],'NOBLES 3E'!$A$2:$A$76,0),1),"")</f>
        <v>Ulb</v>
      </c>
      <c r="N48" s="58" t="str">
        <f>IFERROR(INDEX('NOBLES 3E'!$E$2:$E$76,MATCH(Таблиця11[[#This Row],[NOBLE HOUSE]],'NOBLES 3E'!$A$2:$A$76,0),1),"")</f>
        <v>Alys</v>
      </c>
      <c r="O48" s="58" t="str">
        <f>IFERROR(INDEX('NOBLES 3E'!$F$2:$F$76,MATCH(Таблиця11[[#This Row],[NOBLE HOUSE]],'NOBLES 3E'!$A$2:$A$76,0),1),"")</f>
        <v>Koris</v>
      </c>
      <c r="P48" s="58" t="s">
        <v>19745</v>
      </c>
      <c r="Q48" s="58"/>
      <c r="R48" s="58"/>
      <c r="S48" s="58" t="str">
        <f t="shared" si="7"/>
        <v xml:space="preserve">
</v>
      </c>
      <c r="T48" s="58" t="str">
        <f t="shared" si="7"/>
        <v xml:space="preserve">
</v>
      </c>
      <c r="U48" s="58"/>
      <c r="V48" s="58"/>
      <c r="W48" s="58">
        <f>INDEX('NOBLES 3E'!$G$2:$G$76,MATCH('02NOBLES'!$A48,'NOBLES 3E'!$A$2:$A$76,0),1)</f>
        <v>41</v>
      </c>
      <c r="X48" s="58" t="str">
        <f>INDEX('NOBLES 3E'!H$2:H$76,MATCH('02NOBLES'!$A48,'NOBLES 3E'!$A$2:$A$76,0),1)</f>
        <v>LN</v>
      </c>
      <c r="Y48" s="58" t="str">
        <f>INDEX('NOBLES 3E'!I$2:I$76,MATCH('02NOBLES'!$A48,'NOBLES 3E'!$A$2:$A$76,0),1)</f>
        <v>Helm</v>
      </c>
      <c r="Z48" s="58"/>
      <c r="AA48" s="58" t="str">
        <f>INDEX('NOBLES 3E'!J$2:J$76,MATCH('02NOBLES'!$A48,'NOBLES 3E'!$A$2:$A$76,0),1)</f>
        <v>Chondathan</v>
      </c>
      <c r="AB48" s="58"/>
      <c r="AC48" s="58" t="str">
        <f>INDEX('NOBLES 3E'!K$2:K$76,MATCH('02NOBLES'!$A48,'NOBLES 3E'!$A$2:$A$76,0),1)</f>
        <v>1248 DR</v>
      </c>
      <c r="AD48" s="58"/>
      <c r="AE48" s="58" t="str">
        <f>INDEX('NOBLES 3E'!L$2:L$76,MATCH('02NOBLES'!$A48,'NOBLES 3E'!$A$2:$A$76,0),1)</f>
        <v>N19, New Waterdeep</v>
      </c>
      <c r="AF48" s="58" t="s">
        <v>1230</v>
      </c>
      <c r="AG48" s="58" t="str">
        <f>IFERROR(INDEX('02BUILD'!$H$4:$H$575,MATCH(Таблиця11[[#This Row],[Holdings in Waterdeep]],'02BUILD'!$F$4:$F$575,0),1),"")</f>
        <v>Jardeth Villa</v>
      </c>
      <c r="AH48" s="58" t="str">
        <f>IFERROR(INDEX('02BUILD'!$I$4:$I$575,MATCH(Таблиця11[[#This Row],[Holdings in Waterdeep]],'02BUILD'!$F$4:$F$575,0),1),"")</f>
        <v>North</v>
      </c>
      <c r="AI48" s="58" t="str">
        <f>IF(Таблиця11[[#This Row],[Holdings Waterdeep Name]]&lt;&gt;"",Таблиця11[[#This Row],[Holdings Waterdeep Name]]&amp;" ("&amp;Таблиця11[[#This Row],[Ward of Holdings]]&amp;" Ward)","")</f>
        <v>Jardeth Villa (North Ward)</v>
      </c>
      <c r="AJ48" s="58" t="s">
        <v>18598</v>
      </c>
      <c r="AK48" s="58">
        <f>Таблиця11[[#This Row],[Nobles*]]*2</f>
        <v>82</v>
      </c>
      <c r="AL48" s="89">
        <f t="shared" si="0"/>
        <v>57</v>
      </c>
      <c r="AM48" s="220" t="str">
        <f>IF(AL48&gt;='09_MISC'!$E$10,'09_MISC'!$A$10,IF(AL48&gt;='09_MISC'!$E$9,'09_MISC'!$A$9,IF(AL48&gt;='09_MISC'!$E$8,'09_MISC'!$A$8,IF(AL48&gt;='09_MISC'!$E$7,'09_MISC'!$A$7,IF(AL48&gt;='09_MISC'!$E$6,'09_MISC'!$A$6,IF(AL48&gt;='09_MISC'!$E$5,'09_MISC'!$A$5,'09_MISC'!$A$4))))))</f>
        <v>Aristocratic</v>
      </c>
      <c r="AN48" s="78" t="s">
        <v>16969</v>
      </c>
      <c r="AO48" s="58"/>
      <c r="AP48" s="58"/>
      <c r="AQ48" s="58"/>
    </row>
    <row r="49" spans="1:43">
      <c r="A49" s="217" t="s">
        <v>96</v>
      </c>
      <c r="B49" s="58"/>
      <c r="C49" s="58" t="s">
        <v>19794</v>
      </c>
      <c r="D49" s="58" t="str">
        <f>IF(OR(Таблиця11[[#This Row],[STATUS 5E]]="Merged",Таблиця11[[#This Row],[STATUS 5E]]="Dead",Таблиця11[[#This Row],[STATUS 5E]]="Exiles"),"No","Yes")</f>
        <v>Yes</v>
      </c>
      <c r="E49" s="560"/>
      <c r="F49" s="58"/>
      <c r="G49" s="58" t="s">
        <v>97</v>
      </c>
      <c r="H49" s="58"/>
      <c r="I49" s="58" t="s">
        <v>729</v>
      </c>
      <c r="J49" s="58"/>
      <c r="K49" s="200" t="s">
        <v>19859</v>
      </c>
      <c r="L49" s="58">
        <f>INDEX('NOBLES 3E'!$C$2:$C$76,MATCH('02NOBLES'!$A49,'NOBLES 3E'!$A$2:$A$76,0),1)</f>
        <v>22000</v>
      </c>
      <c r="M49" s="58" t="str">
        <f>IFERROR(INDEX('NOBLES 3E'!$D$2:$D$76,MATCH(Таблиця11[[#This Row],[NOBLE HOUSE]],'NOBLES 3E'!$A$2:$A$76,0),1),"")</f>
        <v>Harkas</v>
      </c>
      <c r="N49" s="58" t="str">
        <f>IFERROR(INDEX('NOBLES 3E'!$E$2:$E$76,MATCH(Таблиця11[[#This Row],[NOBLE HOUSE]],'NOBLES 3E'!$A$2:$A$76,0),1),"")</f>
        <v>Ariel</v>
      </c>
      <c r="O49" s="58" t="str">
        <f>IFERROR(INDEX('NOBLES 3E'!$F$2:$F$76,MATCH(Таблиця11[[#This Row],[NOBLE HOUSE]],'NOBLES 3E'!$A$2:$A$76,0),1),"")</f>
        <v>Arrikes</v>
      </c>
      <c r="P49" s="58" t="s">
        <v>19745</v>
      </c>
      <c r="Q49" s="58"/>
      <c r="R49" s="58"/>
      <c r="S49" s="58" t="str">
        <f t="shared" si="7"/>
        <v xml:space="preserve">
</v>
      </c>
      <c r="T49" s="58" t="str">
        <f t="shared" si="7"/>
        <v xml:space="preserve">
</v>
      </c>
      <c r="U49" s="58"/>
      <c r="V49" s="58"/>
      <c r="W49" s="58">
        <f>INDEX('NOBLES 3E'!$G$2:$G$76,MATCH('02NOBLES'!$A49,'NOBLES 3E'!$A$2:$A$76,0),1)</f>
        <v>29</v>
      </c>
      <c r="X49" s="58" t="str">
        <f>INDEX('NOBLES 3E'!H$2:H$76,MATCH('02NOBLES'!$A49,'NOBLES 3E'!$A$2:$A$76,0),1)</f>
        <v>LN, N, CN</v>
      </c>
      <c r="Y49" s="58" t="str">
        <f>INDEX('NOBLES 3E'!I$2:I$76,MATCH('02NOBLES'!$A49,'NOBLES 3E'!$A$2:$A$76,0),1)</f>
        <v>Tempus</v>
      </c>
      <c r="Z49" s="58"/>
      <c r="AA49" s="58" t="str">
        <f>INDEX('NOBLES 3E'!J$2:J$76,MATCH('02NOBLES'!$A49,'NOBLES 3E'!$A$2:$A$76,0),1)</f>
        <v>Tethyrian</v>
      </c>
      <c r="AB49" s="58"/>
      <c r="AC49" s="58" t="str">
        <f>INDEX('NOBLES 3E'!K$2:K$76,MATCH('02NOBLES'!$A49,'NOBLES 3E'!$A$2:$A$76,0),1)</f>
        <v>1248 DR</v>
      </c>
      <c r="AD49" s="58"/>
      <c r="AE49" s="58" t="str">
        <f>INDEX('NOBLES 3E'!L$2:L$76,MATCH('02NOBLES'!$A49,'NOBLES 3E'!$A$2:$A$76,0),1)</f>
        <v>$14, Amphail</v>
      </c>
      <c r="AF49" s="58" t="s">
        <v>1267</v>
      </c>
      <c r="AG49" s="58" t="str">
        <f>IFERROR(INDEX('02BUILD'!$H$4:$H$575,MATCH(Таблиця11[[#This Row],[Holdings in Waterdeep]],'02BUILD'!$F$4:$F$575,0),1),"")</f>
        <v>Jhansczil Villa</v>
      </c>
      <c r="AH49" s="58" t="str">
        <f>IFERROR(INDEX('02BUILD'!$I$4:$I$575,MATCH(Таблиця11[[#This Row],[Holdings in Waterdeep]],'02BUILD'!$F$4:$F$575,0),1),"")</f>
        <v>Sea</v>
      </c>
      <c r="AI49" s="58" t="str">
        <f>IF(Таблиця11[[#This Row],[Holdings Waterdeep Name]]&lt;&gt;"",Таблиця11[[#This Row],[Holdings Waterdeep Name]]&amp;" ("&amp;Таблиця11[[#This Row],[Ward of Holdings]]&amp;" Ward)","")</f>
        <v>Jhansczil Villa (Sea Ward)</v>
      </c>
      <c r="AJ49" s="58" t="s">
        <v>18600</v>
      </c>
      <c r="AK49" s="58">
        <f>Таблиця11[[#This Row],[Nobles*]]*2</f>
        <v>58</v>
      </c>
      <c r="AL49" s="89">
        <f t="shared" si="0"/>
        <v>76</v>
      </c>
      <c r="AM49" s="220" t="str">
        <f>IF(AL49&gt;='09_MISC'!$E$10,'09_MISC'!$A$10,IF(AL49&gt;='09_MISC'!$E$9,'09_MISC'!$A$9,IF(AL49&gt;='09_MISC'!$E$8,'09_MISC'!$A$8,IF(AL49&gt;='09_MISC'!$E$7,'09_MISC'!$A$7,IF(AL49&gt;='09_MISC'!$E$6,'09_MISC'!$A$6,IF(AL49&gt;='09_MISC'!$E$5,'09_MISC'!$A$5,'09_MISC'!$A$4))))))</f>
        <v>Aristocratic</v>
      </c>
      <c r="AN49" s="58"/>
      <c r="AO49" s="58"/>
      <c r="AP49" s="58"/>
      <c r="AQ49" s="58"/>
    </row>
    <row r="50" spans="1:43">
      <c r="A50" s="535" t="s">
        <v>98</v>
      </c>
      <c r="B50" s="535" t="s">
        <v>3879</v>
      </c>
      <c r="C50" s="535" t="s">
        <v>19794</v>
      </c>
      <c r="D50" s="535" t="str">
        <f>IF(OR(Таблиця11[[#This Row],[STATUS 5E]]="Merged",Таблиця11[[#This Row],[STATUS 5E]]="Dead",Таблиця11[[#This Row],[STATUS 5E]]="Exiles"),"No","Yes")</f>
        <v>No</v>
      </c>
      <c r="E50" s="559"/>
      <c r="F50" s="535"/>
      <c r="G50" s="535"/>
      <c r="H50" s="535"/>
      <c r="I50" s="535"/>
      <c r="J50" s="535"/>
      <c r="K50" s="535" t="s">
        <v>99</v>
      </c>
      <c r="L50" s="535"/>
      <c r="M50" s="535" t="str">
        <f>IFERROR(INDEX('NOBLES 3E'!$D$2:$D$76,MATCH(Таблиця11[[#This Row],[NOBLE HOUSE]],'NOBLES 3E'!$A$2:$A$76,0),1),"")</f>
        <v/>
      </c>
      <c r="N50" s="535" t="str">
        <f>IFERROR(INDEX('NOBLES 3E'!$E$2:$E$76,MATCH(Таблиця11[[#This Row],[NOBLE HOUSE]],'NOBLES 3E'!$A$2:$A$76,0),1),"")</f>
        <v/>
      </c>
      <c r="O50" s="535" t="str">
        <f>IFERROR(INDEX('NOBLES 3E'!$F$2:$F$76,MATCH(Таблиця11[[#This Row],[NOBLE HOUSE]],'NOBLES 3E'!$A$2:$A$76,0),1),"")</f>
        <v/>
      </c>
      <c r="P50" s="535"/>
      <c r="Q50" s="535"/>
      <c r="R50" s="535"/>
      <c r="S50" s="535" t="str">
        <f t="shared" si="7"/>
        <v xml:space="preserve">
</v>
      </c>
      <c r="T50" s="535" t="str">
        <f t="shared" si="7"/>
        <v xml:space="preserve">
</v>
      </c>
      <c r="U50" s="535"/>
      <c r="V50" s="535"/>
      <c r="W50" s="535"/>
      <c r="X50" s="535"/>
      <c r="Y50" s="535"/>
      <c r="Z50" s="535"/>
      <c r="AA50" s="535"/>
      <c r="AB50" s="535"/>
      <c r="AC50" s="535"/>
      <c r="AD50" s="535"/>
      <c r="AE50" s="535"/>
      <c r="AF50" s="535"/>
      <c r="AG50" s="535" t="str">
        <f>IFERROR(INDEX('02BUILD'!$H$4:$H$575,MATCH(Таблиця11[[#This Row],[Holdings in Waterdeep]],'02BUILD'!$F$4:$F$575,0),1),"")</f>
        <v/>
      </c>
      <c r="AH50" s="535" t="str">
        <f>IFERROR(INDEX('02BUILD'!$I$4:$I$575,MATCH(Таблиця11[[#This Row],[Holdings in Waterdeep]],'02BUILD'!$F$4:$F$575,0),1),"")</f>
        <v/>
      </c>
      <c r="AI50" s="535" t="str">
        <f>IF(Таблиця11[[#This Row],[Holdings Waterdeep Name]]&lt;&gt;"",Таблиця11[[#This Row],[Holdings Waterdeep Name]]&amp;" ("&amp;Таблиця11[[#This Row],[Ward of Holdings]]&amp;" Ward)","")</f>
        <v/>
      </c>
      <c r="AJ50" s="535"/>
      <c r="AK50" s="535">
        <f>Таблиця11[[#This Row],[Nobles*]]*2</f>
        <v>0</v>
      </c>
      <c r="AL50" s="535">
        <f t="shared" si="0"/>
        <v>0</v>
      </c>
      <c r="AM50" s="535" t="str">
        <f>IF(AL50&gt;='09_MISC'!$E$10,'09_MISC'!$A$10,IF(AL50&gt;='09_MISC'!$E$9,'09_MISC'!$A$9,IF(AL50&gt;='09_MISC'!$E$8,'09_MISC'!$A$8,IF(AL50&gt;='09_MISC'!$E$7,'09_MISC'!$A$7,IF(AL50&gt;='09_MISC'!$E$6,'09_MISC'!$A$6,IF(AL50&gt;='09_MISC'!$E$5,'09_MISC'!$A$5,'09_MISC'!$A$4))))))</f>
        <v>Wretched</v>
      </c>
      <c r="AN50" s="535"/>
      <c r="AO50" s="535"/>
      <c r="AP50" s="535"/>
      <c r="AQ50" s="535"/>
    </row>
    <row r="51" spans="1:43" ht="15" customHeight="1">
      <c r="A51" s="217" t="s">
        <v>100</v>
      </c>
      <c r="B51" s="58"/>
      <c r="C51" s="58" t="s">
        <v>19794</v>
      </c>
      <c r="D51" s="58" t="str">
        <f>IF(OR(Таблиця11[[#This Row],[STATUS 5E]]="Merged",Таблиця11[[#This Row],[STATUS 5E]]="Dead",Таблиця11[[#This Row],[STATUS 5E]]="Exiles"),"No","Yes")</f>
        <v>Yes</v>
      </c>
      <c r="E51" s="560"/>
      <c r="F51" s="58"/>
      <c r="G51" s="58" t="s">
        <v>728</v>
      </c>
      <c r="H51" s="58"/>
      <c r="I51" s="58" t="s">
        <v>727</v>
      </c>
      <c r="J51" s="58"/>
      <c r="K51" s="58"/>
      <c r="L51" s="58">
        <f>INDEX('NOBLES 3E'!$C$2:$C$76,MATCH('02NOBLES'!$A51,'NOBLES 3E'!$A$2:$A$76,0),1)</f>
        <v>17000</v>
      </c>
      <c r="M51" s="58" t="str">
        <f>IFERROR(INDEX('NOBLES 3E'!$D$2:$D$76,MATCH(Таблиця11[[#This Row],[NOBLE HOUSE]],'NOBLES 3E'!$A$2:$A$76,0),1),"")</f>
        <v>Help "The Torturer</v>
      </c>
      <c r="N51" s="58" t="str">
        <f>IFERROR(INDEX('NOBLES 3E'!$E$2:$E$76,MATCH(Таблиця11[[#This Row],[NOBLE HOUSE]],'NOBLES 3E'!$A$2:$A$76,0),1),"")</f>
        <v>none</v>
      </c>
      <c r="O51" s="58" t="str">
        <f>IFERROR(INDEX('NOBLES 3E'!$F$2:$F$76,MATCH(Таблиця11[[#This Row],[NOBLE HOUSE]],'NOBLES 3E'!$A$2:$A$76,0),1),"")</f>
        <v>Harkas</v>
      </c>
      <c r="P51" s="58" t="s">
        <v>19743</v>
      </c>
      <c r="Q51" s="58" t="s">
        <v>2126</v>
      </c>
      <c r="R51" s="58"/>
      <c r="S51" s="58" t="str">
        <f t="shared" si="7"/>
        <v xml:space="preserve">
</v>
      </c>
      <c r="T51" s="58" t="str">
        <f t="shared" si="7"/>
        <v xml:space="preserve">
</v>
      </c>
      <c r="U51" s="58"/>
      <c r="V51" s="58"/>
      <c r="W51" s="58">
        <f>INDEX('NOBLES 3E'!$G$2:$G$76,MATCH('02NOBLES'!$A51,'NOBLES 3E'!$A$2:$A$76,0),1)</f>
        <v>14</v>
      </c>
      <c r="X51" s="58" t="str">
        <f>INDEX('NOBLES 3E'!H$2:H$76,MATCH('02NOBLES'!$A51,'NOBLES 3E'!$A$2:$A$76,0),1)</f>
        <v>LN, LG</v>
      </c>
      <c r="Y51" s="58" t="str">
        <f>INDEX('NOBLES 3E'!I$2:I$76,MATCH('02NOBLES'!$A51,'NOBLES 3E'!$A$2:$A$76,0),1)</f>
        <v>Bane, Tyr</v>
      </c>
      <c r="Z51" s="58"/>
      <c r="AA51" s="58" t="str">
        <f>INDEX('NOBLES 3E'!J$2:J$76,MATCH('02NOBLES'!$A51,'NOBLES 3E'!$A$2:$A$76,0),1)</f>
        <v>Illuskan</v>
      </c>
      <c r="AB51" s="58"/>
      <c r="AC51" s="58" t="str">
        <f>INDEX('NOBLES 3E'!K$2:K$76,MATCH('02NOBLES'!$A51,'NOBLES 3E'!$A$2:$A$76,0),1)</f>
        <v>1258 DR</v>
      </c>
      <c r="AD51" s="58"/>
      <c r="AE51" s="58" t="str">
        <f>INDEX('NOBLES 3E'!L$2:L$76,MATCH('02NOBLES'!$A51,'NOBLES 3E'!$A$2:$A$76,0),1)</f>
        <v>N38</v>
      </c>
      <c r="AF51" s="58" t="s">
        <v>447</v>
      </c>
      <c r="AG51" s="58" t="str">
        <f>IFERROR(INDEX('02BUILD'!$H$4:$H$575,MATCH(Таблиця11[[#This Row],[Holdings in Waterdeep]],'02BUILD'!$F$4:$F$575,0),1),"")</f>
        <v>Kormallis Villa</v>
      </c>
      <c r="AH51" s="58" t="str">
        <f>IFERROR(INDEX('02BUILD'!$I$4:$I$575,MATCH(Таблиця11[[#This Row],[Holdings in Waterdeep]],'02BUILD'!$F$4:$F$575,0),1),"")</f>
        <v>North</v>
      </c>
      <c r="AI51" s="58" t="str">
        <f>IF(Таблиця11[[#This Row],[Holdings Waterdeep Name]]&lt;&gt;"",Таблиця11[[#This Row],[Holdings Waterdeep Name]]&amp;" ("&amp;Таблиця11[[#This Row],[Ward of Holdings]]&amp;" Ward)","")</f>
        <v>Kormallis Villa (North Ward)</v>
      </c>
      <c r="AJ51" s="58"/>
      <c r="AK51" s="58">
        <f>Таблиця11[[#This Row],[Nobles*]]*2</f>
        <v>28</v>
      </c>
      <c r="AL51" s="89">
        <f t="shared" si="0"/>
        <v>122</v>
      </c>
      <c r="AM51" s="220" t="str">
        <f>IF(AL51&gt;='09_MISC'!$E$10,'09_MISC'!$A$10,IF(AL51&gt;='09_MISC'!$E$9,'09_MISC'!$A$9,IF(AL51&gt;='09_MISC'!$E$8,'09_MISC'!$A$8,IF(AL51&gt;='09_MISC'!$E$7,'09_MISC'!$A$7,IF(AL51&gt;='09_MISC'!$E$6,'09_MISC'!$A$6,IF(AL51&gt;='09_MISC'!$E$5,'09_MISC'!$A$5,'09_MISC'!$A$4))))))</f>
        <v>Aristocratic</v>
      </c>
      <c r="AN51" s="58"/>
      <c r="AO51" s="58"/>
      <c r="AP51" s="58"/>
      <c r="AQ51" s="58"/>
    </row>
    <row r="52" spans="1:43">
      <c r="A52" s="965" t="s">
        <v>102</v>
      </c>
      <c r="B52" s="57" t="s">
        <v>21659</v>
      </c>
      <c r="C52" s="57" t="s">
        <v>19794</v>
      </c>
      <c r="D52" s="57" t="str">
        <f>IF(OR(Таблиця11[[#This Row],[STATUS 5E]]="Merged",Таблиця11[[#This Row],[STATUS 5E]]="Dead",Таблиця11[[#This Row],[STATUS 5E]]="Exiles"),"No","Yes")</f>
        <v>Yes</v>
      </c>
      <c r="E52" s="57"/>
      <c r="F52" s="57"/>
      <c r="G52" s="57" t="s">
        <v>103</v>
      </c>
      <c r="H52" s="57"/>
      <c r="I52" s="57" t="s">
        <v>726</v>
      </c>
      <c r="J52" s="57"/>
      <c r="K52" s="57" t="s">
        <v>664</v>
      </c>
      <c r="L52" s="57">
        <f>INDEX('NOBLES 3E'!$C$2:$C$76,MATCH('02NOBLES'!$A52,'NOBLES 3E'!$A$2:$A$76,0),1)</f>
        <v>21000</v>
      </c>
      <c r="M52" s="57" t="str">
        <f>IFERROR(INDEX('NOBLES 3E'!$D$2:$D$76,MATCH(Таблиця11[[#This Row],[NOBLE HOUSE]],'NOBLES 3E'!$A$2:$A$76,0),1),"")</f>
        <v>Alauos "Lord Goldbeard"</v>
      </c>
      <c r="N52" s="57" t="str">
        <f>IFERROR(INDEX('NOBLES 3E'!$E$2:$E$76,MATCH(Таблиця11[[#This Row],[NOBLE HOUSE]],'NOBLES 3E'!$A$2:$A$76,0),1),"")</f>
        <v>Byllia</v>
      </c>
      <c r="O52" s="57" t="str">
        <f>IFERROR(INDEX('NOBLES 3E'!$F$2:$F$76,MATCH(Таблиця11[[#This Row],[NOBLE HOUSE]],'NOBLES 3E'!$A$2:$A$76,0),1),"")</f>
        <v>Dragos</v>
      </c>
      <c r="P52" s="57" t="s">
        <v>19745</v>
      </c>
      <c r="Q52" s="57" t="s">
        <v>19823</v>
      </c>
      <c r="R52" s="57"/>
      <c r="S52" s="57" t="str">
        <f t="shared" si="7"/>
        <v xml:space="preserve">
</v>
      </c>
      <c r="T52" s="57" t="str">
        <f t="shared" si="7"/>
        <v xml:space="preserve">
</v>
      </c>
      <c r="U52" s="57"/>
      <c r="V52" s="57"/>
      <c r="W52" s="57">
        <f>INDEX('NOBLES 3E'!$G$2:$G$76,MATCH('02NOBLES'!$A52,'NOBLES 3E'!$A$2:$A$76,0),1)</f>
        <v>27</v>
      </c>
      <c r="X52" s="57" t="str">
        <f>INDEX('NOBLES 3E'!H$2:H$76,MATCH('02NOBLES'!$A52,'NOBLES 3E'!$A$2:$A$76,0),1)</f>
        <v>LN, LE</v>
      </c>
      <c r="Y52" s="57" t="str">
        <f>INDEX('NOBLES 3E'!I$2:I$76,MATCH('02NOBLES'!$A52,'NOBLES 3E'!$A$2:$A$76,0),1)</f>
        <v>Chauntea</v>
      </c>
      <c r="Z52" s="57"/>
      <c r="AA52" s="57" t="str">
        <f>INDEX('NOBLES 3E'!J$2:J$76,MATCH('02NOBLES'!$A52,'NOBLES 3E'!$A$2:$A$76,0),1)</f>
        <v>Illuskan</v>
      </c>
      <c r="AB52" s="57"/>
      <c r="AC52" s="57" t="str">
        <f>INDEX('NOBLES 3E'!K$2:K$76,MATCH('02NOBLES'!$A52,'NOBLES 3E'!$A$2:$A$76,0),1)</f>
        <v>1248 DR</v>
      </c>
      <c r="AD52" s="57"/>
      <c r="AE52" s="57" t="str">
        <f>INDEX('NOBLES 3E'!L$2:L$76,MATCH('02NOBLES'!$A52,'NOBLES 3E'!$A$2:$A$76,0),1)</f>
        <v>N15</v>
      </c>
      <c r="AF52" s="57" t="s">
        <v>451</v>
      </c>
      <c r="AG52" s="57" t="s">
        <v>21658</v>
      </c>
      <c r="AH52" s="57" t="str">
        <f>IFERROR(INDEX('02BUILD'!$I$4:$I$575,MATCH(Таблиця11[[#This Row],[Holdings in Waterdeep]],'02BUILD'!$F$4:$F$575,0),1),"")</f>
        <v>North</v>
      </c>
      <c r="AI52" s="57" t="str">
        <f>IF(Таблиця11[[#This Row],[Holdings Waterdeep Name]]&lt;&gt;"",Таблиця11[[#This Row],[Holdings Waterdeep Name]]&amp;" ("&amp;Таблиця11[[#This Row],[Ward of Holdings]]&amp;" Ward)","")</f>
        <v>Kothont Villa, Thorp Villa (North Ward)</v>
      </c>
      <c r="AJ52" s="57"/>
      <c r="AK52" s="57">
        <f>Таблиця11[[#This Row],[Nobles*]]*2</f>
        <v>54</v>
      </c>
      <c r="AL52" s="57">
        <f t="shared" si="0"/>
        <v>78</v>
      </c>
      <c r="AM52" s="966" t="str">
        <f>IF(AL52&gt;='09_MISC'!$E$10,'09_MISC'!$A$10,IF(AL52&gt;='09_MISC'!$E$9,'09_MISC'!$A$9,IF(AL52&gt;='09_MISC'!$E$8,'09_MISC'!$A$8,IF(AL52&gt;='09_MISC'!$E$7,'09_MISC'!$A$7,IF(AL52&gt;='09_MISC'!$E$6,'09_MISC'!$A$6,IF(AL52&gt;='09_MISC'!$E$5,'09_MISC'!$A$5,'09_MISC'!$A$4))))))</f>
        <v>Aristocratic</v>
      </c>
      <c r="AN52" s="57"/>
      <c r="AO52" s="57"/>
      <c r="AP52" s="57"/>
      <c r="AQ52" s="57"/>
    </row>
    <row r="53" spans="1:43" s="577" customFormat="1" ht="15" customHeight="1">
      <c r="A53" s="217" t="s">
        <v>104</v>
      </c>
      <c r="B53" s="58"/>
      <c r="C53" s="58" t="s">
        <v>19794</v>
      </c>
      <c r="D53" s="58" t="str">
        <f>IF(OR(Таблиця11[[#This Row],[STATUS 5E]]="Merged",Таблиця11[[#This Row],[STATUS 5E]]="Dead",Таблиця11[[#This Row],[STATUS 5E]]="Exiles"),"No","Yes")</f>
        <v>Yes</v>
      </c>
      <c r="E53" s="560"/>
      <c r="F53" s="58"/>
      <c r="G53" s="58" t="s">
        <v>105</v>
      </c>
      <c r="H53" s="58"/>
      <c r="I53" s="58" t="s">
        <v>725</v>
      </c>
      <c r="J53" s="58"/>
      <c r="K53" s="58"/>
      <c r="L53" s="58">
        <f>INDEX('NOBLES 3E'!$C$2:$C$76,MATCH('02NOBLES'!$A53,'NOBLES 3E'!$A$2:$A$76,0),1)</f>
        <v>52000</v>
      </c>
      <c r="M53" s="58" t="str">
        <f>IFERROR(INDEX('NOBLES 3E'!$D$2:$D$76,MATCH(Таблиця11[[#This Row],[NOBLE HOUSE]],'NOBLES 3E'!$A$2:$A$76,0),1),"")</f>
        <v>Tresh</v>
      </c>
      <c r="N53" s="58" t="str">
        <f>IFERROR(INDEX('NOBLES 3E'!$E$2:$E$76,MATCH(Таблиця11[[#This Row],[NOBLE HOUSE]],'NOBLES 3E'!$A$2:$A$76,0),1),"")</f>
        <v>Ormaes "Seamaster"</v>
      </c>
      <c r="O53" s="58" t="str">
        <f>IFERROR(INDEX('NOBLES 3E'!$F$2:$F$76,MATCH(Таблиця11[[#This Row],[NOBLE HOUSE]],'NOBLES 3E'!$A$2:$A$76,0),1),"")</f>
        <v>Tryssia</v>
      </c>
      <c r="P53" s="58" t="s">
        <v>19745</v>
      </c>
      <c r="Q53" s="58"/>
      <c r="R53" s="58"/>
      <c r="S53" s="58" t="str">
        <f>T153&amp;CHAR(10)&amp;S67&amp;CHAR(10)&amp;S115</f>
        <v xml:space="preserve">
</v>
      </c>
      <c r="T53" s="58" t="str">
        <f>U153&amp;CHAR(10)&amp;T67&amp;CHAR(10)&amp;T115</f>
        <v xml:space="preserve">
</v>
      </c>
      <c r="U53" s="58"/>
      <c r="V53" s="58"/>
      <c r="W53" s="58">
        <f>INDEX('NOBLES 3E'!$G$2:$G$76,MATCH('02NOBLES'!$A53,'NOBLES 3E'!$A$2:$A$76,0),1)</f>
        <v>12</v>
      </c>
      <c r="X53" s="58" t="str">
        <f>INDEX('NOBLES 3E'!H$2:H$76,MATCH('02NOBLES'!$A53,'NOBLES 3E'!$A$2:$A$76,0),1)</f>
        <v>N, CN</v>
      </c>
      <c r="Y53" s="58" t="str">
        <f>INDEX('NOBLES 3E'!I$2:I$76,MATCH('02NOBLES'!$A53,'NOBLES 3E'!$A$2:$A$76,0),1)</f>
        <v>Gond</v>
      </c>
      <c r="Z53" s="58"/>
      <c r="AA53" s="58" t="str">
        <f>INDEX('NOBLES 3E'!J$2:J$76,MATCH('02NOBLES'!$A53,'NOBLES 3E'!$A$2:$A$76,0),1)</f>
        <v>Lantanna</v>
      </c>
      <c r="AB53" s="58"/>
      <c r="AC53" s="58" t="str">
        <f>INDEX('NOBLES 3E'!K$2:K$76,MATCH('02NOBLES'!$A53,'NOBLES 3E'!$A$2:$A$76,0),1)</f>
        <v>1309 DR</v>
      </c>
      <c r="AD53" s="58"/>
      <c r="AE53" s="58" t="str">
        <f>INDEX('NOBLES 3E'!L$2:L$76,MATCH('02NOBLES'!$A53,'NOBLES 3E'!$A$2:$A$76,0),1)</f>
        <v>N17</v>
      </c>
      <c r="AF53" s="58" t="s">
        <v>457</v>
      </c>
      <c r="AG53" s="58" t="str">
        <f>IFERROR(INDEX('02BUILD'!$H$4:$H$575,MATCH(Таблиця11[[#This Row],[Holdings in Waterdeep]],'02BUILD'!$F$4:$F$575,0),1),"")</f>
        <v>Lanngolyn Villa</v>
      </c>
      <c r="AH53" s="58" t="str">
        <f>IFERROR(INDEX('02BUILD'!$I$4:$I$575,MATCH(Таблиця11[[#This Row],[Holdings in Waterdeep]],'02BUILD'!$F$4:$F$575,0),1),"")</f>
        <v>North</v>
      </c>
      <c r="AI53" s="58" t="str">
        <f>IF(Таблиця11[[#This Row],[Holdings Waterdeep Name]]&lt;&gt;"",Таблиця11[[#This Row],[Holdings Waterdeep Name]]&amp;" ("&amp;Таблиця11[[#This Row],[Ward of Holdings]]&amp;" Ward)","")</f>
        <v>Lanngolyn Villa (North Ward)</v>
      </c>
      <c r="AJ53" s="58"/>
      <c r="AK53" s="58">
        <f>Таблиця11[[#This Row],[Nobles*]]*2</f>
        <v>24</v>
      </c>
      <c r="AL53" s="89">
        <f t="shared" ref="AL53:AL86" si="8">IFERROR(_xlfn.CEILING.MATH(L53/(W53*10)),0)</f>
        <v>434</v>
      </c>
      <c r="AM53" s="220" t="str">
        <f>IF(AL53&gt;='09_MISC'!$E$10,'09_MISC'!$A$10,IF(AL53&gt;='09_MISC'!$E$9,'09_MISC'!$A$9,IF(AL53&gt;='09_MISC'!$E$8,'09_MISC'!$A$8,IF(AL53&gt;='09_MISC'!$E$7,'09_MISC'!$A$7,IF(AL53&gt;='09_MISC'!$E$6,'09_MISC'!$A$6,IF(AL53&gt;='09_MISC'!$E$5,'09_MISC'!$A$5,'09_MISC'!$A$4))))))</f>
        <v>Aristocratic</v>
      </c>
      <c r="AN53" s="58"/>
      <c r="AO53" s="58"/>
      <c r="AP53" s="58"/>
      <c r="AQ53" s="58"/>
    </row>
    <row r="54" spans="1:43">
      <c r="A54" s="217" t="s">
        <v>106</v>
      </c>
      <c r="B54" s="58"/>
      <c r="C54" s="58" t="s">
        <v>19794</v>
      </c>
      <c r="D54" s="58" t="str">
        <f>IF(OR(Таблиця11[[#This Row],[STATUS 5E]]="Merged",Таблиця11[[#This Row],[STATUS 5E]]="Dead",Таблиця11[[#This Row],[STATUS 5E]]="Exiles"),"No","Yes")</f>
        <v>Yes</v>
      </c>
      <c r="E54" s="560"/>
      <c r="F54" s="58"/>
      <c r="G54" s="58" t="s">
        <v>107</v>
      </c>
      <c r="H54" s="58"/>
      <c r="I54" s="58" t="s">
        <v>724</v>
      </c>
      <c r="J54" s="58"/>
      <c r="K54" s="58"/>
      <c r="L54" s="58">
        <f>INDEX('NOBLES 3E'!$C$2:$C$76,MATCH('02NOBLES'!$A54,'NOBLES 3E'!$A$2:$A$76,0),1)</f>
        <v>41000</v>
      </c>
      <c r="M54" s="58" t="str">
        <f>IFERROR(INDEX('NOBLES 3E'!$D$2:$D$76,MATCH(Таблиця11[[#This Row],[NOBLE HOUSE]],'NOBLES 3E'!$A$2:$A$76,0),1),"")</f>
        <v>Nimor</v>
      </c>
      <c r="N54" s="58" t="str">
        <f>IFERROR(INDEX('NOBLES 3E'!$E$2:$E$76,MATCH(Таблиця11[[#This Row],[NOBLE HOUSE]],'NOBLES 3E'!$A$2:$A$76,0),1),"")</f>
        <v>Larin</v>
      </c>
      <c r="O54" s="58" t="str">
        <f>IFERROR(INDEX('NOBLES 3E'!$F$2:$F$76,MATCH(Таблиця11[[#This Row],[NOBLE HOUSE]],'NOBLES 3E'!$A$2:$A$76,0),1),"")</f>
        <v>Jacinth</v>
      </c>
      <c r="P54" s="58" t="s">
        <v>19742</v>
      </c>
      <c r="Q54" s="58"/>
      <c r="R54" s="58"/>
      <c r="S54" s="58" t="str">
        <f>T154&amp;CHAR(10)&amp;S68&amp;CHAR(10)&amp;S116</f>
        <v xml:space="preserve">
</v>
      </c>
      <c r="T54" s="58" t="str">
        <f>U154&amp;CHAR(10)&amp;T68&amp;CHAR(10)&amp;T116</f>
        <v xml:space="preserve">
</v>
      </c>
      <c r="U54" s="58"/>
      <c r="V54" s="58"/>
      <c r="W54" s="58">
        <f>INDEX('NOBLES 3E'!$G$2:$G$76,MATCH('02NOBLES'!$A54,'NOBLES 3E'!$A$2:$A$76,0),1)</f>
        <v>25</v>
      </c>
      <c r="X54" s="58" t="str">
        <f>INDEX('NOBLES 3E'!H$2:H$76,MATCH('02NOBLES'!$A54,'NOBLES 3E'!$A$2:$A$76,0),1)</f>
        <v>N</v>
      </c>
      <c r="Y54" s="58" t="str">
        <f>INDEX('NOBLES 3E'!I$2:I$76,MATCH('02NOBLES'!$A54,'NOBLES 3E'!$A$2:$A$76,0),1)</f>
        <v>Gond</v>
      </c>
      <c r="Z54" s="58"/>
      <c r="AA54" s="58" t="str">
        <f>INDEX('NOBLES 3E'!J$2:J$76,MATCH('02NOBLES'!$A54,'NOBLES 3E'!$A$2:$A$76,0),1)</f>
        <v>Illuskan</v>
      </c>
      <c r="AB54" s="58"/>
      <c r="AC54" s="58" t="str">
        <f>INDEX('NOBLES 3E'!K$2:K$76,MATCH('02NOBLES'!$A54,'NOBLES 3E'!$A$2:$A$76,0),1)</f>
        <v>1248 DR</v>
      </c>
      <c r="AD54" s="58"/>
      <c r="AE54" s="58" t="str">
        <f>INDEX('NOBLES 3E'!L$2:L$76,MATCH('02NOBLES'!$A54,'NOBLES 3E'!$A$2:$A$76,0),1)</f>
        <v>N37</v>
      </c>
      <c r="AF54" s="58" t="s">
        <v>463</v>
      </c>
      <c r="AG54" s="58" t="str">
        <f>IFERROR(INDEX('02BUILD'!$H$4:$H$575,MATCH(Таблиця11[[#This Row],[Holdings in Waterdeep]],'02BUILD'!$F$4:$F$575,0),1),"")</f>
        <v>Lathkule Villa</v>
      </c>
      <c r="AH54" s="58" t="str">
        <f>IFERROR(INDEX('02BUILD'!$I$4:$I$575,MATCH(Таблиця11[[#This Row],[Holdings in Waterdeep]],'02BUILD'!$F$4:$F$575,0),1),"")</f>
        <v>North</v>
      </c>
      <c r="AI54" s="58" t="str">
        <f>IF(Таблиця11[[#This Row],[Holdings Waterdeep Name]]&lt;&gt;"",Таблиця11[[#This Row],[Holdings Waterdeep Name]]&amp;" ("&amp;Таблиця11[[#This Row],[Ward of Holdings]]&amp;" Ward)","")</f>
        <v>Lathkule Villa (North Ward)</v>
      </c>
      <c r="AJ54" s="58"/>
      <c r="AK54" s="58">
        <f>Таблиця11[[#This Row],[Nobles*]]*2</f>
        <v>50</v>
      </c>
      <c r="AL54" s="89">
        <f t="shared" si="8"/>
        <v>164</v>
      </c>
      <c r="AM54" s="220" t="str">
        <f>IF(AL54&gt;='09_MISC'!$E$10,'09_MISC'!$A$10,IF(AL54&gt;='09_MISC'!$E$9,'09_MISC'!$A$9,IF(AL54&gt;='09_MISC'!$E$8,'09_MISC'!$A$8,IF(AL54&gt;='09_MISC'!$E$7,'09_MISC'!$A$7,IF(AL54&gt;='09_MISC'!$E$6,'09_MISC'!$A$6,IF(AL54&gt;='09_MISC'!$E$5,'09_MISC'!$A$5,'09_MISC'!$A$4))))))</f>
        <v>Aristocratic</v>
      </c>
      <c r="AN54" s="58"/>
      <c r="AO54" s="58"/>
      <c r="AP54" s="58"/>
      <c r="AQ54" s="58"/>
    </row>
    <row r="55" spans="1:43" ht="15" customHeight="1">
      <c r="A55" s="217" t="s">
        <v>108</v>
      </c>
      <c r="B55" s="58"/>
      <c r="C55" s="58" t="s">
        <v>19794</v>
      </c>
      <c r="D55" s="58" t="str">
        <f>IF(OR(Таблиця11[[#This Row],[STATUS 5E]]="Merged",Таблиця11[[#This Row],[STATUS 5E]]="Dead",Таблиця11[[#This Row],[STATUS 5E]]="Exiles"),"No","Yes")</f>
        <v>Yes</v>
      </c>
      <c r="E55" s="560"/>
      <c r="F55" s="58"/>
      <c r="G55" s="58" t="s">
        <v>109</v>
      </c>
      <c r="H55" s="58"/>
      <c r="I55" s="58" t="s">
        <v>722</v>
      </c>
      <c r="J55" s="58"/>
      <c r="K55" s="58"/>
      <c r="L55" s="58">
        <f>INDEX('NOBLES 3E'!$C$2:$C$76,MATCH('02NOBLES'!$A55,'NOBLES 3E'!$A$2:$A$76,0),1)</f>
        <v>32000</v>
      </c>
      <c r="M55" s="58" t="str">
        <f>IFERROR(INDEX('NOBLES 3E'!$D$2:$D$76,MATCH(Таблиця11[[#This Row],[NOBLE HOUSE]],'NOBLES 3E'!$A$2:$A$76,0),1),"")</f>
        <v>Aldara Marrek</v>
      </c>
      <c r="N55" s="58" t="str">
        <f>IFERROR(INDEX('NOBLES 3E'!$E$2:$E$76,MATCH(Таблиця11[[#This Row],[NOBLE HOUSE]],'NOBLES 3E'!$A$2:$A$76,0),1),"")</f>
        <v>Bastiabas Relekos</v>
      </c>
      <c r="O55" s="58" t="str">
        <f>IFERROR(INDEX('NOBLES 3E'!$F$2:$F$76,MATCH(Таблиця11[[#This Row],[NOBLE HOUSE]],'NOBLES 3E'!$A$2:$A$76,0),1),"")</f>
        <v>Tehss Maerklos</v>
      </c>
      <c r="P55" s="58"/>
      <c r="Q55" s="58"/>
      <c r="R55" s="58"/>
      <c r="S55" s="58" t="e">
        <f>T155&amp;CHAR(10)&amp;#REF!&amp;CHAR(10)&amp;T117</f>
        <v>#REF!</v>
      </c>
      <c r="T55" s="58" t="e">
        <f>U155&amp;CHAR(10)&amp;#REF!&amp;CHAR(10)&amp;U117</f>
        <v>#REF!</v>
      </c>
      <c r="U55" s="58"/>
      <c r="V55" s="58"/>
      <c r="W55" s="58">
        <f>INDEX('NOBLES 3E'!$G$2:$G$76,MATCH('02NOBLES'!$A55,'NOBLES 3E'!$A$2:$A$76,0),1)</f>
        <v>36</v>
      </c>
      <c r="X55" s="58" t="str">
        <f>INDEX('NOBLES 3E'!H$2:H$76,MATCH('02NOBLES'!$A55,'NOBLES 3E'!$A$2:$A$76,0),1)</f>
        <v>LG, LN, LE</v>
      </c>
      <c r="Y55" s="58" t="str">
        <f>INDEX('NOBLES 3E'!I$2:I$76,MATCH('02NOBLES'!$A55,'NOBLES 3E'!$A$2:$A$76,0),1)</f>
        <v>Mystra, Savras</v>
      </c>
      <c r="Z55" s="58"/>
      <c r="AA55" s="58" t="str">
        <f>INDEX('NOBLES 3E'!J$2:J$76,MATCH('02NOBLES'!$A55,'NOBLES 3E'!$A$2:$A$76,0),1)</f>
        <v>Illuskan</v>
      </c>
      <c r="AB55" s="58"/>
      <c r="AC55" s="58" t="str">
        <f>INDEX('NOBLES 3E'!K$2:K$76,MATCH('02NOBLES'!$A55,'NOBLES 3E'!$A$2:$A$76,0),1)</f>
        <v>1332 DR</v>
      </c>
      <c r="AD55" s="58"/>
      <c r="AE55" s="58" t="str">
        <f>INDEX('NOBLES 3E'!L$2:L$76,MATCH('02NOBLES'!$A55,'NOBLES 3E'!$A$2:$A$76,0),1)</f>
        <v>N22</v>
      </c>
      <c r="AF55" s="58" t="s">
        <v>470</v>
      </c>
      <c r="AG55" s="58" t="str">
        <f>IFERROR(INDEX('02BUILD'!$H$4:$H$575,MATCH(Таблиця11[[#This Row],[Holdings in Waterdeep]],'02BUILD'!$F$4:$F$575,0),1),"")</f>
        <v>Maerklos Villa</v>
      </c>
      <c r="AH55" s="58" t="str">
        <f>IFERROR(INDEX('02BUILD'!$I$4:$I$575,MATCH(Таблиця11[[#This Row],[Holdings in Waterdeep]],'02BUILD'!$F$4:$F$575,0),1),"")</f>
        <v>North</v>
      </c>
      <c r="AI55" s="58" t="str">
        <f>IF(Таблиця11[[#This Row],[Holdings Waterdeep Name]]&lt;&gt;"",Таблиця11[[#This Row],[Holdings Waterdeep Name]]&amp;" ("&amp;Таблиця11[[#This Row],[Ward of Holdings]]&amp;" Ward)","")</f>
        <v>Maerklos Villa (North Ward)</v>
      </c>
      <c r="AJ55" s="58"/>
      <c r="AK55" s="58">
        <f>Таблиця11[[#This Row],[Nobles*]]*2</f>
        <v>72</v>
      </c>
      <c r="AL55" s="89">
        <f t="shared" si="8"/>
        <v>89</v>
      </c>
      <c r="AM55" s="220" t="str">
        <f>IF(AL55&gt;='09_MISC'!$E$10,'09_MISC'!$A$10,IF(AL55&gt;='09_MISC'!$E$9,'09_MISC'!$A$9,IF(AL55&gt;='09_MISC'!$E$8,'09_MISC'!$A$8,IF(AL55&gt;='09_MISC'!$E$7,'09_MISC'!$A$7,IF(AL55&gt;='09_MISC'!$E$6,'09_MISC'!$A$6,IF(AL55&gt;='09_MISC'!$E$5,'09_MISC'!$A$5,'09_MISC'!$A$4))))))</f>
        <v>Aristocratic</v>
      </c>
      <c r="AN55" s="58"/>
      <c r="AO55" s="58"/>
      <c r="AP55" s="58"/>
      <c r="AQ55" s="58"/>
    </row>
    <row r="56" spans="1:43" ht="15" customHeight="1">
      <c r="A56" s="535" t="s">
        <v>20268</v>
      </c>
      <c r="B56" s="535" t="s">
        <v>3879</v>
      </c>
      <c r="C56" s="535"/>
      <c r="D56" s="535" t="str">
        <f>IF(OR(Таблиця11[[#This Row],[STATUS 5E]]="Merged",Таблиця11[[#This Row],[STATUS 5E]]="Dead",Таблиця11[[#This Row],[STATUS 5E]]="Exiles"),"No","Yes")</f>
        <v>No</v>
      </c>
      <c r="E56" s="559"/>
      <c r="F56" s="535"/>
      <c r="G56" s="535"/>
      <c r="H56" s="535"/>
      <c r="I56" s="535"/>
      <c r="J56" s="535"/>
      <c r="K56" s="535" t="s">
        <v>20269</v>
      </c>
      <c r="L56" s="535"/>
      <c r="M56" s="535" t="str">
        <f>IFERROR(INDEX('NOBLES 3E'!$D$2:$D$76,MATCH(Таблиця11[[#This Row],[NOBLE HOUSE]],'NOBLES 3E'!$A$2:$A$76,0),1),"")</f>
        <v/>
      </c>
      <c r="N56" s="535" t="str">
        <f>IFERROR(INDEX('NOBLES 3E'!$E$2:$E$76,MATCH(Таблиця11[[#This Row],[NOBLE HOUSE]],'NOBLES 3E'!$A$2:$A$76,0),1),"")</f>
        <v/>
      </c>
      <c r="O56" s="535" t="str">
        <f>IFERROR(INDEX('NOBLES 3E'!$F$2:$F$76,MATCH(Таблиця11[[#This Row],[NOBLE HOUSE]],'NOBLES 3E'!$A$2:$A$76,0),1),"")</f>
        <v/>
      </c>
      <c r="P56" s="535"/>
      <c r="Q56" s="535"/>
      <c r="R56" s="535"/>
      <c r="S56" s="535" t="str">
        <f>T158&amp;CHAR(10)&amp;S68&amp;CHAR(10)&amp;T120</f>
        <v xml:space="preserve">
</v>
      </c>
      <c r="T56" s="535" t="str">
        <f>U158&amp;CHAR(10)&amp;T68&amp;CHAR(10)&amp;U120</f>
        <v xml:space="preserve">
</v>
      </c>
      <c r="U56" s="535"/>
      <c r="V56" s="535"/>
      <c r="W56" s="535"/>
      <c r="X56" s="535"/>
      <c r="Y56" s="535"/>
      <c r="Z56" s="535"/>
      <c r="AA56" s="535"/>
      <c r="AB56" s="535"/>
      <c r="AC56" s="535"/>
      <c r="AD56" s="535"/>
      <c r="AE56" s="535"/>
      <c r="AF56" s="535"/>
      <c r="AG56" s="535" t="str">
        <f>IFERROR(INDEX('02BUILD'!$H$4:$H$575,MATCH(Таблиця11[[#This Row],[Holdings in Waterdeep]],'02BUILD'!$F$4:$F$575,0),1),"")</f>
        <v/>
      </c>
      <c r="AH56" s="535" t="str">
        <f>IFERROR(INDEX('02BUILD'!$I$4:$I$575,MATCH(Таблиця11[[#This Row],[Holdings in Waterdeep]],'02BUILD'!$F$4:$F$575,0),1),"")</f>
        <v/>
      </c>
      <c r="AI56" s="535" t="str">
        <f>IF(Таблиця11[[#This Row],[Holdings Waterdeep Name]]&lt;&gt;"",Таблиця11[[#This Row],[Holdings Waterdeep Name]]&amp;" ("&amp;Таблиця11[[#This Row],[Ward of Holdings]]&amp;" Ward)","")</f>
        <v/>
      </c>
      <c r="AJ56" s="535"/>
      <c r="AK56" s="535">
        <f>Таблиця11[[#This Row],[Nobles*]]*2</f>
        <v>0</v>
      </c>
      <c r="AL56" s="535"/>
      <c r="AM56" s="535"/>
      <c r="AN56" s="78" t="s">
        <v>16970</v>
      </c>
      <c r="AO56" s="535"/>
      <c r="AP56" s="535"/>
      <c r="AQ56" s="535"/>
    </row>
    <row r="57" spans="1:43">
      <c r="A57" s="217" t="s">
        <v>110</v>
      </c>
      <c r="B57" s="58"/>
      <c r="C57" s="58" t="s">
        <v>19794</v>
      </c>
      <c r="D57" s="58" t="str">
        <f>IF(OR(Таблиця11[[#This Row],[STATUS 5E]]="Merged",Таблиця11[[#This Row],[STATUS 5E]]="Dead",Таблиця11[[#This Row],[STATUS 5E]]="Exiles"),"No","Yes")</f>
        <v>Yes</v>
      </c>
      <c r="E57" s="560"/>
      <c r="F57" s="58"/>
      <c r="G57" s="58" t="s">
        <v>111</v>
      </c>
      <c r="H57" s="58"/>
      <c r="I57" s="58" t="s">
        <v>721</v>
      </c>
      <c r="J57" s="58"/>
      <c r="K57" s="58"/>
      <c r="L57" s="58">
        <f>INDEX('NOBLES 3E'!$C$2:$C$76,MATCH('02NOBLES'!$A57,'NOBLES 3E'!$A$2:$A$76,0),1)</f>
        <v>41000</v>
      </c>
      <c r="M57" s="58" t="str">
        <f>IFERROR(INDEX('NOBLES 3E'!$D$2:$D$76,MATCH(Таблиця11[[#This Row],[NOBLE HOUSE]],'NOBLES 3E'!$A$2:$A$76,0),1),"")</f>
        <v>Kelthul</v>
      </c>
      <c r="N57" s="58" t="str">
        <f>IFERROR(INDEX('NOBLES 3E'!$E$2:$E$76,MATCH(Таблиця11[[#This Row],[NOBLE HOUSE]],'NOBLES 3E'!$A$2:$A$76,0),1),"")</f>
        <v>Regan</v>
      </c>
      <c r="O57" s="58" t="str">
        <f>IFERROR(INDEX('NOBLES 3E'!$F$2:$F$76,MATCH(Таблиця11[[#This Row],[NOBLE HOUSE]],'NOBLES 3E'!$A$2:$A$76,0),1),"")</f>
        <v>Axor</v>
      </c>
      <c r="P57" s="58" t="s">
        <v>19742</v>
      </c>
      <c r="Q57" s="58" t="s">
        <v>1476</v>
      </c>
      <c r="R57" s="58"/>
      <c r="S57" s="58" t="str">
        <f>T156&amp;CHAR(10)&amp;S69&amp;CHAR(10)&amp;T118</f>
        <v xml:space="preserve">
</v>
      </c>
      <c r="T57" s="58" t="str">
        <f>U156&amp;CHAR(10)&amp;T69&amp;CHAR(10)&amp;U118</f>
        <v xml:space="preserve">
</v>
      </c>
      <c r="U57" s="58"/>
      <c r="V57" s="58"/>
      <c r="W57" s="58">
        <f>INDEX('NOBLES 3E'!$G$2:$G$76,MATCH('02NOBLES'!$A57,'NOBLES 3E'!$A$2:$A$76,0),1)</f>
        <v>17</v>
      </c>
      <c r="X57" s="58" t="str">
        <f>INDEX('NOBLES 3E'!H$2:H$76,MATCH('02NOBLES'!$A57,'NOBLES 3E'!$A$2:$A$76,0),1)</f>
        <v>NG, CG, LN</v>
      </c>
      <c r="Y57" s="58" t="str">
        <f>INDEX('NOBLES 3E'!I$2:I$76,MATCH('02NOBLES'!$A57,'NOBLES 3E'!$A$2:$A$76,0),1)</f>
        <v>Oghma, Milil</v>
      </c>
      <c r="Z57" s="58"/>
      <c r="AA57" s="58" t="str">
        <f>INDEX('NOBLES 3E'!J$2:J$76,MATCH('02NOBLES'!$A57,'NOBLES 3E'!$A$2:$A$76,0),1)</f>
        <v>Tethyrian</v>
      </c>
      <c r="AB57" s="58"/>
      <c r="AC57" s="58" t="str">
        <f>INDEX('NOBLES 3E'!K$2:K$76,MATCH('02NOBLES'!$A57,'NOBLES 3E'!$A$2:$A$76,0),1)</f>
        <v>1248 DR</v>
      </c>
      <c r="AD57" s="58"/>
      <c r="AE57" s="58" t="str">
        <f>INDEX('NOBLES 3E'!L$2:L$76,MATCH('02NOBLES'!$A57,'NOBLES 3E'!$A$2:$A$76,0),1)</f>
        <v>N31, silver mines in Mirabar, ice lake region</v>
      </c>
      <c r="AF57" s="58" t="s">
        <v>1236</v>
      </c>
      <c r="AG57" s="58" t="str">
        <f>IFERROR(INDEX('02BUILD'!$H$4:$H$575,MATCH(Таблиця11[[#This Row],[Holdings in Waterdeep]],'02BUILD'!$F$4:$F$575,0),1),"")</f>
        <v>Majarra Villa</v>
      </c>
      <c r="AH57" s="58" t="str">
        <f>IFERROR(INDEX('02BUILD'!$I$4:$I$575,MATCH(Таблиця11[[#This Row],[Holdings in Waterdeep]],'02BUILD'!$F$4:$F$575,0),1),"")</f>
        <v>North</v>
      </c>
      <c r="AI57" s="58" t="str">
        <f>IF(Таблиця11[[#This Row],[Holdings Waterdeep Name]]&lt;&gt;"",Таблиця11[[#This Row],[Holdings Waterdeep Name]]&amp;" ("&amp;Таблиця11[[#This Row],[Ward of Holdings]]&amp;" Ward)","")</f>
        <v>Majarra Villa (North Ward)</v>
      </c>
      <c r="AJ57" s="58" t="s">
        <v>18602</v>
      </c>
      <c r="AK57" s="58">
        <f>Таблиця11[[#This Row],[Nobles*]]*2</f>
        <v>34</v>
      </c>
      <c r="AL57" s="89">
        <f t="shared" si="8"/>
        <v>242</v>
      </c>
      <c r="AM57" s="220" t="str">
        <f>IF(AL57&gt;='09_MISC'!$E$10,'09_MISC'!$A$10,IF(AL57&gt;='09_MISC'!$E$9,'09_MISC'!$A$9,IF(AL57&gt;='09_MISC'!$E$8,'09_MISC'!$A$8,IF(AL57&gt;='09_MISC'!$E$7,'09_MISC'!$A$7,IF(AL57&gt;='09_MISC'!$E$6,'09_MISC'!$A$6,IF(AL57&gt;='09_MISC'!$E$5,'09_MISC'!$A$5,'09_MISC'!$A$4))))))</f>
        <v>Aristocratic</v>
      </c>
      <c r="AN57" s="58"/>
      <c r="AO57" s="58"/>
      <c r="AP57" s="58"/>
      <c r="AQ57" s="58"/>
    </row>
    <row r="58" spans="1:43">
      <c r="A58" s="218" t="s">
        <v>112</v>
      </c>
      <c r="B58" s="77"/>
      <c r="C58" s="77"/>
      <c r="D58" s="77"/>
      <c r="E58" s="560"/>
      <c r="F58" s="77"/>
      <c r="G58" s="77"/>
      <c r="H58" s="77"/>
      <c r="I58" s="77"/>
      <c r="J58" s="77"/>
      <c r="K58" s="77" t="s">
        <v>20260</v>
      </c>
      <c r="L58" s="77"/>
      <c r="M58" s="77"/>
      <c r="N58" s="77"/>
      <c r="O58" s="77"/>
      <c r="P58" s="77"/>
      <c r="Q58" s="77"/>
      <c r="R58" s="77"/>
      <c r="S58" s="77"/>
      <c r="T58" s="77"/>
      <c r="U58" s="77"/>
      <c r="V58" s="77"/>
      <c r="W58" s="77"/>
      <c r="X58" s="77"/>
      <c r="Y58" s="77"/>
      <c r="Z58" s="77"/>
      <c r="AA58" s="77"/>
      <c r="AB58" s="77"/>
      <c r="AC58" s="77"/>
      <c r="AD58" s="77"/>
      <c r="AE58" s="77"/>
      <c r="AF58" s="77"/>
      <c r="AG58" s="77" t="s">
        <v>21592</v>
      </c>
      <c r="AH58" s="77"/>
      <c r="AI58" s="77"/>
      <c r="AJ58" s="77"/>
      <c r="AK58" s="77"/>
      <c r="AL58" s="545"/>
      <c r="AM58" s="546"/>
      <c r="AN58" s="77"/>
      <c r="AO58" s="77"/>
      <c r="AP58" s="77"/>
      <c r="AQ58" s="77"/>
    </row>
    <row r="59" spans="1:43">
      <c r="A59" s="217" t="s">
        <v>114</v>
      </c>
      <c r="B59" s="58"/>
      <c r="C59" s="58" t="s">
        <v>19794</v>
      </c>
      <c r="D59" s="58" t="str">
        <f>IF(OR(Таблиця11[[#This Row],[STATUS 5E]]="Merged",Таблиця11[[#This Row],[STATUS 5E]]="Dead",Таблиця11[[#This Row],[STATUS 5E]]="Exiles"),"No","Yes")</f>
        <v>Yes</v>
      </c>
      <c r="E59" s="560"/>
      <c r="F59" s="58"/>
      <c r="G59" s="58" t="s">
        <v>720</v>
      </c>
      <c r="H59" s="58"/>
      <c r="I59" s="58" t="s">
        <v>719</v>
      </c>
      <c r="J59" s="58"/>
      <c r="K59" s="77" t="s">
        <v>113</v>
      </c>
      <c r="L59" s="58">
        <f>INDEX('NOBLES 3E'!$C$2:$C$76,MATCH('02NOBLES'!$A59,'NOBLES 3E'!$A$2:$A$76,0),1)</f>
        <v>39000</v>
      </c>
      <c r="M59" s="58" t="str">
        <f>IFERROR(INDEX('NOBLES 3E'!$D$2:$D$76,MATCH(Таблиця11[[#This Row],[NOBLE HOUSE]],'NOBLES 3E'!$A$2:$A$76,0),1),"")</f>
        <v>Ithnil</v>
      </c>
      <c r="N59" s="58" t="str">
        <f>IFERROR(INDEX('NOBLES 3E'!$E$2:$E$76,MATCH(Таблиця11[[#This Row],[NOBLE HOUSE]],'NOBLES 3E'!$A$2:$A$76,0),1),"")</f>
        <v>Churyl</v>
      </c>
      <c r="O59" s="58" t="str">
        <f>IFERROR(INDEX('NOBLES 3E'!$F$2:$F$76,MATCH(Таблиця11[[#This Row],[NOBLE HOUSE]],'NOBLES 3E'!$A$2:$A$76,0),1),"")</f>
        <v>Carn</v>
      </c>
      <c r="P59" s="58" t="s">
        <v>19742</v>
      </c>
      <c r="Q59" s="58" t="s">
        <v>115</v>
      </c>
      <c r="R59" s="58"/>
      <c r="S59" s="58" t="str">
        <f>T158&amp;CHAR(10)&amp;S71&amp;CHAR(10)&amp;T120</f>
        <v xml:space="preserve">
</v>
      </c>
      <c r="T59" s="58" t="str">
        <f>U158&amp;CHAR(10)&amp;T71&amp;CHAR(10)&amp;U120</f>
        <v xml:space="preserve">
</v>
      </c>
      <c r="U59" s="58"/>
      <c r="V59" s="58"/>
      <c r="W59" s="58">
        <f>INDEX('NOBLES 3E'!$G$2:$G$76,MATCH('02NOBLES'!$A59,'NOBLES 3E'!$A$2:$A$76,0),1)</f>
        <v>41</v>
      </c>
      <c r="X59" s="58" t="str">
        <f>INDEX('NOBLES 3E'!H$2:H$76,MATCH('02NOBLES'!$A59,'NOBLES 3E'!$A$2:$A$76,0),1)</f>
        <v>LN, N</v>
      </c>
      <c r="Y59" s="58">
        <f>INDEX('NOBLES 3E'!I$2:I$76,MATCH('02NOBLES'!$A59,'NOBLES 3E'!$A$2:$A$76,0),1)</f>
        <v>0</v>
      </c>
      <c r="Z59" s="58"/>
      <c r="AA59" s="58" t="str">
        <f>INDEX('NOBLES 3E'!J$2:J$76,MATCH('02NOBLES'!$A59,'NOBLES 3E'!$A$2:$A$76,0),1)</f>
        <v>Illuskan</v>
      </c>
      <c r="AB59" s="58"/>
      <c r="AC59" s="58" t="str">
        <f>INDEX('NOBLES 3E'!K$2:K$76,MATCH('02NOBLES'!$A59,'NOBLES 3E'!$A$2:$A$76,0),1)</f>
        <v>1265 DR</v>
      </c>
      <c r="AD59" s="58"/>
      <c r="AE59" s="58">
        <f>INDEX('NOBLES 3E'!L$2:L$76,MATCH('02NOBLES'!$A59,'NOBLES 3E'!$A$2:$A$76,0),1)</f>
        <v>36</v>
      </c>
      <c r="AF59" s="58" t="s">
        <v>482</v>
      </c>
      <c r="AG59" s="58" t="str">
        <f>IFERROR(INDEX('02BUILD'!$H$4:$H$575,MATCH(Таблиця11[[#This Row],[Holdings in Waterdeep]],'02BUILD'!$F$4:$F$575,0),1),"")</f>
        <v>Manthar Villa</v>
      </c>
      <c r="AH59" s="58" t="str">
        <f>IFERROR(INDEX('02BUILD'!$I$4:$I$575,MATCH(Таблиця11[[#This Row],[Holdings in Waterdeep]],'02BUILD'!$F$4:$F$575,0),1),"")</f>
        <v>Sea</v>
      </c>
      <c r="AI59" s="58" t="str">
        <f>IF(Таблиця11[[#This Row],[Holdings Waterdeep Name]]&lt;&gt;"",Таблиця11[[#This Row],[Holdings Waterdeep Name]]&amp;" ("&amp;Таблиця11[[#This Row],[Ward of Holdings]]&amp;" Ward)","")</f>
        <v>Manthar Villa (Sea Ward)</v>
      </c>
      <c r="AJ59" s="58"/>
      <c r="AK59" s="58">
        <f>Таблиця11[[#This Row],[Nobles*]]*2</f>
        <v>82</v>
      </c>
      <c r="AL59" s="89">
        <f t="shared" si="8"/>
        <v>96</v>
      </c>
      <c r="AM59" s="220" t="str">
        <f>IF(AL59&gt;='09_MISC'!$E$10,'09_MISC'!$A$10,IF(AL59&gt;='09_MISC'!$E$9,'09_MISC'!$A$9,IF(AL59&gt;='09_MISC'!$E$8,'09_MISC'!$A$8,IF(AL59&gt;='09_MISC'!$E$7,'09_MISC'!$A$7,IF(AL59&gt;='09_MISC'!$E$6,'09_MISC'!$A$6,IF(AL59&gt;='09_MISC'!$E$5,'09_MISC'!$A$5,'09_MISC'!$A$4))))))</f>
        <v>Aristocratic</v>
      </c>
      <c r="AN59" s="58"/>
      <c r="AO59" s="58"/>
      <c r="AP59" s="58"/>
      <c r="AQ59" s="58"/>
    </row>
    <row r="60" spans="1:43">
      <c r="A60" s="218" t="s">
        <v>116</v>
      </c>
      <c r="B60" s="77"/>
      <c r="C60" s="77" t="s">
        <v>19796</v>
      </c>
      <c r="D60" s="77" t="str">
        <f>IF(OR(Таблиця11[[#This Row],[STATUS 5E]]="Merged",Таблиця11[[#This Row],[STATUS 5E]]="Dead",Таблиця11[[#This Row],[STATUS 5E]]="Exiles"),"No","Yes")</f>
        <v>Yes</v>
      </c>
      <c r="E60" s="560"/>
      <c r="F60" s="77"/>
      <c r="G60" s="77"/>
      <c r="H60" s="77"/>
      <c r="I60" s="77"/>
      <c r="J60" s="77"/>
      <c r="K60" s="77"/>
      <c r="L60" s="77"/>
      <c r="M60" s="77" t="str">
        <f>IFERROR(INDEX('NOBLES 3E'!$D$2:$D$76,MATCH(Таблиця11[[#This Row],[NOBLE HOUSE]],'NOBLES 3E'!$A$2:$A$76,0),1),"")</f>
        <v/>
      </c>
      <c r="N60" s="77" t="str">
        <f>IFERROR(INDEX('NOBLES 3E'!$E$2:$E$76,MATCH(Таблиця11[[#This Row],[NOBLE HOUSE]],'NOBLES 3E'!$A$2:$A$76,0),1),"")</f>
        <v/>
      </c>
      <c r="O60" s="77" t="str">
        <f>IFERROR(INDEX('NOBLES 3E'!$F$2:$F$76,MATCH(Таблиця11[[#This Row],[NOBLE HOUSE]],'NOBLES 3E'!$A$2:$A$76,0),1),"")</f>
        <v/>
      </c>
      <c r="P60" s="77"/>
      <c r="Q60" s="77" t="s">
        <v>117</v>
      </c>
      <c r="R60" s="77"/>
      <c r="S60" s="77" t="str">
        <f t="shared" ref="S60:T64" si="9">T159&amp;CHAR(10)&amp;S73&amp;CHAR(10)&amp;T121</f>
        <v xml:space="preserve">
</v>
      </c>
      <c r="T60" s="77" t="str">
        <f t="shared" si="9"/>
        <v xml:space="preserve">
</v>
      </c>
      <c r="U60" s="77"/>
      <c r="V60" s="77"/>
      <c r="W60" s="77"/>
      <c r="X60" s="77"/>
      <c r="Y60" s="77"/>
      <c r="Z60" s="77"/>
      <c r="AA60" s="77"/>
      <c r="AB60" s="77"/>
      <c r="AC60" s="77"/>
      <c r="AD60" s="77"/>
      <c r="AE60" s="77"/>
      <c r="AF60" s="77"/>
      <c r="AG60" s="77" t="s">
        <v>21593</v>
      </c>
      <c r="AH60" s="77" t="str">
        <f>IFERROR(INDEX('02BUILD'!$I$4:$I$575,MATCH(Таблиця11[[#This Row],[Holdings in Waterdeep]],'02BUILD'!$F$4:$F$575,0),1),"")</f>
        <v/>
      </c>
      <c r="AI60" s="77" t="str">
        <f>IF(Таблиця11[[#This Row],[Holdings Waterdeep Name]]&lt;&gt;"",Таблиця11[[#This Row],[Holdings Waterdeep Name]]&amp;" ("&amp;Таблиця11[[#This Row],[Ward of Holdings]]&amp;" Ward)","")</f>
        <v>Marchenor Villa ( Ward)</v>
      </c>
      <c r="AJ60" s="77"/>
      <c r="AK60" s="77">
        <f>Таблиця11[[#This Row],[Nobles*]]*2</f>
        <v>0</v>
      </c>
      <c r="AL60" s="545">
        <f t="shared" si="8"/>
        <v>0</v>
      </c>
      <c r="AM60" s="546" t="str">
        <f>IF(AL60&gt;='09_MISC'!$E$10,'09_MISC'!$A$10,IF(AL60&gt;='09_MISC'!$E$9,'09_MISC'!$A$9,IF(AL60&gt;='09_MISC'!$E$8,'09_MISC'!$A$8,IF(AL60&gt;='09_MISC'!$E$7,'09_MISC'!$A$7,IF(AL60&gt;='09_MISC'!$E$6,'09_MISC'!$A$6,IF(AL60&gt;='09_MISC'!$E$5,'09_MISC'!$A$5,'09_MISC'!$A$4))))))</f>
        <v>Wretched</v>
      </c>
      <c r="AN60" s="951"/>
      <c r="AO60" s="58" t="s">
        <v>21607</v>
      </c>
      <c r="AP60" s="77"/>
      <c r="AQ60" s="77"/>
    </row>
    <row r="61" spans="1:43">
      <c r="A61" s="217" t="s">
        <v>118</v>
      </c>
      <c r="B61" s="58"/>
      <c r="C61" s="58" t="s">
        <v>19794</v>
      </c>
      <c r="D61" s="58" t="str">
        <f>IF(OR(Таблиця11[[#This Row],[STATUS 5E]]="Merged",Таблиця11[[#This Row],[STATUS 5E]]="Dead",Таблиця11[[#This Row],[STATUS 5E]]="Exiles"),"No","Yes")</f>
        <v>Yes</v>
      </c>
      <c r="E61" s="560"/>
      <c r="F61" s="58"/>
      <c r="G61" s="58" t="s">
        <v>119</v>
      </c>
      <c r="H61" s="58"/>
      <c r="I61" s="58" t="s">
        <v>718</v>
      </c>
      <c r="J61" s="58" t="s">
        <v>120</v>
      </c>
      <c r="K61" s="58" t="s">
        <v>18732</v>
      </c>
      <c r="L61" s="58">
        <f>INDEX('NOBLES 3E'!$C$2:$C$76,MATCH('02NOBLES'!$A61,'NOBLES 3E'!$A$2:$A$76,0),1)</f>
        <v>22000</v>
      </c>
      <c r="M61" s="58" t="str">
        <f>IFERROR(INDEX('NOBLES 3E'!$D$2:$D$76,MATCH(Таблиця11[[#This Row],[NOBLE HOUSE]],'NOBLES 3E'!$A$2:$A$76,0),1),"")</f>
        <v>Thentias "Lord of Lords"</v>
      </c>
      <c r="N61" s="58" t="str">
        <f>IFERROR(INDEX('NOBLES 3E'!$E$2:$E$76,MATCH(Таблиця11[[#This Row],[NOBLE HOUSE]],'NOBLES 3E'!$A$2:$A$76,0),1),"")</f>
        <v>Maryel</v>
      </c>
      <c r="O61" s="58" t="str">
        <f>IFERROR(INDEX('NOBLES 3E'!$F$2:$F$76,MATCH(Таблиця11[[#This Row],[NOBLE HOUSE]],'NOBLES 3E'!$A$2:$A$76,0),1),"")</f>
        <v>Arilestar</v>
      </c>
      <c r="P61" s="58" t="s">
        <v>19745</v>
      </c>
      <c r="Q61" s="58" t="s">
        <v>19860</v>
      </c>
      <c r="R61" s="58" t="s">
        <v>19861</v>
      </c>
      <c r="S61" s="58" t="str">
        <f t="shared" si="9"/>
        <v xml:space="preserve">
</v>
      </c>
      <c r="T61" s="58" t="str">
        <f t="shared" si="9"/>
        <v xml:space="preserve">
</v>
      </c>
      <c r="U61" s="58"/>
      <c r="V61" s="58" t="s">
        <v>1478</v>
      </c>
      <c r="W61" s="58">
        <f>INDEX('NOBLES 3E'!$G$2:$G$76,MATCH('02NOBLES'!$A61,'NOBLES 3E'!$A$2:$A$76,0),1)</f>
        <v>26</v>
      </c>
      <c r="X61" s="58" t="str">
        <f>INDEX('NOBLES 3E'!H$2:H$76,MATCH('02NOBLES'!$A61,'NOBLES 3E'!$A$2:$A$76,0),1)</f>
        <v>CN, CG</v>
      </c>
      <c r="Y61" s="58" t="str">
        <f>INDEX('NOBLES 3E'!I$2:I$76,MATCH('02NOBLES'!$A61,'NOBLES 3E'!$A$2:$A$76,0),1)</f>
        <v>Selune</v>
      </c>
      <c r="Z61" s="58"/>
      <c r="AA61" s="58" t="str">
        <f>INDEX('NOBLES 3E'!J$2:J$76,MATCH('02NOBLES'!$A61,'NOBLES 3E'!$A$2:$A$76,0),1)</f>
        <v>Illuskan</v>
      </c>
      <c r="AB61" s="58"/>
      <c r="AC61" s="58" t="str">
        <f>INDEX('NOBLES 3E'!K$2:K$76,MATCH('02NOBLES'!$A61,'NOBLES 3E'!$A$2:$A$76,0),1)</f>
        <v>1248 DR</v>
      </c>
      <c r="AD61" s="58"/>
      <c r="AE61" s="58" t="str">
        <f>INDEX('NOBLES 3E'!L$2:L$76,MATCH('02NOBLES'!$A61,'NOBLES 3E'!$A$2:$A$76,0),1)</f>
        <v>N41, ancestral Thornhold</v>
      </c>
      <c r="AF61" s="58" t="s">
        <v>18626</v>
      </c>
      <c r="AG61" s="58" t="str">
        <f>IFERROR(INDEX('02BUILD'!$H$4:$H$575,MATCH(Таблиця11[[#This Row],[Holdings in Waterdeep]],'02BUILD'!$F$4:$F$575,0),1),"")</f>
        <v>Margaster Villa</v>
      </c>
      <c r="AH61" s="58" t="str">
        <f>IFERROR(INDEX('02BUILD'!$I$4:$I$575,MATCH(Таблиця11[[#This Row],[Holdings in Waterdeep]],'02BUILD'!$F$4:$F$575,0),1),"")</f>
        <v>North</v>
      </c>
      <c r="AI61" s="58" t="str">
        <f>IF(Таблиця11[[#This Row],[Holdings Waterdeep Name]]&lt;&gt;"",Таблиця11[[#This Row],[Holdings Waterdeep Name]]&amp;" ("&amp;Таблиця11[[#This Row],[Ward of Holdings]]&amp;" Ward)","")</f>
        <v>Margaster Villa (North Ward)</v>
      </c>
      <c r="AJ61" s="58" t="s">
        <v>18627</v>
      </c>
      <c r="AK61" s="58">
        <f>Таблиця11[[#This Row],[Nobles*]]*2</f>
        <v>52</v>
      </c>
      <c r="AL61" s="89">
        <f t="shared" si="8"/>
        <v>85</v>
      </c>
      <c r="AM61" s="220" t="str">
        <f>IF(AL61&gt;='09_MISC'!$E$10,'09_MISC'!$A$10,IF(AL61&gt;='09_MISC'!$E$9,'09_MISC'!$A$9,IF(AL61&gt;='09_MISC'!$E$8,'09_MISC'!$A$8,IF(AL61&gt;='09_MISC'!$E$7,'09_MISC'!$A$7,IF(AL61&gt;='09_MISC'!$E$6,'09_MISC'!$A$6,IF(AL61&gt;='09_MISC'!$E$5,'09_MISC'!$A$5,'09_MISC'!$A$4))))))</f>
        <v>Aristocratic</v>
      </c>
      <c r="AN61" s="951"/>
      <c r="AO61" s="58"/>
      <c r="AP61" s="58"/>
      <c r="AQ61" s="58"/>
    </row>
    <row r="62" spans="1:43">
      <c r="A62" s="535" t="s">
        <v>121</v>
      </c>
      <c r="B62" s="535" t="s">
        <v>3879</v>
      </c>
      <c r="C62" s="535" t="s">
        <v>19794</v>
      </c>
      <c r="D62" s="535" t="str">
        <f>IF(OR(Таблиця11[[#This Row],[STATUS 5E]]="Merged",Таблиця11[[#This Row],[STATUS 5E]]="Dead",Таблиця11[[#This Row],[STATUS 5E]]="Exiles"),"No","Yes")</f>
        <v>No</v>
      </c>
      <c r="E62" s="559"/>
      <c r="F62" s="535"/>
      <c r="G62" s="535"/>
      <c r="H62" s="535"/>
      <c r="I62" s="535"/>
      <c r="J62" s="535"/>
      <c r="K62" s="535" t="s">
        <v>663</v>
      </c>
      <c r="L62" s="535"/>
      <c r="M62" s="535" t="str">
        <f>IFERROR(INDEX('NOBLES 3E'!$D$2:$D$76,MATCH(Таблиця11[[#This Row],[NOBLE HOUSE]],'NOBLES 3E'!$A$2:$A$76,0),1),"")</f>
        <v/>
      </c>
      <c r="N62" s="535" t="str">
        <f>IFERROR(INDEX('NOBLES 3E'!$E$2:$E$76,MATCH(Таблиця11[[#This Row],[NOBLE HOUSE]],'NOBLES 3E'!$A$2:$A$76,0),1),"")</f>
        <v/>
      </c>
      <c r="O62" s="535" t="str">
        <f>IFERROR(INDEX('NOBLES 3E'!$F$2:$F$76,MATCH(Таблиця11[[#This Row],[NOBLE HOUSE]],'NOBLES 3E'!$A$2:$A$76,0),1),"")</f>
        <v/>
      </c>
      <c r="P62" s="535"/>
      <c r="Q62" s="535"/>
      <c r="R62" s="535"/>
      <c r="S62" s="535" t="str">
        <f t="shared" si="9"/>
        <v xml:space="preserve">
</v>
      </c>
      <c r="T62" s="535" t="str">
        <f t="shared" si="9"/>
        <v xml:space="preserve">
</v>
      </c>
      <c r="U62" s="535"/>
      <c r="V62" s="535"/>
      <c r="W62" s="535"/>
      <c r="X62" s="535"/>
      <c r="Y62" s="535"/>
      <c r="Z62" s="535"/>
      <c r="AA62" s="535"/>
      <c r="AB62" s="535"/>
      <c r="AC62" s="535"/>
      <c r="AD62" s="535"/>
      <c r="AE62" s="535"/>
      <c r="AF62" s="535"/>
      <c r="AG62" s="535" t="str">
        <f>IFERROR(INDEX('02BUILD'!$H$4:$H$575,MATCH(Таблиця11[[#This Row],[Holdings in Waterdeep]],'02BUILD'!$F$4:$F$575,0),1),"")</f>
        <v/>
      </c>
      <c r="AH62" s="535" t="str">
        <f>IFERROR(INDEX('02BUILD'!$I$4:$I$575,MATCH(Таблиця11[[#This Row],[Holdings in Waterdeep]],'02BUILD'!$F$4:$F$575,0),1),"")</f>
        <v/>
      </c>
      <c r="AI62" s="535" t="str">
        <f>IF(Таблиця11[[#This Row],[Holdings Waterdeep Name]]&lt;&gt;"",Таблиця11[[#This Row],[Holdings Waterdeep Name]]&amp;" ("&amp;Таблиця11[[#This Row],[Ward of Holdings]]&amp;" Ward)","")</f>
        <v/>
      </c>
      <c r="AJ62" s="535"/>
      <c r="AK62" s="535">
        <f>Таблиця11[[#This Row],[Nobles*]]*2</f>
        <v>0</v>
      </c>
      <c r="AL62" s="535">
        <f t="shared" si="8"/>
        <v>0</v>
      </c>
      <c r="AM62" s="535" t="str">
        <f>IF(AL62&gt;='09_MISC'!$E$10,'09_MISC'!$A$10,IF(AL62&gt;='09_MISC'!$E$9,'09_MISC'!$A$9,IF(AL62&gt;='09_MISC'!$E$8,'09_MISC'!$A$8,IF(AL62&gt;='09_MISC'!$E$7,'09_MISC'!$A$7,IF(AL62&gt;='09_MISC'!$E$6,'09_MISC'!$A$6,IF(AL62&gt;='09_MISC'!$E$5,'09_MISC'!$A$5,'09_MISC'!$A$4))))))</f>
        <v>Wretched</v>
      </c>
      <c r="AN62" s="535"/>
      <c r="AO62" s="535"/>
      <c r="AP62" s="535"/>
      <c r="AQ62" s="535"/>
    </row>
    <row r="63" spans="1:43" ht="15" customHeight="1">
      <c r="A63" s="535" t="s">
        <v>122</v>
      </c>
      <c r="B63" s="535" t="s">
        <v>3879</v>
      </c>
      <c r="C63" s="535" t="s">
        <v>19794</v>
      </c>
      <c r="D63" s="535" t="str">
        <f>IF(OR(Таблиця11[[#This Row],[STATUS 5E]]="Merged",Таблиця11[[#This Row],[STATUS 5E]]="Dead",Таблиця11[[#This Row],[STATUS 5E]]="Exiles"),"No","Yes")</f>
        <v>No</v>
      </c>
      <c r="E63" s="559"/>
      <c r="F63" s="535"/>
      <c r="G63" s="535"/>
      <c r="H63" s="535"/>
      <c r="I63" s="535"/>
      <c r="J63" s="535"/>
      <c r="K63" s="535" t="s">
        <v>19867</v>
      </c>
      <c r="L63" s="535"/>
      <c r="M63" s="535" t="str">
        <f>IFERROR(INDEX('NOBLES 3E'!$D$2:$D$76,MATCH(Таблиця11[[#This Row],[NOBLE HOUSE]],'NOBLES 3E'!$A$2:$A$76,0),1),"")</f>
        <v/>
      </c>
      <c r="N63" s="535" t="str">
        <f>IFERROR(INDEX('NOBLES 3E'!$E$2:$E$76,MATCH(Таблиця11[[#This Row],[NOBLE HOUSE]],'NOBLES 3E'!$A$2:$A$76,0),1),"")</f>
        <v/>
      </c>
      <c r="O63" s="535" t="str">
        <f>IFERROR(INDEX('NOBLES 3E'!$F$2:$F$76,MATCH(Таблиця11[[#This Row],[NOBLE HOUSE]],'NOBLES 3E'!$A$2:$A$76,0),1),"")</f>
        <v/>
      </c>
      <c r="P63" s="535"/>
      <c r="Q63" s="535"/>
      <c r="R63" s="535"/>
      <c r="S63" s="535" t="str">
        <f t="shared" si="9"/>
        <v xml:space="preserve">
</v>
      </c>
      <c r="T63" s="535" t="str">
        <f t="shared" si="9"/>
        <v xml:space="preserve">
</v>
      </c>
      <c r="U63" s="535"/>
      <c r="V63" s="535"/>
      <c r="W63" s="535"/>
      <c r="X63" s="535"/>
      <c r="Y63" s="535"/>
      <c r="Z63" s="535"/>
      <c r="AA63" s="535"/>
      <c r="AB63" s="535"/>
      <c r="AC63" s="535"/>
      <c r="AD63" s="535"/>
      <c r="AE63" s="535"/>
      <c r="AF63" s="535"/>
      <c r="AG63" s="535" t="str">
        <f>IFERROR(INDEX('02BUILD'!$H$4:$H$575,MATCH(Таблиця11[[#This Row],[Holdings in Waterdeep]],'02BUILD'!$F$4:$F$575,0),1),"")</f>
        <v/>
      </c>
      <c r="AH63" s="535" t="str">
        <f>IFERROR(INDEX('02BUILD'!$I$4:$I$575,MATCH(Таблиця11[[#This Row],[Holdings in Waterdeep]],'02BUILD'!$F$4:$F$575,0),1),"")</f>
        <v/>
      </c>
      <c r="AI63" s="535" t="str">
        <f>IF(Таблиця11[[#This Row],[Holdings Waterdeep Name]]&lt;&gt;"",Таблиця11[[#This Row],[Holdings Waterdeep Name]]&amp;" ("&amp;Таблиця11[[#This Row],[Ward of Holdings]]&amp;" Ward)","")</f>
        <v/>
      </c>
      <c r="AJ63" s="535"/>
      <c r="AK63" s="535">
        <f>Таблиця11[[#This Row],[Nobles*]]*2</f>
        <v>0</v>
      </c>
      <c r="AL63" s="535">
        <f t="shared" si="8"/>
        <v>0</v>
      </c>
      <c r="AM63" s="535" t="str">
        <f>IF(AL63&gt;='09_MISC'!$E$10,'09_MISC'!$A$10,IF(AL63&gt;='09_MISC'!$E$9,'09_MISC'!$A$9,IF(AL63&gt;='09_MISC'!$E$8,'09_MISC'!$A$8,IF(AL63&gt;='09_MISC'!$E$7,'09_MISC'!$A$7,IF(AL63&gt;='09_MISC'!$E$6,'09_MISC'!$A$6,IF(AL63&gt;='09_MISC'!$E$5,'09_MISC'!$A$5,'09_MISC'!$A$4))))))</f>
        <v>Wretched</v>
      </c>
      <c r="AN63" s="535"/>
      <c r="AO63" s="535"/>
      <c r="AP63" s="535"/>
      <c r="AQ63" s="535"/>
    </row>
    <row r="64" spans="1:43" ht="15" customHeight="1">
      <c r="A64" s="217" t="s">
        <v>123</v>
      </c>
      <c r="B64" s="58"/>
      <c r="C64" s="58" t="s">
        <v>19794</v>
      </c>
      <c r="D64" s="58" t="str">
        <f>IF(OR(Таблиця11[[#This Row],[STATUS 5E]]="Merged",Таблиця11[[#This Row],[STATUS 5E]]="Dead",Таблиця11[[#This Row],[STATUS 5E]]="Exiles"),"No","Yes")</f>
        <v>Yes</v>
      </c>
      <c r="E64" s="560"/>
      <c r="F64" s="58"/>
      <c r="G64" s="58" t="s">
        <v>124</v>
      </c>
      <c r="H64" s="58"/>
      <c r="I64" s="58" t="s">
        <v>717</v>
      </c>
      <c r="J64" s="58"/>
      <c r="K64" s="58"/>
      <c r="L64" s="58">
        <f>INDEX('NOBLES 3E'!$C$2:$C$76,MATCH('02NOBLES'!$A64,'NOBLES 3E'!$A$2:$A$76,0),1)</f>
        <v>49000</v>
      </c>
      <c r="M64" s="58" t="str">
        <f>IFERROR(INDEX('NOBLES 3E'!$D$2:$D$76,MATCH(Таблиця11[[#This Row],[NOBLE HOUSE]],'NOBLES 3E'!$A$2:$A$76,0),1),"")</f>
        <v>Iliaru</v>
      </c>
      <c r="N64" s="58" t="str">
        <f>IFERROR(INDEX('NOBLES 3E'!$E$2:$E$76,MATCH(Таблиця11[[#This Row],[NOBLE HOUSE]],'NOBLES 3E'!$A$2:$A$76,0),1),"")</f>
        <v>none</v>
      </c>
      <c r="O64" s="58" t="str">
        <f>IFERROR(INDEX('NOBLES 3E'!$F$2:$F$76,MATCH(Таблиця11[[#This Row],[NOBLE HOUSE]],'NOBLES 3E'!$A$2:$A$76,0),1),"")</f>
        <v>Phorol</v>
      </c>
      <c r="P64" s="58" t="s">
        <v>19742</v>
      </c>
      <c r="Q64" s="58"/>
      <c r="R64" s="58"/>
      <c r="S64" s="58" t="str">
        <f t="shared" si="9"/>
        <v xml:space="preserve">
</v>
      </c>
      <c r="T64" s="58" t="str">
        <f t="shared" si="9"/>
        <v xml:space="preserve">
</v>
      </c>
      <c r="U64" s="58"/>
      <c r="V64" s="58"/>
      <c r="W64" s="58">
        <f>INDEX('NOBLES 3E'!$G$2:$G$76,MATCH('02NOBLES'!$A64,'NOBLES 3E'!$A$2:$A$76,0),1)</f>
        <v>52</v>
      </c>
      <c r="X64" s="58" t="str">
        <f>INDEX('NOBLES 3E'!H$2:H$76,MATCH('02NOBLES'!$A64,'NOBLES 3E'!$A$2:$A$76,0),1)</f>
        <v>Ne, N</v>
      </c>
      <c r="Y64" s="58" t="str">
        <f>INDEX('NOBLES 3E'!I$2:I$76,MATCH('02NOBLES'!$A64,'NOBLES 3E'!$A$2:$A$76,0),1)</f>
        <v>Gond</v>
      </c>
      <c r="Z64" s="58"/>
      <c r="AA64" s="58" t="str">
        <f>INDEX('NOBLES 3E'!J$2:J$76,MATCH('02NOBLES'!$A64,'NOBLES 3E'!$A$2:$A$76,0),1)</f>
        <v>Chondathan</v>
      </c>
      <c r="AB64" s="58"/>
      <c r="AC64" s="58" t="str">
        <f>INDEX('NOBLES 3E'!K$2:K$76,MATCH('02NOBLES'!$A64,'NOBLES 3E'!$A$2:$A$76,0),1)</f>
        <v>1248 DR</v>
      </c>
      <c r="AD64" s="58"/>
      <c r="AE64" s="58" t="str">
        <f>INDEX('NOBLES 3E'!L$2:L$76,MATCH('02NOBLES'!$A64,'NOBLES 3E'!$A$2:$A$76,0),1)</f>
        <v>N14</v>
      </c>
      <c r="AF64" s="58" t="s">
        <v>491</v>
      </c>
      <c r="AG64" s="58" t="str">
        <f>IFERROR(INDEX('02BUILD'!$H$4:$H$575,MATCH(Таблиця11[[#This Row],[Holdings in Waterdeep]],'02BUILD'!$F$4:$F$575,0),1),"")</f>
        <v>Massalan Villa</v>
      </c>
      <c r="AH64" s="58" t="str">
        <f>IFERROR(INDEX('02BUILD'!$I$4:$I$575,MATCH(Таблиця11[[#This Row],[Holdings in Waterdeep]],'02BUILD'!$F$4:$F$575,0),1),"")</f>
        <v>North</v>
      </c>
      <c r="AI64" s="58" t="str">
        <f>IF(Таблиця11[[#This Row],[Holdings Waterdeep Name]]&lt;&gt;"",Таблиця11[[#This Row],[Holdings Waterdeep Name]]&amp;" ("&amp;Таблиця11[[#This Row],[Ward of Holdings]]&amp;" Ward)","")</f>
        <v>Massalan Villa (North Ward)</v>
      </c>
      <c r="AJ64" s="58"/>
      <c r="AK64" s="58">
        <f>Таблиця11[[#This Row],[Nobles*]]*2</f>
        <v>104</v>
      </c>
      <c r="AL64" s="89">
        <f t="shared" si="8"/>
        <v>95</v>
      </c>
      <c r="AM64" s="220" t="str">
        <f>IF(AL64&gt;='09_MISC'!$E$10,'09_MISC'!$A$10,IF(AL64&gt;='09_MISC'!$E$9,'09_MISC'!$A$9,IF(AL64&gt;='09_MISC'!$E$8,'09_MISC'!$A$8,IF(AL64&gt;='09_MISC'!$E$7,'09_MISC'!$A$7,IF(AL64&gt;='09_MISC'!$E$6,'09_MISC'!$A$6,IF(AL64&gt;='09_MISC'!$E$5,'09_MISC'!$A$5,'09_MISC'!$A$4))))))</f>
        <v>Aristocratic</v>
      </c>
      <c r="AN64" s="58"/>
      <c r="AO64" s="58"/>
      <c r="AP64" s="58"/>
      <c r="AQ64" s="58"/>
    </row>
    <row r="65" spans="1:43" ht="15" customHeight="1">
      <c r="A65" s="217" t="s">
        <v>20265</v>
      </c>
      <c r="B65" s="58"/>
      <c r="C65" s="58"/>
      <c r="D65" s="58"/>
      <c r="E65" s="560"/>
      <c r="F65" s="58"/>
      <c r="G65" s="58"/>
      <c r="H65" s="58"/>
      <c r="I65" s="58"/>
      <c r="J65" s="58"/>
      <c r="K65" s="58"/>
      <c r="L65" s="58"/>
      <c r="M65" s="58" t="str">
        <f>IFERROR(INDEX('NOBLES 3E'!$D$2:$D$76,MATCH(Таблиця11[[#This Row],[NOBLE HOUSE]],'NOBLES 3E'!$A$2:$A$76,0),1),"")</f>
        <v/>
      </c>
      <c r="N65" s="58" t="str">
        <f>IFERROR(INDEX('NOBLES 3E'!$E$2:$E$76,MATCH(Таблиця11[[#This Row],[NOBLE HOUSE]],'NOBLES 3E'!$A$2:$A$76,0),1),"")</f>
        <v/>
      </c>
      <c r="O65" s="58" t="str">
        <f>IFERROR(INDEX('NOBLES 3E'!$F$2:$F$76,MATCH(Таблиця11[[#This Row],[NOBLE HOUSE]],'NOBLES 3E'!$A$2:$A$76,0),1),"")</f>
        <v/>
      </c>
      <c r="P65" s="58"/>
      <c r="Q65" s="58"/>
      <c r="R65" s="58"/>
      <c r="S65" s="58" t="str">
        <f>T163&amp;CHAR(10)&amp;S78&amp;CHAR(10)&amp;T125</f>
        <v xml:space="preserve">
</v>
      </c>
      <c r="T65" s="58" t="str">
        <f>U163&amp;CHAR(10)&amp;T78&amp;CHAR(10)&amp;U125</f>
        <v xml:space="preserve">
</v>
      </c>
      <c r="U65" s="58"/>
      <c r="V65" s="58"/>
      <c r="W65" s="58"/>
      <c r="X65" s="58"/>
      <c r="Y65" s="58"/>
      <c r="Z65" s="58"/>
      <c r="AA65" s="58"/>
      <c r="AB65" s="58"/>
      <c r="AC65" s="58"/>
      <c r="AD65" s="58"/>
      <c r="AE65" s="58"/>
      <c r="AF65" s="58"/>
      <c r="AG65" s="58" t="s">
        <v>21594</v>
      </c>
      <c r="AH65" s="58" t="str">
        <f>IFERROR(INDEX('02BUILD'!$I$4:$I$575,MATCH(Таблиця11[[#This Row],[Holdings in Waterdeep]],'02BUILD'!$F$4:$F$575,0),1),"")</f>
        <v/>
      </c>
      <c r="AI65" s="58" t="str">
        <f>IF(Таблиця11[[#This Row],[Holdings Waterdeep Name]]&lt;&gt;"",Таблиця11[[#This Row],[Holdings Waterdeep Name]]&amp;" ("&amp;Таблиця11[[#This Row],[Ward of Holdings]]&amp;" Ward)","")</f>
        <v>Mendt Villa ( Ward)</v>
      </c>
      <c r="AJ65" s="58"/>
      <c r="AK65" s="58">
        <f>Таблиця11[[#This Row],[Nobles*]]*2</f>
        <v>0</v>
      </c>
      <c r="AL65" s="89"/>
      <c r="AM65" s="220"/>
      <c r="AN65" s="951"/>
      <c r="AO65" s="58" t="s">
        <v>21606</v>
      </c>
      <c r="AP65" s="58"/>
      <c r="AQ65" s="58"/>
    </row>
    <row r="66" spans="1:43" ht="30" customHeight="1">
      <c r="A66" s="217" t="s">
        <v>125</v>
      </c>
      <c r="B66" s="58"/>
      <c r="C66" s="58" t="s">
        <v>19794</v>
      </c>
      <c r="D66" s="58" t="str">
        <f>IF(OR(Таблиця11[[#This Row],[STATUS 5E]]="Merged",Таблиця11[[#This Row],[STATUS 5E]]="Dead",Таблиця11[[#This Row],[STATUS 5E]]="Exiles"),"No","Yes")</f>
        <v>Yes</v>
      </c>
      <c r="E66" s="560"/>
      <c r="F66" s="58"/>
      <c r="G66" s="58" t="s">
        <v>126</v>
      </c>
      <c r="H66" s="58"/>
      <c r="I66" s="58" t="s">
        <v>13394</v>
      </c>
      <c r="J66" s="58"/>
      <c r="K66" s="58"/>
      <c r="L66" s="58">
        <f>INDEX('NOBLES 3E'!$C$2:$C$76,MATCH('02NOBLES'!$A66,'NOBLES 3E'!$A$2:$A$76,0),1)</f>
        <v>35000</v>
      </c>
      <c r="M66" s="58" t="str">
        <f>IFERROR(INDEX('NOBLES 3E'!$D$2:$D$76,MATCH(Таблиця11[[#This Row],[NOBLE HOUSE]],'NOBLES 3E'!$A$2:$A$76,0),1),"")</f>
        <v>Hlanta</v>
      </c>
      <c r="N66" s="58" t="str">
        <f>IFERROR(INDEX('NOBLES 3E'!$E$2:$E$76,MATCH(Таблиця11[[#This Row],[NOBLE HOUSE]],'NOBLES 3E'!$A$2:$A$76,0),1),"")</f>
        <v>none</v>
      </c>
      <c r="O66" s="58" t="str">
        <f>IFERROR(INDEX('NOBLES 3E'!$F$2:$F$76,MATCH(Таблиця11[[#This Row],[NOBLE HOUSE]],'NOBLES 3E'!$A$2:$A$76,0),1),"")</f>
        <v>Khallos</v>
      </c>
      <c r="P66" s="58" t="s">
        <v>19744</v>
      </c>
      <c r="Q66" s="58" t="s">
        <v>19824</v>
      </c>
      <c r="R66" s="58"/>
      <c r="S66" s="58" t="str">
        <f t="shared" ref="S66:T68" si="10">T164&amp;CHAR(10)&amp;S78&amp;CHAR(10)&amp;T126</f>
        <v xml:space="preserve">
</v>
      </c>
      <c r="T66" s="58" t="str">
        <f t="shared" si="10"/>
        <v xml:space="preserve">
</v>
      </c>
      <c r="U66" s="58"/>
      <c r="V66" s="58" t="s">
        <v>1478</v>
      </c>
      <c r="W66" s="58">
        <f>INDEX('NOBLES 3E'!$G$2:$G$76,MATCH('02NOBLES'!$A66,'NOBLES 3E'!$A$2:$A$76,0),1)</f>
        <v>24</v>
      </c>
      <c r="X66" s="58" t="str">
        <f>INDEX('NOBLES 3E'!H$2:H$76,MATCH('02NOBLES'!$A66,'NOBLES 3E'!$A$2:$A$76,0),1)</f>
        <v>NE, LE, N, LN, LG</v>
      </c>
      <c r="Y66" s="58" t="str">
        <f>INDEX('NOBLES 3E'!I$2:I$76,MATCH('02NOBLES'!$A66,'NOBLES 3E'!$A$2:$A$76,0),1)</f>
        <v>Oghma</v>
      </c>
      <c r="Z66" s="58"/>
      <c r="AA66" s="58" t="str">
        <f>INDEX('NOBLES 3E'!J$2:J$76,MATCH('02NOBLES'!$A66,'NOBLES 3E'!$A$2:$A$76,0),1)</f>
        <v>Tethyrian</v>
      </c>
      <c r="AB66" s="58"/>
      <c r="AC66" s="58" t="str">
        <f>INDEX('NOBLES 3E'!K$2:K$76,MATCH('02NOBLES'!$A66,'NOBLES 3E'!$A$2:$A$76,0),1)</f>
        <v>1190 DR</v>
      </c>
      <c r="AD66" s="58"/>
      <c r="AE66" s="58">
        <f>INDEX('NOBLES 3E'!L$2:L$76,MATCH('02NOBLES'!$A66,'NOBLES 3E'!$A$2:$A$76,0),1)</f>
        <v>16</v>
      </c>
      <c r="AF66" s="58" t="s">
        <v>496</v>
      </c>
      <c r="AG66" s="58" t="str">
        <f>IFERROR(INDEX('02BUILD'!$H$4:$H$575,MATCH(Таблиця11[[#This Row],[Holdings in Waterdeep]],'02BUILD'!$F$4:$F$575,0),1),"")</f>
        <v>Wine's Wisdom Hall</v>
      </c>
      <c r="AH66" s="58" t="str">
        <f>IFERROR(INDEX('02BUILD'!$I$4:$I$575,MATCH(Таблиця11[[#This Row],[Holdings in Waterdeep]],'02BUILD'!$F$4:$F$575,0),1),"")</f>
        <v>Sea</v>
      </c>
      <c r="AI66" s="58" t="str">
        <f>IF(Таблиця11[[#This Row],[Holdings Waterdeep Name]]&lt;&gt;"",Таблиця11[[#This Row],[Holdings Waterdeep Name]]&amp;" ("&amp;Таблиця11[[#This Row],[Ward of Holdings]]&amp;" Ward)","")</f>
        <v>Wine's Wisdom Hall (Sea Ward)</v>
      </c>
      <c r="AJ66" s="58" t="s">
        <v>19774</v>
      </c>
      <c r="AK66" s="58">
        <f>Таблиця11[[#This Row],[Nobles*]]*2</f>
        <v>48</v>
      </c>
      <c r="AL66" s="89">
        <f t="shared" si="8"/>
        <v>146</v>
      </c>
      <c r="AM66" s="220" t="str">
        <f>IF(AL66&gt;='09_MISC'!$E$10,'09_MISC'!$A$10,IF(AL66&gt;='09_MISC'!$E$9,'09_MISC'!$A$9,IF(AL66&gt;='09_MISC'!$E$8,'09_MISC'!$A$8,IF(AL66&gt;='09_MISC'!$E$7,'09_MISC'!$A$7,IF(AL66&gt;='09_MISC'!$E$6,'09_MISC'!$A$6,IF(AL66&gt;='09_MISC'!$E$5,'09_MISC'!$A$5,'09_MISC'!$A$4))))))</f>
        <v>Aristocratic</v>
      </c>
      <c r="AN66" s="78" t="s">
        <v>16971</v>
      </c>
      <c r="AO66" s="58"/>
      <c r="AP66" s="58"/>
      <c r="AQ66" s="58"/>
    </row>
    <row r="67" spans="1:43">
      <c r="A67" s="217" t="s">
        <v>127</v>
      </c>
      <c r="B67" s="58"/>
      <c r="C67" s="58" t="s">
        <v>19794</v>
      </c>
      <c r="D67" s="58" t="str">
        <f>IF(OR(Таблиця11[[#This Row],[STATUS 5E]]="Merged",Таблиця11[[#This Row],[STATUS 5E]]="Dead",Таблиця11[[#This Row],[STATUS 5E]]="Exiles"),"No","Yes")</f>
        <v>Yes</v>
      </c>
      <c r="E67" s="560"/>
      <c r="F67" s="58"/>
      <c r="G67" s="58" t="s">
        <v>128</v>
      </c>
      <c r="H67" s="58"/>
      <c r="I67" s="58" t="s">
        <v>716</v>
      </c>
      <c r="J67" s="58"/>
      <c r="K67" s="58" t="s">
        <v>662</v>
      </c>
      <c r="L67" s="58">
        <f>INDEX('NOBLES 3E'!$C$2:$C$76,MATCH('02NOBLES'!$A67,'NOBLES 3E'!$A$2:$A$76,0),1)</f>
        <v>32000</v>
      </c>
      <c r="M67" s="58" t="str">
        <f>IFERROR(INDEX('NOBLES 3E'!$D$2:$D$76,MATCH(Таблиця11[[#This Row],[NOBLE HOUSE]],'NOBLES 3E'!$A$2:$A$76,0),1),"")</f>
        <v>Helve</v>
      </c>
      <c r="N67" s="59" t="str">
        <f>IFERROR(INDEX('NOBLES 3E'!$E$2:$E$76,MATCH(Таблиця11[[#This Row],[NOBLE HOUSE]],'NOBLES 3E'!$A$2:$A$76,0),1),"")</f>
        <v>Wylynd</v>
      </c>
      <c r="O67" s="59" t="str">
        <f>IFERROR(INDEX('NOBLES 3E'!$F$2:$F$76,MATCH(Таблиця11[[#This Row],[NOBLE HOUSE]],'NOBLES 3E'!$A$2:$A$76,0),1),"")</f>
        <v>Rober</v>
      </c>
      <c r="P67" s="59" t="s">
        <v>19742</v>
      </c>
      <c r="Q67" s="61" t="s">
        <v>9286</v>
      </c>
      <c r="R67" s="61"/>
      <c r="S67" s="61" t="str">
        <f t="shared" si="10"/>
        <v xml:space="preserve">
</v>
      </c>
      <c r="T67" s="61" t="str">
        <f t="shared" si="10"/>
        <v xml:space="preserve">
</v>
      </c>
      <c r="U67" s="61" t="s">
        <v>20277</v>
      </c>
      <c r="V67" s="58"/>
      <c r="W67" s="58">
        <f>INDEX('NOBLES 3E'!$G$2:$G$76,MATCH('02NOBLES'!$A67,'NOBLES 3E'!$A$2:$A$76,0),1)</f>
        <v>33</v>
      </c>
      <c r="X67" s="58" t="str">
        <f>INDEX('NOBLES 3E'!H$2:H$76,MATCH('02NOBLES'!$A67,'NOBLES 3E'!$A$2:$A$76,0),1)</f>
        <v>CG, CE</v>
      </c>
      <c r="Y67" s="58" t="str">
        <f>INDEX('NOBLES 3E'!I$2:I$76,MATCH('02NOBLES'!$A67,'NOBLES 3E'!$A$2:$A$76,0),1)</f>
        <v>Selune, Shar</v>
      </c>
      <c r="Z67" s="58"/>
      <c r="AA67" s="58" t="str">
        <f>INDEX('NOBLES 3E'!J$2:J$76,MATCH('02NOBLES'!$A67,'NOBLES 3E'!$A$2:$A$76,0),1)</f>
        <v>Tethyrian</v>
      </c>
      <c r="AB67" s="58"/>
      <c r="AC67" s="58" t="str">
        <f>INDEX('NOBLES 3E'!K$2:K$76,MATCH('02NOBLES'!$A67,'NOBLES 3E'!$A$2:$A$76,0),1)</f>
        <v>985 DR</v>
      </c>
      <c r="AD67" s="58"/>
      <c r="AE67" s="58" t="str">
        <f>INDEX('NOBLES 3E'!L$2:L$76,MATCH('02NOBLES'!$A67,'NOBLES 3E'!$A$2:$A$76,0),1)</f>
        <v>$57, D36, Vault of stars</v>
      </c>
      <c r="AF67" s="58"/>
      <c r="AG67" s="58" t="str">
        <f>IFERROR(INDEX('02BUILD'!$H$4:$H$575,MATCH(Таблиця11[[#This Row],[Holdings in Waterdeep]],'02BUILD'!$F$4:$F$575,0),1),"")</f>
        <v/>
      </c>
      <c r="AH67" s="58" t="str">
        <f>IFERROR(INDEX('02BUILD'!$I$4:$I$575,MATCH(Таблиця11[[#This Row],[Holdings in Waterdeep]],'02BUILD'!$F$4:$F$575,0),1),"")</f>
        <v/>
      </c>
      <c r="AI67" s="58" t="s">
        <v>19774</v>
      </c>
      <c r="AJ67" s="58" t="s">
        <v>18603</v>
      </c>
      <c r="AK67" s="58">
        <f>Таблиця11[[#This Row],[Nobles*]]*2</f>
        <v>66</v>
      </c>
      <c r="AL67" s="89">
        <f t="shared" si="8"/>
        <v>97</v>
      </c>
      <c r="AM67" s="220" t="str">
        <f>IF(AL67&gt;='09_MISC'!$E$10,'09_MISC'!$A$10,IF(AL67&gt;='09_MISC'!$E$9,'09_MISC'!$A$9,IF(AL67&gt;='09_MISC'!$E$8,'09_MISC'!$A$8,IF(AL67&gt;='09_MISC'!$E$7,'09_MISC'!$A$7,IF(AL67&gt;='09_MISC'!$E$6,'09_MISC'!$A$6,IF(AL67&gt;='09_MISC'!$E$5,'09_MISC'!$A$5,'09_MISC'!$A$4))))))</f>
        <v>Aristocratic</v>
      </c>
      <c r="AN67" s="58"/>
      <c r="AO67" s="58"/>
      <c r="AP67" s="58"/>
      <c r="AQ67" s="58"/>
    </row>
    <row r="68" spans="1:43">
      <c r="A68" s="217" t="s">
        <v>129</v>
      </c>
      <c r="B68" s="58"/>
      <c r="C68" s="58" t="s">
        <v>19794</v>
      </c>
      <c r="D68" s="58" t="str">
        <f>IF(OR(Таблиця11[[#This Row],[STATUS 5E]]="Merged",Таблиця11[[#This Row],[STATUS 5E]]="Dead",Таблиця11[[#This Row],[STATUS 5E]]="Exiles"),"No","Yes")</f>
        <v>Yes</v>
      </c>
      <c r="E68" s="560"/>
      <c r="F68" s="58"/>
      <c r="G68" s="58" t="s">
        <v>130</v>
      </c>
      <c r="H68" s="58"/>
      <c r="I68" s="58" t="s">
        <v>715</v>
      </c>
      <c r="J68" s="58"/>
      <c r="K68" s="58" t="s">
        <v>19943</v>
      </c>
      <c r="L68" s="58">
        <f>INDEX('NOBLES 3E'!$C$2:$C$76,MATCH('02NOBLES'!$A68,'NOBLES 3E'!$A$2:$A$76,0),1)</f>
        <v>19000</v>
      </c>
      <c r="M68" s="58" t="str">
        <f>IFERROR(INDEX('NOBLES 3E'!$D$2:$D$76,MATCH(Таблиця11[[#This Row],[NOBLE HOUSE]],'NOBLES 3E'!$A$2:$A$76,0),1),"")</f>
        <v>Chostal</v>
      </c>
      <c r="N68" s="58" t="str">
        <f>IFERROR(INDEX('NOBLES 3E'!$E$2:$E$76,MATCH(Таблиця11[[#This Row],[NOBLE HOUSE]],'NOBLES 3E'!$A$2:$A$76,0),1),"")</f>
        <v>none</v>
      </c>
      <c r="O68" s="58" t="str">
        <f>IFERROR(INDEX('NOBLES 3E'!$F$2:$F$76,MATCH(Таблиця11[[#This Row],[NOBLE HOUSE]],'NOBLES 3E'!$A$2:$A$76,0),1),"")</f>
        <v>Horingar</v>
      </c>
      <c r="P68" s="58" t="s">
        <v>19745</v>
      </c>
      <c r="Q68" s="58" t="s">
        <v>776</v>
      </c>
      <c r="R68" s="58"/>
      <c r="S68" s="58" t="str">
        <f t="shared" si="10"/>
        <v xml:space="preserve">
</v>
      </c>
      <c r="T68" s="58" t="str">
        <f t="shared" si="10"/>
        <v xml:space="preserve">
</v>
      </c>
      <c r="U68" s="58"/>
      <c r="V68" s="58"/>
      <c r="W68" s="58">
        <f>INDEX('NOBLES 3E'!$G$2:$G$76,MATCH('02NOBLES'!$A68,'NOBLES 3E'!$A$2:$A$76,0),1)</f>
        <v>27</v>
      </c>
      <c r="X68" s="58" t="str">
        <f>INDEX('NOBLES 3E'!H$2:H$76,MATCH('02NOBLES'!$A68,'NOBLES 3E'!$A$2:$A$76,0),1)</f>
        <v>CN, CE</v>
      </c>
      <c r="Y68" s="58" t="str">
        <f>INDEX('NOBLES 3E'!I$2:I$76,MATCH('02NOBLES'!$A68,'NOBLES 3E'!$A$2:$A$76,0),1)</f>
        <v>Malar</v>
      </c>
      <c r="Z68" s="58"/>
      <c r="AA68" s="58" t="str">
        <f>INDEX('NOBLES 3E'!J$2:J$76,MATCH('02NOBLES'!$A68,'NOBLES 3E'!$A$2:$A$76,0),1)</f>
        <v>Illuskan</v>
      </c>
      <c r="AB68" s="58"/>
      <c r="AC68" s="58" t="str">
        <f>INDEX('NOBLES 3E'!K$2:K$76,MATCH('02NOBLES'!$A68,'NOBLES 3E'!$A$2:$A$76,0),1)</f>
        <v>1182 DR</v>
      </c>
      <c r="AD68" s="58"/>
      <c r="AE68" s="58" t="str">
        <f>INDEX('NOBLES 3E'!L$2:L$76,MATCH('02NOBLES'!$A68,'NOBLES 3E'!$A$2:$A$76,0),1)</f>
        <v>N23</v>
      </c>
      <c r="AF68" s="58" t="s">
        <v>509</v>
      </c>
      <c r="AG68" s="58" t="str">
        <f>IFERROR(INDEX('02BUILD'!$H$4:$H$575,MATCH(Таблиця11[[#This Row],[Holdings in Waterdeep]],'02BUILD'!$F$4:$F$575,0),1),"")</f>
        <v>Nandar Villa</v>
      </c>
      <c r="AH68" s="58" t="str">
        <f>IFERROR(INDEX('02BUILD'!$I$4:$I$575,MATCH(Таблиця11[[#This Row],[Holdings in Waterdeep]],'02BUILD'!$F$4:$F$575,0),1),"")</f>
        <v>North</v>
      </c>
      <c r="AI68" s="58" t="str">
        <f>IF(Таблиця11[[#This Row],[Holdings Waterdeep Name]]&lt;&gt;"",Таблиця11[[#This Row],[Holdings Waterdeep Name]]&amp;" ("&amp;Таблиця11[[#This Row],[Ward of Holdings]]&amp;" Ward)","")</f>
        <v>Nandar Villa (North Ward)</v>
      </c>
      <c r="AJ68" s="58" t="s">
        <v>18612</v>
      </c>
      <c r="AK68" s="58">
        <f>Таблиця11[[#This Row],[Nobles*]]*2</f>
        <v>54</v>
      </c>
      <c r="AL68" s="89">
        <f t="shared" si="8"/>
        <v>71</v>
      </c>
      <c r="AM68" s="220" t="str">
        <f>IF(AL68&gt;='09_MISC'!$E$10,'09_MISC'!$A$10,IF(AL68&gt;='09_MISC'!$E$9,'09_MISC'!$A$9,IF(AL68&gt;='09_MISC'!$E$8,'09_MISC'!$A$8,IF(AL68&gt;='09_MISC'!$E$7,'09_MISC'!$A$7,IF(AL68&gt;='09_MISC'!$E$6,'09_MISC'!$A$6,IF(AL68&gt;='09_MISC'!$E$5,'09_MISC'!$A$5,'09_MISC'!$A$4))))))</f>
        <v>Aristocratic</v>
      </c>
      <c r="AN68" s="58"/>
      <c r="AO68" s="58"/>
      <c r="AP68" s="58"/>
      <c r="AQ68" s="58"/>
    </row>
    <row r="69" spans="1:43">
      <c r="A69" s="218" t="s">
        <v>131</v>
      </c>
      <c r="B69" s="77"/>
      <c r="C69" s="77" t="s">
        <v>19796</v>
      </c>
      <c r="D69" s="77" t="str">
        <f>IF(OR(Таблиця11[[#This Row],[STATUS 5E]]="Merged",Таблиця11[[#This Row],[STATUS 5E]]="Dead",Таблиця11[[#This Row],[STATUS 5E]]="Exiles"),"No","Yes")</f>
        <v>Yes</v>
      </c>
      <c r="E69" s="560"/>
      <c r="F69" s="77"/>
      <c r="G69" s="77"/>
      <c r="H69" s="77"/>
      <c r="I69" s="77" t="s">
        <v>16851</v>
      </c>
      <c r="J69" s="77"/>
      <c r="K69" s="77" t="s">
        <v>20262</v>
      </c>
      <c r="L69" s="77"/>
      <c r="M69" s="77" t="str">
        <f>IFERROR(INDEX('NOBLES 3E'!$D$2:$D$76,MATCH(Таблиця11[[#This Row],[NOBLE HOUSE]],'NOBLES 3E'!$A$2:$A$76,0),1),"")</f>
        <v/>
      </c>
      <c r="N69" s="77" t="str">
        <f>IFERROR(INDEX('NOBLES 3E'!$E$2:$E$76,MATCH(Таблиця11[[#This Row],[NOBLE HOUSE]],'NOBLES 3E'!$A$2:$A$76,0),1),"")</f>
        <v/>
      </c>
      <c r="O69" s="77" t="str">
        <f>IFERROR(INDEX('NOBLES 3E'!$F$2:$F$76,MATCH(Таблиця11[[#This Row],[NOBLE HOUSE]],'NOBLES 3E'!$A$2:$A$76,0),1),"")</f>
        <v/>
      </c>
      <c r="P69" s="77"/>
      <c r="Q69" s="77" t="s">
        <v>658</v>
      </c>
      <c r="R69" s="77"/>
      <c r="S69" s="77" t="str">
        <f t="shared" ref="S69:T71" si="11">T168&amp;CHAR(10)&amp;S82&amp;CHAR(10)&amp;T130</f>
        <v xml:space="preserve">
</v>
      </c>
      <c r="T69" s="77" t="str">
        <f t="shared" si="11"/>
        <v xml:space="preserve">
</v>
      </c>
      <c r="U69" s="77"/>
      <c r="V69" s="77"/>
      <c r="W69" s="77"/>
      <c r="X69" s="77">
        <v>0</v>
      </c>
      <c r="Y69" s="77">
        <v>0</v>
      </c>
      <c r="Z69" s="77"/>
      <c r="AA69" s="77">
        <v>0</v>
      </c>
      <c r="AB69" s="77" t="s">
        <v>20261</v>
      </c>
      <c r="AC69" s="77">
        <v>0</v>
      </c>
      <c r="AD69" s="77"/>
      <c r="AE69" s="77" t="s">
        <v>20263</v>
      </c>
      <c r="AF69" s="77"/>
      <c r="AG69" s="77"/>
      <c r="AH69" s="77" t="str">
        <f>IFERROR(INDEX('02BUILD'!$I$4:$I$575,MATCH(Таблиця11[[#This Row],[Holdings in Waterdeep]],'02BUILD'!$F$4:$F$575,0),1),"")</f>
        <v/>
      </c>
      <c r="AI69" s="77" t="str">
        <f>IF(Таблиця11[[#This Row],[Holdings Waterdeep Name]]&lt;&gt;"",Таблиця11[[#This Row],[Holdings Waterdeep Name]]&amp;" ("&amp;Таблиця11[[#This Row],[Ward of Holdings]]&amp;" Ward)","")</f>
        <v/>
      </c>
      <c r="AJ69" s="77"/>
      <c r="AK69" s="77">
        <f>Таблиця11[[#This Row],[Nobles*]]*2</f>
        <v>0</v>
      </c>
      <c r="AL69" s="545">
        <f t="shared" si="8"/>
        <v>0</v>
      </c>
      <c r="AM69" s="546" t="str">
        <f>IF(AL69&gt;='09_MISC'!$E$10,'09_MISC'!$A$10,IF(AL69&gt;='09_MISC'!$E$9,'09_MISC'!$A$9,IF(AL69&gt;='09_MISC'!$E$8,'09_MISC'!$A$8,IF(AL69&gt;='09_MISC'!$E$7,'09_MISC'!$A$7,IF(AL69&gt;='09_MISC'!$E$6,'09_MISC'!$A$6,IF(AL69&gt;='09_MISC'!$E$5,'09_MISC'!$A$5,'09_MISC'!$A$4))))))</f>
        <v>Wretched</v>
      </c>
      <c r="AN69" s="77"/>
      <c r="AO69" s="77"/>
      <c r="AP69" s="77"/>
      <c r="AQ69" s="77"/>
    </row>
    <row r="70" spans="1:43">
      <c r="A70" s="217" t="s">
        <v>132</v>
      </c>
      <c r="B70" s="58"/>
      <c r="C70" s="58" t="s">
        <v>19794</v>
      </c>
      <c r="D70" s="58" t="str">
        <f>IF(OR(Таблиця11[[#This Row],[STATUS 5E]]="Merged",Таблиця11[[#This Row],[STATUS 5E]]="Dead",Таблиця11[[#This Row],[STATUS 5E]]="Exiles"),"No","Yes")</f>
        <v>Yes</v>
      </c>
      <c r="E70" s="560"/>
      <c r="F70" s="58"/>
      <c r="G70" s="58" t="s">
        <v>133</v>
      </c>
      <c r="H70" s="58"/>
      <c r="I70" s="58" t="s">
        <v>714</v>
      </c>
      <c r="J70" s="58"/>
      <c r="K70" s="58"/>
      <c r="L70" s="58">
        <f>INDEX('NOBLES 3E'!$C$2:$C$76,MATCH('02NOBLES'!$A70,'NOBLES 3E'!$A$2:$A$76,0),1)</f>
        <v>22000</v>
      </c>
      <c r="M70" s="58" t="str">
        <f>IFERROR(INDEX('NOBLES 3E'!$D$2:$D$76,MATCH(Таблиця11[[#This Row],[NOBLE HOUSE]],'NOBLES 3E'!$A$2:$A$76,0),1),"")</f>
        <v>Laskar</v>
      </c>
      <c r="N70" s="58" t="str">
        <f>IFERROR(INDEX('NOBLES 3E'!$E$2:$E$76,MATCH(Таблиця11[[#This Row],[NOBLE HOUSE]],'NOBLES 3E'!$A$2:$A$76,0),1),"")</f>
        <v>Stelar</v>
      </c>
      <c r="O70" s="58" t="str">
        <f>IFERROR(INDEX('NOBLES 3E'!$F$2:$F$76,MATCH(Таблиця11[[#This Row],[NOBLE HOUSE]],'NOBLES 3E'!$A$2:$A$76,0),1),"")</f>
        <v>Kastonoph</v>
      </c>
      <c r="P70" s="58" t="s">
        <v>19743</v>
      </c>
      <c r="Q70" s="58"/>
      <c r="R70" s="58"/>
      <c r="S70" s="58" t="str">
        <f t="shared" si="11"/>
        <v xml:space="preserve">
</v>
      </c>
      <c r="T70" s="58" t="str">
        <f t="shared" si="11"/>
        <v xml:space="preserve">
</v>
      </c>
      <c r="U70" s="58"/>
      <c r="V70" s="58"/>
      <c r="W70" s="58">
        <f>INDEX('NOBLES 3E'!$G$2:$G$76,MATCH('02NOBLES'!$A70,'NOBLES 3E'!$A$2:$A$76,0),1)</f>
        <v>31</v>
      </c>
      <c r="X70" s="58" t="str">
        <f>INDEX('NOBLES 3E'!H$2:H$76,MATCH('02NOBLES'!$A70,'NOBLES 3E'!$A$2:$A$76,0),1)</f>
        <v>CG, CN, CE</v>
      </c>
      <c r="Y70" s="58" t="str">
        <f>INDEX('NOBLES 3E'!I$2:I$76,MATCH('02NOBLES'!$A70,'NOBLES 3E'!$A$2:$A$76,0),1)</f>
        <v>Mielikki</v>
      </c>
      <c r="Z70" s="58"/>
      <c r="AA70" s="58" t="str">
        <f>INDEX('NOBLES 3E'!J$2:J$76,MATCH('02NOBLES'!$A70,'NOBLES 3E'!$A$2:$A$76,0),1)</f>
        <v>Chondathan</v>
      </c>
      <c r="AB70" s="58"/>
      <c r="AC70" s="58" t="str">
        <f>INDEX('NOBLES 3E'!K$2:K$76,MATCH('02NOBLES'!$A70,'NOBLES 3E'!$A$2:$A$76,0),1)</f>
        <v>1291 DR</v>
      </c>
      <c r="AD70" s="58"/>
      <c r="AE70" s="58">
        <f>INDEX('NOBLES 3E'!L$2:L$76,MATCH('02NOBLES'!$A70,'NOBLES 3E'!$A$2:$A$76,0),1)</f>
        <v>23</v>
      </c>
      <c r="AF70" s="58" t="s">
        <v>515</v>
      </c>
      <c r="AG70" s="58" t="str">
        <f>IFERROR(INDEX('02BUILD'!$H$4:$H$575,MATCH(Таблиця11[[#This Row],[Holdings in Waterdeep]],'02BUILD'!$F$4:$F$575,0),1),"")</f>
        <v>Nesher Villa</v>
      </c>
      <c r="AH70" s="58" t="str">
        <f>IFERROR(INDEX('02BUILD'!$I$4:$I$575,MATCH(Таблиця11[[#This Row],[Holdings in Waterdeep]],'02BUILD'!$F$4:$F$575,0),1),"")</f>
        <v>Sea</v>
      </c>
      <c r="AI70" s="58" t="str">
        <f>IF(Таблиця11[[#This Row],[Holdings Waterdeep Name]]&lt;&gt;"",Таблиця11[[#This Row],[Holdings Waterdeep Name]]&amp;" ("&amp;Таблиця11[[#This Row],[Ward of Holdings]]&amp;" Ward)","")</f>
        <v>Nesher Villa (Sea Ward)</v>
      </c>
      <c r="AJ70" s="58"/>
      <c r="AK70" s="58">
        <f>Таблиця11[[#This Row],[Nobles*]]*2</f>
        <v>62</v>
      </c>
      <c r="AL70" s="89">
        <f t="shared" si="8"/>
        <v>71</v>
      </c>
      <c r="AM70" s="220" t="str">
        <f>IF(AL70&gt;='09_MISC'!$E$10,'09_MISC'!$A$10,IF(AL70&gt;='09_MISC'!$E$9,'09_MISC'!$A$9,IF(AL70&gt;='09_MISC'!$E$8,'09_MISC'!$A$8,IF(AL70&gt;='09_MISC'!$E$7,'09_MISC'!$A$7,IF(AL70&gt;='09_MISC'!$E$6,'09_MISC'!$A$6,IF(AL70&gt;='09_MISC'!$E$5,'09_MISC'!$A$5,'09_MISC'!$A$4))))))</f>
        <v>Aristocratic</v>
      </c>
      <c r="AN70" s="58"/>
      <c r="AO70" s="58"/>
      <c r="AP70" s="58"/>
      <c r="AQ70" s="58"/>
    </row>
    <row r="71" spans="1:43">
      <c r="A71" s="541" t="s">
        <v>134</v>
      </c>
      <c r="B71" s="542" t="s">
        <v>2124</v>
      </c>
      <c r="C71" s="542" t="s">
        <v>19794</v>
      </c>
      <c r="D71" s="542" t="str">
        <f>IF(OR(Таблиця11[[#This Row],[STATUS 5E]]="Merged",Таблиця11[[#This Row],[STATUS 5E]]="Dead",Таблиця11[[#This Row],[STATUS 5E]]="Exiles"),"No","Yes")</f>
        <v>Yes</v>
      </c>
      <c r="E71" s="557"/>
      <c r="F71" s="542"/>
      <c r="G71" s="542">
        <v>0</v>
      </c>
      <c r="H71" s="542"/>
      <c r="I71" s="542"/>
      <c r="J71" s="542"/>
      <c r="K71" s="542" t="s">
        <v>2123</v>
      </c>
      <c r="L71" s="542"/>
      <c r="M71" s="542" t="str">
        <f>IFERROR(INDEX('NOBLES 3E'!$D$2:$D$76,MATCH(Таблиця11[[#This Row],[NOBLE HOUSE]],'NOBLES 3E'!$A$2:$A$76,0),1),"")</f>
        <v/>
      </c>
      <c r="N71" s="542" t="str">
        <f>IFERROR(INDEX('NOBLES 3E'!$E$2:$E$76,MATCH(Таблиця11[[#This Row],[NOBLE HOUSE]],'NOBLES 3E'!$A$2:$A$76,0),1),"")</f>
        <v/>
      </c>
      <c r="O71" s="542" t="str">
        <f>IFERROR(INDEX('NOBLES 3E'!$F$2:$F$76,MATCH(Таблиця11[[#This Row],[NOBLE HOUSE]],'NOBLES 3E'!$A$2:$A$76,0),1),"")</f>
        <v/>
      </c>
      <c r="P71" s="542"/>
      <c r="Q71" s="542"/>
      <c r="R71" s="542"/>
      <c r="S71" s="542" t="str">
        <f t="shared" si="11"/>
        <v xml:space="preserve">
</v>
      </c>
      <c r="T71" s="542" t="str">
        <f t="shared" si="11"/>
        <v xml:space="preserve">
</v>
      </c>
      <c r="U71" s="542"/>
      <c r="V71" s="542"/>
      <c r="W71" s="542"/>
      <c r="X71" s="542">
        <v>0</v>
      </c>
      <c r="Y71" s="542">
        <v>0</v>
      </c>
      <c r="Z71" s="542"/>
      <c r="AA71" s="542">
        <v>0</v>
      </c>
      <c r="AB71" s="542"/>
      <c r="AC71" s="542">
        <v>0</v>
      </c>
      <c r="AD71" s="542"/>
      <c r="AE71" s="542" t="s">
        <v>21624</v>
      </c>
      <c r="AF71" s="542"/>
      <c r="AG71" s="542" t="s">
        <v>21625</v>
      </c>
      <c r="AH71" s="542"/>
      <c r="AI71" s="542" t="str">
        <f>IF(Таблиця11[[#This Row],[Holdings Waterdeep Name]]&lt;&gt;"",Таблиця11[[#This Row],[Holdings Waterdeep Name]]&amp;" ("&amp;Таблиця11[[#This Row],[Ward of Holdings]]&amp;" Ward)","")</f>
        <v>Ulbrinter Villa, Phull Villa, Cookhouse Hall ( Ward)</v>
      </c>
      <c r="AJ71" s="542"/>
      <c r="AK71" s="542">
        <f>Таблиця11[[#This Row],[Nobles*]]*2</f>
        <v>0</v>
      </c>
      <c r="AL71" s="542">
        <f t="shared" si="8"/>
        <v>0</v>
      </c>
      <c r="AM71" s="543" t="str">
        <f>IF(AL71&gt;='09_MISC'!$E$10,'09_MISC'!$A$10,IF(AL71&gt;='09_MISC'!$E$9,'09_MISC'!$A$9,IF(AL71&gt;='09_MISC'!$E$8,'09_MISC'!$A$8,IF(AL71&gt;='09_MISC'!$E$7,'09_MISC'!$A$7,IF(AL71&gt;='09_MISC'!$E$6,'09_MISC'!$A$6,IF(AL71&gt;='09_MISC'!$E$5,'09_MISC'!$A$5,'09_MISC'!$A$4))))))</f>
        <v>Wretched</v>
      </c>
      <c r="AN71" s="542"/>
      <c r="AO71" s="542"/>
      <c r="AP71" s="542"/>
      <c r="AQ71" s="542"/>
    </row>
    <row r="72" spans="1:43">
      <c r="A72" s="541" t="s">
        <v>20270</v>
      </c>
      <c r="B72" s="542"/>
      <c r="C72" s="542"/>
      <c r="D72" s="542" t="str">
        <f>IF(OR(Таблиця11[[#This Row],[STATUS 5E]]="Merged",Таблиця11[[#This Row],[STATUS 5E]]="Dead",Таблиця11[[#This Row],[STATUS 5E]]="Exiles"),"No","Yes")</f>
        <v>Yes</v>
      </c>
      <c r="E72" s="557"/>
      <c r="F72" s="542"/>
      <c r="G72" s="542"/>
      <c r="H72" s="542"/>
      <c r="I72" s="542"/>
      <c r="J72" s="542"/>
      <c r="K72" s="542"/>
      <c r="L72" s="542"/>
      <c r="M72" s="542" t="str">
        <f>IFERROR(INDEX('NOBLES 3E'!$D$2:$D$76,MATCH(Таблиця11[[#This Row],[NOBLE HOUSE]],'NOBLES 3E'!$A$2:$A$76,0),1),"")</f>
        <v/>
      </c>
      <c r="N72" s="542" t="str">
        <f>IFERROR(INDEX('NOBLES 3E'!$E$2:$E$76,MATCH(Таблиця11[[#This Row],[NOBLE HOUSE]],'NOBLES 3E'!$A$2:$A$76,0),1),"")</f>
        <v/>
      </c>
      <c r="O72" s="542" t="str">
        <f>IFERROR(INDEX('NOBLES 3E'!$F$2:$F$76,MATCH(Таблиця11[[#This Row],[NOBLE HOUSE]],'NOBLES 3E'!$A$2:$A$76,0),1),"")</f>
        <v/>
      </c>
      <c r="P72" s="542"/>
      <c r="Q72" s="542" t="s">
        <v>20271</v>
      </c>
      <c r="R72" s="542"/>
      <c r="S72" s="542" t="str">
        <f>T174&amp;CHAR(10)&amp;S84&amp;CHAR(10)&amp;T135</f>
        <v xml:space="preserve">
</v>
      </c>
      <c r="T72" s="542" t="str">
        <f>U174&amp;CHAR(10)&amp;T84&amp;CHAR(10)&amp;U135</f>
        <v xml:space="preserve">
</v>
      </c>
      <c r="U72" s="542"/>
      <c r="V72" s="542"/>
      <c r="W72" s="542">
        <v>5</v>
      </c>
      <c r="X72" s="542"/>
      <c r="Y72" s="542"/>
      <c r="Z72" s="542"/>
      <c r="AA72" s="542"/>
      <c r="AB72" s="542"/>
      <c r="AC72" s="542"/>
      <c r="AD72" s="542"/>
      <c r="AE72" s="542"/>
      <c r="AF72" s="542"/>
      <c r="AG72" s="542" t="s">
        <v>20273</v>
      </c>
      <c r="AH72" s="542" t="str">
        <f>IFERROR(INDEX('02BUILD'!$I$4:$I$575,MATCH(Таблиця11[[#This Row],[Holdings in Waterdeep]],'02BUILD'!$F$4:$F$575,0),1),"")</f>
        <v/>
      </c>
      <c r="AI72" s="542" t="str">
        <f>IF(Таблиця11[[#This Row],[Holdings Waterdeep Name]]&lt;&gt;"",Таблиця11[[#This Row],[Holdings Waterdeep Name]]&amp;" ("&amp;Таблиця11[[#This Row],[Ward of Holdings]]&amp;" Ward)","")</f>
        <v> Phaulkonmere ( Ward)</v>
      </c>
      <c r="AJ72" s="542"/>
      <c r="AK72" s="542">
        <f>Таблиця11[[#This Row],[Nobles*]]*2</f>
        <v>10</v>
      </c>
      <c r="AL72" s="542"/>
      <c r="AM72" s="543"/>
      <c r="AN72" s="542"/>
      <c r="AO72" s="542"/>
      <c r="AP72" s="542"/>
      <c r="AQ72" s="542"/>
    </row>
    <row r="73" spans="1:43">
      <c r="A73" s="537" t="s">
        <v>135</v>
      </c>
      <c r="B73" s="538" t="s">
        <v>20578</v>
      </c>
      <c r="C73" s="538" t="s">
        <v>19794</v>
      </c>
      <c r="D73" s="538" t="s">
        <v>19794</v>
      </c>
      <c r="E73" s="558"/>
      <c r="F73" s="538"/>
      <c r="G73" s="538" t="s">
        <v>713</v>
      </c>
      <c r="H73" s="538"/>
      <c r="I73" s="538" t="s">
        <v>712</v>
      </c>
      <c r="J73" s="538"/>
      <c r="K73" s="538"/>
      <c r="L73" s="538">
        <f>INDEX('NOBLES 3E'!$C$2:$C$76,MATCH('02NOBLES'!$A73,'NOBLES 3E'!$A$2:$A$76,0),1)</f>
        <v>17000</v>
      </c>
      <c r="M73" s="538" t="str">
        <f>IFERROR(INDEX('NOBLES 3E'!$D$2:$D$76,MATCH(Таблиця11[[#This Row],[NOBLE HOUSE]],'NOBLES 3E'!$A$2:$A$76,0),1),"")</f>
        <v>Ulmassus</v>
      </c>
      <c r="N73" s="538" t="str">
        <f>IFERROR(INDEX('NOBLES 3E'!$E$2:$E$76,MATCH(Таблиця11[[#This Row],[NOBLE HOUSE]],'NOBLES 3E'!$A$2:$A$76,0),1),"")</f>
        <v>Carina</v>
      </c>
      <c r="O73" s="538" t="str">
        <f>IFERROR(INDEX('NOBLES 3E'!$F$2:$F$76,MATCH(Таблиця11[[#This Row],[NOBLE HOUSE]],'NOBLES 3E'!$A$2:$A$76,0),1),"")</f>
        <v>Aidan</v>
      </c>
      <c r="P73" s="538" t="s">
        <v>19745</v>
      </c>
      <c r="Q73" s="538"/>
      <c r="R73" s="538"/>
      <c r="S73" s="538" t="str">
        <f t="shared" ref="S73:T85" si="12">T171&amp;CHAR(10)&amp;S85&amp;CHAR(10)&amp;T133</f>
        <v xml:space="preserve">
</v>
      </c>
      <c r="T73" s="538" t="str">
        <f t="shared" si="12"/>
        <v xml:space="preserve">
</v>
      </c>
      <c r="U73" s="538"/>
      <c r="V73" s="538"/>
      <c r="W73" s="538">
        <f>INDEX('NOBLES 3E'!$G$2:$G$76,MATCH('02NOBLES'!$A73,'NOBLES 3E'!$A$2:$A$76,0),1)</f>
        <v>37</v>
      </c>
      <c r="X73" s="538" t="str">
        <f>INDEX('NOBLES 3E'!H$2:H$76,MATCH('02NOBLES'!$A73,'NOBLES 3E'!$A$2:$A$76,0),1)</f>
        <v>CG, CN</v>
      </c>
      <c r="Y73" s="538" t="str">
        <f>INDEX('NOBLES 3E'!I$2:I$76,MATCH('02NOBLES'!$A73,'NOBLES 3E'!$A$2:$A$76,0),1)</f>
        <v>Selune</v>
      </c>
      <c r="Z73" s="538"/>
      <c r="AA73" s="538" t="str">
        <f>INDEX('NOBLES 3E'!J$2:J$76,MATCH('02NOBLES'!$A73,'NOBLES 3E'!$A$2:$A$76,0),1)</f>
        <v>Illuskan</v>
      </c>
      <c r="AB73" s="538"/>
      <c r="AC73" s="538" t="str">
        <f>INDEX('NOBLES 3E'!K$2:K$76,MATCH('02NOBLES'!$A73,'NOBLES 3E'!$A$2:$A$76,0),1)</f>
        <v>1310 DR</v>
      </c>
      <c r="AD73" s="538"/>
      <c r="AE73" s="538" t="str">
        <f>INDEX('NOBLES 3E'!L$2:L$76,MATCH('02NOBLES'!$A73,'NOBLES 3E'!$A$2:$A$76,0),1)</f>
        <v>N4, sponsor D57</v>
      </c>
      <c r="AF73" s="538"/>
      <c r="AG73" s="538"/>
      <c r="AH73" s="538" t="str">
        <f>IFERROR(INDEX('02BUILD'!$I$4:$I$575,MATCH(Таблиця11[[#This Row],[Holdings in Waterdeep]],'02BUILD'!$F$4:$F$575,0),1),"")</f>
        <v/>
      </c>
      <c r="AI73" s="538" t="str">
        <f>IF(Таблиця11[[#This Row],[Holdings Waterdeep Name]]&lt;&gt;"",Таблиця11[[#This Row],[Holdings Waterdeep Name]]&amp;" ("&amp;Таблиця11[[#This Row],[Ward of Holdings]]&amp;" Ward)","")</f>
        <v/>
      </c>
      <c r="AJ73" s="538"/>
      <c r="AK73" s="538">
        <f>Таблиця11[[#This Row],[Nobles*]]*2</f>
        <v>74</v>
      </c>
      <c r="AL73" s="538">
        <f t="shared" si="8"/>
        <v>46</v>
      </c>
      <c r="AM73" s="539" t="str">
        <f>IF(AL73&gt;='09_MISC'!$E$10,'09_MISC'!$A$10,IF(AL73&gt;='09_MISC'!$E$9,'09_MISC'!$A$9,IF(AL73&gt;='09_MISC'!$E$8,'09_MISC'!$A$8,IF(AL73&gt;='09_MISC'!$E$7,'09_MISC'!$A$7,IF(AL73&gt;='09_MISC'!$E$6,'09_MISC'!$A$6,IF(AL73&gt;='09_MISC'!$E$5,'09_MISC'!$A$5,'09_MISC'!$A$4))))))</f>
        <v>Aristocratic</v>
      </c>
      <c r="AN73" s="540" t="s">
        <v>16972</v>
      </c>
      <c r="AO73" s="538"/>
      <c r="AP73" s="538"/>
      <c r="AQ73" s="538"/>
    </row>
    <row r="74" spans="1:43">
      <c r="A74" s="537" t="s">
        <v>136</v>
      </c>
      <c r="B74" s="538" t="s">
        <v>20577</v>
      </c>
      <c r="C74" s="538" t="s">
        <v>19794</v>
      </c>
      <c r="D74" s="538" t="s">
        <v>19794</v>
      </c>
      <c r="E74" s="558"/>
      <c r="F74" s="538"/>
      <c r="G74" s="538" t="s">
        <v>137</v>
      </c>
      <c r="H74" s="538"/>
      <c r="I74" s="538" t="s">
        <v>711</v>
      </c>
      <c r="J74" s="538" t="s">
        <v>138</v>
      </c>
      <c r="K74" s="538" t="s">
        <v>9233</v>
      </c>
      <c r="L74" s="538">
        <f>INDEX('NOBLES 3E'!$C$2:$C$76,MATCH('02NOBLES'!$A74,'NOBLES 3E'!$A$2:$A$76,0),1)</f>
        <v>33000</v>
      </c>
      <c r="M74" s="538" t="str">
        <f>IFERROR(INDEX('NOBLES 3E'!$D$2:$D$76,MATCH(Таблиця11[[#This Row],[NOBLE HOUSE]],'NOBLES 3E'!$A$2:$A$76,0),1),"")</f>
        <v>Urtos II</v>
      </c>
      <c r="N74" s="538" t="str">
        <f>IFERROR(INDEX('NOBLES 3E'!$E$2:$E$76,MATCH(Таблиця11[[#This Row],[NOBLE HOUSE]],'NOBLES 3E'!$A$2:$A$76,0),1),"")</f>
        <v>Lythis</v>
      </c>
      <c r="O74" s="538" t="str">
        <f>IFERROR(INDEX('NOBLES 3E'!$F$2:$F$76,MATCH(Таблиця11[[#This Row],[NOBLE HOUSE]],'NOBLES 3E'!$A$2:$A$76,0),1),"")</f>
        <v>Urtos II</v>
      </c>
      <c r="P74" s="538" t="s">
        <v>19745</v>
      </c>
      <c r="Q74" s="538" t="s">
        <v>9232</v>
      </c>
      <c r="R74" s="538"/>
      <c r="S74" s="538" t="str">
        <f t="shared" si="12"/>
        <v xml:space="preserve">
</v>
      </c>
      <c r="T74" s="538" t="str">
        <f t="shared" si="12"/>
        <v xml:space="preserve">
</v>
      </c>
      <c r="U74" s="538"/>
      <c r="V74" s="538"/>
      <c r="W74" s="538">
        <f>INDEX('NOBLES 3E'!$G$2:$G$76,MATCH('02NOBLES'!$A74,'NOBLES 3E'!$A$2:$A$76,0),1)</f>
        <v>14</v>
      </c>
      <c r="X74" s="538" t="str">
        <f>INDEX('NOBLES 3E'!H$2:H$76,MATCH('02NOBLES'!$A74,'NOBLES 3E'!$A$2:$A$76,0),1)</f>
        <v>LN, NG, NE</v>
      </c>
      <c r="Y74" s="538" t="str">
        <f>INDEX('NOBLES 3E'!I$2:I$76,MATCH('02NOBLES'!$A74,'NOBLES 3E'!$A$2:$A$76,0),1)</f>
        <v>Helm</v>
      </c>
      <c r="Z74" s="538"/>
      <c r="AA74" s="538" t="str">
        <f>INDEX('NOBLES 3E'!J$2:J$76,MATCH('02NOBLES'!$A74,'NOBLES 3E'!$A$2:$A$76,0),1)</f>
        <v>Tethyrian</v>
      </c>
      <c r="AB74" s="538"/>
      <c r="AC74" s="538" t="str">
        <f>INDEX('NOBLES 3E'!K$2:K$76,MATCH('02NOBLES'!$A74,'NOBLES 3E'!$A$2:$A$76,0),1)</f>
        <v>1295 DR</v>
      </c>
      <c r="AD74" s="538"/>
      <c r="AE74" s="538" t="str">
        <f>INDEX('NOBLES 3E'!L$2:L$76,MATCH('02NOBLES'!$A74,'NOBLES 3E'!$A$2:$A$76,0),1)</f>
        <v>N40, Phylund hunting lodge</v>
      </c>
      <c r="AF74" s="538"/>
      <c r="AG74" s="538" t="str">
        <f>IFERROR(INDEX('02BUILD'!$H$4:$H$575,MATCH(Таблиця11[[#This Row],[Holdings in Waterdeep]],'02BUILD'!$F$4:$F$575,0),1),"")</f>
        <v/>
      </c>
      <c r="AH74" s="538" t="str">
        <f>IFERROR(INDEX('02BUILD'!$I$4:$I$575,MATCH(Таблиця11[[#This Row],[Holdings in Waterdeep]],'02BUILD'!$F$4:$F$575,0),1),"")</f>
        <v/>
      </c>
      <c r="AI74" s="538" t="str">
        <f>IF(Таблиця11[[#This Row],[Holdings Waterdeep Name]]&lt;&gt;"",Таблиця11[[#This Row],[Holdings Waterdeep Name]]&amp;" ("&amp;Таблиця11[[#This Row],[Ward of Holdings]]&amp;" Ward)","")</f>
        <v/>
      </c>
      <c r="AJ74" s="538" t="s">
        <v>18604</v>
      </c>
      <c r="AK74" s="538">
        <f>Таблиця11[[#This Row],[Nobles*]]*2</f>
        <v>28</v>
      </c>
      <c r="AL74" s="538">
        <f t="shared" si="8"/>
        <v>236</v>
      </c>
      <c r="AM74" s="539" t="str">
        <f>IF(AL74&gt;='09_MISC'!$E$10,'09_MISC'!$A$10,IF(AL74&gt;='09_MISC'!$E$9,'09_MISC'!$A$9,IF(AL74&gt;='09_MISC'!$E$8,'09_MISC'!$A$8,IF(AL74&gt;='09_MISC'!$E$7,'09_MISC'!$A$7,IF(AL74&gt;='09_MISC'!$E$6,'09_MISC'!$A$6,IF(AL74&gt;='09_MISC'!$E$5,'09_MISC'!$A$5,'09_MISC'!$A$4))))))</f>
        <v>Aristocratic</v>
      </c>
      <c r="AN74" s="540"/>
      <c r="AO74" s="538"/>
      <c r="AP74" s="538"/>
      <c r="AQ74" s="538"/>
    </row>
    <row r="75" spans="1:43">
      <c r="A75" s="217" t="s">
        <v>139</v>
      </c>
      <c r="B75" s="58"/>
      <c r="C75" s="58" t="s">
        <v>19794</v>
      </c>
      <c r="D75" s="58" t="str">
        <f>IF(OR(Таблиця11[[#This Row],[STATUS 5E]]="Merged",Таблиця11[[#This Row],[STATUS 5E]]="Dead",Таблиця11[[#This Row],[STATUS 5E]]="Exiles"),"No","Yes")</f>
        <v>Yes</v>
      </c>
      <c r="E75" s="560"/>
      <c r="F75" s="58"/>
      <c r="G75" s="58" t="s">
        <v>140</v>
      </c>
      <c r="H75" s="58"/>
      <c r="I75" s="58" t="s">
        <v>710</v>
      </c>
      <c r="J75" s="58" t="s">
        <v>141</v>
      </c>
      <c r="K75" s="58"/>
      <c r="L75" s="58">
        <f>INDEX('NOBLES 3E'!$C$2:$C$76,MATCH('02NOBLES'!$A75,'NOBLES 3E'!$A$2:$A$76,0),1)</f>
        <v>19000</v>
      </c>
      <c r="M75" s="58" t="str">
        <f>IFERROR(INDEX('NOBLES 3E'!$D$2:$D$76,MATCH(Таблиця11[[#This Row],[NOBLE HOUSE]],'NOBLES 3E'!$A$2:$A$76,0),1),"")</f>
        <v>Humbraz III</v>
      </c>
      <c r="N75" s="58" t="str">
        <f>IFERROR(INDEX('NOBLES 3E'!$E$2:$E$76,MATCH(Таблиця11[[#This Row],[NOBLE HOUSE]],'NOBLES 3E'!$A$2:$A$76,0),1),"")</f>
        <v>Kymiko</v>
      </c>
      <c r="O75" s="58" t="str">
        <f>IFERROR(INDEX('NOBLES 3E'!$F$2:$F$76,MATCH(Таблиця11[[#This Row],[NOBLE HOUSE]],'NOBLES 3E'!$A$2:$A$76,0),1),"")</f>
        <v>Humbraz IV</v>
      </c>
      <c r="P75" s="58" t="s">
        <v>19743</v>
      </c>
      <c r="Q75" s="58" t="str">
        <f>_xlfn.CONCAT(K76:K76)</f>
        <v>The Ralnarth absorbed the holdings of the Estelmer clan. Mansion on Vhezoar Street (BT 238)</v>
      </c>
      <c r="R75" s="58"/>
      <c r="S75" s="58" t="str">
        <f t="shared" si="12"/>
        <v xml:space="preserve">
</v>
      </c>
      <c r="T75" s="58" t="str">
        <f t="shared" si="12"/>
        <v xml:space="preserve">
</v>
      </c>
      <c r="U75" s="58"/>
      <c r="V75" s="58"/>
      <c r="W75" s="58">
        <f>INDEX('NOBLES 3E'!$G$2:$G$76,MATCH('02NOBLES'!$A75,'NOBLES 3E'!$A$2:$A$76,0),1)</f>
        <v>17</v>
      </c>
      <c r="X75" s="58" t="str">
        <f>INDEX('NOBLES 3E'!H$2:H$76,MATCH('02NOBLES'!$A75,'NOBLES 3E'!$A$2:$A$76,0),1)</f>
        <v>LN, N, CN</v>
      </c>
      <c r="Y75" s="58" t="str">
        <f>INDEX('NOBLES 3E'!I$2:I$76,MATCH('02NOBLES'!$A75,'NOBLES 3E'!$A$2:$A$76,0),1)</f>
        <v>Waukeen</v>
      </c>
      <c r="Z75" s="58"/>
      <c r="AA75" s="58" t="str">
        <f>INDEX('NOBLES 3E'!J$2:J$76,MATCH('02NOBLES'!$A75,'NOBLES 3E'!$A$2:$A$76,0),1)</f>
        <v>Tethyrian</v>
      </c>
      <c r="AB75" s="58"/>
      <c r="AC75" s="58" t="str">
        <f>INDEX('NOBLES 3E'!K$2:K$76,MATCH('02NOBLES'!$A75,'NOBLES 3E'!$A$2:$A$76,0),1)</f>
        <v>1178 DR</v>
      </c>
      <c r="AD75" s="58"/>
      <c r="AE75" s="58" t="str">
        <f>INDEX('NOBLES 3E'!L$2:L$76,MATCH('02NOBLES'!$A75,'NOBLES 3E'!$A$2:$A$76,0),1)</f>
        <v>N7</v>
      </c>
      <c r="AF75" s="58" t="s">
        <v>531</v>
      </c>
      <c r="AG75" s="58" t="str">
        <f>IFERROR(INDEX('02BUILD'!$H$4:$H$575,MATCH(Таблиця11[[#This Row],[Holdings in Waterdeep]],'02BUILD'!$F$4:$F$575,0),1),"")</f>
        <v>Piiradost Villa</v>
      </c>
      <c r="AH75" s="58" t="str">
        <f>IFERROR(INDEX('02BUILD'!$I$4:$I$575,MATCH(Таблиця11[[#This Row],[Holdings in Waterdeep]],'02BUILD'!$F$4:$F$575,0),1),"")</f>
        <v>North</v>
      </c>
      <c r="AI75" s="58" t="str">
        <f>IF(Таблиця11[[#This Row],[Holdings Waterdeep Name]]&lt;&gt;"",Таблиця11[[#This Row],[Holdings Waterdeep Name]]&amp;" ("&amp;Таблиця11[[#This Row],[Ward of Holdings]]&amp;" Ward)","")</f>
        <v>Piiradost Villa (North Ward)</v>
      </c>
      <c r="AJ75" s="58"/>
      <c r="AK75" s="58">
        <f>Таблиця11[[#This Row],[Nobles*]]*2</f>
        <v>34</v>
      </c>
      <c r="AL75" s="89">
        <f t="shared" si="8"/>
        <v>112</v>
      </c>
      <c r="AM75" s="220" t="str">
        <f>IF(AL75&gt;='09_MISC'!$E$10,'09_MISC'!$A$10,IF(AL75&gt;='09_MISC'!$E$9,'09_MISC'!$A$9,IF(AL75&gt;='09_MISC'!$E$8,'09_MISC'!$A$8,IF(AL75&gt;='09_MISC'!$E$7,'09_MISC'!$A$7,IF(AL75&gt;='09_MISC'!$E$6,'09_MISC'!$A$6,IF(AL75&gt;='09_MISC'!$E$5,'09_MISC'!$A$5,'09_MISC'!$A$4))))))</f>
        <v>Aristocratic</v>
      </c>
      <c r="AN75" s="58"/>
      <c r="AO75" s="58"/>
      <c r="AP75" s="58"/>
      <c r="AQ75" s="58"/>
    </row>
    <row r="76" spans="1:43">
      <c r="A76" s="218" t="s">
        <v>142</v>
      </c>
      <c r="B76" s="77"/>
      <c r="C76" s="77" t="s">
        <v>19794</v>
      </c>
      <c r="D76" s="77" t="str">
        <f>IF(OR(Таблиця11[[#This Row],[STATUS 5E]]="Merged",Таблиця11[[#This Row],[STATUS 5E]]="Dead",Таблиця11[[#This Row],[STATUS 5E]]="Exiles"),"No","Yes")</f>
        <v>Yes</v>
      </c>
      <c r="E76" s="560"/>
      <c r="F76" s="77"/>
      <c r="G76" s="77">
        <v>0</v>
      </c>
      <c r="H76" s="77"/>
      <c r="I76" s="77"/>
      <c r="J76" s="77"/>
      <c r="K76" s="77" t="s">
        <v>19834</v>
      </c>
      <c r="L76" s="77"/>
      <c r="M76" s="77" t="str">
        <f>IFERROR(INDEX('NOBLES 3E'!$D$2:$D$76,MATCH(Таблиця11[[#This Row],[NOBLE HOUSE]],'NOBLES 3E'!$A$2:$A$76,0),1),"")</f>
        <v/>
      </c>
      <c r="N76" s="77" t="str">
        <f>IFERROR(INDEX('NOBLES 3E'!$E$2:$E$76,MATCH(Таблиця11[[#This Row],[NOBLE HOUSE]],'NOBLES 3E'!$A$2:$A$76,0),1),"")</f>
        <v/>
      </c>
      <c r="O76" s="77" t="str">
        <f>IFERROR(INDEX('NOBLES 3E'!$F$2:$F$76,MATCH(Таблиця11[[#This Row],[NOBLE HOUSE]],'NOBLES 3E'!$A$2:$A$76,0),1),"")</f>
        <v/>
      </c>
      <c r="P76" s="77"/>
      <c r="Q76" s="77" t="s">
        <v>19862</v>
      </c>
      <c r="R76" s="77"/>
      <c r="S76" s="77" t="str">
        <f t="shared" si="12"/>
        <v xml:space="preserve">
</v>
      </c>
      <c r="T76" s="77" t="str">
        <f t="shared" si="12"/>
        <v xml:space="preserve">
</v>
      </c>
      <c r="U76" s="77"/>
      <c r="V76" s="77"/>
      <c r="W76" s="77"/>
      <c r="X76" s="77">
        <v>0</v>
      </c>
      <c r="Y76" s="77">
        <v>0</v>
      </c>
      <c r="Z76" s="77"/>
      <c r="AA76" s="77">
        <v>0</v>
      </c>
      <c r="AB76" s="77"/>
      <c r="AC76" s="77">
        <v>0</v>
      </c>
      <c r="AD76" s="77"/>
      <c r="AE76" s="77"/>
      <c r="AF76" s="77"/>
      <c r="AG76" s="218" t="s">
        <v>21595</v>
      </c>
      <c r="AH76" s="77" t="str">
        <f>IFERROR(INDEX('02BUILD'!$I$4:$I$575,MATCH(Таблиця11[[#This Row],[Holdings in Waterdeep]],'02BUILD'!$F$4:$F$575,0),1),"")</f>
        <v/>
      </c>
      <c r="AI76" s="77" t="str">
        <f>IF(Таблиця11[[#This Row],[Holdings Waterdeep Name]]&lt;&gt;"",Таблиця11[[#This Row],[Holdings Waterdeep Name]]&amp;" ("&amp;Таблиця11[[#This Row],[Ward of Holdings]]&amp;" Ward)","")</f>
        <v>Ralnarth Villa ( Ward)</v>
      </c>
      <c r="AJ76" s="77"/>
      <c r="AK76" s="77">
        <f>Таблиця11[[#This Row],[Nobles*]]*2</f>
        <v>0</v>
      </c>
      <c r="AL76" s="545">
        <f t="shared" si="8"/>
        <v>0</v>
      </c>
      <c r="AM76" s="546" t="str">
        <f>IF(AL76&gt;='09_MISC'!$E$10,'09_MISC'!$A$10,IF(AL76&gt;='09_MISC'!$E$9,'09_MISC'!$A$9,IF(AL76&gt;='09_MISC'!$E$8,'09_MISC'!$A$8,IF(AL76&gt;='09_MISC'!$E$7,'09_MISC'!$A$7,IF(AL76&gt;='09_MISC'!$E$6,'09_MISC'!$A$6,IF(AL76&gt;='09_MISC'!$E$5,'09_MISC'!$A$5,'09_MISC'!$A$4))))))</f>
        <v>Wretched</v>
      </c>
      <c r="AN76" s="951"/>
      <c r="AO76" s="77" t="s">
        <v>21605</v>
      </c>
      <c r="AP76" s="77"/>
      <c r="AQ76" s="77"/>
    </row>
    <row r="77" spans="1:43">
      <c r="A77" s="217" t="s">
        <v>143</v>
      </c>
      <c r="B77" s="58"/>
      <c r="C77" s="58" t="s">
        <v>19794</v>
      </c>
      <c r="D77" s="58" t="str">
        <f>IF(OR(Таблиця11[[#This Row],[STATUS 5E]]="Merged",Таблиця11[[#This Row],[STATUS 5E]]="Dead",Таблиця11[[#This Row],[STATUS 5E]]="Exiles"),"No","Yes")</f>
        <v>Yes</v>
      </c>
      <c r="E77" s="560"/>
      <c r="F77" s="58"/>
      <c r="G77" s="58" t="s">
        <v>144</v>
      </c>
      <c r="H77" s="58"/>
      <c r="I77" s="58" t="s">
        <v>709</v>
      </c>
      <c r="J77" s="58"/>
      <c r="K77" s="58" t="s">
        <v>763</v>
      </c>
      <c r="L77" s="58">
        <f>INDEX('NOBLES 3E'!$C$2:$C$76,MATCH('02NOBLES'!$A77,'NOBLES 3E'!$A$2:$A$76,0),1)</f>
        <v>25000</v>
      </c>
      <c r="M77" s="58" t="str">
        <f>IFERROR(INDEX('NOBLES 3E'!$D$2:$D$76,MATCH(Таблиця11[[#This Row],[NOBLE HOUSE]],'NOBLES 3E'!$A$2:$A$76,0),1),"")</f>
        <v>Nandos</v>
      </c>
      <c r="N77" s="58" t="str">
        <f>IFERROR(INDEX('NOBLES 3E'!$E$2:$E$76,MATCH(Таблиця11[[#This Row],[NOBLE HOUSE]],'NOBLES 3E'!$A$2:$A$76,0),1),"")</f>
        <v>PErryn</v>
      </c>
      <c r="O77" s="58" t="str">
        <f>IFERROR(INDEX('NOBLES 3E'!$F$2:$F$76,MATCH(Таблиця11[[#This Row],[NOBLE HOUSE]],'NOBLES 3E'!$A$2:$A$76,0),1),"")</f>
        <v>Surakh</v>
      </c>
      <c r="P77" s="58" t="s">
        <v>19745</v>
      </c>
      <c r="Q77" s="58" t="s">
        <v>19825</v>
      </c>
      <c r="R77" s="58"/>
      <c r="S77" s="58" t="str">
        <f t="shared" si="12"/>
        <v xml:space="preserve">
</v>
      </c>
      <c r="T77" s="58" t="str">
        <f t="shared" si="12"/>
        <v xml:space="preserve">
</v>
      </c>
      <c r="U77" s="58"/>
      <c r="V77" s="58"/>
      <c r="W77" s="58">
        <f>INDEX('NOBLES 3E'!$G$2:$G$76,MATCH('02NOBLES'!$A77,'NOBLES 3E'!$A$2:$A$76,0),1)</f>
        <v>24</v>
      </c>
      <c r="X77" s="58" t="str">
        <f>INDEX('NOBLES 3E'!H$2:H$76,MATCH('02NOBLES'!$A77,'NOBLES 3E'!$A$2:$A$76,0),1)</f>
        <v>NG, N, CG</v>
      </c>
      <c r="Y77" s="58" t="str">
        <f>INDEX('NOBLES 3E'!I$2:I$76,MATCH('02NOBLES'!$A77,'NOBLES 3E'!$A$2:$A$76,0),1)</f>
        <v>Selune</v>
      </c>
      <c r="Z77" s="58"/>
      <c r="AA77" s="58" t="str">
        <f>INDEX('NOBLES 3E'!J$2:J$76,MATCH('02NOBLES'!$A77,'NOBLES 3E'!$A$2:$A$76,0),1)</f>
        <v>Tethyrian</v>
      </c>
      <c r="AB77" s="58"/>
      <c r="AC77" s="58" t="str">
        <f>INDEX('NOBLES 3E'!K$2:K$76,MATCH('02NOBLES'!$A77,'NOBLES 3E'!$A$2:$A$76,0),1)</f>
        <v>1248 DR</v>
      </c>
      <c r="AD77" s="58"/>
      <c r="AE77" s="58" t="str">
        <f>INDEX('NOBLES 3E'!L$2:L$76,MATCH('02NOBLES'!$A77,'NOBLES 3E'!$A$2:$A$76,0),1)</f>
        <v>$12, New waterdeep</v>
      </c>
      <c r="AF77" s="58" t="s">
        <v>1265</v>
      </c>
      <c r="AG77" s="58" t="str">
        <f>IFERROR(INDEX('02BUILD'!$H$4:$H$575,MATCH(Таблиця11[[#This Row],[Holdings in Waterdeep]],'02BUILD'!$F$4:$F$575,0),1),"")</f>
        <v>Raventree Villa</v>
      </c>
      <c r="AH77" s="58" t="str">
        <f>IFERROR(INDEX('02BUILD'!$I$4:$I$575,MATCH(Таблиця11[[#This Row],[Holdings in Waterdeep]],'02BUILD'!$F$4:$F$575,0),1),"")</f>
        <v>Sea</v>
      </c>
      <c r="AI77" s="58" t="str">
        <f>IF(Таблиця11[[#This Row],[Holdings Waterdeep Name]]&lt;&gt;"",Таблиця11[[#This Row],[Holdings Waterdeep Name]]&amp;" ("&amp;Таблиця11[[#This Row],[Ward of Holdings]]&amp;" Ward)","")</f>
        <v>Raventree Villa (Sea Ward)</v>
      </c>
      <c r="AJ77" s="58" t="s">
        <v>18598</v>
      </c>
      <c r="AK77" s="58">
        <f>Таблиця11[[#This Row],[Nobles*]]*2</f>
        <v>48</v>
      </c>
      <c r="AL77" s="89">
        <f t="shared" si="8"/>
        <v>105</v>
      </c>
      <c r="AM77" s="220" t="str">
        <f>IF(AL77&gt;='09_MISC'!$E$10,'09_MISC'!$A$10,IF(AL77&gt;='09_MISC'!$E$9,'09_MISC'!$A$9,IF(AL77&gt;='09_MISC'!$E$8,'09_MISC'!$A$8,IF(AL77&gt;='09_MISC'!$E$7,'09_MISC'!$A$7,IF(AL77&gt;='09_MISC'!$E$6,'09_MISC'!$A$6,IF(AL77&gt;='09_MISC'!$E$5,'09_MISC'!$A$5,'09_MISC'!$A$4))))))</f>
        <v>Aristocratic</v>
      </c>
      <c r="AN77" s="58"/>
      <c r="AO77" s="58"/>
      <c r="AP77" s="58"/>
      <c r="AQ77" s="58"/>
    </row>
    <row r="78" spans="1:43">
      <c r="A78" s="217" t="s">
        <v>145</v>
      </c>
      <c r="B78" s="58"/>
      <c r="C78" s="58" t="s">
        <v>19794</v>
      </c>
      <c r="D78" s="58" t="str">
        <f>IF(OR(Таблиця11[[#This Row],[STATUS 5E]]="Merged",Таблиця11[[#This Row],[STATUS 5E]]="Dead",Таблиця11[[#This Row],[STATUS 5E]]="Exiles"),"No","Yes")</f>
        <v>Yes</v>
      </c>
      <c r="E78" s="560"/>
      <c r="F78" s="58"/>
      <c r="G78" s="58" t="s">
        <v>146</v>
      </c>
      <c r="H78" s="58"/>
      <c r="I78" s="58" t="s">
        <v>708</v>
      </c>
      <c r="J78" s="58" t="s">
        <v>147</v>
      </c>
      <c r="K78" s="58" t="s">
        <v>764</v>
      </c>
      <c r="L78" s="58">
        <f>INDEX('NOBLES 3E'!$C$2:$C$76,MATCH('02NOBLES'!$A78,'NOBLES 3E'!$A$2:$A$76,0),1)</f>
        <v>29000</v>
      </c>
      <c r="M78" s="58" t="str">
        <f>IFERROR(INDEX('NOBLES 3E'!$D$2:$D$76,MATCH(Таблиця11[[#This Row],[NOBLE HOUSE]],'NOBLES 3E'!$A$2:$A$76,0),1),"")</f>
        <v>Vastarr</v>
      </c>
      <c r="N78" s="58" t="str">
        <f>IFERROR(INDEX('NOBLES 3E'!$E$2:$E$76,MATCH(Таблиця11[[#This Row],[NOBLE HOUSE]],'NOBLES 3E'!$A$2:$A$76,0),1),"")</f>
        <v>none</v>
      </c>
      <c r="O78" s="58" t="str">
        <f>IFERROR(INDEX('NOBLES 3E'!$F$2:$F$76,MATCH(Таблиця11[[#This Row],[NOBLE HOUSE]],'NOBLES 3E'!$A$2:$A$76,0),1),"")</f>
        <v>Holver</v>
      </c>
      <c r="P78" s="58" t="s">
        <v>19742</v>
      </c>
      <c r="Q78" s="58" t="s">
        <v>19863</v>
      </c>
      <c r="R78" s="58" t="s">
        <v>9277</v>
      </c>
      <c r="S78" s="58" t="str">
        <f t="shared" si="12"/>
        <v xml:space="preserve">
</v>
      </c>
      <c r="T78" s="58" t="str">
        <f t="shared" si="12"/>
        <v xml:space="preserve">
</v>
      </c>
      <c r="U78" s="58"/>
      <c r="V78" s="58"/>
      <c r="W78" s="58">
        <f>INDEX('NOBLES 3E'!$G$2:$G$76,MATCH('02NOBLES'!$A78,'NOBLES 3E'!$A$2:$A$76,0),1)</f>
        <v>82</v>
      </c>
      <c r="X78" s="58" t="str">
        <f>INDEX('NOBLES 3E'!H$2:H$76,MATCH('02NOBLES'!$A78,'NOBLES 3E'!$A$2:$A$76,0),1)</f>
        <v>NG, CG, N, CN</v>
      </c>
      <c r="Y78" s="58" t="str">
        <f>INDEX('NOBLES 3E'!I$2:I$76,MATCH('02NOBLES'!$A78,'NOBLES 3E'!$A$2:$A$76,0),1)</f>
        <v>Tymora</v>
      </c>
      <c r="Z78" s="58"/>
      <c r="AA78" s="58" t="str">
        <f>INDEX('NOBLES 3E'!J$2:J$76,MATCH('02NOBLES'!$A78,'NOBLES 3E'!$A$2:$A$76,0),1)</f>
        <v>Chondathan</v>
      </c>
      <c r="AB78" s="58"/>
      <c r="AC78" s="58" t="str">
        <f>INDEX('NOBLES 3E'!K$2:K$76,MATCH('02NOBLES'!$A78,'NOBLES 3E'!$A$2:$A$76,0),1)</f>
        <v>948 DR</v>
      </c>
      <c r="AD78" s="58"/>
      <c r="AE78" s="58" t="str">
        <f>INDEX('NOBLES 3E'!L$2:L$76,MATCH('02NOBLES'!$A78,'NOBLES 3E'!$A$2:$A$76,0),1)</f>
        <v>N42, Amphail, County of Valashar</v>
      </c>
      <c r="AF78" s="58" t="s">
        <v>1241</v>
      </c>
      <c r="AG78" s="58" t="str">
        <f>IFERROR(INDEX('02BUILD'!$H$4:$H$575,MATCH(Таблиця11[[#This Row],[Holdings in Waterdeep]],'02BUILD'!$F$4:$F$575,0),1),"")</f>
        <v>The High House of Roaringhorn</v>
      </c>
      <c r="AH78" s="58" t="str">
        <f>IFERROR(INDEX('02BUILD'!$I$4:$I$575,MATCH(Таблиця11[[#This Row],[Holdings in Waterdeep]],'02BUILD'!$F$4:$F$575,0),1),"")</f>
        <v>North</v>
      </c>
      <c r="AI78" s="58" t="str">
        <f>IF(Таблиця11[[#This Row],[Holdings Waterdeep Name]]&lt;&gt;"",Таблиця11[[#This Row],[Holdings Waterdeep Name]]&amp;" ("&amp;Таблиця11[[#This Row],[Ward of Holdings]]&amp;" Ward)","")</f>
        <v>The High House of Roaringhorn (North Ward)</v>
      </c>
      <c r="AJ78" s="58" t="s">
        <v>18605</v>
      </c>
      <c r="AK78" s="58">
        <f>Таблиця11[[#This Row],[Nobles*]]*2</f>
        <v>164</v>
      </c>
      <c r="AL78" s="89">
        <f t="shared" si="8"/>
        <v>36</v>
      </c>
      <c r="AM78" s="220" t="str">
        <f>IF(AL78&gt;='09_MISC'!$E$10,'09_MISC'!$A$10,IF(AL78&gt;='09_MISC'!$E$9,'09_MISC'!$A$9,IF(AL78&gt;='09_MISC'!$E$8,'09_MISC'!$A$8,IF(AL78&gt;='09_MISC'!$E$7,'09_MISC'!$A$7,IF(AL78&gt;='09_MISC'!$E$6,'09_MISC'!$A$6,IF(AL78&gt;='09_MISC'!$E$5,'09_MISC'!$A$5,'09_MISC'!$A$4))))))</f>
        <v>Aristocratic</v>
      </c>
      <c r="AN78" s="78" t="s">
        <v>16973</v>
      </c>
      <c r="AO78" s="58"/>
      <c r="AP78" s="58"/>
      <c r="AQ78" s="58"/>
    </row>
    <row r="79" spans="1:43">
      <c r="A79" s="553" t="s">
        <v>148</v>
      </c>
      <c r="B79" s="554" t="s">
        <v>2127</v>
      </c>
      <c r="C79" s="554" t="s">
        <v>19794</v>
      </c>
      <c r="D79" s="554" t="s">
        <v>19794</v>
      </c>
      <c r="E79" s="558"/>
      <c r="F79" s="554"/>
      <c r="G79" s="554"/>
      <c r="H79" s="554"/>
      <c r="I79" s="554"/>
      <c r="J79" s="554"/>
      <c r="K79" s="554" t="s">
        <v>9282</v>
      </c>
      <c r="L79" s="554"/>
      <c r="M79" s="554" t="str">
        <f>IFERROR(INDEX('NOBLES 3E'!$D$2:$D$76,MATCH(Таблиця11[[#This Row],[NOBLE HOUSE]],'NOBLES 3E'!$A$2:$A$76,0),1),"")</f>
        <v/>
      </c>
      <c r="N79" s="554" t="str">
        <f>IFERROR(INDEX('NOBLES 3E'!$E$2:$E$76,MATCH(Таблиця11[[#This Row],[NOBLE HOUSE]],'NOBLES 3E'!$A$2:$A$76,0),1),"")</f>
        <v/>
      </c>
      <c r="O79" s="554" t="str">
        <f>IFERROR(INDEX('NOBLES 3E'!$F$2:$F$76,MATCH(Таблиця11[[#This Row],[NOBLE HOUSE]],'NOBLES 3E'!$A$2:$A$76,0),1),"")</f>
        <v/>
      </c>
      <c r="P79" s="554"/>
      <c r="Q79" s="554"/>
      <c r="R79" s="554"/>
      <c r="S79" s="554" t="str">
        <f t="shared" si="12"/>
        <v xml:space="preserve">
</v>
      </c>
      <c r="T79" s="554" t="str">
        <f t="shared" si="12"/>
        <v xml:space="preserve">
</v>
      </c>
      <c r="U79" s="554"/>
      <c r="V79" s="554"/>
      <c r="W79" s="554"/>
      <c r="X79" s="554">
        <v>0</v>
      </c>
      <c r="Y79" s="554">
        <v>0</v>
      </c>
      <c r="Z79" s="554"/>
      <c r="AA79" s="554">
        <v>0</v>
      </c>
      <c r="AB79" s="554"/>
      <c r="AC79" s="554">
        <v>0</v>
      </c>
      <c r="AD79" s="554"/>
      <c r="AE79" s="554"/>
      <c r="AF79" s="554"/>
      <c r="AG79" s="554" t="str">
        <f>IFERROR(INDEX('02BUILD'!$H$4:$H$575,MATCH(Таблиця11[[#This Row],[Holdings in Waterdeep]],'02BUILD'!$F$4:$F$575,0),1),"")</f>
        <v/>
      </c>
      <c r="AH79" s="554" t="str">
        <f>IFERROR(INDEX('02BUILD'!$I$4:$I$575,MATCH(Таблиця11[[#This Row],[Holdings in Waterdeep]],'02BUILD'!$F$4:$F$575,0),1),"")</f>
        <v/>
      </c>
      <c r="AI79" s="554" t="str">
        <f>IF(Таблиця11[[#This Row],[Holdings Waterdeep Name]]&lt;&gt;"",Таблиця11[[#This Row],[Holdings Waterdeep Name]]&amp;" ("&amp;Таблиця11[[#This Row],[Ward of Holdings]]&amp;" Ward)","")</f>
        <v/>
      </c>
      <c r="AJ79" s="554"/>
      <c r="AK79" s="554">
        <f>Таблиця11[[#This Row],[Nobles*]]*2</f>
        <v>0</v>
      </c>
      <c r="AL79" s="554">
        <f t="shared" si="8"/>
        <v>0</v>
      </c>
      <c r="AM79" s="555" t="str">
        <f>IF(AL79&gt;='09_MISC'!$E$10,'09_MISC'!$A$10,IF(AL79&gt;='09_MISC'!$E$9,'09_MISC'!$A$9,IF(AL79&gt;='09_MISC'!$E$8,'09_MISC'!$A$8,IF(AL79&gt;='09_MISC'!$E$7,'09_MISC'!$A$7,IF(AL79&gt;='09_MISC'!$E$6,'09_MISC'!$A$6,IF(AL79&gt;='09_MISC'!$E$5,'09_MISC'!$A$5,'09_MISC'!$A$4))))))</f>
        <v>Wretched</v>
      </c>
      <c r="AN79" s="554"/>
      <c r="AO79" s="554"/>
      <c r="AP79" s="554"/>
      <c r="AQ79" s="554"/>
    </row>
    <row r="80" spans="1:43">
      <c r="A80" s="217" t="s">
        <v>149</v>
      </c>
      <c r="B80" s="58"/>
      <c r="C80" s="58" t="s">
        <v>19794</v>
      </c>
      <c r="D80" s="58" t="str">
        <f>IF(OR(Таблиця11[[#This Row],[STATUS 5E]]="Merged",Таблиця11[[#This Row],[STATUS 5E]]="Dead",Таблиця11[[#This Row],[STATUS 5E]]="Exiles"),"No","Yes")</f>
        <v>Yes</v>
      </c>
      <c r="E80" s="560"/>
      <c r="F80" s="58"/>
      <c r="G80" s="58" t="s">
        <v>150</v>
      </c>
      <c r="H80" s="58"/>
      <c r="I80" s="58" t="s">
        <v>707</v>
      </c>
      <c r="J80" s="58" t="s">
        <v>151</v>
      </c>
      <c r="K80" s="58"/>
      <c r="L80" s="58">
        <f>INDEX('NOBLES 3E'!$C$2:$C$76,MATCH('02NOBLES'!$A80,'NOBLES 3E'!$A$2:$A$76,0),1)</f>
        <v>23000</v>
      </c>
      <c r="M80" s="58" t="str">
        <f>IFERROR(INDEX('NOBLES 3E'!$D$2:$D$76,MATCH(Таблиця11[[#This Row],[NOBLE HOUSE]],'NOBLES 3E'!$A$2:$A$76,0),1),"")</f>
        <v>Trellin</v>
      </c>
      <c r="N80" s="58" t="str">
        <f>IFERROR(INDEX('NOBLES 3E'!$E$2:$E$76,MATCH(Таблиця11[[#This Row],[NOBLE HOUSE]],'NOBLES 3E'!$A$2:$A$76,0),1),"")</f>
        <v>Aryana</v>
      </c>
      <c r="O80" s="58" t="str">
        <f>IFERROR(INDEX('NOBLES 3E'!$F$2:$F$76,MATCH(Таблиця11[[#This Row],[NOBLE HOUSE]],'NOBLES 3E'!$A$2:$A$76,0),1),"")</f>
        <v>Tobem</v>
      </c>
      <c r="P80" s="58" t="s">
        <v>19745</v>
      </c>
      <c r="Q80" s="58"/>
      <c r="R80" s="58"/>
      <c r="S80" s="58" t="str">
        <f t="shared" si="12"/>
        <v xml:space="preserve">
</v>
      </c>
      <c r="T80" s="58" t="str">
        <f t="shared" si="12"/>
        <v xml:space="preserve">
</v>
      </c>
      <c r="U80" s="58"/>
      <c r="V80" s="58"/>
      <c r="W80" s="58">
        <f>INDEX('NOBLES 3E'!$G$2:$G$76,MATCH('02NOBLES'!$A80,'NOBLES 3E'!$A$2:$A$76,0),1)</f>
        <v>15</v>
      </c>
      <c r="X80" s="58" t="str">
        <f>INDEX('NOBLES 3E'!H$2:H$76,MATCH('02NOBLES'!$A80,'NOBLES 3E'!$A$2:$A$76,0),1)</f>
        <v>CE, CN, NE, LE</v>
      </c>
      <c r="Y80" s="58" t="str">
        <f>INDEX('NOBLES 3E'!I$2:I$76,MATCH('02NOBLES'!$A80,'NOBLES 3E'!$A$2:$A$76,0),1)</f>
        <v>Talona</v>
      </c>
      <c r="Z80" s="58"/>
      <c r="AA80" s="58" t="str">
        <f>INDEX('NOBLES 3E'!J$2:J$76,MATCH('02NOBLES'!$A80,'NOBLES 3E'!$A$2:$A$76,0),1)</f>
        <v>Tethyrian</v>
      </c>
      <c r="AB80" s="58"/>
      <c r="AC80" s="58" t="str">
        <f>INDEX('NOBLES 3E'!K$2:K$76,MATCH('02NOBLES'!$A80,'NOBLES 3E'!$A$2:$A$76,0),1)</f>
        <v>1252 DR</v>
      </c>
      <c r="AD80" s="58"/>
      <c r="AE80" s="58" t="str">
        <f>INDEX('NOBLES 3E'!L$2:L$76,MATCH('02NOBLES'!$A80,'NOBLES 3E'!$A$2:$A$76,0),1)</f>
        <v>$13, Imnescar</v>
      </c>
      <c r="AF80" s="58" t="s">
        <v>1266</v>
      </c>
      <c r="AG80" s="58" t="str">
        <f>IFERROR(INDEX('02BUILD'!$H$4:$H$575,MATCH(Таблиця11[[#This Row],[Holdings in Waterdeep]],'02BUILD'!$F$4:$F$575,0),1),"")</f>
        <v>Rosznar Villa</v>
      </c>
      <c r="AH80" s="58" t="str">
        <f>IFERROR(INDEX('02BUILD'!$I$4:$I$575,MATCH(Таблиця11[[#This Row],[Holdings in Waterdeep]],'02BUILD'!$F$4:$F$575,0),1),"")</f>
        <v>Sea</v>
      </c>
      <c r="AI80" s="58" t="str">
        <f>IF(Таблиця11[[#This Row],[Holdings Waterdeep Name]]&lt;&gt;"",Таблиця11[[#This Row],[Holdings Waterdeep Name]]&amp;" ("&amp;Таблиця11[[#This Row],[Ward of Holdings]]&amp;" Ward)","")</f>
        <v>Rosznar Villa (Sea Ward)</v>
      </c>
      <c r="AJ80" s="58" t="s">
        <v>18606</v>
      </c>
      <c r="AK80" s="58">
        <f>Таблиця11[[#This Row],[Nobles*]]*2</f>
        <v>30</v>
      </c>
      <c r="AL80" s="89">
        <f t="shared" si="8"/>
        <v>154</v>
      </c>
      <c r="AM80" s="220" t="str">
        <f>IF(AL80&gt;='09_MISC'!$E$10,'09_MISC'!$A$10,IF(AL80&gt;='09_MISC'!$E$9,'09_MISC'!$A$9,IF(AL80&gt;='09_MISC'!$E$8,'09_MISC'!$A$8,IF(AL80&gt;='09_MISC'!$E$7,'09_MISC'!$A$7,IF(AL80&gt;='09_MISC'!$E$6,'09_MISC'!$A$6,IF(AL80&gt;='09_MISC'!$E$5,'09_MISC'!$A$5,'09_MISC'!$A$4))))))</f>
        <v>Aristocratic</v>
      </c>
      <c r="AN80" s="58"/>
      <c r="AO80" s="58"/>
      <c r="AP80" s="58"/>
      <c r="AQ80" s="58"/>
    </row>
    <row r="81" spans="1:43">
      <c r="A81" s="217" t="s">
        <v>152</v>
      </c>
      <c r="B81" s="58"/>
      <c r="C81" s="58" t="s">
        <v>19794</v>
      </c>
      <c r="D81" s="58" t="str">
        <f>IF(OR(Таблиця11[[#This Row],[STATUS 5E]]="Merged",Таблиця11[[#This Row],[STATUS 5E]]="Dead",Таблиця11[[#This Row],[STATUS 5E]]="Exiles"),"No","Yes")</f>
        <v>Yes</v>
      </c>
      <c r="E81" s="560"/>
      <c r="F81" s="58"/>
      <c r="G81" s="58" t="s">
        <v>153</v>
      </c>
      <c r="H81" s="58"/>
      <c r="I81" s="58" t="s">
        <v>19786</v>
      </c>
      <c r="J81" s="58"/>
      <c r="K81" s="58"/>
      <c r="L81" s="58">
        <f>INDEX('NOBLES 3E'!$C$2:$C$76,MATCH('02NOBLES'!$A81,'NOBLES 3E'!$A$2:$A$76,0),1)</f>
        <v>38000</v>
      </c>
      <c r="M81" s="58" t="str">
        <f>IFERROR(INDEX('NOBLES 3E'!$D$2:$D$76,MATCH(Таблиця11[[#This Row],[NOBLE HOUSE]],'NOBLES 3E'!$A$2:$A$76,0),1),"")</f>
        <v>Kara</v>
      </c>
      <c r="N81" s="58" t="str">
        <f>IFERROR(INDEX('NOBLES 3E'!$E$2:$E$76,MATCH(Таблиця11[[#This Row],[NOBLE HOUSE]],'NOBLES 3E'!$A$2:$A$76,0),1),"")</f>
        <v>None</v>
      </c>
      <c r="O81" s="58" t="str">
        <f>IFERROR(INDEX('NOBLES 3E'!$F$2:$F$76,MATCH(Таблиця11[[#This Row],[NOBLE HOUSE]],'NOBLES 3E'!$A$2:$A$76,0),1),"")</f>
        <v>Detan</v>
      </c>
      <c r="P81" s="58" t="s">
        <v>19742</v>
      </c>
      <c r="Q81" s="58"/>
      <c r="R81" s="58"/>
      <c r="S81" s="58" t="str">
        <f t="shared" si="12"/>
        <v xml:space="preserve">
</v>
      </c>
      <c r="T81" s="58" t="str">
        <f t="shared" si="12"/>
        <v xml:space="preserve">
</v>
      </c>
      <c r="U81" s="58"/>
      <c r="V81" s="58"/>
      <c r="W81" s="58">
        <f>INDEX('NOBLES 3E'!$G$2:$G$76,MATCH('02NOBLES'!$A81,'NOBLES 3E'!$A$2:$A$76,0),1)</f>
        <v>19</v>
      </c>
      <c r="X81" s="58" t="str">
        <f>INDEX('NOBLES 3E'!H$2:H$76,MATCH('02NOBLES'!$A81,'NOBLES 3E'!$A$2:$A$76,0),1)</f>
        <v>LN, N</v>
      </c>
      <c r="Y81" s="58" t="str">
        <f>INDEX('NOBLES 3E'!I$2:I$76,MATCH('02NOBLES'!$A81,'NOBLES 3E'!$A$2:$A$76,0),1)</f>
        <v>Waukeen, Tempus</v>
      </c>
      <c r="Z81" s="58"/>
      <c r="AA81" s="58" t="str">
        <f>INDEX('NOBLES 3E'!J$2:J$76,MATCH('02NOBLES'!$A81,'NOBLES 3E'!$A$2:$A$76,0),1)</f>
        <v>Illuskan</v>
      </c>
      <c r="AB81" s="58"/>
      <c r="AC81" s="58" t="str">
        <f>INDEX('NOBLES 3E'!K$2:K$76,MATCH('02NOBLES'!$A81,'NOBLES 3E'!$A$2:$A$76,0),1)</f>
        <v>1151 DR</v>
      </c>
      <c r="AD81" s="58"/>
      <c r="AE81" s="58">
        <f>INDEX('NOBLES 3E'!L$2:L$76,MATCH('02NOBLES'!$A81,'NOBLES 3E'!$A$2:$A$76,0),1)</f>
        <v>29</v>
      </c>
      <c r="AF81" s="58">
        <v>29</v>
      </c>
      <c r="AG81" s="58" t="str">
        <f>IFERROR(INDEX('02BUILD'!$H$4:$H$575,MATCH(Таблиця11[[#This Row],[Holdings in Waterdeep]],'02BUILD'!$F$4:$F$575,0),1),"")</f>
        <v/>
      </c>
      <c r="AH81" s="58" t="str">
        <f>IFERROR(INDEX('02BUILD'!$I$4:$I$575,MATCH(Таблиця11[[#This Row],[Holdings in Waterdeep]],'02BUILD'!$F$4:$F$575,0),1),"")</f>
        <v/>
      </c>
      <c r="AI81" s="58" t="str">
        <f>IF(Таблиця11[[#This Row],[Holdings Waterdeep Name]]&lt;&gt;"",Таблиця11[[#This Row],[Holdings Waterdeep Name]]&amp;" ("&amp;Таблиця11[[#This Row],[Ward of Holdings]]&amp;" Ward)","")</f>
        <v/>
      </c>
      <c r="AJ81" s="58"/>
      <c r="AK81" s="58">
        <f>Таблиця11[[#This Row],[Nobles*]]*2</f>
        <v>38</v>
      </c>
      <c r="AL81" s="89">
        <f t="shared" si="8"/>
        <v>200</v>
      </c>
      <c r="AM81" s="220" t="str">
        <f>IF(AL81&gt;='09_MISC'!$E$10,'09_MISC'!$A$10,IF(AL81&gt;='09_MISC'!$E$9,'09_MISC'!$A$9,IF(AL81&gt;='09_MISC'!$E$8,'09_MISC'!$A$8,IF(AL81&gt;='09_MISC'!$E$7,'09_MISC'!$A$7,IF(AL81&gt;='09_MISC'!$E$6,'09_MISC'!$A$6,IF(AL81&gt;='09_MISC'!$E$5,'09_MISC'!$A$5,'09_MISC'!$A$4))))))</f>
        <v>Aristocratic</v>
      </c>
      <c r="AN81" s="58"/>
      <c r="AO81" s="58"/>
      <c r="AP81" s="58"/>
      <c r="AQ81" s="58"/>
    </row>
    <row r="82" spans="1:43">
      <c r="A82" s="218" t="s">
        <v>154</v>
      </c>
      <c r="B82" s="77"/>
      <c r="C82" s="77" t="s">
        <v>19796</v>
      </c>
      <c r="D82" s="77" t="str">
        <f>IF(OR(Таблиця11[[#This Row],[STATUS 5E]]="Merged",Таблиця11[[#This Row],[STATUS 5E]]="Dead",Таблиця11[[#This Row],[STATUS 5E]]="Exiles"),"No","Yes")</f>
        <v>Yes</v>
      </c>
      <c r="E82" s="560"/>
      <c r="F82" s="77"/>
      <c r="G82" s="77"/>
      <c r="H82" s="77"/>
      <c r="I82" s="77"/>
      <c r="J82" s="77"/>
      <c r="K82" s="77"/>
      <c r="L82" s="77"/>
      <c r="M82" s="77" t="str">
        <f>IFERROR(INDEX('NOBLES 3E'!$D$2:$D$76,MATCH(Таблиця11[[#This Row],[NOBLE HOUSE]],'NOBLES 3E'!$A$2:$A$76,0),1),"")</f>
        <v/>
      </c>
      <c r="N82" s="77" t="str">
        <f>IFERROR(INDEX('NOBLES 3E'!$E$2:$E$76,MATCH(Таблиця11[[#This Row],[NOBLE HOUSE]],'NOBLES 3E'!$A$2:$A$76,0),1),"")</f>
        <v/>
      </c>
      <c r="O82" s="77" t="str">
        <f>IFERROR(INDEX('NOBLES 3E'!$F$2:$F$76,MATCH(Таблиця11[[#This Row],[NOBLE HOUSE]],'NOBLES 3E'!$A$2:$A$76,0),1),"")</f>
        <v/>
      </c>
      <c r="P82" s="77"/>
      <c r="Q82" s="77" t="s">
        <v>155</v>
      </c>
      <c r="R82" s="77"/>
      <c r="S82" s="77" t="str">
        <f t="shared" si="12"/>
        <v xml:space="preserve">
</v>
      </c>
      <c r="T82" s="77" t="str">
        <f t="shared" si="12"/>
        <v xml:space="preserve">
</v>
      </c>
      <c r="U82" s="77"/>
      <c r="V82" s="77"/>
      <c r="W82" s="77"/>
      <c r="X82" s="77">
        <v>0</v>
      </c>
      <c r="Y82" s="77">
        <v>0</v>
      </c>
      <c r="Z82" s="77"/>
      <c r="AA82" s="77">
        <v>0</v>
      </c>
      <c r="AB82" s="77"/>
      <c r="AC82" s="77">
        <v>0</v>
      </c>
      <c r="AD82" s="77"/>
      <c r="AE82" s="77"/>
      <c r="AF82" s="77"/>
      <c r="AG82" s="218" t="s">
        <v>21596</v>
      </c>
      <c r="AH82" s="77" t="str">
        <f>IFERROR(INDEX('02BUILD'!$I$4:$I$575,MATCH(Таблиця11[[#This Row],[Holdings in Waterdeep]],'02BUILD'!$F$4:$F$575,0),1),"")</f>
        <v/>
      </c>
      <c r="AI82" s="77" t="str">
        <f>IF(Таблиця11[[#This Row],[Holdings Waterdeep Name]]&lt;&gt;"",Таблиця11[[#This Row],[Holdings Waterdeep Name]]&amp;" ("&amp;Таблиця11[[#This Row],[Ward of Holdings]]&amp;" Ward)","")</f>
        <v>Sandhor Villa ( Ward)</v>
      </c>
      <c r="AJ82" s="77"/>
      <c r="AK82" s="77">
        <f>Таблиця11[[#This Row],[Nobles*]]*2</f>
        <v>0</v>
      </c>
      <c r="AL82" s="545">
        <f t="shared" si="8"/>
        <v>0</v>
      </c>
      <c r="AM82" s="546" t="str">
        <f>IF(AL82&gt;='09_MISC'!$E$10,'09_MISC'!$A$10,IF(AL82&gt;='09_MISC'!$E$9,'09_MISC'!$A$9,IF(AL82&gt;='09_MISC'!$E$8,'09_MISC'!$A$8,IF(AL82&gt;='09_MISC'!$E$7,'09_MISC'!$A$7,IF(AL82&gt;='09_MISC'!$E$6,'09_MISC'!$A$6,IF(AL82&gt;='09_MISC'!$E$5,'09_MISC'!$A$5,'09_MISC'!$A$4))))))</f>
        <v>Wretched</v>
      </c>
      <c r="AN82" s="951"/>
      <c r="AO82" s="77" t="s">
        <v>21604</v>
      </c>
      <c r="AP82" s="77"/>
      <c r="AQ82" s="77"/>
    </row>
    <row r="83" spans="1:43">
      <c r="A83" s="217" t="s">
        <v>156</v>
      </c>
      <c r="B83" s="58"/>
      <c r="C83" s="58" t="s">
        <v>19794</v>
      </c>
      <c r="D83" s="58" t="str">
        <f>IF(OR(Таблиця11[[#This Row],[STATUS 5E]]="Merged",Таблиця11[[#This Row],[STATUS 5E]]="Dead",Таблиця11[[#This Row],[STATUS 5E]]="Exiles"),"No","Yes")</f>
        <v>Yes</v>
      </c>
      <c r="E83" s="560"/>
      <c r="F83" s="58"/>
      <c r="G83" s="58" t="s">
        <v>157</v>
      </c>
      <c r="H83" s="58"/>
      <c r="I83" s="58" t="s">
        <v>19787</v>
      </c>
      <c r="J83" s="58" t="s">
        <v>4895</v>
      </c>
      <c r="K83" s="58" t="s">
        <v>4894</v>
      </c>
      <c r="L83" s="58">
        <f>INDEX('NOBLES 3E'!$C$2:$C$76,MATCH('02NOBLES'!$A83,'NOBLES 3E'!$A$2:$A$76,0),1)</f>
        <v>31000</v>
      </c>
      <c r="M83" s="58" t="str">
        <f>IFERROR(INDEX('NOBLES 3E'!$D$2:$D$76,MATCH(Таблиця11[[#This Row],[NOBLE HOUSE]],'NOBLES 3E'!$A$2:$A$76,0),1),"")</f>
        <v>Laerlos</v>
      </c>
      <c r="N83" s="58" t="str">
        <f>IFERROR(INDEX('NOBLES 3E'!$E$2:$E$76,MATCH(Таблиця11[[#This Row],[NOBLE HOUSE]],'NOBLES 3E'!$A$2:$A$76,0),1),"")</f>
        <v>Tannyth</v>
      </c>
      <c r="O83" s="58" t="str">
        <f>IFERROR(INDEX('NOBLES 3E'!$F$2:$F$76,MATCH(Таблиця11[[#This Row],[NOBLE HOUSE]],'NOBLES 3E'!$A$2:$A$76,0),1),"")</f>
        <v>Tarkas</v>
      </c>
      <c r="P83" s="58" t="s">
        <v>19745</v>
      </c>
      <c r="Q83" s="58" t="s">
        <v>19865</v>
      </c>
      <c r="R83" s="58"/>
      <c r="S83" s="58" t="str">
        <f t="shared" si="12"/>
        <v xml:space="preserve">
</v>
      </c>
      <c r="T83" s="58" t="str">
        <f t="shared" si="12"/>
        <v xml:space="preserve">
</v>
      </c>
      <c r="U83" s="58"/>
      <c r="V83" s="58"/>
      <c r="W83" s="58">
        <f>INDEX('NOBLES 3E'!$G$2:$G$76,MATCH('02NOBLES'!$A83,'NOBLES 3E'!$A$2:$A$76,0),1)</f>
        <v>34</v>
      </c>
      <c r="X83" s="58" t="str">
        <f>INDEX('NOBLES 3E'!H$2:H$76,MATCH('02NOBLES'!$A83,'NOBLES 3E'!$A$2:$A$76,0),1)</f>
        <v>LN, LG</v>
      </c>
      <c r="Y83" s="58" t="str">
        <f>INDEX('NOBLES 3E'!I$2:I$76,MATCH('02NOBLES'!$A83,'NOBLES 3E'!$A$2:$A$76,0),1)</f>
        <v>Helm</v>
      </c>
      <c r="Z83" s="58"/>
      <c r="AA83" s="58" t="str">
        <f>INDEX('NOBLES 3E'!J$2:J$76,MATCH('02NOBLES'!$A83,'NOBLES 3E'!$A$2:$A$76,0),1)</f>
        <v>Illuskan</v>
      </c>
      <c r="AB83" s="58"/>
      <c r="AC83" s="58" t="str">
        <f>INDEX('NOBLES 3E'!K$2:K$76,MATCH('02NOBLES'!$A83,'NOBLES 3E'!$A$2:$A$76,0),1)</f>
        <v>1259 DR</v>
      </c>
      <c r="AD83" s="58"/>
      <c r="AE83" s="58" t="str">
        <f>INDEX('NOBLES 3E'!L$2:L$76,MATCH('02NOBLES'!$A83,'NOBLES 3E'!$A$2:$A$76,0),1)</f>
        <v>$28, Helvenblade House</v>
      </c>
      <c r="AF83" s="58" t="s">
        <v>1274</v>
      </c>
      <c r="AG83" s="58" t="str">
        <f>IFERROR(INDEX('02BUILD'!$H$4:$H$575,MATCH(Таблиця11[[#This Row],[Holdings in Waterdeep]],'02BUILD'!$F$4:$F$575,0),1),"")</f>
        <v>Shieldwatch</v>
      </c>
      <c r="AH83" s="58" t="str">
        <f>IFERROR(INDEX('02BUILD'!$I$4:$I$575,MATCH(Таблиця11[[#This Row],[Holdings in Waterdeep]],'02BUILD'!$F$4:$F$575,0),1),"")</f>
        <v>Sea</v>
      </c>
      <c r="AI83" s="58" t="str">
        <f>IF(Таблиця11[[#This Row],[Holdings Waterdeep Name]]&lt;&gt;"",Таблиця11[[#This Row],[Holdings Waterdeep Name]]&amp;" ("&amp;Таблиця11[[#This Row],[Ward of Holdings]]&amp;" Ward)","")</f>
        <v>Shieldwatch (Sea Ward)</v>
      </c>
      <c r="AJ83" s="58" t="s">
        <v>18607</v>
      </c>
      <c r="AK83" s="58">
        <f>Таблиця11[[#This Row],[Nobles*]]*2</f>
        <v>68</v>
      </c>
      <c r="AL83" s="89">
        <f t="shared" si="8"/>
        <v>92</v>
      </c>
      <c r="AM83" s="220" t="str">
        <f>IF(AL83&gt;='09_MISC'!$E$10,'09_MISC'!$A$10,IF(AL83&gt;='09_MISC'!$E$9,'09_MISC'!$A$9,IF(AL83&gt;='09_MISC'!$E$8,'09_MISC'!$A$8,IF(AL83&gt;='09_MISC'!$E$7,'09_MISC'!$A$7,IF(AL83&gt;='09_MISC'!$E$6,'09_MISC'!$A$6,IF(AL83&gt;='09_MISC'!$E$5,'09_MISC'!$A$5,'09_MISC'!$A$4))))))</f>
        <v>Aristocratic</v>
      </c>
      <c r="AN83" s="58"/>
      <c r="AO83" s="58"/>
      <c r="AP83" s="58"/>
      <c r="AQ83" s="58"/>
    </row>
    <row r="84" spans="1:43" ht="15" customHeight="1">
      <c r="A84" s="217" t="s">
        <v>158</v>
      </c>
      <c r="B84" s="58"/>
      <c r="C84" s="58" t="s">
        <v>19794</v>
      </c>
      <c r="D84" s="58" t="str">
        <f>IF(OR(Таблиця11[[#This Row],[STATUS 5E]]="Merged",Таблиця11[[#This Row],[STATUS 5E]]="Dead",Таблиця11[[#This Row],[STATUS 5E]]="Exiles"),"No","Yes")</f>
        <v>Yes</v>
      </c>
      <c r="E84" s="560"/>
      <c r="F84" s="58"/>
      <c r="G84" s="58" t="s">
        <v>159</v>
      </c>
      <c r="H84" s="58"/>
      <c r="I84" s="58" t="s">
        <v>19788</v>
      </c>
      <c r="J84" s="58"/>
      <c r="K84" s="58" t="s">
        <v>9234</v>
      </c>
      <c r="L84" s="58">
        <f>INDEX('NOBLES 3E'!$C$2:$C$76,MATCH('02NOBLES'!$A84,'NOBLES 3E'!$A$2:$A$76,0),1)</f>
        <v>24000</v>
      </c>
      <c r="M84" s="58" t="str">
        <f>IFERROR(INDEX('NOBLES 3E'!$D$2:$D$76,MATCH(Таблиця11[[#This Row],[NOBLE HOUSE]],'NOBLES 3E'!$A$2:$A$76,0),1),"")</f>
        <v>Dandobar</v>
      </c>
      <c r="N84" s="90" t="str">
        <f>IFERROR(INDEX('NOBLES 3E'!$E$2:$E$76,MATCH(Таблиця11[[#This Row],[NOBLE HOUSE]],'NOBLES 3E'!$A$2:$A$76,0),1),"")</f>
        <v>None</v>
      </c>
      <c r="O84" s="90" t="str">
        <f>IFERROR(INDEX('NOBLES 3E'!$F$2:$F$76,MATCH(Таблиця11[[#This Row],[NOBLE HOUSE]],'NOBLES 3E'!$A$2:$A$76,0),1),"")</f>
        <v>Thyriellentha</v>
      </c>
      <c r="P84" s="90" t="s">
        <v>19742</v>
      </c>
      <c r="Q84" s="58" t="s">
        <v>19832</v>
      </c>
      <c r="R84" s="90"/>
      <c r="S84" s="58" t="str">
        <f t="shared" si="12"/>
        <v xml:space="preserve">
</v>
      </c>
      <c r="T84" s="58" t="str">
        <f t="shared" si="12"/>
        <v xml:space="preserve">
</v>
      </c>
      <c r="U84" s="58"/>
      <c r="V84" s="58"/>
      <c r="W84" s="58">
        <f>INDEX('NOBLES 3E'!$G$2:$G$76,MATCH('02NOBLES'!$A84,'NOBLES 3E'!$A$2:$A$76,0),1)</f>
        <v>62</v>
      </c>
      <c r="X84" s="58" t="str">
        <f>INDEX('NOBLES 3E'!H$2:H$76,MATCH('02NOBLES'!$A84,'NOBLES 3E'!$A$2:$A$76,0),1)</f>
        <v>LG, NG, LN</v>
      </c>
      <c r="Y84" s="58" t="str">
        <f>INDEX('NOBLES 3E'!I$2:I$76,MATCH('02NOBLES'!$A84,'NOBLES 3E'!$A$2:$A$76,0),1)</f>
        <v>Lliira</v>
      </c>
      <c r="Z84" s="58"/>
      <c r="AA84" s="58" t="str">
        <f>INDEX('NOBLES 3E'!J$2:J$76,MATCH('02NOBLES'!$A84,'NOBLES 3E'!$A$2:$A$76,0),1)</f>
        <v>Illuskan</v>
      </c>
      <c r="AB84" s="58"/>
      <c r="AC84" s="58" t="str">
        <f>INDEX('NOBLES 3E'!K$2:K$76,MATCH('02NOBLES'!$A84,'NOBLES 3E'!$A$2:$A$76,0),1)</f>
        <v>1273 DR</v>
      </c>
      <c r="AD84" s="58"/>
      <c r="AE84" s="58" t="str">
        <f>INDEX('NOBLES 3E'!L$2:L$76,MATCH('02NOBLES'!$A84,'NOBLES 3E'!$A$2:$A$76,0),1)</f>
        <v>N5</v>
      </c>
      <c r="AF84" s="58" t="s">
        <v>563</v>
      </c>
      <c r="AG84" s="58" t="str">
        <f>IFERROR(INDEX('02BUILD'!$H$4:$H$575,MATCH(Таблиця11[[#This Row],[Holdings in Waterdeep]],'02BUILD'!$F$4:$F$575,0),1),"")</f>
        <v>Snomemanse</v>
      </c>
      <c r="AH84" s="58" t="str">
        <f>IFERROR(INDEX('02BUILD'!$I$4:$I$575,MATCH(Таблиця11[[#This Row],[Holdings in Waterdeep]],'02BUILD'!$F$4:$F$575,0),1),"")</f>
        <v>North</v>
      </c>
      <c r="AI84" s="58" t="str">
        <f>IF(Таблиця11[[#This Row],[Holdings Waterdeep Name]]&lt;&gt;"",Таблиця11[[#This Row],[Holdings Waterdeep Name]]&amp;" ("&amp;Таблиця11[[#This Row],[Ward of Holdings]]&amp;" Ward)","")</f>
        <v>Snomemanse (North Ward)</v>
      </c>
      <c r="AJ84" s="58"/>
      <c r="AK84" s="58">
        <f>Таблиця11[[#This Row],[Nobles*]]*2</f>
        <v>124</v>
      </c>
      <c r="AL84" s="89">
        <f t="shared" si="8"/>
        <v>39</v>
      </c>
      <c r="AM84" s="220" t="str">
        <f>IF(AL84&gt;='09_MISC'!$E$10,'09_MISC'!$A$10,IF(AL84&gt;='09_MISC'!$E$9,'09_MISC'!$A$9,IF(AL84&gt;='09_MISC'!$E$8,'09_MISC'!$A$8,IF(AL84&gt;='09_MISC'!$E$7,'09_MISC'!$A$7,IF(AL84&gt;='09_MISC'!$E$6,'09_MISC'!$A$6,IF(AL84&gt;='09_MISC'!$E$5,'09_MISC'!$A$5,'09_MISC'!$A$4))))))</f>
        <v>Aristocratic</v>
      </c>
      <c r="AN84" s="58"/>
      <c r="AO84" s="58"/>
      <c r="AP84" s="58"/>
      <c r="AQ84" s="58"/>
    </row>
    <row r="85" spans="1:43">
      <c r="A85" s="217" t="s">
        <v>160</v>
      </c>
      <c r="B85" s="58"/>
      <c r="C85" s="58" t="s">
        <v>19794</v>
      </c>
      <c r="D85" s="58" t="str">
        <f>IF(OR(Таблиця11[[#This Row],[STATUS 5E]]="Merged",Таблиця11[[#This Row],[STATUS 5E]]="Dead",Таблиця11[[#This Row],[STATUS 5E]]="Exiles"),"No","Yes")</f>
        <v>Yes</v>
      </c>
      <c r="E85" s="560"/>
      <c r="F85" s="58"/>
      <c r="G85" s="58" t="s">
        <v>161</v>
      </c>
      <c r="H85" s="58"/>
      <c r="I85" s="58" t="s">
        <v>706</v>
      </c>
      <c r="J85" s="58"/>
      <c r="K85" s="58"/>
      <c r="L85" s="58">
        <f>INDEX('NOBLES 3E'!$C$2:$C$76,MATCH('02NOBLES'!$A85,'NOBLES 3E'!$A$2:$A$76,0),1)</f>
        <v>17000</v>
      </c>
      <c r="M85" s="58" t="str">
        <f>IFERROR(INDEX('NOBLES 3E'!$D$2:$D$76,MATCH(Таблиця11[[#This Row],[NOBLE HOUSE]],'NOBLES 3E'!$A$2:$A$76,0),1),"")</f>
        <v>Jhardnet</v>
      </c>
      <c r="N85" s="58" t="str">
        <f>IFERROR(INDEX('NOBLES 3E'!$E$2:$E$76,MATCH(Таблиця11[[#This Row],[NOBLE HOUSE]],'NOBLES 3E'!$A$2:$A$76,0),1),"")</f>
        <v>none</v>
      </c>
      <c r="O85" s="58" t="str">
        <f>IFERROR(INDEX('NOBLES 3E'!$F$2:$F$76,MATCH(Таблиця11[[#This Row],[NOBLE HOUSE]],'NOBLES 3E'!$A$2:$A$76,0),1),"")</f>
        <v>Harkan</v>
      </c>
      <c r="P85" s="58" t="s">
        <v>19745</v>
      </c>
      <c r="Q85" s="58"/>
      <c r="R85" s="58"/>
      <c r="S85" s="58" t="str">
        <f t="shared" si="12"/>
        <v xml:space="preserve">
</v>
      </c>
      <c r="T85" s="58" t="str">
        <f t="shared" si="12"/>
        <v xml:space="preserve">
</v>
      </c>
      <c r="U85" s="58"/>
      <c r="V85" s="58"/>
      <c r="W85" s="58">
        <f>INDEX('NOBLES 3E'!$G$2:$G$76,MATCH('02NOBLES'!$A85,'NOBLES 3E'!$A$2:$A$76,0),1)</f>
        <v>28</v>
      </c>
      <c r="X85" s="58" t="str">
        <f>INDEX('NOBLES 3E'!H$2:H$76,MATCH('02NOBLES'!$A85,'NOBLES 3E'!$A$2:$A$76,0),1)</f>
        <v>CN, N, CE</v>
      </c>
      <c r="Y85" s="58" t="str">
        <f>INDEX('NOBLES 3E'!I$2:I$76,MATCH('02NOBLES'!$A85,'NOBLES 3E'!$A$2:$A$76,0),1)</f>
        <v>Auril, Umberlee, Talos</v>
      </c>
      <c r="Z85" s="58"/>
      <c r="AA85" s="58" t="str">
        <f>INDEX('NOBLES 3E'!J$2:J$76,MATCH('02NOBLES'!$A85,'NOBLES 3E'!$A$2:$A$76,0),1)</f>
        <v>Illuskan</v>
      </c>
      <c r="AB85" s="58"/>
      <c r="AC85" s="58" t="str">
        <f>INDEX('NOBLES 3E'!K$2:K$76,MATCH('02NOBLES'!$A85,'NOBLES 3E'!$A$2:$A$76,0),1)</f>
        <v>1251 DR</v>
      </c>
      <c r="AD85" s="58"/>
      <c r="AE85" s="58" t="str">
        <f>INDEX('NOBLES 3E'!L$2:L$76,MATCH('02NOBLES'!$A85,'NOBLES 3E'!$A$2:$A$76,0),1)</f>
        <v>N24</v>
      </c>
      <c r="AF85" s="58" t="s">
        <v>568</v>
      </c>
      <c r="AG85" s="58" t="str">
        <f>IFERROR(INDEX('02BUILD'!$H$4:$H$575,MATCH(Таблиця11[[#This Row],[Holdings in Waterdeep]],'02BUILD'!$F$4:$F$575,0),1),"")</f>
        <v>Stormtower</v>
      </c>
      <c r="AH85" s="58" t="str">
        <f>IFERROR(INDEX('02BUILD'!$I$4:$I$575,MATCH(Таблиця11[[#This Row],[Holdings in Waterdeep]],'02BUILD'!$F$4:$F$575,0),1),"")</f>
        <v>North</v>
      </c>
      <c r="AI85" s="58" t="str">
        <f>IF(Таблиця11[[#This Row],[Holdings Waterdeep Name]]&lt;&gt;"",Таблиця11[[#This Row],[Holdings Waterdeep Name]]&amp;" ("&amp;Таблиця11[[#This Row],[Ward of Holdings]]&amp;" Ward)","")</f>
        <v>Stormtower (North Ward)</v>
      </c>
      <c r="AJ85" s="58"/>
      <c r="AK85" s="58">
        <f>Таблиця11[[#This Row],[Nobles*]]*2</f>
        <v>56</v>
      </c>
      <c r="AL85" s="89">
        <f t="shared" si="8"/>
        <v>61</v>
      </c>
      <c r="AM85" s="220" t="str">
        <f>IF(AL85&gt;='09_MISC'!$E$10,'09_MISC'!$A$10,IF(AL85&gt;='09_MISC'!$E$9,'09_MISC'!$A$9,IF(AL85&gt;='09_MISC'!$E$8,'09_MISC'!$A$8,IF(AL85&gt;='09_MISC'!$E$7,'09_MISC'!$A$7,IF(AL85&gt;='09_MISC'!$E$6,'09_MISC'!$A$6,IF(AL85&gt;='09_MISC'!$E$5,'09_MISC'!$A$5,'09_MISC'!$A$4))))))</f>
        <v>Aristocratic</v>
      </c>
      <c r="AN85" s="58"/>
      <c r="AO85" s="58"/>
      <c r="AP85" s="58"/>
      <c r="AQ85" s="58"/>
    </row>
    <row r="86" spans="1:43">
      <c r="A86" s="217" t="s">
        <v>162</v>
      </c>
      <c r="B86" s="58"/>
      <c r="C86" s="58" t="s">
        <v>19794</v>
      </c>
      <c r="D86" s="58" t="str">
        <f>IF(OR(Таблиця11[[#This Row],[STATUS 5E]]="Merged",Таблиця11[[#This Row],[STATUS 5E]]="Dead",Таблиця11[[#This Row],[STATUS 5E]]="Exiles"),"No","Yes")</f>
        <v>Yes</v>
      </c>
      <c r="E86" s="560"/>
      <c r="F86" s="58"/>
      <c r="G86" s="58" t="s">
        <v>163</v>
      </c>
      <c r="H86" s="58"/>
      <c r="I86" s="58" t="s">
        <v>704</v>
      </c>
      <c r="J86" s="58" t="s">
        <v>164</v>
      </c>
      <c r="K86" s="58"/>
      <c r="L86" s="58">
        <f>INDEX('NOBLES 3E'!$C$2:$C$76,MATCH('02NOBLES'!$A86,'NOBLES 3E'!$A$2:$A$76,0),1)</f>
        <v>29000</v>
      </c>
      <c r="M86" s="58" t="str">
        <f>IFERROR(INDEX('NOBLES 3E'!$D$2:$D$76,MATCH(Таблиця11[[#This Row],[NOBLE HOUSE]],'NOBLES 3E'!$A$2:$A$76,0),1),"")</f>
        <v>Asbrior "The Serpent"</v>
      </c>
      <c r="N86" s="58" t="str">
        <f>IFERROR(INDEX('NOBLES 3E'!$E$2:$E$76,MATCH(Таблиця11[[#This Row],[NOBLE HOUSE]],'NOBLES 3E'!$A$2:$A$76,0),1),"")</f>
        <v>Pera</v>
      </c>
      <c r="O86" s="58" t="str">
        <f>IFERROR(INDEX('NOBLES 3E'!$F$2:$F$76,MATCH(Таблиця11[[#This Row],[NOBLE HOUSE]],'NOBLES 3E'!$A$2:$A$76,0),1),"")</f>
        <v>Abrior II "The Asp"</v>
      </c>
      <c r="P86" s="58" t="s">
        <v>19745</v>
      </c>
      <c r="Q86" s="58"/>
      <c r="R86" s="58"/>
      <c r="S86" s="58" t="str">
        <f t="shared" ref="S86:T97" si="13">T184&amp;CHAR(10)&amp;S99&amp;CHAR(10)&amp;T146</f>
        <v xml:space="preserve">
</v>
      </c>
      <c r="T86" s="58" t="str">
        <f t="shared" si="13"/>
        <v xml:space="preserve">
</v>
      </c>
      <c r="U86" s="58"/>
      <c r="V86" s="58"/>
      <c r="W86" s="58">
        <f>INDEX('NOBLES 3E'!$G$2:$G$76,MATCH('02NOBLES'!$A86,'NOBLES 3E'!$A$2:$A$76,0),1)</f>
        <v>17</v>
      </c>
      <c r="X86" s="58" t="str">
        <f>INDEX('NOBLES 3E'!H$2:H$76,MATCH('02NOBLES'!$A86,'NOBLES 3E'!$A$2:$A$76,0),1)</f>
        <v>CE, NE, CN</v>
      </c>
      <c r="Y86" s="58" t="str">
        <f>INDEX('NOBLES 3E'!I$2:I$76,MATCH('02NOBLES'!$A86,'NOBLES 3E'!$A$2:$A$76,0),1)</f>
        <v>SSeth</v>
      </c>
      <c r="Z86" s="58"/>
      <c r="AA86" s="58" t="str">
        <f>INDEX('NOBLES 3E'!J$2:J$76,MATCH('02NOBLES'!$A86,'NOBLES 3E'!$A$2:$A$76,0),1)</f>
        <v>Tashlutan</v>
      </c>
      <c r="AB86" s="58"/>
      <c r="AC86" s="58" t="str">
        <f>INDEX('NOBLES 3E'!K$2:K$76,MATCH('02NOBLES'!$A86,'NOBLES 3E'!$A$2:$A$76,0),1)</f>
        <v>1138 DR</v>
      </c>
      <c r="AD86" s="58"/>
      <c r="AE86" s="58" t="str">
        <f>INDEX('NOBLES 3E'!L$2:L$76,MATCH('02NOBLES'!$A86,'NOBLES 3E'!$A$2:$A$76,0),1)</f>
        <v>N12, CD14</v>
      </c>
      <c r="AF86" s="58" t="s">
        <v>1228</v>
      </c>
      <c r="AG86" s="58" t="str">
        <f>IFERROR(INDEX('02BUILD'!$H$4:$H$575,MATCH(Таблиця11[[#This Row],[Holdings in Waterdeep]],'02BUILD'!$F$4:$F$575,0),1),"")</f>
        <v>Ashelton Heights</v>
      </c>
      <c r="AH86" s="58" t="str">
        <f>IFERROR(INDEX('02BUILD'!$I$4:$I$575,MATCH(Таблиця11[[#This Row],[Holdings in Waterdeep]],'02BUILD'!$F$4:$F$575,0),1),"")</f>
        <v>North</v>
      </c>
      <c r="AI86" s="58" t="str">
        <f>IF(Таблиця11[[#This Row],[Holdings Waterdeep Name]]&lt;&gt;"",Таблиця11[[#This Row],[Holdings Waterdeep Name]]&amp;" ("&amp;Таблиця11[[#This Row],[Ward of Holdings]]&amp;" Ward)","")</f>
        <v>Ashelton Heights (North Ward)</v>
      </c>
      <c r="AJ86" s="58"/>
      <c r="AK86" s="58">
        <f>Таблиця11[[#This Row],[Nobles*]]*2</f>
        <v>34</v>
      </c>
      <c r="AL86" s="89">
        <f t="shared" si="8"/>
        <v>171</v>
      </c>
      <c r="AM86" s="220" t="str">
        <f>IF(AL86&gt;='09_MISC'!$E$10,'09_MISC'!$A$10,IF(AL86&gt;='09_MISC'!$E$9,'09_MISC'!$A$9,IF(AL86&gt;='09_MISC'!$E$8,'09_MISC'!$A$8,IF(AL86&gt;='09_MISC'!$E$7,'09_MISC'!$A$7,IF(AL86&gt;='09_MISC'!$E$6,'09_MISC'!$A$6,IF(AL86&gt;='09_MISC'!$E$5,'09_MISC'!$A$5,'09_MISC'!$A$4))))))</f>
        <v>Aristocratic</v>
      </c>
      <c r="AN86" s="58"/>
      <c r="AO86" s="58"/>
      <c r="AP86" s="58"/>
      <c r="AQ86" s="58"/>
    </row>
    <row r="87" spans="1:43">
      <c r="A87" s="217" t="s">
        <v>166</v>
      </c>
      <c r="B87" s="58"/>
      <c r="C87" s="58" t="s">
        <v>19794</v>
      </c>
      <c r="D87" s="58" t="str">
        <f>IF(OR(Таблиця11[[#This Row],[STATUS 5E]]="Merged",Таблиця11[[#This Row],[STATUS 5E]]="Dead",Таблиця11[[#This Row],[STATUS 5E]]="Exiles"),"No","Yes")</f>
        <v>Yes</v>
      </c>
      <c r="E87" s="560"/>
      <c r="F87" s="58"/>
      <c r="G87" s="58" t="s">
        <v>167</v>
      </c>
      <c r="H87" s="58"/>
      <c r="I87" s="58" t="s">
        <v>705</v>
      </c>
      <c r="J87" s="58"/>
      <c r="K87" s="58" t="s">
        <v>20274</v>
      </c>
      <c r="L87" s="58">
        <f>INDEX('NOBLES 3E'!$C$2:$C$76,MATCH('02NOBLES'!$A87,'NOBLES 3E'!$A$2:$A$76,0),1)</f>
        <v>48000</v>
      </c>
      <c r="M87" s="58" t="str">
        <f>IFERROR(INDEX('NOBLES 3E'!$D$2:$D$76,MATCH(Таблиця11[[#This Row],[NOBLE HOUSE]],'NOBLES 3E'!$A$2:$A$76,0),1),"")</f>
        <v>Hyara II</v>
      </c>
      <c r="N87" s="58" t="str">
        <f>IFERROR(INDEX('NOBLES 3E'!$E$2:$E$76,MATCH(Таблиця11[[#This Row],[NOBLE HOUSE]],'NOBLES 3E'!$A$2:$A$76,0),1),"")</f>
        <v>none</v>
      </c>
      <c r="O87" s="58" t="str">
        <f>IFERROR(INDEX('NOBLES 3E'!$F$2:$F$76,MATCH(Таблиця11[[#This Row],[NOBLE HOUSE]],'NOBLES 3E'!$A$2:$A$76,0),1),"")</f>
        <v>Pallin II</v>
      </c>
      <c r="P87" s="58" t="s">
        <v>19745</v>
      </c>
      <c r="Q87" s="58" t="s">
        <v>165</v>
      </c>
      <c r="R87" s="58"/>
      <c r="S87" s="58" t="str">
        <f t="shared" si="13"/>
        <v xml:space="preserve">
</v>
      </c>
      <c r="T87" s="58" t="str">
        <f t="shared" si="13"/>
        <v xml:space="preserve">
</v>
      </c>
      <c r="U87" s="58"/>
      <c r="V87" s="58"/>
      <c r="W87" s="58">
        <f>INDEX('NOBLES 3E'!$G$2:$G$76,MATCH('02NOBLES'!$A87,'NOBLES 3E'!$A$2:$A$76,0),1)</f>
        <v>23</v>
      </c>
      <c r="X87" s="58" t="str">
        <f>INDEX('NOBLES 3E'!H$2:H$76,MATCH('02NOBLES'!$A87,'NOBLES 3E'!$A$2:$A$76,0),1)</f>
        <v>LN, N, NE</v>
      </c>
      <c r="Y87" s="58" t="str">
        <f>INDEX('NOBLES 3E'!I$2:I$76,MATCH('02NOBLES'!$A87,'NOBLES 3E'!$A$2:$A$76,0),1)</f>
        <v>Sune</v>
      </c>
      <c r="Z87" s="58"/>
      <c r="AA87" s="58" t="str">
        <f>INDEX('NOBLES 3E'!J$2:J$76,MATCH('02NOBLES'!$A87,'NOBLES 3E'!$A$2:$A$76,0),1)</f>
        <v>Chondathan</v>
      </c>
      <c r="AB87" s="58"/>
      <c r="AC87" s="58" t="str">
        <f>INDEX('NOBLES 3E'!K$2:K$76,MATCH('02NOBLES'!$A87,'NOBLES 3E'!$A$2:$A$76,0),1)</f>
        <v>942 DR</v>
      </c>
      <c r="AD87" s="58"/>
      <c r="AE87" s="58" t="str">
        <f>INDEX('NOBLES 3E'!L$2:L$76,MATCH('02NOBLES'!$A87,'NOBLES 3E'!$A$2:$A$76,0),1)</f>
        <v>N9, Talmost lands</v>
      </c>
      <c r="AF87" s="58" t="s">
        <v>1226</v>
      </c>
      <c r="AG87" s="58" t="str">
        <f>IFERROR(INDEX('02BUILD'!$H$4:$H$575,MATCH(Таблиця11[[#This Row],[Holdings in Waterdeep]],'02BUILD'!$F$4:$F$575,0),1),"")</f>
        <v>Talmost Towers</v>
      </c>
      <c r="AH87" s="58" t="str">
        <f>IFERROR(INDEX('02BUILD'!$I$4:$I$575,MATCH(Таблиця11[[#This Row],[Holdings in Waterdeep]],'02BUILD'!$F$4:$F$575,0),1),"")</f>
        <v>North</v>
      </c>
      <c r="AI87" s="58" t="str">
        <f>IF(Таблиця11[[#This Row],[Holdings Waterdeep Name]]&lt;&gt;"",Таблиця11[[#This Row],[Holdings Waterdeep Name]]&amp;" ("&amp;Таблиця11[[#This Row],[Ward of Holdings]]&amp;" Ward)","")</f>
        <v>Talmost Towers (North Ward)</v>
      </c>
      <c r="AJ87" s="58" t="s">
        <v>18608</v>
      </c>
      <c r="AK87" s="58">
        <f>Таблиця11[[#This Row],[Nobles*]]*2</f>
        <v>46</v>
      </c>
      <c r="AL87" s="89">
        <f t="shared" ref="AL87:AL116" si="14">IFERROR(_xlfn.CEILING.MATH(L87/(W87*10)),0)</f>
        <v>209</v>
      </c>
      <c r="AM87" s="220" t="str">
        <f>IF(AL87&gt;='09_MISC'!$E$10,'09_MISC'!$A$10,IF(AL87&gt;='09_MISC'!$E$9,'09_MISC'!$A$9,IF(AL87&gt;='09_MISC'!$E$8,'09_MISC'!$A$8,IF(AL87&gt;='09_MISC'!$E$7,'09_MISC'!$A$7,IF(AL87&gt;='09_MISC'!$E$6,'09_MISC'!$A$6,IF(AL87&gt;='09_MISC'!$E$5,'09_MISC'!$A$5,'09_MISC'!$A$4))))))</f>
        <v>Aristocratic</v>
      </c>
      <c r="AN87" s="78" t="s">
        <v>16974</v>
      </c>
      <c r="AO87" s="58"/>
      <c r="AP87" s="58"/>
      <c r="AQ87" s="58"/>
    </row>
    <row r="88" spans="1:43">
      <c r="A88" s="217" t="s">
        <v>169</v>
      </c>
      <c r="B88" s="58"/>
      <c r="C88" s="58" t="s">
        <v>19794</v>
      </c>
      <c r="D88" s="58" t="str">
        <f>IF(OR(Таблиця11[[#This Row],[STATUS 5E]]="Merged",Таблиця11[[#This Row],[STATUS 5E]]="Dead",Таблиця11[[#This Row],[STATUS 5E]]="Exiles"),"No","Yes")</f>
        <v>Yes</v>
      </c>
      <c r="E88" s="560"/>
      <c r="F88" s="58"/>
      <c r="G88" s="58" t="s">
        <v>170</v>
      </c>
      <c r="H88" s="58"/>
      <c r="I88" s="58" t="s">
        <v>703</v>
      </c>
      <c r="J88" s="58"/>
      <c r="K88" s="58" t="s">
        <v>168</v>
      </c>
      <c r="L88" s="58">
        <f>INDEX('NOBLES 3E'!$C$2:$C$76,MATCH('02NOBLES'!$A88,'NOBLES 3E'!$A$2:$A$76,0),1)</f>
        <v>27000</v>
      </c>
      <c r="M88" s="58" t="str">
        <f>IFERROR(INDEX('NOBLES 3E'!$D$2:$D$76,MATCH(Таблиця11[[#This Row],[NOBLE HOUSE]],'NOBLES 3E'!$A$2:$A$76,0),1),"")</f>
        <v>Thentivil</v>
      </c>
      <c r="N88" s="58" t="str">
        <f>IFERROR(INDEX('NOBLES 3E'!$E$2:$E$76,MATCH(Таблиця11[[#This Row],[NOBLE HOUSE]],'NOBLES 3E'!$A$2:$A$76,0),1),"")</f>
        <v>Selpara</v>
      </c>
      <c r="O88" s="58" t="str">
        <f>IFERROR(INDEX('NOBLES 3E'!$F$2:$F$76,MATCH(Таблиця11[[#This Row],[NOBLE HOUSE]],'NOBLES 3E'!$A$2:$A$76,0),1),"")</f>
        <v>Arum</v>
      </c>
      <c r="P88" s="58" t="s">
        <v>19745</v>
      </c>
      <c r="Q88" s="58" t="s">
        <v>19826</v>
      </c>
      <c r="R88" s="58"/>
      <c r="S88" s="58" t="str">
        <f t="shared" si="13"/>
        <v xml:space="preserve">
</v>
      </c>
      <c r="T88" s="58" t="str">
        <f t="shared" si="13"/>
        <v xml:space="preserve">
</v>
      </c>
      <c r="U88" s="58"/>
      <c r="V88" s="58"/>
      <c r="W88" s="58">
        <f>INDEX('NOBLES 3E'!$G$2:$G$76,MATCH('02NOBLES'!$A88,'NOBLES 3E'!$A$2:$A$76,0),1)</f>
        <v>45</v>
      </c>
      <c r="X88" s="58" t="str">
        <f>INDEX('NOBLES 3E'!H$2:H$76,MATCH('02NOBLES'!$A88,'NOBLES 3E'!$A$2:$A$76,0),1)</f>
        <v>NG, CG, CN</v>
      </c>
      <c r="Y88" s="58" t="str">
        <f>INDEX('NOBLES 3E'!I$2:I$76,MATCH('02NOBLES'!$A88,'NOBLES 3E'!$A$2:$A$76,0),1)</f>
        <v>Mielikki</v>
      </c>
      <c r="Z88" s="58"/>
      <c r="AA88" s="58" t="str">
        <f>INDEX('NOBLES 3E'!J$2:J$76,MATCH('02NOBLES'!$A88,'NOBLES 3E'!$A$2:$A$76,0),1)</f>
        <v>Tethyrian</v>
      </c>
      <c r="AB88" s="58"/>
      <c r="AC88" s="58" t="str">
        <f>INDEX('NOBLES 3E'!K$2:K$76,MATCH('02NOBLES'!$A88,'NOBLES 3E'!$A$2:$A$76,0),1)</f>
        <v>1249 DR</v>
      </c>
      <c r="AD88" s="58"/>
      <c r="AE88" s="58" t="str">
        <f>INDEX('NOBLES 3E'!L$2:L$76,MATCH('02NOBLES'!$A88,'NOBLES 3E'!$A$2:$A$76,0),1)</f>
        <v>N30, Amphail</v>
      </c>
      <c r="AF88" s="58" t="s">
        <v>1235</v>
      </c>
      <c r="AG88" s="58" t="str">
        <f>IFERROR(INDEX('02BUILD'!$H$4:$H$575,MATCH(Таблиця11[[#This Row],[Holdings in Waterdeep]],'02BUILD'!$F$4:$F$575,0),1),"")</f>
        <v>Tarmhold</v>
      </c>
      <c r="AH88" s="58" t="str">
        <f>IFERROR(INDEX('02BUILD'!$I$4:$I$575,MATCH(Таблиця11[[#This Row],[Holdings in Waterdeep]],'02BUILD'!$F$4:$F$575,0),1),"")</f>
        <v>North</v>
      </c>
      <c r="AI88" s="58" t="str">
        <f>IF(Таблиця11[[#This Row],[Holdings Waterdeep Name]]&lt;&gt;"",Таблиця11[[#This Row],[Holdings Waterdeep Name]]&amp;" ("&amp;Таблиця11[[#This Row],[Ward of Holdings]]&amp;" Ward)","")</f>
        <v>Tarmhold (North Ward)</v>
      </c>
      <c r="AJ88" s="58" t="s">
        <v>18600</v>
      </c>
      <c r="AK88" s="58">
        <f>Таблиця11[[#This Row],[Nobles*]]*2</f>
        <v>90</v>
      </c>
      <c r="AL88" s="89">
        <f t="shared" si="14"/>
        <v>60</v>
      </c>
      <c r="AM88" s="220" t="str">
        <f>IF(AL88&gt;='09_MISC'!$E$10,'09_MISC'!$A$10,IF(AL88&gt;='09_MISC'!$E$9,'09_MISC'!$A$9,IF(AL88&gt;='09_MISC'!$E$8,'09_MISC'!$A$8,IF(AL88&gt;='09_MISC'!$E$7,'09_MISC'!$A$7,IF(AL88&gt;='09_MISC'!$E$6,'09_MISC'!$A$6,IF(AL88&gt;='09_MISC'!$E$5,'09_MISC'!$A$5,'09_MISC'!$A$4))))))</f>
        <v>Aristocratic</v>
      </c>
      <c r="AN88" s="58"/>
      <c r="AO88" s="58"/>
      <c r="AP88" s="58"/>
      <c r="AQ88" s="58"/>
    </row>
    <row r="89" spans="1:43">
      <c r="A89" s="217" t="s">
        <v>171</v>
      </c>
      <c r="B89" s="58"/>
      <c r="C89" s="58" t="s">
        <v>19794</v>
      </c>
      <c r="D89" s="58" t="str">
        <f>IF(OR(Таблиця11[[#This Row],[STATUS 5E]]="Merged",Таблиця11[[#This Row],[STATUS 5E]]="Dead",Таблиця11[[#This Row],[STATUS 5E]]="Exiles"),"No","Yes")</f>
        <v>Yes</v>
      </c>
      <c r="E89" s="560"/>
      <c r="F89" s="58"/>
      <c r="G89" s="58" t="s">
        <v>172</v>
      </c>
      <c r="H89" s="58"/>
      <c r="I89" s="58" t="s">
        <v>702</v>
      </c>
      <c r="J89" s="58"/>
      <c r="K89" s="58"/>
      <c r="L89" s="58">
        <f>INDEX('NOBLES 3E'!$C$2:$C$76,MATCH('02NOBLES'!$A89,'NOBLES 3E'!$A$2:$A$76,0),1)</f>
        <v>24000</v>
      </c>
      <c r="M89" s="58" t="str">
        <f>IFERROR(INDEX('NOBLES 3E'!$D$2:$D$76,MATCH(Таблиця11[[#This Row],[NOBLE HOUSE]],'NOBLES 3E'!$A$2:$A$76,0),1),"")</f>
        <v>Ulboth</v>
      </c>
      <c r="N89" s="58" t="str">
        <f>IFERROR(INDEX('NOBLES 3E'!$E$2:$E$76,MATCH(Таблиця11[[#This Row],[NOBLE HOUSE]],'NOBLES 3E'!$A$2:$A$76,0),1),"")</f>
        <v>Lara</v>
      </c>
      <c r="O89" s="58" t="str">
        <f>IFERROR(INDEX('NOBLES 3E'!$F$2:$F$76,MATCH(Таблиця11[[#This Row],[NOBLE HOUSE]],'NOBLES 3E'!$A$2:$A$76,0),1),"")</f>
        <v>Carina</v>
      </c>
      <c r="P89" s="58" t="s">
        <v>19745</v>
      </c>
      <c r="Q89" s="58"/>
      <c r="R89" s="58"/>
      <c r="S89" s="58" t="str">
        <f t="shared" si="13"/>
        <v xml:space="preserve">
</v>
      </c>
      <c r="T89" s="58" t="str">
        <f t="shared" si="13"/>
        <v xml:space="preserve">
</v>
      </c>
      <c r="U89" s="58"/>
      <c r="V89" s="58"/>
      <c r="W89" s="58">
        <f>INDEX('NOBLES 3E'!$G$2:$G$76,MATCH('02NOBLES'!$A89,'NOBLES 3E'!$A$2:$A$76,0),1)</f>
        <v>22</v>
      </c>
      <c r="X89" s="58" t="str">
        <f>INDEX('NOBLES 3E'!H$2:H$76,MATCH('02NOBLES'!$A89,'NOBLES 3E'!$A$2:$A$76,0),1)</f>
        <v>NG, CG</v>
      </c>
      <c r="Y89" s="58" t="str">
        <f>INDEX('NOBLES 3E'!I$2:I$76,MATCH('02NOBLES'!$A89,'NOBLES 3E'!$A$2:$A$76,0),1)</f>
        <v>Mielikki</v>
      </c>
      <c r="Z89" s="58"/>
      <c r="AA89" s="58" t="str">
        <f>INDEX('NOBLES 3E'!J$2:J$76,MATCH('02NOBLES'!$A89,'NOBLES 3E'!$A$2:$A$76,0),1)</f>
        <v>Tethyrian</v>
      </c>
      <c r="AB89" s="58"/>
      <c r="AC89" s="58" t="str">
        <f>INDEX('NOBLES 3E'!K$2:K$76,MATCH('02NOBLES'!$A89,'NOBLES 3E'!$A$2:$A$76,0),1)</f>
        <v>1149 DR</v>
      </c>
      <c r="AD89" s="58"/>
      <c r="AE89" s="58">
        <f>INDEX('NOBLES 3E'!L$2:L$76,MATCH('02NOBLES'!$A89,'NOBLES 3E'!$A$2:$A$76,0),1)</f>
        <v>44</v>
      </c>
      <c r="AF89" s="58" t="s">
        <v>593</v>
      </c>
      <c r="AG89" s="58" t="str">
        <f>IFERROR(INDEX('02BUILD'!$H$4:$H$575,MATCH(Таблиця11[[#This Row],[Holdings in Waterdeep]],'02BUILD'!$F$4:$F$575,0),1),"")</f>
        <v>Arrowflight</v>
      </c>
      <c r="AH89" s="58" t="str">
        <f>IFERROR(INDEX('02BUILD'!$I$4:$I$575,MATCH(Таблиця11[[#This Row],[Holdings in Waterdeep]],'02BUILD'!$F$4:$F$575,0),1),"")</f>
        <v>Sea</v>
      </c>
      <c r="AI89" s="58" t="str">
        <f>IF(Таблиця11[[#This Row],[Holdings Waterdeep Name]]&lt;&gt;"",Таблиця11[[#This Row],[Holdings Waterdeep Name]]&amp;" ("&amp;Таблиця11[[#This Row],[Ward of Holdings]]&amp;" Ward)","")</f>
        <v>Arrowflight (Sea Ward)</v>
      </c>
      <c r="AJ89" s="58"/>
      <c r="AK89" s="58">
        <f>Таблиця11[[#This Row],[Nobles*]]*2</f>
        <v>44</v>
      </c>
      <c r="AL89" s="89">
        <f t="shared" si="14"/>
        <v>110</v>
      </c>
      <c r="AM89" s="220" t="str">
        <f>IF(AL89&gt;='09_MISC'!$E$10,'09_MISC'!$A$10,IF(AL89&gt;='09_MISC'!$E$9,'09_MISC'!$A$9,IF(AL89&gt;='09_MISC'!$E$8,'09_MISC'!$A$8,IF(AL89&gt;='09_MISC'!$E$7,'09_MISC'!$A$7,IF(AL89&gt;='09_MISC'!$E$6,'09_MISC'!$A$6,IF(AL89&gt;='09_MISC'!$E$5,'09_MISC'!$A$5,'09_MISC'!$A$4))))))</f>
        <v>Aristocratic</v>
      </c>
      <c r="AN89" s="58"/>
      <c r="AO89" s="58"/>
      <c r="AP89" s="58"/>
      <c r="AQ89" s="58"/>
    </row>
    <row r="90" spans="1:43">
      <c r="A90" s="217" t="s">
        <v>173</v>
      </c>
      <c r="B90" s="58"/>
      <c r="C90" s="58" t="s">
        <v>19794</v>
      </c>
      <c r="D90" s="58" t="str">
        <f>IF(OR(Таблиця11[[#This Row],[STATUS 5E]]="Merged",Таблиця11[[#This Row],[STATUS 5E]]="Dead",Таблиця11[[#This Row],[STATUS 5E]]="Exiles"),"No","Yes")</f>
        <v>Yes</v>
      </c>
      <c r="E90" s="560"/>
      <c r="F90" s="58"/>
      <c r="G90" s="58" t="s">
        <v>174</v>
      </c>
      <c r="H90" s="58"/>
      <c r="I90" s="58" t="s">
        <v>701</v>
      </c>
      <c r="J90" s="58"/>
      <c r="K90" s="58" t="s">
        <v>175</v>
      </c>
      <c r="L90" s="58">
        <f>INDEX('NOBLES 3E'!$C$2:$C$76,MATCH('02NOBLES'!$A90,'NOBLES 3E'!$A$2:$A$76,0),1)</f>
        <v>24000</v>
      </c>
      <c r="M90" s="58" t="str">
        <f>IFERROR(INDEX('NOBLES 3E'!$D$2:$D$76,MATCH(Таблиця11[[#This Row],[NOBLE HOUSE]],'NOBLES 3E'!$A$2:$A$76,0),1),"")</f>
        <v>Armult</v>
      </c>
      <c r="N90" s="58" t="str">
        <f>IFERROR(INDEX('NOBLES 3E'!$E$2:$E$76,MATCH(Таблиця11[[#This Row],[NOBLE HOUSE]],'NOBLES 3E'!$A$2:$A$76,0),1),"")</f>
        <v>Nleera</v>
      </c>
      <c r="O90" s="58" t="str">
        <f>IFERROR(INDEX('NOBLES 3E'!$F$2:$F$76,MATCH(Таблиця11[[#This Row],[NOBLE HOUSE]],'NOBLES 3E'!$A$2:$A$76,0),1),"")</f>
        <v>Charrin</v>
      </c>
      <c r="P90" s="58" t="s">
        <v>19744</v>
      </c>
      <c r="Q90" s="58"/>
      <c r="R90" s="58"/>
      <c r="S90" s="58" t="str">
        <f t="shared" si="13"/>
        <v xml:space="preserve">
</v>
      </c>
      <c r="T90" s="58" t="str">
        <f t="shared" si="13"/>
        <v xml:space="preserve">
</v>
      </c>
      <c r="U90" s="58"/>
      <c r="V90" s="58"/>
      <c r="W90" s="58">
        <f>INDEX('NOBLES 3E'!$G$2:$G$76,MATCH('02NOBLES'!$A90,'NOBLES 3E'!$A$2:$A$76,0),1)</f>
        <v>19</v>
      </c>
      <c r="X90" s="58" t="str">
        <f>INDEX('NOBLES 3E'!H$2:H$76,MATCH('02NOBLES'!$A90,'NOBLES 3E'!$A$2:$A$76,0),1)</f>
        <v>LG, NG, CG</v>
      </c>
      <c r="Y90" s="58">
        <f>INDEX('NOBLES 3E'!I$2:I$76,MATCH('02NOBLES'!$A90,'NOBLES 3E'!$A$2:$A$76,0),1)</f>
        <v>0</v>
      </c>
      <c r="Z90" s="58"/>
      <c r="AA90" s="58" t="str">
        <f>INDEX('NOBLES 3E'!J$2:J$76,MATCH('02NOBLES'!$A90,'NOBLES 3E'!$A$2:$A$76,0),1)</f>
        <v>Illuskan</v>
      </c>
      <c r="AB90" s="58"/>
      <c r="AC90" s="58" t="str">
        <f>INDEX('NOBLES 3E'!K$2:K$76,MATCH('02NOBLES'!$A90,'NOBLES 3E'!$A$2:$A$76,0),1)</f>
        <v>1235 DR</v>
      </c>
      <c r="AD90" s="58"/>
      <c r="AE90" s="58">
        <f>INDEX('NOBLES 3E'!L$2:L$76,MATCH('02NOBLES'!$A90,'NOBLES 3E'!$A$2:$A$76,0),1)</f>
        <v>34</v>
      </c>
      <c r="AF90" s="58" t="s">
        <v>598</v>
      </c>
      <c r="AG90" s="58" t="str">
        <f>IFERROR(INDEX('02BUILD'!$H$4:$H$575,MATCH(Таблиця11[[#This Row],[Holdings in Waterdeep]],'02BUILD'!$F$4:$F$575,0),1),"")</f>
        <v>Tespergates</v>
      </c>
      <c r="AH90" s="58" t="str">
        <f>IFERROR(INDEX('02BUILD'!$I$4:$I$575,MATCH(Таблиця11[[#This Row],[Holdings in Waterdeep]],'02BUILD'!$F$4:$F$575,0),1),"")</f>
        <v>Sea</v>
      </c>
      <c r="AI90" s="58" t="str">
        <f>IF(Таблиця11[[#This Row],[Holdings Waterdeep Name]]&lt;&gt;"",Таблиця11[[#This Row],[Holdings Waterdeep Name]]&amp;" ("&amp;Таблиця11[[#This Row],[Ward of Holdings]]&amp;" Ward)","")</f>
        <v>Tespergates (Sea Ward)</v>
      </c>
      <c r="AJ90" s="58"/>
      <c r="AK90" s="58">
        <f>Таблиця11[[#This Row],[Nobles*]]*2</f>
        <v>38</v>
      </c>
      <c r="AL90" s="89">
        <f t="shared" si="14"/>
        <v>127</v>
      </c>
      <c r="AM90" s="220" t="str">
        <f>IF(AL90&gt;='09_MISC'!$E$10,'09_MISC'!$A$10,IF(AL90&gt;='09_MISC'!$E$9,'09_MISC'!$A$9,IF(AL90&gt;='09_MISC'!$E$8,'09_MISC'!$A$8,IF(AL90&gt;='09_MISC'!$E$7,'09_MISC'!$A$7,IF(AL90&gt;='09_MISC'!$E$6,'09_MISC'!$A$6,IF(AL90&gt;='09_MISC'!$E$5,'09_MISC'!$A$5,'09_MISC'!$A$4))))))</f>
        <v>Aristocratic</v>
      </c>
      <c r="AN90" s="78" t="s">
        <v>16975</v>
      </c>
      <c r="AO90" s="58"/>
      <c r="AP90" s="58"/>
      <c r="AQ90" s="58"/>
    </row>
    <row r="91" spans="1:43">
      <c r="A91" s="217" t="s">
        <v>176</v>
      </c>
      <c r="B91" s="58"/>
      <c r="C91" s="58" t="s">
        <v>19794</v>
      </c>
      <c r="D91" s="58" t="str">
        <f>IF(OR(Таблиця11[[#This Row],[STATUS 5E]]="Merged",Таблиця11[[#This Row],[STATUS 5E]]="Dead",Таблиця11[[#This Row],[STATUS 5E]]="Exiles"),"No","Yes")</f>
        <v>Yes</v>
      </c>
      <c r="E91" s="560"/>
      <c r="F91" s="58"/>
      <c r="G91" s="58" t="s">
        <v>177</v>
      </c>
      <c r="H91" s="58"/>
      <c r="I91" s="58" t="s">
        <v>700</v>
      </c>
      <c r="J91" s="58" t="s">
        <v>178</v>
      </c>
      <c r="K91" s="58" t="s">
        <v>175</v>
      </c>
      <c r="L91" s="58">
        <f>INDEX('NOBLES 3E'!$C$2:$C$76,MATCH('02NOBLES'!$A91,'NOBLES 3E'!$A$2:$A$76,0),1)</f>
        <v>37000</v>
      </c>
      <c r="M91" s="58" t="str">
        <f>IFERROR(INDEX('NOBLES 3E'!$D$2:$D$76,MATCH(Таблиця11[[#This Row],[NOBLE HOUSE]],'NOBLES 3E'!$A$2:$A$76,0),1),"")</f>
        <v>Rhammas</v>
      </c>
      <c r="N91" s="58" t="str">
        <f>IFERROR(INDEX('NOBLES 3E'!$E$2:$E$76,MATCH(Таблиця11[[#This Row],[NOBLE HOUSE]],'NOBLES 3E'!$A$2:$A$76,0),1),"")</f>
        <v>Cassandra</v>
      </c>
      <c r="O91" s="58" t="str">
        <f>IFERROR(INDEX('NOBLES 3E'!$F$2:$F$76,MATCH(Таблиця11[[#This Row],[NOBLE HOUSE]],'NOBLES 3E'!$A$2:$A$76,0),1),"")</f>
        <v>Dartek</v>
      </c>
      <c r="P91" s="58" t="s">
        <v>19742</v>
      </c>
      <c r="Q91" s="58"/>
      <c r="R91" s="58"/>
      <c r="S91" s="58" t="str">
        <f t="shared" si="13"/>
        <v xml:space="preserve">
</v>
      </c>
      <c r="T91" s="58" t="str">
        <f t="shared" si="13"/>
        <v xml:space="preserve">
</v>
      </c>
      <c r="U91" s="58" t="s">
        <v>20278</v>
      </c>
      <c r="V91" s="58"/>
      <c r="W91" s="58">
        <f>INDEX('NOBLES 3E'!$G$2:$G$76,MATCH('02NOBLES'!$A91,'NOBLES 3E'!$A$2:$A$76,0),1)</f>
        <v>25</v>
      </c>
      <c r="X91" s="58" t="str">
        <f>INDEX('NOBLES 3E'!H$2:H$76,MATCH('02NOBLES'!$A91,'NOBLES 3E'!$A$2:$A$76,0),1)</f>
        <v>NG, LN, LG, CG</v>
      </c>
      <c r="Y91" s="58">
        <f>INDEX('NOBLES 3E'!I$2:I$76,MATCH('02NOBLES'!$A91,'NOBLES 3E'!$A$2:$A$76,0),1)</f>
        <v>0</v>
      </c>
      <c r="Z91" s="58"/>
      <c r="AA91" s="58" t="str">
        <f>INDEX('NOBLES 3E'!J$2:J$76,MATCH('02NOBLES'!$A91,'NOBLES 3E'!$A$2:$A$76,0),1)</f>
        <v>Tethyrian</v>
      </c>
      <c r="AB91" s="58"/>
      <c r="AC91" s="58" t="str">
        <f>INDEX('NOBLES 3E'!K$2:K$76,MATCH('02NOBLES'!$A91,'NOBLES 3E'!$A$2:$A$76,0),1)</f>
        <v>1248 DR</v>
      </c>
      <c r="AD91" s="58"/>
      <c r="AE91" s="58" t="str">
        <f>INDEX('NOBLES 3E'!L$2:L$76,MATCH('02NOBLES'!$A91,'NOBLES 3E'!$A$2:$A$76,0),1)</f>
        <v>N10, N63, Elematar and Rivershire</v>
      </c>
      <c r="AF91" s="58" t="s">
        <v>1548</v>
      </c>
      <c r="AG91" s="58" t="str">
        <f>IFERROR(INDEX('02BUILD'!$H$4:$H$575,MATCH(Таблиця11[[#This Row],[Holdings in Waterdeep]],'02BUILD'!$F$4:$F$575,0),1),"")</f>
        <v>XXX  Thann's residence</v>
      </c>
      <c r="AH91" s="58" t="str">
        <f>IFERROR(INDEX('02BUILD'!$I$4:$I$575,MATCH(Таблиця11[[#This Row],[Holdings in Waterdeep]],'02BUILD'!$F$4:$F$575,0),1),"")</f>
        <v>North</v>
      </c>
      <c r="AI91" s="58" t="s">
        <v>19775</v>
      </c>
      <c r="AJ91" s="58" t="s">
        <v>18609</v>
      </c>
      <c r="AK91" s="58">
        <f>Таблиця11[[#This Row],[Nobles*]]*2</f>
        <v>50</v>
      </c>
      <c r="AL91" s="89">
        <f t="shared" si="14"/>
        <v>148</v>
      </c>
      <c r="AM91" s="220" t="str">
        <f>IF(AL91&gt;='09_MISC'!$E$10,'09_MISC'!$A$10,IF(AL91&gt;='09_MISC'!$E$9,'09_MISC'!$A$9,IF(AL91&gt;='09_MISC'!$E$8,'09_MISC'!$A$8,IF(AL91&gt;='09_MISC'!$E$7,'09_MISC'!$A$7,IF(AL91&gt;='09_MISC'!$E$6,'09_MISC'!$A$6,IF(AL91&gt;='09_MISC'!$E$5,'09_MISC'!$A$5,'09_MISC'!$A$4))))))</f>
        <v>Aristocratic</v>
      </c>
      <c r="AN91" s="78" t="s">
        <v>16976</v>
      </c>
      <c r="AO91" s="58"/>
      <c r="AP91" s="58"/>
      <c r="AQ91" s="58"/>
    </row>
    <row r="92" spans="1:43" ht="15" customHeight="1">
      <c r="A92" s="217" t="s">
        <v>179</v>
      </c>
      <c r="B92" s="58"/>
      <c r="C92" s="58" t="s">
        <v>19794</v>
      </c>
      <c r="D92" s="58" t="str">
        <f>IF(OR(Таблиця11[[#This Row],[STATUS 5E]]="Merged",Таблиця11[[#This Row],[STATUS 5E]]="Dead",Таблиця11[[#This Row],[STATUS 5E]]="Exiles"),"No","Yes")</f>
        <v>Yes</v>
      </c>
      <c r="E92" s="560"/>
      <c r="F92" s="58"/>
      <c r="G92" s="58" t="s">
        <v>180</v>
      </c>
      <c r="H92" s="58"/>
      <c r="I92" s="58" t="s">
        <v>699</v>
      </c>
      <c r="J92" s="58"/>
      <c r="K92" s="58"/>
      <c r="L92" s="58">
        <f>INDEX('NOBLES 3E'!$C$2:$C$76,MATCH('02NOBLES'!$A92,'NOBLES 3E'!$A$2:$A$76,0),1)</f>
        <v>26000</v>
      </c>
      <c r="M92" s="58" t="str">
        <f>IFERROR(INDEX('NOBLES 3E'!$D$2:$D$76,MATCH(Таблиця11[[#This Row],[NOBLE HOUSE]],'NOBLES 3E'!$A$2:$A$76,0),1),"")</f>
        <v>Bilaerus II</v>
      </c>
      <c r="N92" s="58" t="str">
        <f>IFERROR(INDEX('NOBLES 3E'!$E$2:$E$76,MATCH(Таблиця11[[#This Row],[NOBLE HOUSE]],'NOBLES 3E'!$A$2:$A$76,0),1),"")</f>
        <v xml:space="preserve"> Eva</v>
      </c>
      <c r="O92" s="58" t="str">
        <f>IFERROR(INDEX('NOBLES 3E'!$F$2:$F$76,MATCH(Таблиця11[[#This Row],[NOBLE HOUSE]],'NOBLES 3E'!$A$2:$A$76,0),1),"")</f>
        <v>Dolerphus IV</v>
      </c>
      <c r="P92" s="58" t="s">
        <v>19745</v>
      </c>
      <c r="Q92" s="58" t="s">
        <v>19866</v>
      </c>
      <c r="R92" s="58"/>
      <c r="S92" s="58" t="str">
        <f t="shared" si="13"/>
        <v xml:space="preserve">
</v>
      </c>
      <c r="T92" s="58" t="str">
        <f t="shared" si="13"/>
        <v xml:space="preserve">
</v>
      </c>
      <c r="U92" s="58"/>
      <c r="V92" s="58"/>
      <c r="W92" s="58">
        <f>INDEX('NOBLES 3E'!$G$2:$G$76,MATCH('02NOBLES'!$A92,'NOBLES 3E'!$A$2:$A$76,0),1)</f>
        <v>37</v>
      </c>
      <c r="X92" s="58" t="str">
        <f>INDEX('NOBLES 3E'!H$2:H$76,MATCH('02NOBLES'!$A92,'NOBLES 3E'!$A$2:$A$76,0),1)</f>
        <v>NG</v>
      </c>
      <c r="Y92" s="58" t="str">
        <f>INDEX('NOBLES 3E'!I$2:I$76,MATCH('02NOBLES'!$A92,'NOBLES 3E'!$A$2:$A$76,0),1)</f>
        <v>Deneir</v>
      </c>
      <c r="Z92" s="58"/>
      <c r="AA92" s="58" t="str">
        <f>INDEX('NOBLES 3E'!J$2:J$76,MATCH('02NOBLES'!$A92,'NOBLES 3E'!$A$2:$A$76,0),1)</f>
        <v>Chondathan</v>
      </c>
      <c r="AB92" s="58"/>
      <c r="AC92" s="58" t="str">
        <f>INDEX('NOBLES 3E'!K$2:K$76,MATCH('02NOBLES'!$A92,'NOBLES 3E'!$A$2:$A$76,0),1)</f>
        <v>1248 DR</v>
      </c>
      <c r="AD92" s="58"/>
      <c r="AE92" s="58">
        <f>INDEX('NOBLES 3E'!L$2:L$76,MATCH('02NOBLES'!$A92,'NOBLES 3E'!$A$2:$A$76,0),1)</f>
        <v>49</v>
      </c>
      <c r="AF92" s="58" t="s">
        <v>608</v>
      </c>
      <c r="AG92" s="58" t="str">
        <f>IFERROR(INDEX('02BUILD'!$H$4:$H$575,MATCH(Таблиця11[[#This Row],[Holdings in Waterdeep]],'02BUILD'!$F$4:$F$575,0),1),"")</f>
        <v>Scribeshall</v>
      </c>
      <c r="AH92" s="58" t="str">
        <f>IFERROR(INDEX('02BUILD'!$I$4:$I$575,MATCH(Таблиця11[[#This Row],[Holdings in Waterdeep]],'02BUILD'!$F$4:$F$575,0),1),"")</f>
        <v>Sea</v>
      </c>
      <c r="AI92" s="58" t="str">
        <f>IF(Таблиця11[[#This Row],[Holdings Waterdeep Name]]&lt;&gt;"",Таблиця11[[#This Row],[Holdings Waterdeep Name]]&amp;" ("&amp;Таблиця11[[#This Row],[Ward of Holdings]]&amp;" Ward)","")</f>
        <v>Scribeshall (Sea Ward)</v>
      </c>
      <c r="AJ92" s="58"/>
      <c r="AK92" s="58">
        <f>Таблиця11[[#This Row],[Nobles*]]*2</f>
        <v>74</v>
      </c>
      <c r="AL92" s="89">
        <f t="shared" si="14"/>
        <v>71</v>
      </c>
      <c r="AM92" s="220" t="str">
        <f>IF(AL92&gt;='09_MISC'!$E$10,'09_MISC'!$A$10,IF(AL92&gt;='09_MISC'!$E$9,'09_MISC'!$A$9,IF(AL92&gt;='09_MISC'!$E$8,'09_MISC'!$A$8,IF(AL92&gt;='09_MISC'!$E$7,'09_MISC'!$A$7,IF(AL92&gt;='09_MISC'!$E$6,'09_MISC'!$A$6,IF(AL92&gt;='09_MISC'!$E$5,'09_MISC'!$A$5,'09_MISC'!$A$4))))))</f>
        <v>Aristocratic</v>
      </c>
      <c r="AN92" s="78" t="s">
        <v>16977</v>
      </c>
      <c r="AO92" s="58"/>
      <c r="AP92" s="58"/>
      <c r="AQ92" s="58"/>
    </row>
    <row r="93" spans="1:43" ht="15.75">
      <c r="A93" s="537" t="s">
        <v>181</v>
      </c>
      <c r="B93" s="538" t="s">
        <v>21657</v>
      </c>
      <c r="C93" s="538" t="s">
        <v>19794</v>
      </c>
      <c r="D93" s="538" t="s">
        <v>19794</v>
      </c>
      <c r="E93" s="538"/>
      <c r="F93" s="538"/>
      <c r="G93" s="538" t="s">
        <v>182</v>
      </c>
      <c r="H93" s="538"/>
      <c r="I93" s="538" t="s">
        <v>698</v>
      </c>
      <c r="J93" s="538"/>
      <c r="K93" s="967" t="s">
        <v>21656</v>
      </c>
      <c r="L93" s="538">
        <f>INDEX('NOBLES 3E'!$C$2:$C$76,MATCH('02NOBLES'!$A93,'NOBLES 3E'!$A$2:$A$76,0),1)</f>
        <v>19000</v>
      </c>
      <c r="M93" s="538" t="str">
        <f>IFERROR(INDEX('NOBLES 3E'!$D$2:$D$76,MATCH(Таблиця11[[#This Row],[NOBLE HOUSE]],'NOBLES 3E'!$A$2:$A$76,0),1),"")</f>
        <v>Hulmara</v>
      </c>
      <c r="N93" s="538" t="str">
        <f>IFERROR(INDEX('NOBLES 3E'!$E$2:$E$76,MATCH(Таблиця11[[#This Row],[NOBLE HOUSE]],'NOBLES 3E'!$A$2:$A$76,0),1),"")</f>
        <v>none</v>
      </c>
      <c r="O93" s="538" t="str">
        <f>IFERROR(INDEX('NOBLES 3E'!$F$2:$F$76,MATCH(Таблиця11[[#This Row],[NOBLE HOUSE]],'NOBLES 3E'!$A$2:$A$76,0),1),"")</f>
        <v>Hulameros</v>
      </c>
      <c r="P93" s="538"/>
      <c r="Q93" s="538"/>
      <c r="R93" s="538"/>
      <c r="S93" s="538" t="str">
        <f t="shared" si="13"/>
        <v xml:space="preserve">
</v>
      </c>
      <c r="T93" s="538" t="str">
        <f t="shared" si="13"/>
        <v xml:space="preserve">
</v>
      </c>
      <c r="U93" s="538"/>
      <c r="V93" s="538"/>
      <c r="W93" s="538">
        <f>INDEX('NOBLES 3E'!$G$2:$G$76,MATCH('02NOBLES'!$A93,'NOBLES 3E'!$A$2:$A$76,0),1)</f>
        <v>4</v>
      </c>
      <c r="X93" s="538" t="str">
        <f>INDEX('NOBLES 3E'!H$2:H$76,MATCH('02NOBLES'!$A93,'NOBLES 3E'!$A$2:$A$76,0),1)</f>
        <v>LN, N</v>
      </c>
      <c r="Y93" s="538" t="str">
        <f>INDEX('NOBLES 3E'!I$2:I$76,MATCH('02NOBLES'!$A93,'NOBLES 3E'!$A$2:$A$76,0),1)</f>
        <v>Tempus</v>
      </c>
      <c r="Z93" s="538"/>
      <c r="AA93" s="538" t="str">
        <f>INDEX('NOBLES 3E'!J$2:J$76,MATCH('02NOBLES'!$A93,'NOBLES 3E'!$A$2:$A$76,0),1)</f>
        <v>Chondathan</v>
      </c>
      <c r="AB93" s="538"/>
      <c r="AC93" s="538" t="str">
        <f>INDEX('NOBLES 3E'!K$2:K$76,MATCH('02NOBLES'!$A93,'NOBLES 3E'!$A$2:$A$76,0),1)</f>
        <v>1267 DR</v>
      </c>
      <c r="AD93" s="538"/>
      <c r="AE93" s="538" t="str">
        <f>INDEX('NOBLES 3E'!L$2:L$76,MATCH('02NOBLES'!$A93,'NOBLES 3E'!$A$2:$A$76,0),1)</f>
        <v>N36</v>
      </c>
      <c r="AF93" s="538" t="s">
        <v>612</v>
      </c>
      <c r="AG93" s="538" t="str">
        <f>IFERROR(INDEX('02BUILD'!$H$4:$H$575,MATCH(Таблиця11[[#This Row],[Holdings in Waterdeep]],'02BUILD'!$F$4:$F$575,0),1),"")</f>
        <v>Thorp Villa</v>
      </c>
      <c r="AH93" s="538" t="str">
        <f>IFERROR(INDEX('02BUILD'!$I$4:$I$575,MATCH(Таблиця11[[#This Row],[Holdings in Waterdeep]],'02BUILD'!$F$4:$F$575,0),1),"")</f>
        <v>North</v>
      </c>
      <c r="AI93" s="538" t="str">
        <f>IF(Таблиця11[[#This Row],[Holdings Waterdeep Name]]&lt;&gt;"",Таблиця11[[#This Row],[Holdings Waterdeep Name]]&amp;" ("&amp;Таблиця11[[#This Row],[Ward of Holdings]]&amp;" Ward)","")</f>
        <v>Thorp Villa (North Ward)</v>
      </c>
      <c r="AJ93" s="538"/>
      <c r="AK93" s="538">
        <f>Таблиця11[[#This Row],[Nobles*]]*2</f>
        <v>8</v>
      </c>
      <c r="AL93" s="538">
        <f t="shared" si="14"/>
        <v>475</v>
      </c>
      <c r="AM93" s="539" t="str">
        <f>IF(AL93&gt;='09_MISC'!$E$10,'09_MISC'!$A$10,IF(AL93&gt;='09_MISC'!$E$9,'09_MISC'!$A$9,IF(AL93&gt;='09_MISC'!$E$8,'09_MISC'!$A$8,IF(AL93&gt;='09_MISC'!$E$7,'09_MISC'!$A$7,IF(AL93&gt;='09_MISC'!$E$6,'09_MISC'!$A$6,IF(AL93&gt;='09_MISC'!$E$5,'09_MISC'!$A$5,'09_MISC'!$A$4))))))</f>
        <v>Aristocratic</v>
      </c>
      <c r="AN93" s="538"/>
      <c r="AO93" s="538"/>
      <c r="AP93" s="538"/>
      <c r="AQ93" s="538"/>
    </row>
    <row r="94" spans="1:43">
      <c r="A94" s="535" t="s">
        <v>183</v>
      </c>
      <c r="B94" s="535" t="s">
        <v>3879</v>
      </c>
      <c r="C94" s="535" t="s">
        <v>19794</v>
      </c>
      <c r="D94" s="535" t="str">
        <f>IF(OR(Таблиця11[[#This Row],[STATUS 5E]]="Merged",Таблиця11[[#This Row],[STATUS 5E]]="Dead",Таблиця11[[#This Row],[STATUS 5E]]="Exiles"),"No","Yes")</f>
        <v>No</v>
      </c>
      <c r="E94" s="559"/>
      <c r="F94" s="535"/>
      <c r="G94" s="535" t="s">
        <v>184</v>
      </c>
      <c r="H94" s="535"/>
      <c r="I94" s="535" t="s">
        <v>697</v>
      </c>
      <c r="J94" s="535"/>
      <c r="K94" s="535" t="s">
        <v>185</v>
      </c>
      <c r="L94" s="535">
        <f>INDEX('NOBLES 3E'!$C$2:$C$76,MATCH('02NOBLES'!$A94,'NOBLES 3E'!$A$2:$A$76,0),1)</f>
        <v>36000</v>
      </c>
      <c r="M94" s="535" t="str">
        <f>IFERROR(INDEX('NOBLES 3E'!$D$2:$D$76,MATCH(Таблиця11[[#This Row],[NOBLE HOUSE]],'NOBLES 3E'!$A$2:$A$76,0),1),"")</f>
        <v>Baerom II</v>
      </c>
      <c r="N94" s="535" t="str">
        <f>IFERROR(INDEX('NOBLES 3E'!$E$2:$E$76,MATCH(Таблиця11[[#This Row],[NOBLE HOUSE]],'NOBLES 3E'!$A$2:$A$76,0),1),"")</f>
        <v>Marle</v>
      </c>
      <c r="O94" s="535" t="str">
        <f>IFERROR(INDEX('NOBLES 3E'!$F$2:$F$76,MATCH(Таблиця11[[#This Row],[NOBLE HOUSE]],'NOBLES 3E'!$A$2:$A$76,0),1),"")</f>
        <v>Arsten II</v>
      </c>
      <c r="P94" s="535" t="s">
        <v>19745</v>
      </c>
      <c r="Q94" s="535"/>
      <c r="R94" s="535"/>
      <c r="S94" s="535" t="str">
        <f t="shared" si="13"/>
        <v xml:space="preserve">
</v>
      </c>
      <c r="T94" s="535" t="str">
        <f t="shared" si="13"/>
        <v xml:space="preserve">
</v>
      </c>
      <c r="U94" s="535"/>
      <c r="V94" s="535"/>
      <c r="W94" s="535">
        <f>INDEX('NOBLES 3E'!$G$2:$G$76,MATCH('02NOBLES'!$A94,'NOBLES 3E'!$A$2:$A$76,0),1)</f>
        <v>34</v>
      </c>
      <c r="X94" s="535" t="str">
        <f>INDEX('NOBLES 3E'!H$2:H$76,MATCH('02NOBLES'!$A94,'NOBLES 3E'!$A$2:$A$76,0),1)</f>
        <v>LG, NG, LN</v>
      </c>
      <c r="Y94" s="535" t="str">
        <f>INDEX('NOBLES 3E'!I$2:I$76,MATCH('02NOBLES'!$A94,'NOBLES 3E'!$A$2:$A$76,0),1)</f>
        <v>Mystra</v>
      </c>
      <c r="Z94" s="535"/>
      <c r="AA94" s="535" t="str">
        <f>INDEX('NOBLES 3E'!J$2:J$76,MATCH('02NOBLES'!$A94,'NOBLES 3E'!$A$2:$A$76,0),1)</f>
        <v>Tethyrian</v>
      </c>
      <c r="AB94" s="535"/>
      <c r="AC94" s="535" t="str">
        <f>INDEX('NOBLES 3E'!K$2:K$76,MATCH('02NOBLES'!$A94,'NOBLES 3E'!$A$2:$A$76,0),1)</f>
        <v>1187 DR</v>
      </c>
      <c r="AD94" s="535"/>
      <c r="AE94" s="535" t="str">
        <f>INDEX('NOBLES 3E'!L$2:L$76,MATCH('02NOBLES'!$A94,'NOBLES 3E'!$A$2:$A$76,0),1)</f>
        <v>N8</v>
      </c>
      <c r="AF94" s="535"/>
      <c r="AG94" s="535" t="str">
        <f>IFERROR(INDEX('02BUILD'!$H$4:$H$575,MATCH(Таблиця11[[#This Row],[Holdings in Waterdeep]],'02BUILD'!$F$4:$F$575,0),1),"")</f>
        <v/>
      </c>
      <c r="AH94" s="535" t="str">
        <f>IFERROR(INDEX('02BUILD'!$I$4:$I$575,MATCH(Таблиця11[[#This Row],[Holdings in Waterdeep]],'02BUILD'!$F$4:$F$575,0),1),"")</f>
        <v/>
      </c>
      <c r="AI94" s="535" t="str">
        <f>IF(Таблиця11[[#This Row],[Holdings Waterdeep Name]]&lt;&gt;"",Таблиця11[[#This Row],[Holdings Waterdeep Name]]&amp;" ("&amp;Таблиця11[[#This Row],[Ward of Holdings]]&amp;" Ward)","")</f>
        <v/>
      </c>
      <c r="AJ94" s="535"/>
      <c r="AK94" s="535">
        <f>Таблиця11[[#This Row],[Nobles*]]*2</f>
        <v>68</v>
      </c>
      <c r="AL94" s="535">
        <f t="shared" si="14"/>
        <v>106</v>
      </c>
      <c r="AM94" s="535" t="str">
        <f>IF(AL94&gt;='09_MISC'!$E$10,'09_MISC'!$A$10,IF(AL94&gt;='09_MISC'!$E$9,'09_MISC'!$A$9,IF(AL94&gt;='09_MISC'!$E$8,'09_MISC'!$A$8,IF(AL94&gt;='09_MISC'!$E$7,'09_MISC'!$A$7,IF(AL94&gt;='09_MISC'!$E$6,'09_MISC'!$A$6,IF(AL94&gt;='09_MISC'!$E$5,'09_MISC'!$A$5,'09_MISC'!$A$4))))))</f>
        <v>Aristocratic</v>
      </c>
      <c r="AN94" s="535"/>
      <c r="AO94" s="535"/>
      <c r="AP94" s="535"/>
      <c r="AQ94" s="535"/>
    </row>
    <row r="95" spans="1:43">
      <c r="A95" s="537" t="s">
        <v>186</v>
      </c>
      <c r="B95" s="538" t="s">
        <v>20578</v>
      </c>
      <c r="C95" s="538" t="s">
        <v>19794</v>
      </c>
      <c r="D95" s="538" t="s">
        <v>19794</v>
      </c>
      <c r="E95" s="558"/>
      <c r="F95" s="538"/>
      <c r="G95" s="538" t="s">
        <v>74</v>
      </c>
      <c r="H95" s="538"/>
      <c r="I95" s="538" t="s">
        <v>695</v>
      </c>
      <c r="J95" s="538"/>
      <c r="K95" s="538" t="s">
        <v>187</v>
      </c>
      <c r="L95" s="538">
        <f>INDEX('NOBLES 3E'!$C$2:$C$76,MATCH('02NOBLES'!$A95,'NOBLES 3E'!$A$2:$A$76,0),1)</f>
        <v>27000</v>
      </c>
      <c r="M95" s="538" t="str">
        <f>IFERROR(INDEX('NOBLES 3E'!$D$2:$D$76,MATCH(Таблиця11[[#This Row],[NOBLE HOUSE]],'NOBLES 3E'!$A$2:$A$76,0),1),"")</f>
        <v>Nomus</v>
      </c>
      <c r="N95" s="538" t="str">
        <f>IFERROR(INDEX('NOBLES 3E'!$E$2:$E$76,MATCH(Таблиця11[[#This Row],[NOBLE HOUSE]],'NOBLES 3E'!$A$2:$A$76,0),1),"")</f>
        <v>Karya</v>
      </c>
      <c r="O95" s="538" t="str">
        <f>IFERROR(INDEX('NOBLES 3E'!$F$2:$F$76,MATCH(Таблиця11[[#This Row],[NOBLE HOUSE]],'NOBLES 3E'!$A$2:$A$76,0),1),"")</f>
        <v>Patrisa</v>
      </c>
      <c r="P95" s="538" t="s">
        <v>19745</v>
      </c>
      <c r="Q95" s="538"/>
      <c r="R95" s="538"/>
      <c r="S95" s="538" t="str">
        <f t="shared" si="13"/>
        <v xml:space="preserve">
</v>
      </c>
      <c r="T95" s="538" t="str">
        <f t="shared" si="13"/>
        <v xml:space="preserve">
</v>
      </c>
      <c r="U95" s="538"/>
      <c r="V95" s="538"/>
      <c r="W95" s="538">
        <f>INDEX('NOBLES 3E'!$G$2:$G$76,MATCH('02NOBLES'!$A95,'NOBLES 3E'!$A$2:$A$76,0),1)</f>
        <v>28</v>
      </c>
      <c r="X95" s="538" t="str">
        <f>INDEX('NOBLES 3E'!H$2:H$76,MATCH('02NOBLES'!$A95,'NOBLES 3E'!$A$2:$A$76,0),1)</f>
        <v>N</v>
      </c>
      <c r="Y95" s="538" t="str">
        <f>INDEX('NOBLES 3E'!I$2:I$76,MATCH('02NOBLES'!$A95,'NOBLES 3E'!$A$2:$A$76,0),1)</f>
        <v>Waukeen</v>
      </c>
      <c r="Z95" s="538"/>
      <c r="AA95" s="538" t="str">
        <f>INDEX('NOBLES 3E'!J$2:J$76,MATCH('02NOBLES'!$A95,'NOBLES 3E'!$A$2:$A$76,0),1)</f>
        <v>Tethyrian</v>
      </c>
      <c r="AB95" s="538"/>
      <c r="AC95" s="538" t="str">
        <f>INDEX('NOBLES 3E'!K$2:K$76,MATCH('02NOBLES'!$A95,'NOBLES 3E'!$A$2:$A$76,0),1)</f>
        <v>1112 DR</v>
      </c>
      <c r="AD95" s="538"/>
      <c r="AE95" s="538" t="str">
        <f>INDEX('NOBLES 3E'!L$2:L$76,MATCH('02NOBLES'!$A95,'NOBLES 3E'!$A$2:$A$76,0),1)</f>
        <v>N18</v>
      </c>
      <c r="AF95" s="538"/>
      <c r="AG95" s="538" t="str">
        <f>IFERROR(INDEX('02BUILD'!$H$4:$H$575,MATCH(Таблиця11[[#This Row],[Holdings in Waterdeep]],'02BUILD'!$F$4:$F$575,0),1),"")</f>
        <v/>
      </c>
      <c r="AH95" s="538" t="str">
        <f>IFERROR(INDEX('02BUILD'!$I$4:$I$575,MATCH(Таблиця11[[#This Row],[Holdings in Waterdeep]],'02BUILD'!$F$4:$F$575,0),1),"")</f>
        <v/>
      </c>
      <c r="AI95" s="538" t="str">
        <f>IF(Таблиця11[[#This Row],[Holdings Waterdeep Name]]&lt;&gt;"",Таблиця11[[#This Row],[Holdings Waterdeep Name]]&amp;" ("&amp;Таблиця11[[#This Row],[Ward of Holdings]]&amp;" Ward)","")</f>
        <v/>
      </c>
      <c r="AJ95" s="538"/>
      <c r="AK95" s="538">
        <f>Таблиця11[[#This Row],[Nobles*]]*2</f>
        <v>56</v>
      </c>
      <c r="AL95" s="538">
        <f t="shared" si="14"/>
        <v>97</v>
      </c>
      <c r="AM95" s="539" t="str">
        <f>IF(AL95&gt;='09_MISC'!$E$10,'09_MISC'!$A$10,IF(AL95&gt;='09_MISC'!$E$9,'09_MISC'!$A$9,IF(AL95&gt;='09_MISC'!$E$8,'09_MISC'!$A$8,IF(AL95&gt;='09_MISC'!$E$7,'09_MISC'!$A$7,IF(AL95&gt;='09_MISC'!$E$6,'09_MISC'!$A$6,IF(AL95&gt;='09_MISC'!$E$5,'09_MISC'!$A$5,'09_MISC'!$A$4))))))</f>
        <v>Aristocratic</v>
      </c>
      <c r="AN95" s="540" t="s">
        <v>16978</v>
      </c>
      <c r="AO95" s="538"/>
      <c r="AP95" s="538"/>
      <c r="AQ95" s="538"/>
    </row>
    <row r="96" spans="1:43">
      <c r="A96" s="217" t="s">
        <v>188</v>
      </c>
      <c r="B96" s="58"/>
      <c r="C96" s="58" t="s">
        <v>19794</v>
      </c>
      <c r="D96" s="58" t="str">
        <f>IF(OR(Таблиця11[[#This Row],[STATUS 5E]]="Merged",Таблиця11[[#This Row],[STATUS 5E]]="Dead",Таблиця11[[#This Row],[STATUS 5E]]="Exiles"),"No","Yes")</f>
        <v>Yes</v>
      </c>
      <c r="E96" s="560"/>
      <c r="F96" s="58"/>
      <c r="G96" s="58" t="s">
        <v>39</v>
      </c>
      <c r="H96" s="58"/>
      <c r="I96" s="58" t="s">
        <v>696</v>
      </c>
      <c r="J96" s="58"/>
      <c r="K96" s="58"/>
      <c r="L96" s="58">
        <f>INDEX('NOBLES 3E'!$C$2:$C$76,MATCH('02NOBLES'!$A96,'NOBLES 3E'!$A$2:$A$76,0),1)</f>
        <v>33000</v>
      </c>
      <c r="M96" s="58" t="str">
        <f>IFERROR(INDEX('NOBLES 3E'!$D$2:$D$76,MATCH(Таблиця11[[#This Row],[NOBLE HOUSE]],'NOBLES 3E'!$A$2:$A$76,0),1),"")</f>
        <v>Halam</v>
      </c>
      <c r="N96" s="58" t="str">
        <f>IFERROR(INDEX('NOBLES 3E'!$E$2:$E$76,MATCH(Таблиця11[[#This Row],[NOBLE HOUSE]],'NOBLES 3E'!$A$2:$A$76,0),1),"")</f>
        <v>Anja</v>
      </c>
      <c r="O96" s="58" t="str">
        <f>IFERROR(INDEX('NOBLES 3E'!$F$2:$F$76,MATCH(Таблиця11[[#This Row],[NOBLE HOUSE]],'NOBLES 3E'!$A$2:$A$76,0),1),"")</f>
        <v>Chimak</v>
      </c>
      <c r="P96" s="58" t="s">
        <v>19745</v>
      </c>
      <c r="Q96" s="58" t="s">
        <v>19827</v>
      </c>
      <c r="R96" s="58"/>
      <c r="S96" s="58" t="str">
        <f t="shared" si="13"/>
        <v xml:space="preserve">
</v>
      </c>
      <c r="T96" s="58" t="str">
        <f t="shared" si="13"/>
        <v xml:space="preserve">
</v>
      </c>
      <c r="U96" s="58"/>
      <c r="V96" s="58"/>
      <c r="W96" s="58">
        <f>INDEX('NOBLES 3E'!$G$2:$G$76,MATCH('02NOBLES'!$A96,'NOBLES 3E'!$A$2:$A$76,0),1)</f>
        <v>72</v>
      </c>
      <c r="X96" s="58" t="str">
        <f>INDEX('NOBLES 3E'!H$2:H$76,MATCH('02NOBLES'!$A96,'NOBLES 3E'!$A$2:$A$76,0),1)</f>
        <v>LN, N, LE</v>
      </c>
      <c r="Y96" s="58" t="str">
        <f>INDEX('NOBLES 3E'!I$2:I$76,MATCH('02NOBLES'!$A96,'NOBLES 3E'!$A$2:$A$76,0),1)</f>
        <v>Bane</v>
      </c>
      <c r="Z96" s="58"/>
      <c r="AA96" s="58" t="str">
        <f>INDEX('NOBLES 3E'!J$2:J$76,MATCH('02NOBLES'!$A96,'NOBLES 3E'!$A$2:$A$76,0),1)</f>
        <v>Illuskan</v>
      </c>
      <c r="AB96" s="58"/>
      <c r="AC96" s="58" t="str">
        <f>INDEX('NOBLES 3E'!K$2:K$76,MATCH('02NOBLES'!$A96,'NOBLES 3E'!$A$2:$A$76,0),1)</f>
        <v>1254 DR</v>
      </c>
      <c r="AD96" s="58"/>
      <c r="AE96" s="58">
        <f>INDEX('NOBLES 3E'!L$2:L$76,MATCH('02NOBLES'!$A96,'NOBLES 3E'!$A$2:$A$76,0),1)</f>
        <v>46</v>
      </c>
      <c r="AF96" s="58" t="s">
        <v>629</v>
      </c>
      <c r="AG96" s="58" t="str">
        <f>IFERROR(INDEX('02BUILD'!$H$4:$H$575,MATCH(Таблиця11[[#This Row],[Holdings in Waterdeep]],'02BUILD'!$F$4:$F$575,0),1),"")</f>
        <v>Urmbrusk Villa</v>
      </c>
      <c r="AH96" s="58" t="str">
        <f>IFERROR(INDEX('02BUILD'!$I$4:$I$575,MATCH(Таблиця11[[#This Row],[Holdings in Waterdeep]],'02BUILD'!$F$4:$F$575,0),1),"")</f>
        <v>Sea</v>
      </c>
      <c r="AI96" s="58" t="str">
        <f>IF(Таблиця11[[#This Row],[Holdings Waterdeep Name]]&lt;&gt;"",Таблиця11[[#This Row],[Holdings Waterdeep Name]]&amp;" ("&amp;Таблиця11[[#This Row],[Ward of Holdings]]&amp;" Ward)","")</f>
        <v>Urmbrusk Villa (Sea Ward)</v>
      </c>
      <c r="AJ96" s="58"/>
      <c r="AK96" s="58">
        <f>Таблиця11[[#This Row],[Nobles*]]*2</f>
        <v>144</v>
      </c>
      <c r="AL96" s="89">
        <f t="shared" si="14"/>
        <v>46</v>
      </c>
      <c r="AM96" s="220" t="str">
        <f>IF(AL96&gt;='09_MISC'!$E$10,'09_MISC'!$A$10,IF(AL96&gt;='09_MISC'!$E$9,'09_MISC'!$A$9,IF(AL96&gt;='09_MISC'!$E$8,'09_MISC'!$A$8,IF(AL96&gt;='09_MISC'!$E$7,'09_MISC'!$A$7,IF(AL96&gt;='09_MISC'!$E$6,'09_MISC'!$A$6,IF(AL96&gt;='09_MISC'!$E$5,'09_MISC'!$A$5,'09_MISC'!$A$4))))))</f>
        <v>Aristocratic</v>
      </c>
      <c r="AN96" s="58"/>
      <c r="AO96" s="58"/>
      <c r="AP96" s="58"/>
      <c r="AQ96" s="58"/>
    </row>
    <row r="97" spans="1:43" ht="20.25" customHeight="1">
      <c r="A97" s="535" t="s">
        <v>189</v>
      </c>
      <c r="B97" s="535" t="s">
        <v>3879</v>
      </c>
      <c r="C97" s="535" t="s">
        <v>19794</v>
      </c>
      <c r="D97" s="535" t="str">
        <f>IF(OR(Таблиця11[[#This Row],[STATUS 5E]]="Merged",Таблиця11[[#This Row],[STATUS 5E]]="Dead",Таблиця11[[#This Row],[STATUS 5E]]="Exiles"),"No","Yes")</f>
        <v>No</v>
      </c>
      <c r="E97" s="559"/>
      <c r="F97" s="535"/>
      <c r="G97" s="535"/>
      <c r="H97" s="535"/>
      <c r="I97" s="535"/>
      <c r="J97" s="535"/>
      <c r="K97" s="535" t="s">
        <v>190</v>
      </c>
      <c r="L97" s="535"/>
      <c r="M97" s="535" t="str">
        <f>IFERROR(INDEX('NOBLES 3E'!$D$2:$D$76,MATCH(Таблиця11[[#This Row],[NOBLE HOUSE]],'NOBLES 3E'!$A$2:$A$76,0),1),"")</f>
        <v/>
      </c>
      <c r="N97" s="535" t="str">
        <f>IFERROR(INDEX('NOBLES 3E'!$E$2:$E$76,MATCH(Таблиця11[[#This Row],[NOBLE HOUSE]],'NOBLES 3E'!$A$2:$A$76,0),1),"")</f>
        <v/>
      </c>
      <c r="O97" s="535" t="str">
        <f>IFERROR(INDEX('NOBLES 3E'!$F$2:$F$76,MATCH(Таблиця11[[#This Row],[NOBLE HOUSE]],'NOBLES 3E'!$A$2:$A$76,0),1),"")</f>
        <v/>
      </c>
      <c r="P97" s="535"/>
      <c r="Q97" s="535"/>
      <c r="R97" s="535"/>
      <c r="S97" s="535" t="str">
        <f t="shared" si="13"/>
        <v xml:space="preserve">
</v>
      </c>
      <c r="T97" s="535" t="str">
        <f t="shared" si="13"/>
        <v xml:space="preserve">
</v>
      </c>
      <c r="U97" s="535"/>
      <c r="V97" s="535"/>
      <c r="W97" s="535"/>
      <c r="X97" s="535">
        <v>0</v>
      </c>
      <c r="Y97" s="535">
        <v>0</v>
      </c>
      <c r="Z97" s="535"/>
      <c r="AA97" s="535">
        <v>0</v>
      </c>
      <c r="AB97" s="535"/>
      <c r="AC97" s="535"/>
      <c r="AD97" s="535"/>
      <c r="AE97" s="535"/>
      <c r="AF97" s="535"/>
      <c r="AG97" s="535" t="str">
        <f>IFERROR(INDEX('02BUILD'!$H$4:$H$575,MATCH(Таблиця11[[#This Row],[Holdings in Waterdeep]],'02BUILD'!$F$4:$F$575,0),1),"")</f>
        <v/>
      </c>
      <c r="AH97" s="535" t="str">
        <f>IFERROR(INDEX('02BUILD'!$I$4:$I$575,MATCH(Таблиця11[[#This Row],[Holdings in Waterdeep]],'02BUILD'!$F$4:$F$575,0),1),"")</f>
        <v/>
      </c>
      <c r="AI97" s="535" t="str">
        <f>IF(Таблиця11[[#This Row],[Holdings Waterdeep Name]]&lt;&gt;"",Таблиця11[[#This Row],[Holdings Waterdeep Name]]&amp;" ("&amp;Таблиця11[[#This Row],[Ward of Holdings]]&amp;" Ward)","")</f>
        <v/>
      </c>
      <c r="AJ97" s="535"/>
      <c r="AK97" s="535">
        <f>Таблиця11[[#This Row],[Nobles*]]*2</f>
        <v>0</v>
      </c>
      <c r="AL97" s="535">
        <f t="shared" si="14"/>
        <v>0</v>
      </c>
      <c r="AM97" s="535" t="str">
        <f>IF(AL97&gt;='09_MISC'!$E$10,'09_MISC'!$A$10,IF(AL97&gt;='09_MISC'!$E$9,'09_MISC'!$A$9,IF(AL97&gt;='09_MISC'!$E$8,'09_MISC'!$A$8,IF(AL97&gt;='09_MISC'!$E$7,'09_MISC'!$A$7,IF(AL97&gt;='09_MISC'!$E$6,'09_MISC'!$A$6,IF(AL97&gt;='09_MISC'!$E$5,'09_MISC'!$A$5,'09_MISC'!$A$4))))))</f>
        <v>Wretched</v>
      </c>
      <c r="AN97" s="535"/>
      <c r="AO97" s="535"/>
      <c r="AP97" s="535"/>
      <c r="AQ97" s="535"/>
    </row>
    <row r="98" spans="1:43" ht="20.25" customHeight="1">
      <c r="A98" s="535" t="s">
        <v>20264</v>
      </c>
      <c r="B98" s="535" t="s">
        <v>3879</v>
      </c>
      <c r="C98" s="535"/>
      <c r="D98" s="535" t="str">
        <f>IF(OR(Таблиця11[[#This Row],[STATUS 5E]]="Merged",Таблиця11[[#This Row],[STATUS 5E]]="Dead",Таблиця11[[#This Row],[STATUS 5E]]="Exiles"),"No","Yes")</f>
        <v>No</v>
      </c>
      <c r="E98" s="559"/>
      <c r="F98" s="535"/>
      <c r="G98" s="535"/>
      <c r="H98" s="535"/>
      <c r="I98" s="535"/>
      <c r="J98" s="535"/>
      <c r="K98" s="535"/>
      <c r="L98" s="535"/>
      <c r="M98" s="535" t="str">
        <f>IFERROR(INDEX('NOBLES 3E'!$D$2:$D$76,MATCH(Таблиця11[[#This Row],[NOBLE HOUSE]],'NOBLES 3E'!$A$2:$A$76,0),1),"")</f>
        <v/>
      </c>
      <c r="N98" s="535" t="str">
        <f>IFERROR(INDEX('NOBLES 3E'!$E$2:$E$76,MATCH(Таблиця11[[#This Row],[NOBLE HOUSE]],'NOBLES 3E'!$A$2:$A$76,0),1),"")</f>
        <v/>
      </c>
      <c r="O98" s="535" t="str">
        <f>IFERROR(INDEX('NOBLES 3E'!$F$2:$F$76,MATCH(Таблиця11[[#This Row],[NOBLE HOUSE]],'NOBLES 3E'!$A$2:$A$76,0),1),"")</f>
        <v/>
      </c>
      <c r="P98" s="535"/>
      <c r="Q98" s="535"/>
      <c r="R98" s="535"/>
      <c r="S98" s="535" t="str">
        <f>T194&amp;CHAR(10)&amp;S110&amp;CHAR(10)&amp;T156</f>
        <v xml:space="preserve">
</v>
      </c>
      <c r="T98" s="535" t="str">
        <f>U194&amp;CHAR(10)&amp;T110&amp;CHAR(10)&amp;U156</f>
        <v xml:space="preserve">
</v>
      </c>
      <c r="U98" s="535"/>
      <c r="V98" s="535"/>
      <c r="W98" s="535"/>
      <c r="X98" s="535"/>
      <c r="Y98" s="535"/>
      <c r="Z98" s="535"/>
      <c r="AA98" s="535"/>
      <c r="AB98" s="535"/>
      <c r="AC98" s="535"/>
      <c r="AD98" s="535"/>
      <c r="AE98" s="535"/>
      <c r="AF98" s="535"/>
      <c r="AG98" s="535" t="str">
        <f>IFERROR(INDEX('02BUILD'!$H$4:$H$575,MATCH(Таблиця11[[#This Row],[Holdings in Waterdeep]],'02BUILD'!$F$4:$F$575,0),1),"")</f>
        <v/>
      </c>
      <c r="AH98" s="535" t="str">
        <f>IFERROR(INDEX('02BUILD'!$I$4:$I$575,MATCH(Таблиця11[[#This Row],[Holdings in Waterdeep]],'02BUILD'!$F$4:$F$575,0),1),"")</f>
        <v/>
      </c>
      <c r="AI98" s="535" t="str">
        <f>IF(Таблиця11[[#This Row],[Holdings Waterdeep Name]]&lt;&gt;"",Таблиця11[[#This Row],[Holdings Waterdeep Name]]&amp;" ("&amp;Таблиця11[[#This Row],[Ward of Holdings]]&amp;" Ward)","")</f>
        <v/>
      </c>
      <c r="AJ98" s="535"/>
      <c r="AK98" s="535">
        <f>Таблиця11[[#This Row],[Nobles*]]*2</f>
        <v>0</v>
      </c>
      <c r="AL98" s="535"/>
      <c r="AM98" s="576"/>
      <c r="AN98" s="535"/>
      <c r="AO98" s="535"/>
      <c r="AP98" s="535"/>
      <c r="AQ98" s="535"/>
    </row>
    <row r="99" spans="1:43">
      <c r="A99" s="217" t="s">
        <v>191</v>
      </c>
      <c r="B99" s="58"/>
      <c r="C99" s="58" t="s">
        <v>19794</v>
      </c>
      <c r="D99" s="58" t="str">
        <f>IF(OR(Таблиця11[[#This Row],[STATUS 5E]]="Merged",Таблиця11[[#This Row],[STATUS 5E]]="Dead",Таблиця11[[#This Row],[STATUS 5E]]="Exiles"),"No","Yes")</f>
        <v>Yes</v>
      </c>
      <c r="E99" s="560"/>
      <c r="F99" s="58"/>
      <c r="G99" s="58" t="s">
        <v>694</v>
      </c>
      <c r="H99" s="58"/>
      <c r="I99" s="58" t="s">
        <v>693</v>
      </c>
      <c r="J99" s="58"/>
      <c r="K99" s="58" t="s">
        <v>659</v>
      </c>
      <c r="L99" s="58">
        <f>INDEX('NOBLES 3E'!$C$2:$C$76,MATCH('02NOBLES'!$A99,'NOBLES 3E'!$A$2:$A$76,0),1)</f>
        <v>50000</v>
      </c>
      <c r="M99" s="58" t="str">
        <f>IFERROR(INDEX('NOBLES 3E'!$D$2:$D$76,MATCH(Таблиця11[[#This Row],[NOBLE HOUSE]],'NOBLES 3E'!$A$2:$A$76,0),1),"")</f>
        <v>Maskar</v>
      </c>
      <c r="N99" s="58" t="str">
        <f>IFERROR(INDEX('NOBLES 3E'!$E$2:$E$76,MATCH(Таблиця11[[#This Row],[NOBLE HOUSE]],'NOBLES 3E'!$A$2:$A$76,0),1),"")</f>
        <v>Hyacia</v>
      </c>
      <c r="O99" s="58" t="str">
        <f>IFERROR(INDEX('NOBLES 3E'!$F$2:$F$76,MATCH(Таблиця11[[#This Row],[NOBLE HOUSE]],'NOBLES 3E'!$A$2:$A$76,0),1),"")</f>
        <v>Olanhar</v>
      </c>
      <c r="P99" s="58" t="s">
        <v>19742</v>
      </c>
      <c r="Q99" s="58" t="s">
        <v>19836</v>
      </c>
      <c r="R99" s="58"/>
      <c r="S99" s="58" t="str">
        <f t="shared" ref="S99:T104" si="15">T196&amp;CHAR(10)&amp;S111&amp;CHAR(10)&amp;T158</f>
        <v xml:space="preserve">
</v>
      </c>
      <c r="T99" s="58" t="str">
        <f t="shared" si="15"/>
        <v xml:space="preserve">
</v>
      </c>
      <c r="U99" s="58" t="s">
        <v>20279</v>
      </c>
      <c r="V99" s="64"/>
      <c r="W99" s="58">
        <f>INDEX('NOBLES 3E'!$G$2:$G$76,MATCH('02NOBLES'!$A99,'NOBLES 3E'!$A$2:$A$76,0),1)</f>
        <v>22</v>
      </c>
      <c r="X99" s="58" t="str">
        <f>INDEX('NOBLES 3E'!H$2:H$76,MATCH('02NOBLES'!$A99,'NOBLES 3E'!$A$2:$A$76,0),1)</f>
        <v>NG, LG, CG, LN, N, CN</v>
      </c>
      <c r="Y99" s="58">
        <f>INDEX('NOBLES 3E'!I$2:I$76,MATCH('02NOBLES'!$A99,'NOBLES 3E'!$A$2:$A$76,0),1)</f>
        <v>0</v>
      </c>
      <c r="Z99" s="58"/>
      <c r="AA99" s="58" t="str">
        <f>INDEX('NOBLES 3E'!J$2:J$76,MATCH('02NOBLES'!$A99,'NOBLES 3E'!$A$2:$A$76,0),1)</f>
        <v>Tethyrian</v>
      </c>
      <c r="AB99" s="58"/>
      <c r="AC99" s="58" t="str">
        <f>INDEX('NOBLES 3E'!K$2:K$76,MATCH('02NOBLES'!$A99,'NOBLES 3E'!$A$2:$A$76,0),1)</f>
        <v>973 DR</v>
      </c>
      <c r="AD99" s="58"/>
      <c r="AE99" s="58" t="str">
        <f>INDEX('NOBLES 3E'!L$2:L$76,MATCH('02NOBLES'!$A99,'NOBLES 3E'!$A$2:$A$76,0),1)</f>
        <v>C63, N55, T41</v>
      </c>
      <c r="AF99" s="58">
        <f>INDEX('NOBLES 3E'!M$2:M$76,MATCH('02NOBLES'!$A99,'NOBLES 3E'!$A$2:$A$76,0),1)</f>
        <v>6.2266500622665006</v>
      </c>
      <c r="AG99" s="58" t="str">
        <f>IFERROR(INDEX('02BUILD'!$H$4:$H$575,MATCH(Таблиця11[[#This Row],[Holdings in Waterdeep]],'02BUILD'!$F$4:$F$575,0),1),"")</f>
        <v/>
      </c>
      <c r="AH99" s="58" t="str">
        <f>IFERROR(INDEX('02BUILD'!$I$4:$I$575,MATCH(Таблиця11[[#This Row],[Holdings in Waterdeep]],'02BUILD'!$F$4:$F$575,0),1),"")</f>
        <v/>
      </c>
      <c r="AI99" s="58" t="s">
        <v>19776</v>
      </c>
      <c r="AJ99" s="58"/>
      <c r="AK99" s="58">
        <f>Таблиця11[[#This Row],[Nobles*]]*2</f>
        <v>44</v>
      </c>
      <c r="AL99" s="89">
        <f t="shared" si="14"/>
        <v>228</v>
      </c>
      <c r="AM99" s="220" t="str">
        <f>IF(AL99&gt;='09_MISC'!$E$10,'09_MISC'!$A$10,IF(AL99&gt;='09_MISC'!$E$9,'09_MISC'!$A$9,IF(AL99&gt;='09_MISC'!$E$8,'09_MISC'!$A$8,IF(AL99&gt;='09_MISC'!$E$7,'09_MISC'!$A$7,IF(AL99&gt;='09_MISC'!$E$6,'09_MISC'!$A$6,IF(AL99&gt;='09_MISC'!$E$5,'09_MISC'!$A$5,'09_MISC'!$A$4))))))</f>
        <v>Aristocratic</v>
      </c>
      <c r="AN99" s="78" t="s">
        <v>16979</v>
      </c>
      <c r="AO99" s="58"/>
      <c r="AP99" s="58"/>
      <c r="AQ99" s="58"/>
    </row>
    <row r="100" spans="1:43">
      <c r="A100" s="217" t="s">
        <v>193</v>
      </c>
      <c r="B100" s="58"/>
      <c r="C100" s="58" t="s">
        <v>19794</v>
      </c>
      <c r="D100" s="58" t="str">
        <f>IF(OR(Таблиця11[[#This Row],[STATUS 5E]]="Merged",Таблиця11[[#This Row],[STATUS 5E]]="Dead",Таблиця11[[#This Row],[STATUS 5E]]="Exiles"),"No","Yes")</f>
        <v>Yes</v>
      </c>
      <c r="E100" s="560"/>
      <c r="F100" s="58"/>
      <c r="G100" s="58" t="s">
        <v>194</v>
      </c>
      <c r="H100" s="58"/>
      <c r="I100" s="58" t="s">
        <v>692</v>
      </c>
      <c r="J100" s="58"/>
      <c r="K100" s="58"/>
      <c r="L100" s="58">
        <f>INDEX('NOBLES 3E'!$C$2:$C$76,MATCH('02NOBLES'!$A100,'NOBLES 3E'!$A$2:$A$76,0),1)</f>
        <v>22000</v>
      </c>
      <c r="M100" s="58" t="str">
        <f>IFERROR(INDEX('NOBLES 3E'!$D$2:$D$76,MATCH(Таблиця11[[#This Row],[NOBLE HOUSE]],'NOBLES 3E'!$A$2:$A$76,0),1),"")</f>
        <v>Bleskos</v>
      </c>
      <c r="N100" s="58" t="str">
        <f>IFERROR(INDEX('NOBLES 3E'!$E$2:$E$76,MATCH(Таблиця11[[#This Row],[NOBLE HOUSE]],'NOBLES 3E'!$A$2:$A$76,0),1),"")</f>
        <v>Apryl</v>
      </c>
      <c r="O100" s="58" t="str">
        <f>IFERROR(INDEX('NOBLES 3E'!$F$2:$F$76,MATCH(Таблиця11[[#This Row],[NOBLE HOUSE]],'NOBLES 3E'!$A$2:$A$76,0),1),"")</f>
        <v>Aristed</v>
      </c>
      <c r="P100" s="58" t="s">
        <v>19745</v>
      </c>
      <c r="Q100" s="58" t="s">
        <v>19828</v>
      </c>
      <c r="R100" s="58"/>
      <c r="S100" s="58" t="str">
        <f t="shared" si="15"/>
        <v xml:space="preserve">
</v>
      </c>
      <c r="T100" s="58" t="str">
        <f t="shared" si="15"/>
        <v xml:space="preserve">
</v>
      </c>
      <c r="U100" s="58"/>
      <c r="V100" s="58"/>
      <c r="W100" s="58">
        <f>INDEX('NOBLES 3E'!$G$2:$G$76,MATCH('02NOBLES'!$A100,'NOBLES 3E'!$A$2:$A$76,0),1)</f>
        <v>18</v>
      </c>
      <c r="X100" s="58" t="str">
        <f>INDEX('NOBLES 3E'!H$2:H$76,MATCH('02NOBLES'!$A100,'NOBLES 3E'!$A$2:$A$76,0),1)</f>
        <v>CG, NG, CN</v>
      </c>
      <c r="Y100" s="58" t="str">
        <f>INDEX('NOBLES 3E'!I$2:I$76,MATCH('02NOBLES'!$A100,'NOBLES 3E'!$A$2:$A$76,0),1)</f>
        <v>Selune</v>
      </c>
      <c r="Z100" s="58"/>
      <c r="AA100" s="58" t="str">
        <f>INDEX('NOBLES 3E'!J$2:J$76,MATCH('02NOBLES'!$A100,'NOBLES 3E'!$A$2:$A$76,0),1)</f>
        <v>Chondathan</v>
      </c>
      <c r="AB100" s="58"/>
      <c r="AC100" s="58" t="str">
        <f>INDEX('NOBLES 3E'!K$2:K$76,MATCH('02NOBLES'!$A100,'NOBLES 3E'!$A$2:$A$76,0),1)</f>
        <v>1251 DR</v>
      </c>
      <c r="AD100" s="58"/>
      <c r="AE100" s="58">
        <f>INDEX('NOBLES 3E'!L$2:L$76,MATCH('02NOBLES'!$A100,'NOBLES 3E'!$A$2:$A$76,0),1)</f>
        <v>20</v>
      </c>
      <c r="AF100" s="58" t="s">
        <v>639</v>
      </c>
      <c r="AG100" s="58" t="str">
        <f>IFERROR(INDEX('02BUILD'!$H$4:$H$575,MATCH(Таблиця11[[#This Row],[Holdings in Waterdeep]],'02BUILD'!$F$4:$F$575,0),1),"")</f>
        <v>Moonsgrace Towers</v>
      </c>
      <c r="AH100" s="58" t="str">
        <f>IFERROR(INDEX('02BUILD'!$I$4:$I$575,MATCH(Таблиця11[[#This Row],[Holdings in Waterdeep]],'02BUILD'!$F$4:$F$575,0),1),"")</f>
        <v>Sea</v>
      </c>
      <c r="AI100" s="58" t="str">
        <f>IF(Таблиця11[[#This Row],[Holdings Waterdeep Name]]&lt;&gt;"",Таблиця11[[#This Row],[Holdings Waterdeep Name]]&amp;" ("&amp;Таблиця11[[#This Row],[Ward of Holdings]]&amp;" Ward)","")</f>
        <v>Moonsgrace Towers (Sea Ward)</v>
      </c>
      <c r="AJ100" s="58"/>
      <c r="AK100" s="58">
        <f>Таблиця11[[#This Row],[Nobles*]]*2</f>
        <v>36</v>
      </c>
      <c r="AL100" s="89">
        <f t="shared" si="14"/>
        <v>123</v>
      </c>
      <c r="AM100" s="220" t="str">
        <f>IF(AL100&gt;='09_MISC'!$E$10,'09_MISC'!$A$10,IF(AL100&gt;='09_MISC'!$E$9,'09_MISC'!$A$9,IF(AL100&gt;='09_MISC'!$E$8,'09_MISC'!$A$8,IF(AL100&gt;='09_MISC'!$E$7,'09_MISC'!$A$7,IF(AL100&gt;='09_MISC'!$E$6,'09_MISC'!$A$6,IF(AL100&gt;='09_MISC'!$E$5,'09_MISC'!$A$5,'09_MISC'!$A$4))))))</f>
        <v>Aristocratic</v>
      </c>
      <c r="AN100" s="58"/>
      <c r="AO100" s="58"/>
      <c r="AP100" s="58"/>
      <c r="AQ100" s="58"/>
    </row>
    <row r="101" spans="1:43">
      <c r="A101" s="217" t="s">
        <v>195</v>
      </c>
      <c r="B101" s="58"/>
      <c r="C101" s="58" t="s">
        <v>19794</v>
      </c>
      <c r="D101" s="58" t="str">
        <f>IF(OR(Таблиця11[[#This Row],[STATUS 5E]]="Merged",Таблиця11[[#This Row],[STATUS 5E]]="Dead",Таблиця11[[#This Row],[STATUS 5E]]="Exiles"),"No","Yes")</f>
        <v>Yes</v>
      </c>
      <c r="E101" s="560"/>
      <c r="F101" s="58"/>
      <c r="G101" s="58" t="s">
        <v>194</v>
      </c>
      <c r="H101" s="58"/>
      <c r="I101" s="58" t="s">
        <v>691</v>
      </c>
      <c r="J101" s="58"/>
      <c r="K101" s="58" t="s">
        <v>19783</v>
      </c>
      <c r="L101" s="58">
        <f>INDEX('NOBLES 3E'!$C$2:$C$76,MATCH('02NOBLES'!$A101,'NOBLES 3E'!$A$2:$A$76,0),1)</f>
        <v>20000</v>
      </c>
      <c r="M101" s="58" t="str">
        <f>IFERROR(INDEX('NOBLES 3E'!$D$2:$D$76,MATCH(Таблиця11[[#This Row],[NOBLE HOUSE]],'NOBLES 3E'!$A$2:$A$76,0),1),"")</f>
        <v>Olomar</v>
      </c>
      <c r="N101" s="58" t="str">
        <f>IFERROR(INDEX('NOBLES 3E'!$E$2:$E$76,MATCH(Таблиця11[[#This Row],[NOBLE HOUSE]],'NOBLES 3E'!$A$2:$A$76,0),1),"")</f>
        <v>Anyla</v>
      </c>
      <c r="O101" s="58" t="str">
        <f>IFERROR(INDEX('NOBLES 3E'!$F$2:$F$76,MATCH(Таблиця11[[#This Row],[NOBLE HOUSE]],'NOBLES 3E'!$A$2:$A$76,0),1),"")</f>
        <v>Gerath</v>
      </c>
      <c r="P101" s="58"/>
      <c r="Q101" s="58" t="s">
        <v>19829</v>
      </c>
      <c r="R101" s="58"/>
      <c r="S101" s="58" t="str">
        <f t="shared" si="15"/>
        <v xml:space="preserve">
</v>
      </c>
      <c r="T101" s="58" t="str">
        <f t="shared" si="15"/>
        <v xml:space="preserve">
</v>
      </c>
      <c r="U101" s="58"/>
      <c r="V101" s="58"/>
      <c r="W101" s="58">
        <f>INDEX('NOBLES 3E'!$G$2:$G$76,MATCH('02NOBLES'!$A101,'NOBLES 3E'!$A$2:$A$76,0),1)</f>
        <v>27</v>
      </c>
      <c r="X101" s="58" t="str">
        <f>INDEX('NOBLES 3E'!H$2:H$76,MATCH('02NOBLES'!$A101,'NOBLES 3E'!$A$2:$A$76,0),1)</f>
        <v>CN, CE</v>
      </c>
      <c r="Y101" s="58" t="str">
        <f>INDEX('NOBLES 3E'!I$2:I$76,MATCH('02NOBLES'!$A101,'NOBLES 3E'!$A$2:$A$76,0),1)</f>
        <v>Umberlee</v>
      </c>
      <c r="Z101" s="58"/>
      <c r="AA101" s="58" t="str">
        <f>INDEX('NOBLES 3E'!J$2:J$76,MATCH('02NOBLES'!$A101,'NOBLES 3E'!$A$2:$A$76,0),1)</f>
        <v>Tethyrian</v>
      </c>
      <c r="AB101" s="58"/>
      <c r="AC101" s="58" t="str">
        <f>INDEX('NOBLES 3E'!K$2:K$76,MATCH('02NOBLES'!$A101,'NOBLES 3E'!$A$2:$A$76,0),1)</f>
        <v>1310 DR</v>
      </c>
      <c r="AD101" s="58"/>
      <c r="AE101" s="58">
        <f>INDEX('NOBLES 3E'!L$2:L$76,MATCH('02NOBLES'!$A101,'NOBLES 3E'!$A$2:$A$76,0),1)</f>
        <v>32</v>
      </c>
      <c r="AF101" s="58" t="s">
        <v>644</v>
      </c>
      <c r="AG101" s="58" t="str">
        <f>IFERROR(INDEX('02BUILD'!$H$4:$H$575,MATCH(Таблиця11[[#This Row],[Holdings in Waterdeep]],'02BUILD'!$F$4:$F$575,0),1),"")</f>
        <v>Thousandsails Hall</v>
      </c>
      <c r="AH101" s="58" t="str">
        <f>IFERROR(INDEX('02BUILD'!$I$4:$I$575,MATCH(Таблиця11[[#This Row],[Holdings in Waterdeep]],'02BUILD'!$F$4:$F$575,0),1),"")</f>
        <v>Sea</v>
      </c>
      <c r="AI101" s="58" t="str">
        <f>IF(Таблиця11[[#This Row],[Holdings Waterdeep Name]]&lt;&gt;"",Таблиця11[[#This Row],[Holdings Waterdeep Name]]&amp;" ("&amp;Таблиця11[[#This Row],[Ward of Holdings]]&amp;" Ward)","")</f>
        <v>Thousandsails Hall (Sea Ward)</v>
      </c>
      <c r="AJ101" s="58"/>
      <c r="AK101" s="58">
        <f>Таблиця11[[#This Row],[Nobles*]]*2</f>
        <v>54</v>
      </c>
      <c r="AL101" s="89">
        <f t="shared" si="14"/>
        <v>75</v>
      </c>
      <c r="AM101" s="220" t="str">
        <f>IF(AL101&gt;='09_MISC'!$E$10,'09_MISC'!$A$10,IF(AL101&gt;='09_MISC'!$E$9,'09_MISC'!$A$9,IF(AL101&gt;='09_MISC'!$E$8,'09_MISC'!$A$8,IF(AL101&gt;='09_MISC'!$E$7,'09_MISC'!$A$7,IF(AL101&gt;='09_MISC'!$E$6,'09_MISC'!$A$6,IF(AL101&gt;='09_MISC'!$E$5,'09_MISC'!$A$5,'09_MISC'!$A$4))))))</f>
        <v>Aristocratic</v>
      </c>
      <c r="AN101" s="58"/>
      <c r="AO101" s="58"/>
      <c r="AP101" s="58"/>
      <c r="AQ101" s="58"/>
    </row>
    <row r="102" spans="1:43">
      <c r="A102" s="217" t="s">
        <v>196</v>
      </c>
      <c r="B102" s="58"/>
      <c r="C102" s="58" t="s">
        <v>19794</v>
      </c>
      <c r="D102" s="58" t="str">
        <f>IF(OR(Таблиця11[[#This Row],[STATUS 5E]]="Merged",Таблиця11[[#This Row],[STATUS 5E]]="Dead",Таблиця11[[#This Row],[STATUS 5E]]="Exiles"),"No","Yes")</f>
        <v>Yes</v>
      </c>
      <c r="E102" s="560"/>
      <c r="F102" s="58"/>
      <c r="G102" s="58" t="s">
        <v>197</v>
      </c>
      <c r="H102" s="58"/>
      <c r="I102" s="58" t="s">
        <v>690</v>
      </c>
      <c r="J102" s="58"/>
      <c r="K102" s="58"/>
      <c r="L102" s="58">
        <f>INDEX('NOBLES 3E'!$C$2:$C$76,MATCH('02NOBLES'!$A102,'NOBLES 3E'!$A$2:$A$76,0),1)</f>
        <v>25000</v>
      </c>
      <c r="M102" s="58" t="str">
        <f>IFERROR(INDEX('NOBLES 3E'!$D$2:$D$76,MATCH(Таблиця11[[#This Row],[NOBLE HOUSE]],'NOBLES 3E'!$A$2:$A$76,0),1),"")</f>
        <v>Lungar II</v>
      </c>
      <c r="N102" s="58" t="str">
        <f>IFERROR(INDEX('NOBLES 3E'!$E$2:$E$76,MATCH(Таблиця11[[#This Row],[NOBLE HOUSE]],'NOBLES 3E'!$A$2:$A$76,0),1),"")</f>
        <v>Triine</v>
      </c>
      <c r="O102" s="58" t="str">
        <f>IFERROR(INDEX('NOBLES 3E'!$F$2:$F$76,MATCH(Таблиця11[[#This Row],[NOBLE HOUSE]],'NOBLES 3E'!$A$2:$A$76,0),1),"")</f>
        <v>Olztel</v>
      </c>
      <c r="P102" s="58" t="s">
        <v>19743</v>
      </c>
      <c r="Q102" s="58" t="s">
        <v>19830</v>
      </c>
      <c r="R102" s="58" t="s">
        <v>19835</v>
      </c>
      <c r="S102" s="58" t="str">
        <f t="shared" si="15"/>
        <v xml:space="preserve">
</v>
      </c>
      <c r="T102" s="58" t="str">
        <f t="shared" si="15"/>
        <v xml:space="preserve">
</v>
      </c>
      <c r="U102" s="58"/>
      <c r="V102" s="58"/>
      <c r="W102" s="58">
        <f>INDEX('NOBLES 3E'!$G$2:$G$76,MATCH('02NOBLES'!$A102,'NOBLES 3E'!$A$2:$A$76,0),1)</f>
        <v>31</v>
      </c>
      <c r="X102" s="58" t="str">
        <f>INDEX('NOBLES 3E'!H$2:H$76,MATCH('02NOBLES'!$A102,'NOBLES 3E'!$A$2:$A$76,0),1)</f>
        <v>CN, N, CE, NE</v>
      </c>
      <c r="Y102" s="58" t="str">
        <f>INDEX('NOBLES 3E'!I$2:I$76,MATCH('02NOBLES'!$A102,'NOBLES 3E'!$A$2:$A$76,0),1)</f>
        <v>Tempus</v>
      </c>
      <c r="Z102" s="58"/>
      <c r="AA102" s="58" t="str">
        <f>INDEX('NOBLES 3E'!J$2:J$76,MATCH('02NOBLES'!$A102,'NOBLES 3E'!$A$2:$A$76,0),1)</f>
        <v>Tethyrian</v>
      </c>
      <c r="AB102" s="58"/>
      <c r="AC102" s="58" t="str">
        <f>INDEX('NOBLES 3E'!K$2:K$76,MATCH('02NOBLES'!$A102,'NOBLES 3E'!$A$2:$A$76,0),1)</f>
        <v>1103 DR</v>
      </c>
      <c r="AD102" s="58"/>
      <c r="AE102" s="58" t="str">
        <f>INDEX('NOBLES 3E'!L$2:L$76,MATCH('02NOBLES'!$A102,'NOBLES 3E'!$A$2:$A$76,0),1)</f>
        <v>N44</v>
      </c>
      <c r="AF102" s="58" t="s">
        <v>650</v>
      </c>
      <c r="AG102" s="58" t="str">
        <f>IFERROR(INDEX('02BUILD'!$H$4:$H$575,MATCH(Таблиця11[[#This Row],[Holdings in Waterdeep]],'02BUILD'!$F$4:$F$575,0),1),"")</f>
        <v>Overlook House</v>
      </c>
      <c r="AH102" s="58" t="str">
        <f>IFERROR(INDEX('02BUILD'!$I$4:$I$575,MATCH(Таблиця11[[#This Row],[Holdings in Waterdeep]],'02BUILD'!$F$4:$F$575,0),1),"")</f>
        <v>North</v>
      </c>
      <c r="AI102" s="58" t="str">
        <f>IF(Таблиця11[[#This Row],[Holdings Waterdeep Name]]&lt;&gt;"",Таблиця11[[#This Row],[Holdings Waterdeep Name]]&amp;" ("&amp;Таблиця11[[#This Row],[Ward of Holdings]]&amp;" Ward)","")</f>
        <v>Overlook House (North Ward)</v>
      </c>
      <c r="AJ102" s="58"/>
      <c r="AK102" s="58">
        <f>Таблиця11[[#This Row],[Nobles*]]*2</f>
        <v>62</v>
      </c>
      <c r="AL102" s="89">
        <f t="shared" si="14"/>
        <v>81</v>
      </c>
      <c r="AM102" s="220" t="str">
        <f>IF(AL102&gt;='09_MISC'!$E$10,'09_MISC'!$A$10,IF(AL102&gt;='09_MISC'!$E$9,'09_MISC'!$A$9,IF(AL102&gt;='09_MISC'!$E$8,'09_MISC'!$A$8,IF(AL102&gt;='09_MISC'!$E$7,'09_MISC'!$A$7,IF(AL102&gt;='09_MISC'!$E$6,'09_MISC'!$A$6,IF(AL102&gt;='09_MISC'!$E$5,'09_MISC'!$A$5,'09_MISC'!$A$4))))))</f>
        <v>Aristocratic</v>
      </c>
      <c r="AN102" s="58"/>
      <c r="AO102" s="58"/>
      <c r="AP102" s="58"/>
      <c r="AQ102" s="58"/>
    </row>
    <row r="103" spans="1:43" s="919" customFormat="1">
      <c r="A103" s="218" t="s">
        <v>198</v>
      </c>
      <c r="B103" s="77"/>
      <c r="C103" s="77" t="s">
        <v>19796</v>
      </c>
      <c r="D103" s="77" t="str">
        <f>IF(OR(Таблиця11[[#This Row],[STATUS 5E]]="Merged",Таблиця11[[#This Row],[STATUS 5E]]="Dead",Таблиця11[[#This Row],[STATUS 5E]]="Exiles"),"No","Yes")</f>
        <v>Yes</v>
      </c>
      <c r="E103" s="560"/>
      <c r="F103" s="77"/>
      <c r="G103" s="77"/>
      <c r="H103" s="77"/>
      <c r="I103" s="77"/>
      <c r="J103" s="566" t="s">
        <v>9287</v>
      </c>
      <c r="K103" s="567" t="s">
        <v>9288</v>
      </c>
      <c r="L103" s="77"/>
      <c r="M103" s="77" t="str">
        <f>IFERROR(INDEX('NOBLES 3E'!$D$2:$D$76,MATCH(Таблиця11[[#This Row],[NOBLE HOUSE]],'NOBLES 3E'!$A$2:$A$76,0),1),"")</f>
        <v/>
      </c>
      <c r="N103" s="77" t="str">
        <f>IFERROR(INDEX('NOBLES 3E'!$E$2:$E$76,MATCH(Таблиця11[[#This Row],[NOBLE HOUSE]],'NOBLES 3E'!$A$2:$A$76,0),1),"")</f>
        <v/>
      </c>
      <c r="O103" s="77" t="str">
        <f>IFERROR(INDEX('NOBLES 3E'!$F$2:$F$76,MATCH(Таблиця11[[#This Row],[NOBLE HOUSE]],'NOBLES 3E'!$A$2:$A$76,0),1),"")</f>
        <v/>
      </c>
      <c r="P103" s="77" t="s">
        <v>19745</v>
      </c>
      <c r="Q103" s="77" t="s">
        <v>19837</v>
      </c>
      <c r="R103" s="77"/>
      <c r="S103" s="77" t="str">
        <f t="shared" si="15"/>
        <v xml:space="preserve">
</v>
      </c>
      <c r="T103" s="77" t="str">
        <f t="shared" si="15"/>
        <v xml:space="preserve">
</v>
      </c>
      <c r="U103" s="77"/>
      <c r="V103" s="77"/>
      <c r="W103" s="77"/>
      <c r="X103" s="77"/>
      <c r="Y103" s="77"/>
      <c r="Z103" s="77"/>
      <c r="AA103" s="77"/>
      <c r="AB103" s="77"/>
      <c r="AC103" s="77"/>
      <c r="AD103" s="77"/>
      <c r="AE103" s="77"/>
      <c r="AF103" s="77"/>
      <c r="AG103" s="77" t="s">
        <v>21597</v>
      </c>
      <c r="AH103" s="77" t="str">
        <f>IFERROR(INDEX('02BUILD'!$I$4:$I$575,MATCH(Таблиця11[[#This Row],[Holdings in Waterdeep]],'02BUILD'!$F$4:$F$575,0),1),"")</f>
        <v/>
      </c>
      <c r="AI103" s="77" t="str">
        <f>IF(Таблиця11[[#This Row],[Holdings Waterdeep Name]]&lt;&gt;"",Таблиця11[[#This Row],[Holdings Waterdeep Name]]&amp;" ("&amp;Таблиця11[[#This Row],[Ward of Holdings]]&amp;" Ward)","")</f>
        <v>Hasard manor ( Ward)</v>
      </c>
      <c r="AJ103" s="77"/>
      <c r="AK103" s="77">
        <f>Таблиця11[[#This Row],[Nobles*]]*2</f>
        <v>0</v>
      </c>
      <c r="AL103" s="545">
        <f t="shared" si="14"/>
        <v>0</v>
      </c>
      <c r="AM103" s="546" t="str">
        <f>IF(AL103&gt;='09_MISC'!$E$10,'09_MISC'!$A$10,IF(AL103&gt;='09_MISC'!$E$9,'09_MISC'!$A$9,IF(AL103&gt;='09_MISC'!$E$8,'09_MISC'!$A$8,IF(AL103&gt;='09_MISC'!$E$7,'09_MISC'!$A$7,IF(AL103&gt;='09_MISC'!$E$6,'09_MISC'!$A$6,IF(AL103&gt;='09_MISC'!$E$5,'09_MISC'!$A$5,'09_MISC'!$A$4))))))</f>
        <v>Wretched</v>
      </c>
      <c r="AN103" s="77"/>
      <c r="AO103" s="77"/>
      <c r="AP103" s="77"/>
      <c r="AQ103" s="77"/>
    </row>
    <row r="104" spans="1:43">
      <c r="A104" s="218" t="s">
        <v>199</v>
      </c>
      <c r="B104" s="77"/>
      <c r="C104" s="77" t="s">
        <v>19796</v>
      </c>
      <c r="D104" s="77" t="str">
        <f>IF(OR(Таблиця11[[#This Row],[STATUS 5E]]="Merged",Таблиця11[[#This Row],[STATUS 5E]]="Dead",Таблиця11[[#This Row],[STATUS 5E]]="Exiles"),"No","Yes")</f>
        <v>Yes</v>
      </c>
      <c r="E104" s="560"/>
      <c r="F104" s="77"/>
      <c r="G104" s="77"/>
      <c r="H104" s="77"/>
      <c r="I104" s="77"/>
      <c r="J104" s="77"/>
      <c r="K104" s="77" t="s">
        <v>9280</v>
      </c>
      <c r="L104" s="77"/>
      <c r="M104" s="77" t="str">
        <f>IFERROR(INDEX('NOBLES 3E'!$D$2:$D$76,MATCH(Таблиця11[[#This Row],[NOBLE HOUSE]],'NOBLES 3E'!$A$2:$A$76,0),1),"")</f>
        <v/>
      </c>
      <c r="N104" s="77" t="str">
        <f>IFERROR(INDEX('NOBLES 3E'!$E$2:$E$76,MATCH(Таблиця11[[#This Row],[NOBLE HOUSE]],'NOBLES 3E'!$A$2:$A$76,0),1),"")</f>
        <v/>
      </c>
      <c r="O104" s="77" t="str">
        <f>IFERROR(INDEX('NOBLES 3E'!$F$2:$F$76,MATCH(Таблиця11[[#This Row],[NOBLE HOUSE]],'NOBLES 3E'!$A$2:$A$76,0),1),"")</f>
        <v/>
      </c>
      <c r="P104" s="77"/>
      <c r="Q104" s="77" t="s">
        <v>660</v>
      </c>
      <c r="R104" s="77"/>
      <c r="S104" s="77" t="str">
        <f t="shared" si="15"/>
        <v xml:space="preserve">
</v>
      </c>
      <c r="T104" s="77" t="str">
        <f t="shared" si="15"/>
        <v xml:space="preserve">
</v>
      </c>
      <c r="U104" s="77"/>
      <c r="V104" s="77"/>
      <c r="W104" s="77"/>
      <c r="X104" s="77"/>
      <c r="Y104" s="77"/>
      <c r="Z104" s="77"/>
      <c r="AA104" s="77"/>
      <c r="AB104" s="77"/>
      <c r="AC104" s="77"/>
      <c r="AD104" s="77"/>
      <c r="AE104" s="77"/>
      <c r="AF104" s="77"/>
      <c r="AG104" s="77" t="s">
        <v>21598</v>
      </c>
      <c r="AH104" s="77" t="str">
        <f>IFERROR(INDEX('02BUILD'!$I$4:$I$575,MATCH(Таблиця11[[#This Row],[Holdings in Waterdeep]],'02BUILD'!$F$4:$F$575,0),1),"")</f>
        <v/>
      </c>
      <c r="AI104" s="77" t="str">
        <f>IF(Таблиця11[[#This Row],[Holdings Waterdeep Name]]&lt;&gt;"",Таблиця11[[#This Row],[Holdings Waterdeep Name]]&amp;" ("&amp;Таблиця11[[#This Row],[Ward of Holdings]]&amp;" Ward)","")</f>
        <v>Mrays manor ( Ward)</v>
      </c>
      <c r="AJ104" s="77"/>
      <c r="AK104" s="77">
        <f>Таблиця11[[#This Row],[Nobles*]]*2</f>
        <v>0</v>
      </c>
      <c r="AL104" s="545">
        <f t="shared" si="14"/>
        <v>0</v>
      </c>
      <c r="AM104" s="546" t="str">
        <f>IF(AL104&gt;='09_MISC'!$E$10,'09_MISC'!$A$10,IF(AL104&gt;='09_MISC'!$E$9,'09_MISC'!$A$9,IF(AL104&gt;='09_MISC'!$E$8,'09_MISC'!$A$8,IF(AL104&gt;='09_MISC'!$E$7,'09_MISC'!$A$7,IF(AL104&gt;='09_MISC'!$E$6,'09_MISC'!$A$6,IF(AL104&gt;='09_MISC'!$E$5,'09_MISC'!$A$5,'09_MISC'!$A$4))))))</f>
        <v>Wretched</v>
      </c>
      <c r="AN104" s="77"/>
      <c r="AO104" s="77"/>
      <c r="AP104" s="77"/>
      <c r="AQ104" s="77"/>
    </row>
    <row r="105" spans="1:43">
      <c r="A105" s="218" t="s">
        <v>200</v>
      </c>
      <c r="B105" s="77"/>
      <c r="C105" s="77" t="s">
        <v>19796</v>
      </c>
      <c r="D105" s="77" t="str">
        <f>IF(OR(Таблиця11[[#This Row],[STATUS 5E]]="Merged",Таблиця11[[#This Row],[STATUS 5E]]="Dead",Таблиця11[[#This Row],[STATUS 5E]]="Exiles"),"No","Yes")</f>
        <v>Yes</v>
      </c>
      <c r="E105" s="560"/>
      <c r="F105" s="77"/>
      <c r="G105" s="77"/>
      <c r="H105" s="77"/>
      <c r="I105" s="77"/>
      <c r="J105" s="77"/>
      <c r="K105" s="77" t="s">
        <v>765</v>
      </c>
      <c r="L105" s="77"/>
      <c r="M105" s="77" t="str">
        <f>IFERROR(INDEX('NOBLES 3E'!$D$2:$D$76,MATCH(Таблиця11[[#This Row],[NOBLE HOUSE]],'NOBLES 3E'!$A$2:$A$76,0),1),"")</f>
        <v/>
      </c>
      <c r="N105" s="77" t="str">
        <f>IFERROR(INDEX('NOBLES 3E'!$E$2:$E$76,MATCH(Таблиця11[[#This Row],[NOBLE HOUSE]],'NOBLES 3E'!$A$2:$A$76,0),1),"")</f>
        <v/>
      </c>
      <c r="O105" s="77" t="str">
        <f>IFERROR(INDEX('NOBLES 3E'!$F$2:$F$76,MATCH(Таблиця11[[#This Row],[NOBLE HOUSE]],'NOBLES 3E'!$A$2:$A$76,0),1),"")</f>
        <v/>
      </c>
      <c r="P105" s="77"/>
      <c r="Q105" s="77" t="s">
        <v>766</v>
      </c>
      <c r="R105" s="77"/>
      <c r="S105" s="77" t="str">
        <f t="shared" ref="S105:S116" si="16">T202&amp;CHAR(10)&amp;T117&amp;CHAR(10)&amp;T164</f>
        <v xml:space="preserve">
</v>
      </c>
      <c r="T105" s="77" t="str">
        <f t="shared" ref="T105:T116" si="17">U202&amp;CHAR(10)&amp;U117&amp;CHAR(10)&amp;U164</f>
        <v xml:space="preserve">
</v>
      </c>
      <c r="U105" s="77"/>
      <c r="V105" s="77"/>
      <c r="W105" s="77"/>
      <c r="X105" s="77"/>
      <c r="Y105" s="77"/>
      <c r="Z105" s="77"/>
      <c r="AA105" s="77"/>
      <c r="AB105" s="77"/>
      <c r="AC105" s="77"/>
      <c r="AD105" s="77"/>
      <c r="AE105" s="77"/>
      <c r="AF105" s="77"/>
      <c r="AG105" s="77" t="s">
        <v>21599</v>
      </c>
      <c r="AH105" s="77" t="str">
        <f>IFERROR(INDEX('02BUILD'!$I$4:$I$575,MATCH(Таблиця11[[#This Row],[Holdings in Waterdeep]],'02BUILD'!$F$4:$F$575,0),1),"")</f>
        <v/>
      </c>
      <c r="AI105" s="77" t="str">
        <f>IF(Таблиця11[[#This Row],[Holdings Waterdeep Name]]&lt;&gt;"",Таблиця11[[#This Row],[Holdings Waterdeep Name]]&amp;" ("&amp;Таблиця11[[#This Row],[Ward of Holdings]]&amp;" Ward)","")</f>
        <v>Stormont manor ( Ward)</v>
      </c>
      <c r="AJ105" s="77"/>
      <c r="AK105" s="77">
        <f>Таблиця11[[#This Row],[Nobles*]]*2</f>
        <v>0</v>
      </c>
      <c r="AL105" s="545">
        <f t="shared" si="14"/>
        <v>0</v>
      </c>
      <c r="AM105" s="546" t="str">
        <f>IF(AL105&gt;='09_MISC'!$E$10,'09_MISC'!$A$10,IF(AL105&gt;='09_MISC'!$E$9,'09_MISC'!$A$9,IF(AL105&gt;='09_MISC'!$E$8,'09_MISC'!$A$8,IF(AL105&gt;='09_MISC'!$E$7,'09_MISC'!$A$7,IF(AL105&gt;='09_MISC'!$E$6,'09_MISC'!$A$6,IF(AL105&gt;='09_MISC'!$E$5,'09_MISC'!$A$5,'09_MISC'!$A$4))))))</f>
        <v>Wretched</v>
      </c>
      <c r="AN105" s="77"/>
      <c r="AO105" s="77"/>
      <c r="AP105" s="77"/>
      <c r="AQ105" s="77"/>
    </row>
    <row r="106" spans="1:43">
      <c r="A106" s="218" t="s">
        <v>201</v>
      </c>
      <c r="B106" s="77"/>
      <c r="C106" s="77" t="s">
        <v>19796</v>
      </c>
      <c r="D106" s="77" t="str">
        <f>IF(OR(Таблиця11[[#This Row],[STATUS 5E]]="Merged",Таблиця11[[#This Row],[STATUS 5E]]="Dead",Таблиця11[[#This Row],[STATUS 5E]]="Exiles"),"No","Yes")</f>
        <v>Yes</v>
      </c>
      <c r="E106" s="560"/>
      <c r="F106" s="77"/>
      <c r="G106" s="77"/>
      <c r="H106" s="77"/>
      <c r="I106" s="77"/>
      <c r="J106" s="77"/>
      <c r="K106" s="77" t="s">
        <v>202</v>
      </c>
      <c r="L106" s="77"/>
      <c r="M106" s="77" t="str">
        <f>IFERROR(INDEX('NOBLES 3E'!$D$2:$D$76,MATCH(Таблиця11[[#This Row],[NOBLE HOUSE]],'NOBLES 3E'!$A$2:$A$76,0),1),"")</f>
        <v/>
      </c>
      <c r="N106" s="77" t="str">
        <f>IFERROR(INDEX('NOBLES 3E'!$E$2:$E$76,MATCH(Таблиця11[[#This Row],[NOBLE HOUSE]],'NOBLES 3E'!$A$2:$A$76,0),1),"")</f>
        <v/>
      </c>
      <c r="O106" s="77" t="str">
        <f>IFERROR(INDEX('NOBLES 3E'!$F$2:$F$76,MATCH(Таблиця11[[#This Row],[NOBLE HOUSE]],'NOBLES 3E'!$A$2:$A$76,0),1),"")</f>
        <v/>
      </c>
      <c r="P106" s="77"/>
      <c r="Q106" s="77" t="s">
        <v>19831</v>
      </c>
      <c r="R106" s="77"/>
      <c r="S106" s="77" t="str">
        <f t="shared" si="16"/>
        <v xml:space="preserve">
</v>
      </c>
      <c r="T106" s="77" t="str">
        <f t="shared" si="17"/>
        <v xml:space="preserve">
</v>
      </c>
      <c r="U106" s="77"/>
      <c r="V106" s="77"/>
      <c r="W106" s="77"/>
      <c r="X106" s="77"/>
      <c r="Y106" s="77"/>
      <c r="Z106" s="77"/>
      <c r="AA106" s="77"/>
      <c r="AB106" s="77"/>
      <c r="AC106" s="77"/>
      <c r="AD106" s="77"/>
      <c r="AE106" s="77"/>
      <c r="AF106" s="77"/>
      <c r="AG106" s="77" t="s">
        <v>21600</v>
      </c>
      <c r="AH106" s="77" t="str">
        <f>IFERROR(INDEX('02BUILD'!$I$4:$I$575,MATCH(Таблиця11[[#This Row],[Holdings in Waterdeep]],'02BUILD'!$F$4:$F$575,0),1),"")</f>
        <v/>
      </c>
      <c r="AI106" s="77" t="str">
        <f>IF(Таблиця11[[#This Row],[Holdings Waterdeep Name]]&lt;&gt;"",Таблиця11[[#This Row],[Holdings Waterdeep Name]]&amp;" ("&amp;Таблиця11[[#This Row],[Ward of Holdings]]&amp;" Ward)","")</f>
        <v>Raelantaver manor ( Ward)</v>
      </c>
      <c r="AJ106" s="77"/>
      <c r="AK106" s="77">
        <f>Таблиця11[[#This Row],[Nobles*]]*2</f>
        <v>0</v>
      </c>
      <c r="AL106" s="545">
        <f t="shared" si="14"/>
        <v>0</v>
      </c>
      <c r="AM106" s="546" t="str">
        <f>IF(AL106&gt;='09_MISC'!$E$10,'09_MISC'!$A$10,IF(AL106&gt;='09_MISC'!$E$9,'09_MISC'!$A$9,IF(AL106&gt;='09_MISC'!$E$8,'09_MISC'!$A$8,IF(AL106&gt;='09_MISC'!$E$7,'09_MISC'!$A$7,IF(AL106&gt;='09_MISC'!$E$6,'09_MISC'!$A$6,IF(AL106&gt;='09_MISC'!$E$5,'09_MISC'!$A$5,'09_MISC'!$A$4))))))</f>
        <v>Wretched</v>
      </c>
      <c r="AN106" s="77"/>
      <c r="AO106" s="77"/>
      <c r="AP106" s="77"/>
      <c r="AQ106" s="77"/>
    </row>
    <row r="107" spans="1:43">
      <c r="A107" s="218" t="s">
        <v>203</v>
      </c>
      <c r="B107" s="77"/>
      <c r="C107" s="77" t="s">
        <v>19796</v>
      </c>
      <c r="D107" s="77" t="str">
        <f>IF(OR(Таблиця11[[#This Row],[STATUS 5E]]="Merged",Таблиця11[[#This Row],[STATUS 5E]]="Dead",Таблиця11[[#This Row],[STATUS 5E]]="Exiles"),"No","Yes")</f>
        <v>Yes</v>
      </c>
      <c r="E107" s="560"/>
      <c r="F107" s="77"/>
      <c r="G107" s="77"/>
      <c r="H107" s="77"/>
      <c r="I107" s="77"/>
      <c r="J107" s="77"/>
      <c r="K107" s="566" t="s">
        <v>9281</v>
      </c>
      <c r="L107" s="544" t="s">
        <v>9289</v>
      </c>
      <c r="M107" s="77" t="str">
        <f>IFERROR(INDEX('NOBLES 3E'!$D$2:$D$76,MATCH(Таблиця11[[#This Row],[NOBLE HOUSE]],'NOBLES 3E'!$A$2:$A$76,0),1),"")</f>
        <v/>
      </c>
      <c r="N107" s="77" t="str">
        <f>IFERROR(INDEX('NOBLES 3E'!$E$2:$E$76,MATCH(Таблиця11[[#This Row],[NOBLE HOUSE]],'NOBLES 3E'!$A$2:$A$76,0),1),"")</f>
        <v/>
      </c>
      <c r="O107" s="77" t="str">
        <f>IFERROR(INDEX('NOBLES 3E'!$F$2:$F$76,MATCH(Таблиця11[[#This Row],[NOBLE HOUSE]],'NOBLES 3E'!$A$2:$A$76,0),1),"")</f>
        <v/>
      </c>
      <c r="P107" s="77"/>
      <c r="Q107" s="77" t="s">
        <v>661</v>
      </c>
      <c r="R107" s="77"/>
      <c r="S107" s="77" t="str">
        <f t="shared" si="16"/>
        <v xml:space="preserve">
</v>
      </c>
      <c r="T107" s="77" t="str">
        <f t="shared" si="17"/>
        <v xml:space="preserve">
</v>
      </c>
      <c r="U107" s="77"/>
      <c r="V107" s="77"/>
      <c r="W107" s="77"/>
      <c r="X107" s="77"/>
      <c r="Y107" s="77"/>
      <c r="Z107" s="77"/>
      <c r="AA107" s="77"/>
      <c r="AB107" s="77"/>
      <c r="AC107" s="77"/>
      <c r="AD107" s="77"/>
      <c r="AE107" s="77"/>
      <c r="AF107" s="77"/>
      <c r="AG107" s="77" t="s">
        <v>21601</v>
      </c>
      <c r="AH107" s="77" t="str">
        <f>IFERROR(INDEX('02BUILD'!$I$4:$I$575,MATCH(Таблиця11[[#This Row],[Holdings in Waterdeep]],'02BUILD'!$F$4:$F$575,0),1),"")</f>
        <v/>
      </c>
      <c r="AI107" s="77" t="str">
        <f>IF(Таблиця11[[#This Row],[Holdings Waterdeep Name]]&lt;&gt;"",Таблиця11[[#This Row],[Holdings Waterdeep Name]]&amp;" ("&amp;Таблиця11[[#This Row],[Ward of Holdings]]&amp;" Ward)","")</f>
        <v>Randoun manor ( Ward)</v>
      </c>
      <c r="AJ107" s="77"/>
      <c r="AK107" s="77">
        <f>Таблиця11[[#This Row],[Nobles*]]*2</f>
        <v>0</v>
      </c>
      <c r="AL107" s="545">
        <f t="shared" si="14"/>
        <v>0</v>
      </c>
      <c r="AM107" s="546" t="str">
        <f>IF(AL107&gt;='09_MISC'!$E$10,'09_MISC'!$A$10,IF(AL107&gt;='09_MISC'!$E$9,'09_MISC'!$A$9,IF(AL107&gt;='09_MISC'!$E$8,'09_MISC'!$A$8,IF(AL107&gt;='09_MISC'!$E$7,'09_MISC'!$A$7,IF(AL107&gt;='09_MISC'!$E$6,'09_MISC'!$A$6,IF(AL107&gt;='09_MISC'!$E$5,'09_MISC'!$A$5,'09_MISC'!$A$4))))))</f>
        <v>Wretched</v>
      </c>
      <c r="AN107" s="77"/>
      <c r="AO107" s="77"/>
      <c r="AP107" s="77"/>
      <c r="AQ107" s="77"/>
    </row>
    <row r="108" spans="1:43">
      <c r="A108" s="536" t="s">
        <v>768</v>
      </c>
      <c r="B108" s="536" t="s">
        <v>2125</v>
      </c>
      <c r="C108" s="536" t="s">
        <v>19794</v>
      </c>
      <c r="D108" s="536" t="str">
        <f>IF(OR(Таблиця11[[#This Row],[STATUS 5E]]="Merged",Таблиця11[[#This Row],[STATUS 5E]]="Dead",Таблиця11[[#This Row],[STATUS 5E]]="Exiles"),"No","Yes")</f>
        <v>No</v>
      </c>
      <c r="E108" s="559"/>
      <c r="F108" s="536"/>
      <c r="G108" s="536" t="s">
        <v>1479</v>
      </c>
      <c r="H108" s="536"/>
      <c r="I108" s="536" t="s">
        <v>771</v>
      </c>
      <c r="J108" s="536"/>
      <c r="K108" s="536"/>
      <c r="L108" s="536"/>
      <c r="M108" s="536" t="str">
        <f>IFERROR(INDEX('NOBLES 3E'!$D$2:$D$76,MATCH(Таблиця11[[#This Row],[NOBLE HOUSE]],'NOBLES 3E'!$A$2:$A$76,0),1),"")</f>
        <v/>
      </c>
      <c r="N108" s="536" t="str">
        <f>IFERROR(INDEX('NOBLES 3E'!$E$2:$E$76,MATCH(Таблиця11[[#This Row],[NOBLE HOUSE]],'NOBLES 3E'!$A$2:$A$76,0),1),"")</f>
        <v/>
      </c>
      <c r="O108" s="536" t="str">
        <f>IFERROR(INDEX('NOBLES 3E'!$F$2:$F$76,MATCH(Таблиця11[[#This Row],[NOBLE HOUSE]],'NOBLES 3E'!$A$2:$A$76,0),1),"")</f>
        <v/>
      </c>
      <c r="P108" s="536"/>
      <c r="Q108" s="536"/>
      <c r="R108" s="536"/>
      <c r="S108" s="536" t="str">
        <f t="shared" si="16"/>
        <v xml:space="preserve">
</v>
      </c>
      <c r="T108" s="536" t="str">
        <f t="shared" si="17"/>
        <v xml:space="preserve">
</v>
      </c>
      <c r="U108" s="536"/>
      <c r="V108" s="536"/>
      <c r="W108" s="536"/>
      <c r="X108" s="536">
        <v>0</v>
      </c>
      <c r="Y108" s="536">
        <v>0</v>
      </c>
      <c r="Z108" s="536"/>
      <c r="AA108" s="536">
        <v>0</v>
      </c>
      <c r="AB108" s="536">
        <v>0</v>
      </c>
      <c r="AC108" s="536">
        <v>0</v>
      </c>
      <c r="AD108" s="536"/>
      <c r="AE108" s="536">
        <v>0</v>
      </c>
      <c r="AF108" s="536"/>
      <c r="AG108" s="536" t="str">
        <f>IFERROR(INDEX('02BUILD'!$H$4:$H$575,MATCH(Таблиця11[[#This Row],[Holdings in Waterdeep]],'02BUILD'!$F$4:$F$575,0),1),"")</f>
        <v/>
      </c>
      <c r="AH108" s="536" t="str">
        <f>IFERROR(INDEX('02BUILD'!$I$4:$I$575,MATCH(Таблиця11[[#This Row],[Holdings in Waterdeep]],'02BUILD'!$F$4:$F$575,0),1),"")</f>
        <v/>
      </c>
      <c r="AI108" s="536" t="str">
        <f>IF(Таблиця11[[#This Row],[Holdings Waterdeep Name]]&lt;&gt;"",Таблиця11[[#This Row],[Holdings Waterdeep Name]]&amp;" ("&amp;Таблиця11[[#This Row],[Ward of Holdings]]&amp;" Ward)","")</f>
        <v/>
      </c>
      <c r="AJ108" s="536"/>
      <c r="AK108" s="536">
        <f>Таблиця11[[#This Row],[Nobles*]]*2</f>
        <v>0</v>
      </c>
      <c r="AL108" s="536">
        <f t="shared" si="14"/>
        <v>0</v>
      </c>
      <c r="AM108" s="536" t="str">
        <f>IF(AL108&gt;='09_MISC'!$E$10,'09_MISC'!$A$10,IF(AL108&gt;='09_MISC'!$E$9,'09_MISC'!$A$9,IF(AL108&gt;='09_MISC'!$E$8,'09_MISC'!$A$8,IF(AL108&gt;='09_MISC'!$E$7,'09_MISC'!$A$7,IF(AL108&gt;='09_MISC'!$E$6,'09_MISC'!$A$6,IF(AL108&gt;='09_MISC'!$E$5,'09_MISC'!$A$5,'09_MISC'!$A$4))))))</f>
        <v>Wretched</v>
      </c>
      <c r="AN108" s="536"/>
      <c r="AO108" s="536"/>
      <c r="AP108" s="536"/>
      <c r="AQ108" s="536"/>
    </row>
    <row r="109" spans="1:43">
      <c r="A109" s="536" t="s">
        <v>769</v>
      </c>
      <c r="B109" s="536" t="s">
        <v>2125</v>
      </c>
      <c r="C109" s="536" t="s">
        <v>19794</v>
      </c>
      <c r="D109" s="536" t="str">
        <f>IF(OR(Таблиця11[[#This Row],[STATUS 5E]]="Merged",Таблиця11[[#This Row],[STATUS 5E]]="Dead",Таблиця11[[#This Row],[STATUS 5E]]="Exiles"),"No","Yes")</f>
        <v>No</v>
      </c>
      <c r="E109" s="559"/>
      <c r="F109" s="536"/>
      <c r="G109" s="536" t="s">
        <v>1480</v>
      </c>
      <c r="H109" s="536"/>
      <c r="I109" s="536" t="s">
        <v>772</v>
      </c>
      <c r="J109" s="536"/>
      <c r="K109" s="536" t="s">
        <v>770</v>
      </c>
      <c r="L109" s="536"/>
      <c r="M109" s="536" t="str">
        <f>IFERROR(INDEX('NOBLES 3E'!$D$2:$D$76,MATCH(Таблиця11[[#This Row],[NOBLE HOUSE]],'NOBLES 3E'!$A$2:$A$76,0),1),"")</f>
        <v/>
      </c>
      <c r="N109" s="536" t="str">
        <f>IFERROR(INDEX('NOBLES 3E'!$E$2:$E$76,MATCH(Таблиця11[[#This Row],[NOBLE HOUSE]],'NOBLES 3E'!$A$2:$A$76,0),1),"")</f>
        <v/>
      </c>
      <c r="O109" s="536" t="str">
        <f>IFERROR(INDEX('NOBLES 3E'!$F$2:$F$76,MATCH(Таблиця11[[#This Row],[NOBLE HOUSE]],'NOBLES 3E'!$A$2:$A$76,0),1),"")</f>
        <v/>
      </c>
      <c r="P109" s="536"/>
      <c r="Q109" s="536" t="s">
        <v>19838</v>
      </c>
      <c r="R109" s="536"/>
      <c r="S109" s="536" t="str">
        <f t="shared" si="16"/>
        <v xml:space="preserve">
</v>
      </c>
      <c r="T109" s="536" t="str">
        <f t="shared" si="17"/>
        <v xml:space="preserve">
</v>
      </c>
      <c r="U109" s="536"/>
      <c r="V109" s="536"/>
      <c r="W109" s="536"/>
      <c r="X109" s="536" t="s">
        <v>436</v>
      </c>
      <c r="Y109" s="536"/>
      <c r="Z109" s="536"/>
      <c r="AA109" s="536" t="s">
        <v>227</v>
      </c>
      <c r="AB109" s="536"/>
      <c r="AC109" s="536"/>
      <c r="AD109" s="536"/>
      <c r="AE109" s="536"/>
      <c r="AF109" s="536"/>
      <c r="AG109" s="536" t="str">
        <f>IFERROR(INDEX('02BUILD'!$H$4:$H$575,MATCH(Таблиця11[[#This Row],[Holdings in Waterdeep]],'02BUILD'!$F$4:$F$575,0),1),"")</f>
        <v/>
      </c>
      <c r="AH109" s="536" t="str">
        <f>IFERROR(INDEX('02BUILD'!$I$4:$I$575,MATCH(Таблиця11[[#This Row],[Holdings in Waterdeep]],'02BUILD'!$F$4:$F$575,0),1),"")</f>
        <v/>
      </c>
      <c r="AI109" s="536" t="str">
        <f>IF(Таблиця11[[#This Row],[Holdings Waterdeep Name]]&lt;&gt;"",Таблиця11[[#This Row],[Holdings Waterdeep Name]]&amp;" ("&amp;Таблиця11[[#This Row],[Ward of Holdings]]&amp;" Ward)","")</f>
        <v/>
      </c>
      <c r="AJ109" s="536"/>
      <c r="AK109" s="536">
        <f>Таблиця11[[#This Row],[Nobles*]]*2</f>
        <v>0</v>
      </c>
      <c r="AL109" s="536">
        <f t="shared" si="14"/>
        <v>0</v>
      </c>
      <c r="AM109" s="536" t="str">
        <f>IF(AL109&gt;='09_MISC'!$E$10,'09_MISC'!$A$10,IF(AL109&gt;='09_MISC'!$E$9,'09_MISC'!$A$9,IF(AL109&gt;='09_MISC'!$E$8,'09_MISC'!$A$8,IF(AL109&gt;='09_MISC'!$E$7,'09_MISC'!$A$7,IF(AL109&gt;='09_MISC'!$E$6,'09_MISC'!$A$6,IF(AL109&gt;='09_MISC'!$E$5,'09_MISC'!$A$5,'09_MISC'!$A$4))))))</f>
        <v>Wretched</v>
      </c>
      <c r="AN109" s="536"/>
      <c r="AO109" s="536"/>
      <c r="AP109" s="536"/>
      <c r="AQ109" s="536"/>
    </row>
    <row r="110" spans="1:43">
      <c r="A110" s="218" t="s">
        <v>775</v>
      </c>
      <c r="B110" s="77"/>
      <c r="C110" s="77" t="s">
        <v>19796</v>
      </c>
      <c r="D110" s="77" t="str">
        <f>IF(OR(Таблиця11[[#This Row],[STATUS 5E]]="Merged",Таблиця11[[#This Row],[STATUS 5E]]="Dead",Таблиця11[[#This Row],[STATUS 5E]]="Exiles"),"No","Yes")</f>
        <v>Yes</v>
      </c>
      <c r="E110" s="560"/>
      <c r="F110" s="77"/>
      <c r="G110" s="77"/>
      <c r="H110" s="77"/>
      <c r="I110" s="77"/>
      <c r="J110" s="77"/>
      <c r="K110" s="77"/>
      <c r="L110" s="77"/>
      <c r="M110" s="77" t="str">
        <f>IFERROR(INDEX('NOBLES 3E'!$D$2:$D$76,MATCH(Таблиця11[[#This Row],[NOBLE HOUSE]],'NOBLES 3E'!$A$2:$A$76,0),1),"")</f>
        <v/>
      </c>
      <c r="N110" s="77" t="str">
        <f>IFERROR(INDEX('NOBLES 3E'!$E$2:$E$76,MATCH(Таблиця11[[#This Row],[NOBLE HOUSE]],'NOBLES 3E'!$A$2:$A$76,0),1),"")</f>
        <v/>
      </c>
      <c r="O110" s="77" t="str">
        <f>IFERROR(INDEX('NOBLES 3E'!$F$2:$F$76,MATCH(Таблиця11[[#This Row],[NOBLE HOUSE]],'NOBLES 3E'!$A$2:$A$76,0),1),"")</f>
        <v/>
      </c>
      <c r="P110" s="77"/>
      <c r="Q110" s="77" t="s">
        <v>19839</v>
      </c>
      <c r="R110" s="77"/>
      <c r="S110" s="77" t="str">
        <f t="shared" si="16"/>
        <v xml:space="preserve">
</v>
      </c>
      <c r="T110" s="77" t="str">
        <f t="shared" si="17"/>
        <v xml:space="preserve">
</v>
      </c>
      <c r="U110" s="77"/>
      <c r="V110" s="77"/>
      <c r="W110" s="77"/>
      <c r="X110" s="77" t="s">
        <v>2122</v>
      </c>
      <c r="Y110" s="77"/>
      <c r="Z110" s="77"/>
      <c r="AA110" s="77" t="s">
        <v>2128</v>
      </c>
      <c r="AB110" s="77"/>
      <c r="AC110" s="77"/>
      <c r="AD110" s="77"/>
      <c r="AE110" s="77"/>
      <c r="AF110" s="77"/>
      <c r="AG110" s="218" t="s">
        <v>21602</v>
      </c>
      <c r="AH110" s="77" t="str">
        <f>IFERROR(INDEX('02BUILD'!$I$4:$I$575,MATCH(Таблиця11[[#This Row],[Holdings in Waterdeep]],'02BUILD'!$F$4:$F$575,0),1),"")</f>
        <v/>
      </c>
      <c r="AI110" s="77" t="str">
        <f>IF(Таблиця11[[#This Row],[Holdings Waterdeep Name]]&lt;&gt;"",Таблиця11[[#This Row],[Holdings Waterdeep Name]]&amp;" ("&amp;Таблиця11[[#This Row],[Ward of Holdings]]&amp;" Ward)","")</f>
        <v>Floshin manor ( Ward)</v>
      </c>
      <c r="AJ110" s="77" t="s">
        <v>18613</v>
      </c>
      <c r="AK110" s="77">
        <f>Таблиця11[[#This Row],[Nobles*]]*2</f>
        <v>0</v>
      </c>
      <c r="AL110" s="545">
        <f t="shared" si="14"/>
        <v>0</v>
      </c>
      <c r="AM110" s="546" t="str">
        <f>IF(AL110&gt;='09_MISC'!$E$10,'09_MISC'!$A$10,IF(AL110&gt;='09_MISC'!$E$9,'09_MISC'!$A$9,IF(AL110&gt;='09_MISC'!$E$8,'09_MISC'!$A$8,IF(AL110&gt;='09_MISC'!$E$7,'09_MISC'!$A$7,IF(AL110&gt;='09_MISC'!$E$6,'09_MISC'!$A$6,IF(AL110&gt;='09_MISC'!$E$5,'09_MISC'!$A$5,'09_MISC'!$A$4))))))</f>
        <v>Wretched</v>
      </c>
      <c r="AN110" s="77"/>
      <c r="AO110" s="77"/>
      <c r="AP110" s="77"/>
      <c r="AQ110" s="77"/>
    </row>
    <row r="111" spans="1:43">
      <c r="A111" s="218" t="s">
        <v>5096</v>
      </c>
      <c r="B111" s="77"/>
      <c r="C111" s="77" t="s">
        <v>19796</v>
      </c>
      <c r="D111" s="77" t="str">
        <f>IF(OR(Таблиця11[[#This Row],[STATUS 5E]]="Merged",Таблиця11[[#This Row],[STATUS 5E]]="Dead",Таблиця11[[#This Row],[STATUS 5E]]="Exiles"),"No","Yes")</f>
        <v>Yes</v>
      </c>
      <c r="E111" s="560"/>
      <c r="F111" s="77"/>
      <c r="G111" s="77"/>
      <c r="H111" s="77"/>
      <c r="I111" s="77"/>
      <c r="J111" s="77"/>
      <c r="K111" s="568"/>
      <c r="L111" s="77"/>
      <c r="M111" s="77" t="str">
        <f>IFERROR(INDEX('NOBLES 3E'!$D$2:$D$76,MATCH(Таблиця11[[#This Row],[NOBLE HOUSE]],'NOBLES 3E'!$A$2:$A$76,0),1),"")</f>
        <v/>
      </c>
      <c r="N111" s="77" t="str">
        <f>IFERROR(INDEX('NOBLES 3E'!$E$2:$E$76,MATCH(Таблиця11[[#This Row],[NOBLE HOUSE]],'NOBLES 3E'!$A$2:$A$76,0),1),"")</f>
        <v/>
      </c>
      <c r="O111" s="77" t="str">
        <f>IFERROR(INDEX('NOBLES 3E'!$F$2:$F$76,MATCH(Таблиця11[[#This Row],[NOBLE HOUSE]],'NOBLES 3E'!$A$2:$A$76,0),1),"")</f>
        <v/>
      </c>
      <c r="P111" s="77"/>
      <c r="Q111" s="547" t="s">
        <v>5097</v>
      </c>
      <c r="R111" s="547"/>
      <c r="S111" s="547" t="str">
        <f t="shared" si="16"/>
        <v xml:space="preserve">
</v>
      </c>
      <c r="T111" s="547" t="str">
        <f t="shared" si="17"/>
        <v xml:space="preserve">
</v>
      </c>
      <c r="U111" s="547"/>
      <c r="V111" s="77"/>
      <c r="W111" s="77"/>
      <c r="X111" s="77"/>
      <c r="Y111" s="77"/>
      <c r="Z111" s="77"/>
      <c r="AA111" s="77"/>
      <c r="AB111" s="77"/>
      <c r="AC111" s="77"/>
      <c r="AD111" s="77"/>
      <c r="AE111" s="77"/>
      <c r="AF111" s="77"/>
      <c r="AG111" s="218" t="s">
        <v>21603</v>
      </c>
      <c r="AH111" s="77" t="str">
        <f>IFERROR(INDEX('02BUILD'!$I$4:$I$575,MATCH(Таблиця11[[#This Row],[Holdings in Waterdeep]],'02BUILD'!$F$4:$F$575,0),1),"")</f>
        <v/>
      </c>
      <c r="AI111" s="77" t="str">
        <f>IF(Таблиця11[[#This Row],[Holdings Waterdeep Name]]&lt;&gt;"",Таблиця11[[#This Row],[Holdings Waterdeep Name]]&amp;" ("&amp;Таблиця11[[#This Row],[Ward of Holdings]]&amp;" Ward)","")</f>
        <v>Dunflagon manor ( Ward)</v>
      </c>
      <c r="AJ111" s="77"/>
      <c r="AK111" s="77">
        <f>Таблиця11[[#This Row],[Nobles*]]*2</f>
        <v>0</v>
      </c>
      <c r="AL111" s="545">
        <f t="shared" si="14"/>
        <v>0</v>
      </c>
      <c r="AM111" s="546"/>
      <c r="AN111" s="951"/>
      <c r="AO111" s="77" t="s">
        <v>21608</v>
      </c>
      <c r="AP111" s="77"/>
      <c r="AQ111" s="77"/>
    </row>
    <row r="112" spans="1:43">
      <c r="A112" s="548" t="s">
        <v>9238</v>
      </c>
      <c r="B112" s="549"/>
      <c r="C112" s="549" t="s">
        <v>19796</v>
      </c>
      <c r="D112" s="549" t="str">
        <f>IF(OR(Таблиця11[[#This Row],[STATUS 5E]]="Merged",Таблиця11[[#This Row],[STATUS 5E]]="Dead",Таблиця11[[#This Row],[STATUS 5E]]="Exiles"),"No","Yes")</f>
        <v>Yes</v>
      </c>
      <c r="E112" s="562"/>
      <c r="F112" s="549"/>
      <c r="G112" s="549"/>
      <c r="H112" s="549"/>
      <c r="I112" s="549"/>
      <c r="J112" s="549"/>
      <c r="K112" s="549"/>
      <c r="L112" s="549"/>
      <c r="M112" s="77" t="str">
        <f>IFERROR(INDEX('NOBLES 3E'!$D$2:$D$76,MATCH(Таблиця11[[#This Row],[NOBLE HOUSE]],'NOBLES 3E'!$A$2:$A$76,0),1),"")</f>
        <v/>
      </c>
      <c r="N112" s="549" t="str">
        <f>IFERROR(INDEX('NOBLES 3E'!$E$2:$E$76,MATCH(Таблиця11[[#This Row],[NOBLE HOUSE]],'NOBLES 3E'!$A$2:$A$76,0),1),"")</f>
        <v/>
      </c>
      <c r="O112" s="549" t="str">
        <f>IFERROR(INDEX('NOBLES 3E'!$F$2:$F$76,MATCH(Таблиця11[[#This Row],[NOBLE HOUSE]],'NOBLES 3E'!$A$2:$A$76,0),1),"")</f>
        <v/>
      </c>
      <c r="P112" s="549"/>
      <c r="Q112" s="549" t="s">
        <v>9285</v>
      </c>
      <c r="R112" s="549"/>
      <c r="S112" s="549" t="str">
        <f t="shared" si="16"/>
        <v xml:space="preserve">
</v>
      </c>
      <c r="T112" s="549" t="str">
        <f t="shared" si="17"/>
        <v xml:space="preserve">
</v>
      </c>
      <c r="U112" s="549"/>
      <c r="V112" s="549"/>
      <c r="W112" s="549"/>
      <c r="X112" s="549"/>
      <c r="Y112" s="549"/>
      <c r="Z112" s="549"/>
      <c r="AA112" s="549"/>
      <c r="AB112" s="549"/>
      <c r="AC112" s="549"/>
      <c r="AD112" s="549"/>
      <c r="AE112" s="549" t="s">
        <v>9237</v>
      </c>
      <c r="AF112" s="549"/>
      <c r="AG112" s="549" t="s">
        <v>18610</v>
      </c>
      <c r="AH112" s="549" t="str">
        <f>IFERROR(INDEX('02BUILD'!$I$4:$I$575,MATCH(Таблиця11[[#This Row],[Holdings in Waterdeep]],'02BUILD'!$F$4:$F$575,0),1),"")</f>
        <v/>
      </c>
      <c r="AI112" s="549" t="s">
        <v>18610</v>
      </c>
      <c r="AJ112" s="549"/>
      <c r="AK112" s="77">
        <f>Таблиця11[[#This Row],[Nobles*]]*2</f>
        <v>0</v>
      </c>
      <c r="AL112" s="545">
        <f t="shared" si="14"/>
        <v>0</v>
      </c>
      <c r="AM112" s="550"/>
      <c r="AN112" s="77"/>
      <c r="AO112" s="77"/>
      <c r="AP112" s="77"/>
      <c r="AQ112" s="77"/>
    </row>
    <row r="113" spans="1:43">
      <c r="A113" s="537" t="s">
        <v>265</v>
      </c>
      <c r="B113" s="538" t="s">
        <v>20577</v>
      </c>
      <c r="C113" s="538" t="s">
        <v>19794</v>
      </c>
      <c r="D113" s="538" t="s">
        <v>19794</v>
      </c>
      <c r="E113" s="558"/>
      <c r="F113" s="538"/>
      <c r="G113" s="538" t="s">
        <v>19940</v>
      </c>
      <c r="H113" s="538"/>
      <c r="I113" s="538" t="s">
        <v>19941</v>
      </c>
      <c r="J113" s="538"/>
      <c r="K113" s="538" t="s">
        <v>13627</v>
      </c>
      <c r="L113" s="538"/>
      <c r="M113" s="538" t="str">
        <f>IFERROR(INDEX('NOBLES 3E'!$D$2:$D$76,MATCH(Таблиця11[[#This Row],[NOBLE HOUSE]],'NOBLES 3E'!$A$2:$A$76,0),1),"")</f>
        <v>Huld "Dark Enchanter"</v>
      </c>
      <c r="N113" s="538" t="str">
        <f>IFERROR(INDEX('NOBLES 3E'!$E$2:$E$76,MATCH(Таблиця11[[#This Row],[NOBLE HOUSE]],'NOBLES 3E'!$A$2:$A$76,0),1),"")</f>
        <v>Alith</v>
      </c>
      <c r="O113" s="538" t="str">
        <f>IFERROR(INDEX('NOBLES 3E'!$F$2:$F$76,MATCH(Таблиця11[[#This Row],[NOBLE HOUSE]],'NOBLES 3E'!$A$2:$A$76,0),1),"")</f>
        <v>Moedt</v>
      </c>
      <c r="P113" s="538" t="s">
        <v>19742</v>
      </c>
      <c r="Q113" s="538" t="s">
        <v>19840</v>
      </c>
      <c r="R113" s="538"/>
      <c r="S113" s="538" t="str">
        <f t="shared" si="16"/>
        <v xml:space="preserve">
</v>
      </c>
      <c r="T113" s="538" t="str">
        <f t="shared" si="17"/>
        <v xml:space="preserve">
</v>
      </c>
      <c r="U113" s="538"/>
      <c r="V113" s="538"/>
      <c r="W113" s="538"/>
      <c r="X113" s="538"/>
      <c r="Y113" s="538"/>
      <c r="Z113" s="538"/>
      <c r="AA113" s="538"/>
      <c r="AB113" s="538"/>
      <c r="AC113" s="538"/>
      <c r="AD113" s="538"/>
      <c r="AE113" s="538"/>
      <c r="AF113" s="538"/>
      <c r="AG113" s="538" t="str">
        <f>IFERROR(INDEX('02BUILD'!$H$4:$H$575,MATCH(Таблиця11[[#This Row],[Holdings in Waterdeep]],'02BUILD'!$F$4:$F$575,0),1),"")</f>
        <v/>
      </c>
      <c r="AH113" s="538" t="str">
        <f>IFERROR(INDEX('02BUILD'!$I$4:$I$575,MATCH(Таблиця11[[#This Row],[Holdings in Waterdeep]],'02BUILD'!$F$4:$F$575,0),1),"")</f>
        <v/>
      </c>
      <c r="AI113" s="538" t="str">
        <f>IF(Таблиця11[[#This Row],[Holdings Waterdeep Name]]&lt;&gt;"",Таблиця11[[#This Row],[Holdings Waterdeep Name]]&amp;" ("&amp;Таблиця11[[#This Row],[Ward of Holdings]]&amp;" Ward)","")</f>
        <v/>
      </c>
      <c r="AJ113" s="538"/>
      <c r="AK113" s="538">
        <f>Таблиця11[[#This Row],[Nobles*]]*2</f>
        <v>0</v>
      </c>
      <c r="AL113" s="538">
        <f t="shared" si="14"/>
        <v>0</v>
      </c>
      <c r="AM113" s="539"/>
      <c r="AN113" s="540" t="s">
        <v>16958</v>
      </c>
      <c r="AO113" s="538"/>
      <c r="AP113" s="538"/>
      <c r="AQ113" s="538"/>
    </row>
    <row r="114" spans="1:43">
      <c r="A114" s="551" t="s">
        <v>17330</v>
      </c>
      <c r="B114" s="549" t="s">
        <v>17331</v>
      </c>
      <c r="C114" s="549" t="s">
        <v>19796</v>
      </c>
      <c r="D114" s="549" t="str">
        <f>IF(OR(Таблиця11[[#This Row],[STATUS 5E]]="Merged",Таблиця11[[#This Row],[STATUS 5E]]="Dead",Таблиця11[[#This Row],[STATUS 5E]]="Exiles"),"No","Yes")</f>
        <v>Yes</v>
      </c>
      <c r="E114" s="562"/>
      <c r="F114" s="549"/>
      <c r="G114" s="549"/>
      <c r="H114" s="549"/>
      <c r="I114" s="549"/>
      <c r="J114" s="549"/>
      <c r="K114" s="568"/>
      <c r="L114" s="549"/>
      <c r="M114" s="77" t="str">
        <f>IFERROR(INDEX('NOBLES 3E'!$D$2:$D$76,MATCH(Таблиця11[[#This Row],[NOBLE HOUSE]],'NOBLES 3E'!$A$2:$A$76,0),1),"")</f>
        <v/>
      </c>
      <c r="N114" s="552" t="str">
        <f>IFERROR(INDEX('NOBLES 3E'!$E$2:$E$76,MATCH(Таблиця11[[#This Row],[NOBLE HOUSE]],'NOBLES 3E'!$A$2:$A$76,0),1),"")</f>
        <v/>
      </c>
      <c r="O114" s="552" t="str">
        <f>IFERROR(INDEX('NOBLES 3E'!$F$2:$F$76,MATCH(Таблиця11[[#This Row],[NOBLE HOUSE]],'NOBLES 3E'!$A$2:$A$76,0),1),"")</f>
        <v/>
      </c>
      <c r="P114" s="552"/>
      <c r="Q114" s="551"/>
      <c r="R114" s="551"/>
      <c r="S114" s="551" t="str">
        <f t="shared" si="16"/>
        <v xml:space="preserve">
</v>
      </c>
      <c r="T114" s="551" t="str">
        <f t="shared" si="17"/>
        <v xml:space="preserve">
</v>
      </c>
      <c r="U114" s="551"/>
      <c r="V114" s="549"/>
      <c r="W114" s="549"/>
      <c r="X114" s="549"/>
      <c r="Y114" s="549"/>
      <c r="Z114" s="549"/>
      <c r="AA114" s="549"/>
      <c r="AB114" s="549"/>
      <c r="AC114" s="549"/>
      <c r="AD114" s="549"/>
      <c r="AE114" s="549"/>
      <c r="AF114" s="549"/>
      <c r="AG114" s="549" t="str">
        <f>IFERROR(INDEX('02BUILD'!$H$4:$H$575,MATCH(Таблиця11[[#This Row],[Holdings in Waterdeep]],'02BUILD'!$F$4:$F$575,0),1),"")</f>
        <v/>
      </c>
      <c r="AH114" s="549" t="str">
        <f>IFERROR(INDEX('02BUILD'!$I$4:$I$575,MATCH(Таблиця11[[#This Row],[Holdings in Waterdeep]],'02BUILD'!$F$4:$F$575,0),1),"")</f>
        <v/>
      </c>
      <c r="AI114" s="549" t="str">
        <f>IF(Таблиця11[[#This Row],[Holdings Waterdeep Name]]&lt;&gt;"",Таблиця11[[#This Row],[Holdings Waterdeep Name]]&amp;" ("&amp;Таблиця11[[#This Row],[Ward of Holdings]]&amp;" Ward)","")</f>
        <v/>
      </c>
      <c r="AJ114" s="549"/>
      <c r="AK114" s="77">
        <f>Таблиця11[[#This Row],[Nobles*]]*2</f>
        <v>0</v>
      </c>
      <c r="AL114" s="545">
        <f t="shared" si="14"/>
        <v>0</v>
      </c>
      <c r="AM114" s="550"/>
      <c r="AN114" s="549"/>
      <c r="AO114" s="549"/>
      <c r="AP114" s="549"/>
      <c r="AQ114" s="549"/>
    </row>
    <row r="115" spans="1:43">
      <c r="B115" s="208"/>
      <c r="C115" s="208"/>
      <c r="D115" s="208"/>
      <c r="E115" s="562"/>
      <c r="F115" s="208"/>
      <c r="G115" s="208"/>
      <c r="H115" s="208"/>
      <c r="I115" s="208"/>
      <c r="J115" s="208"/>
      <c r="L115" s="208"/>
      <c r="M115" s="58" t="str">
        <f>IFERROR(INDEX('NOBLES 3E'!$D$2:$D$76,MATCH(Таблиця11[[#This Row],[NOBLE HOUSE]],'NOBLES 3E'!$A$2:$A$76,0),1),"")</f>
        <v/>
      </c>
      <c r="N115" s="59" t="str">
        <f>IFERROR(INDEX('NOBLES 3E'!$E$2:$E$76,MATCH(Таблиця11[[#This Row],[NOBLE HOUSE]],'NOBLES 3E'!$A$2:$A$76,0),1),"")</f>
        <v/>
      </c>
      <c r="O115" s="59" t="str">
        <f>IFERROR(INDEX('NOBLES 3E'!$F$2:$F$76,MATCH(Таблиця11[[#This Row],[NOBLE HOUSE]],'NOBLES 3E'!$A$2:$A$76,0),1),"")</f>
        <v/>
      </c>
      <c r="P115" s="59"/>
      <c r="S115" t="str">
        <f t="shared" si="16"/>
        <v xml:space="preserve">
</v>
      </c>
      <c r="T115" t="str">
        <f t="shared" si="17"/>
        <v xml:space="preserve">
</v>
      </c>
      <c r="V115" s="208"/>
      <c r="W115" s="208"/>
      <c r="X115" s="208"/>
      <c r="Y115" s="208"/>
      <c r="Z115" s="208"/>
      <c r="AA115" s="208"/>
      <c r="AB115" s="208"/>
      <c r="AC115" s="208"/>
      <c r="AD115" s="208"/>
      <c r="AE115" s="208"/>
      <c r="AF115" s="208"/>
      <c r="AG115" s="208" t="str">
        <f>IFERROR(INDEX('02BUILD'!$H$4:$H$575,MATCH(Таблиця11[[#This Row],[Holdings in Waterdeep]],'02BUILD'!$F$4:$F$575,0),1),"")</f>
        <v/>
      </c>
      <c r="AH115" s="208" t="str">
        <f>IFERROR(INDEX('02BUILD'!$I$4:$I$575,MATCH(Таблиця11[[#This Row],[Holdings in Waterdeep]],'02BUILD'!$F$4:$F$575,0),1),"")</f>
        <v/>
      </c>
      <c r="AI115" s="208" t="str">
        <f>IF(Таблиця11[[#This Row],[Holdings Waterdeep Name]]&lt;&gt;"",Таблиця11[[#This Row],[Holdings Waterdeep Name]]&amp;" ("&amp;Таблиця11[[#This Row],[Ward of Holdings]]&amp;" Ward)","")</f>
        <v/>
      </c>
      <c r="AJ115" s="208"/>
      <c r="AK115" s="58">
        <f>Таблиця11[[#This Row],[Nobles*]]*2</f>
        <v>0</v>
      </c>
      <c r="AL115" s="89">
        <f t="shared" si="14"/>
        <v>0</v>
      </c>
      <c r="AM115" s="251"/>
      <c r="AN115" s="445" t="s">
        <v>16964</v>
      </c>
      <c r="AO115" s="208" t="s">
        <v>16963</v>
      </c>
      <c r="AP115" s="208"/>
      <c r="AQ115" s="208"/>
    </row>
    <row r="116" spans="1:43">
      <c r="B116" s="208"/>
      <c r="C116" s="208"/>
      <c r="D116" s="208"/>
      <c r="E116" s="562"/>
      <c r="F116" s="208"/>
      <c r="G116" s="208"/>
      <c r="H116" s="208"/>
      <c r="I116" s="208"/>
      <c r="J116" s="208"/>
      <c r="L116" s="208"/>
      <c r="M116" s="208" t="str">
        <f>IFERROR(INDEX('NOBLES 3E'!$D$2:$D$76,MATCH(Таблиця11[[#This Row],[NOBLE HOUSE]],'NOBLES 3E'!$A$2:$A$76,0),1),"")</f>
        <v/>
      </c>
      <c r="N116" s="59" t="str">
        <f>IFERROR(INDEX('NOBLES 3E'!$E$2:$E$76,MATCH(Таблиця11[[#This Row],[NOBLE HOUSE]],'NOBLES 3E'!$A$2:$A$76,0),1),"")</f>
        <v/>
      </c>
      <c r="O116" s="59" t="str">
        <f>IFERROR(INDEX('NOBLES 3E'!$F$2:$F$76,MATCH(Таблиця11[[#This Row],[NOBLE HOUSE]],'NOBLES 3E'!$A$2:$A$76,0),1),"")</f>
        <v/>
      </c>
      <c r="P116" s="59"/>
      <c r="S116" t="str">
        <f t="shared" si="16"/>
        <v xml:space="preserve">
</v>
      </c>
      <c r="T116" t="str">
        <f t="shared" si="17"/>
        <v xml:space="preserve">
</v>
      </c>
      <c r="V116" s="208"/>
      <c r="W116" s="208"/>
      <c r="X116" s="208"/>
      <c r="Y116" s="208"/>
      <c r="Z116" s="208"/>
      <c r="AA116" s="208"/>
      <c r="AB116" s="208"/>
      <c r="AC116" s="208"/>
      <c r="AD116" s="208"/>
      <c r="AE116" s="208"/>
      <c r="AF116" s="208"/>
      <c r="AG116" s="208" t="str">
        <f>IFERROR(INDEX('02BUILD'!$H$4:$H$575,MATCH(Таблиця11[[#This Row],[Holdings in Waterdeep]],'02BUILD'!$F$4:$F$575,0),1),"")</f>
        <v/>
      </c>
      <c r="AH116" s="208" t="str">
        <f>IFERROR(INDEX('02BUILD'!$I$4:$I$575,MATCH(Таблиця11[[#This Row],[Holdings in Waterdeep]],'02BUILD'!$F$4:$F$575,0),1),"")</f>
        <v/>
      </c>
      <c r="AI116" s="208" t="str">
        <f>IF(Таблиця11[[#This Row],[Holdings Waterdeep Name]]&lt;&gt;"",Таблиця11[[#This Row],[Holdings Waterdeep Name]]&amp;" ("&amp;Таблиця11[[#This Row],[Ward of Holdings]]&amp;" Ward)","")</f>
        <v/>
      </c>
      <c r="AJ116" s="208"/>
      <c r="AK116" s="58">
        <f>Таблиця11[[#This Row],[Nobles*]]*2</f>
        <v>0</v>
      </c>
      <c r="AL116" s="89">
        <f t="shared" si="14"/>
        <v>0</v>
      </c>
      <c r="AM116" s="251"/>
      <c r="AN116" s="208"/>
      <c r="AO116" s="208"/>
      <c r="AP116" s="208"/>
      <c r="AQ116" s="208"/>
    </row>
    <row r="118" spans="1:43">
      <c r="W118" t="s">
        <v>19746</v>
      </c>
    </row>
    <row r="119" spans="1:43">
      <c r="W119" t="s">
        <v>19747</v>
      </c>
    </row>
    <row r="120" spans="1:43">
      <c r="W120" t="s">
        <v>19748</v>
      </c>
    </row>
    <row r="121" spans="1:43" ht="3.75" customHeight="1">
      <c r="N121" s="58" t="str">
        <f>_xlfn.CONCAT(K83:K83)</f>
        <v xml:space="preserve">Silmerhelve is one of the older noble houses; traditionally their trade and business interest include guardianship, warrior-training and pandering. (WATE 1-1) The unseen guardian of House Silmerhelve is Nymmurh, the Wyrm Who Watches. Helvenblade House (OotA), guarded by Umsheryoth (adult male bronze dragon) </v>
      </c>
      <c r="W121" t="s">
        <v>19749</v>
      </c>
    </row>
    <row r="122" spans="1:43" hidden="1">
      <c r="W122" t="s">
        <v>19750</v>
      </c>
    </row>
    <row r="123" spans="1:43">
      <c r="W123" t="s">
        <v>19751</v>
      </c>
    </row>
    <row r="124" spans="1:43">
      <c r="W124" t="s">
        <v>19752</v>
      </c>
    </row>
    <row r="125" spans="1:43">
      <c r="W125" t="s">
        <v>19753</v>
      </c>
    </row>
    <row r="126" spans="1:43">
      <c r="W126" t="s">
        <v>19754</v>
      </c>
    </row>
    <row r="127" spans="1:43">
      <c r="W127" t="s">
        <v>19755</v>
      </c>
    </row>
    <row r="128" spans="1:43">
      <c r="W128" t="s">
        <v>19756</v>
      </c>
    </row>
  </sheetData>
  <mergeCells count="3">
    <mergeCell ref="A1:H1"/>
    <mergeCell ref="J1:M1"/>
    <mergeCell ref="A2:AO2"/>
  </mergeCells>
  <hyperlinks>
    <hyperlink ref="J1:M1" r:id="rId1" display="DONATE" xr:uid="{CF69BEF9-7B0A-451A-BF4D-D4F0990D6683}"/>
    <hyperlink ref="A1" location="'0000'!A1" display="|🔝| To main page" xr:uid="{75EEA60C-8874-48A2-B13F-45D4FEB6C97E}"/>
    <hyperlink ref="AN4" r:id="rId2" xr:uid="{3CDE1A24-C15D-4054-8DBB-5C9CE85BF908}"/>
    <hyperlink ref="AN5" r:id="rId3" xr:uid="{D376AA03-637E-42A0-98DF-1D5431856999}"/>
    <hyperlink ref="AN6" r:id="rId4" xr:uid="{5BF9854B-7086-4795-9B6E-9AF3D0868D37}"/>
    <hyperlink ref="AN7" r:id="rId5" xr:uid="{BE1AC76E-B351-4A17-9EEA-A51728F47BD0}"/>
    <hyperlink ref="AN8" r:id="rId6" xr:uid="{9F4B463A-253A-4076-AACF-5E1BFE4B32A2}"/>
    <hyperlink ref="AN9" r:id="rId7" xr:uid="{0A8A6346-F00E-45EE-B9ED-6FD8E6697553}"/>
    <hyperlink ref="AN10" r:id="rId8" xr:uid="{E94FC75B-E28F-4B70-8A6A-F22AEA48F90C}"/>
    <hyperlink ref="AN113" r:id="rId9" xr:uid="{9273A085-1296-4401-9614-F12B2B1681DF}"/>
    <hyperlink ref="AN12" r:id="rId10" xr:uid="{A223586E-FAFF-4CDB-8F3B-90344BC8C6C2}"/>
    <hyperlink ref="AN13" r:id="rId11" xr:uid="{C3338BC0-F2C4-4EFA-B412-301AAF6221CB}"/>
    <hyperlink ref="AN14" r:id="rId12" xr:uid="{68EEA13B-BB32-414E-A018-5C09E8FB9B88}"/>
    <hyperlink ref="AN15" r:id="rId13" xr:uid="{2466B199-2787-41ED-926C-517F11478755}"/>
    <hyperlink ref="AN115" r:id="rId14" xr:uid="{2C5642D6-3DA2-4345-A8F6-AFC0ADDF2FAF}"/>
    <hyperlink ref="AN22" r:id="rId15" xr:uid="{ADCE8D11-DF49-48C9-A7B8-5706E529C5DC}"/>
    <hyperlink ref="AN26" r:id="rId16" xr:uid="{E2C75D9D-5BA8-4683-8B3F-E53447278389}"/>
    <hyperlink ref="AN37" r:id="rId17" xr:uid="{7609E7CD-1DAD-4D06-A402-B41C6B17351B}"/>
    <hyperlink ref="AN43" r:id="rId18" xr:uid="{F62409AC-3545-481C-A4A1-0D8B139E7D2D}"/>
    <hyperlink ref="AN48" r:id="rId19" xr:uid="{6A41360C-F02C-4D30-91DE-A0A6D7543A14}"/>
    <hyperlink ref="AN56" r:id="rId20" xr:uid="{E9E64B58-A89D-40A5-BA56-73CBAF7A5ED9}"/>
    <hyperlink ref="AN66" r:id="rId21" xr:uid="{E4D30FCD-9CFF-41A2-A73A-E49067657652}"/>
    <hyperlink ref="AN73" r:id="rId22" xr:uid="{6B801BFC-484E-4C69-A658-39C15806DBEC}"/>
    <hyperlink ref="AN78" r:id="rId23" xr:uid="{34BE277E-0F26-4EA4-8B70-FB7A50641994}"/>
    <hyperlink ref="AN87" r:id="rId24" xr:uid="{72BF78E6-E8B5-49C6-9130-A3442FD821C7}"/>
    <hyperlink ref="AN90" r:id="rId25" xr:uid="{6D7C33C9-E359-48B4-B535-0CA592DE17BA}"/>
    <hyperlink ref="AN91" r:id="rId26" xr:uid="{405459FD-E4D4-4684-9022-3A21CB5A921B}"/>
    <hyperlink ref="AN92" r:id="rId27" xr:uid="{14FBB216-4ACA-45BE-9E12-527CA37A9769}"/>
    <hyperlink ref="AN95" r:id="rId28" xr:uid="{6707564C-E584-40C4-8E16-1B0726A97F3D}"/>
    <hyperlink ref="AN99" r:id="rId29" xr:uid="{CC4F3186-AFEC-4E89-8352-A2FA1F5D04F2}"/>
  </hyperlinks>
  <pageMargins left="0.7" right="0.7" top="0.75" bottom="0.75" header="0.3" footer="0.3"/>
  <pageSetup paperSize="9" orientation="portrait" r:id="rId30"/>
  <legacyDrawing r:id="rId31"/>
  <tableParts count="1">
    <tablePart r:id="rId3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10"/>
  <dimension ref="A1:N76"/>
  <sheetViews>
    <sheetView topLeftCell="A10" workbookViewId="0">
      <selection activeCell="B26" sqref="B26"/>
    </sheetView>
  </sheetViews>
  <sheetFormatPr defaultRowHeight="15"/>
  <cols>
    <col min="1" max="1" width="12.42578125" bestFit="1" customWidth="1"/>
    <col min="2" max="2" width="73.7109375" bestFit="1" customWidth="1"/>
    <col min="3" max="3" width="20.28515625" bestFit="1" customWidth="1"/>
    <col min="4" max="4" width="21.7109375" bestFit="1" customWidth="1"/>
    <col min="5" max="5" width="18.85546875" bestFit="1" customWidth="1"/>
    <col min="6" max="6" width="16.5703125" bestFit="1" customWidth="1"/>
  </cols>
  <sheetData>
    <row r="1" spans="1:14">
      <c r="A1" s="8" t="s">
        <v>204</v>
      </c>
      <c r="B1" s="8" t="s">
        <v>205</v>
      </c>
      <c r="C1" s="9" t="s">
        <v>206</v>
      </c>
      <c r="D1" s="8" t="s">
        <v>667</v>
      </c>
      <c r="E1" s="8" t="s">
        <v>207</v>
      </c>
      <c r="F1" s="8" t="s">
        <v>208</v>
      </c>
      <c r="G1" s="8" t="s">
        <v>209</v>
      </c>
      <c r="H1" s="8" t="s">
        <v>210</v>
      </c>
      <c r="I1" s="8" t="s">
        <v>211</v>
      </c>
      <c r="J1" s="8" t="s">
        <v>7</v>
      </c>
      <c r="K1" s="8" t="s">
        <v>8</v>
      </c>
      <c r="L1" s="8" t="s">
        <v>212</v>
      </c>
      <c r="M1" s="8" t="s">
        <v>213</v>
      </c>
      <c r="N1" s="8" t="s">
        <v>214</v>
      </c>
    </row>
    <row r="2" spans="1:14">
      <c r="A2" s="2" t="s">
        <v>10</v>
      </c>
      <c r="B2" s="2" t="s">
        <v>11</v>
      </c>
      <c r="C2" s="3">
        <v>15000</v>
      </c>
      <c r="D2" s="2" t="s">
        <v>215</v>
      </c>
      <c r="E2" s="2" t="s">
        <v>216</v>
      </c>
      <c r="F2" s="2" t="s">
        <v>217</v>
      </c>
      <c r="G2" s="2">
        <v>22</v>
      </c>
      <c r="H2" s="2" t="s">
        <v>218</v>
      </c>
      <c r="I2" s="2" t="s">
        <v>219</v>
      </c>
      <c r="J2" s="2" t="s">
        <v>220</v>
      </c>
      <c r="K2" s="2" t="s">
        <v>221</v>
      </c>
      <c r="L2" s="2" t="s">
        <v>222</v>
      </c>
      <c r="M2" s="2">
        <f>C2/(G2*365)</f>
        <v>1.8679950186799501</v>
      </c>
      <c r="N2" s="2" t="s">
        <v>223</v>
      </c>
    </row>
    <row r="3" spans="1:14">
      <c r="A3" s="2" t="s">
        <v>12</v>
      </c>
      <c r="B3" s="2" t="s">
        <v>13</v>
      </c>
      <c r="C3" s="3">
        <v>25000</v>
      </c>
      <c r="D3" s="2" t="s">
        <v>224</v>
      </c>
      <c r="E3" s="2"/>
      <c r="F3" s="2"/>
      <c r="G3" s="2">
        <v>29</v>
      </c>
      <c r="H3" s="2" t="s">
        <v>225</v>
      </c>
      <c r="I3" s="2" t="s">
        <v>226</v>
      </c>
      <c r="J3" s="2" t="s">
        <v>227</v>
      </c>
      <c r="K3" s="2" t="s">
        <v>228</v>
      </c>
      <c r="L3" s="2" t="s">
        <v>229</v>
      </c>
      <c r="M3" s="2">
        <f t="shared" ref="M3:M66" si="0">C3/(G3*365)</f>
        <v>2.3618327822390173</v>
      </c>
      <c r="N3" s="2" t="s">
        <v>230</v>
      </c>
    </row>
    <row r="4" spans="1:14">
      <c r="A4" s="2" t="s">
        <v>14</v>
      </c>
      <c r="B4" s="2" t="s">
        <v>15</v>
      </c>
      <c r="C4" s="3">
        <v>35000</v>
      </c>
      <c r="D4" s="2" t="s">
        <v>231</v>
      </c>
      <c r="E4" s="2" t="s">
        <v>216</v>
      </c>
      <c r="F4" s="2" t="s">
        <v>232</v>
      </c>
      <c r="G4" s="2">
        <v>17</v>
      </c>
      <c r="H4" s="2" t="s">
        <v>233</v>
      </c>
      <c r="I4" s="2" t="s">
        <v>234</v>
      </c>
      <c r="J4" s="2" t="s">
        <v>227</v>
      </c>
      <c r="K4" s="2" t="s">
        <v>235</v>
      </c>
      <c r="L4" s="2" t="s">
        <v>236</v>
      </c>
      <c r="M4" s="2">
        <f t="shared" si="0"/>
        <v>5.6406124093473009</v>
      </c>
      <c r="N4" s="2" t="s">
        <v>237</v>
      </c>
    </row>
    <row r="5" spans="1:14">
      <c r="A5" s="2" t="s">
        <v>17</v>
      </c>
      <c r="B5" s="2" t="s">
        <v>18</v>
      </c>
      <c r="C5" s="3">
        <v>30000</v>
      </c>
      <c r="D5" s="2" t="s">
        <v>238</v>
      </c>
      <c r="E5" s="2" t="s">
        <v>239</v>
      </c>
      <c r="F5" s="2" t="s">
        <v>240</v>
      </c>
      <c r="G5" s="2">
        <v>45</v>
      </c>
      <c r="H5" s="2" t="s">
        <v>241</v>
      </c>
      <c r="I5" s="2" t="s">
        <v>242</v>
      </c>
      <c r="J5" s="2" t="s">
        <v>220</v>
      </c>
      <c r="K5" s="2" t="s">
        <v>243</v>
      </c>
      <c r="L5" s="2" t="s">
        <v>244</v>
      </c>
      <c r="M5" s="2">
        <f t="shared" si="0"/>
        <v>1.8264840182648401</v>
      </c>
      <c r="N5" s="2" t="s">
        <v>223</v>
      </c>
    </row>
    <row r="6" spans="1:14">
      <c r="A6" s="2" t="s">
        <v>19</v>
      </c>
      <c r="B6" s="2" t="s">
        <v>20</v>
      </c>
      <c r="C6" s="3">
        <v>21000</v>
      </c>
      <c r="D6" s="2" t="s">
        <v>245</v>
      </c>
      <c r="E6" s="2" t="s">
        <v>246</v>
      </c>
      <c r="F6" s="2" t="s">
        <v>668</v>
      </c>
      <c r="G6" s="2">
        <v>28</v>
      </c>
      <c r="H6" s="2" t="s">
        <v>247</v>
      </c>
      <c r="I6" s="2" t="s">
        <v>248</v>
      </c>
      <c r="J6" s="2" t="s">
        <v>227</v>
      </c>
      <c r="K6" s="2" t="s">
        <v>243</v>
      </c>
      <c r="L6" s="2" t="s">
        <v>249</v>
      </c>
      <c r="M6" s="2">
        <f t="shared" si="0"/>
        <v>2.0547945205479454</v>
      </c>
      <c r="N6" s="2" t="s">
        <v>230</v>
      </c>
    </row>
    <row r="7" spans="1:14">
      <c r="A7" s="2" t="s">
        <v>21</v>
      </c>
      <c r="B7" s="2" t="s">
        <v>22</v>
      </c>
      <c r="C7" s="3">
        <v>22000</v>
      </c>
      <c r="D7" s="2" t="s">
        <v>250</v>
      </c>
      <c r="E7" s="2" t="s">
        <v>251</v>
      </c>
      <c r="F7" s="2" t="s">
        <v>252</v>
      </c>
      <c r="G7" s="2">
        <v>31</v>
      </c>
      <c r="H7" s="2" t="s">
        <v>253</v>
      </c>
      <c r="I7" s="2" t="s">
        <v>254</v>
      </c>
      <c r="J7" s="2" t="s">
        <v>255</v>
      </c>
      <c r="K7" s="2" t="s">
        <v>256</v>
      </c>
      <c r="L7" s="4">
        <v>26</v>
      </c>
      <c r="M7" s="2">
        <f t="shared" si="0"/>
        <v>1.9443216968625718</v>
      </c>
      <c r="N7" s="2" t="s">
        <v>230</v>
      </c>
    </row>
    <row r="8" spans="1:14">
      <c r="A8" s="2" t="s">
        <v>23</v>
      </c>
      <c r="B8" s="2" t="s">
        <v>24</v>
      </c>
      <c r="C8" s="3">
        <v>27000</v>
      </c>
      <c r="D8" s="2" t="s">
        <v>258</v>
      </c>
      <c r="E8" s="2" t="s">
        <v>259</v>
      </c>
      <c r="F8" s="2" t="s">
        <v>260</v>
      </c>
      <c r="G8" s="2">
        <v>19</v>
      </c>
      <c r="H8" s="2" t="s">
        <v>261</v>
      </c>
      <c r="I8" s="2" t="s">
        <v>262</v>
      </c>
      <c r="J8" s="2" t="s">
        <v>227</v>
      </c>
      <c r="K8" s="2" t="s">
        <v>263</v>
      </c>
      <c r="L8" s="4">
        <v>47</v>
      </c>
      <c r="M8" s="2">
        <f t="shared" si="0"/>
        <v>3.8932948810382118</v>
      </c>
      <c r="N8" s="2" t="s">
        <v>237</v>
      </c>
    </row>
    <row r="9" spans="1:14">
      <c r="A9" s="2" t="s">
        <v>265</v>
      </c>
      <c r="B9" s="2" t="s">
        <v>266</v>
      </c>
      <c r="C9" s="3">
        <v>29000</v>
      </c>
      <c r="D9" s="2" t="s">
        <v>267</v>
      </c>
      <c r="E9" s="2" t="s">
        <v>268</v>
      </c>
      <c r="F9" s="2" t="s">
        <v>269</v>
      </c>
      <c r="G9" s="2">
        <v>21</v>
      </c>
      <c r="H9" s="2" t="s">
        <v>270</v>
      </c>
      <c r="I9" s="2" t="s">
        <v>271</v>
      </c>
      <c r="J9" s="2" t="s">
        <v>227</v>
      </c>
      <c r="K9" s="2" t="s">
        <v>272</v>
      </c>
      <c r="L9" s="4">
        <v>52</v>
      </c>
      <c r="M9" s="2">
        <f t="shared" si="0"/>
        <v>3.7834311806914545</v>
      </c>
      <c r="N9" s="2" t="s">
        <v>237</v>
      </c>
    </row>
    <row r="10" spans="1:14">
      <c r="A10" s="2" t="s">
        <v>27</v>
      </c>
      <c r="B10" s="2" t="s">
        <v>28</v>
      </c>
      <c r="C10" s="3">
        <v>23000</v>
      </c>
      <c r="D10" s="2" t="s">
        <v>274</v>
      </c>
      <c r="E10" s="2" t="s">
        <v>275</v>
      </c>
      <c r="F10" s="2" t="s">
        <v>276</v>
      </c>
      <c r="G10" s="2">
        <v>22</v>
      </c>
      <c r="H10" s="2" t="s">
        <v>277</v>
      </c>
      <c r="I10" s="2" t="s">
        <v>278</v>
      </c>
      <c r="J10" s="2" t="s">
        <v>255</v>
      </c>
      <c r="K10" s="2" t="s">
        <v>279</v>
      </c>
      <c r="L10" s="4">
        <v>53</v>
      </c>
      <c r="M10" s="2">
        <f t="shared" si="0"/>
        <v>2.8642590286425902</v>
      </c>
      <c r="N10" s="2" t="s">
        <v>230</v>
      </c>
    </row>
    <row r="11" spans="1:14">
      <c r="A11" s="2" t="s">
        <v>30</v>
      </c>
      <c r="B11" s="2" t="s">
        <v>31</v>
      </c>
      <c r="C11" s="3">
        <v>22000</v>
      </c>
      <c r="D11" s="2" t="s">
        <v>281</v>
      </c>
      <c r="E11" s="2" t="s">
        <v>216</v>
      </c>
      <c r="F11" s="2" t="s">
        <v>282</v>
      </c>
      <c r="G11" s="2">
        <v>17</v>
      </c>
      <c r="H11" s="2" t="s">
        <v>283</v>
      </c>
      <c r="I11" s="2"/>
      <c r="J11" s="2" t="s">
        <v>227</v>
      </c>
      <c r="K11" s="2" t="s">
        <v>243</v>
      </c>
      <c r="L11" s="4">
        <v>11</v>
      </c>
      <c r="M11" s="2">
        <f t="shared" si="0"/>
        <v>3.5455278001611603</v>
      </c>
      <c r="N11" s="2" t="s">
        <v>230</v>
      </c>
    </row>
    <row r="12" spans="1:14">
      <c r="A12" s="2" t="s">
        <v>32</v>
      </c>
      <c r="B12" s="2" t="s">
        <v>33</v>
      </c>
      <c r="C12" s="3">
        <v>24000</v>
      </c>
      <c r="D12" s="2" t="s">
        <v>285</v>
      </c>
      <c r="E12" s="2" t="s">
        <v>286</v>
      </c>
      <c r="F12" s="2" t="s">
        <v>287</v>
      </c>
      <c r="G12" s="2">
        <v>29</v>
      </c>
      <c r="H12" s="2" t="s">
        <v>288</v>
      </c>
      <c r="I12" s="2" t="s">
        <v>289</v>
      </c>
      <c r="J12" s="2" t="s">
        <v>255</v>
      </c>
      <c r="K12" s="2" t="s">
        <v>290</v>
      </c>
      <c r="L12" s="2" t="s">
        <v>291</v>
      </c>
      <c r="M12" s="2">
        <f t="shared" si="0"/>
        <v>2.2673594709494567</v>
      </c>
      <c r="N12" s="2" t="s">
        <v>230</v>
      </c>
    </row>
    <row r="13" spans="1:14">
      <c r="A13" s="2" t="s">
        <v>34</v>
      </c>
      <c r="B13" s="2" t="s">
        <v>35</v>
      </c>
      <c r="C13" s="3">
        <v>36000</v>
      </c>
      <c r="D13" s="2" t="s">
        <v>292</v>
      </c>
      <c r="E13" s="2" t="s">
        <v>293</v>
      </c>
      <c r="F13" s="2" t="s">
        <v>294</v>
      </c>
      <c r="G13" s="2">
        <v>34</v>
      </c>
      <c r="H13" s="2" t="s">
        <v>295</v>
      </c>
      <c r="I13" s="2" t="s">
        <v>296</v>
      </c>
      <c r="J13" s="2" t="s">
        <v>227</v>
      </c>
      <c r="K13" s="2" t="s">
        <v>243</v>
      </c>
      <c r="L13" s="2" t="s">
        <v>297</v>
      </c>
      <c r="M13" s="2">
        <f t="shared" si="0"/>
        <v>2.9008863819500403</v>
      </c>
      <c r="N13" s="2" t="s">
        <v>230</v>
      </c>
    </row>
    <row r="14" spans="1:14">
      <c r="A14" s="2" t="s">
        <v>38</v>
      </c>
      <c r="B14" s="2" t="s">
        <v>39</v>
      </c>
      <c r="C14" s="3">
        <v>62000</v>
      </c>
      <c r="D14" s="2" t="s">
        <v>298</v>
      </c>
      <c r="E14" s="2" t="s">
        <v>299</v>
      </c>
      <c r="F14" s="2" t="s">
        <v>300</v>
      </c>
      <c r="G14" s="2">
        <v>34</v>
      </c>
      <c r="H14" s="2" t="s">
        <v>301</v>
      </c>
      <c r="I14" s="2" t="s">
        <v>234</v>
      </c>
      <c r="J14" s="2" t="s">
        <v>255</v>
      </c>
      <c r="K14" s="2" t="s">
        <v>243</v>
      </c>
      <c r="L14" s="2" t="s">
        <v>302</v>
      </c>
      <c r="M14" s="2">
        <f t="shared" si="0"/>
        <v>4.9959709911361809</v>
      </c>
      <c r="N14" s="2" t="s">
        <v>237</v>
      </c>
    </row>
    <row r="15" spans="1:14">
      <c r="A15" s="2" t="s">
        <v>40</v>
      </c>
      <c r="B15" s="2" t="s">
        <v>41</v>
      </c>
      <c r="C15" s="3">
        <v>21000</v>
      </c>
      <c r="D15" s="2" t="s">
        <v>303</v>
      </c>
      <c r="E15" s="2" t="s">
        <v>304</v>
      </c>
      <c r="F15" s="2" t="s">
        <v>305</v>
      </c>
      <c r="G15" s="2">
        <v>19</v>
      </c>
      <c r="H15" s="2" t="s">
        <v>306</v>
      </c>
      <c r="I15" s="2" t="s">
        <v>307</v>
      </c>
      <c r="J15" s="2" t="s">
        <v>220</v>
      </c>
      <c r="K15" s="2" t="s">
        <v>308</v>
      </c>
      <c r="L15" s="2" t="s">
        <v>309</v>
      </c>
      <c r="M15" s="2">
        <f t="shared" si="0"/>
        <v>3.028118240807498</v>
      </c>
      <c r="N15" s="2" t="s">
        <v>230</v>
      </c>
    </row>
    <row r="16" spans="1:14">
      <c r="A16" s="2" t="s">
        <v>43</v>
      </c>
      <c r="B16" s="2" t="s">
        <v>44</v>
      </c>
      <c r="C16" s="3">
        <v>38000</v>
      </c>
      <c r="D16" s="2" t="s">
        <v>310</v>
      </c>
      <c r="E16" s="2" t="s">
        <v>311</v>
      </c>
      <c r="F16" s="2" t="s">
        <v>312</v>
      </c>
      <c r="G16" s="2">
        <v>22</v>
      </c>
      <c r="H16" s="2" t="s">
        <v>313</v>
      </c>
      <c r="I16" s="2" t="s">
        <v>314</v>
      </c>
      <c r="J16" s="2" t="s">
        <v>227</v>
      </c>
      <c r="K16" s="2" t="s">
        <v>315</v>
      </c>
      <c r="L16" s="2" t="s">
        <v>316</v>
      </c>
      <c r="M16" s="2">
        <f t="shared" si="0"/>
        <v>4.7322540473225407</v>
      </c>
      <c r="N16" s="2" t="s">
        <v>237</v>
      </c>
    </row>
    <row r="17" spans="1:14">
      <c r="A17" s="2" t="s">
        <v>45</v>
      </c>
      <c r="B17" s="2" t="s">
        <v>46</v>
      </c>
      <c r="C17" s="3">
        <v>19000</v>
      </c>
      <c r="D17" s="2" t="s">
        <v>317</v>
      </c>
      <c r="E17" s="2" t="s">
        <v>318</v>
      </c>
      <c r="F17" s="2" t="s">
        <v>319</v>
      </c>
      <c r="G17" s="2">
        <v>32</v>
      </c>
      <c r="H17" s="2" t="s">
        <v>320</v>
      </c>
      <c r="I17" s="2" t="s">
        <v>278</v>
      </c>
      <c r="J17" s="2" t="s">
        <v>255</v>
      </c>
      <c r="K17" s="2" t="s">
        <v>243</v>
      </c>
      <c r="L17" s="2" t="s">
        <v>321</v>
      </c>
      <c r="M17" s="2">
        <f t="shared" si="0"/>
        <v>1.6267123287671232</v>
      </c>
      <c r="N17" s="2" t="s">
        <v>223</v>
      </c>
    </row>
    <row r="18" spans="1:14">
      <c r="A18" s="2" t="s">
        <v>47</v>
      </c>
      <c r="B18" s="2" t="s">
        <v>48</v>
      </c>
      <c r="C18" s="3">
        <v>26000</v>
      </c>
      <c r="D18" s="2" t="s">
        <v>322</v>
      </c>
      <c r="E18" s="2" t="s">
        <v>323</v>
      </c>
      <c r="F18" s="2" t="s">
        <v>324</v>
      </c>
      <c r="G18" s="2">
        <v>24</v>
      </c>
      <c r="H18" s="2" t="s">
        <v>325</v>
      </c>
      <c r="I18" s="2" t="s">
        <v>278</v>
      </c>
      <c r="J18" s="2" t="s">
        <v>227</v>
      </c>
      <c r="K18" s="2" t="s">
        <v>243</v>
      </c>
      <c r="L18" s="2" t="s">
        <v>326</v>
      </c>
      <c r="M18" s="2">
        <f t="shared" si="0"/>
        <v>2.9680365296803655</v>
      </c>
      <c r="N18" s="2" t="s">
        <v>230</v>
      </c>
    </row>
    <row r="19" spans="1:14">
      <c r="A19" s="2" t="s">
        <v>50</v>
      </c>
      <c r="B19" s="2" t="s">
        <v>51</v>
      </c>
      <c r="C19" s="3">
        <v>22000</v>
      </c>
      <c r="D19" s="2" t="s">
        <v>327</v>
      </c>
      <c r="E19" s="2" t="s">
        <v>328</v>
      </c>
      <c r="F19" s="2" t="s">
        <v>329</v>
      </c>
      <c r="G19" s="2">
        <v>18</v>
      </c>
      <c r="H19" s="2" t="s">
        <v>330</v>
      </c>
      <c r="I19" s="2" t="s">
        <v>331</v>
      </c>
      <c r="J19" s="2" t="s">
        <v>255</v>
      </c>
      <c r="K19" s="2" t="s">
        <v>332</v>
      </c>
      <c r="L19" s="4">
        <v>33</v>
      </c>
      <c r="M19" s="2">
        <f t="shared" si="0"/>
        <v>3.3485540334855401</v>
      </c>
      <c r="N19" s="2" t="s">
        <v>230</v>
      </c>
    </row>
    <row r="20" spans="1:14">
      <c r="A20" s="2" t="s">
        <v>52</v>
      </c>
      <c r="B20" s="2" t="s">
        <v>334</v>
      </c>
      <c r="C20" s="3">
        <v>15000</v>
      </c>
      <c r="D20" s="2" t="s">
        <v>335</v>
      </c>
      <c r="E20" s="2" t="s">
        <v>336</v>
      </c>
      <c r="F20" s="2" t="s">
        <v>337</v>
      </c>
      <c r="G20" s="2">
        <v>21</v>
      </c>
      <c r="H20" s="2" t="s">
        <v>338</v>
      </c>
      <c r="I20" s="2" t="s">
        <v>339</v>
      </c>
      <c r="J20" s="2" t="s">
        <v>227</v>
      </c>
      <c r="K20" s="2" t="s">
        <v>340</v>
      </c>
      <c r="L20" s="4">
        <v>22</v>
      </c>
      <c r="M20" s="2">
        <f t="shared" si="0"/>
        <v>1.9569471624266144</v>
      </c>
      <c r="N20" s="2" t="s">
        <v>223</v>
      </c>
    </row>
    <row r="21" spans="1:14">
      <c r="A21" s="2" t="s">
        <v>53</v>
      </c>
      <c r="B21" s="2" t="s">
        <v>54</v>
      </c>
      <c r="C21" s="3">
        <v>21000</v>
      </c>
      <c r="D21" s="2" t="s">
        <v>342</v>
      </c>
      <c r="E21" s="2" t="s">
        <v>343</v>
      </c>
      <c r="F21" s="2" t="s">
        <v>344</v>
      </c>
      <c r="G21" s="2">
        <v>15</v>
      </c>
      <c r="H21" s="2" t="s">
        <v>345</v>
      </c>
      <c r="I21" s="2" t="s">
        <v>346</v>
      </c>
      <c r="J21" s="2" t="s">
        <v>227</v>
      </c>
      <c r="K21" s="2" t="s">
        <v>347</v>
      </c>
      <c r="L21" s="4">
        <v>6</v>
      </c>
      <c r="M21" s="2">
        <f t="shared" si="0"/>
        <v>3.8356164383561642</v>
      </c>
      <c r="N21" s="2" t="s">
        <v>230</v>
      </c>
    </row>
    <row r="22" spans="1:14">
      <c r="A22" s="2" t="s">
        <v>55</v>
      </c>
      <c r="B22" s="2" t="s">
        <v>56</v>
      </c>
      <c r="C22" s="3">
        <v>28000</v>
      </c>
      <c r="D22" s="2" t="s">
        <v>349</v>
      </c>
      <c r="E22" s="2" t="s">
        <v>350</v>
      </c>
      <c r="F22" s="2" t="s">
        <v>351</v>
      </c>
      <c r="G22" s="2">
        <v>27</v>
      </c>
      <c r="H22" s="2" t="s">
        <v>270</v>
      </c>
      <c r="I22" s="2" t="s">
        <v>352</v>
      </c>
      <c r="J22" s="2" t="s">
        <v>227</v>
      </c>
      <c r="K22" s="2" t="s">
        <v>353</v>
      </c>
      <c r="L22" s="2" t="s">
        <v>354</v>
      </c>
      <c r="M22" s="2">
        <f t="shared" si="0"/>
        <v>2.8411973617453068</v>
      </c>
      <c r="N22" s="2" t="s">
        <v>230</v>
      </c>
    </row>
    <row r="23" spans="1:14">
      <c r="A23" s="2" t="s">
        <v>57</v>
      </c>
      <c r="B23" s="2" t="s">
        <v>58</v>
      </c>
      <c r="C23" s="3">
        <v>34000</v>
      </c>
      <c r="D23" s="2" t="s">
        <v>355</v>
      </c>
      <c r="E23" s="2" t="s">
        <v>356</v>
      </c>
      <c r="F23" s="2" t="s">
        <v>357</v>
      </c>
      <c r="G23" s="2">
        <v>29</v>
      </c>
      <c r="H23" s="2" t="s">
        <v>247</v>
      </c>
      <c r="I23" s="2" t="s">
        <v>278</v>
      </c>
      <c r="J23" s="2" t="s">
        <v>255</v>
      </c>
      <c r="K23" s="2" t="s">
        <v>358</v>
      </c>
      <c r="L23" s="4">
        <v>9</v>
      </c>
      <c r="M23" s="2">
        <f t="shared" si="0"/>
        <v>3.2120925838450636</v>
      </c>
      <c r="N23" s="2" t="s">
        <v>230</v>
      </c>
    </row>
    <row r="24" spans="1:14">
      <c r="A24" s="2" t="s">
        <v>59</v>
      </c>
      <c r="B24" s="2" t="s">
        <v>60</v>
      </c>
      <c r="C24" s="3">
        <v>27000</v>
      </c>
      <c r="D24" s="2" t="s">
        <v>360</v>
      </c>
      <c r="E24" s="2" t="s">
        <v>216</v>
      </c>
      <c r="F24" s="2" t="s">
        <v>361</v>
      </c>
      <c r="G24" s="2">
        <v>17</v>
      </c>
      <c r="H24" s="2" t="s">
        <v>362</v>
      </c>
      <c r="I24" s="2" t="s">
        <v>307</v>
      </c>
      <c r="J24" s="2" t="s">
        <v>255</v>
      </c>
      <c r="K24" s="2" t="s">
        <v>363</v>
      </c>
      <c r="L24" s="2" t="s">
        <v>364</v>
      </c>
      <c r="M24" s="2">
        <f t="shared" si="0"/>
        <v>4.3513295729250601</v>
      </c>
      <c r="N24" s="2" t="s">
        <v>237</v>
      </c>
    </row>
    <row r="25" spans="1:14">
      <c r="A25" s="2" t="s">
        <v>62</v>
      </c>
      <c r="B25" s="2" t="s">
        <v>63</v>
      </c>
      <c r="C25" s="3">
        <v>39000</v>
      </c>
      <c r="D25" s="2" t="s">
        <v>365</v>
      </c>
      <c r="E25" s="2" t="s">
        <v>366</v>
      </c>
      <c r="F25" s="2" t="s">
        <v>367</v>
      </c>
      <c r="G25" s="2">
        <v>26</v>
      </c>
      <c r="H25" s="2" t="s">
        <v>247</v>
      </c>
      <c r="I25" s="2" t="s">
        <v>368</v>
      </c>
      <c r="J25" s="2" t="s">
        <v>227</v>
      </c>
      <c r="K25" s="2" t="s">
        <v>369</v>
      </c>
      <c r="L25" s="2" t="s">
        <v>370</v>
      </c>
      <c r="M25" s="2">
        <f t="shared" si="0"/>
        <v>4.1095890410958908</v>
      </c>
      <c r="N25" s="2" t="s">
        <v>237</v>
      </c>
    </row>
    <row r="26" spans="1:14">
      <c r="A26" s="2" t="s">
        <v>371</v>
      </c>
      <c r="B26" s="2" t="s">
        <v>372</v>
      </c>
      <c r="C26" s="3">
        <v>15000</v>
      </c>
      <c r="D26" s="2" t="s">
        <v>373</v>
      </c>
      <c r="E26" s="2" t="s">
        <v>374</v>
      </c>
      <c r="F26" s="2" t="s">
        <v>375</v>
      </c>
      <c r="G26" s="2">
        <v>35</v>
      </c>
      <c r="H26" s="2" t="s">
        <v>376</v>
      </c>
      <c r="I26" s="2" t="s">
        <v>377</v>
      </c>
      <c r="J26" s="2" t="s">
        <v>255</v>
      </c>
      <c r="K26" s="2" t="s">
        <v>378</v>
      </c>
      <c r="L26" s="4">
        <v>24</v>
      </c>
      <c r="M26" s="2">
        <f t="shared" si="0"/>
        <v>1.1741682974559686</v>
      </c>
      <c r="N26" s="2" t="s">
        <v>223</v>
      </c>
    </row>
    <row r="27" spans="1:14">
      <c r="A27" s="2" t="s">
        <v>69</v>
      </c>
      <c r="B27" s="2" t="s">
        <v>95</v>
      </c>
      <c r="C27" s="3">
        <v>35000</v>
      </c>
      <c r="D27" s="2" t="s">
        <v>380</v>
      </c>
      <c r="E27" s="2" t="s">
        <v>381</v>
      </c>
      <c r="F27" s="2" t="s">
        <v>382</v>
      </c>
      <c r="G27" s="2">
        <v>41</v>
      </c>
      <c r="H27" s="2" t="s">
        <v>383</v>
      </c>
      <c r="I27" s="2" t="s">
        <v>384</v>
      </c>
      <c r="J27" s="2" t="s">
        <v>227</v>
      </c>
      <c r="K27" s="2" t="s">
        <v>378</v>
      </c>
      <c r="L27" s="2" t="s">
        <v>385</v>
      </c>
      <c r="M27" s="2">
        <f t="shared" si="0"/>
        <v>2.3387905111927831</v>
      </c>
      <c r="N27" s="2" t="s">
        <v>230</v>
      </c>
    </row>
    <row r="28" spans="1:14">
      <c r="A28" s="2" t="s">
        <v>73</v>
      </c>
      <c r="B28" s="2" t="s">
        <v>74</v>
      </c>
      <c r="C28" s="3">
        <v>34000</v>
      </c>
      <c r="D28" s="2" t="s">
        <v>386</v>
      </c>
      <c r="E28" s="2" t="s">
        <v>387</v>
      </c>
      <c r="F28" s="2" t="s">
        <v>388</v>
      </c>
      <c r="G28" s="2">
        <v>32</v>
      </c>
      <c r="H28" s="2" t="s">
        <v>277</v>
      </c>
      <c r="I28" s="2" t="s">
        <v>314</v>
      </c>
      <c r="J28" s="2" t="s">
        <v>255</v>
      </c>
      <c r="K28" s="2" t="s">
        <v>389</v>
      </c>
      <c r="L28" s="2" t="s">
        <v>390</v>
      </c>
      <c r="M28" s="2">
        <f t="shared" si="0"/>
        <v>2.9109589041095889</v>
      </c>
      <c r="N28" s="2" t="s">
        <v>230</v>
      </c>
    </row>
    <row r="29" spans="1:14">
      <c r="A29" s="2" t="s">
        <v>76</v>
      </c>
      <c r="B29" s="2" t="s">
        <v>77</v>
      </c>
      <c r="C29" s="3">
        <v>28000</v>
      </c>
      <c r="D29" s="2" t="s">
        <v>391</v>
      </c>
      <c r="E29" s="2" t="s">
        <v>392</v>
      </c>
      <c r="F29" s="2" t="s">
        <v>393</v>
      </c>
      <c r="G29" s="2">
        <v>21</v>
      </c>
      <c r="H29" s="2" t="s">
        <v>394</v>
      </c>
      <c r="I29" s="2" t="s">
        <v>395</v>
      </c>
      <c r="J29" s="2" t="s">
        <v>255</v>
      </c>
      <c r="K29" s="2" t="s">
        <v>243</v>
      </c>
      <c r="L29" s="2" t="s">
        <v>396</v>
      </c>
      <c r="M29" s="2">
        <f t="shared" si="0"/>
        <v>3.6529680365296802</v>
      </c>
      <c r="N29" s="2" t="s">
        <v>230</v>
      </c>
    </row>
    <row r="30" spans="1:14">
      <c r="A30" s="2" t="s">
        <v>78</v>
      </c>
      <c r="B30" s="2" t="s">
        <v>79</v>
      </c>
      <c r="C30" s="3">
        <v>27000</v>
      </c>
      <c r="D30" s="2" t="s">
        <v>397</v>
      </c>
      <c r="E30" s="2" t="s">
        <v>398</v>
      </c>
      <c r="F30" s="2" t="s">
        <v>399</v>
      </c>
      <c r="G30" s="2">
        <v>17</v>
      </c>
      <c r="H30" s="2" t="s">
        <v>301</v>
      </c>
      <c r="I30" s="2" t="s">
        <v>400</v>
      </c>
      <c r="J30" s="2" t="s">
        <v>227</v>
      </c>
      <c r="K30" s="2" t="s">
        <v>243</v>
      </c>
      <c r="L30" s="2" t="s">
        <v>401</v>
      </c>
      <c r="M30" s="2">
        <f t="shared" si="0"/>
        <v>4.3513295729250601</v>
      </c>
      <c r="N30" s="2" t="s">
        <v>237</v>
      </c>
    </row>
    <row r="31" spans="1:14">
      <c r="A31" s="2" t="s">
        <v>80</v>
      </c>
      <c r="B31" s="2" t="s">
        <v>81</v>
      </c>
      <c r="C31" s="3">
        <v>29000</v>
      </c>
      <c r="D31" s="2" t="s">
        <v>402</v>
      </c>
      <c r="E31" s="2" t="s">
        <v>403</v>
      </c>
      <c r="F31" s="2" t="s">
        <v>404</v>
      </c>
      <c r="G31" s="2">
        <v>37</v>
      </c>
      <c r="H31" s="2" t="s">
        <v>405</v>
      </c>
      <c r="I31" s="2" t="s">
        <v>346</v>
      </c>
      <c r="J31" s="2" t="s">
        <v>227</v>
      </c>
      <c r="K31" s="2" t="s">
        <v>406</v>
      </c>
      <c r="L31" s="2" t="s">
        <v>407</v>
      </c>
      <c r="M31" s="2">
        <f t="shared" si="0"/>
        <v>2.1473528322843389</v>
      </c>
      <c r="N31" s="2" t="s">
        <v>230</v>
      </c>
    </row>
    <row r="32" spans="1:14">
      <c r="A32" s="2" t="s">
        <v>83</v>
      </c>
      <c r="B32" s="2" t="s">
        <v>84</v>
      </c>
      <c r="C32" s="3">
        <v>28000</v>
      </c>
      <c r="D32" s="2" t="s">
        <v>408</v>
      </c>
      <c r="E32" s="2" t="s">
        <v>409</v>
      </c>
      <c r="F32" s="2" t="s">
        <v>410</v>
      </c>
      <c r="G32" s="2">
        <v>19</v>
      </c>
      <c r="H32" s="2" t="s">
        <v>411</v>
      </c>
      <c r="I32" s="2" t="s">
        <v>248</v>
      </c>
      <c r="J32" s="2" t="s">
        <v>220</v>
      </c>
      <c r="K32" s="2" t="s">
        <v>243</v>
      </c>
      <c r="L32" s="2" t="s">
        <v>412</v>
      </c>
      <c r="M32" s="2">
        <f t="shared" si="0"/>
        <v>4.0374909877433307</v>
      </c>
      <c r="N32" s="2" t="s">
        <v>237</v>
      </c>
    </row>
    <row r="33" spans="1:14">
      <c r="A33" s="2" t="s">
        <v>85</v>
      </c>
      <c r="B33" s="2" t="s">
        <v>86</v>
      </c>
      <c r="C33" s="3">
        <v>16000</v>
      </c>
      <c r="D33" s="2" t="s">
        <v>373</v>
      </c>
      <c r="E33" s="2" t="s">
        <v>413</v>
      </c>
      <c r="F33" s="2" t="s">
        <v>414</v>
      </c>
      <c r="G33" s="2">
        <v>34</v>
      </c>
      <c r="H33" s="2" t="s">
        <v>415</v>
      </c>
      <c r="I33" s="2" t="s">
        <v>278</v>
      </c>
      <c r="J33" s="2" t="s">
        <v>220</v>
      </c>
      <c r="K33" s="2" t="s">
        <v>243</v>
      </c>
      <c r="L33" s="4">
        <v>17</v>
      </c>
      <c r="M33" s="2">
        <f t="shared" si="0"/>
        <v>1.2892828364222402</v>
      </c>
      <c r="N33" s="2" t="s">
        <v>223</v>
      </c>
    </row>
    <row r="34" spans="1:14">
      <c r="A34" s="2" t="s">
        <v>87</v>
      </c>
      <c r="B34" s="2" t="s">
        <v>88</v>
      </c>
      <c r="C34" s="3">
        <v>35000</v>
      </c>
      <c r="D34" s="2" t="s">
        <v>417</v>
      </c>
      <c r="E34" s="2" t="s">
        <v>418</v>
      </c>
      <c r="F34" s="2" t="s">
        <v>419</v>
      </c>
      <c r="G34" s="2">
        <v>23</v>
      </c>
      <c r="H34" s="2" t="s">
        <v>394</v>
      </c>
      <c r="I34" s="2" t="s">
        <v>234</v>
      </c>
      <c r="J34" s="2" t="s">
        <v>227</v>
      </c>
      <c r="K34" s="2" t="s">
        <v>243</v>
      </c>
      <c r="L34" s="2" t="s">
        <v>420</v>
      </c>
      <c r="M34" s="2">
        <f t="shared" si="0"/>
        <v>4.1691483025610481</v>
      </c>
      <c r="N34" s="2" t="s">
        <v>237</v>
      </c>
    </row>
    <row r="35" spans="1:14">
      <c r="A35" s="2" t="s">
        <v>89</v>
      </c>
      <c r="B35" s="2" t="s">
        <v>90</v>
      </c>
      <c r="C35" s="3">
        <v>32000</v>
      </c>
      <c r="D35" s="2" t="s">
        <v>421</v>
      </c>
      <c r="E35" s="2" t="s">
        <v>422</v>
      </c>
      <c r="F35" s="2" t="s">
        <v>423</v>
      </c>
      <c r="G35" s="2">
        <v>42</v>
      </c>
      <c r="H35" s="2" t="s">
        <v>424</v>
      </c>
      <c r="I35" s="2" t="s">
        <v>425</v>
      </c>
      <c r="J35" s="2" t="s">
        <v>220</v>
      </c>
      <c r="K35" s="2" t="s">
        <v>243</v>
      </c>
      <c r="L35" s="2" t="s">
        <v>426</v>
      </c>
      <c r="M35" s="2">
        <f t="shared" si="0"/>
        <v>2.0874103065883887</v>
      </c>
      <c r="N35" s="2" t="s">
        <v>230</v>
      </c>
    </row>
    <row r="36" spans="1:14">
      <c r="A36" s="2" t="s">
        <v>91</v>
      </c>
      <c r="B36" s="2" t="s">
        <v>427</v>
      </c>
      <c r="C36" s="3">
        <v>24000</v>
      </c>
      <c r="D36" s="2" t="s">
        <v>428</v>
      </c>
      <c r="E36" s="2" t="s">
        <v>429</v>
      </c>
      <c r="F36" s="2" t="s">
        <v>430</v>
      </c>
      <c r="G36" s="2">
        <v>17</v>
      </c>
      <c r="H36" s="2" t="s">
        <v>431</v>
      </c>
      <c r="I36" s="2" t="s">
        <v>314</v>
      </c>
      <c r="J36" s="2" t="s">
        <v>255</v>
      </c>
      <c r="K36" s="2" t="s">
        <v>243</v>
      </c>
      <c r="L36" s="2" t="s">
        <v>432</v>
      </c>
      <c r="M36" s="2">
        <f t="shared" si="0"/>
        <v>3.8678485092667203</v>
      </c>
      <c r="N36" s="2" t="s">
        <v>230</v>
      </c>
    </row>
    <row r="37" spans="1:14">
      <c r="A37" s="2" t="s">
        <v>94</v>
      </c>
      <c r="B37" s="2" t="s">
        <v>95</v>
      </c>
      <c r="C37" s="3">
        <v>23000</v>
      </c>
      <c r="D37" s="2" t="s">
        <v>433</v>
      </c>
      <c r="E37" s="2" t="s">
        <v>434</v>
      </c>
      <c r="F37" s="2" t="s">
        <v>435</v>
      </c>
      <c r="G37" s="2">
        <v>41</v>
      </c>
      <c r="H37" s="2" t="s">
        <v>436</v>
      </c>
      <c r="I37" s="2" t="s">
        <v>384</v>
      </c>
      <c r="J37" s="2" t="s">
        <v>220</v>
      </c>
      <c r="K37" s="2" t="s">
        <v>243</v>
      </c>
      <c r="L37" s="2" t="s">
        <v>437</v>
      </c>
      <c r="M37" s="2">
        <f t="shared" si="0"/>
        <v>1.536919478783829</v>
      </c>
      <c r="N37" s="2" t="s">
        <v>223</v>
      </c>
    </row>
    <row r="38" spans="1:14">
      <c r="A38" s="2" t="s">
        <v>96</v>
      </c>
      <c r="B38" s="2" t="s">
        <v>97</v>
      </c>
      <c r="C38" s="3">
        <v>22000</v>
      </c>
      <c r="D38" s="2" t="s">
        <v>438</v>
      </c>
      <c r="E38" s="2" t="s">
        <v>439</v>
      </c>
      <c r="F38" s="2" t="s">
        <v>440</v>
      </c>
      <c r="G38" s="2">
        <v>29</v>
      </c>
      <c r="H38" s="2" t="s">
        <v>441</v>
      </c>
      <c r="I38" s="2" t="s">
        <v>278</v>
      </c>
      <c r="J38" s="2" t="s">
        <v>227</v>
      </c>
      <c r="K38" s="2" t="s">
        <v>243</v>
      </c>
      <c r="L38" s="2" t="s">
        <v>442</v>
      </c>
      <c r="M38" s="2">
        <f t="shared" si="0"/>
        <v>2.0784128483703355</v>
      </c>
      <c r="N38" s="2" t="s">
        <v>230</v>
      </c>
    </row>
    <row r="39" spans="1:14">
      <c r="A39" s="2" t="s">
        <v>100</v>
      </c>
      <c r="B39" s="2" t="s">
        <v>101</v>
      </c>
      <c r="C39" s="3">
        <v>17000</v>
      </c>
      <c r="D39" s="2" t="s">
        <v>443</v>
      </c>
      <c r="E39" s="2" t="s">
        <v>374</v>
      </c>
      <c r="F39" s="2" t="s">
        <v>438</v>
      </c>
      <c r="G39" s="2">
        <v>14</v>
      </c>
      <c r="H39" s="2" t="s">
        <v>444</v>
      </c>
      <c r="I39" s="2" t="s">
        <v>445</v>
      </c>
      <c r="J39" s="2" t="s">
        <v>255</v>
      </c>
      <c r="K39" s="2" t="s">
        <v>446</v>
      </c>
      <c r="L39" s="2" t="s">
        <v>447</v>
      </c>
      <c r="M39" s="2">
        <f t="shared" si="0"/>
        <v>3.3268101761252447</v>
      </c>
      <c r="N39" s="2" t="s">
        <v>230</v>
      </c>
    </row>
    <row r="40" spans="1:14">
      <c r="A40" s="2" t="s">
        <v>102</v>
      </c>
      <c r="B40" s="2" t="s">
        <v>103</v>
      </c>
      <c r="C40" s="3">
        <v>21000</v>
      </c>
      <c r="D40" s="2" t="s">
        <v>448</v>
      </c>
      <c r="E40" s="2" t="s">
        <v>449</v>
      </c>
      <c r="F40" s="2" t="s">
        <v>450</v>
      </c>
      <c r="G40" s="2">
        <v>27</v>
      </c>
      <c r="H40" s="2" t="s">
        <v>247</v>
      </c>
      <c r="I40" s="2" t="s">
        <v>242</v>
      </c>
      <c r="J40" s="2" t="s">
        <v>255</v>
      </c>
      <c r="K40" s="2" t="s">
        <v>243</v>
      </c>
      <c r="L40" s="2" t="s">
        <v>451</v>
      </c>
      <c r="M40" s="2">
        <f t="shared" si="0"/>
        <v>2.1308980213089801</v>
      </c>
      <c r="N40" s="2" t="s">
        <v>230</v>
      </c>
    </row>
    <row r="41" spans="1:14">
      <c r="A41" s="2" t="s">
        <v>104</v>
      </c>
      <c r="B41" s="2" t="s">
        <v>105</v>
      </c>
      <c r="C41" s="3">
        <v>52000</v>
      </c>
      <c r="D41" s="2" t="s">
        <v>452</v>
      </c>
      <c r="E41" s="2" t="s">
        <v>453</v>
      </c>
      <c r="F41" s="2" t="s">
        <v>454</v>
      </c>
      <c r="G41" s="2">
        <v>12</v>
      </c>
      <c r="H41" s="2" t="s">
        <v>394</v>
      </c>
      <c r="I41" s="2" t="s">
        <v>346</v>
      </c>
      <c r="J41" s="2" t="s">
        <v>455</v>
      </c>
      <c r="K41" s="2" t="s">
        <v>456</v>
      </c>
      <c r="L41" s="2" t="s">
        <v>457</v>
      </c>
      <c r="M41" s="2">
        <f t="shared" si="0"/>
        <v>11.872146118721462</v>
      </c>
      <c r="N41" s="2" t="s">
        <v>458</v>
      </c>
    </row>
    <row r="42" spans="1:14">
      <c r="A42" s="2" t="s">
        <v>106</v>
      </c>
      <c r="B42" s="2" t="s">
        <v>107</v>
      </c>
      <c r="C42" s="3">
        <v>41000</v>
      </c>
      <c r="D42" s="2" t="s">
        <v>459</v>
      </c>
      <c r="E42" s="2" t="s">
        <v>460</v>
      </c>
      <c r="F42" s="2" t="s">
        <v>461</v>
      </c>
      <c r="G42" s="2">
        <v>25</v>
      </c>
      <c r="H42" s="2" t="s">
        <v>462</v>
      </c>
      <c r="I42" s="2" t="s">
        <v>346</v>
      </c>
      <c r="J42" s="2" t="s">
        <v>255</v>
      </c>
      <c r="K42" s="2" t="s">
        <v>243</v>
      </c>
      <c r="L42" s="2" t="s">
        <v>463</v>
      </c>
      <c r="M42" s="2">
        <f t="shared" si="0"/>
        <v>4.493150684931507</v>
      </c>
      <c r="N42" s="2" t="s">
        <v>237</v>
      </c>
    </row>
    <row r="43" spans="1:14">
      <c r="A43" s="2" t="s">
        <v>108</v>
      </c>
      <c r="B43" s="2" t="s">
        <v>109</v>
      </c>
      <c r="C43" s="3">
        <v>32000</v>
      </c>
      <c r="D43" s="2" t="s">
        <v>464</v>
      </c>
      <c r="E43" s="2" t="s">
        <v>465</v>
      </c>
      <c r="F43" s="2" t="s">
        <v>466</v>
      </c>
      <c r="G43" s="2">
        <v>36</v>
      </c>
      <c r="H43" s="2" t="s">
        <v>467</v>
      </c>
      <c r="I43" s="2" t="s">
        <v>468</v>
      </c>
      <c r="J43" s="2" t="s">
        <v>255</v>
      </c>
      <c r="K43" s="2" t="s">
        <v>469</v>
      </c>
      <c r="L43" s="2" t="s">
        <v>470</v>
      </c>
      <c r="M43" s="2">
        <f t="shared" si="0"/>
        <v>2.4353120243531201</v>
      </c>
      <c r="N43" s="2" t="s">
        <v>230</v>
      </c>
    </row>
    <row r="44" spans="1:14">
      <c r="A44" s="2" t="s">
        <v>110</v>
      </c>
      <c r="B44" s="2" t="s">
        <v>111</v>
      </c>
      <c r="C44" s="3">
        <v>41000</v>
      </c>
      <c r="D44" s="2" t="s">
        <v>471</v>
      </c>
      <c r="E44" s="2" t="s">
        <v>472</v>
      </c>
      <c r="F44" s="2" t="s">
        <v>473</v>
      </c>
      <c r="G44" s="2">
        <v>17</v>
      </c>
      <c r="H44" s="2" t="s">
        <v>474</v>
      </c>
      <c r="I44" s="2" t="s">
        <v>475</v>
      </c>
      <c r="J44" s="2" t="s">
        <v>227</v>
      </c>
      <c r="K44" s="2" t="s">
        <v>243</v>
      </c>
      <c r="L44" s="2" t="s">
        <v>476</v>
      </c>
      <c r="M44" s="2">
        <f t="shared" si="0"/>
        <v>6.6075745366639804</v>
      </c>
      <c r="N44" s="2" t="s">
        <v>237</v>
      </c>
    </row>
    <row r="45" spans="1:14">
      <c r="A45" s="2" t="s">
        <v>114</v>
      </c>
      <c r="B45" s="2" t="s">
        <v>477</v>
      </c>
      <c r="C45" s="3">
        <v>39000</v>
      </c>
      <c r="D45" s="2" t="s">
        <v>478</v>
      </c>
      <c r="E45" s="2" t="s">
        <v>479</v>
      </c>
      <c r="F45" s="2" t="s">
        <v>480</v>
      </c>
      <c r="G45" s="2">
        <v>41</v>
      </c>
      <c r="H45" s="2" t="s">
        <v>345</v>
      </c>
      <c r="I45" s="2"/>
      <c r="J45" s="2" t="s">
        <v>255</v>
      </c>
      <c r="K45" s="2" t="s">
        <v>481</v>
      </c>
      <c r="L45" s="4">
        <v>36</v>
      </c>
      <c r="M45" s="2">
        <f t="shared" si="0"/>
        <v>2.6060808553291013</v>
      </c>
      <c r="N45" s="2" t="s">
        <v>230</v>
      </c>
    </row>
    <row r="46" spans="1:14">
      <c r="A46" s="2" t="s">
        <v>118</v>
      </c>
      <c r="B46" s="2" t="s">
        <v>483</v>
      </c>
      <c r="C46" s="3">
        <v>22000</v>
      </c>
      <c r="D46" s="2" t="s">
        <v>484</v>
      </c>
      <c r="E46" s="2" t="s">
        <v>485</v>
      </c>
      <c r="F46" s="2" t="s">
        <v>486</v>
      </c>
      <c r="G46" s="2">
        <v>26</v>
      </c>
      <c r="H46" s="2" t="s">
        <v>325</v>
      </c>
      <c r="I46" s="2" t="s">
        <v>314</v>
      </c>
      <c r="J46" s="2" t="s">
        <v>255</v>
      </c>
      <c r="K46" s="2" t="s">
        <v>243</v>
      </c>
      <c r="L46" s="2" t="s">
        <v>487</v>
      </c>
      <c r="M46" s="2">
        <f t="shared" si="0"/>
        <v>2.3182297154899896</v>
      </c>
      <c r="N46" s="2" t="s">
        <v>230</v>
      </c>
    </row>
    <row r="47" spans="1:14">
      <c r="A47" s="2" t="s">
        <v>123</v>
      </c>
      <c r="B47" s="2" t="s">
        <v>124</v>
      </c>
      <c r="C47" s="3">
        <v>49000</v>
      </c>
      <c r="D47" s="2" t="s">
        <v>488</v>
      </c>
      <c r="E47" s="2" t="s">
        <v>374</v>
      </c>
      <c r="F47" s="2" t="s">
        <v>489</v>
      </c>
      <c r="G47" s="2">
        <v>52</v>
      </c>
      <c r="H47" s="2" t="s">
        <v>490</v>
      </c>
      <c r="I47" s="2" t="s">
        <v>346</v>
      </c>
      <c r="J47" s="2" t="s">
        <v>220</v>
      </c>
      <c r="K47" s="2" t="s">
        <v>243</v>
      </c>
      <c r="L47" s="2" t="s">
        <v>491</v>
      </c>
      <c r="M47" s="2">
        <f t="shared" si="0"/>
        <v>2.5816649104320337</v>
      </c>
      <c r="N47" s="2" t="s">
        <v>230</v>
      </c>
    </row>
    <row r="48" spans="1:14">
      <c r="A48" s="2" t="s">
        <v>125</v>
      </c>
      <c r="B48" s="2" t="s">
        <v>126</v>
      </c>
      <c r="C48" s="3">
        <v>35000</v>
      </c>
      <c r="D48" s="2" t="s">
        <v>492</v>
      </c>
      <c r="E48" s="2" t="s">
        <v>374</v>
      </c>
      <c r="F48" s="2" t="s">
        <v>493</v>
      </c>
      <c r="G48" s="2">
        <v>24</v>
      </c>
      <c r="H48" s="2" t="s">
        <v>494</v>
      </c>
      <c r="I48" s="2" t="s">
        <v>352</v>
      </c>
      <c r="J48" s="2" t="s">
        <v>227</v>
      </c>
      <c r="K48" s="2" t="s">
        <v>495</v>
      </c>
      <c r="L48" s="4">
        <v>16</v>
      </c>
      <c r="M48" s="2">
        <f t="shared" si="0"/>
        <v>3.9954337899543377</v>
      </c>
      <c r="N48" s="2" t="s">
        <v>230</v>
      </c>
    </row>
    <row r="49" spans="1:14">
      <c r="A49" s="2" t="s">
        <v>127</v>
      </c>
      <c r="B49" s="2" t="s">
        <v>128</v>
      </c>
      <c r="C49" s="3">
        <v>32000</v>
      </c>
      <c r="D49" s="2" t="s">
        <v>497</v>
      </c>
      <c r="E49" s="2" t="s">
        <v>498</v>
      </c>
      <c r="F49" s="2" t="s">
        <v>499</v>
      </c>
      <c r="G49" s="2">
        <v>33</v>
      </c>
      <c r="H49" s="2" t="s">
        <v>500</v>
      </c>
      <c r="I49" s="2" t="s">
        <v>501</v>
      </c>
      <c r="J49" s="2" t="s">
        <v>227</v>
      </c>
      <c r="K49" s="2" t="s">
        <v>502</v>
      </c>
      <c r="L49" s="2" t="s">
        <v>503</v>
      </c>
      <c r="M49" s="2">
        <f t="shared" si="0"/>
        <v>2.6567040265670401</v>
      </c>
      <c r="N49" s="2" t="s">
        <v>230</v>
      </c>
    </row>
    <row r="50" spans="1:14">
      <c r="A50" s="2" t="s">
        <v>129</v>
      </c>
      <c r="B50" s="2" t="s">
        <v>130</v>
      </c>
      <c r="C50" s="3">
        <v>19000</v>
      </c>
      <c r="D50" s="2" t="s">
        <v>504</v>
      </c>
      <c r="E50" s="2" t="s">
        <v>374</v>
      </c>
      <c r="F50" s="2" t="s">
        <v>505</v>
      </c>
      <c r="G50" s="2">
        <v>27</v>
      </c>
      <c r="H50" s="2" t="s">
        <v>506</v>
      </c>
      <c r="I50" s="2" t="s">
        <v>507</v>
      </c>
      <c r="J50" s="2" t="s">
        <v>255</v>
      </c>
      <c r="K50" s="2" t="s">
        <v>508</v>
      </c>
      <c r="L50" s="2" t="s">
        <v>509</v>
      </c>
      <c r="M50" s="2">
        <f t="shared" si="0"/>
        <v>1.9279553526128868</v>
      </c>
      <c r="N50" s="2" t="s">
        <v>223</v>
      </c>
    </row>
    <row r="51" spans="1:14">
      <c r="A51" s="2" t="s">
        <v>132</v>
      </c>
      <c r="B51" s="2" t="s">
        <v>510</v>
      </c>
      <c r="C51" s="3">
        <v>22000</v>
      </c>
      <c r="D51" s="2" t="s">
        <v>511</v>
      </c>
      <c r="E51" s="2" t="s">
        <v>512</v>
      </c>
      <c r="F51" s="2" t="s">
        <v>513</v>
      </c>
      <c r="G51" s="2">
        <v>31</v>
      </c>
      <c r="H51" s="2" t="s">
        <v>431</v>
      </c>
      <c r="I51" s="2" t="s">
        <v>271</v>
      </c>
      <c r="J51" s="2" t="s">
        <v>220</v>
      </c>
      <c r="K51" s="2" t="s">
        <v>514</v>
      </c>
      <c r="L51" s="4">
        <v>23</v>
      </c>
      <c r="M51" s="2">
        <f t="shared" si="0"/>
        <v>1.9443216968625718</v>
      </c>
      <c r="N51" s="2" t="s">
        <v>223</v>
      </c>
    </row>
    <row r="52" spans="1:14">
      <c r="A52" s="2" t="s">
        <v>135</v>
      </c>
      <c r="B52" s="2" t="s">
        <v>516</v>
      </c>
      <c r="C52" s="3">
        <v>17000</v>
      </c>
      <c r="D52" s="2" t="s">
        <v>517</v>
      </c>
      <c r="E52" s="2" t="s">
        <v>518</v>
      </c>
      <c r="F52" s="2" t="s">
        <v>519</v>
      </c>
      <c r="G52" s="2">
        <v>37</v>
      </c>
      <c r="H52" s="2" t="s">
        <v>301</v>
      </c>
      <c r="I52" s="2" t="s">
        <v>314</v>
      </c>
      <c r="J52" s="2" t="s">
        <v>255</v>
      </c>
      <c r="K52" s="2" t="s">
        <v>520</v>
      </c>
      <c r="L52" s="2" t="s">
        <v>521</v>
      </c>
      <c r="M52" s="2">
        <f t="shared" si="0"/>
        <v>1.2587930396149574</v>
      </c>
      <c r="N52" s="2" t="s">
        <v>223</v>
      </c>
    </row>
    <row r="53" spans="1:14">
      <c r="A53" s="2" t="s">
        <v>136</v>
      </c>
      <c r="B53" s="2" t="s">
        <v>137</v>
      </c>
      <c r="C53" s="3">
        <v>33000</v>
      </c>
      <c r="D53" s="2" t="s">
        <v>522</v>
      </c>
      <c r="E53" s="2" t="s">
        <v>523</v>
      </c>
      <c r="F53" s="2" t="s">
        <v>522</v>
      </c>
      <c r="G53" s="2">
        <v>14</v>
      </c>
      <c r="H53" s="2" t="s">
        <v>524</v>
      </c>
      <c r="I53" s="2" t="s">
        <v>384</v>
      </c>
      <c r="J53" s="2" t="s">
        <v>227</v>
      </c>
      <c r="K53" s="2" t="s">
        <v>525</v>
      </c>
      <c r="L53" s="2" t="s">
        <v>526</v>
      </c>
      <c r="M53" s="2">
        <f t="shared" si="0"/>
        <v>6.4579256360078281</v>
      </c>
      <c r="N53" s="2" t="s">
        <v>237</v>
      </c>
    </row>
    <row r="54" spans="1:14">
      <c r="A54" s="2" t="s">
        <v>139</v>
      </c>
      <c r="B54" s="2" t="s">
        <v>140</v>
      </c>
      <c r="C54" s="3">
        <v>19000</v>
      </c>
      <c r="D54" s="2" t="s">
        <v>527</v>
      </c>
      <c r="E54" s="2" t="s">
        <v>528</v>
      </c>
      <c r="F54" s="2" t="s">
        <v>529</v>
      </c>
      <c r="G54" s="2">
        <v>17</v>
      </c>
      <c r="H54" s="2" t="s">
        <v>441</v>
      </c>
      <c r="I54" s="2" t="s">
        <v>296</v>
      </c>
      <c r="J54" s="2" t="s">
        <v>227</v>
      </c>
      <c r="K54" s="2" t="s">
        <v>530</v>
      </c>
      <c r="L54" s="2" t="s">
        <v>531</v>
      </c>
      <c r="M54" s="2">
        <f t="shared" si="0"/>
        <v>3.0620467365028201</v>
      </c>
      <c r="N54" s="2" t="s">
        <v>230</v>
      </c>
    </row>
    <row r="55" spans="1:14">
      <c r="A55" s="2" t="s">
        <v>143</v>
      </c>
      <c r="B55" s="2" t="s">
        <v>144</v>
      </c>
      <c r="C55" s="3">
        <v>25000</v>
      </c>
      <c r="D55" s="2" t="s">
        <v>532</v>
      </c>
      <c r="E55" s="2" t="s">
        <v>533</v>
      </c>
      <c r="F55" s="2" t="s">
        <v>534</v>
      </c>
      <c r="G55" s="2">
        <v>24</v>
      </c>
      <c r="H55" s="2" t="s">
        <v>535</v>
      </c>
      <c r="I55" s="2" t="s">
        <v>314</v>
      </c>
      <c r="J55" s="2" t="s">
        <v>227</v>
      </c>
      <c r="K55" s="2" t="s">
        <v>243</v>
      </c>
      <c r="L55" s="2" t="s">
        <v>536</v>
      </c>
      <c r="M55" s="2">
        <f t="shared" si="0"/>
        <v>2.8538812785388128</v>
      </c>
      <c r="N55" s="2" t="s">
        <v>230</v>
      </c>
    </row>
    <row r="56" spans="1:14">
      <c r="A56" s="2" t="s">
        <v>145</v>
      </c>
      <c r="B56" s="2" t="s">
        <v>146</v>
      </c>
      <c r="C56" s="3">
        <v>29000</v>
      </c>
      <c r="D56" s="2" t="s">
        <v>537</v>
      </c>
      <c r="E56" s="2" t="s">
        <v>374</v>
      </c>
      <c r="F56" s="2" t="s">
        <v>538</v>
      </c>
      <c r="G56" s="2">
        <v>82</v>
      </c>
      <c r="H56" s="2" t="s">
        <v>539</v>
      </c>
      <c r="I56" s="2" t="s">
        <v>234</v>
      </c>
      <c r="J56" s="2" t="s">
        <v>220</v>
      </c>
      <c r="K56" s="2" t="s">
        <v>540</v>
      </c>
      <c r="L56" s="2" t="s">
        <v>541</v>
      </c>
      <c r="M56" s="2">
        <f t="shared" si="0"/>
        <v>0.96892749749415308</v>
      </c>
      <c r="N56" s="2" t="s">
        <v>542</v>
      </c>
    </row>
    <row r="57" spans="1:14">
      <c r="A57" s="2" t="s">
        <v>149</v>
      </c>
      <c r="B57" s="2" t="s">
        <v>150</v>
      </c>
      <c r="C57" s="3">
        <v>23000</v>
      </c>
      <c r="D57" s="2" t="s">
        <v>543</v>
      </c>
      <c r="E57" s="2" t="s">
        <v>544</v>
      </c>
      <c r="F57" s="2" t="s">
        <v>545</v>
      </c>
      <c r="G57" s="2">
        <v>15</v>
      </c>
      <c r="H57" s="2" t="s">
        <v>546</v>
      </c>
      <c r="I57" s="2" t="s">
        <v>425</v>
      </c>
      <c r="J57" s="2" t="s">
        <v>227</v>
      </c>
      <c r="K57" s="2" t="s">
        <v>547</v>
      </c>
      <c r="L57" s="2" t="s">
        <v>548</v>
      </c>
      <c r="M57" s="2">
        <f t="shared" si="0"/>
        <v>4.2009132420091326</v>
      </c>
      <c r="N57" s="2" t="s">
        <v>237</v>
      </c>
    </row>
    <row r="58" spans="1:14">
      <c r="A58" s="2" t="s">
        <v>152</v>
      </c>
      <c r="B58" s="2" t="s">
        <v>153</v>
      </c>
      <c r="C58" s="3">
        <v>38000</v>
      </c>
      <c r="D58" s="2" t="s">
        <v>549</v>
      </c>
      <c r="E58" s="2" t="s">
        <v>216</v>
      </c>
      <c r="F58" s="2" t="s">
        <v>550</v>
      </c>
      <c r="G58" s="2">
        <v>19</v>
      </c>
      <c r="H58" s="2" t="s">
        <v>345</v>
      </c>
      <c r="I58" s="2" t="s">
        <v>551</v>
      </c>
      <c r="J58" s="2" t="s">
        <v>255</v>
      </c>
      <c r="K58" s="2" t="s">
        <v>552</v>
      </c>
      <c r="L58" s="4">
        <v>29</v>
      </c>
      <c r="M58" s="2">
        <f t="shared" si="0"/>
        <v>5.4794520547945202</v>
      </c>
      <c r="N58" s="2" t="s">
        <v>237</v>
      </c>
    </row>
    <row r="59" spans="1:14">
      <c r="A59" s="2" t="s">
        <v>156</v>
      </c>
      <c r="B59" s="2" t="s">
        <v>157</v>
      </c>
      <c r="C59" s="3">
        <v>31000</v>
      </c>
      <c r="D59" s="2" t="s">
        <v>554</v>
      </c>
      <c r="E59" s="2" t="s">
        <v>555</v>
      </c>
      <c r="F59" s="2" t="s">
        <v>556</v>
      </c>
      <c r="G59" s="2">
        <v>34</v>
      </c>
      <c r="H59" s="2" t="s">
        <v>444</v>
      </c>
      <c r="I59" s="2" t="s">
        <v>384</v>
      </c>
      <c r="J59" s="2" t="s">
        <v>255</v>
      </c>
      <c r="K59" s="2" t="s">
        <v>557</v>
      </c>
      <c r="L59" s="2" t="s">
        <v>558</v>
      </c>
      <c r="M59" s="2">
        <f t="shared" si="0"/>
        <v>2.4979854955680905</v>
      </c>
      <c r="N59" s="2" t="s">
        <v>230</v>
      </c>
    </row>
    <row r="60" spans="1:14">
      <c r="A60" s="2" t="s">
        <v>158</v>
      </c>
      <c r="B60" s="2" t="s">
        <v>159</v>
      </c>
      <c r="C60" s="3">
        <v>24000</v>
      </c>
      <c r="D60" s="2" t="s">
        <v>559</v>
      </c>
      <c r="E60" s="2" t="s">
        <v>216</v>
      </c>
      <c r="F60" s="2" t="s">
        <v>560</v>
      </c>
      <c r="G60" s="2">
        <v>62</v>
      </c>
      <c r="H60" s="2" t="s">
        <v>561</v>
      </c>
      <c r="I60" s="2" t="s">
        <v>562</v>
      </c>
      <c r="J60" s="2" t="s">
        <v>255</v>
      </c>
      <c r="K60" s="2" t="s">
        <v>263</v>
      </c>
      <c r="L60" s="2" t="s">
        <v>563</v>
      </c>
      <c r="M60" s="2">
        <f t="shared" si="0"/>
        <v>1.0605391073795847</v>
      </c>
      <c r="N60" s="2" t="s">
        <v>223</v>
      </c>
    </row>
    <row r="61" spans="1:14">
      <c r="A61" s="2" t="s">
        <v>160</v>
      </c>
      <c r="B61" s="2" t="s">
        <v>161</v>
      </c>
      <c r="C61" s="3">
        <v>17000</v>
      </c>
      <c r="D61" s="2" t="s">
        <v>564</v>
      </c>
      <c r="E61" s="2" t="s">
        <v>374</v>
      </c>
      <c r="F61" s="2" t="s">
        <v>565</v>
      </c>
      <c r="G61" s="2">
        <v>28</v>
      </c>
      <c r="H61" s="2" t="s">
        <v>566</v>
      </c>
      <c r="I61" s="2" t="s">
        <v>567</v>
      </c>
      <c r="J61" s="2" t="s">
        <v>255</v>
      </c>
      <c r="K61" s="2" t="s">
        <v>378</v>
      </c>
      <c r="L61" s="2" t="s">
        <v>568</v>
      </c>
      <c r="M61" s="2">
        <f t="shared" si="0"/>
        <v>1.6634050880626223</v>
      </c>
      <c r="N61" s="2" t="s">
        <v>223</v>
      </c>
    </row>
    <row r="62" spans="1:14">
      <c r="A62" s="2" t="s">
        <v>162</v>
      </c>
      <c r="B62" s="2" t="s">
        <v>163</v>
      </c>
      <c r="C62" s="3">
        <v>29000</v>
      </c>
      <c r="D62" s="2" t="s">
        <v>569</v>
      </c>
      <c r="E62" s="2" t="s">
        <v>570</v>
      </c>
      <c r="F62" s="2" t="s">
        <v>571</v>
      </c>
      <c r="G62" s="2">
        <v>17</v>
      </c>
      <c r="H62" s="2" t="s">
        <v>572</v>
      </c>
      <c r="I62" s="2" t="s">
        <v>573</v>
      </c>
      <c r="J62" s="2" t="s">
        <v>574</v>
      </c>
      <c r="K62" s="2" t="s">
        <v>575</v>
      </c>
      <c r="L62" s="2" t="s">
        <v>576</v>
      </c>
      <c r="M62" s="2">
        <f t="shared" si="0"/>
        <v>4.6736502820306205</v>
      </c>
      <c r="N62" s="2" t="s">
        <v>237</v>
      </c>
    </row>
    <row r="63" spans="1:14">
      <c r="A63" s="2" t="s">
        <v>166</v>
      </c>
      <c r="B63" s="2" t="s">
        <v>577</v>
      </c>
      <c r="C63" s="3">
        <v>48000</v>
      </c>
      <c r="D63" s="2" t="s">
        <v>578</v>
      </c>
      <c r="E63" s="2" t="s">
        <v>374</v>
      </c>
      <c r="F63" s="2" t="s">
        <v>579</v>
      </c>
      <c r="G63" s="2">
        <v>23</v>
      </c>
      <c r="H63" s="2" t="s">
        <v>580</v>
      </c>
      <c r="I63" s="2" t="s">
        <v>581</v>
      </c>
      <c r="J63" s="2" t="s">
        <v>220</v>
      </c>
      <c r="K63" s="2" t="s">
        <v>582</v>
      </c>
      <c r="L63" s="2" t="s">
        <v>583</v>
      </c>
      <c r="M63" s="2">
        <f t="shared" si="0"/>
        <v>5.7176891006551518</v>
      </c>
      <c r="N63" s="2" t="s">
        <v>237</v>
      </c>
    </row>
    <row r="64" spans="1:14">
      <c r="A64" s="2" t="s">
        <v>169</v>
      </c>
      <c r="B64" s="2" t="s">
        <v>170</v>
      </c>
      <c r="C64" s="3">
        <v>27000</v>
      </c>
      <c r="D64" s="2" t="s">
        <v>584</v>
      </c>
      <c r="E64" s="2" t="s">
        <v>585</v>
      </c>
      <c r="F64" s="2" t="s">
        <v>586</v>
      </c>
      <c r="G64" s="2">
        <v>45</v>
      </c>
      <c r="H64" s="2" t="s">
        <v>587</v>
      </c>
      <c r="I64" s="2" t="s">
        <v>271</v>
      </c>
      <c r="J64" s="2" t="s">
        <v>227</v>
      </c>
      <c r="K64" s="2" t="s">
        <v>588</v>
      </c>
      <c r="L64" s="2" t="s">
        <v>589</v>
      </c>
      <c r="M64" s="2">
        <f t="shared" si="0"/>
        <v>1.6438356164383561</v>
      </c>
      <c r="N64" s="2" t="s">
        <v>223</v>
      </c>
    </row>
    <row r="65" spans="1:14">
      <c r="A65" s="2" t="s">
        <v>171</v>
      </c>
      <c r="B65" s="2" t="s">
        <v>172</v>
      </c>
      <c r="C65" s="3">
        <v>24000</v>
      </c>
      <c r="D65" s="2" t="s">
        <v>590</v>
      </c>
      <c r="E65" s="2" t="s">
        <v>591</v>
      </c>
      <c r="F65" s="2" t="s">
        <v>518</v>
      </c>
      <c r="G65" s="2">
        <v>22</v>
      </c>
      <c r="H65" s="2" t="s">
        <v>362</v>
      </c>
      <c r="I65" s="2" t="s">
        <v>271</v>
      </c>
      <c r="J65" s="2" t="s">
        <v>227</v>
      </c>
      <c r="K65" s="2" t="s">
        <v>592</v>
      </c>
      <c r="L65" s="4">
        <v>44</v>
      </c>
      <c r="M65" s="2">
        <f t="shared" si="0"/>
        <v>2.9887920298879203</v>
      </c>
      <c r="N65" s="2" t="s">
        <v>230</v>
      </c>
    </row>
    <row r="66" spans="1:14">
      <c r="A66" s="2" t="s">
        <v>173</v>
      </c>
      <c r="B66" s="2" t="s">
        <v>174</v>
      </c>
      <c r="C66" s="3">
        <v>24000</v>
      </c>
      <c r="D66" s="2" t="s">
        <v>594</v>
      </c>
      <c r="E66" s="2" t="s">
        <v>595</v>
      </c>
      <c r="F66" s="2" t="s">
        <v>596</v>
      </c>
      <c r="G66" s="2">
        <v>19</v>
      </c>
      <c r="H66" s="2" t="s">
        <v>233</v>
      </c>
      <c r="I66" s="2"/>
      <c r="J66" s="2" t="s">
        <v>255</v>
      </c>
      <c r="K66" s="2" t="s">
        <v>597</v>
      </c>
      <c r="L66" s="4">
        <v>34</v>
      </c>
      <c r="M66" s="2">
        <f t="shared" si="0"/>
        <v>3.4607065609228549</v>
      </c>
      <c r="N66" s="2" t="s">
        <v>230</v>
      </c>
    </row>
    <row r="67" spans="1:14">
      <c r="A67" s="2" t="s">
        <v>176</v>
      </c>
      <c r="B67" s="2" t="s">
        <v>177</v>
      </c>
      <c r="C67" s="3">
        <v>37000</v>
      </c>
      <c r="D67" s="2" t="s">
        <v>599</v>
      </c>
      <c r="E67" s="2" t="s">
        <v>600</v>
      </c>
      <c r="F67" s="2" t="s">
        <v>601</v>
      </c>
      <c r="G67" s="2">
        <v>25</v>
      </c>
      <c r="H67" s="2" t="s">
        <v>602</v>
      </c>
      <c r="I67" s="2"/>
      <c r="J67" s="2" t="s">
        <v>227</v>
      </c>
      <c r="K67" s="2" t="s">
        <v>243</v>
      </c>
      <c r="L67" s="2" t="s">
        <v>603</v>
      </c>
      <c r="M67" s="2">
        <f t="shared" ref="M67:M76" si="1">C67/(G67*365)</f>
        <v>4.0547945205479454</v>
      </c>
      <c r="N67" s="2" t="s">
        <v>237</v>
      </c>
    </row>
    <row r="68" spans="1:14">
      <c r="A68" s="2" t="s">
        <v>179</v>
      </c>
      <c r="B68" s="2" t="s">
        <v>180</v>
      </c>
      <c r="C68" s="3">
        <v>26000</v>
      </c>
      <c r="D68" s="2" t="s">
        <v>604</v>
      </c>
      <c r="E68" s="2" t="s">
        <v>605</v>
      </c>
      <c r="F68" s="2" t="s">
        <v>606</v>
      </c>
      <c r="G68" s="2">
        <v>37</v>
      </c>
      <c r="H68" s="2" t="s">
        <v>241</v>
      </c>
      <c r="I68" s="2" t="s">
        <v>607</v>
      </c>
      <c r="J68" s="2" t="s">
        <v>220</v>
      </c>
      <c r="K68" s="2" t="s">
        <v>243</v>
      </c>
      <c r="L68" s="4">
        <v>49</v>
      </c>
      <c r="M68" s="2">
        <f t="shared" si="1"/>
        <v>1.9252128841169938</v>
      </c>
      <c r="N68" s="2" t="s">
        <v>223</v>
      </c>
    </row>
    <row r="69" spans="1:14">
      <c r="A69" s="2" t="s">
        <v>181</v>
      </c>
      <c r="B69" s="2" t="s">
        <v>182</v>
      </c>
      <c r="C69" s="3">
        <v>19000</v>
      </c>
      <c r="D69" s="2" t="s">
        <v>609</v>
      </c>
      <c r="E69" s="2" t="s">
        <v>374</v>
      </c>
      <c r="F69" s="2" t="s">
        <v>610</v>
      </c>
      <c r="G69" s="2">
        <v>4</v>
      </c>
      <c r="H69" s="2" t="s">
        <v>345</v>
      </c>
      <c r="I69" s="2" t="s">
        <v>278</v>
      </c>
      <c r="J69" s="2" t="s">
        <v>220</v>
      </c>
      <c r="K69" s="2" t="s">
        <v>611</v>
      </c>
      <c r="L69" s="2" t="s">
        <v>612</v>
      </c>
      <c r="M69" s="2">
        <f t="shared" si="1"/>
        <v>13.013698630136986</v>
      </c>
      <c r="N69" s="2" t="s">
        <v>458</v>
      </c>
    </row>
    <row r="70" spans="1:14">
      <c r="A70" s="2" t="s">
        <v>183</v>
      </c>
      <c r="B70" s="2" t="s">
        <v>184</v>
      </c>
      <c r="C70" s="3">
        <v>36000</v>
      </c>
      <c r="D70" s="2" t="s">
        <v>613</v>
      </c>
      <c r="E70" s="2" t="s">
        <v>614</v>
      </c>
      <c r="F70" s="2" t="s">
        <v>615</v>
      </c>
      <c r="G70" s="2">
        <v>34</v>
      </c>
      <c r="H70" s="2" t="s">
        <v>561</v>
      </c>
      <c r="I70" s="2" t="s">
        <v>339</v>
      </c>
      <c r="J70" s="2" t="s">
        <v>227</v>
      </c>
      <c r="K70" s="2" t="s">
        <v>616</v>
      </c>
      <c r="L70" s="2" t="s">
        <v>617</v>
      </c>
      <c r="M70" s="2">
        <f t="shared" si="1"/>
        <v>2.9008863819500403</v>
      </c>
      <c r="N70" s="2" t="s">
        <v>230</v>
      </c>
    </row>
    <row r="71" spans="1:14">
      <c r="A71" s="2" t="s">
        <v>186</v>
      </c>
      <c r="B71" s="2" t="s">
        <v>74</v>
      </c>
      <c r="C71" s="3">
        <v>27000</v>
      </c>
      <c r="D71" s="2" t="s">
        <v>618</v>
      </c>
      <c r="E71" s="2" t="s">
        <v>619</v>
      </c>
      <c r="F71" s="2" t="s">
        <v>620</v>
      </c>
      <c r="G71" s="2">
        <v>28</v>
      </c>
      <c r="H71" s="2" t="s">
        <v>462</v>
      </c>
      <c r="I71" s="2" t="s">
        <v>296</v>
      </c>
      <c r="J71" s="2" t="s">
        <v>227</v>
      </c>
      <c r="K71" s="2" t="s">
        <v>621</v>
      </c>
      <c r="L71" s="2" t="s">
        <v>622</v>
      </c>
      <c r="M71" s="2">
        <f t="shared" si="1"/>
        <v>2.6418786692759295</v>
      </c>
      <c r="N71" s="2" t="s">
        <v>230</v>
      </c>
    </row>
    <row r="72" spans="1:14">
      <c r="A72" s="2" t="s">
        <v>188</v>
      </c>
      <c r="B72" s="2" t="s">
        <v>39</v>
      </c>
      <c r="C72" s="3">
        <v>33000</v>
      </c>
      <c r="D72" s="2" t="s">
        <v>623</v>
      </c>
      <c r="E72" s="2" t="s">
        <v>624</v>
      </c>
      <c r="F72" s="2" t="s">
        <v>625</v>
      </c>
      <c r="G72" s="2">
        <v>72</v>
      </c>
      <c r="H72" s="2" t="s">
        <v>626</v>
      </c>
      <c r="I72" s="2" t="s">
        <v>627</v>
      </c>
      <c r="J72" s="2" t="s">
        <v>255</v>
      </c>
      <c r="K72" s="2" t="s">
        <v>628</v>
      </c>
      <c r="L72" s="4">
        <v>46</v>
      </c>
      <c r="M72" s="2">
        <f t="shared" si="1"/>
        <v>1.2557077625570776</v>
      </c>
      <c r="N72" s="2" t="s">
        <v>223</v>
      </c>
    </row>
    <row r="73" spans="1:14">
      <c r="A73" s="2" t="s">
        <v>191</v>
      </c>
      <c r="B73" s="2" t="s">
        <v>192</v>
      </c>
      <c r="C73" s="3">
        <v>50000</v>
      </c>
      <c r="D73" s="2" t="s">
        <v>630</v>
      </c>
      <c r="E73" s="2" t="s">
        <v>631</v>
      </c>
      <c r="F73" s="2" t="s">
        <v>632</v>
      </c>
      <c r="G73" s="2">
        <v>22</v>
      </c>
      <c r="H73" s="2" t="s">
        <v>633</v>
      </c>
      <c r="I73" s="2"/>
      <c r="J73" s="2" t="s">
        <v>227</v>
      </c>
      <c r="K73" s="2" t="s">
        <v>634</v>
      </c>
      <c r="L73" s="2" t="s">
        <v>635</v>
      </c>
      <c r="M73" s="2">
        <f t="shared" si="1"/>
        <v>6.2266500622665006</v>
      </c>
      <c r="N73" s="2" t="s">
        <v>237</v>
      </c>
    </row>
    <row r="74" spans="1:14">
      <c r="A74" s="2" t="s">
        <v>193</v>
      </c>
      <c r="B74" s="2" t="s">
        <v>194</v>
      </c>
      <c r="C74" s="3">
        <v>22000</v>
      </c>
      <c r="D74" s="2" t="s">
        <v>636</v>
      </c>
      <c r="E74" s="2" t="s">
        <v>637</v>
      </c>
      <c r="F74" s="2" t="s">
        <v>638</v>
      </c>
      <c r="G74" s="2">
        <v>18</v>
      </c>
      <c r="H74" s="2" t="s">
        <v>277</v>
      </c>
      <c r="I74" s="2" t="s">
        <v>314</v>
      </c>
      <c r="J74" s="2" t="s">
        <v>220</v>
      </c>
      <c r="K74" s="2" t="s">
        <v>378</v>
      </c>
      <c r="L74" s="4">
        <v>20</v>
      </c>
      <c r="M74" s="2">
        <f t="shared" si="1"/>
        <v>3.3485540334855401</v>
      </c>
      <c r="N74" s="2" t="s">
        <v>230</v>
      </c>
    </row>
    <row r="75" spans="1:14">
      <c r="A75" s="2" t="s">
        <v>195</v>
      </c>
      <c r="B75" s="2" t="s">
        <v>194</v>
      </c>
      <c r="C75" s="3">
        <v>20000</v>
      </c>
      <c r="D75" s="2" t="s">
        <v>640</v>
      </c>
      <c r="E75" s="2" t="s">
        <v>641</v>
      </c>
      <c r="F75" s="2" t="s">
        <v>642</v>
      </c>
      <c r="G75" s="2">
        <v>27</v>
      </c>
      <c r="H75" s="2" t="s">
        <v>506</v>
      </c>
      <c r="I75" s="2" t="s">
        <v>643</v>
      </c>
      <c r="J75" s="2" t="s">
        <v>227</v>
      </c>
      <c r="K75" s="2" t="s">
        <v>520</v>
      </c>
      <c r="L75" s="4">
        <v>32</v>
      </c>
      <c r="M75" s="2">
        <f t="shared" si="1"/>
        <v>2.0294266869609334</v>
      </c>
      <c r="N75" s="2" t="s">
        <v>230</v>
      </c>
    </row>
    <row r="76" spans="1:14">
      <c r="A76" s="2" t="s">
        <v>196</v>
      </c>
      <c r="B76" s="2" t="s">
        <v>197</v>
      </c>
      <c r="C76" s="3">
        <v>25000</v>
      </c>
      <c r="D76" s="2" t="s">
        <v>645</v>
      </c>
      <c r="E76" s="2" t="s">
        <v>646</v>
      </c>
      <c r="F76" s="2" t="s">
        <v>647</v>
      </c>
      <c r="G76" s="2">
        <v>31</v>
      </c>
      <c r="H76" s="2" t="s">
        <v>648</v>
      </c>
      <c r="I76" s="2" t="s">
        <v>278</v>
      </c>
      <c r="J76" s="2" t="s">
        <v>227</v>
      </c>
      <c r="K76" s="2" t="s">
        <v>649</v>
      </c>
      <c r="L76" s="2" t="s">
        <v>650</v>
      </c>
      <c r="M76" s="2">
        <f t="shared" si="1"/>
        <v>2.2094564737074678</v>
      </c>
      <c r="N76" s="2" t="s">
        <v>230</v>
      </c>
    </row>
  </sheetData>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FAC6CA-6EC6-49D8-B234-8CCFA2D1E993}">
  <sheetPr codeName="Аркуш7"/>
  <dimension ref="A1:K23"/>
  <sheetViews>
    <sheetView topLeftCell="B1" zoomScaleNormal="100" workbookViewId="0">
      <selection activeCell="D24" sqref="D24"/>
    </sheetView>
  </sheetViews>
  <sheetFormatPr defaultRowHeight="15"/>
  <cols>
    <col min="1" max="1" width="17" customWidth="1"/>
    <col min="2" max="2" width="18.5703125" customWidth="1"/>
    <col min="3" max="6" width="20.85546875" customWidth="1"/>
    <col min="7" max="7" width="9.42578125" customWidth="1"/>
    <col min="8" max="8" width="16" customWidth="1"/>
    <col min="9" max="9" width="15.5703125" customWidth="1"/>
    <col min="10" max="10" width="25.7109375" customWidth="1"/>
  </cols>
  <sheetData>
    <row r="1" spans="1:11" ht="23.25">
      <c r="A1" s="766" t="s">
        <v>14070</v>
      </c>
      <c r="B1" s="766"/>
      <c r="C1" s="766"/>
      <c r="D1" s="766"/>
      <c r="E1" s="766"/>
      <c r="F1" s="766"/>
      <c r="G1" s="766"/>
      <c r="H1" s="696" t="s">
        <v>14082</v>
      </c>
      <c r="I1" s="697"/>
      <c r="J1" s="697"/>
      <c r="K1" s="697"/>
    </row>
    <row r="3" spans="1:11" ht="15.75">
      <c r="A3" s="767" t="s">
        <v>15450</v>
      </c>
      <c r="B3" s="767"/>
      <c r="C3" s="767"/>
      <c r="E3" s="221" t="s">
        <v>9240</v>
      </c>
      <c r="F3" s="221" t="s">
        <v>12915</v>
      </c>
      <c r="G3" s="223" t="s">
        <v>2826</v>
      </c>
      <c r="H3" s="223" t="s">
        <v>2827</v>
      </c>
      <c r="I3" s="223" t="s">
        <v>13644</v>
      </c>
      <c r="J3" s="225" t="s">
        <v>16786</v>
      </c>
    </row>
    <row r="4" spans="1:11">
      <c r="A4" s="767"/>
      <c r="B4" s="767"/>
      <c r="C4" s="767"/>
      <c r="E4" s="52" t="s">
        <v>6001</v>
      </c>
      <c r="F4" s="52"/>
      <c r="G4" s="1"/>
      <c r="H4" s="56"/>
      <c r="I4" s="56"/>
      <c r="J4" s="429"/>
    </row>
    <row r="5" spans="1:11" ht="18.75">
      <c r="A5" s="761"/>
      <c r="B5" s="761"/>
      <c r="C5" s="761"/>
      <c r="E5" s="52" t="s">
        <v>6002</v>
      </c>
      <c r="F5" s="52"/>
      <c r="G5" s="1"/>
      <c r="H5" s="56" t="s">
        <v>6003</v>
      </c>
      <c r="I5" s="56"/>
      <c r="J5" s="429"/>
    </row>
    <row r="6" spans="1:11" ht="18.75">
      <c r="A6" s="761"/>
      <c r="B6" s="761"/>
      <c r="C6" s="761"/>
      <c r="E6" s="52" t="s">
        <v>6004</v>
      </c>
      <c r="F6" s="52"/>
      <c r="G6" s="1"/>
      <c r="H6" s="56" t="s">
        <v>6005</v>
      </c>
      <c r="I6" s="56"/>
      <c r="J6" s="429"/>
    </row>
    <row r="7" spans="1:11" ht="18.75" customHeight="1">
      <c r="A7" s="761"/>
      <c r="B7" s="761"/>
      <c r="C7" s="761"/>
      <c r="E7" s="52" t="s">
        <v>16791</v>
      </c>
      <c r="F7" s="52"/>
      <c r="G7" s="1"/>
      <c r="H7" s="426" t="s">
        <v>16787</v>
      </c>
      <c r="I7" s="56"/>
      <c r="J7" s="429"/>
    </row>
    <row r="8" spans="1:11" ht="18.75">
      <c r="A8" s="761"/>
      <c r="B8" s="761"/>
      <c r="C8" s="761"/>
      <c r="E8" s="52" t="s">
        <v>16792</v>
      </c>
      <c r="F8" s="52"/>
      <c r="G8" s="1"/>
      <c r="H8" s="56" t="s">
        <v>6006</v>
      </c>
      <c r="I8" s="56"/>
      <c r="J8" s="429"/>
    </row>
    <row r="9" spans="1:11" ht="18.75">
      <c r="A9" s="761"/>
      <c r="B9" s="761"/>
      <c r="C9" s="761"/>
      <c r="E9" s="52" t="s">
        <v>18726</v>
      </c>
      <c r="F9" s="52" t="s">
        <v>1776</v>
      </c>
      <c r="G9" s="1"/>
      <c r="H9" s="427" t="s">
        <v>16788</v>
      </c>
      <c r="I9" s="56"/>
      <c r="J9" s="429"/>
    </row>
    <row r="10" spans="1:11" ht="18.75" customHeight="1">
      <c r="A10" s="761"/>
      <c r="B10" s="761"/>
      <c r="C10" s="761"/>
      <c r="E10" s="52" t="s">
        <v>18727</v>
      </c>
      <c r="F10" s="52" t="s">
        <v>18725</v>
      </c>
      <c r="G10" s="1"/>
      <c r="H10" s="427" t="s">
        <v>16789</v>
      </c>
      <c r="I10" s="56"/>
      <c r="J10" s="429"/>
    </row>
    <row r="11" spans="1:11" ht="18.75">
      <c r="A11" s="761"/>
      <c r="B11" s="761"/>
      <c r="C11" s="761"/>
      <c r="E11" s="52" t="s">
        <v>6007</v>
      </c>
      <c r="F11" s="52"/>
      <c r="G11" s="1"/>
      <c r="H11" s="56" t="s">
        <v>6008</v>
      </c>
      <c r="I11" s="56"/>
      <c r="J11" s="429"/>
    </row>
    <row r="12" spans="1:11" ht="18.75">
      <c r="A12" s="761"/>
      <c r="B12" s="761"/>
      <c r="C12" s="761"/>
      <c r="E12" s="52" t="s">
        <v>18728</v>
      </c>
      <c r="F12" s="52" t="s">
        <v>1252</v>
      </c>
      <c r="G12" s="1"/>
      <c r="H12" s="427" t="s">
        <v>16790</v>
      </c>
      <c r="I12" s="56"/>
      <c r="J12" s="429"/>
    </row>
    <row r="13" spans="1:11" ht="18.75" customHeight="1">
      <c r="A13" s="761"/>
      <c r="B13" s="761"/>
      <c r="C13" s="761"/>
      <c r="E13" s="52" t="s">
        <v>6009</v>
      </c>
      <c r="F13" s="52"/>
      <c r="G13" s="1"/>
      <c r="H13" s="56" t="s">
        <v>6010</v>
      </c>
      <c r="I13" s="56"/>
      <c r="J13" s="429"/>
    </row>
    <row r="14" spans="1:11">
      <c r="E14" s="52" t="s">
        <v>6011</v>
      </c>
      <c r="F14" s="52"/>
      <c r="G14" s="1"/>
      <c r="H14" s="56" t="s">
        <v>6012</v>
      </c>
      <c r="I14" s="56"/>
      <c r="J14" s="429"/>
    </row>
    <row r="15" spans="1:11">
      <c r="E15" s="52" t="s">
        <v>6013</v>
      </c>
      <c r="F15" s="52"/>
      <c r="G15" s="1"/>
      <c r="H15" s="56" t="s">
        <v>6014</v>
      </c>
      <c r="I15" s="56"/>
      <c r="J15" s="429"/>
    </row>
    <row r="16" spans="1:11">
      <c r="E16" s="52" t="s">
        <v>6015</v>
      </c>
      <c r="F16" s="52"/>
      <c r="G16" s="1"/>
      <c r="H16" s="56" t="s">
        <v>6016</v>
      </c>
      <c r="I16" s="56"/>
      <c r="J16" s="429"/>
    </row>
    <row r="17" spans="5:10">
      <c r="E17" s="52" t="s">
        <v>6017</v>
      </c>
      <c r="F17" s="52"/>
      <c r="G17" s="1"/>
      <c r="H17" s="56" t="s">
        <v>6018</v>
      </c>
      <c r="I17" s="56"/>
      <c r="J17" s="429"/>
    </row>
    <row r="18" spans="5:10" ht="15" customHeight="1">
      <c r="E18" s="52" t="s">
        <v>6019</v>
      </c>
      <c r="F18" s="52"/>
      <c r="G18" s="1"/>
      <c r="H18" s="56" t="s">
        <v>6020</v>
      </c>
      <c r="I18" s="56"/>
      <c r="J18" s="429"/>
    </row>
    <row r="19" spans="5:10">
      <c r="E19" s="52" t="s">
        <v>18729</v>
      </c>
      <c r="F19" s="52" t="s">
        <v>1968</v>
      </c>
      <c r="G19" s="1"/>
      <c r="H19" s="56" t="s">
        <v>6021</v>
      </c>
      <c r="I19" s="56"/>
      <c r="J19" s="429"/>
    </row>
    <row r="20" spans="5:10">
      <c r="E20" s="52" t="s">
        <v>6022</v>
      </c>
      <c r="F20" s="52"/>
      <c r="G20" s="1"/>
      <c r="H20" s="56" t="s">
        <v>6023</v>
      </c>
      <c r="I20" s="56"/>
      <c r="J20" s="429"/>
    </row>
    <row r="21" spans="5:10">
      <c r="E21" s="210" t="s">
        <v>6024</v>
      </c>
      <c r="F21" s="210"/>
      <c r="G21" s="226"/>
      <c r="H21" s="427" t="s">
        <v>6025</v>
      </c>
      <c r="I21" s="427"/>
      <c r="J21" s="430"/>
    </row>
    <row r="22" spans="5:10">
      <c r="E22" s="449" t="s">
        <v>18730</v>
      </c>
      <c r="F22" s="449"/>
      <c r="G22" s="226"/>
      <c r="H22" s="427" t="s">
        <v>17088</v>
      </c>
      <c r="I22" s="427"/>
      <c r="J22" s="430"/>
    </row>
    <row r="23" spans="5:10">
      <c r="E23" s="449" t="s">
        <v>5730</v>
      </c>
      <c r="F23" s="449"/>
      <c r="G23" s="226"/>
      <c r="H23" s="427" t="s">
        <v>17113</v>
      </c>
      <c r="I23" s="427"/>
      <c r="J23" s="430"/>
    </row>
  </sheetData>
  <mergeCells count="12">
    <mergeCell ref="A13:C13"/>
    <mergeCell ref="A1:G1"/>
    <mergeCell ref="H1:K1"/>
    <mergeCell ref="A3:C4"/>
    <mergeCell ref="A5:C5"/>
    <mergeCell ref="A6:C6"/>
    <mergeCell ref="A7:C7"/>
    <mergeCell ref="A8:C8"/>
    <mergeCell ref="A9:C9"/>
    <mergeCell ref="A10:C10"/>
    <mergeCell ref="A11:C11"/>
    <mergeCell ref="A12:C12"/>
  </mergeCells>
  <conditionalFormatting sqref="E12:G12 H11:H12 I17:J20">
    <cfRule type="duplicateValues" dxfId="22" priority="1"/>
  </conditionalFormatting>
  <hyperlinks>
    <hyperlink ref="A1" location="'0000'!A1" display="|🔝| To main page" xr:uid="{27798656-257F-4FDE-AC82-B5A6A4F0008E}"/>
    <hyperlink ref="H1:K1" r:id="rId1" display="DONATE" xr:uid="{E19EAE2B-94F5-4D92-A6B7-38445D1EEBB1}"/>
  </hyperlinks>
  <pageMargins left="0.7" right="0.7" top="0.75" bottom="0.75" header="0.3" footer="0.3"/>
  <tableParts count="1">
    <tablePart r:id="rId2"/>
  </tablePart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8">
    <tabColor rgb="FFFFFF00"/>
  </sheetPr>
  <dimension ref="A1:EX192"/>
  <sheetViews>
    <sheetView topLeftCell="CL76" zoomScaleNormal="100" workbookViewId="0">
      <selection activeCell="CT85" sqref="CT85"/>
    </sheetView>
  </sheetViews>
  <sheetFormatPr defaultRowHeight="15" outlineLevelCol="1"/>
  <cols>
    <col min="8" max="8" width="52" bestFit="1" customWidth="1"/>
    <col min="9" max="9" width="16.28515625" customWidth="1" outlineLevel="1"/>
    <col min="10" max="11" width="19.7109375" customWidth="1" outlineLevel="1"/>
    <col min="12" max="12" width="10.5703125" customWidth="1" outlineLevel="1"/>
    <col min="13" max="13" width="13.85546875" customWidth="1" outlineLevel="1"/>
    <col min="14" max="14" width="13.7109375" customWidth="1" outlineLevel="1"/>
    <col min="15" max="15" width="11.85546875" customWidth="1" outlineLevel="1"/>
    <col min="16" max="16" width="9.42578125" customWidth="1" outlineLevel="1"/>
    <col min="17" max="17" width="22" hidden="1" customWidth="1" outlineLevel="1"/>
    <col min="18" max="18" width="16.28515625" customWidth="1" outlineLevel="1"/>
    <col min="19" max="20" width="11.5703125" hidden="1" customWidth="1" outlineLevel="1"/>
    <col min="21" max="21" width="14.140625" customWidth="1" outlineLevel="1"/>
    <col min="22" max="22" width="16" style="60" customWidth="1" outlineLevel="1"/>
    <col min="23" max="24" width="26.5703125" customWidth="1" outlineLevel="1"/>
    <col min="25" max="26" width="14" customWidth="1" outlineLevel="1"/>
    <col min="27" max="27" width="14" customWidth="1"/>
    <col min="30" max="30" width="34.85546875" bestFit="1" customWidth="1"/>
    <col min="31" max="31" width="32.140625" customWidth="1"/>
    <col min="32" max="32" width="35.42578125" customWidth="1"/>
    <col min="33" max="33" width="18.42578125" customWidth="1"/>
    <col min="34" max="34" width="16" customWidth="1"/>
    <col min="35" max="35" width="17.42578125" customWidth="1"/>
    <col min="36" max="36" width="13.140625" customWidth="1"/>
    <col min="40" max="40" width="13.85546875" customWidth="1"/>
    <col min="41" max="41" width="13.7109375" customWidth="1"/>
    <col min="42" max="42" width="13.140625" customWidth="1"/>
    <col min="43" max="43" width="14.5703125" customWidth="1"/>
    <col min="45" max="45" width="21.140625" customWidth="1"/>
    <col min="46" max="46" width="18.5703125" customWidth="1"/>
    <col min="47" max="47" width="14" bestFit="1" customWidth="1"/>
    <col min="50" max="89" width="0" hidden="1" customWidth="1"/>
    <col min="95" max="98" width="13.140625" customWidth="1"/>
    <col min="99" max="100" width="10.42578125" customWidth="1"/>
    <col min="110" max="111" width="12.7109375" customWidth="1"/>
    <col min="112" max="120" width="4.140625" customWidth="1"/>
    <col min="121" max="154" width="5.140625" customWidth="1"/>
  </cols>
  <sheetData>
    <row r="1" spans="1:154" ht="23.25">
      <c r="A1" s="766" t="s">
        <v>14070</v>
      </c>
      <c r="B1" s="766"/>
      <c r="C1" s="766"/>
      <c r="D1" s="766"/>
      <c r="E1" s="696" t="s">
        <v>14082</v>
      </c>
      <c r="F1" s="697"/>
      <c r="G1" s="697"/>
      <c r="H1" s="697"/>
      <c r="DF1" s="774" t="s">
        <v>20251</v>
      </c>
      <c r="DG1" s="774"/>
      <c r="DH1" s="774"/>
      <c r="DI1" s="774"/>
      <c r="DJ1" s="774"/>
      <c r="DK1" s="774"/>
      <c r="DL1" s="774"/>
      <c r="DM1" s="774"/>
      <c r="DN1" s="774"/>
      <c r="DO1" s="774"/>
      <c r="DP1" s="774"/>
      <c r="DQ1" s="774"/>
      <c r="DR1" s="774"/>
      <c r="DS1" s="774"/>
      <c r="DT1" s="774"/>
      <c r="DU1" s="774"/>
      <c r="DV1" s="774"/>
      <c r="DW1" s="774"/>
      <c r="DX1" s="774"/>
      <c r="DY1" s="774"/>
      <c r="DZ1" s="774"/>
      <c r="EA1" s="774"/>
      <c r="EB1" s="774"/>
      <c r="EC1" s="774"/>
      <c r="ED1" s="774"/>
      <c r="EE1" s="774"/>
      <c r="EF1" s="774"/>
      <c r="EG1" s="774"/>
      <c r="EH1" s="774"/>
      <c r="EI1" s="774"/>
      <c r="EJ1" s="774"/>
      <c r="EK1" s="774"/>
      <c r="EL1" s="774"/>
      <c r="EM1" s="774"/>
      <c r="EN1" s="774"/>
      <c r="EO1" s="774"/>
      <c r="EP1" s="774"/>
      <c r="EQ1" s="774"/>
      <c r="ER1" s="774"/>
      <c r="ES1" s="774"/>
      <c r="ET1" s="774"/>
      <c r="EU1" s="774"/>
      <c r="EV1" s="774"/>
      <c r="EW1" s="774"/>
      <c r="EX1" s="774"/>
    </row>
    <row r="2" spans="1:154" ht="25.5">
      <c r="G2" s="770" t="s">
        <v>15245</v>
      </c>
      <c r="H2" s="770"/>
      <c r="I2" s="770"/>
      <c r="J2" s="770"/>
      <c r="K2" s="770"/>
      <c r="L2" s="770"/>
      <c r="M2" s="770"/>
      <c r="N2" s="770"/>
      <c r="O2" s="770"/>
      <c r="P2" s="770"/>
      <c r="Q2" s="770"/>
      <c r="R2" s="770"/>
      <c r="S2" s="770"/>
      <c r="T2" s="770"/>
      <c r="U2" s="770"/>
      <c r="V2" s="770"/>
      <c r="W2" s="770"/>
      <c r="X2" s="770"/>
      <c r="Y2" s="770"/>
      <c r="Z2" s="770"/>
      <c r="AA2" s="770"/>
      <c r="AC2" s="775" t="s">
        <v>15246</v>
      </c>
      <c r="AD2" s="775"/>
      <c r="AE2" s="775"/>
      <c r="AF2" s="775"/>
      <c r="AG2" s="775"/>
      <c r="AH2" s="775"/>
      <c r="AI2" s="775"/>
      <c r="AJ2" s="775"/>
      <c r="AK2" s="775"/>
      <c r="AN2" s="776" t="s">
        <v>15247</v>
      </c>
      <c r="AO2" s="776"/>
      <c r="AP2" s="776"/>
      <c r="AQ2" s="776"/>
      <c r="AS2" s="768" t="s">
        <v>16901</v>
      </c>
      <c r="AT2" s="768"/>
      <c r="AU2" s="768"/>
      <c r="AV2" s="768"/>
      <c r="AW2" s="768"/>
      <c r="AX2" s="768"/>
      <c r="AY2" s="768"/>
      <c r="CM2" s="768" t="s">
        <v>12380</v>
      </c>
      <c r="CN2" s="768"/>
      <c r="CO2" s="768"/>
      <c r="CP2" s="768"/>
      <c r="CQ2" s="768"/>
      <c r="CR2" s="768"/>
      <c r="CS2" s="768"/>
      <c r="CT2" s="768"/>
      <c r="CU2" s="768"/>
      <c r="CV2" s="272"/>
      <c r="DF2" t="s">
        <v>20250</v>
      </c>
      <c r="DG2" t="s">
        <v>20249</v>
      </c>
      <c r="DH2" t="s">
        <v>20208</v>
      </c>
      <c r="DI2" t="s">
        <v>20209</v>
      </c>
      <c r="DJ2" t="s">
        <v>20210</v>
      </c>
      <c r="DK2" t="s">
        <v>20211</v>
      </c>
      <c r="DL2" t="s">
        <v>20212</v>
      </c>
      <c r="DM2" t="s">
        <v>20213</v>
      </c>
      <c r="DN2" t="s">
        <v>20214</v>
      </c>
      <c r="DO2" t="s">
        <v>20215</v>
      </c>
      <c r="DP2" t="s">
        <v>16835</v>
      </c>
      <c r="DQ2" t="s">
        <v>16836</v>
      </c>
      <c r="DR2" t="s">
        <v>20216</v>
      </c>
      <c r="DS2" t="s">
        <v>20217</v>
      </c>
      <c r="DT2" t="s">
        <v>20218</v>
      </c>
      <c r="DU2" t="s">
        <v>20219</v>
      </c>
      <c r="DV2" t="s">
        <v>20220</v>
      </c>
      <c r="DW2" t="s">
        <v>20221</v>
      </c>
      <c r="DX2" t="s">
        <v>20222</v>
      </c>
      <c r="DY2" t="s">
        <v>20223</v>
      </c>
      <c r="DZ2" t="s">
        <v>20224</v>
      </c>
      <c r="EA2" t="s">
        <v>20225</v>
      </c>
      <c r="EB2" t="s">
        <v>20226</v>
      </c>
      <c r="EC2" t="s">
        <v>20227</v>
      </c>
      <c r="ED2" t="s">
        <v>20228</v>
      </c>
      <c r="EE2" t="s">
        <v>20229</v>
      </c>
      <c r="EF2" t="s">
        <v>20230</v>
      </c>
      <c r="EG2" t="s">
        <v>20231</v>
      </c>
      <c r="EH2" t="s">
        <v>20232</v>
      </c>
      <c r="EI2" t="s">
        <v>20233</v>
      </c>
      <c r="EJ2" t="s">
        <v>20234</v>
      </c>
      <c r="EK2" t="s">
        <v>20235</v>
      </c>
      <c r="EL2" t="s">
        <v>20236</v>
      </c>
      <c r="EM2" t="s">
        <v>20237</v>
      </c>
      <c r="EN2" t="s">
        <v>20238</v>
      </c>
      <c r="EO2" t="s">
        <v>20239</v>
      </c>
      <c r="EP2" t="s">
        <v>20240</v>
      </c>
      <c r="EQ2" t="s">
        <v>20241</v>
      </c>
      <c r="ER2" t="s">
        <v>20242</v>
      </c>
      <c r="ES2" t="s">
        <v>20243</v>
      </c>
      <c r="ET2" t="s">
        <v>20244</v>
      </c>
      <c r="EU2" t="s">
        <v>20245</v>
      </c>
      <c r="EV2" t="s">
        <v>20246</v>
      </c>
      <c r="EW2" t="s">
        <v>20247</v>
      </c>
      <c r="EX2" t="s">
        <v>20248</v>
      </c>
    </row>
    <row r="3" spans="1:154" ht="15.75">
      <c r="G3" s="231" t="s">
        <v>3680</v>
      </c>
      <c r="H3" s="224" t="s">
        <v>2480</v>
      </c>
      <c r="I3" s="224" t="s">
        <v>5950</v>
      </c>
      <c r="J3" s="224" t="s">
        <v>5057</v>
      </c>
      <c r="K3" s="224" t="s">
        <v>5058</v>
      </c>
      <c r="L3" s="224" t="s">
        <v>3878</v>
      </c>
      <c r="M3" s="232" t="s">
        <v>4279</v>
      </c>
      <c r="N3" s="224" t="s">
        <v>3943</v>
      </c>
      <c r="O3" s="224" t="s">
        <v>2956</v>
      </c>
      <c r="P3" s="224" t="s">
        <v>2957</v>
      </c>
      <c r="Q3" s="224" t="s">
        <v>4115</v>
      </c>
      <c r="R3" s="233" t="s">
        <v>4116</v>
      </c>
      <c r="S3" s="224" t="s">
        <v>4117</v>
      </c>
      <c r="T3" s="224" t="s">
        <v>3677</v>
      </c>
      <c r="U3" s="233" t="s">
        <v>4118</v>
      </c>
      <c r="V3" s="234" t="s">
        <v>4119</v>
      </c>
      <c r="W3" s="233" t="s">
        <v>2827</v>
      </c>
      <c r="X3" s="233" t="s">
        <v>5949</v>
      </c>
      <c r="Y3" s="233" t="s">
        <v>5940</v>
      </c>
      <c r="Z3" s="233" t="s">
        <v>12357</v>
      </c>
      <c r="AA3" s="235" t="s">
        <v>13644</v>
      </c>
      <c r="AC3" s="223" t="s">
        <v>5946</v>
      </c>
      <c r="AD3" s="223" t="s">
        <v>5970</v>
      </c>
      <c r="AE3" s="223" t="s">
        <v>4845</v>
      </c>
      <c r="AF3" s="222" t="s">
        <v>2827</v>
      </c>
      <c r="AG3" s="223" t="s">
        <v>2826</v>
      </c>
      <c r="AH3" s="224" t="s">
        <v>5971</v>
      </c>
      <c r="AI3" s="223" t="s">
        <v>5972</v>
      </c>
      <c r="AJ3" s="223" t="s">
        <v>12915</v>
      </c>
      <c r="AK3" s="223" t="s">
        <v>3677</v>
      </c>
      <c r="AN3" s="428" t="s">
        <v>12326</v>
      </c>
      <c r="AO3" s="31" t="s">
        <v>3878</v>
      </c>
      <c r="AP3" s="31" t="s">
        <v>2830</v>
      </c>
      <c r="AQ3" s="213" t="s">
        <v>16716</v>
      </c>
      <c r="AS3" s="222" t="s">
        <v>16891</v>
      </c>
      <c r="AT3" s="222" t="s">
        <v>2826</v>
      </c>
      <c r="AU3" s="222" t="s">
        <v>16892</v>
      </c>
      <c r="AV3" s="222" t="s">
        <v>2828</v>
      </c>
      <c r="AW3" s="222" t="s">
        <v>2829</v>
      </c>
      <c r="AX3" s="222" t="s">
        <v>2830</v>
      </c>
      <c r="AY3" s="222" t="s">
        <v>2831</v>
      </c>
      <c r="CM3" s="222" t="s">
        <v>2825</v>
      </c>
      <c r="CN3" s="222" t="s">
        <v>1483</v>
      </c>
      <c r="CO3" s="222" t="s">
        <v>3878</v>
      </c>
      <c r="CP3" s="222" t="s">
        <v>4906</v>
      </c>
      <c r="CQ3" s="222" t="s">
        <v>16890</v>
      </c>
      <c r="CR3" s="222" t="s">
        <v>16855</v>
      </c>
      <c r="CS3" s="222" t="s">
        <v>16854</v>
      </c>
      <c r="CT3" s="222" t="s">
        <v>2827</v>
      </c>
      <c r="CU3" s="222" t="s">
        <v>5945</v>
      </c>
      <c r="CV3" s="222" t="s">
        <v>12915</v>
      </c>
      <c r="CW3" s="222" t="s">
        <v>14328</v>
      </c>
      <c r="DF3" t="s">
        <v>19995</v>
      </c>
      <c r="DG3" s="570">
        <v>34</v>
      </c>
      <c r="DH3" t="str">
        <f>IF(DH$2=$DG3,1,"")</f>
        <v/>
      </c>
      <c r="DI3" t="str">
        <f t="shared" ref="DI3:DX18" si="0">IF(DI$2=$DG3,1,"")</f>
        <v/>
      </c>
      <c r="DJ3" t="str">
        <f t="shared" si="0"/>
        <v/>
      </c>
      <c r="DK3" t="str">
        <f t="shared" si="0"/>
        <v/>
      </c>
      <c r="DL3" t="str">
        <f t="shared" si="0"/>
        <v/>
      </c>
      <c r="DM3" t="str">
        <f t="shared" si="0"/>
        <v/>
      </c>
      <c r="DN3" t="str">
        <f t="shared" si="0"/>
        <v/>
      </c>
      <c r="DO3" t="str">
        <f t="shared" si="0"/>
        <v/>
      </c>
      <c r="DP3" t="str">
        <f t="shared" si="0"/>
        <v/>
      </c>
      <c r="DQ3" t="str">
        <f t="shared" si="0"/>
        <v/>
      </c>
      <c r="DR3" t="str">
        <f t="shared" si="0"/>
        <v/>
      </c>
      <c r="DS3" t="str">
        <f t="shared" si="0"/>
        <v/>
      </c>
      <c r="DT3" t="str">
        <f t="shared" si="0"/>
        <v/>
      </c>
      <c r="DU3" t="str">
        <f t="shared" si="0"/>
        <v/>
      </c>
      <c r="DV3" t="str">
        <f t="shared" si="0"/>
        <v/>
      </c>
      <c r="DW3" t="str">
        <f t="shared" si="0"/>
        <v/>
      </c>
      <c r="DX3" t="str">
        <f t="shared" si="0"/>
        <v/>
      </c>
      <c r="DY3" t="str">
        <f t="shared" ref="DY3:EN18" si="1">IF(DY$2=$DG3,1,"")</f>
        <v/>
      </c>
      <c r="DZ3" t="str">
        <f t="shared" si="1"/>
        <v/>
      </c>
      <c r="EA3" t="str">
        <f t="shared" si="1"/>
        <v/>
      </c>
      <c r="EB3" t="str">
        <f t="shared" si="1"/>
        <v/>
      </c>
      <c r="EC3" t="str">
        <f t="shared" si="1"/>
        <v/>
      </c>
      <c r="ED3" t="str">
        <f t="shared" si="1"/>
        <v/>
      </c>
      <c r="EE3" t="str">
        <f t="shared" si="1"/>
        <v/>
      </c>
      <c r="EF3" t="str">
        <f t="shared" si="1"/>
        <v/>
      </c>
      <c r="EG3" t="str">
        <f t="shared" si="1"/>
        <v/>
      </c>
      <c r="EH3" t="str">
        <f t="shared" si="1"/>
        <v/>
      </c>
      <c r="EI3" t="str">
        <f t="shared" si="1"/>
        <v/>
      </c>
      <c r="EJ3" t="str">
        <f t="shared" si="1"/>
        <v/>
      </c>
      <c r="EK3" t="str">
        <f t="shared" si="1"/>
        <v/>
      </c>
      <c r="EL3" t="str">
        <f t="shared" si="1"/>
        <v/>
      </c>
      <c r="EM3" t="str">
        <f t="shared" si="1"/>
        <v/>
      </c>
      <c r="EN3" t="str">
        <f t="shared" si="1"/>
        <v/>
      </c>
      <c r="EO3" t="str">
        <f t="shared" ref="EO3:EX18" si="2">IF(EO$2=$DG3,1,"")</f>
        <v/>
      </c>
      <c r="EP3" t="str">
        <f t="shared" si="2"/>
        <v/>
      </c>
      <c r="EQ3" t="str">
        <f t="shared" si="2"/>
        <v/>
      </c>
      <c r="ER3" t="str">
        <f t="shared" si="2"/>
        <v/>
      </c>
      <c r="ES3" t="str">
        <f t="shared" si="2"/>
        <v/>
      </c>
      <c r="ET3" t="str">
        <f t="shared" si="2"/>
        <v/>
      </c>
      <c r="EU3" t="str">
        <f t="shared" si="2"/>
        <v/>
      </c>
      <c r="EV3" t="str">
        <f t="shared" si="2"/>
        <v/>
      </c>
      <c r="EW3" t="str">
        <f t="shared" si="2"/>
        <v/>
      </c>
      <c r="EX3" t="str">
        <f t="shared" si="2"/>
        <v/>
      </c>
    </row>
    <row r="4" spans="1:154" ht="15.75">
      <c r="G4" s="228">
        <v>1</v>
      </c>
      <c r="H4" s="85" t="s">
        <v>18549</v>
      </c>
      <c r="I4" s="85" t="s">
        <v>4789</v>
      </c>
      <c r="J4" s="85" t="str">
        <f>LEFT(RIGHT(I4,4),3)</f>
        <v>C27</v>
      </c>
      <c r="K4" s="85" t="b">
        <f>J4=M4</f>
        <v>1</v>
      </c>
      <c r="L4" s="85" t="s">
        <v>3877</v>
      </c>
      <c r="M4" s="85" t="str">
        <f>LEFT(RIGHT(L4,4),3)</f>
        <v>C27</v>
      </c>
      <c r="N4" s="85" t="s">
        <v>2955</v>
      </c>
      <c r="O4" s="85" t="s">
        <v>2958</v>
      </c>
      <c r="P4" s="85" t="s">
        <v>2959</v>
      </c>
      <c r="Q4" s="85"/>
      <c r="R4" s="85"/>
      <c r="S4" s="85"/>
      <c r="T4" s="85"/>
      <c r="U4" s="85"/>
      <c r="V4" s="85"/>
      <c r="W4" s="229" t="s">
        <v>19950</v>
      </c>
      <c r="X4" s="85"/>
      <c r="Y4" s="85" t="s">
        <v>5101</v>
      </c>
      <c r="Z4" s="85"/>
      <c r="AA4" s="229"/>
      <c r="AC4" s="56" t="s">
        <v>307</v>
      </c>
      <c r="AD4" s="79" t="s">
        <v>5968</v>
      </c>
      <c r="AE4" s="79" t="s">
        <v>5125</v>
      </c>
      <c r="AF4" s="79" t="s">
        <v>5973</v>
      </c>
      <c r="AG4" s="79" t="s">
        <v>3834</v>
      </c>
      <c r="AH4" s="79">
        <v>320</v>
      </c>
      <c r="AI4" s="56">
        <v>2</v>
      </c>
      <c r="AJ4" s="56" t="s">
        <v>5969</v>
      </c>
      <c r="AK4" s="79" t="s">
        <v>12605</v>
      </c>
      <c r="AN4" s="52" t="s">
        <v>12327</v>
      </c>
      <c r="AO4" s="79" t="s">
        <v>16724</v>
      </c>
      <c r="AP4" s="1" t="s">
        <v>12333</v>
      </c>
      <c r="AQ4" t="s">
        <v>12606</v>
      </c>
      <c r="AS4" t="s">
        <v>2834</v>
      </c>
      <c r="AT4" t="s">
        <v>2835</v>
      </c>
      <c r="AU4" t="s">
        <v>2836</v>
      </c>
      <c r="AV4" t="s">
        <v>3693</v>
      </c>
      <c r="AW4" t="s">
        <v>16893</v>
      </c>
      <c r="AX4" t="s">
        <v>16900</v>
      </c>
      <c r="AY4" t="s">
        <v>216</v>
      </c>
      <c r="CM4" s="63" t="s">
        <v>13720</v>
      </c>
      <c r="CN4" s="63"/>
      <c r="CO4" s="63"/>
      <c r="CP4" s="63"/>
      <c r="CQ4" s="63"/>
      <c r="CR4" s="63"/>
      <c r="CS4" s="63"/>
      <c r="CT4" s="63"/>
      <c r="CU4" s="422"/>
      <c r="CV4" s="571"/>
      <c r="CW4" s="442"/>
      <c r="DF4" t="s">
        <v>19996</v>
      </c>
      <c r="DG4" s="570">
        <v>37</v>
      </c>
      <c r="DH4" t="str">
        <f t="shared" ref="DH4:DW19" si="3">IF(DH$2=$DG4,1,"")</f>
        <v/>
      </c>
      <c r="DI4" t="str">
        <f t="shared" si="0"/>
        <v/>
      </c>
      <c r="DJ4" t="str">
        <f t="shared" si="0"/>
        <v/>
      </c>
      <c r="DK4" t="str">
        <f t="shared" si="0"/>
        <v/>
      </c>
      <c r="DL4" t="str">
        <f t="shared" si="0"/>
        <v/>
      </c>
      <c r="DM4" t="str">
        <f t="shared" si="0"/>
        <v/>
      </c>
      <c r="DN4" t="str">
        <f t="shared" si="0"/>
        <v/>
      </c>
      <c r="DO4" t="str">
        <f t="shared" si="0"/>
        <v/>
      </c>
      <c r="DP4" t="str">
        <f t="shared" si="0"/>
        <v/>
      </c>
      <c r="DQ4" t="str">
        <f t="shared" si="0"/>
        <v/>
      </c>
      <c r="DR4" t="str">
        <f t="shared" si="0"/>
        <v/>
      </c>
      <c r="DS4" t="str">
        <f t="shared" si="0"/>
        <v/>
      </c>
      <c r="DT4" t="str">
        <f t="shared" si="0"/>
        <v/>
      </c>
      <c r="DU4" t="str">
        <f t="shared" si="0"/>
        <v/>
      </c>
      <c r="DV4" t="str">
        <f t="shared" si="0"/>
        <v/>
      </c>
      <c r="DW4" t="str">
        <f t="shared" si="0"/>
        <v/>
      </c>
      <c r="DX4" t="str">
        <f t="shared" si="0"/>
        <v/>
      </c>
      <c r="DY4" t="str">
        <f t="shared" si="1"/>
        <v/>
      </c>
      <c r="DZ4" t="str">
        <f t="shared" si="1"/>
        <v/>
      </c>
      <c r="EA4" t="str">
        <f t="shared" si="1"/>
        <v/>
      </c>
      <c r="EB4" t="str">
        <f t="shared" si="1"/>
        <v/>
      </c>
      <c r="EC4" t="str">
        <f t="shared" si="1"/>
        <v/>
      </c>
      <c r="ED4" t="str">
        <f t="shared" si="1"/>
        <v/>
      </c>
      <c r="EE4" t="str">
        <f t="shared" si="1"/>
        <v/>
      </c>
      <c r="EF4" t="str">
        <f t="shared" si="1"/>
        <v/>
      </c>
      <c r="EG4" t="str">
        <f t="shared" si="1"/>
        <v/>
      </c>
      <c r="EH4" t="str">
        <f t="shared" si="1"/>
        <v/>
      </c>
      <c r="EI4" t="str">
        <f t="shared" si="1"/>
        <v/>
      </c>
      <c r="EJ4" t="str">
        <f t="shared" si="1"/>
        <v/>
      </c>
      <c r="EK4" t="str">
        <f t="shared" si="1"/>
        <v/>
      </c>
      <c r="EL4" t="str">
        <f t="shared" si="1"/>
        <v/>
      </c>
      <c r="EM4" t="str">
        <f t="shared" si="1"/>
        <v/>
      </c>
      <c r="EN4" t="str">
        <f t="shared" si="1"/>
        <v/>
      </c>
      <c r="EO4" t="str">
        <f t="shared" si="2"/>
        <v/>
      </c>
      <c r="EP4" t="str">
        <f t="shared" si="2"/>
        <v/>
      </c>
      <c r="EQ4" t="str">
        <f t="shared" si="2"/>
        <v/>
      </c>
      <c r="ER4" t="str">
        <f t="shared" si="2"/>
        <v/>
      </c>
      <c r="ES4" t="str">
        <f t="shared" si="2"/>
        <v/>
      </c>
      <c r="ET4" t="str">
        <f t="shared" si="2"/>
        <v/>
      </c>
      <c r="EU4" t="str">
        <f t="shared" si="2"/>
        <v/>
      </c>
      <c r="EV4" t="str">
        <f t="shared" si="2"/>
        <v/>
      </c>
      <c r="EW4" t="str">
        <f t="shared" si="2"/>
        <v/>
      </c>
      <c r="EX4" t="str">
        <f t="shared" si="2"/>
        <v/>
      </c>
    </row>
    <row r="5" spans="1:154" ht="15.75">
      <c r="G5" s="228">
        <v>2</v>
      </c>
      <c r="H5" s="85" t="s">
        <v>3836</v>
      </c>
      <c r="I5" s="85" t="s">
        <v>4790</v>
      </c>
      <c r="J5" s="85" t="s">
        <v>1393</v>
      </c>
      <c r="K5" s="85" t="b">
        <f t="shared" ref="K5:K45" si="4">J5=M5</f>
        <v>1</v>
      </c>
      <c r="L5" s="85" t="s">
        <v>4280</v>
      </c>
      <c r="M5" s="85" t="s">
        <v>1393</v>
      </c>
      <c r="N5" s="85" t="s">
        <v>4106</v>
      </c>
      <c r="O5" s="85" t="s">
        <v>4107</v>
      </c>
      <c r="P5" s="85" t="s">
        <v>4108</v>
      </c>
      <c r="Q5" s="85" t="s">
        <v>4109</v>
      </c>
      <c r="R5" s="85"/>
      <c r="S5" s="85"/>
      <c r="T5" s="85"/>
      <c r="U5" s="85"/>
      <c r="V5" s="85"/>
      <c r="W5" s="230" t="s">
        <v>19951</v>
      </c>
      <c r="X5" s="85"/>
      <c r="Y5" s="86" t="s">
        <v>5808</v>
      </c>
      <c r="Z5" s="86"/>
      <c r="AA5" s="230"/>
      <c r="AC5" s="56" t="s">
        <v>307</v>
      </c>
      <c r="AD5" s="79" t="s">
        <v>5128</v>
      </c>
      <c r="AE5" s="79" t="s">
        <v>5125</v>
      </c>
      <c r="AF5" s="79"/>
      <c r="AG5" s="79"/>
      <c r="AH5" s="79">
        <v>80</v>
      </c>
      <c r="AI5" s="56">
        <v>50</v>
      </c>
      <c r="AJ5" s="56" t="s">
        <v>5958</v>
      </c>
      <c r="AK5" s="79" t="s">
        <v>11405</v>
      </c>
      <c r="AN5" s="52" t="s">
        <v>12102</v>
      </c>
      <c r="AO5" s="79" t="s">
        <v>11405</v>
      </c>
      <c r="AP5" s="1" t="s">
        <v>12334</v>
      </c>
      <c r="AS5" t="s">
        <v>3681</v>
      </c>
      <c r="AT5" t="s">
        <v>2835</v>
      </c>
      <c r="AU5" t="s">
        <v>2837</v>
      </c>
      <c r="AV5" t="s">
        <v>3694</v>
      </c>
      <c r="AW5" t="s">
        <v>3690</v>
      </c>
      <c r="AX5" t="s">
        <v>3720</v>
      </c>
      <c r="AY5" t="s">
        <v>216</v>
      </c>
      <c r="CM5" s="387" t="s">
        <v>13438</v>
      </c>
      <c r="CN5" s="63"/>
      <c r="CO5" s="63"/>
      <c r="CP5" s="63"/>
      <c r="CQ5" s="63"/>
      <c r="CR5" s="63"/>
      <c r="CS5" s="63"/>
      <c r="CT5" s="63"/>
      <c r="CU5" t="s">
        <v>15927</v>
      </c>
      <c r="CW5" s="253" t="s">
        <v>16944</v>
      </c>
      <c r="DF5" t="s">
        <v>19997</v>
      </c>
      <c r="DG5" s="570">
        <v>37</v>
      </c>
      <c r="DH5" t="str">
        <f t="shared" si="3"/>
        <v/>
      </c>
      <c r="DI5" t="str">
        <f t="shared" si="0"/>
        <v/>
      </c>
      <c r="DJ5" t="str">
        <f t="shared" si="0"/>
        <v/>
      </c>
      <c r="DK5" t="str">
        <f t="shared" si="0"/>
        <v/>
      </c>
      <c r="DL5" t="str">
        <f t="shared" si="0"/>
        <v/>
      </c>
      <c r="DM5" t="str">
        <f t="shared" si="0"/>
        <v/>
      </c>
      <c r="DN5" t="str">
        <f t="shared" si="0"/>
        <v/>
      </c>
      <c r="DO5" t="str">
        <f t="shared" si="0"/>
        <v/>
      </c>
      <c r="DP5" t="str">
        <f t="shared" si="0"/>
        <v/>
      </c>
      <c r="DQ5" t="str">
        <f t="shared" si="0"/>
        <v/>
      </c>
      <c r="DR5" t="str">
        <f t="shared" si="0"/>
        <v/>
      </c>
      <c r="DS5" t="str">
        <f t="shared" si="0"/>
        <v/>
      </c>
      <c r="DT5" t="str">
        <f t="shared" si="0"/>
        <v/>
      </c>
      <c r="DU5" t="str">
        <f t="shared" si="0"/>
        <v/>
      </c>
      <c r="DV5" t="str">
        <f t="shared" si="0"/>
        <v/>
      </c>
      <c r="DW5" t="str">
        <f t="shared" si="0"/>
        <v/>
      </c>
      <c r="DX5" t="str">
        <f t="shared" si="0"/>
        <v/>
      </c>
      <c r="DY5" t="str">
        <f t="shared" si="1"/>
        <v/>
      </c>
      <c r="DZ5" t="str">
        <f t="shared" si="1"/>
        <v/>
      </c>
      <c r="EA5" t="str">
        <f t="shared" si="1"/>
        <v/>
      </c>
      <c r="EB5" t="str">
        <f t="shared" si="1"/>
        <v/>
      </c>
      <c r="EC5" t="str">
        <f t="shared" si="1"/>
        <v/>
      </c>
      <c r="ED5" t="str">
        <f t="shared" si="1"/>
        <v/>
      </c>
      <c r="EE5" t="str">
        <f t="shared" si="1"/>
        <v/>
      </c>
      <c r="EF5" t="str">
        <f t="shared" si="1"/>
        <v/>
      </c>
      <c r="EG5" t="str">
        <f t="shared" si="1"/>
        <v/>
      </c>
      <c r="EH5" t="str">
        <f t="shared" si="1"/>
        <v/>
      </c>
      <c r="EI5" t="str">
        <f t="shared" si="1"/>
        <v/>
      </c>
      <c r="EJ5" t="str">
        <f t="shared" si="1"/>
        <v/>
      </c>
      <c r="EK5" t="str">
        <f t="shared" si="1"/>
        <v/>
      </c>
      <c r="EL5" t="str">
        <f t="shared" si="1"/>
        <v/>
      </c>
      <c r="EM5" t="str">
        <f t="shared" si="1"/>
        <v/>
      </c>
      <c r="EN5" t="str">
        <f t="shared" si="1"/>
        <v/>
      </c>
      <c r="EO5" t="str">
        <f t="shared" si="2"/>
        <v/>
      </c>
      <c r="EP5" t="str">
        <f t="shared" si="2"/>
        <v/>
      </c>
      <c r="EQ5" t="str">
        <f t="shared" si="2"/>
        <v/>
      </c>
      <c r="ER5" t="str">
        <f t="shared" si="2"/>
        <v/>
      </c>
      <c r="ES5" t="str">
        <f t="shared" si="2"/>
        <v/>
      </c>
      <c r="ET5" t="str">
        <f t="shared" si="2"/>
        <v/>
      </c>
      <c r="EU5" t="str">
        <f t="shared" si="2"/>
        <v/>
      </c>
      <c r="EV5" t="str">
        <f t="shared" si="2"/>
        <v/>
      </c>
      <c r="EW5" t="str">
        <f t="shared" si="2"/>
        <v/>
      </c>
      <c r="EX5" t="str">
        <f t="shared" si="2"/>
        <v/>
      </c>
    </row>
    <row r="6" spans="1:154" ht="15.75">
      <c r="G6" s="228">
        <v>3</v>
      </c>
      <c r="H6" s="85" t="s">
        <v>3837</v>
      </c>
      <c r="I6" s="85" t="s">
        <v>4791</v>
      </c>
      <c r="J6" s="85" t="str">
        <f t="shared" ref="J6:J42" si="5">LEFT(RIGHT(I6,4),3)</f>
        <v>T26</v>
      </c>
      <c r="K6" s="85" t="b">
        <f t="shared" si="4"/>
        <v>1</v>
      </c>
      <c r="L6" s="85" t="s">
        <v>4110</v>
      </c>
      <c r="M6" s="85" t="str">
        <f t="shared" ref="M6:M45" si="6">LEFT(RIGHT(L6,4),3)</f>
        <v>T26</v>
      </c>
      <c r="N6" s="85" t="s">
        <v>4111</v>
      </c>
      <c r="O6" s="85" t="s">
        <v>4112</v>
      </c>
      <c r="P6" s="85" t="s">
        <v>4113</v>
      </c>
      <c r="Q6" s="85" t="s">
        <v>4114</v>
      </c>
      <c r="R6" s="85"/>
      <c r="S6" s="85"/>
      <c r="T6" s="85"/>
      <c r="U6" s="85" t="s">
        <v>5099</v>
      </c>
      <c r="V6" s="85" t="s">
        <v>5100</v>
      </c>
      <c r="W6" s="229" t="s">
        <v>19952</v>
      </c>
      <c r="X6" s="85"/>
      <c r="Y6" s="85" t="s">
        <v>17210</v>
      </c>
      <c r="Z6" s="85"/>
      <c r="AA6" s="229"/>
      <c r="AC6" s="56" t="s">
        <v>307</v>
      </c>
      <c r="AD6" s="79" t="s">
        <v>5129</v>
      </c>
      <c r="AE6" s="79" t="s">
        <v>2351</v>
      </c>
      <c r="AF6" s="79" t="s">
        <v>17048</v>
      </c>
      <c r="AG6" s="79"/>
      <c r="AH6" s="79">
        <v>144</v>
      </c>
      <c r="AI6" s="56">
        <v>2</v>
      </c>
      <c r="AJ6" s="56" t="s">
        <v>5959</v>
      </c>
      <c r="AK6" s="79" t="s">
        <v>17049</v>
      </c>
      <c r="AN6" s="52" t="s">
        <v>12328</v>
      </c>
      <c r="AO6" s="79" t="s">
        <v>16785</v>
      </c>
      <c r="AP6" s="1" t="s">
        <v>12331</v>
      </c>
      <c r="AS6" t="s">
        <v>3682</v>
      </c>
      <c r="AT6" t="s">
        <v>2838</v>
      </c>
      <c r="AU6" t="s">
        <v>2839</v>
      </c>
      <c r="AV6" t="s">
        <v>3695</v>
      </c>
      <c r="AW6" t="s">
        <v>16894</v>
      </c>
      <c r="AX6" t="s">
        <v>216</v>
      </c>
      <c r="AY6" t="s">
        <v>216</v>
      </c>
      <c r="BB6" t="s">
        <v>12607</v>
      </c>
      <c r="CM6" s="387" t="s">
        <v>13426</v>
      </c>
      <c r="CN6" s="63"/>
      <c r="CO6" s="63"/>
      <c r="CP6" s="63"/>
      <c r="CQ6" s="63"/>
      <c r="CR6" s="63"/>
      <c r="CS6" s="63"/>
      <c r="CT6" s="63"/>
      <c r="CU6" t="s">
        <v>15927</v>
      </c>
      <c r="CW6" s="253" t="s">
        <v>16943</v>
      </c>
      <c r="DF6" t="s">
        <v>19998</v>
      </c>
      <c r="DG6" s="570">
        <v>14</v>
      </c>
      <c r="DH6" t="str">
        <f t="shared" si="3"/>
        <v/>
      </c>
      <c r="DI6" t="str">
        <f t="shared" si="0"/>
        <v/>
      </c>
      <c r="DJ6" t="str">
        <f t="shared" si="0"/>
        <v/>
      </c>
      <c r="DK6" t="str">
        <f t="shared" si="0"/>
        <v/>
      </c>
      <c r="DL6" t="str">
        <f t="shared" si="0"/>
        <v/>
      </c>
      <c r="DM6" t="str">
        <f t="shared" si="0"/>
        <v/>
      </c>
      <c r="DN6" t="str">
        <f t="shared" si="0"/>
        <v/>
      </c>
      <c r="DO6" t="str">
        <f t="shared" si="0"/>
        <v/>
      </c>
      <c r="DP6" t="str">
        <f t="shared" si="0"/>
        <v/>
      </c>
      <c r="DQ6" t="str">
        <f t="shared" si="0"/>
        <v/>
      </c>
      <c r="DR6" t="str">
        <f t="shared" si="0"/>
        <v/>
      </c>
      <c r="DS6" t="str">
        <f t="shared" si="0"/>
        <v/>
      </c>
      <c r="DT6" t="str">
        <f t="shared" si="0"/>
        <v/>
      </c>
      <c r="DU6" t="str">
        <f t="shared" si="0"/>
        <v/>
      </c>
      <c r="DV6" t="str">
        <f t="shared" si="0"/>
        <v/>
      </c>
      <c r="DW6" t="str">
        <f t="shared" si="0"/>
        <v/>
      </c>
      <c r="DX6" t="str">
        <f t="shared" si="0"/>
        <v/>
      </c>
      <c r="DY6" t="str">
        <f t="shared" si="1"/>
        <v/>
      </c>
      <c r="DZ6" t="str">
        <f t="shared" si="1"/>
        <v/>
      </c>
      <c r="EA6" t="str">
        <f t="shared" si="1"/>
        <v/>
      </c>
      <c r="EB6" t="str">
        <f t="shared" si="1"/>
        <v/>
      </c>
      <c r="EC6" t="str">
        <f t="shared" si="1"/>
        <v/>
      </c>
      <c r="ED6" t="str">
        <f t="shared" si="1"/>
        <v/>
      </c>
      <c r="EE6" t="str">
        <f t="shared" si="1"/>
        <v/>
      </c>
      <c r="EF6" t="str">
        <f t="shared" si="1"/>
        <v/>
      </c>
      <c r="EG6" t="str">
        <f t="shared" si="1"/>
        <v/>
      </c>
      <c r="EH6" t="str">
        <f t="shared" si="1"/>
        <v/>
      </c>
      <c r="EI6" t="str">
        <f t="shared" si="1"/>
        <v/>
      </c>
      <c r="EJ6" t="str">
        <f t="shared" si="1"/>
        <v/>
      </c>
      <c r="EK6" t="str">
        <f t="shared" si="1"/>
        <v/>
      </c>
      <c r="EL6" t="str">
        <f t="shared" si="1"/>
        <v/>
      </c>
      <c r="EM6" t="str">
        <f t="shared" si="1"/>
        <v/>
      </c>
      <c r="EN6" t="str">
        <f t="shared" si="1"/>
        <v/>
      </c>
      <c r="EO6" t="str">
        <f t="shared" si="2"/>
        <v/>
      </c>
      <c r="EP6" t="str">
        <f t="shared" si="2"/>
        <v/>
      </c>
      <c r="EQ6" t="str">
        <f t="shared" si="2"/>
        <v/>
      </c>
      <c r="ER6" t="str">
        <f t="shared" si="2"/>
        <v/>
      </c>
      <c r="ES6" t="str">
        <f t="shared" si="2"/>
        <v/>
      </c>
      <c r="ET6" t="str">
        <f t="shared" si="2"/>
        <v/>
      </c>
      <c r="EU6" t="str">
        <f t="shared" si="2"/>
        <v/>
      </c>
      <c r="EV6" t="str">
        <f t="shared" si="2"/>
        <v/>
      </c>
      <c r="EW6" t="str">
        <f t="shared" si="2"/>
        <v/>
      </c>
      <c r="EX6" t="str">
        <f t="shared" si="2"/>
        <v/>
      </c>
    </row>
    <row r="7" spans="1:154" ht="15.75">
      <c r="A7" s="767" t="s">
        <v>15450</v>
      </c>
      <c r="B7" s="767"/>
      <c r="C7" s="767"/>
      <c r="G7" s="228">
        <v>4</v>
      </c>
      <c r="H7" s="85" t="s">
        <v>3838</v>
      </c>
      <c r="I7" s="85" t="s">
        <v>4792</v>
      </c>
      <c r="J7" s="85" t="str">
        <f t="shared" si="5"/>
        <v>D31</v>
      </c>
      <c r="K7" s="85" t="b">
        <f t="shared" si="4"/>
        <v>1</v>
      </c>
      <c r="L7" s="85" t="s">
        <v>4120</v>
      </c>
      <c r="M7" s="85" t="str">
        <f t="shared" si="6"/>
        <v>D31</v>
      </c>
      <c r="N7" s="85" t="s">
        <v>4121</v>
      </c>
      <c r="O7" s="85" t="s">
        <v>4122</v>
      </c>
      <c r="P7" s="85" t="s">
        <v>4123</v>
      </c>
      <c r="Q7" s="85" t="s">
        <v>4124</v>
      </c>
      <c r="R7" s="85" t="s">
        <v>4124</v>
      </c>
      <c r="S7" s="85" t="s">
        <v>4125</v>
      </c>
      <c r="T7" s="85"/>
      <c r="U7" s="85" t="s">
        <v>5106</v>
      </c>
      <c r="V7" s="85"/>
      <c r="W7" s="229" t="s">
        <v>19953</v>
      </c>
      <c r="X7" s="85"/>
      <c r="Y7" s="85"/>
      <c r="Z7" s="85"/>
      <c r="AA7" s="229"/>
      <c r="AC7" s="56" t="s">
        <v>248</v>
      </c>
      <c r="AD7" s="79"/>
      <c r="AE7" s="79" t="s">
        <v>12358</v>
      </c>
      <c r="AF7" s="79"/>
      <c r="AG7" s="79"/>
      <c r="AH7" s="79">
        <v>150</v>
      </c>
      <c r="AI7" s="56">
        <v>10</v>
      </c>
      <c r="AJ7" s="56" t="s">
        <v>5960</v>
      </c>
      <c r="AK7" s="79" t="s">
        <v>11405</v>
      </c>
      <c r="AN7" s="52" t="s">
        <v>12329</v>
      </c>
      <c r="AO7" s="79" t="s">
        <v>11405</v>
      </c>
      <c r="AP7" s="1"/>
      <c r="AS7" t="s">
        <v>3683</v>
      </c>
      <c r="AT7" t="s">
        <v>2840</v>
      </c>
      <c r="AU7" t="s">
        <v>2841</v>
      </c>
      <c r="AV7" t="s">
        <v>3696</v>
      </c>
      <c r="AW7" t="s">
        <v>3687</v>
      </c>
      <c r="AX7" t="s">
        <v>3689</v>
      </c>
      <c r="AY7" t="s">
        <v>3723</v>
      </c>
      <c r="BB7" t="s">
        <v>12608</v>
      </c>
      <c r="CM7" s="387" t="s">
        <v>12337</v>
      </c>
      <c r="CN7" s="63"/>
      <c r="CO7" s="63"/>
      <c r="CP7" s="63"/>
      <c r="CQ7" s="63"/>
      <c r="CR7" s="63"/>
      <c r="CS7" s="63"/>
      <c r="CT7" s="63"/>
      <c r="CU7" s="63"/>
      <c r="CV7" s="63"/>
      <c r="CW7" s="63"/>
      <c r="DF7" t="s">
        <v>19999</v>
      </c>
      <c r="DG7" s="570">
        <v>36</v>
      </c>
      <c r="DH7" t="str">
        <f t="shared" si="3"/>
        <v/>
      </c>
      <c r="DI7" t="str">
        <f t="shared" si="0"/>
        <v/>
      </c>
      <c r="DJ7" t="str">
        <f t="shared" si="0"/>
        <v/>
      </c>
      <c r="DK7" t="str">
        <f t="shared" si="0"/>
        <v/>
      </c>
      <c r="DL7" t="str">
        <f t="shared" si="0"/>
        <v/>
      </c>
      <c r="DM7" t="str">
        <f t="shared" si="0"/>
        <v/>
      </c>
      <c r="DN7" t="str">
        <f t="shared" si="0"/>
        <v/>
      </c>
      <c r="DO7" t="str">
        <f t="shared" si="0"/>
        <v/>
      </c>
      <c r="DP7" t="str">
        <f t="shared" si="0"/>
        <v/>
      </c>
      <c r="DQ7" t="str">
        <f t="shared" si="0"/>
        <v/>
      </c>
      <c r="DR7" t="str">
        <f t="shared" si="0"/>
        <v/>
      </c>
      <c r="DS7" t="str">
        <f t="shared" si="0"/>
        <v/>
      </c>
      <c r="DT7" t="str">
        <f t="shared" si="0"/>
        <v/>
      </c>
      <c r="DU7" t="str">
        <f t="shared" si="0"/>
        <v/>
      </c>
      <c r="DV7" t="str">
        <f t="shared" si="0"/>
        <v/>
      </c>
      <c r="DW7" t="str">
        <f t="shared" si="0"/>
        <v/>
      </c>
      <c r="DX7" t="str">
        <f t="shared" si="0"/>
        <v/>
      </c>
      <c r="DY7" t="str">
        <f t="shared" si="1"/>
        <v/>
      </c>
      <c r="DZ7" t="str">
        <f t="shared" si="1"/>
        <v/>
      </c>
      <c r="EA7" t="str">
        <f t="shared" si="1"/>
        <v/>
      </c>
      <c r="EB7" t="str">
        <f t="shared" si="1"/>
        <v/>
      </c>
      <c r="EC7" t="str">
        <f t="shared" si="1"/>
        <v/>
      </c>
      <c r="ED7" t="str">
        <f t="shared" si="1"/>
        <v/>
      </c>
      <c r="EE7" t="str">
        <f t="shared" si="1"/>
        <v/>
      </c>
      <c r="EF7" t="str">
        <f t="shared" si="1"/>
        <v/>
      </c>
      <c r="EG7" t="str">
        <f t="shared" si="1"/>
        <v/>
      </c>
      <c r="EH7" t="str">
        <f t="shared" si="1"/>
        <v/>
      </c>
      <c r="EI7" t="str">
        <f t="shared" si="1"/>
        <v/>
      </c>
      <c r="EJ7" t="str">
        <f t="shared" si="1"/>
        <v/>
      </c>
      <c r="EK7" t="str">
        <f t="shared" si="1"/>
        <v/>
      </c>
      <c r="EL7" t="str">
        <f t="shared" si="1"/>
        <v/>
      </c>
      <c r="EM7" t="str">
        <f t="shared" si="1"/>
        <v/>
      </c>
      <c r="EN7" t="str">
        <f t="shared" si="1"/>
        <v/>
      </c>
      <c r="EO7" t="str">
        <f t="shared" si="2"/>
        <v/>
      </c>
      <c r="EP7" t="str">
        <f t="shared" si="2"/>
        <v/>
      </c>
      <c r="EQ7" t="str">
        <f t="shared" si="2"/>
        <v/>
      </c>
      <c r="ER7" t="str">
        <f t="shared" si="2"/>
        <v/>
      </c>
      <c r="ES7" t="str">
        <f t="shared" si="2"/>
        <v/>
      </c>
      <c r="ET7" t="str">
        <f t="shared" si="2"/>
        <v/>
      </c>
      <c r="EU7" t="str">
        <f t="shared" si="2"/>
        <v/>
      </c>
      <c r="EV7" t="str">
        <f t="shared" si="2"/>
        <v/>
      </c>
      <c r="EW7" t="str">
        <f t="shared" si="2"/>
        <v/>
      </c>
      <c r="EX7" t="str">
        <f t="shared" si="2"/>
        <v/>
      </c>
    </row>
    <row r="8" spans="1:154" ht="15.75">
      <c r="A8" s="767"/>
      <c r="B8" s="767"/>
      <c r="C8" s="767"/>
      <c r="G8" s="228">
        <v>5</v>
      </c>
      <c r="H8" s="85" t="s">
        <v>3839</v>
      </c>
      <c r="I8" s="85" t="s">
        <v>4793</v>
      </c>
      <c r="J8" s="85" t="s">
        <v>1302</v>
      </c>
      <c r="K8" s="85" t="b">
        <f t="shared" si="4"/>
        <v>1</v>
      </c>
      <c r="L8" s="85" t="s">
        <v>4126</v>
      </c>
      <c r="M8" s="85" t="s">
        <v>1302</v>
      </c>
      <c r="N8" s="85" t="s">
        <v>4127</v>
      </c>
      <c r="O8" s="85" t="s">
        <v>4128</v>
      </c>
      <c r="P8" s="85" t="s">
        <v>4129</v>
      </c>
      <c r="Q8" s="85" t="s">
        <v>4130</v>
      </c>
      <c r="R8" s="85"/>
      <c r="S8" s="85"/>
      <c r="T8" s="85"/>
      <c r="U8" s="85" t="s">
        <v>5107</v>
      </c>
      <c r="V8" s="85"/>
      <c r="W8" s="229" t="s">
        <v>19954</v>
      </c>
      <c r="X8" s="85"/>
      <c r="Y8" s="85"/>
      <c r="Z8" s="85"/>
      <c r="AA8" s="229"/>
      <c r="AC8" s="56" t="s">
        <v>346</v>
      </c>
      <c r="AD8" s="79"/>
      <c r="AE8" s="79" t="s">
        <v>2225</v>
      </c>
      <c r="AF8" s="79" t="s">
        <v>5951</v>
      </c>
      <c r="AG8" s="79" t="s">
        <v>3756</v>
      </c>
      <c r="AH8" s="79">
        <v>340</v>
      </c>
      <c r="AI8" s="56">
        <v>5</v>
      </c>
      <c r="AJ8" s="79" t="s">
        <v>11405</v>
      </c>
      <c r="AK8" s="79" t="s">
        <v>11405</v>
      </c>
      <c r="AN8" s="52" t="s">
        <v>12330</v>
      </c>
      <c r="AO8" s="79" t="s">
        <v>11405</v>
      </c>
      <c r="AP8" s="1" t="s">
        <v>12332</v>
      </c>
      <c r="AS8" t="s">
        <v>3684</v>
      </c>
      <c r="AT8" t="s">
        <v>2835</v>
      </c>
      <c r="AU8" t="s">
        <v>2842</v>
      </c>
      <c r="AV8" t="s">
        <v>3697</v>
      </c>
      <c r="AW8" t="s">
        <v>16895</v>
      </c>
      <c r="AX8" t="s">
        <v>216</v>
      </c>
      <c r="AY8" t="s">
        <v>216</v>
      </c>
      <c r="BB8" t="s">
        <v>12609</v>
      </c>
      <c r="CM8" s="63" t="s">
        <v>13407</v>
      </c>
      <c r="CN8" s="63"/>
      <c r="CO8" s="391" t="s">
        <v>15925</v>
      </c>
      <c r="CP8" s="63"/>
      <c r="CQ8" s="63">
        <v>62</v>
      </c>
      <c r="CR8" s="63">
        <v>10</v>
      </c>
      <c r="CS8" s="387">
        <v>100</v>
      </c>
      <c r="CT8" s="63" t="s">
        <v>16934</v>
      </c>
      <c r="CU8" s="63"/>
      <c r="CV8" s="63"/>
      <c r="CW8" s="63"/>
      <c r="DF8" t="s">
        <v>20000</v>
      </c>
      <c r="DG8" s="570">
        <v>24</v>
      </c>
      <c r="DH8" t="str">
        <f t="shared" si="3"/>
        <v/>
      </c>
      <c r="DI8" t="str">
        <f t="shared" si="0"/>
        <v/>
      </c>
      <c r="DJ8" t="str">
        <f t="shared" si="0"/>
        <v/>
      </c>
      <c r="DK8" t="str">
        <f t="shared" si="0"/>
        <v/>
      </c>
      <c r="DL8" t="str">
        <f t="shared" si="0"/>
        <v/>
      </c>
      <c r="DM8" t="str">
        <f t="shared" si="0"/>
        <v/>
      </c>
      <c r="DN8" t="str">
        <f t="shared" si="0"/>
        <v/>
      </c>
      <c r="DO8" t="str">
        <f t="shared" si="0"/>
        <v/>
      </c>
      <c r="DP8" t="str">
        <f t="shared" si="0"/>
        <v/>
      </c>
      <c r="DQ8" t="str">
        <f t="shared" si="0"/>
        <v/>
      </c>
      <c r="DR8" t="str">
        <f t="shared" si="0"/>
        <v/>
      </c>
      <c r="DS8" t="str">
        <f t="shared" si="0"/>
        <v/>
      </c>
      <c r="DT8" t="str">
        <f t="shared" si="0"/>
        <v/>
      </c>
      <c r="DU8" t="str">
        <f t="shared" si="0"/>
        <v/>
      </c>
      <c r="DV8" t="str">
        <f t="shared" si="0"/>
        <v/>
      </c>
      <c r="DW8" t="str">
        <f t="shared" si="0"/>
        <v/>
      </c>
      <c r="DX8" t="str">
        <f t="shared" si="0"/>
        <v/>
      </c>
      <c r="DY8" t="str">
        <f t="shared" si="1"/>
        <v/>
      </c>
      <c r="DZ8" t="str">
        <f t="shared" si="1"/>
        <v/>
      </c>
      <c r="EA8" t="str">
        <f t="shared" si="1"/>
        <v/>
      </c>
      <c r="EB8" t="str">
        <f t="shared" si="1"/>
        <v/>
      </c>
      <c r="EC8" t="str">
        <f t="shared" si="1"/>
        <v/>
      </c>
      <c r="ED8" t="str">
        <f t="shared" si="1"/>
        <v/>
      </c>
      <c r="EE8" t="str">
        <f t="shared" si="1"/>
        <v/>
      </c>
      <c r="EF8" t="str">
        <f t="shared" si="1"/>
        <v/>
      </c>
      <c r="EG8" t="str">
        <f t="shared" si="1"/>
        <v/>
      </c>
      <c r="EH8" t="str">
        <f t="shared" si="1"/>
        <v/>
      </c>
      <c r="EI8" t="str">
        <f t="shared" si="1"/>
        <v/>
      </c>
      <c r="EJ8" t="str">
        <f t="shared" si="1"/>
        <v/>
      </c>
      <c r="EK8" t="str">
        <f t="shared" si="1"/>
        <v/>
      </c>
      <c r="EL8" t="str">
        <f t="shared" si="1"/>
        <v/>
      </c>
      <c r="EM8" t="str">
        <f t="shared" si="1"/>
        <v/>
      </c>
      <c r="EN8" t="str">
        <f t="shared" si="1"/>
        <v/>
      </c>
      <c r="EO8" t="str">
        <f t="shared" si="2"/>
        <v/>
      </c>
      <c r="EP8" t="str">
        <f t="shared" si="2"/>
        <v/>
      </c>
      <c r="EQ8" t="str">
        <f t="shared" si="2"/>
        <v/>
      </c>
      <c r="ER8" t="str">
        <f t="shared" si="2"/>
        <v/>
      </c>
      <c r="ES8" t="str">
        <f t="shared" si="2"/>
        <v/>
      </c>
      <c r="ET8" t="str">
        <f t="shared" si="2"/>
        <v/>
      </c>
      <c r="EU8" t="str">
        <f t="shared" si="2"/>
        <v/>
      </c>
      <c r="EV8" t="str">
        <f t="shared" si="2"/>
        <v/>
      </c>
      <c r="EW8" t="str">
        <f t="shared" si="2"/>
        <v/>
      </c>
      <c r="EX8" t="str">
        <f t="shared" si="2"/>
        <v/>
      </c>
    </row>
    <row r="9" spans="1:154" ht="18.75">
      <c r="A9" s="761" t="s">
        <v>15245</v>
      </c>
      <c r="B9" s="761"/>
      <c r="C9" s="761"/>
      <c r="G9" s="228">
        <v>6</v>
      </c>
      <c r="H9" s="85" t="s">
        <v>3840</v>
      </c>
      <c r="I9" s="85" t="s">
        <v>4794</v>
      </c>
      <c r="J9" s="85" t="str">
        <f t="shared" si="5"/>
        <v>T19</v>
      </c>
      <c r="K9" s="85" t="b">
        <f t="shared" si="4"/>
        <v>1</v>
      </c>
      <c r="L9" s="85" t="s">
        <v>4131</v>
      </c>
      <c r="M9" s="85" t="str">
        <f t="shared" si="6"/>
        <v>T19</v>
      </c>
      <c r="N9" s="85" t="s">
        <v>4132</v>
      </c>
      <c r="O9" s="85" t="s">
        <v>4133</v>
      </c>
      <c r="P9" s="85" t="s">
        <v>4134</v>
      </c>
      <c r="Q9" s="85" t="s">
        <v>4135</v>
      </c>
      <c r="R9" s="85"/>
      <c r="S9" s="85"/>
      <c r="T9" s="85"/>
      <c r="U9" s="85"/>
      <c r="V9" s="85"/>
      <c r="W9" s="229" t="s">
        <v>19955</v>
      </c>
      <c r="X9" s="85"/>
      <c r="Y9" s="85" t="s">
        <v>5627</v>
      </c>
      <c r="Z9" s="85"/>
      <c r="AA9" s="229"/>
      <c r="AC9" s="56" t="s">
        <v>234</v>
      </c>
      <c r="AD9" s="79"/>
      <c r="AE9" s="79" t="s">
        <v>2214</v>
      </c>
      <c r="AF9" s="79" t="s">
        <v>5974</v>
      </c>
      <c r="AG9" s="79" t="s">
        <v>3756</v>
      </c>
      <c r="AH9" s="79">
        <v>192</v>
      </c>
      <c r="AI9" s="56">
        <v>5</v>
      </c>
      <c r="AJ9" s="56" t="s">
        <v>5962</v>
      </c>
      <c r="AK9" s="79" t="s">
        <v>11405</v>
      </c>
      <c r="AN9" s="52" t="s">
        <v>12654</v>
      </c>
      <c r="AO9" s="425" t="s">
        <v>15924</v>
      </c>
      <c r="AP9" s="1"/>
      <c r="AS9" t="s">
        <v>3685</v>
      </c>
      <c r="AT9" t="s">
        <v>2835</v>
      </c>
      <c r="AU9" t="s">
        <v>2843</v>
      </c>
      <c r="AV9" t="s">
        <v>3698</v>
      </c>
      <c r="AW9" t="s">
        <v>216</v>
      </c>
      <c r="AX9" t="s">
        <v>3686</v>
      </c>
      <c r="AY9" t="s">
        <v>3724</v>
      </c>
      <c r="BB9" t="s">
        <v>12610</v>
      </c>
      <c r="CM9" s="63" t="s">
        <v>13408</v>
      </c>
      <c r="CN9" s="63" t="s">
        <v>12326</v>
      </c>
      <c r="CO9" s="63"/>
      <c r="CP9" s="63"/>
      <c r="CQ9" s="63"/>
      <c r="CR9" s="63"/>
      <c r="CS9" s="63"/>
      <c r="CT9" s="63"/>
      <c r="CU9" s="63"/>
      <c r="CV9" s="63"/>
      <c r="CW9" s="63"/>
      <c r="DF9" t="s">
        <v>20001</v>
      </c>
      <c r="DG9" s="570">
        <v>36</v>
      </c>
      <c r="DH9" t="str">
        <f t="shared" si="3"/>
        <v/>
      </c>
      <c r="DI9" t="str">
        <f t="shared" si="0"/>
        <v/>
      </c>
      <c r="DJ9" t="str">
        <f t="shared" si="0"/>
        <v/>
      </c>
      <c r="DK9" t="str">
        <f t="shared" si="0"/>
        <v/>
      </c>
      <c r="DL9" t="str">
        <f t="shared" si="0"/>
        <v/>
      </c>
      <c r="DM9" t="str">
        <f t="shared" si="0"/>
        <v/>
      </c>
      <c r="DN9" t="str">
        <f t="shared" si="0"/>
        <v/>
      </c>
      <c r="DO9" t="str">
        <f t="shared" si="0"/>
        <v/>
      </c>
      <c r="DP9" t="str">
        <f t="shared" si="0"/>
        <v/>
      </c>
      <c r="DQ9" t="str">
        <f t="shared" si="0"/>
        <v/>
      </c>
      <c r="DR9" t="str">
        <f t="shared" si="0"/>
        <v/>
      </c>
      <c r="DS9" t="str">
        <f t="shared" si="0"/>
        <v/>
      </c>
      <c r="DT9" t="str">
        <f t="shared" si="0"/>
        <v/>
      </c>
      <c r="DU9" t="str">
        <f t="shared" si="0"/>
        <v/>
      </c>
      <c r="DV9" t="str">
        <f t="shared" si="0"/>
        <v/>
      </c>
      <c r="DW9" t="str">
        <f t="shared" si="0"/>
        <v/>
      </c>
      <c r="DX9" t="str">
        <f t="shared" si="0"/>
        <v/>
      </c>
      <c r="DY9" t="str">
        <f t="shared" si="1"/>
        <v/>
      </c>
      <c r="DZ9" t="str">
        <f t="shared" si="1"/>
        <v/>
      </c>
      <c r="EA9" t="str">
        <f t="shared" si="1"/>
        <v/>
      </c>
      <c r="EB9" t="str">
        <f t="shared" si="1"/>
        <v/>
      </c>
      <c r="EC9" t="str">
        <f t="shared" si="1"/>
        <v/>
      </c>
      <c r="ED9" t="str">
        <f t="shared" si="1"/>
        <v/>
      </c>
      <c r="EE9" t="str">
        <f t="shared" si="1"/>
        <v/>
      </c>
      <c r="EF9" t="str">
        <f t="shared" si="1"/>
        <v/>
      </c>
      <c r="EG9" t="str">
        <f t="shared" si="1"/>
        <v/>
      </c>
      <c r="EH9" t="str">
        <f t="shared" si="1"/>
        <v/>
      </c>
      <c r="EI9" t="str">
        <f t="shared" si="1"/>
        <v/>
      </c>
      <c r="EJ9" t="str">
        <f t="shared" si="1"/>
        <v/>
      </c>
      <c r="EK9" t="str">
        <f t="shared" si="1"/>
        <v/>
      </c>
      <c r="EL9" t="str">
        <f t="shared" si="1"/>
        <v/>
      </c>
      <c r="EM9" t="str">
        <f t="shared" si="1"/>
        <v/>
      </c>
      <c r="EN9" t="str">
        <f t="shared" si="1"/>
        <v/>
      </c>
      <c r="EO9" t="str">
        <f t="shared" si="2"/>
        <v/>
      </c>
      <c r="EP9" t="str">
        <f t="shared" si="2"/>
        <v/>
      </c>
      <c r="EQ9" t="str">
        <f t="shared" si="2"/>
        <v/>
      </c>
      <c r="ER9" t="str">
        <f t="shared" si="2"/>
        <v/>
      </c>
      <c r="ES9" t="str">
        <f t="shared" si="2"/>
        <v/>
      </c>
      <c r="ET9" t="str">
        <f t="shared" si="2"/>
        <v/>
      </c>
      <c r="EU9" t="str">
        <f t="shared" si="2"/>
        <v/>
      </c>
      <c r="EV9" t="str">
        <f t="shared" si="2"/>
        <v/>
      </c>
      <c r="EW9" t="str">
        <f t="shared" si="2"/>
        <v/>
      </c>
      <c r="EX9" t="str">
        <f t="shared" si="2"/>
        <v/>
      </c>
    </row>
    <row r="10" spans="1:154" ht="18.75">
      <c r="A10" s="761" t="s">
        <v>3944</v>
      </c>
      <c r="B10" s="761"/>
      <c r="C10" s="761"/>
      <c r="G10" s="228">
        <v>7</v>
      </c>
      <c r="H10" s="85" t="s">
        <v>3841</v>
      </c>
      <c r="I10" s="85" t="s">
        <v>4795</v>
      </c>
      <c r="J10" s="85" t="str">
        <f t="shared" si="5"/>
        <v>D21</v>
      </c>
      <c r="K10" s="85" t="b">
        <f t="shared" si="4"/>
        <v>1</v>
      </c>
      <c r="L10" s="85" t="s">
        <v>4136</v>
      </c>
      <c r="M10" s="85" t="str">
        <f t="shared" si="6"/>
        <v>D21</v>
      </c>
      <c r="N10" s="85" t="s">
        <v>4137</v>
      </c>
      <c r="O10" s="85" t="s">
        <v>4138</v>
      </c>
      <c r="P10" s="85" t="s">
        <v>4139</v>
      </c>
      <c r="Q10" s="85" t="s">
        <v>4124</v>
      </c>
      <c r="R10" s="85"/>
      <c r="S10" s="85"/>
      <c r="T10" s="85"/>
      <c r="U10" s="85"/>
      <c r="V10" s="85"/>
      <c r="W10" s="85" t="s">
        <v>19956</v>
      </c>
      <c r="X10" s="85"/>
      <c r="Y10" s="85" t="s">
        <v>5811</v>
      </c>
      <c r="Z10" s="85"/>
      <c r="AA10" s="229" t="s">
        <v>14300</v>
      </c>
      <c r="AC10" s="56" t="s">
        <v>339</v>
      </c>
      <c r="AD10" s="79" t="s">
        <v>9239</v>
      </c>
      <c r="AE10" s="79" t="s">
        <v>12359</v>
      </c>
      <c r="AF10" s="79" t="s">
        <v>5952</v>
      </c>
      <c r="AG10" s="79" t="s">
        <v>3756</v>
      </c>
      <c r="AH10" s="79">
        <v>212</v>
      </c>
      <c r="AI10" s="56">
        <v>25</v>
      </c>
      <c r="AJ10" s="56" t="s">
        <v>5961</v>
      </c>
      <c r="AK10" s="79" t="s">
        <v>11405</v>
      </c>
      <c r="AN10" s="52" t="s">
        <v>12655</v>
      </c>
      <c r="AO10" s="79" t="s">
        <v>2259</v>
      </c>
      <c r="AP10" s="1"/>
      <c r="AS10" t="s">
        <v>3687</v>
      </c>
      <c r="AT10" t="s">
        <v>2840</v>
      </c>
      <c r="AU10" t="s">
        <v>2845</v>
      </c>
      <c r="AV10" t="s">
        <v>3700</v>
      </c>
      <c r="AW10" t="s">
        <v>3683</v>
      </c>
      <c r="AX10" t="s">
        <v>3686</v>
      </c>
      <c r="AY10" t="s">
        <v>3685</v>
      </c>
      <c r="BB10" t="s">
        <v>12611</v>
      </c>
      <c r="CM10" s="63" t="s">
        <v>13409</v>
      </c>
      <c r="CN10" s="63"/>
      <c r="CO10" s="63" t="s">
        <v>15926</v>
      </c>
      <c r="CP10" s="63"/>
      <c r="CQ10" s="63">
        <v>83</v>
      </c>
      <c r="CR10" s="63">
        <v>40</v>
      </c>
      <c r="CS10" s="63">
        <v>100</v>
      </c>
      <c r="CT10" s="63" t="s">
        <v>16935</v>
      </c>
      <c r="CU10" s="63"/>
      <c r="CV10" s="63"/>
      <c r="CW10" s="63"/>
      <c r="DF10" t="s">
        <v>20002</v>
      </c>
      <c r="DG10" s="570">
        <v>8</v>
      </c>
      <c r="DH10" t="str">
        <f t="shared" si="3"/>
        <v/>
      </c>
      <c r="DI10" t="str">
        <f t="shared" si="0"/>
        <v/>
      </c>
      <c r="DJ10" t="str">
        <f t="shared" si="0"/>
        <v/>
      </c>
      <c r="DK10" t="str">
        <f t="shared" si="0"/>
        <v/>
      </c>
      <c r="DL10" t="str">
        <f t="shared" si="0"/>
        <v/>
      </c>
      <c r="DM10" t="str">
        <f t="shared" si="0"/>
        <v/>
      </c>
      <c r="DN10" t="str">
        <f t="shared" si="0"/>
        <v/>
      </c>
      <c r="DO10" t="str">
        <f t="shared" si="0"/>
        <v/>
      </c>
      <c r="DP10" t="str">
        <f t="shared" si="0"/>
        <v/>
      </c>
      <c r="DQ10" t="str">
        <f t="shared" si="0"/>
        <v/>
      </c>
      <c r="DR10" t="str">
        <f t="shared" si="0"/>
        <v/>
      </c>
      <c r="DS10" t="str">
        <f t="shared" si="0"/>
        <v/>
      </c>
      <c r="DT10" t="str">
        <f t="shared" si="0"/>
        <v/>
      </c>
      <c r="DU10" t="str">
        <f t="shared" si="0"/>
        <v/>
      </c>
      <c r="DV10" t="str">
        <f t="shared" si="0"/>
        <v/>
      </c>
      <c r="DW10" t="str">
        <f t="shared" si="0"/>
        <v/>
      </c>
      <c r="DX10" t="str">
        <f t="shared" si="0"/>
        <v/>
      </c>
      <c r="DY10" t="str">
        <f t="shared" si="1"/>
        <v/>
      </c>
      <c r="DZ10" t="str">
        <f t="shared" si="1"/>
        <v/>
      </c>
      <c r="EA10" t="str">
        <f t="shared" si="1"/>
        <v/>
      </c>
      <c r="EB10" t="str">
        <f t="shared" si="1"/>
        <v/>
      </c>
      <c r="EC10" t="str">
        <f t="shared" si="1"/>
        <v/>
      </c>
      <c r="ED10" t="str">
        <f t="shared" si="1"/>
        <v/>
      </c>
      <c r="EE10" t="str">
        <f t="shared" si="1"/>
        <v/>
      </c>
      <c r="EF10" t="str">
        <f t="shared" si="1"/>
        <v/>
      </c>
      <c r="EG10" t="str">
        <f t="shared" si="1"/>
        <v/>
      </c>
      <c r="EH10" t="str">
        <f t="shared" si="1"/>
        <v/>
      </c>
      <c r="EI10" t="str">
        <f t="shared" si="1"/>
        <v/>
      </c>
      <c r="EJ10" t="str">
        <f t="shared" si="1"/>
        <v/>
      </c>
      <c r="EK10" t="str">
        <f t="shared" si="1"/>
        <v/>
      </c>
      <c r="EL10" t="str">
        <f t="shared" si="1"/>
        <v/>
      </c>
      <c r="EM10" t="str">
        <f t="shared" si="1"/>
        <v/>
      </c>
      <c r="EN10" t="str">
        <f t="shared" si="1"/>
        <v/>
      </c>
      <c r="EO10" t="str">
        <f t="shared" si="2"/>
        <v/>
      </c>
      <c r="EP10" t="str">
        <f t="shared" si="2"/>
        <v/>
      </c>
      <c r="EQ10" t="str">
        <f t="shared" si="2"/>
        <v/>
      </c>
      <c r="ER10" t="str">
        <f t="shared" si="2"/>
        <v/>
      </c>
      <c r="ES10" t="str">
        <f t="shared" si="2"/>
        <v/>
      </c>
      <c r="ET10" t="str">
        <f t="shared" si="2"/>
        <v/>
      </c>
      <c r="EU10" t="str">
        <f t="shared" si="2"/>
        <v/>
      </c>
      <c r="EV10" t="str">
        <f t="shared" si="2"/>
        <v/>
      </c>
      <c r="EW10" t="str">
        <f t="shared" si="2"/>
        <v/>
      </c>
      <c r="EX10" t="str">
        <f t="shared" si="2"/>
        <v/>
      </c>
    </row>
    <row r="11" spans="1:154" ht="18.75" customHeight="1">
      <c r="A11" s="761" t="s">
        <v>15246</v>
      </c>
      <c r="B11" s="761"/>
      <c r="C11" s="761"/>
      <c r="G11" s="228">
        <v>8</v>
      </c>
      <c r="H11" s="85" t="s">
        <v>3842</v>
      </c>
      <c r="I11" s="85" t="s">
        <v>4796</v>
      </c>
      <c r="J11" s="85" t="str">
        <f t="shared" si="5"/>
        <v>T10</v>
      </c>
      <c r="K11" s="85" t="b">
        <f t="shared" si="4"/>
        <v>1</v>
      </c>
      <c r="L11" s="85" t="s">
        <v>4140</v>
      </c>
      <c r="M11" s="85" t="str">
        <f t="shared" si="6"/>
        <v>T10</v>
      </c>
      <c r="N11" s="85" t="s">
        <v>4141</v>
      </c>
      <c r="O11" s="85" t="s">
        <v>4142</v>
      </c>
      <c r="P11" s="85" t="s">
        <v>4143</v>
      </c>
      <c r="Q11" s="85" t="s">
        <v>4144</v>
      </c>
      <c r="R11" s="85"/>
      <c r="S11" s="85"/>
      <c r="T11" s="85"/>
      <c r="U11" s="85"/>
      <c r="V11" s="85"/>
      <c r="W11" s="229" t="s">
        <v>19957</v>
      </c>
      <c r="X11" s="85"/>
      <c r="Y11" s="85"/>
      <c r="Z11" s="85"/>
      <c r="AA11" s="229"/>
      <c r="AC11" s="56" t="s">
        <v>339</v>
      </c>
      <c r="AD11" s="79" t="s">
        <v>5130</v>
      </c>
      <c r="AE11" s="79" t="s">
        <v>12360</v>
      </c>
      <c r="AF11" s="79" t="s">
        <v>5975</v>
      </c>
      <c r="AG11" s="79"/>
      <c r="AH11" s="79">
        <v>64</v>
      </c>
      <c r="AI11" s="56">
        <v>50</v>
      </c>
      <c r="AJ11" s="56" t="s">
        <v>5958</v>
      </c>
      <c r="AK11" s="79" t="s">
        <v>11405</v>
      </c>
      <c r="AN11" s="210" t="s">
        <v>12656</v>
      </c>
      <c r="AO11" s="435" t="s">
        <v>2082</v>
      </c>
      <c r="AP11" s="226"/>
      <c r="AQ11" t="s">
        <v>13060</v>
      </c>
      <c r="AS11" t="s">
        <v>3688</v>
      </c>
      <c r="AT11" t="s">
        <v>2846</v>
      </c>
      <c r="AU11" t="s">
        <v>2847</v>
      </c>
      <c r="AV11" t="s">
        <v>3701</v>
      </c>
      <c r="AW11" t="s">
        <v>3692</v>
      </c>
      <c r="AX11" t="s">
        <v>3689</v>
      </c>
      <c r="AY11" t="s">
        <v>3683</v>
      </c>
      <c r="BB11" t="s">
        <v>12612</v>
      </c>
      <c r="CM11" s="63" t="s">
        <v>13410</v>
      </c>
      <c r="CN11" s="63" t="s">
        <v>12367</v>
      </c>
      <c r="CO11" s="63"/>
      <c r="CP11" s="63"/>
      <c r="CQ11" s="63"/>
      <c r="CR11" s="63"/>
      <c r="CS11" s="63"/>
      <c r="CT11" s="63"/>
      <c r="CU11" s="63"/>
      <c r="CV11" s="63"/>
      <c r="CW11" s="63"/>
      <c r="DF11" t="s">
        <v>20003</v>
      </c>
      <c r="DG11" s="570">
        <v>34</v>
      </c>
      <c r="DH11" t="str">
        <f t="shared" si="3"/>
        <v/>
      </c>
      <c r="DI11" t="str">
        <f t="shared" si="0"/>
        <v/>
      </c>
      <c r="DJ11" t="str">
        <f t="shared" si="0"/>
        <v/>
      </c>
      <c r="DK11" t="str">
        <f t="shared" si="0"/>
        <v/>
      </c>
      <c r="DL11" t="str">
        <f t="shared" si="0"/>
        <v/>
      </c>
      <c r="DM11" t="str">
        <f t="shared" si="0"/>
        <v/>
      </c>
      <c r="DN11" t="str">
        <f t="shared" si="0"/>
        <v/>
      </c>
      <c r="DO11" t="str">
        <f t="shared" si="0"/>
        <v/>
      </c>
      <c r="DP11" t="str">
        <f t="shared" si="0"/>
        <v/>
      </c>
      <c r="DQ11" t="str">
        <f t="shared" si="0"/>
        <v/>
      </c>
      <c r="DR11" t="str">
        <f t="shared" si="0"/>
        <v/>
      </c>
      <c r="DS11" t="str">
        <f t="shared" si="0"/>
        <v/>
      </c>
      <c r="DT11" t="str">
        <f t="shared" si="0"/>
        <v/>
      </c>
      <c r="DU11" t="str">
        <f t="shared" si="0"/>
        <v/>
      </c>
      <c r="DV11" t="str">
        <f t="shared" si="0"/>
        <v/>
      </c>
      <c r="DW11" t="str">
        <f t="shared" si="0"/>
        <v/>
      </c>
      <c r="DX11" t="str">
        <f t="shared" si="0"/>
        <v/>
      </c>
      <c r="DY11" t="str">
        <f t="shared" si="1"/>
        <v/>
      </c>
      <c r="DZ11" t="str">
        <f t="shared" si="1"/>
        <v/>
      </c>
      <c r="EA11" t="str">
        <f t="shared" si="1"/>
        <v/>
      </c>
      <c r="EB11" t="str">
        <f t="shared" si="1"/>
        <v/>
      </c>
      <c r="EC11" t="str">
        <f t="shared" si="1"/>
        <v/>
      </c>
      <c r="ED11" t="str">
        <f t="shared" si="1"/>
        <v/>
      </c>
      <c r="EE11" t="str">
        <f t="shared" si="1"/>
        <v/>
      </c>
      <c r="EF11" t="str">
        <f t="shared" si="1"/>
        <v/>
      </c>
      <c r="EG11" t="str">
        <f t="shared" si="1"/>
        <v/>
      </c>
      <c r="EH11" t="str">
        <f t="shared" si="1"/>
        <v/>
      </c>
      <c r="EI11" t="str">
        <f t="shared" si="1"/>
        <v/>
      </c>
      <c r="EJ11" t="str">
        <f t="shared" si="1"/>
        <v/>
      </c>
      <c r="EK11" t="str">
        <f t="shared" si="1"/>
        <v/>
      </c>
      <c r="EL11" t="str">
        <f t="shared" si="1"/>
        <v/>
      </c>
      <c r="EM11" t="str">
        <f t="shared" si="1"/>
        <v/>
      </c>
      <c r="EN11" t="str">
        <f t="shared" si="1"/>
        <v/>
      </c>
      <c r="EO11" t="str">
        <f t="shared" si="2"/>
        <v/>
      </c>
      <c r="EP11" t="str">
        <f t="shared" si="2"/>
        <v/>
      </c>
      <c r="EQ11" t="str">
        <f t="shared" si="2"/>
        <v/>
      </c>
      <c r="ER11" t="str">
        <f t="shared" si="2"/>
        <v/>
      </c>
      <c r="ES11" t="str">
        <f t="shared" si="2"/>
        <v/>
      </c>
      <c r="ET11" t="str">
        <f t="shared" si="2"/>
        <v/>
      </c>
      <c r="EU11" t="str">
        <f t="shared" si="2"/>
        <v/>
      </c>
      <c r="EV11" t="str">
        <f t="shared" si="2"/>
        <v/>
      </c>
      <c r="EW11" t="str">
        <f t="shared" si="2"/>
        <v/>
      </c>
      <c r="EX11" t="str">
        <f t="shared" si="2"/>
        <v/>
      </c>
    </row>
    <row r="12" spans="1:154" ht="18.75" customHeight="1">
      <c r="A12" s="761"/>
      <c r="B12" s="761"/>
      <c r="C12" s="761"/>
      <c r="G12" s="228">
        <v>9</v>
      </c>
      <c r="H12" s="85" t="s">
        <v>3843</v>
      </c>
      <c r="I12" s="85" t="s">
        <v>4797</v>
      </c>
      <c r="J12" s="85" t="str">
        <f t="shared" si="5"/>
        <v>S13</v>
      </c>
      <c r="K12" s="85" t="b">
        <f t="shared" si="4"/>
        <v>1</v>
      </c>
      <c r="L12" s="85" t="s">
        <v>4145</v>
      </c>
      <c r="M12" s="85" t="str">
        <f t="shared" si="6"/>
        <v>S13</v>
      </c>
      <c r="N12" s="85" t="s">
        <v>4146</v>
      </c>
      <c r="O12" s="85" t="s">
        <v>4147</v>
      </c>
      <c r="P12" s="85" t="s">
        <v>4129</v>
      </c>
      <c r="Q12" s="85" t="s">
        <v>4124</v>
      </c>
      <c r="R12" s="85"/>
      <c r="S12" s="85" t="s">
        <v>4148</v>
      </c>
      <c r="T12" s="85"/>
      <c r="U12" s="85"/>
      <c r="V12" s="85"/>
      <c r="W12" s="229" t="s">
        <v>19958</v>
      </c>
      <c r="X12" s="85"/>
      <c r="Y12" s="85"/>
      <c r="Z12" s="85"/>
      <c r="AA12" s="229"/>
      <c r="AC12" s="56" t="s">
        <v>271</v>
      </c>
      <c r="AD12" s="79"/>
      <c r="AE12" s="79" t="s">
        <v>2204</v>
      </c>
      <c r="AF12" s="79" t="s">
        <v>5953</v>
      </c>
      <c r="AG12" s="79" t="s">
        <v>3756</v>
      </c>
      <c r="AH12" s="79" t="s">
        <v>11405</v>
      </c>
      <c r="AI12" s="79" t="s">
        <v>11405</v>
      </c>
      <c r="AJ12" s="79" t="s">
        <v>11405</v>
      </c>
      <c r="AK12" s="79" t="s">
        <v>11405</v>
      </c>
      <c r="AS12" t="s">
        <v>3689</v>
      </c>
      <c r="AT12" t="s">
        <v>2848</v>
      </c>
      <c r="AU12" t="s">
        <v>2849</v>
      </c>
      <c r="AV12" t="s">
        <v>3702</v>
      </c>
      <c r="AW12" t="s">
        <v>16896</v>
      </c>
      <c r="AX12" t="s">
        <v>3688</v>
      </c>
      <c r="AY12" t="s">
        <v>3683</v>
      </c>
      <c r="BB12" t="s">
        <v>12613</v>
      </c>
      <c r="CM12" s="63" t="s">
        <v>13411</v>
      </c>
      <c r="CN12" s="63" t="s">
        <v>12367</v>
      </c>
      <c r="CO12" s="63"/>
      <c r="CP12" s="63"/>
      <c r="CQ12" s="63"/>
      <c r="CR12" s="63"/>
      <c r="CS12" s="63"/>
      <c r="CT12" s="63"/>
      <c r="CU12" s="63"/>
      <c r="CV12" s="63"/>
      <c r="CW12" s="63"/>
      <c r="DF12" t="s">
        <v>20004</v>
      </c>
      <c r="DG12" s="570">
        <v>1</v>
      </c>
      <c r="DH12" t="str">
        <f t="shared" si="3"/>
        <v/>
      </c>
      <c r="DI12" t="str">
        <f t="shared" si="0"/>
        <v/>
      </c>
      <c r="DJ12" t="str">
        <f t="shared" si="0"/>
        <v/>
      </c>
      <c r="DK12" t="str">
        <f t="shared" si="0"/>
        <v/>
      </c>
      <c r="DL12" t="str">
        <f t="shared" si="0"/>
        <v/>
      </c>
      <c r="DM12" t="str">
        <f t="shared" si="0"/>
        <v/>
      </c>
      <c r="DN12" t="str">
        <f t="shared" si="0"/>
        <v/>
      </c>
      <c r="DO12" t="str">
        <f t="shared" si="0"/>
        <v/>
      </c>
      <c r="DP12" t="str">
        <f t="shared" si="0"/>
        <v/>
      </c>
      <c r="DQ12" t="str">
        <f t="shared" si="0"/>
        <v/>
      </c>
      <c r="DR12" t="str">
        <f t="shared" si="0"/>
        <v/>
      </c>
      <c r="DS12" t="str">
        <f t="shared" si="0"/>
        <v/>
      </c>
      <c r="DT12" t="str">
        <f t="shared" si="0"/>
        <v/>
      </c>
      <c r="DU12" t="str">
        <f t="shared" si="0"/>
        <v/>
      </c>
      <c r="DV12" t="str">
        <f t="shared" si="0"/>
        <v/>
      </c>
      <c r="DW12" t="str">
        <f t="shared" si="0"/>
        <v/>
      </c>
      <c r="DX12" t="str">
        <f t="shared" si="0"/>
        <v/>
      </c>
      <c r="DY12" t="str">
        <f t="shared" si="1"/>
        <v/>
      </c>
      <c r="DZ12" t="str">
        <f t="shared" si="1"/>
        <v/>
      </c>
      <c r="EA12" t="str">
        <f t="shared" si="1"/>
        <v/>
      </c>
      <c r="EB12" t="str">
        <f t="shared" si="1"/>
        <v/>
      </c>
      <c r="EC12" t="str">
        <f t="shared" si="1"/>
        <v/>
      </c>
      <c r="ED12" t="str">
        <f t="shared" si="1"/>
        <v/>
      </c>
      <c r="EE12" t="str">
        <f t="shared" si="1"/>
        <v/>
      </c>
      <c r="EF12" t="str">
        <f t="shared" si="1"/>
        <v/>
      </c>
      <c r="EG12" t="str">
        <f t="shared" si="1"/>
        <v/>
      </c>
      <c r="EH12" t="str">
        <f t="shared" si="1"/>
        <v/>
      </c>
      <c r="EI12" t="str">
        <f t="shared" si="1"/>
        <v/>
      </c>
      <c r="EJ12" t="str">
        <f t="shared" si="1"/>
        <v/>
      </c>
      <c r="EK12" t="str">
        <f t="shared" si="1"/>
        <v/>
      </c>
      <c r="EL12" t="str">
        <f t="shared" si="1"/>
        <v/>
      </c>
      <c r="EM12" t="str">
        <f t="shared" si="1"/>
        <v/>
      </c>
      <c r="EN12" t="str">
        <f t="shared" si="1"/>
        <v/>
      </c>
      <c r="EO12" t="str">
        <f t="shared" si="2"/>
        <v/>
      </c>
      <c r="EP12" t="str">
        <f t="shared" si="2"/>
        <v/>
      </c>
      <c r="EQ12" t="str">
        <f t="shared" si="2"/>
        <v/>
      </c>
      <c r="ER12" t="str">
        <f t="shared" si="2"/>
        <v/>
      </c>
      <c r="ES12" t="str">
        <f t="shared" si="2"/>
        <v/>
      </c>
      <c r="ET12" t="str">
        <f t="shared" si="2"/>
        <v/>
      </c>
      <c r="EU12" t="str">
        <f t="shared" si="2"/>
        <v/>
      </c>
      <c r="EV12" t="str">
        <f t="shared" si="2"/>
        <v/>
      </c>
      <c r="EW12" t="str">
        <f t="shared" si="2"/>
        <v/>
      </c>
      <c r="EX12" t="str">
        <f t="shared" si="2"/>
        <v/>
      </c>
    </row>
    <row r="13" spans="1:154" ht="18.75" customHeight="1">
      <c r="A13" s="761"/>
      <c r="B13" s="761"/>
      <c r="C13" s="761"/>
      <c r="G13" s="228">
        <v>10</v>
      </c>
      <c r="H13" s="85" t="s">
        <v>3844</v>
      </c>
      <c r="I13" s="85" t="s">
        <v>4798</v>
      </c>
      <c r="J13" s="85" t="str">
        <f t="shared" si="5"/>
        <v>C39</v>
      </c>
      <c r="K13" s="85" t="b">
        <f t="shared" si="4"/>
        <v>1</v>
      </c>
      <c r="L13" s="85" t="s">
        <v>4149</v>
      </c>
      <c r="M13" s="85" t="str">
        <f t="shared" si="6"/>
        <v>C39</v>
      </c>
      <c r="N13" s="85" t="s">
        <v>4150</v>
      </c>
      <c r="O13" s="85" t="s">
        <v>4151</v>
      </c>
      <c r="P13" s="85" t="s">
        <v>4152</v>
      </c>
      <c r="Q13" s="85" t="s">
        <v>4124</v>
      </c>
      <c r="R13" s="85"/>
      <c r="S13" s="85"/>
      <c r="T13" s="85"/>
      <c r="U13" s="85"/>
      <c r="V13" s="85" t="s">
        <v>6030</v>
      </c>
      <c r="W13" s="229" t="s">
        <v>19959</v>
      </c>
      <c r="X13" s="85"/>
      <c r="Y13" s="85" t="s">
        <v>5108</v>
      </c>
      <c r="Z13" s="85"/>
      <c r="AA13" s="229"/>
      <c r="AC13" s="79" t="s">
        <v>271</v>
      </c>
      <c r="AD13" s="79"/>
      <c r="AE13" s="79" t="s">
        <v>5135</v>
      </c>
      <c r="AF13" s="79"/>
      <c r="AG13" s="79"/>
      <c r="AH13" s="79" t="s">
        <v>11405</v>
      </c>
      <c r="AI13" s="79" t="s">
        <v>11405</v>
      </c>
      <c r="AJ13" s="79" t="s">
        <v>11405</v>
      </c>
      <c r="AK13" s="79" t="s">
        <v>11405</v>
      </c>
      <c r="AS13" t="s">
        <v>3690</v>
      </c>
      <c r="AT13" t="s">
        <v>2835</v>
      </c>
      <c r="AU13" t="s">
        <v>2850</v>
      </c>
      <c r="AV13" t="s">
        <v>3703</v>
      </c>
      <c r="AW13" t="s">
        <v>16897</v>
      </c>
      <c r="AX13" t="s">
        <v>3686</v>
      </c>
      <c r="AY13" t="s">
        <v>3685</v>
      </c>
      <c r="BB13" t="s">
        <v>12614</v>
      </c>
      <c r="CM13" s="63" t="s">
        <v>13412</v>
      </c>
      <c r="CN13" s="63" t="s">
        <v>12367</v>
      </c>
      <c r="CO13" s="63"/>
      <c r="CP13" s="63"/>
      <c r="CQ13" s="63"/>
      <c r="CR13" s="63"/>
      <c r="CS13" s="63"/>
      <c r="CT13" s="63"/>
      <c r="CU13" s="63"/>
      <c r="CV13" s="63"/>
      <c r="CW13" s="63"/>
      <c r="DF13" t="s">
        <v>20005</v>
      </c>
      <c r="DG13" s="570">
        <v>27</v>
      </c>
      <c r="DH13" t="str">
        <f t="shared" si="3"/>
        <v/>
      </c>
      <c r="DI13" t="str">
        <f t="shared" si="0"/>
        <v/>
      </c>
      <c r="DJ13" t="str">
        <f t="shared" si="0"/>
        <v/>
      </c>
      <c r="DK13" t="str">
        <f t="shared" si="0"/>
        <v/>
      </c>
      <c r="DL13" t="str">
        <f t="shared" si="0"/>
        <v/>
      </c>
      <c r="DM13" t="str">
        <f t="shared" si="0"/>
        <v/>
      </c>
      <c r="DN13" t="str">
        <f t="shared" si="0"/>
        <v/>
      </c>
      <c r="DO13" t="str">
        <f t="shared" si="0"/>
        <v/>
      </c>
      <c r="DP13" t="str">
        <f t="shared" si="0"/>
        <v/>
      </c>
      <c r="DQ13" t="str">
        <f t="shared" si="0"/>
        <v/>
      </c>
      <c r="DR13" t="str">
        <f t="shared" si="0"/>
        <v/>
      </c>
      <c r="DS13" t="str">
        <f t="shared" si="0"/>
        <v/>
      </c>
      <c r="DT13" t="str">
        <f t="shared" si="0"/>
        <v/>
      </c>
      <c r="DU13" t="str">
        <f t="shared" si="0"/>
        <v/>
      </c>
      <c r="DV13" t="str">
        <f t="shared" si="0"/>
        <v/>
      </c>
      <c r="DW13" t="str">
        <f t="shared" si="0"/>
        <v/>
      </c>
      <c r="DX13" t="str">
        <f t="shared" si="0"/>
        <v/>
      </c>
      <c r="DY13" t="str">
        <f t="shared" si="1"/>
        <v/>
      </c>
      <c r="DZ13" t="str">
        <f t="shared" si="1"/>
        <v/>
      </c>
      <c r="EA13" t="str">
        <f t="shared" si="1"/>
        <v/>
      </c>
      <c r="EB13" t="str">
        <f t="shared" si="1"/>
        <v/>
      </c>
      <c r="EC13" t="str">
        <f t="shared" si="1"/>
        <v/>
      </c>
      <c r="ED13" t="str">
        <f t="shared" si="1"/>
        <v/>
      </c>
      <c r="EE13" t="str">
        <f t="shared" si="1"/>
        <v/>
      </c>
      <c r="EF13" t="str">
        <f t="shared" si="1"/>
        <v/>
      </c>
      <c r="EG13" t="str">
        <f t="shared" si="1"/>
        <v/>
      </c>
      <c r="EH13" t="str">
        <f t="shared" si="1"/>
        <v/>
      </c>
      <c r="EI13" t="str">
        <f t="shared" si="1"/>
        <v/>
      </c>
      <c r="EJ13" t="str">
        <f t="shared" si="1"/>
        <v/>
      </c>
      <c r="EK13" t="str">
        <f t="shared" si="1"/>
        <v/>
      </c>
      <c r="EL13" t="str">
        <f t="shared" si="1"/>
        <v/>
      </c>
      <c r="EM13" t="str">
        <f t="shared" si="1"/>
        <v/>
      </c>
      <c r="EN13" t="str">
        <f t="shared" si="1"/>
        <v/>
      </c>
      <c r="EO13" t="str">
        <f t="shared" si="2"/>
        <v/>
      </c>
      <c r="EP13" t="str">
        <f t="shared" si="2"/>
        <v/>
      </c>
      <c r="EQ13" t="str">
        <f t="shared" si="2"/>
        <v/>
      </c>
      <c r="ER13" t="str">
        <f t="shared" si="2"/>
        <v/>
      </c>
      <c r="ES13" t="str">
        <f t="shared" si="2"/>
        <v/>
      </c>
      <c r="ET13" t="str">
        <f t="shared" si="2"/>
        <v/>
      </c>
      <c r="EU13" t="str">
        <f t="shared" si="2"/>
        <v/>
      </c>
      <c r="EV13" t="str">
        <f t="shared" si="2"/>
        <v/>
      </c>
      <c r="EW13" t="str">
        <f t="shared" si="2"/>
        <v/>
      </c>
      <c r="EX13" t="str">
        <f t="shared" si="2"/>
        <v/>
      </c>
    </row>
    <row r="14" spans="1:154" ht="18.75" customHeight="1">
      <c r="A14" s="761"/>
      <c r="B14" s="761"/>
      <c r="C14" s="761"/>
      <c r="G14" s="228">
        <v>11</v>
      </c>
      <c r="H14" s="85" t="s">
        <v>3845</v>
      </c>
      <c r="I14" s="85" t="s">
        <v>4799</v>
      </c>
      <c r="J14" s="85" t="str">
        <f t="shared" si="5"/>
        <v>D28</v>
      </c>
      <c r="K14" s="85" t="b">
        <f t="shared" si="4"/>
        <v>1</v>
      </c>
      <c r="L14" s="85" t="s">
        <v>4153</v>
      </c>
      <c r="M14" s="85" t="str">
        <f t="shared" si="6"/>
        <v>D28</v>
      </c>
      <c r="N14" s="85" t="s">
        <v>4154</v>
      </c>
      <c r="O14" s="85" t="s">
        <v>4155</v>
      </c>
      <c r="P14" s="85" t="s">
        <v>4156</v>
      </c>
      <c r="Q14" s="85" t="s">
        <v>4157</v>
      </c>
      <c r="R14" s="85"/>
      <c r="S14" s="85"/>
      <c r="T14" s="85"/>
      <c r="U14" s="85"/>
      <c r="V14" s="85"/>
      <c r="W14" s="229" t="s">
        <v>19960</v>
      </c>
      <c r="X14" s="85"/>
      <c r="Y14" s="85"/>
      <c r="Z14" s="85"/>
      <c r="AA14" s="229"/>
      <c r="AC14" s="56" t="s">
        <v>278</v>
      </c>
      <c r="AD14" s="79"/>
      <c r="AE14" s="79" t="s">
        <v>12361</v>
      </c>
      <c r="AF14" s="80" t="s">
        <v>5976</v>
      </c>
      <c r="AG14" s="79" t="s">
        <v>3756</v>
      </c>
      <c r="AH14" s="79" t="s">
        <v>11405</v>
      </c>
      <c r="AI14" s="79" t="s">
        <v>11405</v>
      </c>
      <c r="AJ14" s="79" t="s">
        <v>11405</v>
      </c>
      <c r="AK14" s="79" t="s">
        <v>11405</v>
      </c>
      <c r="AS14" t="s">
        <v>3691</v>
      </c>
      <c r="AT14" t="s">
        <v>2835</v>
      </c>
      <c r="AU14" t="s">
        <v>2851</v>
      </c>
      <c r="AV14" t="s">
        <v>3704</v>
      </c>
      <c r="AW14" t="s">
        <v>16898</v>
      </c>
      <c r="AX14" t="s">
        <v>3722</v>
      </c>
      <c r="AY14" t="s">
        <v>3725</v>
      </c>
      <c r="CM14" s="63" t="s">
        <v>13413</v>
      </c>
      <c r="CN14" s="63" t="s">
        <v>12367</v>
      </c>
      <c r="CO14" s="63"/>
      <c r="CP14" s="63"/>
      <c r="CQ14" s="63"/>
      <c r="CR14" s="63"/>
      <c r="CS14" s="63"/>
      <c r="CT14" s="63"/>
      <c r="CU14" s="63"/>
      <c r="CV14" s="63"/>
      <c r="CW14" s="63"/>
      <c r="DF14" t="s">
        <v>20006</v>
      </c>
      <c r="DG14" s="570">
        <v>4</v>
      </c>
      <c r="DH14" t="str">
        <f t="shared" si="3"/>
        <v/>
      </c>
      <c r="DI14" t="str">
        <f t="shared" si="0"/>
        <v/>
      </c>
      <c r="DJ14" t="str">
        <f t="shared" si="0"/>
        <v/>
      </c>
      <c r="DK14" t="str">
        <f t="shared" si="0"/>
        <v/>
      </c>
      <c r="DL14" t="str">
        <f t="shared" si="0"/>
        <v/>
      </c>
      <c r="DM14" t="str">
        <f t="shared" si="0"/>
        <v/>
      </c>
      <c r="DN14" t="str">
        <f t="shared" si="0"/>
        <v/>
      </c>
      <c r="DO14" t="str">
        <f t="shared" si="0"/>
        <v/>
      </c>
      <c r="DP14" t="str">
        <f t="shared" si="0"/>
        <v/>
      </c>
      <c r="DQ14" t="str">
        <f t="shared" si="0"/>
        <v/>
      </c>
      <c r="DR14" t="str">
        <f t="shared" si="0"/>
        <v/>
      </c>
      <c r="DS14" t="str">
        <f t="shared" si="0"/>
        <v/>
      </c>
      <c r="DT14" t="str">
        <f t="shared" si="0"/>
        <v/>
      </c>
      <c r="DU14" t="str">
        <f t="shared" si="0"/>
        <v/>
      </c>
      <c r="DV14" t="str">
        <f t="shared" si="0"/>
        <v/>
      </c>
      <c r="DW14" t="str">
        <f t="shared" si="0"/>
        <v/>
      </c>
      <c r="DX14" t="str">
        <f t="shared" si="0"/>
        <v/>
      </c>
      <c r="DY14" t="str">
        <f t="shared" si="1"/>
        <v/>
      </c>
      <c r="DZ14" t="str">
        <f t="shared" si="1"/>
        <v/>
      </c>
      <c r="EA14" t="str">
        <f t="shared" si="1"/>
        <v/>
      </c>
      <c r="EB14" t="str">
        <f t="shared" si="1"/>
        <v/>
      </c>
      <c r="EC14" t="str">
        <f t="shared" si="1"/>
        <v/>
      </c>
      <c r="ED14" t="str">
        <f t="shared" si="1"/>
        <v/>
      </c>
      <c r="EE14" t="str">
        <f t="shared" si="1"/>
        <v/>
      </c>
      <c r="EF14" t="str">
        <f t="shared" si="1"/>
        <v/>
      </c>
      <c r="EG14" t="str">
        <f t="shared" si="1"/>
        <v/>
      </c>
      <c r="EH14" t="str">
        <f t="shared" si="1"/>
        <v/>
      </c>
      <c r="EI14" t="str">
        <f t="shared" si="1"/>
        <v/>
      </c>
      <c r="EJ14" t="str">
        <f t="shared" si="1"/>
        <v/>
      </c>
      <c r="EK14" t="str">
        <f t="shared" si="1"/>
        <v/>
      </c>
      <c r="EL14" t="str">
        <f t="shared" si="1"/>
        <v/>
      </c>
      <c r="EM14" t="str">
        <f t="shared" si="1"/>
        <v/>
      </c>
      <c r="EN14" t="str">
        <f t="shared" si="1"/>
        <v/>
      </c>
      <c r="EO14" t="str">
        <f t="shared" si="2"/>
        <v/>
      </c>
      <c r="EP14" t="str">
        <f t="shared" si="2"/>
        <v/>
      </c>
      <c r="EQ14" t="str">
        <f t="shared" si="2"/>
        <v/>
      </c>
      <c r="ER14" t="str">
        <f t="shared" si="2"/>
        <v/>
      </c>
      <c r="ES14" t="str">
        <f t="shared" si="2"/>
        <v/>
      </c>
      <c r="ET14" t="str">
        <f t="shared" si="2"/>
        <v/>
      </c>
      <c r="EU14" t="str">
        <f t="shared" si="2"/>
        <v/>
      </c>
      <c r="EV14" t="str">
        <f t="shared" si="2"/>
        <v/>
      </c>
      <c r="EW14" t="str">
        <f t="shared" si="2"/>
        <v/>
      </c>
      <c r="EX14" t="str">
        <f t="shared" si="2"/>
        <v/>
      </c>
    </row>
    <row r="15" spans="1:154" ht="18.75">
      <c r="A15" s="761" t="s">
        <v>15247</v>
      </c>
      <c r="B15" s="761"/>
      <c r="C15" s="761"/>
      <c r="G15" s="228">
        <v>12</v>
      </c>
      <c r="H15" s="85" t="s">
        <v>3846</v>
      </c>
      <c r="I15" s="85" t="s">
        <v>4800</v>
      </c>
      <c r="J15" s="85" t="str">
        <f t="shared" si="5"/>
        <v>D39</v>
      </c>
      <c r="K15" s="85" t="b">
        <f t="shared" si="4"/>
        <v>1</v>
      </c>
      <c r="L15" s="85" t="s">
        <v>4275</v>
      </c>
      <c r="M15" s="85" t="str">
        <f t="shared" si="6"/>
        <v>D39</v>
      </c>
      <c r="N15" s="85" t="s">
        <v>4276</v>
      </c>
      <c r="O15" s="85" t="s">
        <v>4277</v>
      </c>
      <c r="P15" s="85" t="s">
        <v>4278</v>
      </c>
      <c r="Q15" s="85" t="s">
        <v>4124</v>
      </c>
      <c r="R15" s="85"/>
      <c r="S15" s="85"/>
      <c r="T15" s="85"/>
      <c r="U15" s="85"/>
      <c r="V15" s="85"/>
      <c r="W15" s="229" t="s">
        <v>19961</v>
      </c>
      <c r="X15" s="85"/>
      <c r="Y15" s="85"/>
      <c r="Z15" s="85"/>
      <c r="AA15" s="229"/>
      <c r="AC15" s="56" t="s">
        <v>314</v>
      </c>
      <c r="AD15" s="79"/>
      <c r="AE15" s="79" t="s">
        <v>5956</v>
      </c>
      <c r="AF15" s="80" t="s">
        <v>5977</v>
      </c>
      <c r="AG15" s="79" t="s">
        <v>3756</v>
      </c>
      <c r="AH15" s="79">
        <v>240</v>
      </c>
      <c r="AI15" s="56">
        <v>5</v>
      </c>
      <c r="AJ15" s="56" t="s">
        <v>5962</v>
      </c>
      <c r="AK15" s="79" t="s">
        <v>11405</v>
      </c>
      <c r="AS15" t="s">
        <v>3692</v>
      </c>
      <c r="AT15" t="s">
        <v>2846</v>
      </c>
      <c r="AU15" t="s">
        <v>2852</v>
      </c>
      <c r="AV15" t="s">
        <v>3705</v>
      </c>
      <c r="AW15" t="s">
        <v>3688</v>
      </c>
      <c r="AX15" t="s">
        <v>216</v>
      </c>
      <c r="AY15" t="s">
        <v>216</v>
      </c>
      <c r="BB15" t="s">
        <v>12658</v>
      </c>
      <c r="BC15" t="s">
        <v>12679</v>
      </c>
      <c r="BD15" t="s">
        <v>12697</v>
      </c>
      <c r="BE15" t="s">
        <v>12711</v>
      </c>
      <c r="CM15" s="63" t="s">
        <v>13414</v>
      </c>
      <c r="CN15" s="63" t="s">
        <v>12367</v>
      </c>
      <c r="CO15" s="63"/>
      <c r="CP15" s="63"/>
      <c r="CQ15" s="63"/>
      <c r="CR15" s="63"/>
      <c r="CS15" s="63"/>
      <c r="CT15" s="63"/>
      <c r="CU15" s="63"/>
      <c r="CV15" s="63"/>
      <c r="CW15" s="63"/>
      <c r="DF15" t="s">
        <v>20007</v>
      </c>
      <c r="DG15" s="570">
        <v>23</v>
      </c>
      <c r="DH15" t="str">
        <f t="shared" si="3"/>
        <v/>
      </c>
      <c r="DI15" t="str">
        <f t="shared" si="0"/>
        <v/>
      </c>
      <c r="DJ15" t="str">
        <f t="shared" si="0"/>
        <v/>
      </c>
      <c r="DK15" t="str">
        <f t="shared" si="0"/>
        <v/>
      </c>
      <c r="DL15" t="str">
        <f t="shared" si="0"/>
        <v/>
      </c>
      <c r="DM15" t="str">
        <f t="shared" si="0"/>
        <v/>
      </c>
      <c r="DN15" t="str">
        <f t="shared" si="0"/>
        <v/>
      </c>
      <c r="DO15" t="str">
        <f t="shared" si="0"/>
        <v/>
      </c>
      <c r="DP15" t="str">
        <f t="shared" si="0"/>
        <v/>
      </c>
      <c r="DQ15" t="str">
        <f t="shared" si="0"/>
        <v/>
      </c>
      <c r="DR15" t="str">
        <f t="shared" si="0"/>
        <v/>
      </c>
      <c r="DS15" t="str">
        <f t="shared" si="0"/>
        <v/>
      </c>
      <c r="DT15" t="str">
        <f t="shared" si="0"/>
        <v/>
      </c>
      <c r="DU15" t="str">
        <f t="shared" si="0"/>
        <v/>
      </c>
      <c r="DV15" t="str">
        <f t="shared" si="0"/>
        <v/>
      </c>
      <c r="DW15" t="str">
        <f t="shared" si="0"/>
        <v/>
      </c>
      <c r="DX15" t="str">
        <f t="shared" si="0"/>
        <v/>
      </c>
      <c r="DY15" t="str">
        <f t="shared" si="1"/>
        <v/>
      </c>
      <c r="DZ15" t="str">
        <f t="shared" si="1"/>
        <v/>
      </c>
      <c r="EA15" t="str">
        <f t="shared" si="1"/>
        <v/>
      </c>
      <c r="EB15" t="str">
        <f t="shared" si="1"/>
        <v/>
      </c>
      <c r="EC15" t="str">
        <f t="shared" si="1"/>
        <v/>
      </c>
      <c r="ED15" t="str">
        <f t="shared" si="1"/>
        <v/>
      </c>
      <c r="EE15" t="str">
        <f t="shared" si="1"/>
        <v/>
      </c>
      <c r="EF15" t="str">
        <f t="shared" si="1"/>
        <v/>
      </c>
      <c r="EG15" t="str">
        <f t="shared" si="1"/>
        <v/>
      </c>
      <c r="EH15" t="str">
        <f t="shared" si="1"/>
        <v/>
      </c>
      <c r="EI15" t="str">
        <f t="shared" si="1"/>
        <v/>
      </c>
      <c r="EJ15" t="str">
        <f t="shared" si="1"/>
        <v/>
      </c>
      <c r="EK15" t="str">
        <f t="shared" si="1"/>
        <v/>
      </c>
      <c r="EL15" t="str">
        <f t="shared" si="1"/>
        <v/>
      </c>
      <c r="EM15" t="str">
        <f t="shared" si="1"/>
        <v/>
      </c>
      <c r="EN15" t="str">
        <f t="shared" si="1"/>
        <v/>
      </c>
      <c r="EO15" t="str">
        <f t="shared" si="2"/>
        <v/>
      </c>
      <c r="EP15" t="str">
        <f t="shared" si="2"/>
        <v/>
      </c>
      <c r="EQ15" t="str">
        <f t="shared" si="2"/>
        <v/>
      </c>
      <c r="ER15" t="str">
        <f t="shared" si="2"/>
        <v/>
      </c>
      <c r="ES15" t="str">
        <f t="shared" si="2"/>
        <v/>
      </c>
      <c r="ET15" t="str">
        <f t="shared" si="2"/>
        <v/>
      </c>
      <c r="EU15" t="str">
        <f t="shared" si="2"/>
        <v/>
      </c>
      <c r="EV15" t="str">
        <f t="shared" si="2"/>
        <v/>
      </c>
      <c r="EW15" t="str">
        <f t="shared" si="2"/>
        <v/>
      </c>
      <c r="EX15" t="str">
        <f t="shared" si="2"/>
        <v/>
      </c>
    </row>
    <row r="16" spans="1:154" ht="18.75">
      <c r="A16" s="761" t="s">
        <v>15462</v>
      </c>
      <c r="B16" s="761"/>
      <c r="C16" s="761"/>
      <c r="G16" s="228">
        <v>13</v>
      </c>
      <c r="H16" s="85" t="s">
        <v>3847</v>
      </c>
      <c r="I16" s="85" t="s">
        <v>4801</v>
      </c>
      <c r="J16" s="85" t="str">
        <f t="shared" si="5"/>
        <v>N51</v>
      </c>
      <c r="K16" s="85" t="b">
        <f t="shared" si="4"/>
        <v>1</v>
      </c>
      <c r="L16" s="85" t="s">
        <v>4158</v>
      </c>
      <c r="M16" s="85" t="str">
        <f t="shared" si="6"/>
        <v>N51</v>
      </c>
      <c r="N16" s="85" t="s">
        <v>4159</v>
      </c>
      <c r="O16" s="85" t="s">
        <v>4160</v>
      </c>
      <c r="P16" s="85" t="s">
        <v>4161</v>
      </c>
      <c r="Q16" s="85" t="s">
        <v>4124</v>
      </c>
      <c r="R16" s="85"/>
      <c r="S16" s="85"/>
      <c r="T16" s="85"/>
      <c r="U16" s="85"/>
      <c r="V16" s="85"/>
      <c r="W16" s="229" t="s">
        <v>19962</v>
      </c>
      <c r="X16" s="85"/>
      <c r="Y16" s="85" t="s">
        <v>5103</v>
      </c>
      <c r="Z16" s="85"/>
      <c r="AA16" s="229"/>
      <c r="AC16" s="56" t="s">
        <v>581</v>
      </c>
      <c r="AD16" s="79"/>
      <c r="AE16" s="79" t="s">
        <v>2208</v>
      </c>
      <c r="AF16" s="80" t="s">
        <v>12362</v>
      </c>
      <c r="AG16" s="79" t="s">
        <v>3756</v>
      </c>
      <c r="AH16" s="79" t="s">
        <v>11405</v>
      </c>
      <c r="AI16" s="79" t="s">
        <v>11405</v>
      </c>
      <c r="AJ16" s="79" t="s">
        <v>11405</v>
      </c>
      <c r="AK16" s="79" t="s">
        <v>11405</v>
      </c>
      <c r="AS16" t="s">
        <v>3686</v>
      </c>
      <c r="AT16" t="s">
        <v>2840</v>
      </c>
      <c r="AU16" t="s">
        <v>2844</v>
      </c>
      <c r="AV16" t="s">
        <v>3699</v>
      </c>
      <c r="AW16" t="s">
        <v>16899</v>
      </c>
      <c r="AX16" t="s">
        <v>3721</v>
      </c>
      <c r="AY16" t="s">
        <v>3683</v>
      </c>
      <c r="BB16" t="s">
        <v>12659</v>
      </c>
      <c r="BC16" t="s">
        <v>12680</v>
      </c>
      <c r="BD16" t="s">
        <v>12698</v>
      </c>
      <c r="BE16" t="s">
        <v>12712</v>
      </c>
      <c r="BF16" t="s">
        <v>12718</v>
      </c>
      <c r="CM16" s="63" t="s">
        <v>13415</v>
      </c>
      <c r="CN16" s="63" t="s">
        <v>12367</v>
      </c>
      <c r="CO16" s="63"/>
      <c r="CP16" s="63"/>
      <c r="CQ16" s="63"/>
      <c r="CR16" s="63"/>
      <c r="CS16" s="63"/>
      <c r="CT16" s="63"/>
      <c r="CU16" s="63"/>
      <c r="CV16" s="63"/>
      <c r="CW16" s="63"/>
      <c r="DF16" t="s">
        <v>20008</v>
      </c>
      <c r="DG16" s="570">
        <v>40</v>
      </c>
      <c r="DH16" t="str">
        <f t="shared" si="3"/>
        <v/>
      </c>
      <c r="DI16" t="str">
        <f t="shared" si="0"/>
        <v/>
      </c>
      <c r="DJ16" t="str">
        <f t="shared" si="0"/>
        <v/>
      </c>
      <c r="DK16" t="str">
        <f t="shared" si="0"/>
        <v/>
      </c>
      <c r="DL16" t="str">
        <f t="shared" si="0"/>
        <v/>
      </c>
      <c r="DM16" t="str">
        <f t="shared" si="0"/>
        <v/>
      </c>
      <c r="DN16" t="str">
        <f t="shared" si="0"/>
        <v/>
      </c>
      <c r="DO16" t="str">
        <f t="shared" si="0"/>
        <v/>
      </c>
      <c r="DP16" t="str">
        <f t="shared" si="0"/>
        <v/>
      </c>
      <c r="DQ16" t="str">
        <f t="shared" si="0"/>
        <v/>
      </c>
      <c r="DR16" t="str">
        <f t="shared" si="0"/>
        <v/>
      </c>
      <c r="DS16" t="str">
        <f t="shared" si="0"/>
        <v/>
      </c>
      <c r="DT16" t="str">
        <f t="shared" si="0"/>
        <v/>
      </c>
      <c r="DU16" t="str">
        <f t="shared" si="0"/>
        <v/>
      </c>
      <c r="DV16" t="str">
        <f t="shared" si="0"/>
        <v/>
      </c>
      <c r="DW16" t="str">
        <f t="shared" si="0"/>
        <v/>
      </c>
      <c r="DX16" t="str">
        <f t="shared" si="0"/>
        <v/>
      </c>
      <c r="DY16" t="str">
        <f t="shared" si="1"/>
        <v/>
      </c>
      <c r="DZ16" t="str">
        <f t="shared" si="1"/>
        <v/>
      </c>
      <c r="EA16" t="str">
        <f t="shared" si="1"/>
        <v/>
      </c>
      <c r="EB16" t="str">
        <f t="shared" si="1"/>
        <v/>
      </c>
      <c r="EC16" t="str">
        <f t="shared" si="1"/>
        <v/>
      </c>
      <c r="ED16" t="str">
        <f t="shared" si="1"/>
        <v/>
      </c>
      <c r="EE16" t="str">
        <f t="shared" si="1"/>
        <v/>
      </c>
      <c r="EF16" t="str">
        <f t="shared" si="1"/>
        <v/>
      </c>
      <c r="EG16" t="str">
        <f t="shared" si="1"/>
        <v/>
      </c>
      <c r="EH16" t="str">
        <f t="shared" si="1"/>
        <v/>
      </c>
      <c r="EI16" t="str">
        <f t="shared" si="1"/>
        <v/>
      </c>
      <c r="EJ16" t="str">
        <f t="shared" si="1"/>
        <v/>
      </c>
      <c r="EK16" t="str">
        <f t="shared" si="1"/>
        <v/>
      </c>
      <c r="EL16" t="str">
        <f t="shared" si="1"/>
        <v/>
      </c>
      <c r="EM16" t="str">
        <f t="shared" si="1"/>
        <v/>
      </c>
      <c r="EN16" t="str">
        <f t="shared" si="1"/>
        <v/>
      </c>
      <c r="EO16" t="str">
        <f t="shared" si="2"/>
        <v/>
      </c>
      <c r="EP16" t="str">
        <f t="shared" si="2"/>
        <v/>
      </c>
      <c r="EQ16" t="str">
        <f t="shared" si="2"/>
        <v/>
      </c>
      <c r="ER16" t="str">
        <f t="shared" si="2"/>
        <v/>
      </c>
      <c r="ES16" t="str">
        <f t="shared" si="2"/>
        <v/>
      </c>
      <c r="ET16" t="str">
        <f t="shared" si="2"/>
        <v/>
      </c>
      <c r="EU16" t="str">
        <f t="shared" si="2"/>
        <v/>
      </c>
      <c r="EV16" t="str">
        <f t="shared" si="2"/>
        <v/>
      </c>
      <c r="EW16" t="str">
        <f t="shared" si="2"/>
        <v/>
      </c>
      <c r="EX16" t="str">
        <f t="shared" si="2"/>
        <v/>
      </c>
    </row>
    <row r="17" spans="1:154" ht="18.75">
      <c r="A17" s="761"/>
      <c r="B17" s="761"/>
      <c r="C17" s="761"/>
      <c r="G17" s="228">
        <v>14</v>
      </c>
      <c r="H17" s="85" t="s">
        <v>3848</v>
      </c>
      <c r="I17" s="85" t="s">
        <v>4802</v>
      </c>
      <c r="J17" s="85" t="str">
        <f t="shared" si="5"/>
        <v>D47</v>
      </c>
      <c r="K17" s="85" t="b">
        <f t="shared" si="4"/>
        <v>1</v>
      </c>
      <c r="L17" s="85" t="s">
        <v>4162</v>
      </c>
      <c r="M17" s="85" t="str">
        <f t="shared" si="6"/>
        <v>D47</v>
      </c>
      <c r="N17" s="85" t="s">
        <v>4163</v>
      </c>
      <c r="O17" s="85" t="s">
        <v>4164</v>
      </c>
      <c r="P17" s="85" t="s">
        <v>4123</v>
      </c>
      <c r="Q17" s="85"/>
      <c r="R17" s="85"/>
      <c r="S17" s="85"/>
      <c r="T17" s="85"/>
      <c r="U17" s="85"/>
      <c r="V17" s="85"/>
      <c r="W17" s="229" t="s">
        <v>19963</v>
      </c>
      <c r="X17" s="85"/>
      <c r="Y17" s="85"/>
      <c r="Z17" s="85"/>
      <c r="AA17" s="229"/>
      <c r="AC17" s="56" t="s">
        <v>384</v>
      </c>
      <c r="AD17" s="79"/>
      <c r="AE17" s="79" t="s">
        <v>2466</v>
      </c>
      <c r="AF17" s="79"/>
      <c r="AG17" s="79"/>
      <c r="AH17" s="79" t="s">
        <v>11405</v>
      </c>
      <c r="AI17" s="79" t="s">
        <v>11405</v>
      </c>
      <c r="AJ17" s="79" t="s">
        <v>11405</v>
      </c>
      <c r="AK17" s="79" t="s">
        <v>11405</v>
      </c>
      <c r="AN17" s="421" t="s">
        <v>12327</v>
      </c>
      <c r="BB17" t="s">
        <v>12660</v>
      </c>
      <c r="BC17" t="s">
        <v>12681</v>
      </c>
      <c r="BD17" t="s">
        <v>12699</v>
      </c>
      <c r="BE17" t="s">
        <v>12681</v>
      </c>
      <c r="BF17" t="s">
        <v>12719</v>
      </c>
      <c r="CM17" s="63" t="s">
        <v>3528</v>
      </c>
      <c r="CN17" s="63" t="s">
        <v>16886</v>
      </c>
      <c r="CO17" s="63">
        <f>'03_ARMED_FORCES'!B5</f>
        <v>0</v>
      </c>
      <c r="CP17" s="63"/>
      <c r="CQ17" s="63"/>
      <c r="CR17" s="63"/>
      <c r="CS17" s="63"/>
      <c r="CT17" s="63"/>
      <c r="CU17" s="63"/>
      <c r="CV17" s="63"/>
      <c r="CW17" s="63"/>
      <c r="DF17" t="s">
        <v>20009</v>
      </c>
      <c r="DG17" s="570">
        <v>19</v>
      </c>
      <c r="DH17" t="str">
        <f t="shared" si="3"/>
        <v/>
      </c>
      <c r="DI17" t="str">
        <f t="shared" si="0"/>
        <v/>
      </c>
      <c r="DJ17" t="str">
        <f t="shared" si="0"/>
        <v/>
      </c>
      <c r="DK17" t="str">
        <f t="shared" si="0"/>
        <v/>
      </c>
      <c r="DL17" t="str">
        <f t="shared" si="0"/>
        <v/>
      </c>
      <c r="DM17" t="str">
        <f t="shared" si="0"/>
        <v/>
      </c>
      <c r="DN17" t="str">
        <f t="shared" si="0"/>
        <v/>
      </c>
      <c r="DO17" t="str">
        <f t="shared" si="0"/>
        <v/>
      </c>
      <c r="DP17" t="str">
        <f t="shared" si="0"/>
        <v/>
      </c>
      <c r="DQ17" t="str">
        <f t="shared" si="0"/>
        <v/>
      </c>
      <c r="DR17" t="str">
        <f t="shared" si="0"/>
        <v/>
      </c>
      <c r="DS17" t="str">
        <f t="shared" si="0"/>
        <v/>
      </c>
      <c r="DT17" t="str">
        <f t="shared" si="0"/>
        <v/>
      </c>
      <c r="DU17" t="str">
        <f t="shared" si="0"/>
        <v/>
      </c>
      <c r="DV17" t="str">
        <f t="shared" si="0"/>
        <v/>
      </c>
      <c r="DW17" t="str">
        <f t="shared" si="0"/>
        <v/>
      </c>
      <c r="DX17" t="str">
        <f t="shared" si="0"/>
        <v/>
      </c>
      <c r="DY17" t="str">
        <f t="shared" si="1"/>
        <v/>
      </c>
      <c r="DZ17" t="str">
        <f t="shared" si="1"/>
        <v/>
      </c>
      <c r="EA17" t="str">
        <f t="shared" si="1"/>
        <v/>
      </c>
      <c r="EB17" t="str">
        <f t="shared" si="1"/>
        <v/>
      </c>
      <c r="EC17" t="str">
        <f t="shared" si="1"/>
        <v/>
      </c>
      <c r="ED17" t="str">
        <f t="shared" si="1"/>
        <v/>
      </c>
      <c r="EE17" t="str">
        <f t="shared" si="1"/>
        <v/>
      </c>
      <c r="EF17" t="str">
        <f t="shared" si="1"/>
        <v/>
      </c>
      <c r="EG17" t="str">
        <f t="shared" si="1"/>
        <v/>
      </c>
      <c r="EH17" t="str">
        <f t="shared" si="1"/>
        <v/>
      </c>
      <c r="EI17" t="str">
        <f t="shared" si="1"/>
        <v/>
      </c>
      <c r="EJ17" t="str">
        <f t="shared" si="1"/>
        <v/>
      </c>
      <c r="EK17" t="str">
        <f t="shared" si="1"/>
        <v/>
      </c>
      <c r="EL17" t="str">
        <f t="shared" si="1"/>
        <v/>
      </c>
      <c r="EM17" t="str">
        <f t="shared" si="1"/>
        <v/>
      </c>
      <c r="EN17" t="str">
        <f t="shared" si="1"/>
        <v/>
      </c>
      <c r="EO17" t="str">
        <f t="shared" si="2"/>
        <v/>
      </c>
      <c r="EP17" t="str">
        <f t="shared" si="2"/>
        <v/>
      </c>
      <c r="EQ17" t="str">
        <f t="shared" si="2"/>
        <v/>
      </c>
      <c r="ER17" t="str">
        <f t="shared" si="2"/>
        <v/>
      </c>
      <c r="ES17" t="str">
        <f t="shared" si="2"/>
        <v/>
      </c>
      <c r="ET17" t="str">
        <f t="shared" si="2"/>
        <v/>
      </c>
      <c r="EU17" t="str">
        <f t="shared" si="2"/>
        <v/>
      </c>
      <c r="EV17" t="str">
        <f t="shared" si="2"/>
        <v/>
      </c>
      <c r="EW17" t="str">
        <f t="shared" si="2"/>
        <v/>
      </c>
      <c r="EX17" t="str">
        <f t="shared" si="2"/>
        <v/>
      </c>
    </row>
    <row r="18" spans="1:154" ht="15.75">
      <c r="G18" s="228">
        <v>15</v>
      </c>
      <c r="H18" s="85" t="s">
        <v>3849</v>
      </c>
      <c r="I18" s="85" t="s">
        <v>4803</v>
      </c>
      <c r="J18" s="85" t="str">
        <f t="shared" si="5"/>
        <v>T29</v>
      </c>
      <c r="K18" s="85" t="b">
        <f t="shared" si="4"/>
        <v>1</v>
      </c>
      <c r="L18" s="85" t="s">
        <v>4165</v>
      </c>
      <c r="M18" s="85" t="str">
        <f t="shared" si="6"/>
        <v>T29</v>
      </c>
      <c r="N18" s="85" t="s">
        <v>4166</v>
      </c>
      <c r="O18" s="85" t="s">
        <v>4167</v>
      </c>
      <c r="P18" s="85" t="s">
        <v>4156</v>
      </c>
      <c r="Q18" s="85" t="s">
        <v>4124</v>
      </c>
      <c r="R18" s="85"/>
      <c r="S18" s="85"/>
      <c r="T18" s="85"/>
      <c r="U18" s="85"/>
      <c r="V18" s="85"/>
      <c r="W18" s="229" t="s">
        <v>19964</v>
      </c>
      <c r="X18" s="85"/>
      <c r="Y18" s="85"/>
      <c r="Z18" s="85"/>
      <c r="AA18" s="229"/>
      <c r="AC18" s="79" t="s">
        <v>5133</v>
      </c>
      <c r="AD18" s="79"/>
      <c r="AE18" s="79" t="s">
        <v>12363</v>
      </c>
      <c r="AF18" s="79"/>
      <c r="AG18" s="79"/>
      <c r="AH18" s="79" t="s">
        <v>11405</v>
      </c>
      <c r="AI18" s="79" t="s">
        <v>11405</v>
      </c>
      <c r="AJ18" s="79" t="s">
        <v>11405</v>
      </c>
      <c r="AK18" s="79" t="s">
        <v>11405</v>
      </c>
      <c r="AN18" t="s">
        <v>16717</v>
      </c>
      <c r="BB18" t="s">
        <v>12661</v>
      </c>
      <c r="BC18" t="s">
        <v>12661</v>
      </c>
      <c r="BD18" t="s">
        <v>12700</v>
      </c>
      <c r="BE18" t="s">
        <v>12661</v>
      </c>
      <c r="BF18" t="s">
        <v>12720</v>
      </c>
      <c r="CM18" s="63" t="s">
        <v>13416</v>
      </c>
      <c r="CN18" s="63" t="s">
        <v>16885</v>
      </c>
      <c r="CO18" s="63"/>
      <c r="CP18" s="63"/>
      <c r="CQ18" s="63"/>
      <c r="CR18" s="63"/>
      <c r="CS18" s="63"/>
      <c r="CT18" s="63"/>
      <c r="CU18" s="63"/>
      <c r="CV18" s="63"/>
      <c r="CW18" s="63"/>
      <c r="DF18" t="s">
        <v>20010</v>
      </c>
      <c r="DG18" s="570">
        <v>24</v>
      </c>
      <c r="DH18" t="str">
        <f t="shared" si="3"/>
        <v/>
      </c>
      <c r="DI18" t="str">
        <f t="shared" si="0"/>
        <v/>
      </c>
      <c r="DJ18" t="str">
        <f t="shared" si="0"/>
        <v/>
      </c>
      <c r="DK18" t="str">
        <f t="shared" si="0"/>
        <v/>
      </c>
      <c r="DL18" t="str">
        <f t="shared" si="0"/>
        <v/>
      </c>
      <c r="DM18" t="str">
        <f t="shared" si="0"/>
        <v/>
      </c>
      <c r="DN18" t="str">
        <f t="shared" si="0"/>
        <v/>
      </c>
      <c r="DO18" t="str">
        <f t="shared" si="0"/>
        <v/>
      </c>
      <c r="DP18" t="str">
        <f t="shared" si="0"/>
        <v/>
      </c>
      <c r="DQ18" t="str">
        <f t="shared" si="0"/>
        <v/>
      </c>
      <c r="DR18" t="str">
        <f t="shared" si="0"/>
        <v/>
      </c>
      <c r="DS18" t="str">
        <f t="shared" si="0"/>
        <v/>
      </c>
      <c r="DT18" t="str">
        <f t="shared" si="0"/>
        <v/>
      </c>
      <c r="DU18" t="str">
        <f t="shared" si="0"/>
        <v/>
      </c>
      <c r="DV18" t="str">
        <f t="shared" si="0"/>
        <v/>
      </c>
      <c r="DW18" t="str">
        <f t="shared" si="0"/>
        <v/>
      </c>
      <c r="DX18" t="str">
        <f t="shared" ref="DX18:EM33" si="7">IF(DX$2=$DG18,1,"")</f>
        <v/>
      </c>
      <c r="DY18" t="str">
        <f t="shared" si="1"/>
        <v/>
      </c>
      <c r="DZ18" t="str">
        <f t="shared" si="1"/>
        <v/>
      </c>
      <c r="EA18" t="str">
        <f t="shared" si="1"/>
        <v/>
      </c>
      <c r="EB18" t="str">
        <f t="shared" si="1"/>
        <v/>
      </c>
      <c r="EC18" t="str">
        <f t="shared" si="1"/>
        <v/>
      </c>
      <c r="ED18" t="str">
        <f t="shared" si="1"/>
        <v/>
      </c>
      <c r="EE18" t="str">
        <f t="shared" si="1"/>
        <v/>
      </c>
      <c r="EF18" t="str">
        <f t="shared" si="1"/>
        <v/>
      </c>
      <c r="EG18" t="str">
        <f t="shared" si="1"/>
        <v/>
      </c>
      <c r="EH18" t="str">
        <f t="shared" si="1"/>
        <v/>
      </c>
      <c r="EI18" t="str">
        <f t="shared" si="1"/>
        <v/>
      </c>
      <c r="EJ18" t="str">
        <f t="shared" si="1"/>
        <v/>
      </c>
      <c r="EK18" t="str">
        <f t="shared" si="1"/>
        <v/>
      </c>
      <c r="EL18" t="str">
        <f t="shared" si="1"/>
        <v/>
      </c>
      <c r="EM18" t="str">
        <f t="shared" si="1"/>
        <v/>
      </c>
      <c r="EN18" t="str">
        <f t="shared" ref="EN18:EX33" si="8">IF(EN$2=$DG18,1,"")</f>
        <v/>
      </c>
      <c r="EO18" t="str">
        <f t="shared" si="2"/>
        <v/>
      </c>
      <c r="EP18" t="str">
        <f t="shared" si="2"/>
        <v/>
      </c>
      <c r="EQ18" t="str">
        <f t="shared" si="2"/>
        <v/>
      </c>
      <c r="ER18" t="str">
        <f t="shared" si="2"/>
        <v/>
      </c>
      <c r="ES18" t="str">
        <f t="shared" si="2"/>
        <v/>
      </c>
      <c r="ET18" t="str">
        <f t="shared" si="2"/>
        <v/>
      </c>
      <c r="EU18" t="str">
        <f t="shared" si="2"/>
        <v/>
      </c>
      <c r="EV18" t="str">
        <f t="shared" si="2"/>
        <v/>
      </c>
      <c r="EW18" t="str">
        <f t="shared" si="2"/>
        <v/>
      </c>
      <c r="EX18" t="str">
        <f t="shared" si="2"/>
        <v/>
      </c>
    </row>
    <row r="19" spans="1:154" ht="15.75">
      <c r="G19" s="228">
        <v>16</v>
      </c>
      <c r="H19" s="85" t="s">
        <v>3850</v>
      </c>
      <c r="I19" s="85" t="s">
        <v>4804</v>
      </c>
      <c r="J19" s="85" t="str">
        <f t="shared" si="5"/>
        <v>C21</v>
      </c>
      <c r="K19" s="85" t="b">
        <f t="shared" si="4"/>
        <v>1</v>
      </c>
      <c r="L19" s="85" t="s">
        <v>4168</v>
      </c>
      <c r="M19" s="85" t="str">
        <f t="shared" si="6"/>
        <v>C21</v>
      </c>
      <c r="N19" s="85" t="s">
        <v>4169</v>
      </c>
      <c r="O19" s="85" t="s">
        <v>4170</v>
      </c>
      <c r="P19" s="85" t="s">
        <v>4171</v>
      </c>
      <c r="Q19" s="85"/>
      <c r="R19" s="85"/>
      <c r="S19" s="85"/>
      <c r="T19" s="85"/>
      <c r="U19" s="85"/>
      <c r="V19" s="85"/>
      <c r="W19" s="229" t="s">
        <v>19965</v>
      </c>
      <c r="X19" s="85"/>
      <c r="Y19" s="85"/>
      <c r="Z19" s="85"/>
      <c r="AA19" s="229"/>
      <c r="AC19" s="56" t="s">
        <v>377</v>
      </c>
      <c r="AD19" s="79" t="s">
        <v>5963</v>
      </c>
      <c r="AE19" s="79" t="s">
        <v>12364</v>
      </c>
      <c r="AF19" s="79"/>
      <c r="AG19" s="79"/>
      <c r="AH19" s="79">
        <v>217</v>
      </c>
      <c r="AI19" s="56">
        <v>10</v>
      </c>
      <c r="AJ19" s="56" t="s">
        <v>5960</v>
      </c>
      <c r="AK19" s="79" t="s">
        <v>11405</v>
      </c>
      <c r="AN19" t="s">
        <v>16734</v>
      </c>
      <c r="BB19" t="s">
        <v>12662</v>
      </c>
      <c r="BC19" t="s">
        <v>12682</v>
      </c>
      <c r="BD19" t="s">
        <v>12701</v>
      </c>
      <c r="BE19" t="s">
        <v>12682</v>
      </c>
      <c r="BF19" t="s">
        <v>12721</v>
      </c>
      <c r="CM19" s="63" t="s">
        <v>13417</v>
      </c>
      <c r="CN19" s="63" t="s">
        <v>16885</v>
      </c>
      <c r="CO19" s="63"/>
      <c r="CP19" s="63"/>
      <c r="CQ19" s="63"/>
      <c r="CR19" s="63"/>
      <c r="CS19" s="63"/>
      <c r="CT19" s="63"/>
      <c r="CU19" s="63"/>
      <c r="CV19" s="63"/>
      <c r="CW19" s="63"/>
      <c r="DF19" t="s">
        <v>20011</v>
      </c>
      <c r="DG19" s="570">
        <v>27</v>
      </c>
      <c r="DH19" t="str">
        <f t="shared" si="3"/>
        <v/>
      </c>
      <c r="DI19" t="str">
        <f t="shared" si="3"/>
        <v/>
      </c>
      <c r="DJ19" t="str">
        <f t="shared" si="3"/>
        <v/>
      </c>
      <c r="DK19" t="str">
        <f t="shared" si="3"/>
        <v/>
      </c>
      <c r="DL19" t="str">
        <f t="shared" si="3"/>
        <v/>
      </c>
      <c r="DM19" t="str">
        <f t="shared" si="3"/>
        <v/>
      </c>
      <c r="DN19" t="str">
        <f t="shared" si="3"/>
        <v/>
      </c>
      <c r="DO19" t="str">
        <f t="shared" si="3"/>
        <v/>
      </c>
      <c r="DP19" t="str">
        <f t="shared" si="3"/>
        <v/>
      </c>
      <c r="DQ19" t="str">
        <f t="shared" si="3"/>
        <v/>
      </c>
      <c r="DR19" t="str">
        <f t="shared" si="3"/>
        <v/>
      </c>
      <c r="DS19" t="str">
        <f t="shared" si="3"/>
        <v/>
      </c>
      <c r="DT19" t="str">
        <f t="shared" si="3"/>
        <v/>
      </c>
      <c r="DU19" t="str">
        <f t="shared" si="3"/>
        <v/>
      </c>
      <c r="DV19" t="str">
        <f t="shared" si="3"/>
        <v/>
      </c>
      <c r="DW19" t="str">
        <f t="shared" si="3"/>
        <v/>
      </c>
      <c r="DX19" t="str">
        <f t="shared" si="7"/>
        <v/>
      </c>
      <c r="DY19" t="str">
        <f t="shared" si="7"/>
        <v/>
      </c>
      <c r="DZ19" t="str">
        <f t="shared" si="7"/>
        <v/>
      </c>
      <c r="EA19" t="str">
        <f t="shared" si="7"/>
        <v/>
      </c>
      <c r="EB19" t="str">
        <f t="shared" si="7"/>
        <v/>
      </c>
      <c r="EC19" t="str">
        <f t="shared" si="7"/>
        <v/>
      </c>
      <c r="ED19" t="str">
        <f t="shared" si="7"/>
        <v/>
      </c>
      <c r="EE19" t="str">
        <f t="shared" si="7"/>
        <v/>
      </c>
      <c r="EF19" t="str">
        <f t="shared" si="7"/>
        <v/>
      </c>
      <c r="EG19" t="str">
        <f t="shared" si="7"/>
        <v/>
      </c>
      <c r="EH19" t="str">
        <f t="shared" si="7"/>
        <v/>
      </c>
      <c r="EI19" t="str">
        <f t="shared" si="7"/>
        <v/>
      </c>
      <c r="EJ19" t="str">
        <f t="shared" si="7"/>
        <v/>
      </c>
      <c r="EK19" t="str">
        <f t="shared" si="7"/>
        <v/>
      </c>
      <c r="EL19" t="str">
        <f t="shared" si="7"/>
        <v/>
      </c>
      <c r="EM19" t="str">
        <f t="shared" si="7"/>
        <v/>
      </c>
      <c r="EN19" t="str">
        <f t="shared" si="8"/>
        <v/>
      </c>
      <c r="EO19" t="str">
        <f t="shared" si="8"/>
        <v/>
      </c>
      <c r="EP19" t="str">
        <f t="shared" si="8"/>
        <v/>
      </c>
      <c r="EQ19" t="str">
        <f t="shared" si="8"/>
        <v/>
      </c>
      <c r="ER19" t="str">
        <f t="shared" si="8"/>
        <v/>
      </c>
      <c r="ES19" t="str">
        <f t="shared" si="8"/>
        <v/>
      </c>
      <c r="ET19" t="str">
        <f t="shared" si="8"/>
        <v/>
      </c>
      <c r="EU19" t="str">
        <f t="shared" si="8"/>
        <v/>
      </c>
      <c r="EV19" t="str">
        <f t="shared" si="8"/>
        <v/>
      </c>
      <c r="EW19" t="str">
        <f t="shared" si="8"/>
        <v/>
      </c>
      <c r="EX19" t="str">
        <f t="shared" si="8"/>
        <v/>
      </c>
    </row>
    <row r="20" spans="1:154" ht="15.75">
      <c r="G20" s="228">
        <v>17</v>
      </c>
      <c r="H20" s="85" t="s">
        <v>3851</v>
      </c>
      <c r="I20" s="85" t="s">
        <v>4805</v>
      </c>
      <c r="J20" s="85" t="str">
        <f t="shared" si="5"/>
        <v>N46</v>
      </c>
      <c r="K20" s="85" t="b">
        <f t="shared" si="4"/>
        <v>1</v>
      </c>
      <c r="L20" s="85" t="s">
        <v>4172</v>
      </c>
      <c r="M20" s="85" t="str">
        <f t="shared" si="6"/>
        <v>N46</v>
      </c>
      <c r="N20" s="85" t="s">
        <v>4173</v>
      </c>
      <c r="O20" s="85" t="s">
        <v>4174</v>
      </c>
      <c r="P20" s="85" t="s">
        <v>4175</v>
      </c>
      <c r="Q20" s="85" t="s">
        <v>4176</v>
      </c>
      <c r="R20" s="85"/>
      <c r="S20" s="85"/>
      <c r="T20" s="85"/>
      <c r="U20" s="85"/>
      <c r="V20" s="85"/>
      <c r="W20" s="229" t="s">
        <v>19966</v>
      </c>
      <c r="X20" s="85"/>
      <c r="Y20" s="85" t="s">
        <v>5104</v>
      </c>
      <c r="Z20" s="85"/>
      <c r="AA20" s="229"/>
      <c r="AC20" s="56" t="s">
        <v>377</v>
      </c>
      <c r="AD20" s="79" t="s">
        <v>5964</v>
      </c>
      <c r="AE20" s="79" t="s">
        <v>12365</v>
      </c>
      <c r="AF20" s="79"/>
      <c r="AG20" s="79"/>
      <c r="AH20" s="79">
        <v>508</v>
      </c>
      <c r="AI20" s="56">
        <v>50</v>
      </c>
      <c r="AJ20" s="56" t="s">
        <v>5965</v>
      </c>
      <c r="AK20" s="79" t="s">
        <v>11405</v>
      </c>
      <c r="AN20" s="420" t="s">
        <v>16735</v>
      </c>
      <c r="BB20" t="s">
        <v>12663</v>
      </c>
      <c r="BC20" t="s">
        <v>12683</v>
      </c>
      <c r="BD20" t="s">
        <v>12702</v>
      </c>
      <c r="BE20" t="s">
        <v>12713</v>
      </c>
      <c r="BF20" t="s">
        <v>12722</v>
      </c>
      <c r="CM20" s="63" t="s">
        <v>13418</v>
      </c>
      <c r="CN20" s="63" t="s">
        <v>16885</v>
      </c>
      <c r="CO20" s="63"/>
      <c r="CP20" s="63"/>
      <c r="CQ20" s="63"/>
      <c r="CR20" s="63"/>
      <c r="CS20" s="63"/>
      <c r="CT20" s="63"/>
      <c r="CU20" s="63"/>
      <c r="CV20" s="63"/>
      <c r="CW20" s="63"/>
      <c r="DF20" t="s">
        <v>20012</v>
      </c>
      <c r="DG20" s="570">
        <v>34</v>
      </c>
      <c r="DH20" t="str">
        <f t="shared" ref="DH20:DW31" si="9">IF(DH$2=$DG20,1,"")</f>
        <v/>
      </c>
      <c r="DI20" t="str">
        <f t="shared" si="9"/>
        <v/>
      </c>
      <c r="DJ20" t="str">
        <f t="shared" si="9"/>
        <v/>
      </c>
      <c r="DK20" t="str">
        <f t="shared" si="9"/>
        <v/>
      </c>
      <c r="DL20" t="str">
        <f t="shared" si="9"/>
        <v/>
      </c>
      <c r="DM20" t="str">
        <f t="shared" si="9"/>
        <v/>
      </c>
      <c r="DN20" t="str">
        <f t="shared" si="9"/>
        <v/>
      </c>
      <c r="DO20" t="str">
        <f t="shared" si="9"/>
        <v/>
      </c>
      <c r="DP20" t="str">
        <f t="shared" si="9"/>
        <v/>
      </c>
      <c r="DQ20" t="str">
        <f t="shared" si="9"/>
        <v/>
      </c>
      <c r="DR20" t="str">
        <f t="shared" si="9"/>
        <v/>
      </c>
      <c r="DS20" t="str">
        <f t="shared" si="9"/>
        <v/>
      </c>
      <c r="DT20" t="str">
        <f t="shared" si="9"/>
        <v/>
      </c>
      <c r="DU20" t="str">
        <f t="shared" si="9"/>
        <v/>
      </c>
      <c r="DV20" t="str">
        <f t="shared" si="9"/>
        <v/>
      </c>
      <c r="DW20" t="str">
        <f t="shared" si="9"/>
        <v/>
      </c>
      <c r="DX20" t="str">
        <f t="shared" si="7"/>
        <v/>
      </c>
      <c r="DY20" t="str">
        <f t="shared" si="7"/>
        <v/>
      </c>
      <c r="DZ20" t="str">
        <f t="shared" si="7"/>
        <v/>
      </c>
      <c r="EA20" t="str">
        <f t="shared" si="7"/>
        <v/>
      </c>
      <c r="EB20" t="str">
        <f t="shared" si="7"/>
        <v/>
      </c>
      <c r="EC20" t="str">
        <f t="shared" si="7"/>
        <v/>
      </c>
      <c r="ED20" t="str">
        <f t="shared" si="7"/>
        <v/>
      </c>
      <c r="EE20" t="str">
        <f t="shared" si="7"/>
        <v/>
      </c>
      <c r="EF20" t="str">
        <f t="shared" si="7"/>
        <v/>
      </c>
      <c r="EG20" t="str">
        <f t="shared" si="7"/>
        <v/>
      </c>
      <c r="EH20" t="str">
        <f t="shared" si="7"/>
        <v/>
      </c>
      <c r="EI20" t="str">
        <f t="shared" si="7"/>
        <v/>
      </c>
      <c r="EJ20" t="str">
        <f t="shared" si="7"/>
        <v/>
      </c>
      <c r="EK20" t="str">
        <f t="shared" si="7"/>
        <v/>
      </c>
      <c r="EL20" t="str">
        <f t="shared" si="7"/>
        <v/>
      </c>
      <c r="EM20" t="str">
        <f t="shared" si="7"/>
        <v/>
      </c>
      <c r="EN20" t="str">
        <f t="shared" si="8"/>
        <v/>
      </c>
      <c r="EO20" t="str">
        <f t="shared" si="8"/>
        <v/>
      </c>
      <c r="EP20" t="str">
        <f t="shared" si="8"/>
        <v/>
      </c>
      <c r="EQ20" t="str">
        <f t="shared" si="8"/>
        <v/>
      </c>
      <c r="ER20" t="str">
        <f t="shared" si="8"/>
        <v/>
      </c>
      <c r="ES20" t="str">
        <f t="shared" si="8"/>
        <v/>
      </c>
      <c r="ET20" t="str">
        <f t="shared" si="8"/>
        <v/>
      </c>
      <c r="EU20" t="str">
        <f t="shared" si="8"/>
        <v/>
      </c>
      <c r="EV20" t="str">
        <f t="shared" si="8"/>
        <v/>
      </c>
      <c r="EW20" t="str">
        <f t="shared" si="8"/>
        <v/>
      </c>
      <c r="EX20" t="str">
        <f t="shared" si="8"/>
        <v/>
      </c>
    </row>
    <row r="21" spans="1:154" ht="15.75" customHeight="1">
      <c r="G21" s="228">
        <v>18</v>
      </c>
      <c r="H21" s="85" t="s">
        <v>3852</v>
      </c>
      <c r="I21" s="85" t="s">
        <v>4806</v>
      </c>
      <c r="J21" s="85" t="str">
        <f t="shared" si="5"/>
        <v>S11</v>
      </c>
      <c r="K21" s="85" t="b">
        <f t="shared" si="4"/>
        <v>1</v>
      </c>
      <c r="L21" s="85" t="s">
        <v>4177</v>
      </c>
      <c r="M21" s="85" t="str">
        <f t="shared" si="6"/>
        <v>S11</v>
      </c>
      <c r="N21" s="85" t="s">
        <v>4178</v>
      </c>
      <c r="O21" s="85" t="s">
        <v>4179</v>
      </c>
      <c r="P21" s="85" t="s">
        <v>4180</v>
      </c>
      <c r="Q21" s="85" t="s">
        <v>4124</v>
      </c>
      <c r="R21" s="85"/>
      <c r="S21" s="85"/>
      <c r="T21" s="85"/>
      <c r="U21" s="85" t="s">
        <v>5807</v>
      </c>
      <c r="V21" s="85"/>
      <c r="W21" s="533" t="s">
        <v>19967</v>
      </c>
      <c r="X21" s="85"/>
      <c r="Y21" s="85"/>
      <c r="Z21" s="85"/>
      <c r="AA21" s="229"/>
      <c r="AC21" s="56" t="s">
        <v>377</v>
      </c>
      <c r="AD21" s="79" t="s">
        <v>5132</v>
      </c>
      <c r="AE21" s="79" t="s">
        <v>12366</v>
      </c>
      <c r="AF21" s="79"/>
      <c r="AG21" s="79"/>
      <c r="AH21" s="79">
        <v>32</v>
      </c>
      <c r="AI21" s="56">
        <v>1</v>
      </c>
      <c r="AJ21" s="56" t="s">
        <v>5966</v>
      </c>
      <c r="AK21" s="79" t="s">
        <v>11405</v>
      </c>
      <c r="AO21" s="420"/>
      <c r="AP21" s="420"/>
      <c r="AQ21" s="420"/>
      <c r="AR21" s="420"/>
      <c r="BB21" t="s">
        <v>12664</v>
      </c>
      <c r="BC21" t="s">
        <v>12684</v>
      </c>
      <c r="BD21" t="s">
        <v>12665</v>
      </c>
      <c r="BE21" t="s">
        <v>12714</v>
      </c>
      <c r="BF21" t="s">
        <v>12723</v>
      </c>
      <c r="CM21" s="63" t="s">
        <v>13419</v>
      </c>
      <c r="CN21" s="63" t="s">
        <v>16885</v>
      </c>
      <c r="CO21" s="63"/>
      <c r="CP21" s="63"/>
      <c r="CQ21" s="63"/>
      <c r="CR21" s="63"/>
      <c r="CS21" s="63"/>
      <c r="CT21" s="63"/>
      <c r="CU21" s="63"/>
      <c r="CV21" s="63"/>
      <c r="CW21" s="63"/>
      <c r="DF21" t="s">
        <v>20013</v>
      </c>
      <c r="DG21" s="570">
        <v>30</v>
      </c>
      <c r="DH21" t="str">
        <f t="shared" si="9"/>
        <v/>
      </c>
      <c r="DI21" t="str">
        <f t="shared" si="9"/>
        <v/>
      </c>
      <c r="DJ21" t="str">
        <f t="shared" si="9"/>
        <v/>
      </c>
      <c r="DK21" t="str">
        <f t="shared" si="9"/>
        <v/>
      </c>
      <c r="DL21" t="str">
        <f t="shared" si="9"/>
        <v/>
      </c>
      <c r="DM21" t="str">
        <f t="shared" si="9"/>
        <v/>
      </c>
      <c r="DN21" t="str">
        <f t="shared" si="9"/>
        <v/>
      </c>
      <c r="DO21" t="str">
        <f t="shared" si="9"/>
        <v/>
      </c>
      <c r="DP21" t="str">
        <f t="shared" si="9"/>
        <v/>
      </c>
      <c r="DQ21" t="str">
        <f t="shared" si="9"/>
        <v/>
      </c>
      <c r="DR21" t="str">
        <f t="shared" si="9"/>
        <v/>
      </c>
      <c r="DS21" t="str">
        <f t="shared" si="9"/>
        <v/>
      </c>
      <c r="DT21" t="str">
        <f t="shared" si="9"/>
        <v/>
      </c>
      <c r="DU21" t="str">
        <f t="shared" si="9"/>
        <v/>
      </c>
      <c r="DV21" t="str">
        <f t="shared" si="9"/>
        <v/>
      </c>
      <c r="DW21" t="str">
        <f t="shared" si="9"/>
        <v/>
      </c>
      <c r="DX21" t="str">
        <f t="shared" si="7"/>
        <v/>
      </c>
      <c r="DY21" t="str">
        <f t="shared" si="7"/>
        <v/>
      </c>
      <c r="DZ21" t="str">
        <f t="shared" si="7"/>
        <v/>
      </c>
      <c r="EA21" t="str">
        <f t="shared" si="7"/>
        <v/>
      </c>
      <c r="EB21" t="str">
        <f t="shared" si="7"/>
        <v/>
      </c>
      <c r="EC21" t="str">
        <f t="shared" si="7"/>
        <v/>
      </c>
      <c r="ED21" t="str">
        <f t="shared" si="7"/>
        <v/>
      </c>
      <c r="EE21" t="str">
        <f t="shared" si="7"/>
        <v/>
      </c>
      <c r="EF21" t="str">
        <f t="shared" si="7"/>
        <v/>
      </c>
      <c r="EG21" t="str">
        <f t="shared" si="7"/>
        <v/>
      </c>
      <c r="EH21" t="str">
        <f t="shared" si="7"/>
        <v/>
      </c>
      <c r="EI21" t="str">
        <f t="shared" si="7"/>
        <v/>
      </c>
      <c r="EJ21" t="str">
        <f t="shared" si="7"/>
        <v/>
      </c>
      <c r="EK21" t="str">
        <f t="shared" si="7"/>
        <v/>
      </c>
      <c r="EL21" t="str">
        <f t="shared" si="7"/>
        <v/>
      </c>
      <c r="EM21" t="str">
        <f t="shared" si="7"/>
        <v/>
      </c>
      <c r="EN21" t="str">
        <f t="shared" si="8"/>
        <v/>
      </c>
      <c r="EO21" t="str">
        <f t="shared" si="8"/>
        <v/>
      </c>
      <c r="EP21" t="str">
        <f t="shared" si="8"/>
        <v/>
      </c>
      <c r="EQ21" t="str">
        <f t="shared" si="8"/>
        <v/>
      </c>
      <c r="ER21" t="str">
        <f t="shared" si="8"/>
        <v/>
      </c>
      <c r="ES21" t="str">
        <f t="shared" si="8"/>
        <v/>
      </c>
      <c r="ET21" t="str">
        <f t="shared" si="8"/>
        <v/>
      </c>
      <c r="EU21" t="str">
        <f t="shared" si="8"/>
        <v/>
      </c>
      <c r="EV21" t="str">
        <f t="shared" si="8"/>
        <v/>
      </c>
      <c r="EW21" t="str">
        <f t="shared" si="8"/>
        <v/>
      </c>
      <c r="EX21" t="str">
        <f t="shared" si="8"/>
        <v/>
      </c>
    </row>
    <row r="22" spans="1:154" ht="15.75">
      <c r="G22" s="228">
        <v>19</v>
      </c>
      <c r="H22" s="85" t="s">
        <v>3853</v>
      </c>
      <c r="I22" s="85" t="s">
        <v>4807</v>
      </c>
      <c r="J22" s="85" t="str">
        <f t="shared" si="5"/>
        <v>C34</v>
      </c>
      <c r="K22" s="85" t="b">
        <f t="shared" si="4"/>
        <v>1</v>
      </c>
      <c r="L22" s="85" t="s">
        <v>4181</v>
      </c>
      <c r="M22" s="85" t="str">
        <f t="shared" si="6"/>
        <v>C34</v>
      </c>
      <c r="N22" s="85" t="s">
        <v>4182</v>
      </c>
      <c r="O22" s="85" t="s">
        <v>4183</v>
      </c>
      <c r="P22" s="85" t="s">
        <v>4184</v>
      </c>
      <c r="Q22" s="85" t="s">
        <v>4185</v>
      </c>
      <c r="R22" s="85"/>
      <c r="S22" s="85"/>
      <c r="T22" s="85"/>
      <c r="U22" s="85"/>
      <c r="V22" s="85"/>
      <c r="W22" s="229" t="s">
        <v>19968</v>
      </c>
      <c r="X22" s="85"/>
      <c r="Y22" s="85"/>
      <c r="Z22" s="85"/>
      <c r="AA22" s="229"/>
      <c r="AC22" s="56" t="s">
        <v>5136</v>
      </c>
      <c r="AD22" s="79"/>
      <c r="AE22" s="79" t="s">
        <v>5131</v>
      </c>
      <c r="AF22" s="79"/>
      <c r="AG22" s="79"/>
      <c r="AH22" s="79">
        <v>112</v>
      </c>
      <c r="AI22" s="56">
        <v>25</v>
      </c>
      <c r="AJ22" s="81" t="s">
        <v>5961</v>
      </c>
      <c r="AK22" s="79" t="s">
        <v>11405</v>
      </c>
      <c r="AN22" s="420"/>
      <c r="AO22" s="420"/>
      <c r="AP22" s="420"/>
      <c r="AQ22" s="420"/>
      <c r="AR22" s="420"/>
      <c r="BB22" t="s">
        <v>12665</v>
      </c>
      <c r="BC22" t="s">
        <v>12685</v>
      </c>
      <c r="BD22" t="s">
        <v>12703</v>
      </c>
      <c r="BE22" t="s">
        <v>12685</v>
      </c>
      <c r="BF22" t="s">
        <v>12724</v>
      </c>
      <c r="CM22" s="63" t="s">
        <v>13420</v>
      </c>
      <c r="CN22" s="63" t="s">
        <v>16885</v>
      </c>
      <c r="CO22" s="63"/>
      <c r="CP22" s="63"/>
      <c r="CQ22" s="63"/>
      <c r="CR22" s="63"/>
      <c r="CS22" s="63"/>
      <c r="CT22" s="63"/>
      <c r="CU22" s="63"/>
      <c r="CV22" s="63"/>
      <c r="CW22" s="63"/>
      <c r="DF22" t="s">
        <v>20014</v>
      </c>
      <c r="DG22" s="570">
        <v>17</v>
      </c>
      <c r="DH22" t="str">
        <f t="shared" si="9"/>
        <v/>
      </c>
      <c r="DI22" t="str">
        <f t="shared" si="9"/>
        <v/>
      </c>
      <c r="DJ22" t="str">
        <f t="shared" si="9"/>
        <v/>
      </c>
      <c r="DK22" t="str">
        <f t="shared" si="9"/>
        <v/>
      </c>
      <c r="DL22" t="str">
        <f t="shared" si="9"/>
        <v/>
      </c>
      <c r="DM22" t="str">
        <f t="shared" si="9"/>
        <v/>
      </c>
      <c r="DN22" t="str">
        <f t="shared" si="9"/>
        <v/>
      </c>
      <c r="DO22" t="str">
        <f t="shared" si="9"/>
        <v/>
      </c>
      <c r="DP22" t="str">
        <f t="shared" si="9"/>
        <v/>
      </c>
      <c r="DQ22" t="str">
        <f t="shared" si="9"/>
        <v/>
      </c>
      <c r="DR22" t="str">
        <f t="shared" si="9"/>
        <v/>
      </c>
      <c r="DS22" t="str">
        <f t="shared" si="9"/>
        <v/>
      </c>
      <c r="DT22" t="str">
        <f t="shared" si="9"/>
        <v/>
      </c>
      <c r="DU22" t="str">
        <f t="shared" si="9"/>
        <v/>
      </c>
      <c r="DV22" t="str">
        <f t="shared" si="9"/>
        <v/>
      </c>
      <c r="DW22" t="str">
        <f t="shared" si="9"/>
        <v/>
      </c>
      <c r="DX22" t="str">
        <f t="shared" si="7"/>
        <v/>
      </c>
      <c r="DY22" t="str">
        <f t="shared" si="7"/>
        <v/>
      </c>
      <c r="DZ22" t="str">
        <f t="shared" si="7"/>
        <v/>
      </c>
      <c r="EA22" t="str">
        <f t="shared" si="7"/>
        <v/>
      </c>
      <c r="EB22" t="str">
        <f t="shared" si="7"/>
        <v/>
      </c>
      <c r="EC22" t="str">
        <f t="shared" si="7"/>
        <v/>
      </c>
      <c r="ED22" t="str">
        <f t="shared" si="7"/>
        <v/>
      </c>
      <c r="EE22" t="str">
        <f t="shared" si="7"/>
        <v/>
      </c>
      <c r="EF22" t="str">
        <f t="shared" si="7"/>
        <v/>
      </c>
      <c r="EG22" t="str">
        <f t="shared" si="7"/>
        <v/>
      </c>
      <c r="EH22" t="str">
        <f t="shared" si="7"/>
        <v/>
      </c>
      <c r="EI22" t="str">
        <f t="shared" si="7"/>
        <v/>
      </c>
      <c r="EJ22" t="str">
        <f t="shared" si="7"/>
        <v/>
      </c>
      <c r="EK22" t="str">
        <f t="shared" si="7"/>
        <v/>
      </c>
      <c r="EL22" t="str">
        <f t="shared" si="7"/>
        <v/>
      </c>
      <c r="EM22" t="str">
        <f t="shared" si="7"/>
        <v/>
      </c>
      <c r="EN22" t="str">
        <f t="shared" si="8"/>
        <v/>
      </c>
      <c r="EO22" t="str">
        <f t="shared" si="8"/>
        <v/>
      </c>
      <c r="EP22" t="str">
        <f t="shared" si="8"/>
        <v/>
      </c>
      <c r="EQ22" t="str">
        <f t="shared" si="8"/>
        <v/>
      </c>
      <c r="ER22" t="str">
        <f t="shared" si="8"/>
        <v/>
      </c>
      <c r="ES22" t="str">
        <f t="shared" si="8"/>
        <v/>
      </c>
      <c r="ET22" t="str">
        <f t="shared" si="8"/>
        <v/>
      </c>
      <c r="EU22" t="str">
        <f t="shared" si="8"/>
        <v/>
      </c>
      <c r="EV22" t="str">
        <f t="shared" si="8"/>
        <v/>
      </c>
      <c r="EW22" t="str">
        <f t="shared" si="8"/>
        <v/>
      </c>
      <c r="EX22" t="str">
        <f t="shared" si="8"/>
        <v/>
      </c>
    </row>
    <row r="23" spans="1:154" ht="15.75">
      <c r="G23" s="228">
        <v>20</v>
      </c>
      <c r="H23" s="85" t="s">
        <v>3854</v>
      </c>
      <c r="I23" s="85" t="s">
        <v>4808</v>
      </c>
      <c r="J23" s="85" t="str">
        <f t="shared" si="5"/>
        <v>D43</v>
      </c>
      <c r="K23" s="85" t="b">
        <f t="shared" si="4"/>
        <v>1</v>
      </c>
      <c r="L23" s="85" t="s">
        <v>4186</v>
      </c>
      <c r="M23" s="85" t="str">
        <f t="shared" si="6"/>
        <v>D43</v>
      </c>
      <c r="N23" s="85" t="s">
        <v>4187</v>
      </c>
      <c r="O23" s="85" t="s">
        <v>4188</v>
      </c>
      <c r="P23" s="85" t="s">
        <v>4129</v>
      </c>
      <c r="Q23" s="85" t="s">
        <v>4189</v>
      </c>
      <c r="R23" s="85"/>
      <c r="S23" s="85"/>
      <c r="T23" s="85"/>
      <c r="U23" s="85" t="s">
        <v>5109</v>
      </c>
      <c r="V23" s="85" t="s">
        <v>5110</v>
      </c>
      <c r="W23" s="229" t="s">
        <v>19969</v>
      </c>
      <c r="X23" s="85"/>
      <c r="Y23" s="85"/>
      <c r="Z23" s="85"/>
      <c r="AA23" s="229"/>
      <c r="AC23" s="79" t="s">
        <v>5954</v>
      </c>
      <c r="AD23" s="79"/>
      <c r="AE23" s="79" t="s">
        <v>5957</v>
      </c>
      <c r="AF23" s="79"/>
      <c r="AG23" s="79"/>
      <c r="AH23" s="79" t="s">
        <v>11405</v>
      </c>
      <c r="AI23" s="79" t="s">
        <v>11405</v>
      </c>
      <c r="AJ23" s="79" t="s">
        <v>11405</v>
      </c>
      <c r="AK23" s="79" t="s">
        <v>11405</v>
      </c>
      <c r="AN23" s="420"/>
      <c r="AO23" s="420"/>
      <c r="AP23" s="420"/>
      <c r="AQ23" s="420"/>
      <c r="AR23" s="420"/>
      <c r="BB23" t="s">
        <v>12666</v>
      </c>
      <c r="BC23" t="s">
        <v>12665</v>
      </c>
      <c r="BD23" t="s">
        <v>12704</v>
      </c>
      <c r="BE23" t="s">
        <v>12665</v>
      </c>
      <c r="BF23" t="s">
        <v>12665</v>
      </c>
      <c r="CM23" s="63" t="s">
        <v>13421</v>
      </c>
      <c r="CN23" s="63" t="s">
        <v>16885</v>
      </c>
      <c r="CO23" s="63"/>
      <c r="CP23" s="63"/>
      <c r="CQ23" s="63"/>
      <c r="CR23" s="63"/>
      <c r="CS23" s="63"/>
      <c r="CT23" s="63"/>
      <c r="CU23" s="63"/>
      <c r="CV23" s="63"/>
      <c r="CW23" s="63"/>
      <c r="DF23" t="s">
        <v>20015</v>
      </c>
      <c r="DG23" s="570" t="s">
        <v>20016</v>
      </c>
      <c r="DH23" t="str">
        <f t="shared" si="9"/>
        <v/>
      </c>
      <c r="DI23" t="str">
        <f t="shared" si="9"/>
        <v/>
      </c>
      <c r="DJ23" t="str">
        <f t="shared" si="9"/>
        <v/>
      </c>
      <c r="DK23" t="str">
        <f t="shared" si="9"/>
        <v/>
      </c>
      <c r="DL23" t="str">
        <f t="shared" si="9"/>
        <v/>
      </c>
      <c r="DM23" t="str">
        <f t="shared" si="9"/>
        <v/>
      </c>
      <c r="DN23" t="str">
        <f t="shared" si="9"/>
        <v/>
      </c>
      <c r="DO23" t="str">
        <f t="shared" si="9"/>
        <v/>
      </c>
      <c r="DP23" t="str">
        <f t="shared" si="9"/>
        <v/>
      </c>
      <c r="DQ23" t="str">
        <f t="shared" si="9"/>
        <v/>
      </c>
      <c r="DR23" t="str">
        <f t="shared" si="9"/>
        <v/>
      </c>
      <c r="DS23" t="str">
        <f t="shared" si="9"/>
        <v/>
      </c>
      <c r="DT23" t="str">
        <f t="shared" si="9"/>
        <v/>
      </c>
      <c r="DU23" t="str">
        <f t="shared" si="9"/>
        <v/>
      </c>
      <c r="DV23" t="str">
        <f t="shared" si="9"/>
        <v/>
      </c>
      <c r="DW23" t="str">
        <f t="shared" si="9"/>
        <v/>
      </c>
      <c r="DX23" t="str">
        <f t="shared" si="7"/>
        <v/>
      </c>
      <c r="DY23" t="str">
        <f t="shared" si="7"/>
        <v/>
      </c>
      <c r="DZ23" t="str">
        <f t="shared" si="7"/>
        <v/>
      </c>
      <c r="EA23" t="str">
        <f t="shared" si="7"/>
        <v/>
      </c>
      <c r="EB23" t="str">
        <f t="shared" si="7"/>
        <v/>
      </c>
      <c r="EC23" t="str">
        <f t="shared" si="7"/>
        <v/>
      </c>
      <c r="ED23" t="str">
        <f t="shared" si="7"/>
        <v/>
      </c>
      <c r="EE23" t="str">
        <f t="shared" si="7"/>
        <v/>
      </c>
      <c r="EF23" t="str">
        <f t="shared" si="7"/>
        <v/>
      </c>
      <c r="EG23" t="str">
        <f t="shared" si="7"/>
        <v/>
      </c>
      <c r="EH23" t="str">
        <f t="shared" si="7"/>
        <v/>
      </c>
      <c r="EI23" t="str">
        <f t="shared" si="7"/>
        <v/>
      </c>
      <c r="EJ23" t="str">
        <f t="shared" si="7"/>
        <v/>
      </c>
      <c r="EK23" t="str">
        <f t="shared" si="7"/>
        <v/>
      </c>
      <c r="EL23" t="str">
        <f t="shared" si="7"/>
        <v/>
      </c>
      <c r="EM23" t="str">
        <f t="shared" si="7"/>
        <v/>
      </c>
      <c r="EN23" t="str">
        <f t="shared" si="8"/>
        <v/>
      </c>
      <c r="EO23" t="str">
        <f t="shared" si="8"/>
        <v/>
      </c>
      <c r="EP23" t="str">
        <f t="shared" si="8"/>
        <v/>
      </c>
      <c r="EQ23" t="str">
        <f t="shared" si="8"/>
        <v/>
      </c>
      <c r="ER23" t="str">
        <f t="shared" si="8"/>
        <v/>
      </c>
      <c r="ES23" t="str">
        <f t="shared" si="8"/>
        <v/>
      </c>
      <c r="ET23" t="str">
        <f t="shared" si="8"/>
        <v/>
      </c>
      <c r="EU23" t="str">
        <f t="shared" si="8"/>
        <v/>
      </c>
      <c r="EV23" t="str">
        <f t="shared" si="8"/>
        <v/>
      </c>
      <c r="EW23" t="str">
        <f t="shared" si="8"/>
        <v/>
      </c>
      <c r="EX23" t="str">
        <f t="shared" si="8"/>
        <v/>
      </c>
    </row>
    <row r="24" spans="1:154" ht="15.75">
      <c r="G24" s="228">
        <v>21</v>
      </c>
      <c r="H24" s="85" t="s">
        <v>3855</v>
      </c>
      <c r="I24" s="85" t="s">
        <v>4809</v>
      </c>
      <c r="J24" s="85"/>
      <c r="K24" s="85" t="b">
        <f t="shared" si="4"/>
        <v>0</v>
      </c>
      <c r="L24" s="85" t="s">
        <v>4270</v>
      </c>
      <c r="M24" s="85" t="str">
        <f t="shared" si="6"/>
        <v>C44</v>
      </c>
      <c r="N24" s="85" t="s">
        <v>4271</v>
      </c>
      <c r="O24" s="85" t="s">
        <v>4272</v>
      </c>
      <c r="P24" s="85" t="s">
        <v>4273</v>
      </c>
      <c r="Q24" s="85" t="s">
        <v>4274</v>
      </c>
      <c r="R24" s="85"/>
      <c r="S24" s="85"/>
      <c r="T24" s="85"/>
      <c r="U24" s="85"/>
      <c r="V24" s="85"/>
      <c r="W24" s="230" t="s">
        <v>19970</v>
      </c>
      <c r="X24" s="85"/>
      <c r="Y24" s="86" t="s">
        <v>5804</v>
      </c>
      <c r="Z24" s="86"/>
      <c r="AA24" s="230"/>
      <c r="AC24" s="79" t="s">
        <v>352</v>
      </c>
      <c r="AD24" s="79"/>
      <c r="AE24" s="79" t="s">
        <v>5955</v>
      </c>
      <c r="AF24" s="79" t="s">
        <v>17006</v>
      </c>
      <c r="AG24" s="79"/>
      <c r="AH24" s="79">
        <v>172</v>
      </c>
      <c r="AI24" s="56">
        <v>5</v>
      </c>
      <c r="AJ24" s="56" t="s">
        <v>5962</v>
      </c>
      <c r="AK24" s="79" t="s">
        <v>11405</v>
      </c>
      <c r="AN24" s="420"/>
      <c r="AO24" s="420"/>
      <c r="AP24" s="420"/>
      <c r="AQ24" s="420"/>
      <c r="AR24" s="420"/>
      <c r="BB24" t="s">
        <v>12667</v>
      </c>
      <c r="BC24" t="s">
        <v>12686</v>
      </c>
      <c r="BD24" t="s">
        <v>12705</v>
      </c>
      <c r="BE24" t="s">
        <v>12686</v>
      </c>
      <c r="BF24" t="s">
        <v>12725</v>
      </c>
      <c r="CM24" s="63" t="s">
        <v>12329</v>
      </c>
      <c r="CN24" s="63" t="s">
        <v>12326</v>
      </c>
      <c r="CO24" s="63"/>
      <c r="CP24" s="63"/>
      <c r="CQ24" s="63"/>
      <c r="CR24" s="63"/>
      <c r="CS24" s="63"/>
      <c r="CT24" s="63"/>
      <c r="CU24" s="63"/>
      <c r="CV24" s="63"/>
      <c r="CW24" s="63"/>
      <c r="DF24" t="s">
        <v>20017</v>
      </c>
      <c r="DG24" s="570">
        <v>11</v>
      </c>
      <c r="DH24" t="str">
        <f t="shared" si="9"/>
        <v/>
      </c>
      <c r="DI24" t="str">
        <f t="shared" si="9"/>
        <v/>
      </c>
      <c r="DJ24" t="str">
        <f t="shared" si="9"/>
        <v/>
      </c>
      <c r="DK24" t="str">
        <f t="shared" si="9"/>
        <v/>
      </c>
      <c r="DL24" t="str">
        <f t="shared" si="9"/>
        <v/>
      </c>
      <c r="DM24" t="str">
        <f t="shared" si="9"/>
        <v/>
      </c>
      <c r="DN24" t="str">
        <f t="shared" si="9"/>
        <v/>
      </c>
      <c r="DO24" t="str">
        <f t="shared" si="9"/>
        <v/>
      </c>
      <c r="DP24" t="str">
        <f t="shared" si="9"/>
        <v/>
      </c>
      <c r="DQ24" t="str">
        <f t="shared" si="9"/>
        <v/>
      </c>
      <c r="DR24" t="str">
        <f t="shared" si="9"/>
        <v/>
      </c>
      <c r="DS24" t="str">
        <f t="shared" si="9"/>
        <v/>
      </c>
      <c r="DT24" t="str">
        <f t="shared" si="9"/>
        <v/>
      </c>
      <c r="DU24" t="str">
        <f t="shared" si="9"/>
        <v/>
      </c>
      <c r="DV24" t="str">
        <f t="shared" si="9"/>
        <v/>
      </c>
      <c r="DW24" t="str">
        <f t="shared" si="9"/>
        <v/>
      </c>
      <c r="DX24" t="str">
        <f t="shared" si="7"/>
        <v/>
      </c>
      <c r="DY24" t="str">
        <f t="shared" si="7"/>
        <v/>
      </c>
      <c r="DZ24" t="str">
        <f t="shared" si="7"/>
        <v/>
      </c>
      <c r="EA24" t="str">
        <f t="shared" si="7"/>
        <v/>
      </c>
      <c r="EB24" t="str">
        <f t="shared" si="7"/>
        <v/>
      </c>
      <c r="EC24" t="str">
        <f t="shared" si="7"/>
        <v/>
      </c>
      <c r="ED24" t="str">
        <f t="shared" si="7"/>
        <v/>
      </c>
      <c r="EE24" t="str">
        <f t="shared" si="7"/>
        <v/>
      </c>
      <c r="EF24" t="str">
        <f t="shared" si="7"/>
        <v/>
      </c>
      <c r="EG24" t="str">
        <f t="shared" si="7"/>
        <v/>
      </c>
      <c r="EH24" t="str">
        <f t="shared" si="7"/>
        <v/>
      </c>
      <c r="EI24" t="str">
        <f t="shared" si="7"/>
        <v/>
      </c>
      <c r="EJ24" t="str">
        <f t="shared" si="7"/>
        <v/>
      </c>
      <c r="EK24" t="str">
        <f t="shared" si="7"/>
        <v/>
      </c>
      <c r="EL24" t="str">
        <f t="shared" si="7"/>
        <v/>
      </c>
      <c r="EM24" t="str">
        <f t="shared" si="7"/>
        <v/>
      </c>
      <c r="EN24" t="str">
        <f t="shared" si="8"/>
        <v/>
      </c>
      <c r="EO24" t="str">
        <f t="shared" si="8"/>
        <v/>
      </c>
      <c r="EP24" t="str">
        <f t="shared" si="8"/>
        <v/>
      </c>
      <c r="EQ24" t="str">
        <f t="shared" si="8"/>
        <v/>
      </c>
      <c r="ER24" t="str">
        <f t="shared" si="8"/>
        <v/>
      </c>
      <c r="ES24" t="str">
        <f t="shared" si="8"/>
        <v/>
      </c>
      <c r="ET24" t="str">
        <f t="shared" si="8"/>
        <v/>
      </c>
      <c r="EU24" t="str">
        <f t="shared" si="8"/>
        <v/>
      </c>
      <c r="EV24" t="str">
        <f t="shared" si="8"/>
        <v/>
      </c>
      <c r="EW24" t="str">
        <f t="shared" si="8"/>
        <v/>
      </c>
      <c r="EX24" t="str">
        <f t="shared" si="8"/>
        <v/>
      </c>
    </row>
    <row r="25" spans="1:154" ht="15.75">
      <c r="G25" s="228">
        <v>22</v>
      </c>
      <c r="H25" s="85" t="s">
        <v>3856</v>
      </c>
      <c r="I25" s="85" t="s">
        <v>4810</v>
      </c>
      <c r="J25" s="85"/>
      <c r="K25" s="85" t="b">
        <f t="shared" si="4"/>
        <v>0</v>
      </c>
      <c r="L25" s="85" t="s">
        <v>4190</v>
      </c>
      <c r="M25" s="85" t="str">
        <f t="shared" si="6"/>
        <v>T22</v>
      </c>
      <c r="N25" s="85" t="s">
        <v>4191</v>
      </c>
      <c r="O25" s="85" t="s">
        <v>4192</v>
      </c>
      <c r="P25" s="85" t="s">
        <v>4193</v>
      </c>
      <c r="Q25" s="85" t="s">
        <v>4194</v>
      </c>
      <c r="R25" s="85"/>
      <c r="S25" s="85"/>
      <c r="T25" s="85"/>
      <c r="U25" s="85"/>
      <c r="V25" s="85"/>
      <c r="W25" s="229" t="s">
        <v>19971</v>
      </c>
      <c r="X25" s="85"/>
      <c r="Y25" s="85"/>
      <c r="Z25" s="85"/>
      <c r="AA25" s="229"/>
      <c r="AC25" s="56" t="s">
        <v>643</v>
      </c>
      <c r="AD25" s="79"/>
      <c r="AE25" s="79" t="s">
        <v>2477</v>
      </c>
      <c r="AF25" s="79"/>
      <c r="AG25" s="79"/>
      <c r="AH25" s="79">
        <v>24</v>
      </c>
      <c r="AI25" s="56">
        <v>20</v>
      </c>
      <c r="AJ25" s="56" t="s">
        <v>5967</v>
      </c>
      <c r="AK25" s="79" t="s">
        <v>11405</v>
      </c>
      <c r="AN25" s="420"/>
      <c r="AO25" s="420"/>
      <c r="AP25" s="420"/>
      <c r="AQ25" s="420"/>
      <c r="AR25" s="420"/>
      <c r="BB25" t="s">
        <v>12668</v>
      </c>
      <c r="BC25" t="s">
        <v>12687</v>
      </c>
      <c r="BD25" t="s">
        <v>12706</v>
      </c>
      <c r="BE25" t="s">
        <v>12715</v>
      </c>
      <c r="BF25" t="s">
        <v>12726</v>
      </c>
      <c r="CM25" s="63" t="s">
        <v>13422</v>
      </c>
      <c r="CN25" s="63"/>
      <c r="CO25" s="63"/>
      <c r="CP25" s="63"/>
      <c r="CQ25" s="63"/>
      <c r="CR25" s="63"/>
      <c r="CS25" s="63"/>
      <c r="CT25" s="63"/>
      <c r="CU25" s="63"/>
      <c r="CV25" s="63"/>
      <c r="CW25" s="253" t="s">
        <v>16947</v>
      </c>
      <c r="DF25" t="s">
        <v>20018</v>
      </c>
      <c r="DG25" s="570">
        <v>37</v>
      </c>
      <c r="DH25" t="str">
        <f t="shared" si="9"/>
        <v/>
      </c>
      <c r="DI25" t="str">
        <f t="shared" si="9"/>
        <v/>
      </c>
      <c r="DJ25" t="str">
        <f t="shared" si="9"/>
        <v/>
      </c>
      <c r="DK25" t="str">
        <f t="shared" si="9"/>
        <v/>
      </c>
      <c r="DL25" t="str">
        <f t="shared" si="9"/>
        <v/>
      </c>
      <c r="DM25" t="str">
        <f t="shared" si="9"/>
        <v/>
      </c>
      <c r="DN25" t="str">
        <f t="shared" si="9"/>
        <v/>
      </c>
      <c r="DO25" t="str">
        <f t="shared" si="9"/>
        <v/>
      </c>
      <c r="DP25" t="str">
        <f t="shared" si="9"/>
        <v/>
      </c>
      <c r="DQ25" t="str">
        <f t="shared" si="9"/>
        <v/>
      </c>
      <c r="DR25" t="str">
        <f t="shared" si="9"/>
        <v/>
      </c>
      <c r="DS25" t="str">
        <f t="shared" si="9"/>
        <v/>
      </c>
      <c r="DT25" t="str">
        <f t="shared" si="9"/>
        <v/>
      </c>
      <c r="DU25" t="str">
        <f t="shared" si="9"/>
        <v/>
      </c>
      <c r="DV25" t="str">
        <f t="shared" si="9"/>
        <v/>
      </c>
      <c r="DW25" t="str">
        <f t="shared" si="9"/>
        <v/>
      </c>
      <c r="DX25" t="str">
        <f t="shared" si="7"/>
        <v/>
      </c>
      <c r="DY25" t="str">
        <f t="shared" si="7"/>
        <v/>
      </c>
      <c r="DZ25" t="str">
        <f t="shared" si="7"/>
        <v/>
      </c>
      <c r="EA25" t="str">
        <f t="shared" si="7"/>
        <v/>
      </c>
      <c r="EB25" t="str">
        <f t="shared" si="7"/>
        <v/>
      </c>
      <c r="EC25" t="str">
        <f t="shared" si="7"/>
        <v/>
      </c>
      <c r="ED25" t="str">
        <f t="shared" si="7"/>
        <v/>
      </c>
      <c r="EE25" t="str">
        <f t="shared" si="7"/>
        <v/>
      </c>
      <c r="EF25" t="str">
        <f t="shared" si="7"/>
        <v/>
      </c>
      <c r="EG25" t="str">
        <f t="shared" si="7"/>
        <v/>
      </c>
      <c r="EH25" t="str">
        <f t="shared" si="7"/>
        <v/>
      </c>
      <c r="EI25" t="str">
        <f t="shared" si="7"/>
        <v/>
      </c>
      <c r="EJ25" t="str">
        <f t="shared" si="7"/>
        <v/>
      </c>
      <c r="EK25" t="str">
        <f t="shared" si="7"/>
        <v/>
      </c>
      <c r="EL25" t="str">
        <f t="shared" si="7"/>
        <v/>
      </c>
      <c r="EM25" t="str">
        <f t="shared" si="7"/>
        <v/>
      </c>
      <c r="EN25" t="str">
        <f t="shared" si="8"/>
        <v/>
      </c>
      <c r="EO25" t="str">
        <f t="shared" si="8"/>
        <v/>
      </c>
      <c r="EP25" t="str">
        <f t="shared" si="8"/>
        <v/>
      </c>
      <c r="EQ25" t="str">
        <f t="shared" si="8"/>
        <v/>
      </c>
      <c r="ER25" t="str">
        <f t="shared" si="8"/>
        <v/>
      </c>
      <c r="ES25" t="str">
        <f t="shared" si="8"/>
        <v/>
      </c>
      <c r="ET25" t="str">
        <f t="shared" si="8"/>
        <v/>
      </c>
      <c r="EU25" t="str">
        <f t="shared" si="8"/>
        <v/>
      </c>
      <c r="EV25" t="str">
        <f t="shared" si="8"/>
        <v/>
      </c>
      <c r="EW25" t="str">
        <f t="shared" si="8"/>
        <v/>
      </c>
      <c r="EX25" t="str">
        <f t="shared" si="8"/>
        <v/>
      </c>
    </row>
    <row r="26" spans="1:154" ht="15.75">
      <c r="G26" s="228">
        <v>23</v>
      </c>
      <c r="H26" s="85" t="s">
        <v>3857</v>
      </c>
      <c r="I26" s="85" t="s">
        <v>4811</v>
      </c>
      <c r="J26" s="85" t="str">
        <f t="shared" si="5"/>
        <v>T14</v>
      </c>
      <c r="K26" s="85" t="b">
        <f t="shared" si="4"/>
        <v>1</v>
      </c>
      <c r="L26" s="85" t="s">
        <v>4200</v>
      </c>
      <c r="M26" s="85" t="str">
        <f t="shared" si="6"/>
        <v>T14</v>
      </c>
      <c r="N26" s="85" t="s">
        <v>4201</v>
      </c>
      <c r="O26" s="85" t="s">
        <v>4202</v>
      </c>
      <c r="P26" s="85" t="s">
        <v>4156</v>
      </c>
      <c r="Q26" s="85" t="s">
        <v>4124</v>
      </c>
      <c r="R26" s="85"/>
      <c r="S26" s="85"/>
      <c r="T26" s="85"/>
      <c r="U26" s="85"/>
      <c r="V26" s="85"/>
      <c r="W26" s="229" t="s">
        <v>19972</v>
      </c>
      <c r="X26" s="85"/>
      <c r="Y26" s="85"/>
      <c r="Z26" s="85"/>
      <c r="AA26" s="229"/>
      <c r="AC26" s="79" t="s">
        <v>507</v>
      </c>
      <c r="AD26" s="79"/>
      <c r="AE26" s="79" t="s">
        <v>5999</v>
      </c>
      <c r="AF26" s="79"/>
      <c r="AG26" s="79" t="s">
        <v>5998</v>
      </c>
      <c r="AH26" s="79" t="s">
        <v>11405</v>
      </c>
      <c r="AI26" s="79" t="s">
        <v>11405</v>
      </c>
      <c r="AJ26" s="79" t="s">
        <v>11405</v>
      </c>
      <c r="AK26" s="79" t="s">
        <v>11405</v>
      </c>
      <c r="BB26" t="s">
        <v>12669</v>
      </c>
      <c r="BC26" t="s">
        <v>12668</v>
      </c>
      <c r="BD26" t="s">
        <v>12707</v>
      </c>
      <c r="BE26" t="s">
        <v>12668</v>
      </c>
      <c r="BF26" t="s">
        <v>12727</v>
      </c>
      <c r="CM26" s="63" t="s">
        <v>13423</v>
      </c>
      <c r="CN26" s="63"/>
      <c r="CO26" s="63"/>
      <c r="CP26" s="63"/>
      <c r="CQ26" s="63"/>
      <c r="CR26" s="63"/>
      <c r="CS26" s="63"/>
      <c r="CT26" s="63"/>
      <c r="CU26" s="63"/>
      <c r="CV26" s="63"/>
      <c r="CW26" s="63"/>
      <c r="DF26" t="s">
        <v>20019</v>
      </c>
      <c r="DG26" s="570" t="s">
        <v>20020</v>
      </c>
      <c r="DH26" t="str">
        <f t="shared" si="9"/>
        <v/>
      </c>
      <c r="DI26" t="str">
        <f t="shared" si="9"/>
        <v/>
      </c>
      <c r="DJ26" t="str">
        <f t="shared" si="9"/>
        <v/>
      </c>
      <c r="DK26" t="str">
        <f t="shared" si="9"/>
        <v/>
      </c>
      <c r="DL26" t="str">
        <f t="shared" si="9"/>
        <v/>
      </c>
      <c r="DM26" t="str">
        <f t="shared" si="9"/>
        <v/>
      </c>
      <c r="DN26" t="str">
        <f t="shared" si="9"/>
        <v/>
      </c>
      <c r="DO26" t="str">
        <f t="shared" si="9"/>
        <v/>
      </c>
      <c r="DP26" t="str">
        <f t="shared" si="9"/>
        <v/>
      </c>
      <c r="DQ26" t="str">
        <f t="shared" si="9"/>
        <v/>
      </c>
      <c r="DR26" t="str">
        <f t="shared" si="9"/>
        <v/>
      </c>
      <c r="DS26" t="str">
        <f t="shared" si="9"/>
        <v/>
      </c>
      <c r="DT26" t="str">
        <f t="shared" si="9"/>
        <v/>
      </c>
      <c r="DU26" t="str">
        <f t="shared" si="9"/>
        <v/>
      </c>
      <c r="DV26" t="str">
        <f t="shared" si="9"/>
        <v/>
      </c>
      <c r="DW26" t="str">
        <f t="shared" si="9"/>
        <v/>
      </c>
      <c r="DX26" t="str">
        <f t="shared" si="7"/>
        <v/>
      </c>
      <c r="DY26" t="str">
        <f t="shared" si="7"/>
        <v/>
      </c>
      <c r="DZ26" t="str">
        <f t="shared" si="7"/>
        <v/>
      </c>
      <c r="EA26" t="str">
        <f t="shared" si="7"/>
        <v/>
      </c>
      <c r="EB26" t="str">
        <f t="shared" si="7"/>
        <v/>
      </c>
      <c r="EC26" t="str">
        <f t="shared" si="7"/>
        <v/>
      </c>
      <c r="ED26" t="str">
        <f t="shared" si="7"/>
        <v/>
      </c>
      <c r="EE26" t="str">
        <f t="shared" si="7"/>
        <v/>
      </c>
      <c r="EF26" t="str">
        <f t="shared" si="7"/>
        <v/>
      </c>
      <c r="EG26" t="str">
        <f t="shared" si="7"/>
        <v/>
      </c>
      <c r="EH26" t="str">
        <f t="shared" si="7"/>
        <v/>
      </c>
      <c r="EI26" t="str">
        <f t="shared" si="7"/>
        <v/>
      </c>
      <c r="EJ26" t="str">
        <f t="shared" si="7"/>
        <v/>
      </c>
      <c r="EK26" t="str">
        <f t="shared" si="7"/>
        <v/>
      </c>
      <c r="EL26" t="str">
        <f t="shared" si="7"/>
        <v/>
      </c>
      <c r="EM26" t="str">
        <f t="shared" si="7"/>
        <v/>
      </c>
      <c r="EN26" t="str">
        <f t="shared" si="8"/>
        <v/>
      </c>
      <c r="EO26" t="str">
        <f t="shared" si="8"/>
        <v/>
      </c>
      <c r="EP26" t="str">
        <f t="shared" si="8"/>
        <v/>
      </c>
      <c r="EQ26" t="str">
        <f t="shared" si="8"/>
        <v/>
      </c>
      <c r="ER26" t="str">
        <f t="shared" si="8"/>
        <v/>
      </c>
      <c r="ES26" t="str">
        <f t="shared" si="8"/>
        <v/>
      </c>
      <c r="ET26" t="str">
        <f t="shared" si="8"/>
        <v/>
      </c>
      <c r="EU26" t="str">
        <f t="shared" si="8"/>
        <v/>
      </c>
      <c r="EV26" t="str">
        <f t="shared" si="8"/>
        <v/>
      </c>
      <c r="EW26" t="str">
        <f t="shared" si="8"/>
        <v/>
      </c>
      <c r="EX26" t="str">
        <f t="shared" si="8"/>
        <v/>
      </c>
    </row>
    <row r="27" spans="1:154" ht="15.75">
      <c r="G27" s="228">
        <v>24</v>
      </c>
      <c r="H27" s="85" t="s">
        <v>3858</v>
      </c>
      <c r="I27" s="85" t="s">
        <v>4812</v>
      </c>
      <c r="J27" s="85" t="str">
        <f t="shared" si="5"/>
        <v>D50</v>
      </c>
      <c r="K27" s="85" t="b">
        <f t="shared" si="4"/>
        <v>0</v>
      </c>
      <c r="L27" s="85" t="s">
        <v>4195</v>
      </c>
      <c r="M27" s="85" t="str">
        <f t="shared" si="6"/>
        <v>D46</v>
      </c>
      <c r="N27" s="85" t="s">
        <v>4196</v>
      </c>
      <c r="O27" s="85" t="s">
        <v>4197</v>
      </c>
      <c r="P27" s="85" t="s">
        <v>4198</v>
      </c>
      <c r="Q27" s="85" t="s">
        <v>4199</v>
      </c>
      <c r="R27" s="85"/>
      <c r="S27" s="85"/>
      <c r="T27" s="85"/>
      <c r="U27" s="85"/>
      <c r="V27" s="85"/>
      <c r="W27" s="229" t="s">
        <v>19973</v>
      </c>
      <c r="X27" s="85"/>
      <c r="Y27" s="85"/>
      <c r="Z27" s="85"/>
      <c r="AA27" s="229"/>
      <c r="AC27" s="79" t="s">
        <v>5134</v>
      </c>
      <c r="AD27" s="79"/>
      <c r="AE27" s="79" t="s">
        <v>5135</v>
      </c>
      <c r="AF27" s="79"/>
      <c r="AG27" s="79"/>
      <c r="AH27" s="79" t="s">
        <v>11405</v>
      </c>
      <c r="AI27" s="79" t="s">
        <v>11405</v>
      </c>
      <c r="AJ27" s="79" t="s">
        <v>11405</v>
      </c>
      <c r="AK27" s="79" t="s">
        <v>11405</v>
      </c>
      <c r="BC27" t="s">
        <v>12688</v>
      </c>
      <c r="BD27" t="s">
        <v>12708</v>
      </c>
      <c r="BE27" t="s">
        <v>12716</v>
      </c>
      <c r="BF27" t="s">
        <v>12728</v>
      </c>
      <c r="CM27" s="63" t="s">
        <v>11285</v>
      </c>
      <c r="CN27" s="63" t="s">
        <v>16886</v>
      </c>
      <c r="CO27" s="63" t="str">
        <f>'03_ARMED_FORCES'!B10</f>
        <v>Blackstaff tower</v>
      </c>
      <c r="CP27" s="63"/>
      <c r="CQ27" s="63"/>
      <c r="CR27" s="63"/>
      <c r="CS27" s="63"/>
      <c r="CT27" s="63"/>
      <c r="CU27" s="63"/>
      <c r="CV27" s="63"/>
      <c r="CW27" s="63"/>
      <c r="DF27" t="s">
        <v>20021</v>
      </c>
      <c r="DG27" s="570" t="s">
        <v>20022</v>
      </c>
      <c r="DH27" t="str">
        <f t="shared" si="9"/>
        <v/>
      </c>
      <c r="DI27" t="str">
        <f t="shared" si="9"/>
        <v/>
      </c>
      <c r="DJ27" t="str">
        <f t="shared" si="9"/>
        <v/>
      </c>
      <c r="DK27" t="str">
        <f t="shared" si="9"/>
        <v/>
      </c>
      <c r="DL27" t="str">
        <f t="shared" si="9"/>
        <v/>
      </c>
      <c r="DM27" t="str">
        <f t="shared" si="9"/>
        <v/>
      </c>
      <c r="DN27" t="str">
        <f t="shared" si="9"/>
        <v/>
      </c>
      <c r="DO27" t="str">
        <f t="shared" si="9"/>
        <v/>
      </c>
      <c r="DP27" t="str">
        <f t="shared" si="9"/>
        <v/>
      </c>
      <c r="DQ27" t="str">
        <f t="shared" si="9"/>
        <v/>
      </c>
      <c r="DR27" t="str">
        <f t="shared" si="9"/>
        <v/>
      </c>
      <c r="DS27" t="str">
        <f t="shared" si="9"/>
        <v/>
      </c>
      <c r="DT27" t="str">
        <f t="shared" si="9"/>
        <v/>
      </c>
      <c r="DU27" t="str">
        <f t="shared" si="9"/>
        <v/>
      </c>
      <c r="DV27" t="str">
        <f t="shared" si="9"/>
        <v/>
      </c>
      <c r="DW27" t="str">
        <f t="shared" si="9"/>
        <v/>
      </c>
      <c r="DX27" t="str">
        <f t="shared" si="7"/>
        <v/>
      </c>
      <c r="DY27" t="str">
        <f t="shared" si="7"/>
        <v/>
      </c>
      <c r="DZ27" t="str">
        <f t="shared" si="7"/>
        <v/>
      </c>
      <c r="EA27" t="str">
        <f t="shared" si="7"/>
        <v/>
      </c>
      <c r="EB27" t="str">
        <f t="shared" si="7"/>
        <v/>
      </c>
      <c r="EC27" t="str">
        <f t="shared" si="7"/>
        <v/>
      </c>
      <c r="ED27" t="str">
        <f t="shared" si="7"/>
        <v/>
      </c>
      <c r="EE27" t="str">
        <f t="shared" si="7"/>
        <v/>
      </c>
      <c r="EF27" t="str">
        <f t="shared" si="7"/>
        <v/>
      </c>
      <c r="EG27" t="str">
        <f t="shared" si="7"/>
        <v/>
      </c>
      <c r="EH27" t="str">
        <f t="shared" si="7"/>
        <v/>
      </c>
      <c r="EI27" t="str">
        <f t="shared" si="7"/>
        <v/>
      </c>
      <c r="EJ27" t="str">
        <f t="shared" si="7"/>
        <v/>
      </c>
      <c r="EK27" t="str">
        <f t="shared" si="7"/>
        <v/>
      </c>
      <c r="EL27" t="str">
        <f t="shared" si="7"/>
        <v/>
      </c>
      <c r="EM27" t="str">
        <f t="shared" si="7"/>
        <v/>
      </c>
      <c r="EN27" t="str">
        <f t="shared" si="8"/>
        <v/>
      </c>
      <c r="EO27" t="str">
        <f t="shared" si="8"/>
        <v/>
      </c>
      <c r="EP27" t="str">
        <f t="shared" si="8"/>
        <v/>
      </c>
      <c r="EQ27" t="str">
        <f t="shared" si="8"/>
        <v/>
      </c>
      <c r="ER27" t="str">
        <f t="shared" si="8"/>
        <v/>
      </c>
      <c r="ES27" t="str">
        <f t="shared" si="8"/>
        <v/>
      </c>
      <c r="ET27" t="str">
        <f t="shared" si="8"/>
        <v/>
      </c>
      <c r="EU27" t="str">
        <f t="shared" si="8"/>
        <v/>
      </c>
      <c r="EV27" t="str">
        <f t="shared" si="8"/>
        <v/>
      </c>
      <c r="EW27" t="str">
        <f t="shared" si="8"/>
        <v/>
      </c>
      <c r="EX27" t="str">
        <f t="shared" si="8"/>
        <v/>
      </c>
    </row>
    <row r="28" spans="1:154" ht="15.75">
      <c r="G28" s="228">
        <v>25</v>
      </c>
      <c r="H28" s="85" t="s">
        <v>3859</v>
      </c>
      <c r="I28" s="85" t="s">
        <v>4813</v>
      </c>
      <c r="J28" s="85" t="str">
        <f t="shared" si="5"/>
        <v>D72</v>
      </c>
      <c r="K28" s="85" t="b">
        <f t="shared" si="4"/>
        <v>0</v>
      </c>
      <c r="L28" s="85" t="s">
        <v>4203</v>
      </c>
      <c r="M28" s="85"/>
      <c r="N28" s="85" t="s">
        <v>4204</v>
      </c>
      <c r="O28" s="85" t="s">
        <v>4205</v>
      </c>
      <c r="P28" s="85" t="s">
        <v>4206</v>
      </c>
      <c r="Q28" s="85" t="s">
        <v>4207</v>
      </c>
      <c r="R28" s="85"/>
      <c r="S28" s="85"/>
      <c r="T28" s="85"/>
      <c r="U28" s="85"/>
      <c r="V28" s="85"/>
      <c r="W28" s="229" t="s">
        <v>19974</v>
      </c>
      <c r="X28" s="85"/>
      <c r="Y28" s="85"/>
      <c r="Z28" s="85"/>
      <c r="AA28" s="229"/>
      <c r="AC28" s="79" t="s">
        <v>262</v>
      </c>
      <c r="AD28" s="79"/>
      <c r="AE28" s="79" t="s">
        <v>5138</v>
      </c>
      <c r="AF28" s="79"/>
      <c r="AG28" s="79"/>
      <c r="AH28" s="79" t="s">
        <v>11405</v>
      </c>
      <c r="AI28" s="79" t="s">
        <v>11405</v>
      </c>
      <c r="AJ28" s="79" t="s">
        <v>11405</v>
      </c>
      <c r="AK28" s="79" t="s">
        <v>11405</v>
      </c>
      <c r="BF28" t="s">
        <v>12669</v>
      </c>
      <c r="CM28" s="63" t="s">
        <v>12385</v>
      </c>
      <c r="CN28" s="63" t="s">
        <v>16886</v>
      </c>
      <c r="CO28" s="63" t="str">
        <f>'03_ARMED_FORCES'!B8</f>
        <v>Peaktop Aerie</v>
      </c>
      <c r="CP28" s="63"/>
      <c r="CQ28" s="63">
        <f>'03_ARMED_FORCES'!C8</f>
        <v>100</v>
      </c>
      <c r="CR28" s="63"/>
      <c r="CS28" s="63"/>
      <c r="CT28" s="63"/>
      <c r="CU28" s="63"/>
      <c r="CV28" s="63"/>
      <c r="CW28" s="63"/>
      <c r="DF28" t="s">
        <v>20023</v>
      </c>
      <c r="DG28" s="570">
        <v>2</v>
      </c>
      <c r="DH28" t="str">
        <f t="shared" si="9"/>
        <v/>
      </c>
      <c r="DI28" t="str">
        <f t="shared" si="9"/>
        <v/>
      </c>
      <c r="DJ28" t="str">
        <f t="shared" si="9"/>
        <v/>
      </c>
      <c r="DK28" t="str">
        <f t="shared" si="9"/>
        <v/>
      </c>
      <c r="DL28" t="str">
        <f t="shared" si="9"/>
        <v/>
      </c>
      <c r="DM28" t="str">
        <f t="shared" si="9"/>
        <v/>
      </c>
      <c r="DN28" t="str">
        <f t="shared" si="9"/>
        <v/>
      </c>
      <c r="DO28" t="str">
        <f t="shared" si="9"/>
        <v/>
      </c>
      <c r="DP28" t="str">
        <f t="shared" si="9"/>
        <v/>
      </c>
      <c r="DQ28" t="str">
        <f t="shared" si="9"/>
        <v/>
      </c>
      <c r="DR28" t="str">
        <f t="shared" si="9"/>
        <v/>
      </c>
      <c r="DS28" t="str">
        <f t="shared" si="9"/>
        <v/>
      </c>
      <c r="DT28" t="str">
        <f t="shared" si="9"/>
        <v/>
      </c>
      <c r="DU28" t="str">
        <f t="shared" si="9"/>
        <v/>
      </c>
      <c r="DV28" t="str">
        <f t="shared" si="9"/>
        <v/>
      </c>
      <c r="DW28" t="str">
        <f t="shared" si="9"/>
        <v/>
      </c>
      <c r="DX28" t="str">
        <f t="shared" si="7"/>
        <v/>
      </c>
      <c r="DY28" t="str">
        <f t="shared" si="7"/>
        <v/>
      </c>
      <c r="DZ28" t="str">
        <f t="shared" si="7"/>
        <v/>
      </c>
      <c r="EA28" t="str">
        <f t="shared" si="7"/>
        <v/>
      </c>
      <c r="EB28" t="str">
        <f t="shared" si="7"/>
        <v/>
      </c>
      <c r="EC28" t="str">
        <f t="shared" si="7"/>
        <v/>
      </c>
      <c r="ED28" t="str">
        <f t="shared" si="7"/>
        <v/>
      </c>
      <c r="EE28" t="str">
        <f t="shared" si="7"/>
        <v/>
      </c>
      <c r="EF28" t="str">
        <f t="shared" si="7"/>
        <v/>
      </c>
      <c r="EG28" t="str">
        <f t="shared" si="7"/>
        <v/>
      </c>
      <c r="EH28" t="str">
        <f t="shared" si="7"/>
        <v/>
      </c>
      <c r="EI28" t="str">
        <f t="shared" si="7"/>
        <v/>
      </c>
      <c r="EJ28" t="str">
        <f t="shared" si="7"/>
        <v/>
      </c>
      <c r="EK28" t="str">
        <f t="shared" si="7"/>
        <v/>
      </c>
      <c r="EL28" t="str">
        <f t="shared" si="7"/>
        <v/>
      </c>
      <c r="EM28" t="str">
        <f t="shared" si="7"/>
        <v/>
      </c>
      <c r="EN28" t="str">
        <f t="shared" si="8"/>
        <v/>
      </c>
      <c r="EO28" t="str">
        <f t="shared" si="8"/>
        <v/>
      </c>
      <c r="EP28" t="str">
        <f t="shared" si="8"/>
        <v/>
      </c>
      <c r="EQ28" t="str">
        <f t="shared" si="8"/>
        <v/>
      </c>
      <c r="ER28" t="str">
        <f t="shared" si="8"/>
        <v/>
      </c>
      <c r="ES28" t="str">
        <f t="shared" si="8"/>
        <v/>
      </c>
      <c r="ET28" t="str">
        <f t="shared" si="8"/>
        <v/>
      </c>
      <c r="EU28" t="str">
        <f t="shared" si="8"/>
        <v/>
      </c>
      <c r="EV28" t="str">
        <f t="shared" si="8"/>
        <v/>
      </c>
      <c r="EW28" t="str">
        <f t="shared" si="8"/>
        <v/>
      </c>
      <c r="EX28" t="str">
        <f t="shared" si="8"/>
        <v/>
      </c>
    </row>
    <row r="29" spans="1:154" ht="15.75">
      <c r="G29" s="228">
        <v>26</v>
      </c>
      <c r="H29" s="85" t="s">
        <v>3860</v>
      </c>
      <c r="I29" s="85" t="s">
        <v>4814</v>
      </c>
      <c r="J29" s="85" t="str">
        <f t="shared" si="5"/>
        <v>D44</v>
      </c>
      <c r="K29" s="85" t="b">
        <f t="shared" si="4"/>
        <v>1</v>
      </c>
      <c r="L29" s="85" t="s">
        <v>4208</v>
      </c>
      <c r="M29" s="85" t="str">
        <f t="shared" si="6"/>
        <v>D44</v>
      </c>
      <c r="N29" s="85" t="s">
        <v>4209</v>
      </c>
      <c r="O29" s="85" t="s">
        <v>4210</v>
      </c>
      <c r="P29" s="85" t="s">
        <v>4211</v>
      </c>
      <c r="Q29" s="85" t="s">
        <v>4124</v>
      </c>
      <c r="R29" s="85"/>
      <c r="S29" s="85"/>
      <c r="T29" s="85"/>
      <c r="U29" s="85" t="s">
        <v>5111</v>
      </c>
      <c r="V29" s="85"/>
      <c r="W29" s="229" t="s">
        <v>19975</v>
      </c>
      <c r="X29" s="85"/>
      <c r="Y29" s="85"/>
      <c r="Z29" s="85"/>
      <c r="AA29" s="229"/>
      <c r="AC29" s="79" t="s">
        <v>5140</v>
      </c>
      <c r="AD29" s="79"/>
      <c r="AE29" s="79" t="s">
        <v>5139</v>
      </c>
      <c r="AF29" s="79"/>
      <c r="AG29" s="79"/>
      <c r="AH29" s="79" t="s">
        <v>11405</v>
      </c>
      <c r="AI29" s="79" t="s">
        <v>11405</v>
      </c>
      <c r="AJ29" s="79" t="s">
        <v>11405</v>
      </c>
      <c r="AK29" s="79" t="s">
        <v>11405</v>
      </c>
      <c r="BB29" t="s">
        <v>12670</v>
      </c>
      <c r="CM29" s="63" t="s">
        <v>13424</v>
      </c>
      <c r="CN29" s="63"/>
      <c r="CO29" s="63"/>
      <c r="CP29" s="63"/>
      <c r="CQ29" s="63"/>
      <c r="CR29" s="63"/>
      <c r="CS29" s="63"/>
      <c r="CT29" s="63" t="s">
        <v>16931</v>
      </c>
      <c r="CU29" s="63"/>
      <c r="CV29" s="63"/>
      <c r="CW29" s="63"/>
      <c r="DF29" t="s">
        <v>20024</v>
      </c>
      <c r="DG29" s="570">
        <v>15</v>
      </c>
      <c r="DH29" t="str">
        <f t="shared" si="9"/>
        <v/>
      </c>
      <c r="DI29" t="str">
        <f t="shared" si="9"/>
        <v/>
      </c>
      <c r="DJ29" t="str">
        <f t="shared" si="9"/>
        <v/>
      </c>
      <c r="DK29" t="str">
        <f t="shared" si="9"/>
        <v/>
      </c>
      <c r="DL29" t="str">
        <f t="shared" si="9"/>
        <v/>
      </c>
      <c r="DM29" t="str">
        <f t="shared" si="9"/>
        <v/>
      </c>
      <c r="DN29" t="str">
        <f t="shared" si="9"/>
        <v/>
      </c>
      <c r="DO29" t="str">
        <f t="shared" si="9"/>
        <v/>
      </c>
      <c r="DP29" t="str">
        <f t="shared" si="9"/>
        <v/>
      </c>
      <c r="DQ29" t="str">
        <f t="shared" si="9"/>
        <v/>
      </c>
      <c r="DR29" t="str">
        <f t="shared" si="9"/>
        <v/>
      </c>
      <c r="DS29" t="str">
        <f t="shared" si="9"/>
        <v/>
      </c>
      <c r="DT29" t="str">
        <f t="shared" si="9"/>
        <v/>
      </c>
      <c r="DU29" t="str">
        <f t="shared" si="9"/>
        <v/>
      </c>
      <c r="DV29" t="str">
        <f t="shared" si="9"/>
        <v/>
      </c>
      <c r="DW29" t="str">
        <f t="shared" si="9"/>
        <v/>
      </c>
      <c r="DX29" t="str">
        <f t="shared" si="7"/>
        <v/>
      </c>
      <c r="DY29" t="str">
        <f t="shared" si="7"/>
        <v/>
      </c>
      <c r="DZ29" t="str">
        <f t="shared" si="7"/>
        <v/>
      </c>
      <c r="EA29" t="str">
        <f t="shared" si="7"/>
        <v/>
      </c>
      <c r="EB29" t="str">
        <f t="shared" si="7"/>
        <v/>
      </c>
      <c r="EC29" t="str">
        <f t="shared" si="7"/>
        <v/>
      </c>
      <c r="ED29" t="str">
        <f t="shared" si="7"/>
        <v/>
      </c>
      <c r="EE29" t="str">
        <f t="shared" si="7"/>
        <v/>
      </c>
      <c r="EF29" t="str">
        <f t="shared" si="7"/>
        <v/>
      </c>
      <c r="EG29" t="str">
        <f t="shared" si="7"/>
        <v/>
      </c>
      <c r="EH29" t="str">
        <f t="shared" si="7"/>
        <v/>
      </c>
      <c r="EI29" t="str">
        <f t="shared" si="7"/>
        <v/>
      </c>
      <c r="EJ29" t="str">
        <f t="shared" si="7"/>
        <v/>
      </c>
      <c r="EK29" t="str">
        <f t="shared" si="7"/>
        <v/>
      </c>
      <c r="EL29" t="str">
        <f t="shared" si="7"/>
        <v/>
      </c>
      <c r="EM29" t="str">
        <f t="shared" si="7"/>
        <v/>
      </c>
      <c r="EN29" t="str">
        <f t="shared" si="8"/>
        <v/>
      </c>
      <c r="EO29" t="str">
        <f t="shared" si="8"/>
        <v/>
      </c>
      <c r="EP29" t="str">
        <f t="shared" si="8"/>
        <v/>
      </c>
      <c r="EQ29" t="str">
        <f t="shared" si="8"/>
        <v/>
      </c>
      <c r="ER29" t="str">
        <f t="shared" si="8"/>
        <v/>
      </c>
      <c r="ES29" t="str">
        <f t="shared" si="8"/>
        <v/>
      </c>
      <c r="ET29" t="str">
        <f t="shared" si="8"/>
        <v/>
      </c>
      <c r="EU29" t="str">
        <f t="shared" si="8"/>
        <v/>
      </c>
      <c r="EV29" t="str">
        <f t="shared" si="8"/>
        <v/>
      </c>
      <c r="EW29" t="str">
        <f t="shared" si="8"/>
        <v/>
      </c>
      <c r="EX29" t="str">
        <f t="shared" si="8"/>
        <v/>
      </c>
    </row>
    <row r="30" spans="1:154" ht="15.75">
      <c r="G30" s="228">
        <v>27</v>
      </c>
      <c r="H30" s="85" t="s">
        <v>3861</v>
      </c>
      <c r="I30" s="85" t="s">
        <v>4815</v>
      </c>
      <c r="J30" s="85" t="str">
        <f t="shared" si="5"/>
        <v>S20</v>
      </c>
      <c r="K30" s="85" t="b">
        <f t="shared" si="4"/>
        <v>1</v>
      </c>
      <c r="L30" s="85" t="s">
        <v>4212</v>
      </c>
      <c r="M30" s="85" t="str">
        <f t="shared" si="6"/>
        <v>S20</v>
      </c>
      <c r="N30" s="85" t="s">
        <v>4213</v>
      </c>
      <c r="O30" s="85" t="s">
        <v>4133</v>
      </c>
      <c r="P30" s="85" t="s">
        <v>4152</v>
      </c>
      <c r="Q30" s="85" t="s">
        <v>4124</v>
      </c>
      <c r="R30" s="85"/>
      <c r="S30" s="85"/>
      <c r="T30" s="85"/>
      <c r="U30" s="85"/>
      <c r="V30" s="85"/>
      <c r="W30" s="229" t="s">
        <v>19976</v>
      </c>
      <c r="X30" s="85"/>
      <c r="Y30" s="85"/>
      <c r="Z30" s="85"/>
      <c r="AA30" s="229"/>
      <c r="AC30" s="79" t="s">
        <v>219</v>
      </c>
      <c r="AD30" s="79"/>
      <c r="AE30" s="79" t="s">
        <v>5141</v>
      </c>
      <c r="AF30" s="79"/>
      <c r="AG30" s="79"/>
      <c r="AH30" s="79" t="s">
        <v>11405</v>
      </c>
      <c r="AI30" s="79" t="s">
        <v>11405</v>
      </c>
      <c r="AJ30" s="79" t="s">
        <v>11405</v>
      </c>
      <c r="AK30" s="56" t="s">
        <v>5978</v>
      </c>
      <c r="BB30" t="s">
        <v>12671</v>
      </c>
      <c r="CM30" s="63" t="s">
        <v>12327</v>
      </c>
      <c r="CN30" s="63" t="s">
        <v>12326</v>
      </c>
      <c r="CO30" s="63"/>
      <c r="CP30" s="63"/>
      <c r="CQ30" s="63"/>
      <c r="CR30" s="63"/>
      <c r="CS30" s="63"/>
      <c r="CT30" s="63"/>
      <c r="CU30" s="63"/>
      <c r="CV30" s="63"/>
      <c r="CW30" s="253" t="s">
        <v>16943</v>
      </c>
      <c r="DF30" t="s">
        <v>20025</v>
      </c>
      <c r="DG30" s="570">
        <v>20</v>
      </c>
      <c r="DH30" t="str">
        <f t="shared" si="9"/>
        <v/>
      </c>
      <c r="DI30" t="str">
        <f t="shared" si="9"/>
        <v/>
      </c>
      <c r="DJ30" t="str">
        <f t="shared" si="9"/>
        <v/>
      </c>
      <c r="DK30" t="str">
        <f t="shared" si="9"/>
        <v/>
      </c>
      <c r="DL30" t="str">
        <f t="shared" si="9"/>
        <v/>
      </c>
      <c r="DM30" t="str">
        <f t="shared" si="9"/>
        <v/>
      </c>
      <c r="DN30" t="str">
        <f t="shared" si="9"/>
        <v/>
      </c>
      <c r="DO30" t="str">
        <f t="shared" si="9"/>
        <v/>
      </c>
      <c r="DP30" t="str">
        <f t="shared" si="9"/>
        <v/>
      </c>
      <c r="DQ30" t="str">
        <f t="shared" si="9"/>
        <v/>
      </c>
      <c r="DR30" t="str">
        <f t="shared" si="9"/>
        <v/>
      </c>
      <c r="DS30" t="str">
        <f t="shared" si="9"/>
        <v/>
      </c>
      <c r="DT30" t="str">
        <f t="shared" si="9"/>
        <v/>
      </c>
      <c r="DU30" t="str">
        <f t="shared" si="9"/>
        <v/>
      </c>
      <c r="DV30" t="str">
        <f t="shared" si="9"/>
        <v/>
      </c>
      <c r="DW30" t="str">
        <f t="shared" si="9"/>
        <v/>
      </c>
      <c r="DX30" t="str">
        <f t="shared" si="7"/>
        <v/>
      </c>
      <c r="DY30" t="str">
        <f t="shared" si="7"/>
        <v/>
      </c>
      <c r="DZ30" t="str">
        <f t="shared" si="7"/>
        <v/>
      </c>
      <c r="EA30" t="str">
        <f t="shared" si="7"/>
        <v/>
      </c>
      <c r="EB30" t="str">
        <f t="shared" si="7"/>
        <v/>
      </c>
      <c r="EC30" t="str">
        <f t="shared" si="7"/>
        <v/>
      </c>
      <c r="ED30" t="str">
        <f t="shared" si="7"/>
        <v/>
      </c>
      <c r="EE30" t="str">
        <f t="shared" si="7"/>
        <v/>
      </c>
      <c r="EF30" t="str">
        <f t="shared" si="7"/>
        <v/>
      </c>
      <c r="EG30" t="str">
        <f t="shared" si="7"/>
        <v/>
      </c>
      <c r="EH30" t="str">
        <f t="shared" si="7"/>
        <v/>
      </c>
      <c r="EI30" t="str">
        <f t="shared" si="7"/>
        <v/>
      </c>
      <c r="EJ30" t="str">
        <f t="shared" si="7"/>
        <v/>
      </c>
      <c r="EK30" t="str">
        <f t="shared" si="7"/>
        <v/>
      </c>
      <c r="EL30" t="str">
        <f t="shared" si="7"/>
        <v/>
      </c>
      <c r="EM30" t="str">
        <f t="shared" si="7"/>
        <v/>
      </c>
      <c r="EN30" t="str">
        <f t="shared" si="8"/>
        <v/>
      </c>
      <c r="EO30" t="str">
        <f t="shared" si="8"/>
        <v/>
      </c>
      <c r="EP30" t="str">
        <f t="shared" si="8"/>
        <v/>
      </c>
      <c r="EQ30" t="str">
        <f t="shared" si="8"/>
        <v/>
      </c>
      <c r="ER30" t="str">
        <f t="shared" si="8"/>
        <v/>
      </c>
      <c r="ES30" t="str">
        <f t="shared" si="8"/>
        <v/>
      </c>
      <c r="ET30" t="str">
        <f t="shared" si="8"/>
        <v/>
      </c>
      <c r="EU30" t="str">
        <f t="shared" si="8"/>
        <v/>
      </c>
      <c r="EV30" t="str">
        <f t="shared" si="8"/>
        <v/>
      </c>
      <c r="EW30" t="str">
        <f t="shared" si="8"/>
        <v/>
      </c>
      <c r="EX30" t="str">
        <f t="shared" si="8"/>
        <v/>
      </c>
    </row>
    <row r="31" spans="1:154" ht="15.75">
      <c r="G31" s="228">
        <v>28</v>
      </c>
      <c r="H31" s="85" t="s">
        <v>3862</v>
      </c>
      <c r="I31" s="85" t="s">
        <v>4816</v>
      </c>
      <c r="J31" s="85" t="str">
        <f t="shared" si="5"/>
        <v>D35</v>
      </c>
      <c r="K31" s="85" t="b">
        <f t="shared" si="4"/>
        <v>1</v>
      </c>
      <c r="L31" s="85" t="s">
        <v>4214</v>
      </c>
      <c r="M31" s="85" t="str">
        <f t="shared" si="6"/>
        <v>D35</v>
      </c>
      <c r="N31" s="85" t="s">
        <v>4215</v>
      </c>
      <c r="O31" s="85" t="s">
        <v>4216</v>
      </c>
      <c r="P31" s="85" t="s">
        <v>4198</v>
      </c>
      <c r="Q31" s="85" t="s">
        <v>4217</v>
      </c>
      <c r="R31" s="85"/>
      <c r="S31" s="85"/>
      <c r="T31" s="85"/>
      <c r="U31" s="85"/>
      <c r="V31" s="85"/>
      <c r="W31" s="229" t="s">
        <v>19977</v>
      </c>
      <c r="X31" s="85"/>
      <c r="Y31" s="85"/>
      <c r="Z31" s="85"/>
      <c r="AA31" s="229"/>
      <c r="AC31" s="79" t="s">
        <v>425</v>
      </c>
      <c r="AD31" s="79"/>
      <c r="AE31" s="79" t="s">
        <v>5137</v>
      </c>
      <c r="AF31" s="79"/>
      <c r="AG31" s="79"/>
      <c r="AH31" s="79" t="s">
        <v>11405</v>
      </c>
      <c r="AI31" s="79" t="s">
        <v>11405</v>
      </c>
      <c r="AJ31" s="79" t="s">
        <v>11405</v>
      </c>
      <c r="AK31" s="56" t="s">
        <v>2840</v>
      </c>
      <c r="BB31" t="s">
        <v>12672</v>
      </c>
      <c r="CM31" s="63" t="s">
        <v>13425</v>
      </c>
      <c r="CN31" s="63"/>
      <c r="CO31" s="63"/>
      <c r="CP31" s="63"/>
      <c r="CQ31" s="63"/>
      <c r="CR31" s="63"/>
      <c r="CS31" s="63"/>
      <c r="CT31" s="63"/>
      <c r="CU31" s="63"/>
      <c r="CV31" s="63"/>
      <c r="CW31" s="63"/>
      <c r="DF31" t="s">
        <v>20026</v>
      </c>
      <c r="DG31" s="570">
        <v>2</v>
      </c>
      <c r="DH31" t="str">
        <f t="shared" si="9"/>
        <v/>
      </c>
      <c r="DI31" t="str">
        <f t="shared" si="9"/>
        <v/>
      </c>
      <c r="DJ31" t="str">
        <f t="shared" si="9"/>
        <v/>
      </c>
      <c r="DK31" t="str">
        <f t="shared" si="9"/>
        <v/>
      </c>
      <c r="DL31" t="str">
        <f t="shared" si="9"/>
        <v/>
      </c>
      <c r="DM31" t="str">
        <f t="shared" si="9"/>
        <v/>
      </c>
      <c r="DN31" t="str">
        <f t="shared" si="9"/>
        <v/>
      </c>
      <c r="DO31" t="str">
        <f t="shared" si="9"/>
        <v/>
      </c>
      <c r="DP31" t="str">
        <f t="shared" si="9"/>
        <v/>
      </c>
      <c r="DQ31" t="str">
        <f t="shared" si="9"/>
        <v/>
      </c>
      <c r="DR31" t="str">
        <f t="shared" si="9"/>
        <v/>
      </c>
      <c r="DS31" t="str">
        <f t="shared" si="9"/>
        <v/>
      </c>
      <c r="DT31" t="str">
        <f t="shared" si="9"/>
        <v/>
      </c>
      <c r="DU31" t="str">
        <f t="shared" si="9"/>
        <v/>
      </c>
      <c r="DV31" t="str">
        <f t="shared" si="9"/>
        <v/>
      </c>
      <c r="DW31" t="str">
        <f t="shared" si="9"/>
        <v/>
      </c>
      <c r="DX31" t="str">
        <f t="shared" si="7"/>
        <v/>
      </c>
      <c r="DY31" t="str">
        <f t="shared" si="7"/>
        <v/>
      </c>
      <c r="DZ31" t="str">
        <f t="shared" si="7"/>
        <v/>
      </c>
      <c r="EA31" t="str">
        <f t="shared" si="7"/>
        <v/>
      </c>
      <c r="EB31" t="str">
        <f t="shared" si="7"/>
        <v/>
      </c>
      <c r="EC31" t="str">
        <f t="shared" si="7"/>
        <v/>
      </c>
      <c r="ED31" t="str">
        <f t="shared" si="7"/>
        <v/>
      </c>
      <c r="EE31" t="str">
        <f t="shared" si="7"/>
        <v/>
      </c>
      <c r="EF31" t="str">
        <f t="shared" si="7"/>
        <v/>
      </c>
      <c r="EG31" t="str">
        <f t="shared" si="7"/>
        <v/>
      </c>
      <c r="EH31" t="str">
        <f t="shared" si="7"/>
        <v/>
      </c>
      <c r="EI31" t="str">
        <f t="shared" si="7"/>
        <v/>
      </c>
      <c r="EJ31" t="str">
        <f t="shared" si="7"/>
        <v/>
      </c>
      <c r="EK31" t="str">
        <f t="shared" si="7"/>
        <v/>
      </c>
      <c r="EL31" t="str">
        <f t="shared" si="7"/>
        <v/>
      </c>
      <c r="EM31" t="str">
        <f t="shared" si="7"/>
        <v/>
      </c>
      <c r="EN31" t="str">
        <f t="shared" si="8"/>
        <v/>
      </c>
      <c r="EO31" t="str">
        <f t="shared" si="8"/>
        <v/>
      </c>
      <c r="EP31" t="str">
        <f t="shared" si="8"/>
        <v/>
      </c>
      <c r="EQ31" t="str">
        <f t="shared" si="8"/>
        <v/>
      </c>
      <c r="ER31" t="str">
        <f t="shared" si="8"/>
        <v/>
      </c>
      <c r="ES31" t="str">
        <f t="shared" si="8"/>
        <v/>
      </c>
      <c r="ET31" t="str">
        <f t="shared" si="8"/>
        <v/>
      </c>
      <c r="EU31" t="str">
        <f t="shared" si="8"/>
        <v/>
      </c>
      <c r="EV31" t="str">
        <f t="shared" si="8"/>
        <v/>
      </c>
      <c r="EW31" t="str">
        <f t="shared" si="8"/>
        <v/>
      </c>
      <c r="EX31" t="str">
        <f t="shared" si="8"/>
        <v/>
      </c>
    </row>
    <row r="32" spans="1:154" ht="15.75">
      <c r="G32" s="228">
        <v>29</v>
      </c>
      <c r="H32" s="85" t="s">
        <v>3863</v>
      </c>
      <c r="I32" s="85" t="s">
        <v>4817</v>
      </c>
      <c r="J32" s="85" t="str">
        <f t="shared" si="5"/>
        <v>T27</v>
      </c>
      <c r="K32" s="85" t="b">
        <f t="shared" si="4"/>
        <v>1</v>
      </c>
      <c r="L32" s="85" t="s">
        <v>4218</v>
      </c>
      <c r="M32" s="85" t="str">
        <f t="shared" si="6"/>
        <v>T27</v>
      </c>
      <c r="N32" s="85" t="s">
        <v>4219</v>
      </c>
      <c r="O32" s="85" t="s">
        <v>4133</v>
      </c>
      <c r="P32" s="85" t="s">
        <v>4211</v>
      </c>
      <c r="Q32" s="85" t="s">
        <v>4220</v>
      </c>
      <c r="R32" s="85"/>
      <c r="S32" s="85"/>
      <c r="T32" s="85"/>
      <c r="U32" s="85"/>
      <c r="V32" s="85"/>
      <c r="W32" s="229" t="s">
        <v>19978</v>
      </c>
      <c r="X32" s="85"/>
      <c r="Y32" s="85" t="s">
        <v>12173</v>
      </c>
      <c r="Z32" s="85"/>
      <c r="AA32" s="229"/>
      <c r="AC32" s="79" t="s">
        <v>11405</v>
      </c>
      <c r="AD32" s="79" t="s">
        <v>11405</v>
      </c>
      <c r="AE32" s="74" t="s">
        <v>5126</v>
      </c>
      <c r="AF32" s="74"/>
      <c r="AG32" s="74"/>
      <c r="AH32" s="79" t="s">
        <v>11405</v>
      </c>
      <c r="AI32" s="79" t="s">
        <v>11405</v>
      </c>
      <c r="AJ32" s="79" t="s">
        <v>11405</v>
      </c>
      <c r="AK32" s="79" t="s">
        <v>11405</v>
      </c>
      <c r="BB32" t="s">
        <v>12673</v>
      </c>
      <c r="CM32" s="63" t="s">
        <v>13317</v>
      </c>
      <c r="CN32" s="63"/>
      <c r="CO32" s="63"/>
      <c r="CP32" s="63"/>
      <c r="CQ32" s="63"/>
      <c r="CR32" s="63"/>
      <c r="CS32" s="63"/>
      <c r="CT32" s="63"/>
      <c r="CU32" s="63"/>
      <c r="CV32" s="63"/>
      <c r="CW32" s="63"/>
      <c r="DF32" t="s">
        <v>20027</v>
      </c>
      <c r="DG32" s="570" t="s">
        <v>20028</v>
      </c>
      <c r="DH32" t="str">
        <f t="shared" ref="DH32:DI61" si="10">IF(DH$2=$DG32,1,"")</f>
        <v/>
      </c>
      <c r="DI32" t="str">
        <f t="shared" si="10"/>
        <v/>
      </c>
      <c r="DJ32">
        <v>1</v>
      </c>
      <c r="DK32" t="str">
        <f t="shared" ref="DK32:DW34" si="11">IF(DK$2=$DG32,1,"")</f>
        <v/>
      </c>
      <c r="DL32" t="str">
        <f t="shared" si="11"/>
        <v/>
      </c>
      <c r="DM32" t="str">
        <f t="shared" si="11"/>
        <v/>
      </c>
      <c r="DN32" t="str">
        <f t="shared" si="11"/>
        <v/>
      </c>
      <c r="DO32" t="str">
        <f t="shared" si="11"/>
        <v/>
      </c>
      <c r="DP32" t="str">
        <f t="shared" si="11"/>
        <v/>
      </c>
      <c r="DQ32" t="str">
        <f t="shared" si="11"/>
        <v/>
      </c>
      <c r="DR32" t="str">
        <f t="shared" si="11"/>
        <v/>
      </c>
      <c r="DS32" t="str">
        <f t="shared" si="11"/>
        <v/>
      </c>
      <c r="DT32" t="str">
        <f t="shared" si="11"/>
        <v/>
      </c>
      <c r="DU32" t="str">
        <f t="shared" si="11"/>
        <v/>
      </c>
      <c r="DV32" t="str">
        <f t="shared" si="11"/>
        <v/>
      </c>
      <c r="DW32" t="str">
        <f t="shared" si="11"/>
        <v/>
      </c>
      <c r="DX32" t="str">
        <f t="shared" si="7"/>
        <v/>
      </c>
      <c r="DY32" t="str">
        <f t="shared" si="7"/>
        <v/>
      </c>
      <c r="DZ32" t="str">
        <f t="shared" si="7"/>
        <v/>
      </c>
      <c r="EA32" t="str">
        <f t="shared" si="7"/>
        <v/>
      </c>
      <c r="EB32" t="str">
        <f t="shared" si="7"/>
        <v/>
      </c>
      <c r="EC32" t="str">
        <f t="shared" si="7"/>
        <v/>
      </c>
      <c r="ED32" t="str">
        <f t="shared" si="7"/>
        <v/>
      </c>
      <c r="EE32" t="str">
        <f t="shared" si="7"/>
        <v/>
      </c>
      <c r="EF32" t="str">
        <f t="shared" si="7"/>
        <v/>
      </c>
      <c r="EG32" t="str">
        <f t="shared" si="7"/>
        <v/>
      </c>
      <c r="EH32" t="str">
        <f t="shared" si="7"/>
        <v/>
      </c>
      <c r="EI32" t="str">
        <f t="shared" si="7"/>
        <v/>
      </c>
      <c r="EJ32" t="str">
        <f t="shared" si="7"/>
        <v/>
      </c>
      <c r="EK32" t="str">
        <f t="shared" si="7"/>
        <v/>
      </c>
      <c r="EL32" t="str">
        <f t="shared" si="7"/>
        <v/>
      </c>
      <c r="EM32" t="str">
        <f t="shared" si="7"/>
        <v/>
      </c>
      <c r="EN32" t="str">
        <f t="shared" si="8"/>
        <v/>
      </c>
      <c r="EO32" t="str">
        <f t="shared" si="8"/>
        <v/>
      </c>
      <c r="EP32" t="str">
        <f t="shared" si="8"/>
        <v/>
      </c>
      <c r="EQ32" t="str">
        <f t="shared" si="8"/>
        <v/>
      </c>
      <c r="ER32" t="str">
        <f t="shared" si="8"/>
        <v/>
      </c>
      <c r="ES32" t="str">
        <f t="shared" si="8"/>
        <v/>
      </c>
      <c r="ET32" t="str">
        <f t="shared" si="8"/>
        <v/>
      </c>
      <c r="EU32" t="str">
        <f t="shared" si="8"/>
        <v/>
      </c>
      <c r="EV32" t="str">
        <f t="shared" si="8"/>
        <v/>
      </c>
      <c r="EW32" t="str">
        <f t="shared" si="8"/>
        <v/>
      </c>
      <c r="EX32" t="str">
        <f t="shared" si="8"/>
        <v/>
      </c>
    </row>
    <row r="33" spans="7:154" ht="15.75">
      <c r="G33" s="228">
        <v>30</v>
      </c>
      <c r="H33" s="85" t="s">
        <v>3864</v>
      </c>
      <c r="I33" s="85" t="s">
        <v>4818</v>
      </c>
      <c r="J33" s="85" t="str">
        <f t="shared" si="5"/>
        <v>T37</v>
      </c>
      <c r="K33" s="85" t="b">
        <f t="shared" si="4"/>
        <v>1</v>
      </c>
      <c r="L33" s="85" t="s">
        <v>4221</v>
      </c>
      <c r="M33" s="85" t="str">
        <f t="shared" si="6"/>
        <v>T37</v>
      </c>
      <c r="N33" s="85" t="s">
        <v>4222</v>
      </c>
      <c r="O33" s="85" t="s">
        <v>4223</v>
      </c>
      <c r="P33" s="85" t="s">
        <v>4224</v>
      </c>
      <c r="Q33" s="85" t="s">
        <v>4225</v>
      </c>
      <c r="R33" s="85"/>
      <c r="S33" s="85"/>
      <c r="T33" s="85"/>
      <c r="U33" s="85"/>
      <c r="V33" s="85"/>
      <c r="W33" s="229" t="s">
        <v>19979</v>
      </c>
      <c r="X33" s="85"/>
      <c r="Y33" s="85"/>
      <c r="Z33" s="85"/>
      <c r="AA33" s="229"/>
      <c r="AC33" s="79" t="s">
        <v>11405</v>
      </c>
      <c r="AD33" s="79" t="s">
        <v>11405</v>
      </c>
      <c r="AE33" s="74" t="s">
        <v>5127</v>
      </c>
      <c r="AF33" s="74"/>
      <c r="AG33" s="74"/>
      <c r="AH33" s="79" t="s">
        <v>11405</v>
      </c>
      <c r="AI33" s="79" t="s">
        <v>11405</v>
      </c>
      <c r="AJ33" s="79" t="s">
        <v>11405</v>
      </c>
      <c r="AK33" s="79" t="s">
        <v>11405</v>
      </c>
      <c r="BB33" t="s">
        <v>12674</v>
      </c>
      <c r="CM33" s="63" t="s">
        <v>13427</v>
      </c>
      <c r="CN33" s="63" t="s">
        <v>12326</v>
      </c>
      <c r="CO33" s="63"/>
      <c r="CP33" s="63"/>
      <c r="CQ33" s="63"/>
      <c r="CR33" s="63"/>
      <c r="CS33" s="63"/>
      <c r="CT33" s="63"/>
      <c r="CU33" s="63"/>
      <c r="CV33" s="63"/>
      <c r="CW33" s="63"/>
      <c r="DF33" t="s">
        <v>20029</v>
      </c>
      <c r="DG33" s="570">
        <v>27</v>
      </c>
      <c r="DH33" t="str">
        <f t="shared" si="10"/>
        <v/>
      </c>
      <c r="DI33" t="str">
        <f t="shared" si="10"/>
        <v/>
      </c>
      <c r="DJ33" t="str">
        <f t="shared" ref="DJ33:DJ46" si="12">IF(DJ$2=$DG33,1,"")</f>
        <v/>
      </c>
      <c r="DK33" t="str">
        <f t="shared" si="11"/>
        <v/>
      </c>
      <c r="DL33" t="str">
        <f t="shared" si="11"/>
        <v/>
      </c>
      <c r="DM33" t="str">
        <f t="shared" si="11"/>
        <v/>
      </c>
      <c r="DN33" t="str">
        <f t="shared" si="11"/>
        <v/>
      </c>
      <c r="DO33" t="str">
        <f t="shared" si="11"/>
        <v/>
      </c>
      <c r="DP33" t="str">
        <f t="shared" si="11"/>
        <v/>
      </c>
      <c r="DQ33" t="str">
        <f t="shared" si="11"/>
        <v/>
      </c>
      <c r="DR33" t="str">
        <f t="shared" si="11"/>
        <v/>
      </c>
      <c r="DS33" t="str">
        <f t="shared" si="11"/>
        <v/>
      </c>
      <c r="DT33" t="str">
        <f t="shared" si="11"/>
        <v/>
      </c>
      <c r="DU33" t="str">
        <f t="shared" si="11"/>
        <v/>
      </c>
      <c r="DV33" t="str">
        <f t="shared" si="11"/>
        <v/>
      </c>
      <c r="DW33" t="str">
        <f t="shared" si="11"/>
        <v/>
      </c>
      <c r="DX33" t="str">
        <f t="shared" si="7"/>
        <v/>
      </c>
      <c r="DY33" t="str">
        <f t="shared" si="7"/>
        <v/>
      </c>
      <c r="DZ33" t="str">
        <f t="shared" si="7"/>
        <v/>
      </c>
      <c r="EA33" t="str">
        <f t="shared" si="7"/>
        <v/>
      </c>
      <c r="EB33" t="str">
        <f t="shared" si="7"/>
        <v/>
      </c>
      <c r="EC33" t="str">
        <f t="shared" si="7"/>
        <v/>
      </c>
      <c r="ED33" t="str">
        <f t="shared" si="7"/>
        <v/>
      </c>
      <c r="EE33" t="str">
        <f t="shared" si="7"/>
        <v/>
      </c>
      <c r="EF33" t="str">
        <f t="shared" si="7"/>
        <v/>
      </c>
      <c r="EG33" t="str">
        <f t="shared" si="7"/>
        <v/>
      </c>
      <c r="EH33" t="str">
        <f t="shared" si="7"/>
        <v/>
      </c>
      <c r="EI33" t="str">
        <f t="shared" si="7"/>
        <v/>
      </c>
      <c r="EJ33" t="str">
        <f t="shared" si="7"/>
        <v/>
      </c>
      <c r="EK33" t="str">
        <f t="shared" si="7"/>
        <v/>
      </c>
      <c r="EL33" t="str">
        <f t="shared" si="7"/>
        <v/>
      </c>
      <c r="EM33" t="str">
        <f t="shared" si="7"/>
        <v/>
      </c>
      <c r="EN33" t="str">
        <f t="shared" si="8"/>
        <v/>
      </c>
      <c r="EO33" t="str">
        <f t="shared" si="8"/>
        <v/>
      </c>
      <c r="EP33" t="str">
        <f t="shared" si="8"/>
        <v/>
      </c>
      <c r="EQ33" t="str">
        <f t="shared" si="8"/>
        <v/>
      </c>
      <c r="ER33" t="str">
        <f t="shared" si="8"/>
        <v/>
      </c>
      <c r="ES33" t="str">
        <f t="shared" si="8"/>
        <v/>
      </c>
      <c r="ET33" t="str">
        <f t="shared" si="8"/>
        <v/>
      </c>
      <c r="EU33" t="str">
        <f t="shared" si="8"/>
        <v/>
      </c>
      <c r="EV33" t="str">
        <f t="shared" si="8"/>
        <v/>
      </c>
      <c r="EW33" t="str">
        <f t="shared" si="8"/>
        <v/>
      </c>
      <c r="EX33" t="str">
        <f t="shared" si="8"/>
        <v/>
      </c>
    </row>
    <row r="34" spans="7:154" ht="15.75">
      <c r="G34" s="228">
        <v>31</v>
      </c>
      <c r="H34" s="85" t="s">
        <v>3865</v>
      </c>
      <c r="I34" s="85" t="s">
        <v>4819</v>
      </c>
      <c r="J34" s="85" t="str">
        <f t="shared" si="5"/>
        <v>D19</v>
      </c>
      <c r="K34" s="85" t="b">
        <f t="shared" si="4"/>
        <v>1</v>
      </c>
      <c r="L34" s="85" t="s">
        <v>4226</v>
      </c>
      <c r="M34" s="85" t="str">
        <f t="shared" si="6"/>
        <v>D19</v>
      </c>
      <c r="N34" s="85" t="s">
        <v>4227</v>
      </c>
      <c r="O34" s="85" t="s">
        <v>4228</v>
      </c>
      <c r="P34" s="85" t="s">
        <v>4229</v>
      </c>
      <c r="Q34" s="85" t="s">
        <v>4230</v>
      </c>
      <c r="R34" s="85"/>
      <c r="S34" s="85"/>
      <c r="T34" s="85"/>
      <c r="U34" s="85"/>
      <c r="V34" s="85"/>
      <c r="W34" s="229" t="s">
        <v>19980</v>
      </c>
      <c r="X34" s="85"/>
      <c r="Y34" s="85"/>
      <c r="Z34" s="85"/>
      <c r="AA34" s="229"/>
      <c r="AE34" t="s">
        <v>12645</v>
      </c>
      <c r="AF34" t="s">
        <v>12646</v>
      </c>
      <c r="CM34" s="63" t="s">
        <v>13428</v>
      </c>
      <c r="CN34" s="63"/>
      <c r="CO34" s="63"/>
      <c r="CP34" s="63"/>
      <c r="CQ34" s="63"/>
      <c r="CR34" s="63"/>
      <c r="CS34" s="63"/>
      <c r="CT34" s="63"/>
      <c r="CU34" s="63"/>
      <c r="CV34" s="63"/>
      <c r="CW34" s="63"/>
      <c r="DF34" t="s">
        <v>20030</v>
      </c>
      <c r="DG34" s="570">
        <v>21</v>
      </c>
      <c r="DH34" t="str">
        <f t="shared" si="10"/>
        <v/>
      </c>
      <c r="DI34" t="str">
        <f t="shared" si="10"/>
        <v/>
      </c>
      <c r="DJ34" t="str">
        <f t="shared" si="12"/>
        <v/>
      </c>
      <c r="DK34" t="str">
        <f t="shared" si="11"/>
        <v/>
      </c>
      <c r="DL34" t="str">
        <f t="shared" si="11"/>
        <v/>
      </c>
      <c r="DM34" t="str">
        <f t="shared" si="11"/>
        <v/>
      </c>
      <c r="DN34" t="str">
        <f t="shared" si="11"/>
        <v/>
      </c>
      <c r="DO34" t="str">
        <f t="shared" si="11"/>
        <v/>
      </c>
      <c r="DP34" t="str">
        <f t="shared" si="11"/>
        <v/>
      </c>
      <c r="DQ34" t="str">
        <f t="shared" si="11"/>
        <v/>
      </c>
      <c r="DR34" t="str">
        <f t="shared" si="11"/>
        <v/>
      </c>
      <c r="DS34" t="str">
        <f t="shared" si="11"/>
        <v/>
      </c>
      <c r="DT34" t="str">
        <f t="shared" si="11"/>
        <v/>
      </c>
      <c r="DU34" t="str">
        <f t="shared" si="11"/>
        <v/>
      </c>
      <c r="DV34" t="str">
        <f t="shared" si="11"/>
        <v/>
      </c>
      <c r="DW34" t="str">
        <f t="shared" si="11"/>
        <v/>
      </c>
      <c r="DX34" t="str">
        <f t="shared" ref="DX34:EG37" si="13">IF(DX$2=$DG34,1,"")</f>
        <v/>
      </c>
      <c r="DY34" t="str">
        <f t="shared" si="13"/>
        <v/>
      </c>
      <c r="DZ34" t="str">
        <f t="shared" si="13"/>
        <v/>
      </c>
      <c r="EA34" t="str">
        <f t="shared" si="13"/>
        <v/>
      </c>
      <c r="EB34" t="str">
        <f t="shared" si="13"/>
        <v/>
      </c>
      <c r="EC34" t="str">
        <f t="shared" si="13"/>
        <v/>
      </c>
      <c r="ED34" t="str">
        <f t="shared" si="13"/>
        <v/>
      </c>
      <c r="EE34" t="str">
        <f t="shared" si="13"/>
        <v/>
      </c>
      <c r="EF34" t="str">
        <f t="shared" si="13"/>
        <v/>
      </c>
      <c r="EG34" t="str">
        <f t="shared" si="13"/>
        <v/>
      </c>
      <c r="EH34" t="str">
        <f t="shared" ref="EH34:EQ37" si="14">IF(EH$2=$DG34,1,"")</f>
        <v/>
      </c>
      <c r="EI34" t="str">
        <f t="shared" si="14"/>
        <v/>
      </c>
      <c r="EJ34" t="str">
        <f t="shared" si="14"/>
        <v/>
      </c>
      <c r="EK34" t="str">
        <f t="shared" si="14"/>
        <v/>
      </c>
      <c r="EL34" t="str">
        <f t="shared" si="14"/>
        <v/>
      </c>
      <c r="EM34" t="str">
        <f t="shared" si="14"/>
        <v/>
      </c>
      <c r="EN34" t="str">
        <f t="shared" si="14"/>
        <v/>
      </c>
      <c r="EO34" t="str">
        <f t="shared" si="14"/>
        <v/>
      </c>
      <c r="EP34" t="str">
        <f t="shared" si="14"/>
        <v/>
      </c>
      <c r="EQ34" t="str">
        <f t="shared" si="14"/>
        <v/>
      </c>
      <c r="ER34" t="str">
        <f t="shared" ref="ER34:EX37" si="15">IF(ER$2=$DG34,1,"")</f>
        <v/>
      </c>
      <c r="ES34" t="str">
        <f t="shared" si="15"/>
        <v/>
      </c>
      <c r="ET34" t="str">
        <f t="shared" si="15"/>
        <v/>
      </c>
      <c r="EU34" t="str">
        <f t="shared" si="15"/>
        <v/>
      </c>
      <c r="EV34" t="str">
        <f t="shared" si="15"/>
        <v/>
      </c>
      <c r="EW34" t="str">
        <f t="shared" si="15"/>
        <v/>
      </c>
      <c r="EX34" t="str">
        <f t="shared" si="15"/>
        <v/>
      </c>
    </row>
    <row r="35" spans="7:154" ht="15.75">
      <c r="G35" s="228">
        <v>32</v>
      </c>
      <c r="H35" s="85" t="s">
        <v>3866</v>
      </c>
      <c r="I35" s="85" t="s">
        <v>4820</v>
      </c>
      <c r="J35" s="85" t="str">
        <f t="shared" si="5"/>
        <v>T11</v>
      </c>
      <c r="K35" s="85" t="b">
        <f t="shared" si="4"/>
        <v>1</v>
      </c>
      <c r="L35" s="85" t="s">
        <v>4231</v>
      </c>
      <c r="M35" s="85" t="str">
        <f t="shared" si="6"/>
        <v>T11</v>
      </c>
      <c r="N35" s="85" t="s">
        <v>4232</v>
      </c>
      <c r="O35" s="85" t="s">
        <v>4164</v>
      </c>
      <c r="P35" s="85" t="s">
        <v>4233</v>
      </c>
      <c r="Q35" s="85" t="s">
        <v>4234</v>
      </c>
      <c r="R35" s="85"/>
      <c r="S35" s="85"/>
      <c r="T35" s="85"/>
      <c r="U35" s="85"/>
      <c r="V35" s="85"/>
      <c r="W35" s="229" t="s">
        <v>19981</v>
      </c>
      <c r="X35" s="85"/>
      <c r="Y35" s="85" t="s">
        <v>12174</v>
      </c>
      <c r="Z35" s="85"/>
      <c r="AA35" s="229"/>
      <c r="AE35" s="91" t="s">
        <v>16916</v>
      </c>
      <c r="AF35" s="91" t="s">
        <v>16917</v>
      </c>
      <c r="CM35" s="63" t="s">
        <v>12328</v>
      </c>
      <c r="CN35" s="63" t="s">
        <v>12326</v>
      </c>
      <c r="CO35" s="63"/>
      <c r="CP35" s="63"/>
      <c r="CQ35" s="63"/>
      <c r="CR35" s="63"/>
      <c r="CS35" s="63"/>
      <c r="CT35" s="63"/>
      <c r="CU35" s="63"/>
      <c r="CV35" s="63"/>
      <c r="CW35" s="63"/>
      <c r="DF35" t="s">
        <v>20031</v>
      </c>
      <c r="DG35" s="570">
        <v>39</v>
      </c>
      <c r="DH35" t="str">
        <f t="shared" si="10"/>
        <v/>
      </c>
      <c r="DI35" t="str">
        <f t="shared" si="10"/>
        <v/>
      </c>
      <c r="DJ35" t="str">
        <f t="shared" si="12"/>
        <v/>
      </c>
      <c r="DK35" t="str">
        <f t="shared" ref="DK35:DV44" si="16">IF(DK$2=$DG35,1,"")</f>
        <v/>
      </c>
      <c r="DL35" t="str">
        <f t="shared" si="16"/>
        <v/>
      </c>
      <c r="DM35" t="str">
        <f t="shared" si="16"/>
        <v/>
      </c>
      <c r="DN35" t="str">
        <f t="shared" si="16"/>
        <v/>
      </c>
      <c r="DO35" t="str">
        <f t="shared" si="16"/>
        <v/>
      </c>
      <c r="DP35" t="str">
        <f t="shared" si="16"/>
        <v/>
      </c>
      <c r="DQ35" t="str">
        <f t="shared" si="16"/>
        <v/>
      </c>
      <c r="DR35" t="str">
        <f t="shared" si="16"/>
        <v/>
      </c>
      <c r="DS35" t="str">
        <f t="shared" si="16"/>
        <v/>
      </c>
      <c r="DT35" t="str">
        <f t="shared" si="16"/>
        <v/>
      </c>
      <c r="DU35" t="str">
        <f t="shared" si="16"/>
        <v/>
      </c>
      <c r="DV35" t="str">
        <f t="shared" si="16"/>
        <v/>
      </c>
      <c r="DW35" t="str">
        <f t="shared" ref="DW35:EL50" si="17">IF(DW$2=$DG35,1,"")</f>
        <v/>
      </c>
      <c r="DX35" t="str">
        <f t="shared" si="13"/>
        <v/>
      </c>
      <c r="DY35" t="str">
        <f t="shared" si="13"/>
        <v/>
      </c>
      <c r="DZ35" t="str">
        <f t="shared" si="13"/>
        <v/>
      </c>
      <c r="EA35" t="str">
        <f t="shared" si="13"/>
        <v/>
      </c>
      <c r="EB35" t="str">
        <f t="shared" si="13"/>
        <v/>
      </c>
      <c r="EC35" t="str">
        <f t="shared" si="13"/>
        <v/>
      </c>
      <c r="ED35" t="str">
        <f t="shared" si="13"/>
        <v/>
      </c>
      <c r="EE35" t="str">
        <f t="shared" si="13"/>
        <v/>
      </c>
      <c r="EF35" t="str">
        <f t="shared" si="13"/>
        <v/>
      </c>
      <c r="EG35" t="str">
        <f t="shared" si="13"/>
        <v/>
      </c>
      <c r="EH35" t="str">
        <f t="shared" si="14"/>
        <v/>
      </c>
      <c r="EI35" t="str">
        <f t="shared" si="14"/>
        <v/>
      </c>
      <c r="EJ35" t="str">
        <f t="shared" si="14"/>
        <v/>
      </c>
      <c r="EK35" t="str">
        <f t="shared" si="14"/>
        <v/>
      </c>
      <c r="EL35" t="str">
        <f t="shared" si="14"/>
        <v/>
      </c>
      <c r="EM35" t="str">
        <f t="shared" si="14"/>
        <v/>
      </c>
      <c r="EN35" t="str">
        <f t="shared" si="14"/>
        <v/>
      </c>
      <c r="EO35" t="str">
        <f t="shared" si="14"/>
        <v/>
      </c>
      <c r="EP35" t="str">
        <f t="shared" si="14"/>
        <v/>
      </c>
      <c r="EQ35" t="str">
        <f t="shared" si="14"/>
        <v/>
      </c>
      <c r="ER35" t="str">
        <f t="shared" si="15"/>
        <v/>
      </c>
      <c r="ES35" t="str">
        <f t="shared" si="15"/>
        <v/>
      </c>
      <c r="ET35" t="str">
        <f t="shared" si="15"/>
        <v/>
      </c>
      <c r="EU35" t="str">
        <f t="shared" si="15"/>
        <v/>
      </c>
      <c r="EV35" t="str">
        <f t="shared" si="15"/>
        <v/>
      </c>
      <c r="EW35" t="str">
        <f t="shared" si="15"/>
        <v/>
      </c>
      <c r="EX35" t="str">
        <f t="shared" si="15"/>
        <v/>
      </c>
    </row>
    <row r="36" spans="7:154" ht="15.75">
      <c r="G36" s="228">
        <v>33</v>
      </c>
      <c r="H36" s="85" t="s">
        <v>3867</v>
      </c>
      <c r="I36" s="85" t="s">
        <v>4821</v>
      </c>
      <c r="J36" s="85" t="s">
        <v>1397</v>
      </c>
      <c r="K36" s="85" t="b">
        <f t="shared" si="4"/>
        <v>1</v>
      </c>
      <c r="L36" s="85" t="s">
        <v>4235</v>
      </c>
      <c r="M36" s="85" t="s">
        <v>1397</v>
      </c>
      <c r="N36" s="85" t="s">
        <v>216</v>
      </c>
      <c r="O36" s="85" t="s">
        <v>4236</v>
      </c>
      <c r="P36" s="85" t="s">
        <v>4238</v>
      </c>
      <c r="Q36" s="85" t="s">
        <v>4237</v>
      </c>
      <c r="R36" s="85"/>
      <c r="S36" s="85"/>
      <c r="T36" s="85"/>
      <c r="U36" s="85"/>
      <c r="V36" s="85"/>
      <c r="W36" s="229" t="s">
        <v>19982</v>
      </c>
      <c r="X36" s="85"/>
      <c r="Y36" s="85"/>
      <c r="Z36" s="85"/>
      <c r="AA36" s="229"/>
      <c r="AE36" s="91" t="s">
        <v>5801</v>
      </c>
      <c r="AF36" s="91" t="s">
        <v>16918</v>
      </c>
      <c r="CM36" s="63" t="s">
        <v>13429</v>
      </c>
      <c r="CN36" s="63"/>
      <c r="CO36" s="63"/>
      <c r="CP36" s="63"/>
      <c r="CQ36" s="63"/>
      <c r="CR36" s="63"/>
      <c r="CS36" s="63"/>
      <c r="CT36" s="63"/>
      <c r="CU36" s="63"/>
      <c r="CV36" s="63"/>
      <c r="CW36" s="63"/>
      <c r="DF36" t="s">
        <v>20032</v>
      </c>
      <c r="DG36" s="570">
        <v>6</v>
      </c>
      <c r="DH36" t="str">
        <f t="shared" si="10"/>
        <v/>
      </c>
      <c r="DI36" t="str">
        <f t="shared" si="10"/>
        <v/>
      </c>
      <c r="DJ36" t="str">
        <f t="shared" si="12"/>
        <v/>
      </c>
      <c r="DK36" t="str">
        <f t="shared" si="16"/>
        <v/>
      </c>
      <c r="DL36" t="str">
        <f t="shared" si="16"/>
        <v/>
      </c>
      <c r="DM36" t="str">
        <f t="shared" si="16"/>
        <v/>
      </c>
      <c r="DN36" t="str">
        <f t="shared" si="16"/>
        <v/>
      </c>
      <c r="DO36" t="str">
        <f t="shared" si="16"/>
        <v/>
      </c>
      <c r="DP36" t="str">
        <f t="shared" si="16"/>
        <v/>
      </c>
      <c r="DQ36" t="str">
        <f t="shared" si="16"/>
        <v/>
      </c>
      <c r="DR36" t="str">
        <f t="shared" si="16"/>
        <v/>
      </c>
      <c r="DS36" t="str">
        <f t="shared" si="16"/>
        <v/>
      </c>
      <c r="DT36" t="str">
        <f t="shared" si="16"/>
        <v/>
      </c>
      <c r="DU36" t="str">
        <f t="shared" si="16"/>
        <v/>
      </c>
      <c r="DV36" t="str">
        <f t="shared" si="16"/>
        <v/>
      </c>
      <c r="DW36" t="str">
        <f t="shared" si="17"/>
        <v/>
      </c>
      <c r="DX36" t="str">
        <f t="shared" si="13"/>
        <v/>
      </c>
      <c r="DY36" t="str">
        <f t="shared" si="13"/>
        <v/>
      </c>
      <c r="DZ36" t="str">
        <f t="shared" si="13"/>
        <v/>
      </c>
      <c r="EA36" t="str">
        <f t="shared" si="13"/>
        <v/>
      </c>
      <c r="EB36" t="str">
        <f t="shared" si="13"/>
        <v/>
      </c>
      <c r="EC36" t="str">
        <f t="shared" si="13"/>
        <v/>
      </c>
      <c r="ED36" t="str">
        <f t="shared" si="13"/>
        <v/>
      </c>
      <c r="EE36" t="str">
        <f t="shared" si="13"/>
        <v/>
      </c>
      <c r="EF36" t="str">
        <f t="shared" si="13"/>
        <v/>
      </c>
      <c r="EG36" t="str">
        <f t="shared" si="13"/>
        <v/>
      </c>
      <c r="EH36" t="str">
        <f t="shared" si="14"/>
        <v/>
      </c>
      <c r="EI36" t="str">
        <f t="shared" si="14"/>
        <v/>
      </c>
      <c r="EJ36" t="str">
        <f t="shared" si="14"/>
        <v/>
      </c>
      <c r="EK36" t="str">
        <f t="shared" si="14"/>
        <v/>
      </c>
      <c r="EL36" t="str">
        <f t="shared" si="14"/>
        <v/>
      </c>
      <c r="EM36" t="str">
        <f t="shared" si="14"/>
        <v/>
      </c>
      <c r="EN36" t="str">
        <f t="shared" si="14"/>
        <v/>
      </c>
      <c r="EO36" t="str">
        <f t="shared" si="14"/>
        <v/>
      </c>
      <c r="EP36" t="str">
        <f t="shared" si="14"/>
        <v/>
      </c>
      <c r="EQ36" t="str">
        <f t="shared" si="14"/>
        <v/>
      </c>
      <c r="ER36" t="str">
        <f t="shared" si="15"/>
        <v/>
      </c>
      <c r="ES36" t="str">
        <f t="shared" si="15"/>
        <v/>
      </c>
      <c r="ET36" t="str">
        <f t="shared" si="15"/>
        <v/>
      </c>
      <c r="EU36" t="str">
        <f t="shared" si="15"/>
        <v/>
      </c>
      <c r="EV36" t="str">
        <f t="shared" si="15"/>
        <v/>
      </c>
      <c r="EW36" t="str">
        <f t="shared" si="15"/>
        <v/>
      </c>
      <c r="EX36" t="str">
        <f t="shared" si="15"/>
        <v/>
      </c>
    </row>
    <row r="37" spans="7:154" ht="15.75">
      <c r="G37" s="228">
        <v>34</v>
      </c>
      <c r="H37" s="85" t="s">
        <v>3868</v>
      </c>
      <c r="I37" s="85" t="s">
        <v>4822</v>
      </c>
      <c r="J37" s="85" t="str">
        <f t="shared" si="5"/>
        <v>T25</v>
      </c>
      <c r="K37" s="85" t="b">
        <f t="shared" si="4"/>
        <v>1</v>
      </c>
      <c r="L37" s="85" t="s">
        <v>4239</v>
      </c>
      <c r="M37" s="85" t="str">
        <f t="shared" si="6"/>
        <v>T25</v>
      </c>
      <c r="N37" s="85" t="s">
        <v>4243</v>
      </c>
      <c r="O37" s="85" t="s">
        <v>4244</v>
      </c>
      <c r="P37" s="85" t="s">
        <v>4245</v>
      </c>
      <c r="Q37" s="85" t="s">
        <v>4246</v>
      </c>
      <c r="R37" s="85"/>
      <c r="S37" s="85"/>
      <c r="T37" s="85"/>
      <c r="U37" s="85"/>
      <c r="V37" s="85"/>
      <c r="W37" s="229" t="s">
        <v>19983</v>
      </c>
      <c r="X37" s="85"/>
      <c r="Y37" s="85"/>
      <c r="Z37" s="85"/>
      <c r="AA37" s="229"/>
      <c r="AD37" t="s">
        <v>12647</v>
      </c>
      <c r="CM37" s="63" t="s">
        <v>13431</v>
      </c>
      <c r="CN37" s="63"/>
      <c r="CO37" s="63"/>
      <c r="CP37" s="63"/>
      <c r="CQ37" s="387">
        <v>436</v>
      </c>
      <c r="CR37" s="387">
        <v>50</v>
      </c>
      <c r="CS37" s="387">
        <v>10</v>
      </c>
      <c r="CT37" s="389" t="s">
        <v>16936</v>
      </c>
      <c r="CU37" s="63"/>
      <c r="CV37" s="63"/>
      <c r="CW37" s="63"/>
      <c r="DF37" t="s">
        <v>20033</v>
      </c>
      <c r="DG37" s="570">
        <v>34</v>
      </c>
      <c r="DH37" t="str">
        <f t="shared" si="10"/>
        <v/>
      </c>
      <c r="DI37" t="str">
        <f t="shared" si="10"/>
        <v/>
      </c>
      <c r="DJ37" t="str">
        <f t="shared" si="12"/>
        <v/>
      </c>
      <c r="DK37" t="str">
        <f t="shared" si="16"/>
        <v/>
      </c>
      <c r="DL37" t="str">
        <f t="shared" si="16"/>
        <v/>
      </c>
      <c r="DM37" t="str">
        <f t="shared" si="16"/>
        <v/>
      </c>
      <c r="DN37" t="str">
        <f t="shared" si="16"/>
        <v/>
      </c>
      <c r="DO37" t="str">
        <f t="shared" si="16"/>
        <v/>
      </c>
      <c r="DP37" t="str">
        <f t="shared" si="16"/>
        <v/>
      </c>
      <c r="DQ37" t="str">
        <f t="shared" si="16"/>
        <v/>
      </c>
      <c r="DR37" t="str">
        <f t="shared" si="16"/>
        <v/>
      </c>
      <c r="DS37" t="str">
        <f t="shared" si="16"/>
        <v/>
      </c>
      <c r="DT37" t="str">
        <f t="shared" si="16"/>
        <v/>
      </c>
      <c r="DU37" t="str">
        <f t="shared" si="16"/>
        <v/>
      </c>
      <c r="DV37" t="str">
        <f t="shared" si="16"/>
        <v/>
      </c>
      <c r="DW37" t="str">
        <f t="shared" si="17"/>
        <v/>
      </c>
      <c r="DX37" t="str">
        <f t="shared" si="13"/>
        <v/>
      </c>
      <c r="DY37" t="str">
        <f t="shared" si="13"/>
        <v/>
      </c>
      <c r="DZ37" t="str">
        <f t="shared" si="13"/>
        <v/>
      </c>
      <c r="EA37" t="str">
        <f t="shared" si="13"/>
        <v/>
      </c>
      <c r="EB37" t="str">
        <f t="shared" si="13"/>
        <v/>
      </c>
      <c r="EC37" t="str">
        <f t="shared" si="13"/>
        <v/>
      </c>
      <c r="ED37" t="str">
        <f t="shared" si="13"/>
        <v/>
      </c>
      <c r="EE37" t="str">
        <f t="shared" si="13"/>
        <v/>
      </c>
      <c r="EF37" t="str">
        <f t="shared" si="13"/>
        <v/>
      </c>
      <c r="EG37" t="str">
        <f t="shared" si="13"/>
        <v/>
      </c>
      <c r="EH37" t="str">
        <f t="shared" si="14"/>
        <v/>
      </c>
      <c r="EI37" t="str">
        <f t="shared" si="14"/>
        <v/>
      </c>
      <c r="EJ37" t="str">
        <f t="shared" si="14"/>
        <v/>
      </c>
      <c r="EK37" t="str">
        <f t="shared" si="14"/>
        <v/>
      </c>
      <c r="EL37" t="str">
        <f t="shared" si="14"/>
        <v/>
      </c>
      <c r="EM37" t="str">
        <f t="shared" si="14"/>
        <v/>
      </c>
      <c r="EN37" t="str">
        <f t="shared" si="14"/>
        <v/>
      </c>
      <c r="EO37" t="str">
        <f t="shared" si="14"/>
        <v/>
      </c>
      <c r="EP37" t="str">
        <f t="shared" si="14"/>
        <v/>
      </c>
      <c r="EQ37" t="str">
        <f t="shared" si="14"/>
        <v/>
      </c>
      <c r="ER37" t="str">
        <f t="shared" si="15"/>
        <v/>
      </c>
      <c r="ES37" t="str">
        <f t="shared" si="15"/>
        <v/>
      </c>
      <c r="ET37" t="str">
        <f t="shared" si="15"/>
        <v/>
      </c>
      <c r="EU37" t="str">
        <f t="shared" si="15"/>
        <v/>
      </c>
      <c r="EV37" t="str">
        <f t="shared" si="15"/>
        <v/>
      </c>
      <c r="EW37" t="str">
        <f t="shared" si="15"/>
        <v/>
      </c>
      <c r="EX37" t="str">
        <f t="shared" si="15"/>
        <v/>
      </c>
    </row>
    <row r="38" spans="7:154" ht="15.75">
      <c r="G38" s="228">
        <v>35</v>
      </c>
      <c r="H38" s="85" t="s">
        <v>3869</v>
      </c>
      <c r="I38" s="85" t="s">
        <v>4823</v>
      </c>
      <c r="J38" s="85" t="str">
        <f t="shared" si="5"/>
        <v>C36</v>
      </c>
      <c r="K38" s="85" t="b">
        <f t="shared" si="4"/>
        <v>1</v>
      </c>
      <c r="L38" s="85" t="s">
        <v>4240</v>
      </c>
      <c r="M38" s="85" t="str">
        <f t="shared" si="6"/>
        <v>C36</v>
      </c>
      <c r="N38" s="85" t="s">
        <v>4241</v>
      </c>
      <c r="O38" s="85" t="s">
        <v>4242</v>
      </c>
      <c r="P38" s="85" t="s">
        <v>4184</v>
      </c>
      <c r="Q38" s="85" t="s">
        <v>4124</v>
      </c>
      <c r="R38" s="85"/>
      <c r="S38" s="85"/>
      <c r="T38" s="85"/>
      <c r="U38" s="85"/>
      <c r="V38" s="85"/>
      <c r="W38" s="230" t="s">
        <v>19984</v>
      </c>
      <c r="X38" s="85"/>
      <c r="Y38" s="86" t="s">
        <v>5805</v>
      </c>
      <c r="Z38" s="86"/>
      <c r="AA38" s="230"/>
      <c r="AD38" t="s">
        <v>12648</v>
      </c>
      <c r="AX38" s="1" t="s">
        <v>12826</v>
      </c>
      <c r="AY38" s="1" t="s">
        <v>12327</v>
      </c>
      <c r="AZ38" s="1" t="s">
        <v>12852</v>
      </c>
      <c r="BA38" s="1" t="s">
        <v>12853</v>
      </c>
      <c r="CM38" s="63" t="s">
        <v>13433</v>
      </c>
      <c r="CN38" s="63"/>
      <c r="CO38" s="63"/>
      <c r="CP38" s="63"/>
      <c r="CQ38" s="387"/>
      <c r="CR38" s="387"/>
      <c r="CS38" s="387"/>
      <c r="CT38" s="389" t="s">
        <v>16937</v>
      </c>
      <c r="CU38" s="63"/>
      <c r="CV38" s="63"/>
      <c r="CW38" s="63"/>
      <c r="DF38" t="s">
        <v>20034</v>
      </c>
      <c r="DG38" s="570" t="s">
        <v>20035</v>
      </c>
      <c r="DH38" t="str">
        <f t="shared" si="10"/>
        <v/>
      </c>
      <c r="DI38" t="str">
        <f t="shared" si="10"/>
        <v/>
      </c>
      <c r="DJ38" t="str">
        <f t="shared" si="12"/>
        <v/>
      </c>
      <c r="DK38" t="str">
        <f t="shared" si="16"/>
        <v/>
      </c>
      <c r="DL38" t="str">
        <f t="shared" si="16"/>
        <v/>
      </c>
      <c r="DM38" t="str">
        <f t="shared" si="16"/>
        <v/>
      </c>
      <c r="DN38" t="str">
        <f t="shared" si="16"/>
        <v/>
      </c>
      <c r="DO38" t="str">
        <f t="shared" si="16"/>
        <v/>
      </c>
      <c r="DP38" t="str">
        <f t="shared" si="16"/>
        <v/>
      </c>
      <c r="DQ38" t="str">
        <f t="shared" si="16"/>
        <v/>
      </c>
      <c r="DR38" t="str">
        <f t="shared" si="16"/>
        <v/>
      </c>
      <c r="DS38" t="str">
        <f t="shared" si="16"/>
        <v/>
      </c>
      <c r="DT38" t="str">
        <f t="shared" si="16"/>
        <v/>
      </c>
      <c r="DU38" t="str">
        <f t="shared" si="16"/>
        <v/>
      </c>
      <c r="DV38" t="str">
        <f t="shared" si="16"/>
        <v/>
      </c>
      <c r="DW38" t="str">
        <f t="shared" si="17"/>
        <v/>
      </c>
      <c r="DX38" t="str">
        <f t="shared" ref="DX38:EI38" si="18">IF(DX$2=$DG38,1,"")</f>
        <v/>
      </c>
      <c r="DY38" t="str">
        <f t="shared" si="18"/>
        <v/>
      </c>
      <c r="DZ38" t="str">
        <f t="shared" si="18"/>
        <v/>
      </c>
      <c r="EA38" t="str">
        <f t="shared" si="18"/>
        <v/>
      </c>
      <c r="EB38" t="str">
        <f t="shared" si="18"/>
        <v/>
      </c>
      <c r="EC38" t="str">
        <f t="shared" si="18"/>
        <v/>
      </c>
      <c r="ED38" t="str">
        <f t="shared" si="18"/>
        <v/>
      </c>
      <c r="EE38" t="str">
        <f t="shared" si="18"/>
        <v/>
      </c>
      <c r="EF38" t="str">
        <f t="shared" si="18"/>
        <v/>
      </c>
      <c r="EG38" t="str">
        <f t="shared" si="18"/>
        <v/>
      </c>
      <c r="EH38" t="str">
        <f t="shared" si="18"/>
        <v/>
      </c>
      <c r="EI38" t="str">
        <f t="shared" si="18"/>
        <v/>
      </c>
      <c r="EJ38">
        <v>1</v>
      </c>
      <c r="EK38" t="str">
        <f t="shared" ref="EK38:EL49" si="19">IF(EK$2=$DG38,1,"")</f>
        <v/>
      </c>
      <c r="EL38" t="str">
        <f t="shared" si="19"/>
        <v/>
      </c>
      <c r="EM38">
        <v>1</v>
      </c>
      <c r="EN38" t="str">
        <f t="shared" ref="EN38:EX44" si="20">IF(EN$2=$DG38,1,"")</f>
        <v/>
      </c>
      <c r="EO38" t="str">
        <f t="shared" si="20"/>
        <v/>
      </c>
      <c r="EP38" t="str">
        <f t="shared" si="20"/>
        <v/>
      </c>
      <c r="EQ38" t="str">
        <f t="shared" si="20"/>
        <v/>
      </c>
      <c r="ER38" t="str">
        <f t="shared" si="20"/>
        <v/>
      </c>
      <c r="ES38" t="str">
        <f t="shared" si="20"/>
        <v/>
      </c>
      <c r="ET38" t="str">
        <f t="shared" si="20"/>
        <v/>
      </c>
      <c r="EU38" t="str">
        <f t="shared" si="20"/>
        <v/>
      </c>
      <c r="EV38" t="str">
        <f t="shared" si="20"/>
        <v/>
      </c>
      <c r="EW38" t="str">
        <f t="shared" si="20"/>
        <v/>
      </c>
      <c r="EX38" t="str">
        <f t="shared" si="20"/>
        <v/>
      </c>
    </row>
    <row r="39" spans="7:154" ht="15.75">
      <c r="G39" s="228">
        <v>36</v>
      </c>
      <c r="H39" s="85" t="s">
        <v>3870</v>
      </c>
      <c r="I39" s="85" t="s">
        <v>4824</v>
      </c>
      <c r="J39" s="85" t="s">
        <v>1421</v>
      </c>
      <c r="K39" s="85" t="b">
        <f t="shared" si="4"/>
        <v>1</v>
      </c>
      <c r="L39" s="85" t="s">
        <v>4247</v>
      </c>
      <c r="M39" s="85" t="s">
        <v>1421</v>
      </c>
      <c r="N39" s="85" t="s">
        <v>4248</v>
      </c>
      <c r="O39" s="85" t="s">
        <v>4249</v>
      </c>
      <c r="P39" s="85" t="s">
        <v>4245</v>
      </c>
      <c r="Q39" s="85" t="s">
        <v>4124</v>
      </c>
      <c r="R39" s="85"/>
      <c r="S39" s="85"/>
      <c r="T39" s="85"/>
      <c r="U39" s="85"/>
      <c r="V39" s="85"/>
      <c r="W39" s="230" t="s">
        <v>19985</v>
      </c>
      <c r="X39" s="85"/>
      <c r="Y39" s="86" t="s">
        <v>5806</v>
      </c>
      <c r="Z39" s="86"/>
      <c r="AA39" s="230"/>
      <c r="AX39" s="1">
        <v>1</v>
      </c>
      <c r="AY39" s="1" t="s">
        <v>12828</v>
      </c>
      <c r="AZ39" s="1"/>
      <c r="BA39" s="1"/>
      <c r="BD39" t="s">
        <v>12860</v>
      </c>
      <c r="CM39" s="63" t="s">
        <v>13434</v>
      </c>
      <c r="CN39" s="63"/>
      <c r="CO39" s="63"/>
      <c r="CP39" s="63"/>
      <c r="CQ39" s="63"/>
      <c r="CR39" s="63"/>
      <c r="CS39" s="63"/>
      <c r="CT39" s="63"/>
      <c r="CU39" s="63"/>
      <c r="CV39" s="63"/>
      <c r="CW39" s="63"/>
      <c r="DF39" t="s">
        <v>20036</v>
      </c>
      <c r="DG39" s="570" t="s">
        <v>20037</v>
      </c>
      <c r="DH39" t="str">
        <f t="shared" si="10"/>
        <v/>
      </c>
      <c r="DI39" t="str">
        <f t="shared" si="10"/>
        <v/>
      </c>
      <c r="DJ39" t="str">
        <f t="shared" si="12"/>
        <v/>
      </c>
      <c r="DK39" t="str">
        <f t="shared" si="16"/>
        <v/>
      </c>
      <c r="DL39" t="str">
        <f t="shared" si="16"/>
        <v/>
      </c>
      <c r="DM39" t="str">
        <f t="shared" si="16"/>
        <v/>
      </c>
      <c r="DN39" t="str">
        <f t="shared" si="16"/>
        <v/>
      </c>
      <c r="DO39" t="str">
        <f t="shared" si="16"/>
        <v/>
      </c>
      <c r="DP39" t="str">
        <f t="shared" si="16"/>
        <v/>
      </c>
      <c r="DQ39" t="str">
        <f t="shared" si="16"/>
        <v/>
      </c>
      <c r="DR39" t="str">
        <f t="shared" si="16"/>
        <v/>
      </c>
      <c r="DS39" t="str">
        <f t="shared" si="16"/>
        <v/>
      </c>
      <c r="DT39" t="str">
        <f t="shared" si="16"/>
        <v/>
      </c>
      <c r="DU39" t="str">
        <f t="shared" si="16"/>
        <v/>
      </c>
      <c r="DV39" t="str">
        <f t="shared" si="16"/>
        <v/>
      </c>
      <c r="DW39" t="str">
        <f t="shared" si="17"/>
        <v/>
      </c>
      <c r="DX39" t="str">
        <f t="shared" ref="DX39:EB44" si="21">IF(DX$2=$DG39,1,"")</f>
        <v/>
      </c>
      <c r="DY39" t="str">
        <f t="shared" si="21"/>
        <v/>
      </c>
      <c r="DZ39" t="str">
        <f t="shared" si="21"/>
        <v/>
      </c>
      <c r="EA39" t="str">
        <f t="shared" si="21"/>
        <v/>
      </c>
      <c r="EB39" t="str">
        <f t="shared" si="21"/>
        <v/>
      </c>
      <c r="EC39">
        <v>1</v>
      </c>
      <c r="ED39" t="str">
        <f t="shared" ref="ED39:EJ46" si="22">IF(ED$2=$DG39,1,"")</f>
        <v/>
      </c>
      <c r="EE39" t="str">
        <f t="shared" si="22"/>
        <v/>
      </c>
      <c r="EF39" t="str">
        <f t="shared" si="22"/>
        <v/>
      </c>
      <c r="EG39" t="str">
        <f t="shared" si="22"/>
        <v/>
      </c>
      <c r="EH39" t="str">
        <f t="shared" si="22"/>
        <v/>
      </c>
      <c r="EI39" t="str">
        <f t="shared" si="22"/>
        <v/>
      </c>
      <c r="EJ39" t="str">
        <f t="shared" si="22"/>
        <v/>
      </c>
      <c r="EK39" t="str">
        <f t="shared" si="19"/>
        <v/>
      </c>
      <c r="EL39" t="str">
        <f t="shared" si="19"/>
        <v/>
      </c>
      <c r="EM39">
        <v>1</v>
      </c>
      <c r="EN39" t="str">
        <f t="shared" si="20"/>
        <v/>
      </c>
      <c r="EO39" t="str">
        <f t="shared" si="20"/>
        <v/>
      </c>
      <c r="EP39" t="str">
        <f t="shared" si="20"/>
        <v/>
      </c>
      <c r="EQ39" t="str">
        <f t="shared" si="20"/>
        <v/>
      </c>
      <c r="ER39" t="str">
        <f t="shared" si="20"/>
        <v/>
      </c>
      <c r="ES39" t="str">
        <f t="shared" si="20"/>
        <v/>
      </c>
      <c r="ET39" t="str">
        <f t="shared" si="20"/>
        <v/>
      </c>
      <c r="EU39" t="str">
        <f t="shared" si="20"/>
        <v/>
      </c>
      <c r="EV39" t="str">
        <f t="shared" si="20"/>
        <v/>
      </c>
      <c r="EW39" t="str">
        <f t="shared" si="20"/>
        <v/>
      </c>
      <c r="EX39" t="str">
        <f t="shared" si="20"/>
        <v/>
      </c>
    </row>
    <row r="40" spans="7:154" ht="15.75">
      <c r="G40" s="228">
        <v>37</v>
      </c>
      <c r="H40" s="85" t="s">
        <v>3871</v>
      </c>
      <c r="I40" s="85" t="s">
        <v>4825</v>
      </c>
      <c r="J40" s="85" t="str">
        <f t="shared" si="5"/>
        <v>T34</v>
      </c>
      <c r="K40" s="85" t="b">
        <f t="shared" si="4"/>
        <v>1</v>
      </c>
      <c r="L40" s="85" t="s">
        <v>4250</v>
      </c>
      <c r="M40" s="85" t="str">
        <f t="shared" si="6"/>
        <v>T34</v>
      </c>
      <c r="N40" s="85" t="s">
        <v>4251</v>
      </c>
      <c r="O40" s="85" t="s">
        <v>4197</v>
      </c>
      <c r="P40" s="85" t="s">
        <v>4156</v>
      </c>
      <c r="Q40" s="85" t="s">
        <v>4124</v>
      </c>
      <c r="R40" s="85"/>
      <c r="S40" s="85"/>
      <c r="T40" s="85"/>
      <c r="U40" s="85"/>
      <c r="V40" s="85" t="s">
        <v>5102</v>
      </c>
      <c r="W40" s="229" t="s">
        <v>19986</v>
      </c>
      <c r="X40" s="85"/>
      <c r="Y40" s="85"/>
      <c r="Z40" s="85"/>
      <c r="AA40" s="229"/>
      <c r="AX40" s="1">
        <v>3</v>
      </c>
      <c r="AY40" s="1" t="s">
        <v>12833</v>
      </c>
      <c r="AZ40" s="1"/>
      <c r="BA40" s="1"/>
      <c r="BD40" t="s">
        <v>12861</v>
      </c>
      <c r="CM40" s="63" t="s">
        <v>13435</v>
      </c>
      <c r="CN40" s="63" t="s">
        <v>16887</v>
      </c>
      <c r="CO40" s="63"/>
      <c r="CP40" s="63"/>
      <c r="CQ40" s="63">
        <v>164</v>
      </c>
      <c r="CR40" s="63">
        <v>70</v>
      </c>
      <c r="CS40" s="63">
        <v>300</v>
      </c>
      <c r="CT40" s="63" t="s">
        <v>16938</v>
      </c>
      <c r="CU40" s="63"/>
      <c r="CV40" s="63"/>
      <c r="CW40" s="253" t="s">
        <v>16940</v>
      </c>
      <c r="CX40" t="s">
        <v>16939</v>
      </c>
      <c r="DF40" t="s">
        <v>20038</v>
      </c>
      <c r="DG40" s="570">
        <v>41</v>
      </c>
      <c r="DH40" t="str">
        <f t="shared" si="10"/>
        <v/>
      </c>
      <c r="DI40" t="str">
        <f t="shared" si="10"/>
        <v/>
      </c>
      <c r="DJ40" t="str">
        <f t="shared" si="12"/>
        <v/>
      </c>
      <c r="DK40" t="str">
        <f t="shared" si="16"/>
        <v/>
      </c>
      <c r="DL40" t="str">
        <f t="shared" si="16"/>
        <v/>
      </c>
      <c r="DM40" t="str">
        <f t="shared" si="16"/>
        <v/>
      </c>
      <c r="DN40" t="str">
        <f t="shared" si="16"/>
        <v/>
      </c>
      <c r="DO40" t="str">
        <f t="shared" si="16"/>
        <v/>
      </c>
      <c r="DP40" t="str">
        <f t="shared" si="16"/>
        <v/>
      </c>
      <c r="DQ40" t="str">
        <f t="shared" si="16"/>
        <v/>
      </c>
      <c r="DR40" t="str">
        <f t="shared" si="16"/>
        <v/>
      </c>
      <c r="DS40" t="str">
        <f t="shared" si="16"/>
        <v/>
      </c>
      <c r="DT40" t="str">
        <f t="shared" si="16"/>
        <v/>
      </c>
      <c r="DU40" t="str">
        <f t="shared" si="16"/>
        <v/>
      </c>
      <c r="DV40" t="str">
        <f t="shared" si="16"/>
        <v/>
      </c>
      <c r="DW40" t="str">
        <f t="shared" si="17"/>
        <v/>
      </c>
      <c r="DX40" t="str">
        <f t="shared" si="21"/>
        <v/>
      </c>
      <c r="DY40" t="str">
        <f t="shared" si="21"/>
        <v/>
      </c>
      <c r="DZ40" t="str">
        <f t="shared" si="21"/>
        <v/>
      </c>
      <c r="EA40" t="str">
        <f t="shared" si="21"/>
        <v/>
      </c>
      <c r="EB40" t="str">
        <f t="shared" si="21"/>
        <v/>
      </c>
      <c r="EC40" t="str">
        <f t="shared" ref="EC40:EC49" si="23">IF(EC$2=$DG40,1,"")</f>
        <v/>
      </c>
      <c r="ED40" t="str">
        <f t="shared" si="22"/>
        <v/>
      </c>
      <c r="EE40" t="str">
        <f t="shared" si="22"/>
        <v/>
      </c>
      <c r="EF40" t="str">
        <f t="shared" si="22"/>
        <v/>
      </c>
      <c r="EG40" t="str">
        <f t="shared" si="22"/>
        <v/>
      </c>
      <c r="EH40" t="str">
        <f t="shared" si="22"/>
        <v/>
      </c>
      <c r="EI40" t="str">
        <f t="shared" si="22"/>
        <v/>
      </c>
      <c r="EJ40" t="str">
        <f t="shared" si="22"/>
        <v/>
      </c>
      <c r="EK40" t="str">
        <f t="shared" si="19"/>
        <v/>
      </c>
      <c r="EL40" t="str">
        <f t="shared" si="19"/>
        <v/>
      </c>
      <c r="EM40" t="str">
        <f t="shared" ref="EM40:EM48" si="24">IF(EM$2=$DG40,1,"")</f>
        <v/>
      </c>
      <c r="EN40" t="str">
        <f t="shared" si="20"/>
        <v/>
      </c>
      <c r="EO40" t="str">
        <f t="shared" si="20"/>
        <v/>
      </c>
      <c r="EP40" t="str">
        <f t="shared" si="20"/>
        <v/>
      </c>
      <c r="EQ40" t="str">
        <f t="shared" si="20"/>
        <v/>
      </c>
      <c r="ER40" t="str">
        <f t="shared" si="20"/>
        <v/>
      </c>
      <c r="ES40" t="str">
        <f t="shared" si="20"/>
        <v/>
      </c>
      <c r="ET40" t="str">
        <f t="shared" si="20"/>
        <v/>
      </c>
      <c r="EU40" t="str">
        <f t="shared" si="20"/>
        <v/>
      </c>
      <c r="EV40" t="str">
        <f t="shared" si="20"/>
        <v/>
      </c>
      <c r="EW40" t="str">
        <f t="shared" si="20"/>
        <v/>
      </c>
      <c r="EX40" t="str">
        <f t="shared" si="20"/>
        <v/>
      </c>
    </row>
    <row r="41" spans="7:154" ht="15.75">
      <c r="G41" s="228">
        <v>38</v>
      </c>
      <c r="H41" s="85" t="s">
        <v>3872</v>
      </c>
      <c r="I41" s="85" t="s">
        <v>4826</v>
      </c>
      <c r="J41" s="85" t="str">
        <f t="shared" si="5"/>
        <v>T31</v>
      </c>
      <c r="K41" s="85" t="b">
        <f t="shared" si="4"/>
        <v>1</v>
      </c>
      <c r="L41" s="85" t="s">
        <v>4252</v>
      </c>
      <c r="M41" s="85" t="str">
        <f t="shared" si="6"/>
        <v>T31</v>
      </c>
      <c r="N41" s="85" t="s">
        <v>4253</v>
      </c>
      <c r="O41" s="85" t="s">
        <v>4197</v>
      </c>
      <c r="P41" s="85" t="s">
        <v>4184</v>
      </c>
      <c r="Q41" s="85" t="s">
        <v>4124</v>
      </c>
      <c r="R41" s="85"/>
      <c r="S41" s="85"/>
      <c r="T41" s="85"/>
      <c r="U41" s="85"/>
      <c r="V41" s="85"/>
      <c r="W41" s="229" t="s">
        <v>19987</v>
      </c>
      <c r="X41" s="85"/>
      <c r="Y41" s="85"/>
      <c r="Z41" s="85"/>
      <c r="AA41" s="229"/>
      <c r="AX41" s="1">
        <v>10</v>
      </c>
      <c r="AY41" s="1" t="s">
        <v>12837</v>
      </c>
      <c r="AZ41" t="s">
        <v>12854</v>
      </c>
      <c r="BA41" s="1"/>
      <c r="BD41" t="s">
        <v>12862</v>
      </c>
      <c r="CM41" s="63" t="s">
        <v>13437</v>
      </c>
      <c r="CN41" s="63"/>
      <c r="CO41" s="63"/>
      <c r="CP41" s="63"/>
      <c r="CQ41" s="63"/>
      <c r="CR41" s="63"/>
      <c r="CS41" s="63"/>
      <c r="CT41" s="63"/>
      <c r="CU41" s="63"/>
      <c r="CV41" s="63"/>
      <c r="CW41" s="63"/>
      <c r="DF41" t="s">
        <v>20039</v>
      </c>
      <c r="DG41" s="570">
        <v>6</v>
      </c>
      <c r="DH41" t="str">
        <f t="shared" si="10"/>
        <v/>
      </c>
      <c r="DI41" t="str">
        <f t="shared" si="10"/>
        <v/>
      </c>
      <c r="DJ41" t="str">
        <f t="shared" si="12"/>
        <v/>
      </c>
      <c r="DK41" t="str">
        <f t="shared" si="16"/>
        <v/>
      </c>
      <c r="DL41" t="str">
        <f t="shared" si="16"/>
        <v/>
      </c>
      <c r="DM41" t="str">
        <f t="shared" si="16"/>
        <v/>
      </c>
      <c r="DN41" t="str">
        <f t="shared" si="16"/>
        <v/>
      </c>
      <c r="DO41" t="str">
        <f t="shared" si="16"/>
        <v/>
      </c>
      <c r="DP41" t="str">
        <f t="shared" si="16"/>
        <v/>
      </c>
      <c r="DQ41" t="str">
        <f t="shared" si="16"/>
        <v/>
      </c>
      <c r="DR41" t="str">
        <f t="shared" si="16"/>
        <v/>
      </c>
      <c r="DS41" t="str">
        <f t="shared" si="16"/>
        <v/>
      </c>
      <c r="DT41" t="str">
        <f t="shared" si="16"/>
        <v/>
      </c>
      <c r="DU41" t="str">
        <f t="shared" si="16"/>
        <v/>
      </c>
      <c r="DV41" t="str">
        <f t="shared" si="16"/>
        <v/>
      </c>
      <c r="DW41" t="str">
        <f t="shared" si="17"/>
        <v/>
      </c>
      <c r="DX41" t="str">
        <f t="shared" si="21"/>
        <v/>
      </c>
      <c r="DY41" t="str">
        <f t="shared" si="21"/>
        <v/>
      </c>
      <c r="DZ41" t="str">
        <f t="shared" si="21"/>
        <v/>
      </c>
      <c r="EA41" t="str">
        <f t="shared" si="21"/>
        <v/>
      </c>
      <c r="EB41" t="str">
        <f t="shared" si="21"/>
        <v/>
      </c>
      <c r="EC41" t="str">
        <f t="shared" si="23"/>
        <v/>
      </c>
      <c r="ED41" t="str">
        <f t="shared" si="22"/>
        <v/>
      </c>
      <c r="EE41" t="str">
        <f t="shared" si="22"/>
        <v/>
      </c>
      <c r="EF41" t="str">
        <f t="shared" si="22"/>
        <v/>
      </c>
      <c r="EG41" t="str">
        <f t="shared" si="22"/>
        <v/>
      </c>
      <c r="EH41" t="str">
        <f t="shared" si="22"/>
        <v/>
      </c>
      <c r="EI41" t="str">
        <f t="shared" si="22"/>
        <v/>
      </c>
      <c r="EJ41" t="str">
        <f t="shared" si="22"/>
        <v/>
      </c>
      <c r="EK41" t="str">
        <f t="shared" si="19"/>
        <v/>
      </c>
      <c r="EL41" t="str">
        <f t="shared" si="19"/>
        <v/>
      </c>
      <c r="EM41" t="str">
        <f t="shared" si="24"/>
        <v/>
      </c>
      <c r="EN41" t="str">
        <f t="shared" si="20"/>
        <v/>
      </c>
      <c r="EO41" t="str">
        <f t="shared" si="20"/>
        <v/>
      </c>
      <c r="EP41" t="str">
        <f t="shared" si="20"/>
        <v/>
      </c>
      <c r="EQ41" t="str">
        <f t="shared" si="20"/>
        <v/>
      </c>
      <c r="ER41" t="str">
        <f t="shared" si="20"/>
        <v/>
      </c>
      <c r="ES41" t="str">
        <f t="shared" si="20"/>
        <v/>
      </c>
      <c r="ET41" t="str">
        <f t="shared" si="20"/>
        <v/>
      </c>
      <c r="EU41" t="str">
        <f t="shared" si="20"/>
        <v/>
      </c>
      <c r="EV41" t="str">
        <f t="shared" si="20"/>
        <v/>
      </c>
      <c r="EW41" t="str">
        <f t="shared" si="20"/>
        <v/>
      </c>
      <c r="EX41" t="str">
        <f t="shared" si="20"/>
        <v/>
      </c>
    </row>
    <row r="42" spans="7:154" ht="15.75">
      <c r="G42" s="228">
        <v>39</v>
      </c>
      <c r="H42" s="85" t="s">
        <v>3873</v>
      </c>
      <c r="I42" s="85" t="s">
        <v>4827</v>
      </c>
      <c r="J42" s="85" t="str">
        <f t="shared" si="5"/>
        <v>C40</v>
      </c>
      <c r="K42" s="85" t="b">
        <f t="shared" si="4"/>
        <v>1</v>
      </c>
      <c r="L42" s="85" t="s">
        <v>4254</v>
      </c>
      <c r="M42" s="85" t="str">
        <f t="shared" si="6"/>
        <v>C40</v>
      </c>
      <c r="N42" s="85" t="s">
        <v>4255</v>
      </c>
      <c r="O42" s="85" t="s">
        <v>4256</v>
      </c>
      <c r="P42" s="85" t="s">
        <v>4257</v>
      </c>
      <c r="Q42" s="85" t="s">
        <v>4258</v>
      </c>
      <c r="R42" s="85"/>
      <c r="S42" s="85"/>
      <c r="T42" s="85"/>
      <c r="U42" s="85" t="s">
        <v>5105</v>
      </c>
      <c r="V42" s="85"/>
      <c r="W42" s="229" t="s">
        <v>19988</v>
      </c>
      <c r="X42" s="85"/>
      <c r="Y42" s="85"/>
      <c r="Z42" s="85"/>
      <c r="AA42" s="229"/>
      <c r="AD42" t="s">
        <v>13220</v>
      </c>
      <c r="AE42" t="s">
        <v>13221</v>
      </c>
      <c r="AF42" t="s">
        <v>13222</v>
      </c>
      <c r="AX42" s="1">
        <v>25</v>
      </c>
      <c r="AY42" s="1" t="s">
        <v>12842</v>
      </c>
      <c r="AZ42" t="s">
        <v>12855</v>
      </c>
      <c r="BA42" s="1"/>
      <c r="CM42" s="63" t="s">
        <v>13439</v>
      </c>
      <c r="CN42" s="63"/>
      <c r="CO42" s="63"/>
      <c r="CP42" s="63"/>
      <c r="CQ42" s="63">
        <v>67</v>
      </c>
      <c r="CR42" s="63">
        <v>50</v>
      </c>
      <c r="CS42" s="387">
        <v>500</v>
      </c>
      <c r="CT42" s="389" t="s">
        <v>15557</v>
      </c>
      <c r="CU42" s="63"/>
      <c r="CV42" s="63"/>
      <c r="CW42" s="253" t="s">
        <v>16942</v>
      </c>
      <c r="DF42" t="s">
        <v>20040</v>
      </c>
      <c r="DG42" s="570">
        <v>34</v>
      </c>
      <c r="DH42" t="str">
        <f t="shared" si="10"/>
        <v/>
      </c>
      <c r="DI42" t="str">
        <f t="shared" si="10"/>
        <v/>
      </c>
      <c r="DJ42" t="str">
        <f t="shared" si="12"/>
        <v/>
      </c>
      <c r="DK42" t="str">
        <f t="shared" si="16"/>
        <v/>
      </c>
      <c r="DL42" t="str">
        <f t="shared" si="16"/>
        <v/>
      </c>
      <c r="DM42" t="str">
        <f t="shared" si="16"/>
        <v/>
      </c>
      <c r="DN42" t="str">
        <f t="shared" si="16"/>
        <v/>
      </c>
      <c r="DO42" t="str">
        <f t="shared" si="16"/>
        <v/>
      </c>
      <c r="DP42" t="str">
        <f t="shared" si="16"/>
        <v/>
      </c>
      <c r="DQ42" t="str">
        <f t="shared" si="16"/>
        <v/>
      </c>
      <c r="DR42" t="str">
        <f t="shared" si="16"/>
        <v/>
      </c>
      <c r="DS42" t="str">
        <f t="shared" si="16"/>
        <v/>
      </c>
      <c r="DT42" t="str">
        <f t="shared" si="16"/>
        <v/>
      </c>
      <c r="DU42" t="str">
        <f t="shared" si="16"/>
        <v/>
      </c>
      <c r="DV42" t="str">
        <f t="shared" si="16"/>
        <v/>
      </c>
      <c r="DW42" t="str">
        <f t="shared" si="17"/>
        <v/>
      </c>
      <c r="DX42" t="str">
        <f t="shared" si="21"/>
        <v/>
      </c>
      <c r="DY42" t="str">
        <f t="shared" si="21"/>
        <v/>
      </c>
      <c r="DZ42" t="str">
        <f t="shared" si="21"/>
        <v/>
      </c>
      <c r="EA42" t="str">
        <f t="shared" si="21"/>
        <v/>
      </c>
      <c r="EB42" t="str">
        <f t="shared" si="21"/>
        <v/>
      </c>
      <c r="EC42" t="str">
        <f t="shared" si="23"/>
        <v/>
      </c>
      <c r="ED42" t="str">
        <f t="shared" si="22"/>
        <v/>
      </c>
      <c r="EE42" t="str">
        <f t="shared" si="22"/>
        <v/>
      </c>
      <c r="EF42" t="str">
        <f t="shared" si="22"/>
        <v/>
      </c>
      <c r="EG42" t="str">
        <f t="shared" si="22"/>
        <v/>
      </c>
      <c r="EH42" t="str">
        <f t="shared" si="22"/>
        <v/>
      </c>
      <c r="EI42" t="str">
        <f t="shared" si="22"/>
        <v/>
      </c>
      <c r="EJ42" t="str">
        <f t="shared" si="22"/>
        <v/>
      </c>
      <c r="EK42" t="str">
        <f t="shared" si="19"/>
        <v/>
      </c>
      <c r="EL42" t="str">
        <f t="shared" si="19"/>
        <v/>
      </c>
      <c r="EM42" t="str">
        <f t="shared" si="24"/>
        <v/>
      </c>
      <c r="EN42" t="str">
        <f t="shared" si="20"/>
        <v/>
      </c>
      <c r="EO42" t="str">
        <f t="shared" si="20"/>
        <v/>
      </c>
      <c r="EP42" t="str">
        <f t="shared" si="20"/>
        <v/>
      </c>
      <c r="EQ42" t="str">
        <f t="shared" si="20"/>
        <v/>
      </c>
      <c r="ER42" t="str">
        <f t="shared" si="20"/>
        <v/>
      </c>
      <c r="ES42" t="str">
        <f t="shared" si="20"/>
        <v/>
      </c>
      <c r="ET42" t="str">
        <f t="shared" si="20"/>
        <v/>
      </c>
      <c r="EU42" t="str">
        <f t="shared" si="20"/>
        <v/>
      </c>
      <c r="EV42" t="str">
        <f t="shared" si="20"/>
        <v/>
      </c>
      <c r="EW42" t="str">
        <f t="shared" si="20"/>
        <v/>
      </c>
      <c r="EX42" t="str">
        <f t="shared" si="20"/>
        <v/>
      </c>
    </row>
    <row r="43" spans="7:154" ht="15.75">
      <c r="G43" s="228">
        <v>40</v>
      </c>
      <c r="H43" s="85" t="s">
        <v>3874</v>
      </c>
      <c r="I43" s="85" t="s">
        <v>4828</v>
      </c>
      <c r="J43" s="85" t="s">
        <v>1394</v>
      </c>
      <c r="K43" s="85" t="b">
        <f t="shared" si="4"/>
        <v>1</v>
      </c>
      <c r="L43" s="85" t="s">
        <v>4259</v>
      </c>
      <c r="M43" s="85" t="s">
        <v>1394</v>
      </c>
      <c r="N43" s="85" t="s">
        <v>4260</v>
      </c>
      <c r="O43" s="85" t="s">
        <v>4261</v>
      </c>
      <c r="P43" s="85" t="s">
        <v>4193</v>
      </c>
      <c r="Q43" s="85" t="s">
        <v>4124</v>
      </c>
      <c r="R43" s="85"/>
      <c r="S43" s="85"/>
      <c r="T43" s="85"/>
      <c r="U43" s="85"/>
      <c r="V43" s="85"/>
      <c r="W43" s="85" t="s">
        <v>5947</v>
      </c>
      <c r="X43" s="85" t="s">
        <v>5948</v>
      </c>
      <c r="Y43" s="85"/>
      <c r="Z43" s="85"/>
      <c r="AA43" s="229"/>
      <c r="AD43" t="s">
        <v>13223</v>
      </c>
      <c r="AE43" t="s">
        <v>2147</v>
      </c>
      <c r="AF43" t="s">
        <v>12579</v>
      </c>
      <c r="AX43" s="1">
        <v>50</v>
      </c>
      <c r="AY43" s="1" t="s">
        <v>12847</v>
      </c>
      <c r="AZ43" t="s">
        <v>12856</v>
      </c>
      <c r="BA43" s="1"/>
      <c r="CM43" s="63" t="s">
        <v>13440</v>
      </c>
      <c r="CN43" s="63"/>
      <c r="CO43" s="63"/>
      <c r="CP43" s="63"/>
      <c r="CQ43" s="63"/>
      <c r="CR43" s="63"/>
      <c r="CS43" s="63"/>
      <c r="CT43" s="63"/>
      <c r="CU43" s="63"/>
      <c r="CV43" s="63"/>
      <c r="CW43" s="63"/>
      <c r="DF43" t="s">
        <v>20041</v>
      </c>
      <c r="DG43" s="570">
        <v>34</v>
      </c>
      <c r="DH43" t="str">
        <f t="shared" si="10"/>
        <v/>
      </c>
      <c r="DI43" t="str">
        <f t="shared" si="10"/>
        <v/>
      </c>
      <c r="DJ43" t="str">
        <f t="shared" si="12"/>
        <v/>
      </c>
      <c r="DK43" t="str">
        <f t="shared" si="16"/>
        <v/>
      </c>
      <c r="DL43" t="str">
        <f t="shared" si="16"/>
        <v/>
      </c>
      <c r="DM43" t="str">
        <f t="shared" si="16"/>
        <v/>
      </c>
      <c r="DN43" t="str">
        <f t="shared" si="16"/>
        <v/>
      </c>
      <c r="DO43" t="str">
        <f t="shared" si="16"/>
        <v/>
      </c>
      <c r="DP43" t="str">
        <f t="shared" si="16"/>
        <v/>
      </c>
      <c r="DQ43" t="str">
        <f t="shared" si="16"/>
        <v/>
      </c>
      <c r="DR43" t="str">
        <f t="shared" si="16"/>
        <v/>
      </c>
      <c r="DS43" t="str">
        <f t="shared" si="16"/>
        <v/>
      </c>
      <c r="DT43" t="str">
        <f t="shared" si="16"/>
        <v/>
      </c>
      <c r="DU43" t="str">
        <f t="shared" si="16"/>
        <v/>
      </c>
      <c r="DV43" t="str">
        <f t="shared" si="16"/>
        <v/>
      </c>
      <c r="DW43" t="str">
        <f t="shared" si="17"/>
        <v/>
      </c>
      <c r="DX43" t="str">
        <f t="shared" si="21"/>
        <v/>
      </c>
      <c r="DY43" t="str">
        <f t="shared" si="21"/>
        <v/>
      </c>
      <c r="DZ43" t="str">
        <f t="shared" si="21"/>
        <v/>
      </c>
      <c r="EA43" t="str">
        <f t="shared" si="21"/>
        <v/>
      </c>
      <c r="EB43" t="str">
        <f t="shared" si="21"/>
        <v/>
      </c>
      <c r="EC43" t="str">
        <f t="shared" si="23"/>
        <v/>
      </c>
      <c r="ED43" t="str">
        <f t="shared" si="22"/>
        <v/>
      </c>
      <c r="EE43" t="str">
        <f t="shared" si="22"/>
        <v/>
      </c>
      <c r="EF43" t="str">
        <f t="shared" si="22"/>
        <v/>
      </c>
      <c r="EG43" t="str">
        <f t="shared" si="22"/>
        <v/>
      </c>
      <c r="EH43" t="str">
        <f t="shared" si="22"/>
        <v/>
      </c>
      <c r="EI43" t="str">
        <f t="shared" si="22"/>
        <v/>
      </c>
      <c r="EJ43" t="str">
        <f t="shared" si="22"/>
        <v/>
      </c>
      <c r="EK43" t="str">
        <f t="shared" si="19"/>
        <v/>
      </c>
      <c r="EL43" t="str">
        <f t="shared" si="19"/>
        <v/>
      </c>
      <c r="EM43" t="str">
        <f t="shared" si="24"/>
        <v/>
      </c>
      <c r="EN43" t="str">
        <f t="shared" si="20"/>
        <v/>
      </c>
      <c r="EO43" t="str">
        <f t="shared" si="20"/>
        <v/>
      </c>
      <c r="EP43" t="str">
        <f t="shared" si="20"/>
        <v/>
      </c>
      <c r="EQ43" t="str">
        <f t="shared" si="20"/>
        <v/>
      </c>
      <c r="ER43" t="str">
        <f t="shared" si="20"/>
        <v/>
      </c>
      <c r="ES43" t="str">
        <f t="shared" si="20"/>
        <v/>
      </c>
      <c r="ET43" t="str">
        <f t="shared" si="20"/>
        <v/>
      </c>
      <c r="EU43" t="str">
        <f t="shared" si="20"/>
        <v/>
      </c>
      <c r="EV43" t="str">
        <f t="shared" si="20"/>
        <v/>
      </c>
      <c r="EW43" t="str">
        <f t="shared" si="20"/>
        <v/>
      </c>
      <c r="EX43" t="str">
        <f t="shared" si="20"/>
        <v/>
      </c>
    </row>
    <row r="44" spans="7:154" ht="15.75">
      <c r="G44" s="228">
        <v>41</v>
      </c>
      <c r="H44" s="85" t="s">
        <v>3875</v>
      </c>
      <c r="I44" s="85" t="s">
        <v>4829</v>
      </c>
      <c r="J44" s="85" t="s">
        <v>1396</v>
      </c>
      <c r="K44" s="85" t="b">
        <f t="shared" si="4"/>
        <v>1</v>
      </c>
      <c r="L44" s="85" t="s">
        <v>4262</v>
      </c>
      <c r="M44" s="85" t="s">
        <v>1396</v>
      </c>
      <c r="N44" s="85" t="s">
        <v>4263</v>
      </c>
      <c r="O44" s="85" t="s">
        <v>4264</v>
      </c>
      <c r="P44" s="85" t="s">
        <v>4193</v>
      </c>
      <c r="Q44" s="85" t="s">
        <v>4124</v>
      </c>
      <c r="R44" s="85"/>
      <c r="S44" s="85"/>
      <c r="T44" s="85"/>
      <c r="U44" s="85"/>
      <c r="V44" s="85"/>
      <c r="W44" s="229" t="s">
        <v>19989</v>
      </c>
      <c r="X44" s="85"/>
      <c r="Y44" s="85"/>
      <c r="Z44" s="85"/>
      <c r="AA44" s="229"/>
      <c r="AD44" t="s">
        <v>13224</v>
      </c>
      <c r="AE44" t="s">
        <v>13225</v>
      </c>
      <c r="AF44" t="s">
        <v>3834</v>
      </c>
      <c r="AX44" s="1" t="s">
        <v>12826</v>
      </c>
      <c r="AY44" s="1" t="s">
        <v>12328</v>
      </c>
      <c r="AZ44" s="1" t="s">
        <v>12852</v>
      </c>
      <c r="BA44" s="1" t="s">
        <v>12853</v>
      </c>
      <c r="CM44" s="63" t="s">
        <v>16856</v>
      </c>
      <c r="CN44" s="63"/>
      <c r="CO44" s="63"/>
      <c r="CP44" s="63"/>
      <c r="CQ44" s="63"/>
      <c r="CR44" s="63"/>
      <c r="CS44" s="63"/>
      <c r="CT44" s="63" t="s">
        <v>16857</v>
      </c>
      <c r="CU44" s="63"/>
      <c r="CV44" s="63"/>
      <c r="CW44" s="63"/>
      <c r="DF44" t="s">
        <v>20042</v>
      </c>
      <c r="DG44" s="570">
        <v>11</v>
      </c>
      <c r="DH44" t="str">
        <f t="shared" si="10"/>
        <v/>
      </c>
      <c r="DI44" t="str">
        <f t="shared" si="10"/>
        <v/>
      </c>
      <c r="DJ44" t="str">
        <f t="shared" si="12"/>
        <v/>
      </c>
      <c r="DK44" t="str">
        <f t="shared" si="16"/>
        <v/>
      </c>
      <c r="DL44" t="str">
        <f t="shared" si="16"/>
        <v/>
      </c>
      <c r="DM44" t="str">
        <f t="shared" si="16"/>
        <v/>
      </c>
      <c r="DN44" t="str">
        <f t="shared" si="16"/>
        <v/>
      </c>
      <c r="DO44" t="str">
        <f t="shared" si="16"/>
        <v/>
      </c>
      <c r="DP44" t="str">
        <f t="shared" si="16"/>
        <v/>
      </c>
      <c r="DQ44" t="str">
        <f t="shared" si="16"/>
        <v/>
      </c>
      <c r="DR44" t="str">
        <f t="shared" si="16"/>
        <v/>
      </c>
      <c r="DS44" t="str">
        <f t="shared" si="16"/>
        <v/>
      </c>
      <c r="DT44" t="str">
        <f t="shared" si="16"/>
        <v/>
      </c>
      <c r="DU44" t="str">
        <f t="shared" si="16"/>
        <v/>
      </c>
      <c r="DV44" t="str">
        <f t="shared" si="16"/>
        <v/>
      </c>
      <c r="DW44" t="str">
        <f t="shared" si="17"/>
        <v/>
      </c>
      <c r="DX44" t="str">
        <f t="shared" si="21"/>
        <v/>
      </c>
      <c r="DY44" t="str">
        <f t="shared" si="21"/>
        <v/>
      </c>
      <c r="DZ44" t="str">
        <f t="shared" si="21"/>
        <v/>
      </c>
      <c r="EA44" t="str">
        <f t="shared" si="21"/>
        <v/>
      </c>
      <c r="EB44" t="str">
        <f t="shared" si="21"/>
        <v/>
      </c>
      <c r="EC44" t="str">
        <f t="shared" si="23"/>
        <v/>
      </c>
      <c r="ED44" t="str">
        <f t="shared" si="22"/>
        <v/>
      </c>
      <c r="EE44" t="str">
        <f t="shared" si="22"/>
        <v/>
      </c>
      <c r="EF44" t="str">
        <f t="shared" si="22"/>
        <v/>
      </c>
      <c r="EG44" t="str">
        <f t="shared" si="22"/>
        <v/>
      </c>
      <c r="EH44" t="str">
        <f t="shared" si="22"/>
        <v/>
      </c>
      <c r="EI44" t="str">
        <f t="shared" si="22"/>
        <v/>
      </c>
      <c r="EJ44" t="str">
        <f t="shared" si="22"/>
        <v/>
      </c>
      <c r="EK44" t="str">
        <f t="shared" si="19"/>
        <v/>
      </c>
      <c r="EL44" t="str">
        <f t="shared" si="19"/>
        <v/>
      </c>
      <c r="EM44" t="str">
        <f t="shared" si="24"/>
        <v/>
      </c>
      <c r="EN44" t="str">
        <f t="shared" si="20"/>
        <v/>
      </c>
      <c r="EO44" t="str">
        <f t="shared" si="20"/>
        <v/>
      </c>
      <c r="EP44" t="str">
        <f t="shared" si="20"/>
        <v/>
      </c>
      <c r="EQ44" t="str">
        <f t="shared" si="20"/>
        <v/>
      </c>
      <c r="ER44" t="str">
        <f t="shared" si="20"/>
        <v/>
      </c>
      <c r="ES44" t="str">
        <f t="shared" si="20"/>
        <v/>
      </c>
      <c r="ET44" t="str">
        <f t="shared" si="20"/>
        <v/>
      </c>
      <c r="EU44" t="str">
        <f t="shared" si="20"/>
        <v/>
      </c>
      <c r="EV44" t="str">
        <f t="shared" si="20"/>
        <v/>
      </c>
      <c r="EW44" t="str">
        <f t="shared" si="20"/>
        <v/>
      </c>
      <c r="EX44" t="str">
        <f t="shared" si="20"/>
        <v/>
      </c>
    </row>
    <row r="45" spans="7:154" ht="27" customHeight="1">
      <c r="G45" s="228">
        <v>42</v>
      </c>
      <c r="H45" s="85" t="s">
        <v>3876</v>
      </c>
      <c r="I45" s="85" t="s">
        <v>4830</v>
      </c>
      <c r="J45" s="85" t="s">
        <v>1309</v>
      </c>
      <c r="K45" s="85" t="b">
        <f t="shared" si="4"/>
        <v>1</v>
      </c>
      <c r="L45" s="85" t="s">
        <v>4265</v>
      </c>
      <c r="M45" s="85" t="str">
        <f t="shared" si="6"/>
        <v>C15</v>
      </c>
      <c r="N45" s="85" t="s">
        <v>4266</v>
      </c>
      <c r="O45" s="85" t="s">
        <v>4267</v>
      </c>
      <c r="P45" s="85" t="s">
        <v>4268</v>
      </c>
      <c r="Q45" s="85" t="s">
        <v>4269</v>
      </c>
      <c r="R45" s="85"/>
      <c r="S45" s="85"/>
      <c r="T45" s="85"/>
      <c r="U45" s="85" t="s">
        <v>5098</v>
      </c>
      <c r="V45" s="85" t="s">
        <v>9243</v>
      </c>
      <c r="W45" s="302" t="s">
        <v>17209</v>
      </c>
      <c r="X45" s="302" t="s">
        <v>5626</v>
      </c>
      <c r="Y45" s="85"/>
      <c r="Z45" s="302" t="s">
        <v>19990</v>
      </c>
      <c r="AA45" s="229"/>
      <c r="AD45" t="s">
        <v>346</v>
      </c>
      <c r="AE45" t="s">
        <v>13226</v>
      </c>
      <c r="AF45" t="s">
        <v>3756</v>
      </c>
      <c r="AX45" s="1">
        <v>1</v>
      </c>
      <c r="AY45" s="1" t="s">
        <v>12829</v>
      </c>
      <c r="CM45" s="63" t="s">
        <v>13442</v>
      </c>
      <c r="CN45" s="63"/>
      <c r="CO45" s="63"/>
      <c r="CP45" s="63"/>
      <c r="CQ45" s="63"/>
      <c r="CR45" s="63"/>
      <c r="CS45" s="63"/>
      <c r="CT45" s="63"/>
      <c r="CU45" s="63"/>
      <c r="CV45" s="63"/>
      <c r="CW45" s="63"/>
      <c r="DF45" t="s">
        <v>20043</v>
      </c>
      <c r="DG45" s="570" t="s">
        <v>20044</v>
      </c>
      <c r="DH45" t="str">
        <f t="shared" si="10"/>
        <v/>
      </c>
      <c r="DI45" t="str">
        <f t="shared" si="10"/>
        <v/>
      </c>
      <c r="DJ45" t="str">
        <f t="shared" si="12"/>
        <v/>
      </c>
      <c r="DK45" t="str">
        <f t="shared" ref="DK45:DV57" si="25">IF(DK$2=$DG45,1,"")</f>
        <v/>
      </c>
      <c r="DL45" t="str">
        <f t="shared" si="25"/>
        <v/>
      </c>
      <c r="DM45" t="str">
        <f t="shared" si="25"/>
        <v/>
      </c>
      <c r="DN45" t="str">
        <f t="shared" si="25"/>
        <v/>
      </c>
      <c r="DO45" t="str">
        <f t="shared" si="25"/>
        <v/>
      </c>
      <c r="DP45" t="str">
        <f t="shared" si="25"/>
        <v/>
      </c>
      <c r="DQ45" t="str">
        <f t="shared" si="25"/>
        <v/>
      </c>
      <c r="DR45" t="str">
        <f t="shared" si="25"/>
        <v/>
      </c>
      <c r="DS45" t="str">
        <f t="shared" si="25"/>
        <v/>
      </c>
      <c r="DT45" t="str">
        <f t="shared" si="25"/>
        <v/>
      </c>
      <c r="DU45" t="str">
        <f t="shared" si="25"/>
        <v/>
      </c>
      <c r="DV45" t="str">
        <f t="shared" si="25"/>
        <v/>
      </c>
      <c r="DW45" t="str">
        <f t="shared" si="17"/>
        <v/>
      </c>
      <c r="DX45">
        <v>1</v>
      </c>
      <c r="DY45" t="str">
        <f t="shared" ref="DY45:EB49" si="26">IF(DY$2=$DG45,1,"")</f>
        <v/>
      </c>
      <c r="DZ45" t="str">
        <f t="shared" si="26"/>
        <v/>
      </c>
      <c r="EA45" t="str">
        <f t="shared" si="26"/>
        <v/>
      </c>
      <c r="EB45" t="str">
        <f t="shared" si="26"/>
        <v/>
      </c>
      <c r="EC45" t="str">
        <f t="shared" si="23"/>
        <v/>
      </c>
      <c r="ED45" t="str">
        <f t="shared" si="22"/>
        <v/>
      </c>
      <c r="EE45" t="str">
        <f t="shared" si="22"/>
        <v/>
      </c>
      <c r="EF45" t="str">
        <f t="shared" si="22"/>
        <v/>
      </c>
      <c r="EG45" t="str">
        <f t="shared" si="22"/>
        <v/>
      </c>
      <c r="EH45" t="str">
        <f t="shared" si="22"/>
        <v/>
      </c>
      <c r="EI45" t="str">
        <f t="shared" si="22"/>
        <v/>
      </c>
      <c r="EJ45" t="str">
        <f t="shared" si="22"/>
        <v/>
      </c>
      <c r="EK45" t="str">
        <f t="shared" si="19"/>
        <v/>
      </c>
      <c r="EL45" t="str">
        <f t="shared" si="19"/>
        <v/>
      </c>
      <c r="EM45" t="str">
        <f t="shared" si="24"/>
        <v/>
      </c>
      <c r="EN45" t="str">
        <f t="shared" ref="EN45:EV49" si="27">IF(EN$2=$DG45,1,"")</f>
        <v/>
      </c>
      <c r="EO45" t="str">
        <f t="shared" si="27"/>
        <v/>
      </c>
      <c r="EP45" t="str">
        <f t="shared" si="27"/>
        <v/>
      </c>
      <c r="EQ45" t="str">
        <f t="shared" si="27"/>
        <v/>
      </c>
      <c r="ER45" t="str">
        <f t="shared" si="27"/>
        <v/>
      </c>
      <c r="ES45" t="str">
        <f t="shared" si="27"/>
        <v/>
      </c>
      <c r="ET45" t="str">
        <f t="shared" si="27"/>
        <v/>
      </c>
      <c r="EU45" t="str">
        <f t="shared" si="27"/>
        <v/>
      </c>
      <c r="EV45" t="str">
        <f t="shared" si="27"/>
        <v/>
      </c>
      <c r="EW45">
        <v>1</v>
      </c>
      <c r="EX45" t="str">
        <f>IF(EX$2=$DG45,1,"")</f>
        <v/>
      </c>
    </row>
    <row r="46" spans="7:154" ht="15.75" customHeight="1">
      <c r="G46" s="236">
        <v>43</v>
      </c>
      <c r="H46" s="237" t="s">
        <v>19992</v>
      </c>
      <c r="I46" s="237"/>
      <c r="J46" s="237"/>
      <c r="K46" s="237"/>
      <c r="L46" s="237" t="s">
        <v>19993</v>
      </c>
      <c r="M46" s="237"/>
      <c r="N46" s="237" t="s">
        <v>19994</v>
      </c>
      <c r="O46" s="237"/>
      <c r="P46" s="237"/>
      <c r="Q46" s="237"/>
      <c r="R46" s="237"/>
      <c r="S46" s="237"/>
      <c r="T46" s="237"/>
      <c r="U46" s="237"/>
      <c r="V46" s="237"/>
      <c r="W46" s="239" t="s">
        <v>19991</v>
      </c>
      <c r="X46" s="237"/>
      <c r="Y46" s="238" t="s">
        <v>5810</v>
      </c>
      <c r="Z46" s="238"/>
      <c r="AA46" s="239"/>
      <c r="AD46" t="s">
        <v>384</v>
      </c>
      <c r="AE46" t="s">
        <v>13227</v>
      </c>
      <c r="AF46" t="s">
        <v>13228</v>
      </c>
      <c r="AX46" s="1">
        <v>3</v>
      </c>
      <c r="AY46" s="1" t="s">
        <v>12834</v>
      </c>
      <c r="CM46" s="423" t="s">
        <v>13443</v>
      </c>
      <c r="CN46" s="63" t="s">
        <v>16887</v>
      </c>
      <c r="CO46" s="63"/>
      <c r="CP46" s="63"/>
      <c r="CQ46" s="63">
        <v>360</v>
      </c>
      <c r="CR46" s="63">
        <v>60</v>
      </c>
      <c r="CS46" s="387">
        <v>300</v>
      </c>
      <c r="CT46" s="389" t="s">
        <v>15924</v>
      </c>
      <c r="CU46" s="63"/>
      <c r="CV46" s="63"/>
      <c r="CW46" s="253" t="s">
        <v>16941</v>
      </c>
      <c r="DF46" t="s">
        <v>20045</v>
      </c>
      <c r="DG46" s="570">
        <v>34</v>
      </c>
      <c r="DH46" t="str">
        <f t="shared" si="10"/>
        <v/>
      </c>
      <c r="DI46" t="str">
        <f t="shared" si="10"/>
        <v/>
      </c>
      <c r="DJ46" t="str">
        <f t="shared" si="12"/>
        <v/>
      </c>
      <c r="DK46" t="str">
        <f t="shared" si="25"/>
        <v/>
      </c>
      <c r="DL46" t="str">
        <f t="shared" si="25"/>
        <v/>
      </c>
      <c r="DM46" t="str">
        <f t="shared" si="25"/>
        <v/>
      </c>
      <c r="DN46" t="str">
        <f t="shared" si="25"/>
        <v/>
      </c>
      <c r="DO46" t="str">
        <f t="shared" si="25"/>
        <v/>
      </c>
      <c r="DP46" t="str">
        <f t="shared" si="25"/>
        <v/>
      </c>
      <c r="DQ46" t="str">
        <f t="shared" si="25"/>
        <v/>
      </c>
      <c r="DR46" t="str">
        <f t="shared" si="25"/>
        <v/>
      </c>
      <c r="DS46" t="str">
        <f t="shared" si="25"/>
        <v/>
      </c>
      <c r="DT46" t="str">
        <f t="shared" si="25"/>
        <v/>
      </c>
      <c r="DU46" t="str">
        <f t="shared" si="25"/>
        <v/>
      </c>
      <c r="DV46" t="str">
        <f t="shared" si="25"/>
        <v/>
      </c>
      <c r="DW46" t="str">
        <f t="shared" si="17"/>
        <v/>
      </c>
      <c r="DX46" t="str">
        <f>IF(DX$2=$DG46,1,"")</f>
        <v/>
      </c>
      <c r="DY46" t="str">
        <f t="shared" si="26"/>
        <v/>
      </c>
      <c r="DZ46" t="str">
        <f t="shared" si="26"/>
        <v/>
      </c>
      <c r="EA46" t="str">
        <f t="shared" si="26"/>
        <v/>
      </c>
      <c r="EB46" t="str">
        <f t="shared" si="26"/>
        <v/>
      </c>
      <c r="EC46" t="str">
        <f t="shared" si="23"/>
        <v/>
      </c>
      <c r="ED46" t="str">
        <f t="shared" si="22"/>
        <v/>
      </c>
      <c r="EE46" t="str">
        <f t="shared" si="22"/>
        <v/>
      </c>
      <c r="EF46" t="str">
        <f t="shared" si="22"/>
        <v/>
      </c>
      <c r="EG46" t="str">
        <f t="shared" si="22"/>
        <v/>
      </c>
      <c r="EH46" t="str">
        <f t="shared" si="22"/>
        <v/>
      </c>
      <c r="EI46" t="str">
        <f t="shared" si="22"/>
        <v/>
      </c>
      <c r="EJ46" t="str">
        <f t="shared" si="22"/>
        <v/>
      </c>
      <c r="EK46" t="str">
        <f t="shared" si="19"/>
        <v/>
      </c>
      <c r="EL46" t="str">
        <f t="shared" si="19"/>
        <v/>
      </c>
      <c r="EM46" t="str">
        <f t="shared" si="24"/>
        <v/>
      </c>
      <c r="EN46" t="str">
        <f t="shared" si="27"/>
        <v/>
      </c>
      <c r="EO46" t="str">
        <f t="shared" si="27"/>
        <v/>
      </c>
      <c r="EP46" t="str">
        <f t="shared" si="27"/>
        <v/>
      </c>
      <c r="EQ46" t="str">
        <f t="shared" si="27"/>
        <v/>
      </c>
      <c r="ER46" t="str">
        <f t="shared" si="27"/>
        <v/>
      </c>
      <c r="ES46" t="str">
        <f t="shared" si="27"/>
        <v/>
      </c>
      <c r="ET46" t="str">
        <f t="shared" si="27"/>
        <v/>
      </c>
      <c r="EU46" t="str">
        <f t="shared" si="27"/>
        <v/>
      </c>
      <c r="EV46" t="str">
        <f t="shared" si="27"/>
        <v/>
      </c>
      <c r="EW46" t="str">
        <f>IF(EW$2=$DG46,1,"")</f>
        <v/>
      </c>
      <c r="EX46" t="str">
        <f>IF(EX$2=$DG46,1,"")</f>
        <v/>
      </c>
    </row>
    <row r="47" spans="7:154" ht="15.75">
      <c r="Y47" s="55"/>
      <c r="Z47" s="55"/>
      <c r="AA47" s="55"/>
      <c r="AD47" t="s">
        <v>13229</v>
      </c>
      <c r="AE47" t="s">
        <v>2192</v>
      </c>
      <c r="AF47" t="s">
        <v>12579</v>
      </c>
      <c r="AX47" s="1">
        <v>10</v>
      </c>
      <c r="AY47" s="1" t="s">
        <v>12838</v>
      </c>
      <c r="AZ47" t="s">
        <v>12854</v>
      </c>
      <c r="CM47" s="423" t="s">
        <v>12102</v>
      </c>
      <c r="CN47" s="63" t="s">
        <v>12326</v>
      </c>
      <c r="CO47" s="63"/>
      <c r="CP47" s="63"/>
      <c r="CQ47" s="63"/>
      <c r="CR47" s="63"/>
      <c r="CS47" s="63"/>
      <c r="CT47" s="63"/>
      <c r="CU47" s="63"/>
      <c r="CV47" s="63"/>
      <c r="CW47" s="63"/>
      <c r="DF47" t="s">
        <v>20046</v>
      </c>
      <c r="DG47" s="570" t="s">
        <v>20047</v>
      </c>
      <c r="DH47" t="str">
        <f t="shared" si="10"/>
        <v/>
      </c>
      <c r="DI47" t="str">
        <f t="shared" si="10"/>
        <v/>
      </c>
      <c r="DJ47">
        <v>1</v>
      </c>
      <c r="DK47" t="str">
        <f t="shared" si="25"/>
        <v/>
      </c>
      <c r="DL47" t="str">
        <f t="shared" si="25"/>
        <v/>
      </c>
      <c r="DM47" t="str">
        <f t="shared" si="25"/>
        <v/>
      </c>
      <c r="DN47" t="str">
        <f t="shared" si="25"/>
        <v/>
      </c>
      <c r="DO47" t="str">
        <f t="shared" si="25"/>
        <v/>
      </c>
      <c r="DP47" t="str">
        <f t="shared" si="25"/>
        <v/>
      </c>
      <c r="DQ47" t="str">
        <f t="shared" si="25"/>
        <v/>
      </c>
      <c r="DR47" t="str">
        <f t="shared" si="25"/>
        <v/>
      </c>
      <c r="DS47" t="str">
        <f t="shared" si="25"/>
        <v/>
      </c>
      <c r="DT47" t="str">
        <f t="shared" si="25"/>
        <v/>
      </c>
      <c r="DU47" t="str">
        <f t="shared" si="25"/>
        <v/>
      </c>
      <c r="DV47" t="str">
        <f t="shared" si="25"/>
        <v/>
      </c>
      <c r="DW47" t="str">
        <f t="shared" si="17"/>
        <v/>
      </c>
      <c r="DX47" t="str">
        <f>IF(DX$2=$DG47,1,"")</f>
        <v/>
      </c>
      <c r="DY47" t="str">
        <f t="shared" si="26"/>
        <v/>
      </c>
      <c r="DZ47" t="str">
        <f t="shared" si="26"/>
        <v/>
      </c>
      <c r="EA47" t="str">
        <f t="shared" si="26"/>
        <v/>
      </c>
      <c r="EB47" t="str">
        <f t="shared" si="26"/>
        <v/>
      </c>
      <c r="EC47" t="str">
        <f t="shared" si="23"/>
        <v/>
      </c>
      <c r="ED47" t="str">
        <f t="shared" ref="ED47:EE49" si="28">IF(ED$2=$DG47,1,"")</f>
        <v/>
      </c>
      <c r="EE47" t="str">
        <f t="shared" si="28"/>
        <v/>
      </c>
      <c r="EF47">
        <v>1</v>
      </c>
      <c r="EG47" t="str">
        <f t="shared" ref="EG47:EJ49" si="29">IF(EG$2=$DG47,1,"")</f>
        <v/>
      </c>
      <c r="EH47" t="str">
        <f t="shared" si="29"/>
        <v/>
      </c>
      <c r="EI47" t="str">
        <f t="shared" si="29"/>
        <v/>
      </c>
      <c r="EJ47" t="str">
        <f t="shared" si="29"/>
        <v/>
      </c>
      <c r="EK47" t="str">
        <f t="shared" si="19"/>
        <v/>
      </c>
      <c r="EL47" t="str">
        <f t="shared" si="19"/>
        <v/>
      </c>
      <c r="EM47" t="str">
        <f t="shared" si="24"/>
        <v/>
      </c>
      <c r="EN47" t="str">
        <f t="shared" si="27"/>
        <v/>
      </c>
      <c r="EO47" t="str">
        <f t="shared" si="27"/>
        <v/>
      </c>
      <c r="EP47" t="str">
        <f t="shared" si="27"/>
        <v/>
      </c>
      <c r="EQ47" t="str">
        <f t="shared" si="27"/>
        <v/>
      </c>
      <c r="ER47" t="str">
        <f t="shared" si="27"/>
        <v/>
      </c>
      <c r="ES47" t="str">
        <f t="shared" si="27"/>
        <v/>
      </c>
      <c r="ET47" t="str">
        <f t="shared" si="27"/>
        <v/>
      </c>
      <c r="EU47" t="str">
        <f t="shared" si="27"/>
        <v/>
      </c>
      <c r="EV47" t="str">
        <f t="shared" si="27"/>
        <v/>
      </c>
      <c r="EW47" t="str">
        <f>IF(EW$2=$DG47,1,"")</f>
        <v/>
      </c>
      <c r="EX47" t="str">
        <f>IF(EX$2=$DG47,1,"")</f>
        <v/>
      </c>
    </row>
    <row r="48" spans="7:154" ht="15.75">
      <c r="AD48" t="s">
        <v>307</v>
      </c>
      <c r="AE48" t="s">
        <v>2256</v>
      </c>
      <c r="AF48" t="s">
        <v>3834</v>
      </c>
      <c r="AX48" s="1">
        <v>25</v>
      </c>
      <c r="AY48" s="1" t="s">
        <v>12843</v>
      </c>
      <c r="AZ48" t="s">
        <v>12855</v>
      </c>
      <c r="BB48" t="s">
        <v>12903</v>
      </c>
      <c r="CM48" s="389" t="s">
        <v>15562</v>
      </c>
      <c r="CN48" s="63"/>
      <c r="CO48" s="63"/>
      <c r="CP48" s="63"/>
      <c r="CQ48" s="63">
        <v>40</v>
      </c>
      <c r="CR48" s="63">
        <v>10</v>
      </c>
      <c r="CS48" s="387">
        <v>200</v>
      </c>
      <c r="CT48" s="389" t="s">
        <v>15563</v>
      </c>
      <c r="CU48" s="63"/>
      <c r="CV48" s="63"/>
      <c r="CW48" s="63"/>
      <c r="DF48" t="s">
        <v>20048</v>
      </c>
      <c r="DG48" s="570">
        <v>40</v>
      </c>
      <c r="DH48" t="str">
        <f t="shared" si="10"/>
        <v/>
      </c>
      <c r="DI48" t="str">
        <f t="shared" si="10"/>
        <v/>
      </c>
      <c r="DJ48" t="str">
        <f t="shared" ref="DJ48:DJ61" si="30">IF(DJ$2=$DG48,1,"")</f>
        <v/>
      </c>
      <c r="DK48" t="str">
        <f t="shared" si="25"/>
        <v/>
      </c>
      <c r="DL48" t="str">
        <f t="shared" si="25"/>
        <v/>
      </c>
      <c r="DM48" t="str">
        <f t="shared" si="25"/>
        <v/>
      </c>
      <c r="DN48" t="str">
        <f t="shared" si="25"/>
        <v/>
      </c>
      <c r="DO48" t="str">
        <f t="shared" si="25"/>
        <v/>
      </c>
      <c r="DP48" t="str">
        <f t="shared" si="25"/>
        <v/>
      </c>
      <c r="DQ48" t="str">
        <f t="shared" si="25"/>
        <v/>
      </c>
      <c r="DR48" t="str">
        <f t="shared" si="25"/>
        <v/>
      </c>
      <c r="DS48" t="str">
        <f t="shared" si="25"/>
        <v/>
      </c>
      <c r="DT48" t="str">
        <f t="shared" si="25"/>
        <v/>
      </c>
      <c r="DU48" t="str">
        <f t="shared" si="25"/>
        <v/>
      </c>
      <c r="DV48" t="str">
        <f t="shared" si="25"/>
        <v/>
      </c>
      <c r="DW48" t="str">
        <f t="shared" si="17"/>
        <v/>
      </c>
      <c r="DX48" t="str">
        <f>IF(DX$2=$DG48,1,"")</f>
        <v/>
      </c>
      <c r="DY48" t="str">
        <f t="shared" si="26"/>
        <v/>
      </c>
      <c r="DZ48" t="str">
        <f t="shared" si="26"/>
        <v/>
      </c>
      <c r="EA48" t="str">
        <f t="shared" si="26"/>
        <v/>
      </c>
      <c r="EB48" t="str">
        <f t="shared" si="26"/>
        <v/>
      </c>
      <c r="EC48" t="str">
        <f t="shared" si="23"/>
        <v/>
      </c>
      <c r="ED48" t="str">
        <f t="shared" si="28"/>
        <v/>
      </c>
      <c r="EE48" t="str">
        <f t="shared" si="28"/>
        <v/>
      </c>
      <c r="EF48" t="str">
        <f>IF(EF$2=$DG48,1,"")</f>
        <v/>
      </c>
      <c r="EG48" t="str">
        <f t="shared" si="29"/>
        <v/>
      </c>
      <c r="EH48" t="str">
        <f t="shared" si="29"/>
        <v/>
      </c>
      <c r="EI48" t="str">
        <f t="shared" si="29"/>
        <v/>
      </c>
      <c r="EJ48" t="str">
        <f t="shared" si="29"/>
        <v/>
      </c>
      <c r="EK48" t="str">
        <f t="shared" si="19"/>
        <v/>
      </c>
      <c r="EL48" t="str">
        <f t="shared" si="19"/>
        <v/>
      </c>
      <c r="EM48" t="str">
        <f t="shared" si="24"/>
        <v/>
      </c>
      <c r="EN48" t="str">
        <f t="shared" si="27"/>
        <v/>
      </c>
      <c r="EO48" t="str">
        <f t="shared" si="27"/>
        <v/>
      </c>
      <c r="EP48" t="str">
        <f t="shared" si="27"/>
        <v/>
      </c>
      <c r="EQ48" t="str">
        <f t="shared" si="27"/>
        <v/>
      </c>
      <c r="ER48" t="str">
        <f t="shared" si="27"/>
        <v/>
      </c>
      <c r="ES48" t="str">
        <f t="shared" si="27"/>
        <v/>
      </c>
      <c r="ET48" t="str">
        <f t="shared" si="27"/>
        <v/>
      </c>
      <c r="EU48" t="str">
        <f t="shared" si="27"/>
        <v/>
      </c>
      <c r="EV48" t="str">
        <f t="shared" si="27"/>
        <v/>
      </c>
      <c r="EW48" t="str">
        <f>IF(EW$2=$DG48,1,"")</f>
        <v/>
      </c>
      <c r="EX48" t="str">
        <f>IF(EX$2=$DG48,1,"")</f>
        <v/>
      </c>
    </row>
    <row r="49" spans="8:154" ht="15.75">
      <c r="H49" s="86" t="s">
        <v>5809</v>
      </c>
      <c r="AD49" t="s">
        <v>13230</v>
      </c>
      <c r="AE49" t="s">
        <v>13231</v>
      </c>
      <c r="AF49" t="s">
        <v>3756</v>
      </c>
      <c r="AX49" s="1">
        <v>50</v>
      </c>
      <c r="AY49" s="1" t="s">
        <v>12848</v>
      </c>
      <c r="AZ49" t="s">
        <v>12856</v>
      </c>
      <c r="CM49" s="387" t="s">
        <v>15564</v>
      </c>
      <c r="CN49" s="63"/>
      <c r="CO49" s="63"/>
      <c r="CP49" s="63"/>
      <c r="CQ49" s="63"/>
      <c r="CR49" s="63"/>
      <c r="CS49" s="387"/>
      <c r="CT49" s="389" t="s">
        <v>15565</v>
      </c>
      <c r="CU49" s="63"/>
      <c r="CV49" s="63"/>
      <c r="CW49" s="63"/>
      <c r="DF49" t="s">
        <v>20049</v>
      </c>
      <c r="DG49" s="570">
        <v>20</v>
      </c>
      <c r="DH49" t="str">
        <f t="shared" si="10"/>
        <v/>
      </c>
      <c r="DI49" t="str">
        <f t="shared" si="10"/>
        <v/>
      </c>
      <c r="DJ49" t="str">
        <f t="shared" si="30"/>
        <v/>
      </c>
      <c r="DK49" t="str">
        <f t="shared" si="25"/>
        <v/>
      </c>
      <c r="DL49" t="str">
        <f t="shared" si="25"/>
        <v/>
      </c>
      <c r="DM49" t="str">
        <f t="shared" si="25"/>
        <v/>
      </c>
      <c r="DN49" t="str">
        <f t="shared" si="25"/>
        <v/>
      </c>
      <c r="DO49" t="str">
        <f t="shared" si="25"/>
        <v/>
      </c>
      <c r="DP49" t="str">
        <f t="shared" si="25"/>
        <v/>
      </c>
      <c r="DQ49" t="str">
        <f t="shared" si="25"/>
        <v/>
      </c>
      <c r="DR49" t="str">
        <f t="shared" si="25"/>
        <v/>
      </c>
      <c r="DS49" t="str">
        <f t="shared" si="25"/>
        <v/>
      </c>
      <c r="DT49" t="str">
        <f t="shared" si="25"/>
        <v/>
      </c>
      <c r="DU49" t="str">
        <f t="shared" si="25"/>
        <v/>
      </c>
      <c r="DV49" t="str">
        <f t="shared" si="25"/>
        <v/>
      </c>
      <c r="DW49" t="str">
        <f t="shared" si="17"/>
        <v/>
      </c>
      <c r="DX49" t="str">
        <f>IF(DX$2=$DG49,1,"")</f>
        <v/>
      </c>
      <c r="DY49" t="str">
        <f t="shared" si="26"/>
        <v/>
      </c>
      <c r="DZ49" t="str">
        <f t="shared" si="26"/>
        <v/>
      </c>
      <c r="EA49" t="str">
        <f t="shared" si="26"/>
        <v/>
      </c>
      <c r="EB49" t="str">
        <f t="shared" si="26"/>
        <v/>
      </c>
      <c r="EC49" t="str">
        <f t="shared" si="23"/>
        <v/>
      </c>
      <c r="ED49" t="str">
        <f t="shared" si="28"/>
        <v/>
      </c>
      <c r="EE49" t="str">
        <f t="shared" si="28"/>
        <v/>
      </c>
      <c r="EF49" t="str">
        <f>IF(EF$2=$DG49,1,"")</f>
        <v/>
      </c>
      <c r="EG49" t="str">
        <f t="shared" si="29"/>
        <v/>
      </c>
      <c r="EH49" t="str">
        <f t="shared" si="29"/>
        <v/>
      </c>
      <c r="EI49" t="str">
        <f t="shared" si="29"/>
        <v/>
      </c>
      <c r="EJ49" t="str">
        <f t="shared" si="29"/>
        <v/>
      </c>
      <c r="EK49" t="str">
        <f t="shared" si="19"/>
        <v/>
      </c>
      <c r="EL49" t="str">
        <f t="shared" si="19"/>
        <v/>
      </c>
      <c r="EM49" t="str">
        <f t="shared" ref="EM49:EX61" si="31">IF(EM$2=$DG49,1,"")</f>
        <v/>
      </c>
      <c r="EN49" t="str">
        <f t="shared" si="27"/>
        <v/>
      </c>
      <c r="EO49" t="str">
        <f t="shared" si="27"/>
        <v/>
      </c>
      <c r="EP49" t="str">
        <f t="shared" si="27"/>
        <v/>
      </c>
      <c r="EQ49" t="str">
        <f t="shared" si="27"/>
        <v/>
      </c>
      <c r="ER49" t="str">
        <f t="shared" si="27"/>
        <v/>
      </c>
      <c r="ES49" t="str">
        <f t="shared" si="27"/>
        <v/>
      </c>
      <c r="ET49" t="str">
        <f t="shared" si="27"/>
        <v/>
      </c>
      <c r="EU49" t="str">
        <f t="shared" si="27"/>
        <v/>
      </c>
      <c r="EV49" t="str">
        <f t="shared" si="27"/>
        <v/>
      </c>
      <c r="EW49" t="str">
        <f>IF(EW$2=$DG49,1,"")</f>
        <v/>
      </c>
      <c r="EX49" t="str">
        <f>IF(EX$2=$DG49,1,"")</f>
        <v/>
      </c>
    </row>
    <row r="50" spans="8:154" ht="15.75">
      <c r="AD50" t="s">
        <v>339</v>
      </c>
      <c r="AE50" t="s">
        <v>13232</v>
      </c>
      <c r="AF50" t="s">
        <v>3756</v>
      </c>
      <c r="AX50" s="1" t="s">
        <v>12826</v>
      </c>
      <c r="AY50" s="1" t="s">
        <v>12329</v>
      </c>
      <c r="AZ50" s="1" t="s">
        <v>12852</v>
      </c>
      <c r="BA50" s="1" t="s">
        <v>12853</v>
      </c>
      <c r="CM50" s="387" t="s">
        <v>15920</v>
      </c>
      <c r="CN50" s="63"/>
      <c r="CO50" s="63"/>
      <c r="CP50" s="63"/>
      <c r="CQ50" s="63"/>
      <c r="CR50" s="63"/>
      <c r="CS50" s="63"/>
      <c r="CT50" s="63"/>
      <c r="CU50" s="41" t="s">
        <v>15921</v>
      </c>
      <c r="CV50" s="41"/>
      <c r="CW50" s="63"/>
      <c r="DF50" t="s">
        <v>20050</v>
      </c>
      <c r="DG50" s="570">
        <v>34</v>
      </c>
      <c r="DH50" t="str">
        <f t="shared" si="10"/>
        <v/>
      </c>
      <c r="DI50" t="str">
        <f t="shared" si="10"/>
        <v/>
      </c>
      <c r="DJ50" t="str">
        <f t="shared" si="30"/>
        <v/>
      </c>
      <c r="DK50" t="str">
        <f t="shared" si="25"/>
        <v/>
      </c>
      <c r="DL50" t="str">
        <f t="shared" si="25"/>
        <v/>
      </c>
      <c r="DM50" t="str">
        <f t="shared" si="25"/>
        <v/>
      </c>
      <c r="DN50" t="str">
        <f t="shared" si="25"/>
        <v/>
      </c>
      <c r="DO50" t="str">
        <f t="shared" si="25"/>
        <v/>
      </c>
      <c r="DP50" t="str">
        <f t="shared" si="25"/>
        <v/>
      </c>
      <c r="DQ50" t="str">
        <f t="shared" si="25"/>
        <v/>
      </c>
      <c r="DR50" t="str">
        <f t="shared" si="25"/>
        <v/>
      </c>
      <c r="DS50" t="str">
        <f t="shared" si="25"/>
        <v/>
      </c>
      <c r="DT50" t="str">
        <f t="shared" si="25"/>
        <v/>
      </c>
      <c r="DU50" t="str">
        <f t="shared" si="25"/>
        <v/>
      </c>
      <c r="DV50" t="str">
        <f t="shared" si="25"/>
        <v/>
      </c>
      <c r="DW50" t="str">
        <f t="shared" si="17"/>
        <v/>
      </c>
      <c r="DX50" t="str">
        <f t="shared" si="17"/>
        <v/>
      </c>
      <c r="DY50" t="str">
        <f t="shared" si="17"/>
        <v/>
      </c>
      <c r="DZ50" t="str">
        <f t="shared" si="17"/>
        <v/>
      </c>
      <c r="EA50" t="str">
        <f t="shared" si="17"/>
        <v/>
      </c>
      <c r="EB50" t="str">
        <f t="shared" si="17"/>
        <v/>
      </c>
      <c r="EC50" t="str">
        <f t="shared" si="17"/>
        <v/>
      </c>
      <c r="ED50" t="str">
        <f t="shared" si="17"/>
        <v/>
      </c>
      <c r="EE50" t="str">
        <f t="shared" si="17"/>
        <v/>
      </c>
      <c r="EF50" t="str">
        <f t="shared" si="17"/>
        <v/>
      </c>
      <c r="EG50" t="str">
        <f t="shared" si="17"/>
        <v/>
      </c>
      <c r="EH50" t="str">
        <f t="shared" si="17"/>
        <v/>
      </c>
      <c r="EI50" t="str">
        <f t="shared" si="17"/>
        <v/>
      </c>
      <c r="EJ50" t="str">
        <f t="shared" si="17"/>
        <v/>
      </c>
      <c r="EK50" t="str">
        <f t="shared" si="17"/>
        <v/>
      </c>
      <c r="EL50" t="str">
        <f t="shared" si="17"/>
        <v/>
      </c>
      <c r="EM50" t="str">
        <f t="shared" si="31"/>
        <v/>
      </c>
      <c r="EN50" t="str">
        <f t="shared" si="31"/>
        <v/>
      </c>
      <c r="EO50" t="str">
        <f t="shared" si="31"/>
        <v/>
      </c>
      <c r="EP50" t="str">
        <f t="shared" si="31"/>
        <v/>
      </c>
      <c r="EQ50" t="str">
        <f t="shared" si="31"/>
        <v/>
      </c>
      <c r="ER50" t="str">
        <f t="shared" si="31"/>
        <v/>
      </c>
      <c r="ES50" t="str">
        <f t="shared" si="31"/>
        <v/>
      </c>
      <c r="ET50" t="str">
        <f t="shared" si="31"/>
        <v/>
      </c>
      <c r="EU50" t="str">
        <f t="shared" si="31"/>
        <v/>
      </c>
      <c r="EV50" t="str">
        <f t="shared" si="31"/>
        <v/>
      </c>
      <c r="EW50" t="str">
        <f t="shared" si="31"/>
        <v/>
      </c>
      <c r="EX50" t="str">
        <f t="shared" si="31"/>
        <v/>
      </c>
    </row>
    <row r="51" spans="8:154" ht="15.75">
      <c r="AD51" t="s">
        <v>352</v>
      </c>
      <c r="AE51" t="s">
        <v>5955</v>
      </c>
      <c r="AF51" t="s">
        <v>3834</v>
      </c>
      <c r="AX51" s="1">
        <v>1</v>
      </c>
      <c r="AY51" s="1" t="s">
        <v>12830</v>
      </c>
      <c r="CM51" s="387" t="s">
        <v>13432</v>
      </c>
      <c r="CN51" s="63" t="s">
        <v>16888</v>
      </c>
      <c r="CO51" s="63"/>
      <c r="CP51" s="63"/>
      <c r="CQ51" s="63"/>
      <c r="CR51" s="63">
        <v>5</v>
      </c>
      <c r="CS51" s="387"/>
      <c r="CT51" s="389" t="s">
        <v>15928</v>
      </c>
      <c r="CU51" s="63"/>
      <c r="CV51" s="63"/>
      <c r="CW51" s="253" t="s">
        <v>16945</v>
      </c>
      <c r="DF51" t="s">
        <v>20051</v>
      </c>
      <c r="DG51" s="570">
        <v>13</v>
      </c>
      <c r="DH51" t="str">
        <f t="shared" si="10"/>
        <v/>
      </c>
      <c r="DI51" t="str">
        <f t="shared" si="10"/>
        <v/>
      </c>
      <c r="DJ51" t="str">
        <f t="shared" si="30"/>
        <v/>
      </c>
      <c r="DK51" t="str">
        <f t="shared" si="25"/>
        <v/>
      </c>
      <c r="DL51" t="str">
        <f t="shared" si="25"/>
        <v/>
      </c>
      <c r="DM51" t="str">
        <f t="shared" si="25"/>
        <v/>
      </c>
      <c r="DN51" t="str">
        <f t="shared" si="25"/>
        <v/>
      </c>
      <c r="DO51" t="str">
        <f t="shared" si="25"/>
        <v/>
      </c>
      <c r="DP51" t="str">
        <f t="shared" si="25"/>
        <v/>
      </c>
      <c r="DQ51" t="str">
        <f t="shared" si="25"/>
        <v/>
      </c>
      <c r="DR51" t="str">
        <f t="shared" si="25"/>
        <v/>
      </c>
      <c r="DS51" t="str">
        <f t="shared" si="25"/>
        <v/>
      </c>
      <c r="DT51" t="str">
        <f t="shared" si="25"/>
        <v/>
      </c>
      <c r="DU51" t="str">
        <f t="shared" si="25"/>
        <v/>
      </c>
      <c r="DV51" t="str">
        <f t="shared" si="25"/>
        <v/>
      </c>
      <c r="DW51" t="str">
        <f t="shared" ref="DW51:EL54" si="32">IF(DW$2=$DG51,1,"")</f>
        <v/>
      </c>
      <c r="DX51" t="str">
        <f t="shared" si="32"/>
        <v/>
      </c>
      <c r="DY51" t="str">
        <f t="shared" si="32"/>
        <v/>
      </c>
      <c r="DZ51" t="str">
        <f t="shared" si="32"/>
        <v/>
      </c>
      <c r="EA51" t="str">
        <f t="shared" si="32"/>
        <v/>
      </c>
      <c r="EB51" t="str">
        <f t="shared" si="32"/>
        <v/>
      </c>
      <c r="EC51" t="str">
        <f t="shared" si="32"/>
        <v/>
      </c>
      <c r="ED51" t="str">
        <f t="shared" si="32"/>
        <v/>
      </c>
      <c r="EE51" t="str">
        <f t="shared" si="32"/>
        <v/>
      </c>
      <c r="EF51" t="str">
        <f t="shared" si="32"/>
        <v/>
      </c>
      <c r="EG51" t="str">
        <f t="shared" si="32"/>
        <v/>
      </c>
      <c r="EH51" t="str">
        <f t="shared" si="32"/>
        <v/>
      </c>
      <c r="EI51" t="str">
        <f t="shared" si="32"/>
        <v/>
      </c>
      <c r="EJ51" t="str">
        <f t="shared" si="32"/>
        <v/>
      </c>
      <c r="EK51" t="str">
        <f t="shared" si="32"/>
        <v/>
      </c>
      <c r="EL51" t="str">
        <f t="shared" si="32"/>
        <v/>
      </c>
      <c r="EM51" t="str">
        <f t="shared" si="31"/>
        <v/>
      </c>
      <c r="EN51" t="str">
        <f t="shared" si="31"/>
        <v/>
      </c>
      <c r="EO51" t="str">
        <f t="shared" si="31"/>
        <v/>
      </c>
      <c r="EP51" t="str">
        <f t="shared" si="31"/>
        <v/>
      </c>
      <c r="EQ51" t="str">
        <f t="shared" si="31"/>
        <v/>
      </c>
      <c r="ER51" t="str">
        <f t="shared" si="31"/>
        <v/>
      </c>
      <c r="ES51" t="str">
        <f t="shared" si="31"/>
        <v/>
      </c>
      <c r="ET51" t="str">
        <f t="shared" si="31"/>
        <v/>
      </c>
      <c r="EU51" t="str">
        <f t="shared" si="31"/>
        <v/>
      </c>
      <c r="EV51" t="str">
        <f t="shared" si="31"/>
        <v/>
      </c>
      <c r="EW51" t="str">
        <f t="shared" si="31"/>
        <v/>
      </c>
      <c r="EX51" t="str">
        <f t="shared" si="31"/>
        <v/>
      </c>
    </row>
    <row r="52" spans="8:154" ht="15.75">
      <c r="AD52" t="s">
        <v>13233</v>
      </c>
      <c r="AE52" t="s">
        <v>13234</v>
      </c>
      <c r="AF52" t="s">
        <v>3756</v>
      </c>
      <c r="AX52" s="1">
        <v>3</v>
      </c>
      <c r="AY52" s="1" t="s">
        <v>12835</v>
      </c>
      <c r="BA52" t="s">
        <v>12857</v>
      </c>
      <c r="CM52" s="389" t="s">
        <v>15929</v>
      </c>
      <c r="CN52" s="63" t="s">
        <v>16889</v>
      </c>
      <c r="CO52" s="63"/>
      <c r="CP52" s="63" t="s">
        <v>17057</v>
      </c>
      <c r="CQ52" s="63">
        <v>56</v>
      </c>
      <c r="CR52" s="63"/>
      <c r="CS52" s="63"/>
      <c r="CT52" s="63" t="s">
        <v>17056</v>
      </c>
      <c r="CU52" s="63" t="s">
        <v>17055</v>
      </c>
      <c r="CV52" s="63"/>
      <c r="CW52" s="253" t="s">
        <v>16946</v>
      </c>
      <c r="DF52" t="s">
        <v>20052</v>
      </c>
      <c r="DG52" s="570">
        <v>31</v>
      </c>
      <c r="DH52" t="str">
        <f t="shared" si="10"/>
        <v/>
      </c>
      <c r="DI52" t="str">
        <f t="shared" si="10"/>
        <v/>
      </c>
      <c r="DJ52" t="str">
        <f t="shared" si="30"/>
        <v/>
      </c>
      <c r="DK52" t="str">
        <f t="shared" si="25"/>
        <v/>
      </c>
      <c r="DL52" t="str">
        <f t="shared" si="25"/>
        <v/>
      </c>
      <c r="DM52" t="str">
        <f t="shared" si="25"/>
        <v/>
      </c>
      <c r="DN52" t="str">
        <f t="shared" si="25"/>
        <v/>
      </c>
      <c r="DO52" t="str">
        <f t="shared" si="25"/>
        <v/>
      </c>
      <c r="DP52" t="str">
        <f t="shared" si="25"/>
        <v/>
      </c>
      <c r="DQ52" t="str">
        <f t="shared" si="25"/>
        <v/>
      </c>
      <c r="DR52" t="str">
        <f t="shared" si="25"/>
        <v/>
      </c>
      <c r="DS52" t="str">
        <f t="shared" si="25"/>
        <v/>
      </c>
      <c r="DT52" t="str">
        <f t="shared" si="25"/>
        <v/>
      </c>
      <c r="DU52" t="str">
        <f t="shared" si="25"/>
        <v/>
      </c>
      <c r="DV52" t="str">
        <f t="shared" si="25"/>
        <v/>
      </c>
      <c r="DW52" t="str">
        <f t="shared" si="32"/>
        <v/>
      </c>
      <c r="DX52" t="str">
        <f t="shared" si="32"/>
        <v/>
      </c>
      <c r="DY52" t="str">
        <f t="shared" si="32"/>
        <v/>
      </c>
      <c r="DZ52" t="str">
        <f t="shared" si="32"/>
        <v/>
      </c>
      <c r="EA52" t="str">
        <f t="shared" si="32"/>
        <v/>
      </c>
      <c r="EB52" t="str">
        <f t="shared" si="32"/>
        <v/>
      </c>
      <c r="EC52" t="str">
        <f t="shared" si="32"/>
        <v/>
      </c>
      <c r="ED52" t="str">
        <f t="shared" si="32"/>
        <v/>
      </c>
      <c r="EE52" t="str">
        <f t="shared" si="32"/>
        <v/>
      </c>
      <c r="EF52" t="str">
        <f t="shared" si="32"/>
        <v/>
      </c>
      <c r="EG52" t="str">
        <f t="shared" si="32"/>
        <v/>
      </c>
      <c r="EH52" t="str">
        <f t="shared" si="32"/>
        <v/>
      </c>
      <c r="EI52" t="str">
        <f t="shared" si="32"/>
        <v/>
      </c>
      <c r="EJ52" t="str">
        <f t="shared" si="32"/>
        <v/>
      </c>
      <c r="EK52" t="str">
        <f t="shared" si="32"/>
        <v/>
      </c>
      <c r="EL52" t="str">
        <f t="shared" si="32"/>
        <v/>
      </c>
      <c r="EM52" t="str">
        <f t="shared" si="31"/>
        <v/>
      </c>
      <c r="EN52" t="str">
        <f t="shared" si="31"/>
        <v/>
      </c>
      <c r="EO52" t="str">
        <f t="shared" si="31"/>
        <v/>
      </c>
      <c r="EP52" t="str">
        <f t="shared" si="31"/>
        <v/>
      </c>
      <c r="EQ52" t="str">
        <f t="shared" si="31"/>
        <v/>
      </c>
      <c r="ER52" t="str">
        <f t="shared" si="31"/>
        <v/>
      </c>
      <c r="ES52" t="str">
        <f t="shared" si="31"/>
        <v/>
      </c>
      <c r="ET52" t="str">
        <f t="shared" si="31"/>
        <v/>
      </c>
      <c r="EU52" t="str">
        <f t="shared" si="31"/>
        <v/>
      </c>
      <c r="EV52" t="str">
        <f t="shared" si="31"/>
        <v/>
      </c>
      <c r="EW52" t="str">
        <f t="shared" si="31"/>
        <v/>
      </c>
      <c r="EX52" t="str">
        <f t="shared" si="31"/>
        <v/>
      </c>
    </row>
    <row r="53" spans="8:154" ht="15.75">
      <c r="AD53" t="s">
        <v>581</v>
      </c>
      <c r="AE53" t="s">
        <v>13235</v>
      </c>
      <c r="AF53" t="s">
        <v>3756</v>
      </c>
      <c r="AX53" s="1">
        <v>10</v>
      </c>
      <c r="AY53" s="1" t="s">
        <v>12839</v>
      </c>
      <c r="AZ53" t="s">
        <v>12854</v>
      </c>
      <c r="BB53" t="s">
        <v>12905</v>
      </c>
      <c r="CM53" s="423" t="s">
        <v>16858</v>
      </c>
      <c r="CN53" s="63" t="s">
        <v>16884</v>
      </c>
      <c r="CO53" s="63"/>
      <c r="CP53" s="63"/>
      <c r="CQ53" s="63"/>
      <c r="CR53" s="63"/>
      <c r="CS53" s="63"/>
      <c r="CT53" s="63" t="s">
        <v>16881</v>
      </c>
      <c r="CU53" s="63"/>
      <c r="CV53" s="63"/>
      <c r="CW53" s="63"/>
      <c r="DF53" t="s">
        <v>20053</v>
      </c>
      <c r="DG53" s="570">
        <v>7</v>
      </c>
      <c r="DH53" t="str">
        <f t="shared" si="10"/>
        <v/>
      </c>
      <c r="DI53" t="str">
        <f t="shared" si="10"/>
        <v/>
      </c>
      <c r="DJ53" t="str">
        <f t="shared" si="30"/>
        <v/>
      </c>
      <c r="DK53" t="str">
        <f t="shared" si="25"/>
        <v/>
      </c>
      <c r="DL53" t="str">
        <f t="shared" si="25"/>
        <v/>
      </c>
      <c r="DM53" t="str">
        <f t="shared" si="25"/>
        <v/>
      </c>
      <c r="DN53" t="str">
        <f t="shared" si="25"/>
        <v/>
      </c>
      <c r="DO53" t="str">
        <f t="shared" si="25"/>
        <v/>
      </c>
      <c r="DP53" t="str">
        <f t="shared" si="25"/>
        <v/>
      </c>
      <c r="DQ53" t="str">
        <f t="shared" si="25"/>
        <v/>
      </c>
      <c r="DR53" t="str">
        <f t="shared" si="25"/>
        <v/>
      </c>
      <c r="DS53" t="str">
        <f t="shared" si="25"/>
        <v/>
      </c>
      <c r="DT53" t="str">
        <f t="shared" si="25"/>
        <v/>
      </c>
      <c r="DU53" t="str">
        <f t="shared" si="25"/>
        <v/>
      </c>
      <c r="DV53" t="str">
        <f t="shared" si="25"/>
        <v/>
      </c>
      <c r="DW53" t="str">
        <f t="shared" si="32"/>
        <v/>
      </c>
      <c r="DX53" t="str">
        <f t="shared" si="32"/>
        <v/>
      </c>
      <c r="DY53" t="str">
        <f t="shared" si="32"/>
        <v/>
      </c>
      <c r="DZ53" t="str">
        <f t="shared" si="32"/>
        <v/>
      </c>
      <c r="EA53" t="str">
        <f t="shared" si="32"/>
        <v/>
      </c>
      <c r="EB53" t="str">
        <f t="shared" si="32"/>
        <v/>
      </c>
      <c r="EC53" t="str">
        <f t="shared" si="32"/>
        <v/>
      </c>
      <c r="ED53" t="str">
        <f t="shared" si="32"/>
        <v/>
      </c>
      <c r="EE53" t="str">
        <f t="shared" si="32"/>
        <v/>
      </c>
      <c r="EF53" t="str">
        <f t="shared" si="32"/>
        <v/>
      </c>
      <c r="EG53" t="str">
        <f t="shared" si="32"/>
        <v/>
      </c>
      <c r="EH53" t="str">
        <f t="shared" si="32"/>
        <v/>
      </c>
      <c r="EI53" t="str">
        <f t="shared" si="32"/>
        <v/>
      </c>
      <c r="EJ53" t="str">
        <f t="shared" si="32"/>
        <v/>
      </c>
      <c r="EK53" t="str">
        <f t="shared" si="32"/>
        <v/>
      </c>
      <c r="EL53" t="str">
        <f t="shared" si="32"/>
        <v/>
      </c>
      <c r="EM53" t="str">
        <f t="shared" si="31"/>
        <v/>
      </c>
      <c r="EN53" t="str">
        <f t="shared" si="31"/>
        <v/>
      </c>
      <c r="EO53" t="str">
        <f t="shared" si="31"/>
        <v/>
      </c>
      <c r="EP53" t="str">
        <f t="shared" si="31"/>
        <v/>
      </c>
      <c r="EQ53" t="str">
        <f t="shared" si="31"/>
        <v/>
      </c>
      <c r="ER53" t="str">
        <f t="shared" si="31"/>
        <v/>
      </c>
      <c r="ES53" t="str">
        <f t="shared" si="31"/>
        <v/>
      </c>
      <c r="ET53" t="str">
        <f t="shared" si="31"/>
        <v/>
      </c>
      <c r="EU53" t="str">
        <f t="shared" si="31"/>
        <v/>
      </c>
      <c r="EV53" t="str">
        <f t="shared" si="31"/>
        <v/>
      </c>
      <c r="EW53" t="str">
        <f t="shared" si="31"/>
        <v/>
      </c>
      <c r="EX53" t="str">
        <f t="shared" si="31"/>
        <v/>
      </c>
    </row>
    <row r="54" spans="8:154" ht="15.75">
      <c r="AD54" t="s">
        <v>278</v>
      </c>
      <c r="AE54" t="s">
        <v>13236</v>
      </c>
      <c r="AF54" t="s">
        <v>3756</v>
      </c>
      <c r="AX54" s="1">
        <v>25</v>
      </c>
      <c r="AY54" s="1" t="s">
        <v>12844</v>
      </c>
      <c r="AZ54" t="s">
        <v>12855</v>
      </c>
      <c r="CM54" s="423" t="s">
        <v>16859</v>
      </c>
      <c r="CN54" s="63" t="s">
        <v>16884</v>
      </c>
      <c r="CO54" s="63"/>
      <c r="CP54" s="63"/>
      <c r="CQ54" s="63"/>
      <c r="CR54" s="63"/>
      <c r="CS54" s="63"/>
      <c r="CT54" s="63" t="s">
        <v>16860</v>
      </c>
      <c r="CU54" s="63"/>
      <c r="CV54" s="63"/>
      <c r="CW54" s="63"/>
      <c r="DF54" t="s">
        <v>20054</v>
      </c>
      <c r="DG54" s="570">
        <v>29</v>
      </c>
      <c r="DH54" t="str">
        <f t="shared" si="10"/>
        <v/>
      </c>
      <c r="DI54" t="str">
        <f t="shared" si="10"/>
        <v/>
      </c>
      <c r="DJ54" t="str">
        <f t="shared" si="30"/>
        <v/>
      </c>
      <c r="DK54" t="str">
        <f t="shared" si="25"/>
        <v/>
      </c>
      <c r="DL54" t="str">
        <f t="shared" si="25"/>
        <v/>
      </c>
      <c r="DM54" t="str">
        <f t="shared" si="25"/>
        <v/>
      </c>
      <c r="DN54" t="str">
        <f t="shared" si="25"/>
        <v/>
      </c>
      <c r="DO54" t="str">
        <f t="shared" si="25"/>
        <v/>
      </c>
      <c r="DP54" t="str">
        <f t="shared" si="25"/>
        <v/>
      </c>
      <c r="DQ54" t="str">
        <f t="shared" si="25"/>
        <v/>
      </c>
      <c r="DR54" t="str">
        <f t="shared" si="25"/>
        <v/>
      </c>
      <c r="DS54" t="str">
        <f t="shared" si="25"/>
        <v/>
      </c>
      <c r="DT54" t="str">
        <f t="shared" si="25"/>
        <v/>
      </c>
      <c r="DU54" t="str">
        <f t="shared" si="25"/>
        <v/>
      </c>
      <c r="DV54" t="str">
        <f t="shared" si="25"/>
        <v/>
      </c>
      <c r="DW54" t="str">
        <f t="shared" si="32"/>
        <v/>
      </c>
      <c r="DX54" t="str">
        <f t="shared" si="32"/>
        <v/>
      </c>
      <c r="DY54" t="str">
        <f t="shared" si="32"/>
        <v/>
      </c>
      <c r="DZ54" t="str">
        <f t="shared" si="32"/>
        <v/>
      </c>
      <c r="EA54" t="str">
        <f t="shared" si="32"/>
        <v/>
      </c>
      <c r="EB54" t="str">
        <f t="shared" si="32"/>
        <v/>
      </c>
      <c r="EC54" t="str">
        <f t="shared" si="32"/>
        <v/>
      </c>
      <c r="ED54" t="str">
        <f t="shared" si="32"/>
        <v/>
      </c>
      <c r="EE54" t="str">
        <f t="shared" si="32"/>
        <v/>
      </c>
      <c r="EF54" t="str">
        <f t="shared" si="32"/>
        <v/>
      </c>
      <c r="EG54" t="str">
        <f t="shared" si="32"/>
        <v/>
      </c>
      <c r="EH54" t="str">
        <f t="shared" si="32"/>
        <v/>
      </c>
      <c r="EI54" t="str">
        <f t="shared" si="32"/>
        <v/>
      </c>
      <c r="EJ54" t="str">
        <f t="shared" si="32"/>
        <v/>
      </c>
      <c r="EK54" t="str">
        <f t="shared" si="32"/>
        <v/>
      </c>
      <c r="EL54" t="str">
        <f t="shared" si="32"/>
        <v/>
      </c>
      <c r="EM54" t="str">
        <f t="shared" si="31"/>
        <v/>
      </c>
      <c r="EN54" t="str">
        <f t="shared" si="31"/>
        <v/>
      </c>
      <c r="EO54" t="str">
        <f t="shared" si="31"/>
        <v/>
      </c>
      <c r="EP54" t="str">
        <f t="shared" si="31"/>
        <v/>
      </c>
      <c r="EQ54" t="str">
        <f t="shared" si="31"/>
        <v/>
      </c>
      <c r="ER54" t="str">
        <f t="shared" si="31"/>
        <v/>
      </c>
      <c r="ES54" t="str">
        <f t="shared" si="31"/>
        <v/>
      </c>
      <c r="ET54" t="str">
        <f t="shared" si="31"/>
        <v/>
      </c>
      <c r="EU54" t="str">
        <f t="shared" si="31"/>
        <v/>
      </c>
      <c r="EV54" t="str">
        <f t="shared" si="31"/>
        <v/>
      </c>
      <c r="EW54" t="str">
        <f t="shared" si="31"/>
        <v/>
      </c>
      <c r="EX54" t="str">
        <f t="shared" si="31"/>
        <v/>
      </c>
    </row>
    <row r="55" spans="8:154" ht="15.75">
      <c r="AD55" t="s">
        <v>234</v>
      </c>
      <c r="AE55" t="s">
        <v>13237</v>
      </c>
      <c r="AF55" t="s">
        <v>3834</v>
      </c>
      <c r="AX55" s="1">
        <v>50</v>
      </c>
      <c r="AY55" s="1" t="s">
        <v>12849</v>
      </c>
      <c r="AZ55" t="s">
        <v>12856</v>
      </c>
      <c r="CM55" s="423" t="s">
        <v>16861</v>
      </c>
      <c r="CN55" s="63" t="s">
        <v>16884</v>
      </c>
      <c r="CO55" s="63"/>
      <c r="CP55" s="63"/>
      <c r="CQ55" s="63"/>
      <c r="CR55" s="63"/>
      <c r="CS55" s="63"/>
      <c r="CT55" s="63" t="s">
        <v>16862</v>
      </c>
      <c r="CU55" s="63"/>
      <c r="CV55" s="63"/>
      <c r="CW55" s="63"/>
      <c r="DF55" t="s">
        <v>20055</v>
      </c>
      <c r="DG55" s="570" t="s">
        <v>20056</v>
      </c>
      <c r="DH55" t="str">
        <f t="shared" si="10"/>
        <v/>
      </c>
      <c r="DI55" t="str">
        <f t="shared" si="10"/>
        <v/>
      </c>
      <c r="DJ55" t="str">
        <f t="shared" si="30"/>
        <v/>
      </c>
      <c r="DK55" t="str">
        <f t="shared" si="25"/>
        <v/>
      </c>
      <c r="DL55" t="str">
        <f t="shared" si="25"/>
        <v/>
      </c>
      <c r="DM55" t="str">
        <f t="shared" si="25"/>
        <v/>
      </c>
      <c r="DN55" t="str">
        <f t="shared" si="25"/>
        <v/>
      </c>
      <c r="DO55" t="str">
        <f t="shared" si="25"/>
        <v/>
      </c>
      <c r="DP55" t="str">
        <f t="shared" si="25"/>
        <v/>
      </c>
      <c r="DQ55" t="str">
        <f t="shared" si="25"/>
        <v/>
      </c>
      <c r="DR55" t="str">
        <f t="shared" si="25"/>
        <v/>
      </c>
      <c r="DS55" t="str">
        <f t="shared" si="25"/>
        <v/>
      </c>
      <c r="DT55" t="str">
        <f t="shared" si="25"/>
        <v/>
      </c>
      <c r="DU55" t="str">
        <f t="shared" si="25"/>
        <v/>
      </c>
      <c r="DV55" t="str">
        <f t="shared" si="25"/>
        <v/>
      </c>
      <c r="DW55" t="str">
        <f t="shared" ref="DW55:DY61" si="33">IF(DW$2=$DG55,1,"")</f>
        <v/>
      </c>
      <c r="DX55" t="str">
        <f t="shared" si="33"/>
        <v/>
      </c>
      <c r="DY55" t="str">
        <f t="shared" si="33"/>
        <v/>
      </c>
      <c r="DZ55">
        <v>1</v>
      </c>
      <c r="EA55" t="str">
        <f t="shared" ref="EA55:EA61" si="34">IF(EA$2=$DG55,1,"")</f>
        <v/>
      </c>
      <c r="EB55">
        <v>1</v>
      </c>
      <c r="EC55" t="str">
        <f t="shared" ref="EC55:EL61" si="35">IF(EC$2=$DG55,1,"")</f>
        <v/>
      </c>
      <c r="ED55" t="str">
        <f t="shared" si="35"/>
        <v/>
      </c>
      <c r="EE55" t="str">
        <f t="shared" si="35"/>
        <v/>
      </c>
      <c r="EF55" t="str">
        <f t="shared" si="35"/>
        <v/>
      </c>
      <c r="EG55" t="str">
        <f t="shared" si="35"/>
        <v/>
      </c>
      <c r="EH55" t="str">
        <f t="shared" si="35"/>
        <v/>
      </c>
      <c r="EI55" t="str">
        <f t="shared" si="35"/>
        <v/>
      </c>
      <c r="EJ55" t="str">
        <f t="shared" si="35"/>
        <v/>
      </c>
      <c r="EK55" t="str">
        <f t="shared" si="35"/>
        <v/>
      </c>
      <c r="EL55" t="str">
        <f t="shared" si="35"/>
        <v/>
      </c>
      <c r="EM55" t="str">
        <f t="shared" si="31"/>
        <v/>
      </c>
      <c r="EN55" t="str">
        <f t="shared" si="31"/>
        <v/>
      </c>
      <c r="EO55" t="str">
        <f t="shared" si="31"/>
        <v/>
      </c>
      <c r="EP55" t="str">
        <f t="shared" si="31"/>
        <v/>
      </c>
      <c r="EQ55" t="str">
        <f t="shared" si="31"/>
        <v/>
      </c>
      <c r="ER55" t="str">
        <f t="shared" si="31"/>
        <v/>
      </c>
      <c r="ES55" t="str">
        <f t="shared" si="31"/>
        <v/>
      </c>
      <c r="ET55" t="str">
        <f t="shared" si="31"/>
        <v/>
      </c>
      <c r="EU55" t="str">
        <f t="shared" si="31"/>
        <v/>
      </c>
      <c r="EV55" t="str">
        <f t="shared" si="31"/>
        <v/>
      </c>
      <c r="EW55" t="str">
        <f t="shared" si="31"/>
        <v/>
      </c>
      <c r="EX55" t="str">
        <f t="shared" si="31"/>
        <v/>
      </c>
    </row>
    <row r="56" spans="8:154" ht="15.75">
      <c r="AD56" t="s">
        <v>377</v>
      </c>
      <c r="AE56" t="s">
        <v>12364</v>
      </c>
      <c r="AF56" t="s">
        <v>3834</v>
      </c>
      <c r="AX56" s="1" t="s">
        <v>12826</v>
      </c>
      <c r="AY56" s="1" t="s">
        <v>12827</v>
      </c>
      <c r="AZ56" s="1" t="s">
        <v>12852</v>
      </c>
      <c r="BA56" s="1" t="s">
        <v>12853</v>
      </c>
      <c r="CM56" s="423" t="s">
        <v>16863</v>
      </c>
      <c r="CN56" s="63" t="s">
        <v>16884</v>
      </c>
      <c r="CO56" s="63"/>
      <c r="CP56" s="63"/>
      <c r="CQ56" s="63"/>
      <c r="CR56" s="63"/>
      <c r="CS56" s="63"/>
      <c r="CT56" s="63" t="s">
        <v>16864</v>
      </c>
      <c r="CU56" s="63"/>
      <c r="CV56" s="63"/>
      <c r="CW56" s="63"/>
      <c r="DF56" t="s">
        <v>20057</v>
      </c>
      <c r="DG56" s="570">
        <v>17</v>
      </c>
      <c r="DH56" t="str">
        <f t="shared" si="10"/>
        <v/>
      </c>
      <c r="DI56" t="str">
        <f t="shared" si="10"/>
        <v/>
      </c>
      <c r="DJ56" t="str">
        <f t="shared" si="30"/>
        <v/>
      </c>
      <c r="DK56" t="str">
        <f t="shared" si="25"/>
        <v/>
      </c>
      <c r="DL56" t="str">
        <f t="shared" si="25"/>
        <v/>
      </c>
      <c r="DM56" t="str">
        <f t="shared" si="25"/>
        <v/>
      </c>
      <c r="DN56" t="str">
        <f t="shared" si="25"/>
        <v/>
      </c>
      <c r="DO56" t="str">
        <f t="shared" si="25"/>
        <v/>
      </c>
      <c r="DP56" t="str">
        <f t="shared" si="25"/>
        <v/>
      </c>
      <c r="DQ56" t="str">
        <f t="shared" si="25"/>
        <v/>
      </c>
      <c r="DR56" t="str">
        <f t="shared" si="25"/>
        <v/>
      </c>
      <c r="DS56" t="str">
        <f t="shared" si="25"/>
        <v/>
      </c>
      <c r="DT56" t="str">
        <f t="shared" si="25"/>
        <v/>
      </c>
      <c r="DU56" t="str">
        <f t="shared" si="25"/>
        <v/>
      </c>
      <c r="DV56" t="str">
        <f t="shared" si="25"/>
        <v/>
      </c>
      <c r="DW56" t="str">
        <f t="shared" si="33"/>
        <v/>
      </c>
      <c r="DX56" t="str">
        <f t="shared" si="33"/>
        <v/>
      </c>
      <c r="DY56" t="str">
        <f t="shared" si="33"/>
        <v/>
      </c>
      <c r="DZ56" t="str">
        <f t="shared" ref="DZ56:DZ61" si="36">IF(DZ$2=$DG56,1,"")</f>
        <v/>
      </c>
      <c r="EA56" t="str">
        <f t="shared" si="34"/>
        <v/>
      </c>
      <c r="EB56" t="str">
        <f t="shared" ref="EB56:EB61" si="37">IF(EB$2=$DG56,1,"")</f>
        <v/>
      </c>
      <c r="EC56" t="str">
        <f t="shared" si="35"/>
        <v/>
      </c>
      <c r="ED56" t="str">
        <f t="shared" si="35"/>
        <v/>
      </c>
      <c r="EE56" t="str">
        <f t="shared" si="35"/>
        <v/>
      </c>
      <c r="EF56" t="str">
        <f t="shared" si="35"/>
        <v/>
      </c>
      <c r="EG56" t="str">
        <f t="shared" si="35"/>
        <v/>
      </c>
      <c r="EH56" t="str">
        <f t="shared" si="35"/>
        <v/>
      </c>
      <c r="EI56" t="str">
        <f t="shared" si="35"/>
        <v/>
      </c>
      <c r="EJ56" t="str">
        <f t="shared" si="35"/>
        <v/>
      </c>
      <c r="EK56" t="str">
        <f t="shared" si="35"/>
        <v/>
      </c>
      <c r="EL56" t="str">
        <f t="shared" si="35"/>
        <v/>
      </c>
      <c r="EM56" t="str">
        <f t="shared" si="31"/>
        <v/>
      </c>
      <c r="EN56" t="str">
        <f t="shared" si="31"/>
        <v/>
      </c>
      <c r="EO56" t="str">
        <f t="shared" si="31"/>
        <v/>
      </c>
      <c r="EP56" t="str">
        <f t="shared" si="31"/>
        <v/>
      </c>
      <c r="EQ56" t="str">
        <f t="shared" si="31"/>
        <v/>
      </c>
      <c r="ER56" t="str">
        <f t="shared" si="31"/>
        <v/>
      </c>
      <c r="ES56" t="str">
        <f t="shared" si="31"/>
        <v/>
      </c>
      <c r="ET56" t="str">
        <f t="shared" si="31"/>
        <v/>
      </c>
      <c r="EU56" t="str">
        <f t="shared" si="31"/>
        <v/>
      </c>
      <c r="EV56" t="str">
        <f t="shared" si="31"/>
        <v/>
      </c>
      <c r="EW56" t="str">
        <f t="shared" si="31"/>
        <v/>
      </c>
      <c r="EX56" t="str">
        <f t="shared" si="31"/>
        <v/>
      </c>
    </row>
    <row r="57" spans="8:154" ht="15.75">
      <c r="AD57" t="s">
        <v>643</v>
      </c>
      <c r="AE57" t="s">
        <v>2477</v>
      </c>
      <c r="AF57" t="s">
        <v>13238</v>
      </c>
      <c r="AX57" s="1">
        <v>1</v>
      </c>
      <c r="AY57" s="1" t="s">
        <v>12831</v>
      </c>
      <c r="CM57" s="423" t="s">
        <v>16865</v>
      </c>
      <c r="CN57" s="63" t="s">
        <v>16884</v>
      </c>
      <c r="CO57" s="63"/>
      <c r="CP57" s="63"/>
      <c r="CQ57" s="63"/>
      <c r="CR57" s="63"/>
      <c r="CS57" s="63"/>
      <c r="CT57" s="63" t="s">
        <v>16866</v>
      </c>
      <c r="CU57" s="63"/>
      <c r="CV57" s="63"/>
      <c r="CW57" s="63"/>
      <c r="DF57" t="s">
        <v>20058</v>
      </c>
      <c r="DG57" s="570">
        <v>20</v>
      </c>
      <c r="DH57" t="str">
        <f t="shared" si="10"/>
        <v/>
      </c>
      <c r="DI57" t="str">
        <f t="shared" si="10"/>
        <v/>
      </c>
      <c r="DJ57" t="str">
        <f t="shared" si="30"/>
        <v/>
      </c>
      <c r="DK57" t="str">
        <f t="shared" si="25"/>
        <v/>
      </c>
      <c r="DL57" t="str">
        <f t="shared" si="25"/>
        <v/>
      </c>
      <c r="DM57" t="str">
        <f t="shared" si="25"/>
        <v/>
      </c>
      <c r="DN57" t="str">
        <f t="shared" si="25"/>
        <v/>
      </c>
      <c r="DO57" t="str">
        <f t="shared" si="25"/>
        <v/>
      </c>
      <c r="DP57" t="str">
        <f t="shared" si="25"/>
        <v/>
      </c>
      <c r="DQ57" t="str">
        <f t="shared" si="25"/>
        <v/>
      </c>
      <c r="DR57" t="str">
        <f t="shared" si="25"/>
        <v/>
      </c>
      <c r="DS57" t="str">
        <f t="shared" si="25"/>
        <v/>
      </c>
      <c r="DT57" t="str">
        <f t="shared" si="25"/>
        <v/>
      </c>
      <c r="DU57" t="str">
        <f t="shared" si="25"/>
        <v/>
      </c>
      <c r="DV57" t="str">
        <f t="shared" si="25"/>
        <v/>
      </c>
      <c r="DW57" t="str">
        <f t="shared" si="33"/>
        <v/>
      </c>
      <c r="DX57" t="str">
        <f t="shared" si="33"/>
        <v/>
      </c>
      <c r="DY57" t="str">
        <f t="shared" si="33"/>
        <v/>
      </c>
      <c r="DZ57" t="str">
        <f t="shared" si="36"/>
        <v/>
      </c>
      <c r="EA57" t="str">
        <f t="shared" si="34"/>
        <v/>
      </c>
      <c r="EB57" t="str">
        <f t="shared" si="37"/>
        <v/>
      </c>
      <c r="EC57" t="str">
        <f t="shared" si="35"/>
        <v/>
      </c>
      <c r="ED57" t="str">
        <f t="shared" si="35"/>
        <v/>
      </c>
      <c r="EE57" t="str">
        <f t="shared" si="35"/>
        <v/>
      </c>
      <c r="EF57" t="str">
        <f t="shared" si="35"/>
        <v/>
      </c>
      <c r="EG57" t="str">
        <f t="shared" si="35"/>
        <v/>
      </c>
      <c r="EH57" t="str">
        <f t="shared" si="35"/>
        <v/>
      </c>
      <c r="EI57" t="str">
        <f t="shared" si="35"/>
        <v/>
      </c>
      <c r="EJ57" t="str">
        <f t="shared" si="35"/>
        <v/>
      </c>
      <c r="EK57" t="str">
        <f t="shared" si="35"/>
        <v/>
      </c>
      <c r="EL57" t="str">
        <f t="shared" si="35"/>
        <v/>
      </c>
      <c r="EM57" t="str">
        <f t="shared" si="31"/>
        <v/>
      </c>
      <c r="EN57" t="str">
        <f t="shared" si="31"/>
        <v/>
      </c>
      <c r="EO57" t="str">
        <f t="shared" si="31"/>
        <v/>
      </c>
      <c r="EP57" t="str">
        <f t="shared" si="31"/>
        <v/>
      </c>
      <c r="EQ57" t="str">
        <f t="shared" si="31"/>
        <v/>
      </c>
      <c r="ER57" t="str">
        <f t="shared" si="31"/>
        <v/>
      </c>
      <c r="ES57" t="str">
        <f t="shared" si="31"/>
        <v/>
      </c>
      <c r="ET57" t="str">
        <f t="shared" si="31"/>
        <v/>
      </c>
      <c r="EU57" t="str">
        <f t="shared" si="31"/>
        <v/>
      </c>
      <c r="EV57" t="str">
        <f t="shared" si="31"/>
        <v/>
      </c>
      <c r="EW57" t="str">
        <f t="shared" si="31"/>
        <v/>
      </c>
      <c r="EX57" t="str">
        <f t="shared" si="31"/>
        <v/>
      </c>
    </row>
    <row r="58" spans="8:154" ht="15.75">
      <c r="AX58" s="1">
        <v>3</v>
      </c>
      <c r="AY58" s="1" t="s">
        <v>12836</v>
      </c>
      <c r="BA58" t="s">
        <v>12858</v>
      </c>
      <c r="CM58" s="423" t="s">
        <v>16867</v>
      </c>
      <c r="CN58" s="63" t="s">
        <v>16884</v>
      </c>
      <c r="CO58" s="63"/>
      <c r="CP58" s="63"/>
      <c r="CQ58" s="63"/>
      <c r="CR58" s="63"/>
      <c r="CS58" s="63"/>
      <c r="CT58" s="63" t="s">
        <v>16868</v>
      </c>
      <c r="CU58" s="63"/>
      <c r="CV58" s="63"/>
      <c r="CW58" s="63"/>
      <c r="DF58" t="s">
        <v>20059</v>
      </c>
      <c r="DG58" s="570" t="s">
        <v>20060</v>
      </c>
      <c r="DH58" t="str">
        <f t="shared" si="10"/>
        <v/>
      </c>
      <c r="DI58" t="str">
        <f t="shared" si="10"/>
        <v/>
      </c>
      <c r="DJ58" t="str">
        <f t="shared" si="30"/>
        <v/>
      </c>
      <c r="DK58" t="str">
        <f>IF(DK$2=$DG58,1,"")</f>
        <v/>
      </c>
      <c r="DL58">
        <v>1</v>
      </c>
      <c r="DM58" t="str">
        <f>IF(DM$2=$DG58,1,"")</f>
        <v/>
      </c>
      <c r="DN58">
        <v>1</v>
      </c>
      <c r="DO58" t="str">
        <f t="shared" ref="DO58:DR61" si="38">IF(DO$2=$DG58,1,"")</f>
        <v/>
      </c>
      <c r="DP58" t="str">
        <f t="shared" si="38"/>
        <v/>
      </c>
      <c r="DQ58" t="str">
        <f t="shared" si="38"/>
        <v/>
      </c>
      <c r="DR58" t="str">
        <f t="shared" si="38"/>
        <v/>
      </c>
      <c r="DS58">
        <v>1</v>
      </c>
      <c r="DT58" t="str">
        <f t="shared" ref="DT58:DV61" si="39">IF(DT$2=$DG58,1,"")</f>
        <v/>
      </c>
      <c r="DU58" t="str">
        <f t="shared" si="39"/>
        <v/>
      </c>
      <c r="DV58" t="str">
        <f t="shared" si="39"/>
        <v/>
      </c>
      <c r="DW58" t="str">
        <f t="shared" si="33"/>
        <v/>
      </c>
      <c r="DX58" t="str">
        <f t="shared" si="33"/>
        <v/>
      </c>
      <c r="DY58" t="str">
        <f t="shared" si="33"/>
        <v/>
      </c>
      <c r="DZ58" t="str">
        <f t="shared" si="36"/>
        <v/>
      </c>
      <c r="EA58" t="str">
        <f t="shared" si="34"/>
        <v/>
      </c>
      <c r="EB58" t="str">
        <f t="shared" si="37"/>
        <v/>
      </c>
      <c r="EC58" t="str">
        <f t="shared" si="35"/>
        <v/>
      </c>
      <c r="ED58" t="str">
        <f t="shared" si="35"/>
        <v/>
      </c>
      <c r="EE58" t="str">
        <f t="shared" si="35"/>
        <v/>
      </c>
      <c r="EF58" t="str">
        <f t="shared" si="35"/>
        <v/>
      </c>
      <c r="EG58" t="str">
        <f t="shared" si="35"/>
        <v/>
      </c>
      <c r="EH58" t="str">
        <f t="shared" si="35"/>
        <v/>
      </c>
      <c r="EI58" t="str">
        <f t="shared" si="35"/>
        <v/>
      </c>
      <c r="EJ58" t="str">
        <f t="shared" si="35"/>
        <v/>
      </c>
      <c r="EK58" t="str">
        <f t="shared" si="35"/>
        <v/>
      </c>
      <c r="EL58" t="str">
        <f t="shared" si="35"/>
        <v/>
      </c>
      <c r="EM58" t="str">
        <f t="shared" si="31"/>
        <v/>
      </c>
      <c r="EN58" t="str">
        <f t="shared" si="31"/>
        <v/>
      </c>
      <c r="EO58" t="str">
        <f t="shared" si="31"/>
        <v/>
      </c>
      <c r="EP58" t="str">
        <f t="shared" si="31"/>
        <v/>
      </c>
      <c r="EQ58" t="str">
        <f t="shared" si="31"/>
        <v/>
      </c>
      <c r="ER58" t="str">
        <f t="shared" si="31"/>
        <v/>
      </c>
      <c r="ES58" t="str">
        <f t="shared" si="31"/>
        <v/>
      </c>
      <c r="ET58" t="str">
        <f t="shared" si="31"/>
        <v/>
      </c>
      <c r="EU58" t="str">
        <f t="shared" si="31"/>
        <v/>
      </c>
      <c r="EV58" t="str">
        <f t="shared" si="31"/>
        <v/>
      </c>
      <c r="EW58" t="str">
        <f t="shared" si="31"/>
        <v/>
      </c>
      <c r="EX58" t="str">
        <f t="shared" si="31"/>
        <v/>
      </c>
    </row>
    <row r="59" spans="8:154" ht="15.75">
      <c r="AX59" s="1">
        <v>10</v>
      </c>
      <c r="AY59" s="1" t="s">
        <v>12840</v>
      </c>
      <c r="AZ59" t="s">
        <v>12854</v>
      </c>
      <c r="CM59" s="63" t="s">
        <v>16869</v>
      </c>
      <c r="CN59" s="63" t="s">
        <v>16884</v>
      </c>
      <c r="CO59" s="63"/>
      <c r="CP59" s="63"/>
      <c r="CQ59" s="63"/>
      <c r="CR59" s="63"/>
      <c r="CS59" s="63"/>
      <c r="CT59" s="63" t="s">
        <v>16870</v>
      </c>
      <c r="CU59" s="63"/>
      <c r="CV59" s="63"/>
      <c r="CW59" s="63"/>
      <c r="DF59" t="s">
        <v>20061</v>
      </c>
      <c r="DG59" s="570">
        <v>36</v>
      </c>
      <c r="DH59" t="str">
        <f t="shared" si="10"/>
        <v/>
      </c>
      <c r="DI59" t="str">
        <f t="shared" si="10"/>
        <v/>
      </c>
      <c r="DJ59" t="str">
        <f t="shared" si="30"/>
        <v/>
      </c>
      <c r="DK59" t="str">
        <f>IF(DK$2=$DG59,1,"")</f>
        <v/>
      </c>
      <c r="DL59" t="str">
        <f>IF(DL$2=$DG59,1,"")</f>
        <v/>
      </c>
      <c r="DM59" t="str">
        <f>IF(DM$2=$DG59,1,"")</f>
        <v/>
      </c>
      <c r="DN59" t="str">
        <f>IF(DN$2=$DG59,1,"")</f>
        <v/>
      </c>
      <c r="DO59" t="str">
        <f t="shared" si="38"/>
        <v/>
      </c>
      <c r="DP59" t="str">
        <f t="shared" si="38"/>
        <v/>
      </c>
      <c r="DQ59" t="str">
        <f t="shared" si="38"/>
        <v/>
      </c>
      <c r="DR59" t="str">
        <f t="shared" si="38"/>
        <v/>
      </c>
      <c r="DS59" t="str">
        <f>IF(DS$2=$DG59,1,"")</f>
        <v/>
      </c>
      <c r="DT59" t="str">
        <f t="shared" si="39"/>
        <v/>
      </c>
      <c r="DU59" t="str">
        <f t="shared" si="39"/>
        <v/>
      </c>
      <c r="DV59" t="str">
        <f t="shared" si="39"/>
        <v/>
      </c>
      <c r="DW59" t="str">
        <f t="shared" si="33"/>
        <v/>
      </c>
      <c r="DX59" t="str">
        <f t="shared" si="33"/>
        <v/>
      </c>
      <c r="DY59" t="str">
        <f t="shared" si="33"/>
        <v/>
      </c>
      <c r="DZ59" t="str">
        <f t="shared" si="36"/>
        <v/>
      </c>
      <c r="EA59" t="str">
        <f t="shared" si="34"/>
        <v/>
      </c>
      <c r="EB59" t="str">
        <f t="shared" si="37"/>
        <v/>
      </c>
      <c r="EC59" t="str">
        <f t="shared" si="35"/>
        <v/>
      </c>
      <c r="ED59" t="str">
        <f t="shared" si="35"/>
        <v/>
      </c>
      <c r="EE59" t="str">
        <f t="shared" si="35"/>
        <v/>
      </c>
      <c r="EF59" t="str">
        <f t="shared" si="35"/>
        <v/>
      </c>
      <c r="EG59" t="str">
        <f t="shared" si="35"/>
        <v/>
      </c>
      <c r="EH59" t="str">
        <f t="shared" si="35"/>
        <v/>
      </c>
      <c r="EI59" t="str">
        <f t="shared" si="35"/>
        <v/>
      </c>
      <c r="EJ59" t="str">
        <f t="shared" si="35"/>
        <v/>
      </c>
      <c r="EK59" t="str">
        <f t="shared" si="35"/>
        <v/>
      </c>
      <c r="EL59" t="str">
        <f t="shared" si="35"/>
        <v/>
      </c>
      <c r="EM59" t="str">
        <f t="shared" si="31"/>
        <v/>
      </c>
      <c r="EN59" t="str">
        <f t="shared" si="31"/>
        <v/>
      </c>
      <c r="EO59" t="str">
        <f t="shared" si="31"/>
        <v/>
      </c>
      <c r="EP59" t="str">
        <f t="shared" si="31"/>
        <v/>
      </c>
      <c r="EQ59" t="str">
        <f t="shared" si="31"/>
        <v/>
      </c>
      <c r="ER59" t="str">
        <f t="shared" si="31"/>
        <v/>
      </c>
      <c r="ES59" t="str">
        <f t="shared" si="31"/>
        <v/>
      </c>
      <c r="ET59" t="str">
        <f t="shared" si="31"/>
        <v/>
      </c>
      <c r="EU59" t="str">
        <f t="shared" si="31"/>
        <v/>
      </c>
      <c r="EV59" t="str">
        <f t="shared" si="31"/>
        <v/>
      </c>
      <c r="EW59" t="str">
        <f t="shared" si="31"/>
        <v/>
      </c>
      <c r="EX59" t="str">
        <f t="shared" si="31"/>
        <v/>
      </c>
    </row>
    <row r="60" spans="8:154" ht="15.75">
      <c r="AX60" s="1">
        <v>25</v>
      </c>
      <c r="AY60" s="1" t="s">
        <v>12845</v>
      </c>
      <c r="AZ60" t="s">
        <v>12855</v>
      </c>
      <c r="BB60" t="s">
        <v>12906</v>
      </c>
      <c r="CM60" s="63" t="s">
        <v>16871</v>
      </c>
      <c r="CN60" s="63" t="s">
        <v>16884</v>
      </c>
      <c r="CO60" s="63"/>
      <c r="CP60" s="63"/>
      <c r="CQ60" s="63"/>
      <c r="CR60" s="63"/>
      <c r="CS60" s="63"/>
      <c r="CT60" s="63" t="s">
        <v>16872</v>
      </c>
      <c r="CU60" s="63"/>
      <c r="CV60" s="63"/>
      <c r="CW60" s="63"/>
      <c r="DF60" t="s">
        <v>20062</v>
      </c>
      <c r="DG60" s="570">
        <v>42</v>
      </c>
      <c r="DH60" t="str">
        <f t="shared" si="10"/>
        <v/>
      </c>
      <c r="DI60" t="str">
        <f t="shared" si="10"/>
        <v/>
      </c>
      <c r="DJ60" t="str">
        <f t="shared" si="30"/>
        <v/>
      </c>
      <c r="DK60" t="str">
        <f>IF(DK$2=$DG60,1,"")</f>
        <v/>
      </c>
      <c r="DL60" t="str">
        <f>IF(DL$2=$DG60,1,"")</f>
        <v/>
      </c>
      <c r="DM60" t="str">
        <f>IF(DM$2=$DG60,1,"")</f>
        <v/>
      </c>
      <c r="DN60" t="str">
        <f>IF(DN$2=$DG60,1,"")</f>
        <v/>
      </c>
      <c r="DO60" t="str">
        <f t="shared" si="38"/>
        <v/>
      </c>
      <c r="DP60" t="str">
        <f t="shared" si="38"/>
        <v/>
      </c>
      <c r="DQ60" t="str">
        <f t="shared" si="38"/>
        <v/>
      </c>
      <c r="DR60" t="str">
        <f t="shared" si="38"/>
        <v/>
      </c>
      <c r="DS60" t="str">
        <f>IF(DS$2=$DG60,1,"")</f>
        <v/>
      </c>
      <c r="DT60" t="str">
        <f t="shared" si="39"/>
        <v/>
      </c>
      <c r="DU60" t="str">
        <f t="shared" si="39"/>
        <v/>
      </c>
      <c r="DV60" t="str">
        <f t="shared" si="39"/>
        <v/>
      </c>
      <c r="DW60" t="str">
        <f t="shared" si="33"/>
        <v/>
      </c>
      <c r="DX60" t="str">
        <f t="shared" si="33"/>
        <v/>
      </c>
      <c r="DY60" t="str">
        <f t="shared" si="33"/>
        <v/>
      </c>
      <c r="DZ60" t="str">
        <f t="shared" si="36"/>
        <v/>
      </c>
      <c r="EA60" t="str">
        <f t="shared" si="34"/>
        <v/>
      </c>
      <c r="EB60" t="str">
        <f t="shared" si="37"/>
        <v/>
      </c>
      <c r="EC60" t="str">
        <f t="shared" si="35"/>
        <v/>
      </c>
      <c r="ED60" t="str">
        <f t="shared" si="35"/>
        <v/>
      </c>
      <c r="EE60" t="str">
        <f t="shared" si="35"/>
        <v/>
      </c>
      <c r="EF60" t="str">
        <f t="shared" si="35"/>
        <v/>
      </c>
      <c r="EG60" t="str">
        <f t="shared" si="35"/>
        <v/>
      </c>
      <c r="EH60" t="str">
        <f t="shared" si="35"/>
        <v/>
      </c>
      <c r="EI60" t="str">
        <f t="shared" si="35"/>
        <v/>
      </c>
      <c r="EJ60" t="str">
        <f t="shared" si="35"/>
        <v/>
      </c>
      <c r="EK60" t="str">
        <f t="shared" si="35"/>
        <v/>
      </c>
      <c r="EL60" t="str">
        <f t="shared" si="35"/>
        <v/>
      </c>
      <c r="EM60" t="str">
        <f t="shared" si="31"/>
        <v/>
      </c>
      <c r="EN60" t="str">
        <f t="shared" si="31"/>
        <v/>
      </c>
      <c r="EO60" t="str">
        <f t="shared" si="31"/>
        <v/>
      </c>
      <c r="EP60" t="str">
        <f t="shared" si="31"/>
        <v/>
      </c>
      <c r="EQ60" t="str">
        <f t="shared" si="31"/>
        <v/>
      </c>
      <c r="ER60" t="str">
        <f t="shared" si="31"/>
        <v/>
      </c>
      <c r="ES60" t="str">
        <f t="shared" si="31"/>
        <v/>
      </c>
      <c r="ET60" t="str">
        <f t="shared" si="31"/>
        <v/>
      </c>
      <c r="EU60" t="str">
        <f t="shared" si="31"/>
        <v/>
      </c>
      <c r="EV60" t="str">
        <f t="shared" si="31"/>
        <v/>
      </c>
      <c r="EW60" t="str">
        <f t="shared" si="31"/>
        <v/>
      </c>
      <c r="EX60" t="str">
        <f t="shared" si="31"/>
        <v/>
      </c>
    </row>
    <row r="61" spans="8:154" ht="15.75">
      <c r="AX61" s="1">
        <v>50</v>
      </c>
      <c r="AY61" s="1" t="s">
        <v>12850</v>
      </c>
      <c r="AZ61" t="s">
        <v>12856</v>
      </c>
      <c r="BA61" t="s">
        <v>12859</v>
      </c>
      <c r="CM61" s="63" t="s">
        <v>16873</v>
      </c>
      <c r="CN61" s="63" t="s">
        <v>16884</v>
      </c>
      <c r="CO61" s="387"/>
      <c r="CP61" s="387"/>
      <c r="CQ61" s="387"/>
      <c r="CR61" s="387"/>
      <c r="CS61" s="387"/>
      <c r="CT61" s="387" t="s">
        <v>16874</v>
      </c>
      <c r="CU61" s="387"/>
      <c r="CV61" s="387"/>
      <c r="CW61" s="63"/>
      <c r="DF61" t="s">
        <v>20063</v>
      </c>
      <c r="DG61" s="570">
        <v>12</v>
      </c>
      <c r="DH61" t="str">
        <f t="shared" si="10"/>
        <v/>
      </c>
      <c r="DI61" t="str">
        <f t="shared" si="10"/>
        <v/>
      </c>
      <c r="DJ61" t="str">
        <f t="shared" si="30"/>
        <v/>
      </c>
      <c r="DK61" t="str">
        <f>IF(DK$2=$DG61,1,"")</f>
        <v/>
      </c>
      <c r="DL61" t="str">
        <f>IF(DL$2=$DG61,1,"")</f>
        <v/>
      </c>
      <c r="DM61" t="str">
        <f>IF(DM$2=$DG61,1,"")</f>
        <v/>
      </c>
      <c r="DN61" t="str">
        <f>IF(DN$2=$DG61,1,"")</f>
        <v/>
      </c>
      <c r="DO61" t="str">
        <f t="shared" si="38"/>
        <v/>
      </c>
      <c r="DP61" t="str">
        <f t="shared" si="38"/>
        <v/>
      </c>
      <c r="DQ61" t="str">
        <f t="shared" si="38"/>
        <v/>
      </c>
      <c r="DR61" t="str">
        <f t="shared" si="38"/>
        <v/>
      </c>
      <c r="DS61" t="str">
        <f>IF(DS$2=$DG61,1,"")</f>
        <v/>
      </c>
      <c r="DT61" t="str">
        <f t="shared" si="39"/>
        <v/>
      </c>
      <c r="DU61" t="str">
        <f t="shared" si="39"/>
        <v/>
      </c>
      <c r="DV61" t="str">
        <f t="shared" si="39"/>
        <v/>
      </c>
      <c r="DW61" t="str">
        <f t="shared" si="33"/>
        <v/>
      </c>
      <c r="DX61" t="str">
        <f t="shared" si="33"/>
        <v/>
      </c>
      <c r="DY61" t="str">
        <f t="shared" si="33"/>
        <v/>
      </c>
      <c r="DZ61" t="str">
        <f t="shared" si="36"/>
        <v/>
      </c>
      <c r="EA61" t="str">
        <f t="shared" si="34"/>
        <v/>
      </c>
      <c r="EB61" t="str">
        <f t="shared" si="37"/>
        <v/>
      </c>
      <c r="EC61" t="str">
        <f t="shared" si="35"/>
        <v/>
      </c>
      <c r="ED61" t="str">
        <f t="shared" si="35"/>
        <v/>
      </c>
      <c r="EE61" t="str">
        <f t="shared" si="35"/>
        <v/>
      </c>
      <c r="EF61" t="str">
        <f t="shared" si="35"/>
        <v/>
      </c>
      <c r="EG61" t="str">
        <f t="shared" si="35"/>
        <v/>
      </c>
      <c r="EH61" t="str">
        <f t="shared" si="35"/>
        <v/>
      </c>
      <c r="EI61" t="str">
        <f t="shared" si="35"/>
        <v/>
      </c>
      <c r="EJ61" t="str">
        <f t="shared" si="35"/>
        <v/>
      </c>
      <c r="EK61" t="str">
        <f t="shared" si="35"/>
        <v/>
      </c>
      <c r="EL61" t="str">
        <f t="shared" si="35"/>
        <v/>
      </c>
      <c r="EM61" t="str">
        <f t="shared" si="31"/>
        <v/>
      </c>
      <c r="EN61" t="str">
        <f t="shared" si="31"/>
        <v/>
      </c>
      <c r="EO61" t="str">
        <f t="shared" si="31"/>
        <v/>
      </c>
      <c r="EP61" t="str">
        <f t="shared" si="31"/>
        <v/>
      </c>
      <c r="EQ61" t="str">
        <f t="shared" si="31"/>
        <v/>
      </c>
      <c r="ER61" t="str">
        <f t="shared" si="31"/>
        <v/>
      </c>
      <c r="ES61" t="str">
        <f t="shared" si="31"/>
        <v/>
      </c>
      <c r="ET61" t="str">
        <f t="shared" si="31"/>
        <v/>
      </c>
      <c r="EU61" t="str">
        <f t="shared" si="31"/>
        <v/>
      </c>
      <c r="EV61" t="str">
        <f t="shared" si="31"/>
        <v/>
      </c>
      <c r="EW61" t="str">
        <f t="shared" si="31"/>
        <v/>
      </c>
      <c r="EX61" t="str">
        <f t="shared" si="31"/>
        <v/>
      </c>
    </row>
    <row r="62" spans="8:154" ht="15.75">
      <c r="AX62" s="1" t="s">
        <v>12826</v>
      </c>
      <c r="AY62" s="1" t="s">
        <v>12102</v>
      </c>
      <c r="AZ62" s="1" t="s">
        <v>12852</v>
      </c>
      <c r="BA62" s="1" t="s">
        <v>12853</v>
      </c>
      <c r="CM62" s="63" t="s">
        <v>16875</v>
      </c>
      <c r="CN62" s="63" t="s">
        <v>16884</v>
      </c>
      <c r="CO62" s="63"/>
      <c r="CP62" s="63"/>
      <c r="CQ62" s="63"/>
      <c r="CR62" s="63"/>
      <c r="CS62" s="63"/>
      <c r="CT62" s="63" t="s">
        <v>16876</v>
      </c>
      <c r="CU62" s="63"/>
      <c r="CV62" s="63"/>
      <c r="CW62" s="63"/>
      <c r="DF62" t="s">
        <v>20207</v>
      </c>
      <c r="DG62" s="570"/>
    </row>
    <row r="63" spans="8:154" ht="15.75">
      <c r="AX63" s="1">
        <v>1</v>
      </c>
      <c r="AY63" s="1" t="s">
        <v>12832</v>
      </c>
      <c r="CM63" s="63" t="s">
        <v>16877</v>
      </c>
      <c r="CN63" s="63" t="s">
        <v>16884</v>
      </c>
      <c r="CO63" s="63"/>
      <c r="CP63" s="63"/>
      <c r="CQ63" s="63"/>
      <c r="CR63" s="63"/>
      <c r="CS63" s="63"/>
      <c r="CT63" s="63" t="s">
        <v>16882</v>
      </c>
      <c r="CU63" s="63"/>
      <c r="CV63" s="63"/>
      <c r="CW63" s="63"/>
      <c r="DF63" t="s">
        <v>20064</v>
      </c>
      <c r="DG63" s="570">
        <v>11</v>
      </c>
      <c r="DH63" t="str">
        <f t="shared" ref="DH63:DQ65" si="40">IF(DH$2=$DG63,1,"")</f>
        <v/>
      </c>
      <c r="DI63" t="str">
        <f t="shared" si="40"/>
        <v/>
      </c>
      <c r="DJ63" t="str">
        <f t="shared" si="40"/>
        <v/>
      </c>
      <c r="DK63" t="str">
        <f t="shared" si="40"/>
        <v/>
      </c>
      <c r="DL63" t="str">
        <f t="shared" si="40"/>
        <v/>
      </c>
      <c r="DM63" t="str">
        <f t="shared" si="40"/>
        <v/>
      </c>
      <c r="DN63" t="str">
        <f t="shared" si="40"/>
        <v/>
      </c>
      <c r="DO63" t="str">
        <f t="shared" si="40"/>
        <v/>
      </c>
      <c r="DP63" t="str">
        <f t="shared" si="40"/>
        <v/>
      </c>
      <c r="DQ63" t="str">
        <f t="shared" si="40"/>
        <v/>
      </c>
      <c r="DR63" t="str">
        <f t="shared" ref="DR63:EA65" si="41">IF(DR$2=$DG63,1,"")</f>
        <v/>
      </c>
      <c r="DS63" t="str">
        <f t="shared" si="41"/>
        <v/>
      </c>
      <c r="DT63" t="str">
        <f t="shared" si="41"/>
        <v/>
      </c>
      <c r="DU63" t="str">
        <f t="shared" si="41"/>
        <v/>
      </c>
      <c r="DV63" t="str">
        <f t="shared" si="41"/>
        <v/>
      </c>
      <c r="DW63" t="str">
        <f t="shared" si="41"/>
        <v/>
      </c>
      <c r="DX63" t="str">
        <f t="shared" si="41"/>
        <v/>
      </c>
      <c r="DY63" t="str">
        <f t="shared" si="41"/>
        <v/>
      </c>
      <c r="DZ63" t="str">
        <f t="shared" si="41"/>
        <v/>
      </c>
      <c r="EA63" t="str">
        <f t="shared" si="41"/>
        <v/>
      </c>
      <c r="EB63" t="str">
        <f t="shared" ref="EB63:EK65" si="42">IF(EB$2=$DG63,1,"")</f>
        <v/>
      </c>
      <c r="EC63" t="str">
        <f t="shared" si="42"/>
        <v/>
      </c>
      <c r="ED63" t="str">
        <f t="shared" si="42"/>
        <v/>
      </c>
      <c r="EE63" t="str">
        <f t="shared" si="42"/>
        <v/>
      </c>
      <c r="EF63" t="str">
        <f t="shared" si="42"/>
        <v/>
      </c>
      <c r="EG63" t="str">
        <f t="shared" si="42"/>
        <v/>
      </c>
      <c r="EH63" t="str">
        <f t="shared" si="42"/>
        <v/>
      </c>
      <c r="EI63" t="str">
        <f t="shared" si="42"/>
        <v/>
      </c>
      <c r="EJ63" t="str">
        <f t="shared" si="42"/>
        <v/>
      </c>
      <c r="EK63" t="str">
        <f t="shared" si="42"/>
        <v/>
      </c>
      <c r="EL63" t="str">
        <f t="shared" ref="EL63:EX65" si="43">IF(EL$2=$DG63,1,"")</f>
        <v/>
      </c>
      <c r="EM63" t="str">
        <f t="shared" si="43"/>
        <v/>
      </c>
      <c r="EN63" t="str">
        <f t="shared" si="43"/>
        <v/>
      </c>
      <c r="EO63" t="str">
        <f t="shared" si="43"/>
        <v/>
      </c>
      <c r="EP63" t="str">
        <f t="shared" si="43"/>
        <v/>
      </c>
      <c r="EQ63" t="str">
        <f t="shared" si="43"/>
        <v/>
      </c>
      <c r="ER63" t="str">
        <f t="shared" si="43"/>
        <v/>
      </c>
      <c r="ES63" t="str">
        <f t="shared" si="43"/>
        <v/>
      </c>
      <c r="ET63" t="str">
        <f t="shared" si="43"/>
        <v/>
      </c>
      <c r="EU63" t="str">
        <f t="shared" si="43"/>
        <v/>
      </c>
      <c r="EV63" t="str">
        <f t="shared" si="43"/>
        <v/>
      </c>
      <c r="EW63" t="str">
        <f t="shared" si="43"/>
        <v/>
      </c>
      <c r="EX63" t="str">
        <f t="shared" si="43"/>
        <v/>
      </c>
    </row>
    <row r="64" spans="8:154" ht="15.75">
      <c r="AX64" s="1">
        <v>3</v>
      </c>
      <c r="AY64" s="1" t="s">
        <v>8031</v>
      </c>
      <c r="CM64" s="63" t="s">
        <v>16878</v>
      </c>
      <c r="CN64" s="63" t="s">
        <v>16884</v>
      </c>
      <c r="CO64" s="63"/>
      <c r="CP64" s="63"/>
      <c r="CQ64" s="63"/>
      <c r="CR64" s="63"/>
      <c r="CS64" s="63"/>
      <c r="CT64" s="63" t="s">
        <v>16883</v>
      </c>
      <c r="CU64" s="63"/>
      <c r="CV64" s="63"/>
      <c r="CW64" s="63"/>
      <c r="DF64" t="s">
        <v>20065</v>
      </c>
      <c r="DG64" s="570">
        <v>30</v>
      </c>
      <c r="DH64" t="str">
        <f t="shared" si="40"/>
        <v/>
      </c>
      <c r="DI64" t="str">
        <f t="shared" si="40"/>
        <v/>
      </c>
      <c r="DJ64" t="str">
        <f t="shared" si="40"/>
        <v/>
      </c>
      <c r="DK64" t="str">
        <f t="shared" si="40"/>
        <v/>
      </c>
      <c r="DL64" t="str">
        <f t="shared" si="40"/>
        <v/>
      </c>
      <c r="DM64" t="str">
        <f t="shared" si="40"/>
        <v/>
      </c>
      <c r="DN64" t="str">
        <f t="shared" si="40"/>
        <v/>
      </c>
      <c r="DO64" t="str">
        <f t="shared" si="40"/>
        <v/>
      </c>
      <c r="DP64" t="str">
        <f t="shared" si="40"/>
        <v/>
      </c>
      <c r="DQ64" t="str">
        <f t="shared" si="40"/>
        <v/>
      </c>
      <c r="DR64" t="str">
        <f t="shared" si="41"/>
        <v/>
      </c>
      <c r="DS64" t="str">
        <f t="shared" si="41"/>
        <v/>
      </c>
      <c r="DT64" t="str">
        <f t="shared" si="41"/>
        <v/>
      </c>
      <c r="DU64" t="str">
        <f t="shared" si="41"/>
        <v/>
      </c>
      <c r="DV64" t="str">
        <f t="shared" si="41"/>
        <v/>
      </c>
      <c r="DW64" t="str">
        <f t="shared" si="41"/>
        <v/>
      </c>
      <c r="DX64" t="str">
        <f t="shared" si="41"/>
        <v/>
      </c>
      <c r="DY64" t="str">
        <f t="shared" si="41"/>
        <v/>
      </c>
      <c r="DZ64" t="str">
        <f t="shared" si="41"/>
        <v/>
      </c>
      <c r="EA64" t="str">
        <f t="shared" si="41"/>
        <v/>
      </c>
      <c r="EB64" t="str">
        <f t="shared" si="42"/>
        <v/>
      </c>
      <c r="EC64" t="str">
        <f t="shared" si="42"/>
        <v/>
      </c>
      <c r="ED64" t="str">
        <f t="shared" si="42"/>
        <v/>
      </c>
      <c r="EE64" t="str">
        <f t="shared" si="42"/>
        <v/>
      </c>
      <c r="EF64" t="str">
        <f t="shared" si="42"/>
        <v/>
      </c>
      <c r="EG64" t="str">
        <f t="shared" si="42"/>
        <v/>
      </c>
      <c r="EH64" t="str">
        <f t="shared" si="42"/>
        <v/>
      </c>
      <c r="EI64" t="str">
        <f t="shared" si="42"/>
        <v/>
      </c>
      <c r="EJ64" t="str">
        <f t="shared" si="42"/>
        <v/>
      </c>
      <c r="EK64" t="str">
        <f t="shared" si="42"/>
        <v/>
      </c>
      <c r="EL64" t="str">
        <f t="shared" si="43"/>
        <v/>
      </c>
      <c r="EM64" t="str">
        <f t="shared" si="43"/>
        <v/>
      </c>
      <c r="EN64" t="str">
        <f t="shared" si="43"/>
        <v/>
      </c>
      <c r="EO64" t="str">
        <f t="shared" si="43"/>
        <v/>
      </c>
      <c r="EP64" t="str">
        <f t="shared" si="43"/>
        <v/>
      </c>
      <c r="EQ64" t="str">
        <f t="shared" si="43"/>
        <v/>
      </c>
      <c r="ER64" t="str">
        <f t="shared" si="43"/>
        <v/>
      </c>
      <c r="ES64" t="str">
        <f t="shared" si="43"/>
        <v/>
      </c>
      <c r="ET64" t="str">
        <f t="shared" si="43"/>
        <v/>
      </c>
      <c r="EU64" t="str">
        <f t="shared" si="43"/>
        <v/>
      </c>
      <c r="EV64" t="str">
        <f t="shared" si="43"/>
        <v/>
      </c>
      <c r="EW64" t="str">
        <f t="shared" si="43"/>
        <v/>
      </c>
      <c r="EX64" t="str">
        <f t="shared" si="43"/>
        <v/>
      </c>
    </row>
    <row r="65" spans="50:154" ht="15.75">
      <c r="AX65" s="1">
        <v>10</v>
      </c>
      <c r="AY65" s="1" t="s">
        <v>12841</v>
      </c>
      <c r="AZ65" t="s">
        <v>12854</v>
      </c>
      <c r="BB65" t="s">
        <v>12904</v>
      </c>
      <c r="CM65" s="424" t="s">
        <v>16879</v>
      </c>
      <c r="CN65" s="63" t="s">
        <v>16884</v>
      </c>
      <c r="CO65" s="424"/>
      <c r="CP65" s="424"/>
      <c r="CQ65" s="424"/>
      <c r="CR65" s="424"/>
      <c r="CS65" s="424"/>
      <c r="CT65" s="424" t="s">
        <v>16880</v>
      </c>
      <c r="CU65" s="424"/>
      <c r="CV65" s="424"/>
      <c r="CW65" s="63"/>
      <c r="DF65" t="s">
        <v>20066</v>
      </c>
      <c r="DG65" s="570">
        <v>27</v>
      </c>
      <c r="DH65" t="str">
        <f t="shared" si="40"/>
        <v/>
      </c>
      <c r="DI65" t="str">
        <f t="shared" si="40"/>
        <v/>
      </c>
      <c r="DJ65" t="str">
        <f t="shared" si="40"/>
        <v/>
      </c>
      <c r="DK65" t="str">
        <f t="shared" si="40"/>
        <v/>
      </c>
      <c r="DL65" t="str">
        <f t="shared" si="40"/>
        <v/>
      </c>
      <c r="DM65" t="str">
        <f t="shared" si="40"/>
        <v/>
      </c>
      <c r="DN65" t="str">
        <f t="shared" si="40"/>
        <v/>
      </c>
      <c r="DO65" t="str">
        <f t="shared" si="40"/>
        <v/>
      </c>
      <c r="DP65" t="str">
        <f t="shared" si="40"/>
        <v/>
      </c>
      <c r="DQ65" t="str">
        <f t="shared" si="40"/>
        <v/>
      </c>
      <c r="DR65" t="str">
        <f t="shared" si="41"/>
        <v/>
      </c>
      <c r="DS65" t="str">
        <f t="shared" si="41"/>
        <v/>
      </c>
      <c r="DT65" t="str">
        <f t="shared" si="41"/>
        <v/>
      </c>
      <c r="DU65" t="str">
        <f t="shared" si="41"/>
        <v/>
      </c>
      <c r="DV65" t="str">
        <f t="shared" si="41"/>
        <v/>
      </c>
      <c r="DW65" t="str">
        <f t="shared" si="41"/>
        <v/>
      </c>
      <c r="DX65" t="str">
        <f t="shared" si="41"/>
        <v/>
      </c>
      <c r="DY65" t="str">
        <f t="shared" si="41"/>
        <v/>
      </c>
      <c r="DZ65" t="str">
        <f t="shared" si="41"/>
        <v/>
      </c>
      <c r="EA65" t="str">
        <f t="shared" si="41"/>
        <v/>
      </c>
      <c r="EB65" t="str">
        <f t="shared" si="42"/>
        <v/>
      </c>
      <c r="EC65" t="str">
        <f t="shared" si="42"/>
        <v/>
      </c>
      <c r="ED65" t="str">
        <f t="shared" si="42"/>
        <v/>
      </c>
      <c r="EE65" t="str">
        <f t="shared" si="42"/>
        <v/>
      </c>
      <c r="EF65" t="str">
        <f t="shared" si="42"/>
        <v/>
      </c>
      <c r="EG65" t="str">
        <f t="shared" si="42"/>
        <v/>
      </c>
      <c r="EH65" t="str">
        <f t="shared" si="42"/>
        <v/>
      </c>
      <c r="EI65" t="str">
        <f t="shared" si="42"/>
        <v/>
      </c>
      <c r="EJ65" t="str">
        <f t="shared" si="42"/>
        <v/>
      </c>
      <c r="EK65" t="str">
        <f t="shared" si="42"/>
        <v/>
      </c>
      <c r="EL65" t="str">
        <f t="shared" si="43"/>
        <v/>
      </c>
      <c r="EM65" t="str">
        <f t="shared" si="43"/>
        <v/>
      </c>
      <c r="EN65" t="str">
        <f t="shared" si="43"/>
        <v/>
      </c>
      <c r="EO65" t="str">
        <f t="shared" si="43"/>
        <v/>
      </c>
      <c r="EP65" t="str">
        <f t="shared" si="43"/>
        <v/>
      </c>
      <c r="EQ65" t="str">
        <f t="shared" si="43"/>
        <v/>
      </c>
      <c r="ER65" t="str">
        <f t="shared" si="43"/>
        <v/>
      </c>
      <c r="ES65" t="str">
        <f t="shared" si="43"/>
        <v/>
      </c>
      <c r="ET65" t="str">
        <f t="shared" si="43"/>
        <v/>
      </c>
      <c r="EU65" t="str">
        <f t="shared" si="43"/>
        <v/>
      </c>
      <c r="EV65" t="str">
        <f t="shared" si="43"/>
        <v/>
      </c>
      <c r="EW65" t="str">
        <f t="shared" si="43"/>
        <v/>
      </c>
      <c r="EX65" t="str">
        <f t="shared" si="43"/>
        <v/>
      </c>
    </row>
    <row r="66" spans="50:154" ht="15.75">
      <c r="AX66" s="1">
        <v>25</v>
      </c>
      <c r="AY66" s="1" t="s">
        <v>12846</v>
      </c>
      <c r="AZ66" t="s">
        <v>12855</v>
      </c>
      <c r="CM66" s="63" t="s">
        <v>2834</v>
      </c>
      <c r="CN66" s="63" t="s">
        <v>16891</v>
      </c>
      <c r="CO66" s="63"/>
      <c r="CP66" s="63"/>
      <c r="CQ66" s="63"/>
      <c r="CR66" s="63"/>
      <c r="CS66" s="63"/>
      <c r="CT66" s="63" t="s">
        <v>2836</v>
      </c>
      <c r="CU66" s="63"/>
      <c r="CV66" s="63"/>
      <c r="CW66" s="63"/>
      <c r="DF66" t="s">
        <v>20067</v>
      </c>
      <c r="DG66" s="570" t="s">
        <v>20068</v>
      </c>
      <c r="DH66" t="str">
        <f t="shared" ref="DH66:DV67" si="44">IF(DH$2=$DG66,1,"")</f>
        <v/>
      </c>
      <c r="DI66" t="str">
        <f t="shared" si="44"/>
        <v/>
      </c>
      <c r="DJ66" t="str">
        <f t="shared" si="44"/>
        <v/>
      </c>
      <c r="DK66" t="str">
        <f t="shared" si="44"/>
        <v/>
      </c>
      <c r="DL66" t="str">
        <f t="shared" si="44"/>
        <v/>
      </c>
      <c r="DM66" t="str">
        <f t="shared" si="44"/>
        <v/>
      </c>
      <c r="DN66" t="str">
        <f t="shared" si="44"/>
        <v/>
      </c>
      <c r="DO66" t="str">
        <f t="shared" si="44"/>
        <v/>
      </c>
      <c r="DP66" t="str">
        <f t="shared" si="44"/>
        <v/>
      </c>
      <c r="DQ66" t="str">
        <f t="shared" si="44"/>
        <v/>
      </c>
      <c r="DR66" t="str">
        <f t="shared" si="44"/>
        <v/>
      </c>
      <c r="DS66" t="str">
        <f t="shared" si="44"/>
        <v/>
      </c>
      <c r="DT66" t="str">
        <f t="shared" si="44"/>
        <v/>
      </c>
      <c r="DU66" t="str">
        <f t="shared" si="44"/>
        <v/>
      </c>
      <c r="DV66" t="str">
        <f t="shared" si="44"/>
        <v/>
      </c>
      <c r="DW66">
        <v>1</v>
      </c>
      <c r="DX66" t="str">
        <f t="shared" ref="DX66:EC67" si="45">IF(DX$2=$DG66,1,"")</f>
        <v/>
      </c>
      <c r="DY66" t="str">
        <f t="shared" si="45"/>
        <v/>
      </c>
      <c r="DZ66" t="str">
        <f t="shared" si="45"/>
        <v/>
      </c>
      <c r="EA66" t="str">
        <f t="shared" si="45"/>
        <v/>
      </c>
      <c r="EB66" t="str">
        <f t="shared" si="45"/>
        <v/>
      </c>
      <c r="EC66" t="str">
        <f t="shared" si="45"/>
        <v/>
      </c>
      <c r="ED66">
        <v>1</v>
      </c>
      <c r="EE66" t="str">
        <f t="shared" ref="EE66:EN75" si="46">IF(EE$2=$DG66,1,"")</f>
        <v/>
      </c>
      <c r="EF66" t="str">
        <f t="shared" si="46"/>
        <v/>
      </c>
      <c r="EG66" t="str">
        <f t="shared" si="46"/>
        <v/>
      </c>
      <c r="EH66" t="str">
        <f t="shared" si="46"/>
        <v/>
      </c>
      <c r="EI66" t="str">
        <f t="shared" si="46"/>
        <v/>
      </c>
      <c r="EJ66" t="str">
        <f t="shared" si="46"/>
        <v/>
      </c>
      <c r="EK66" t="str">
        <f t="shared" si="46"/>
        <v/>
      </c>
      <c r="EL66" t="str">
        <f t="shared" si="46"/>
        <v/>
      </c>
      <c r="EM66" t="str">
        <f t="shared" si="46"/>
        <v/>
      </c>
      <c r="EN66" t="str">
        <f t="shared" si="46"/>
        <v/>
      </c>
      <c r="EO66" t="str">
        <f t="shared" ref="EO66:EX75" si="47">IF(EO$2=$DG66,1,"")</f>
        <v/>
      </c>
      <c r="EP66" t="str">
        <f t="shared" si="47"/>
        <v/>
      </c>
      <c r="EQ66" t="str">
        <f t="shared" si="47"/>
        <v/>
      </c>
      <c r="ER66" t="str">
        <f t="shared" si="47"/>
        <v/>
      </c>
      <c r="ES66" t="str">
        <f t="shared" si="47"/>
        <v/>
      </c>
      <c r="ET66" t="str">
        <f t="shared" si="47"/>
        <v/>
      </c>
      <c r="EU66" t="str">
        <f t="shared" si="47"/>
        <v/>
      </c>
      <c r="EV66" t="str">
        <f t="shared" si="47"/>
        <v/>
      </c>
      <c r="EW66" t="str">
        <f t="shared" si="47"/>
        <v/>
      </c>
      <c r="EX66" t="str">
        <f t="shared" si="47"/>
        <v/>
      </c>
    </row>
    <row r="67" spans="50:154" ht="15.75">
      <c r="AX67" s="1">
        <v>50</v>
      </c>
      <c r="AY67" s="1" t="s">
        <v>12851</v>
      </c>
      <c r="AZ67" t="s">
        <v>12856</v>
      </c>
      <c r="CM67" s="63" t="s">
        <v>3681</v>
      </c>
      <c r="CN67" s="63" t="s">
        <v>16891</v>
      </c>
      <c r="CO67" s="63"/>
      <c r="CP67" s="63"/>
      <c r="CQ67" s="63"/>
      <c r="CR67" s="63"/>
      <c r="CS67" s="63"/>
      <c r="CT67" s="63" t="s">
        <v>2837</v>
      </c>
      <c r="CU67" s="63"/>
      <c r="CV67" s="63"/>
      <c r="CW67" s="63"/>
      <c r="DF67" t="s">
        <v>20069</v>
      </c>
      <c r="DG67" s="570">
        <v>35</v>
      </c>
      <c r="DH67" t="str">
        <f t="shared" si="44"/>
        <v/>
      </c>
      <c r="DI67" t="str">
        <f t="shared" si="44"/>
        <v/>
      </c>
      <c r="DJ67" t="str">
        <f t="shared" si="44"/>
        <v/>
      </c>
      <c r="DK67" t="str">
        <f t="shared" si="44"/>
        <v/>
      </c>
      <c r="DL67" t="str">
        <f t="shared" si="44"/>
        <v/>
      </c>
      <c r="DM67" t="str">
        <f t="shared" si="44"/>
        <v/>
      </c>
      <c r="DN67" t="str">
        <f t="shared" si="44"/>
        <v/>
      </c>
      <c r="DO67" t="str">
        <f t="shared" si="44"/>
        <v/>
      </c>
      <c r="DP67" t="str">
        <f t="shared" si="44"/>
        <v/>
      </c>
      <c r="DQ67" t="str">
        <f t="shared" si="44"/>
        <v/>
      </c>
      <c r="DR67" t="str">
        <f t="shared" si="44"/>
        <v/>
      </c>
      <c r="DS67" t="str">
        <f t="shared" si="44"/>
        <v/>
      </c>
      <c r="DT67" t="str">
        <f t="shared" si="44"/>
        <v/>
      </c>
      <c r="DU67" t="str">
        <f t="shared" si="44"/>
        <v/>
      </c>
      <c r="DV67" t="str">
        <f t="shared" si="44"/>
        <v/>
      </c>
      <c r="DW67" t="str">
        <f t="shared" ref="DW67:DW98" si="48">IF(DW$2=$DG67,1,"")</f>
        <v/>
      </c>
      <c r="DX67" t="str">
        <f t="shared" si="45"/>
        <v/>
      </c>
      <c r="DY67" t="str">
        <f t="shared" si="45"/>
        <v/>
      </c>
      <c r="DZ67" t="str">
        <f t="shared" si="45"/>
        <v/>
      </c>
      <c r="EA67" t="str">
        <f t="shared" si="45"/>
        <v/>
      </c>
      <c r="EB67" t="str">
        <f t="shared" si="45"/>
        <v/>
      </c>
      <c r="EC67" t="str">
        <f t="shared" si="45"/>
        <v/>
      </c>
      <c r="ED67" t="str">
        <f t="shared" ref="ED67:ED98" si="49">IF(ED$2=$DG67,1,"")</f>
        <v/>
      </c>
      <c r="EE67" t="str">
        <f t="shared" si="46"/>
        <v/>
      </c>
      <c r="EF67" t="str">
        <f t="shared" si="46"/>
        <v/>
      </c>
      <c r="EG67" t="str">
        <f t="shared" si="46"/>
        <v/>
      </c>
      <c r="EH67" t="str">
        <f t="shared" si="46"/>
        <v/>
      </c>
      <c r="EI67" t="str">
        <f t="shared" si="46"/>
        <v/>
      </c>
      <c r="EJ67" t="str">
        <f t="shared" si="46"/>
        <v/>
      </c>
      <c r="EK67" t="str">
        <f t="shared" si="46"/>
        <v/>
      </c>
      <c r="EL67" t="str">
        <f t="shared" si="46"/>
        <v/>
      </c>
      <c r="EM67" t="str">
        <f t="shared" si="46"/>
        <v/>
      </c>
      <c r="EN67" t="str">
        <f t="shared" si="46"/>
        <v/>
      </c>
      <c r="EO67" t="str">
        <f t="shared" si="47"/>
        <v/>
      </c>
      <c r="EP67" t="str">
        <f t="shared" si="47"/>
        <v/>
      </c>
      <c r="EQ67" t="str">
        <f t="shared" si="47"/>
        <v/>
      </c>
      <c r="ER67" t="str">
        <f t="shared" si="47"/>
        <v/>
      </c>
      <c r="ES67" t="str">
        <f t="shared" si="47"/>
        <v/>
      </c>
      <c r="ET67" t="str">
        <f t="shared" si="47"/>
        <v/>
      </c>
      <c r="EU67" t="str">
        <f t="shared" si="47"/>
        <v/>
      </c>
      <c r="EV67" t="str">
        <f t="shared" si="47"/>
        <v/>
      </c>
      <c r="EW67" t="str">
        <f t="shared" si="47"/>
        <v/>
      </c>
      <c r="EX67" t="str">
        <f t="shared" si="47"/>
        <v/>
      </c>
    </row>
    <row r="68" spans="50:154" ht="15.75">
      <c r="CM68" s="63" t="s">
        <v>3682</v>
      </c>
      <c r="CN68" s="63" t="s">
        <v>16891</v>
      </c>
      <c r="CO68" s="63"/>
      <c r="CP68" s="63"/>
      <c r="CQ68" s="63"/>
      <c r="CR68" s="63"/>
      <c r="CS68" s="63"/>
      <c r="CT68" s="63" t="s">
        <v>2839</v>
      </c>
      <c r="CU68" s="63"/>
      <c r="CV68" s="63"/>
      <c r="CW68" s="63"/>
      <c r="DF68" t="s">
        <v>20070</v>
      </c>
      <c r="DG68" s="570" t="s">
        <v>20071</v>
      </c>
      <c r="DH68" t="str">
        <f t="shared" ref="DH68:DM77" si="50">IF(DH$2=$DG68,1,"")</f>
        <v/>
      </c>
      <c r="DI68" t="str">
        <f t="shared" si="50"/>
        <v/>
      </c>
      <c r="DJ68" t="str">
        <f t="shared" si="50"/>
        <v/>
      </c>
      <c r="DK68" t="str">
        <f t="shared" si="50"/>
        <v/>
      </c>
      <c r="DL68" t="str">
        <f t="shared" si="50"/>
        <v/>
      </c>
      <c r="DM68" t="str">
        <f t="shared" si="50"/>
        <v/>
      </c>
      <c r="DN68">
        <v>1</v>
      </c>
      <c r="DO68" t="str">
        <f t="shared" ref="DO68:DV77" si="51">IF(DO$2=$DG68,1,"")</f>
        <v/>
      </c>
      <c r="DP68" t="str">
        <f t="shared" si="51"/>
        <v/>
      </c>
      <c r="DQ68" t="str">
        <f t="shared" si="51"/>
        <v/>
      </c>
      <c r="DR68" t="str">
        <f t="shared" si="51"/>
        <v/>
      </c>
      <c r="DS68" t="str">
        <f t="shared" si="51"/>
        <v/>
      </c>
      <c r="DT68" t="str">
        <f t="shared" si="51"/>
        <v/>
      </c>
      <c r="DU68" t="str">
        <f t="shared" si="51"/>
        <v/>
      </c>
      <c r="DV68" t="str">
        <f t="shared" si="51"/>
        <v/>
      </c>
      <c r="DW68" t="str">
        <f t="shared" si="48"/>
        <v/>
      </c>
      <c r="DX68" t="str">
        <f t="shared" ref="DX68:DZ87" si="52">IF(DX$2=$DG68,1,"")</f>
        <v/>
      </c>
      <c r="DY68" t="str">
        <f t="shared" si="52"/>
        <v/>
      </c>
      <c r="DZ68" t="str">
        <f t="shared" si="52"/>
        <v/>
      </c>
      <c r="EA68">
        <v>1</v>
      </c>
      <c r="EB68" t="str">
        <f t="shared" ref="EB68:EC87" si="53">IF(EB$2=$DG68,1,"")</f>
        <v/>
      </c>
      <c r="EC68" t="str">
        <f t="shared" si="53"/>
        <v/>
      </c>
      <c r="ED68" t="str">
        <f t="shared" si="49"/>
        <v/>
      </c>
      <c r="EE68" t="str">
        <f t="shared" si="46"/>
        <v/>
      </c>
      <c r="EF68" t="str">
        <f t="shared" si="46"/>
        <v/>
      </c>
      <c r="EG68" t="str">
        <f t="shared" si="46"/>
        <v/>
      </c>
      <c r="EH68" t="str">
        <f t="shared" si="46"/>
        <v/>
      </c>
      <c r="EI68" t="str">
        <f t="shared" si="46"/>
        <v/>
      </c>
      <c r="EJ68" t="str">
        <f t="shared" si="46"/>
        <v/>
      </c>
      <c r="EK68" t="str">
        <f t="shared" si="46"/>
        <v/>
      </c>
      <c r="EL68" t="str">
        <f t="shared" si="46"/>
        <v/>
      </c>
      <c r="EM68" t="str">
        <f t="shared" si="46"/>
        <v/>
      </c>
      <c r="EN68" t="str">
        <f t="shared" si="46"/>
        <v/>
      </c>
      <c r="EO68" t="str">
        <f t="shared" si="47"/>
        <v/>
      </c>
      <c r="EP68" t="str">
        <f t="shared" si="47"/>
        <v/>
      </c>
      <c r="EQ68" t="str">
        <f t="shared" si="47"/>
        <v/>
      </c>
      <c r="ER68" t="str">
        <f t="shared" si="47"/>
        <v/>
      </c>
      <c r="ES68" t="str">
        <f t="shared" si="47"/>
        <v/>
      </c>
      <c r="ET68" t="str">
        <f t="shared" si="47"/>
        <v/>
      </c>
      <c r="EU68" t="str">
        <f t="shared" si="47"/>
        <v/>
      </c>
      <c r="EV68" t="str">
        <f t="shared" si="47"/>
        <v/>
      </c>
      <c r="EW68" t="str">
        <f t="shared" si="47"/>
        <v/>
      </c>
      <c r="EX68" t="str">
        <f t="shared" si="47"/>
        <v/>
      </c>
    </row>
    <row r="69" spans="50:154" ht="15.75">
      <c r="CM69" s="63" t="s">
        <v>3683</v>
      </c>
      <c r="CN69" s="63" t="s">
        <v>16891</v>
      </c>
      <c r="CO69" s="63"/>
      <c r="CP69" s="63"/>
      <c r="CQ69" s="63"/>
      <c r="CR69" s="63"/>
      <c r="CS69" s="63"/>
      <c r="CT69" s="63" t="s">
        <v>2841</v>
      </c>
      <c r="CU69" s="63"/>
      <c r="CV69" s="63"/>
      <c r="CW69" s="63"/>
      <c r="DF69" t="s">
        <v>20072</v>
      </c>
      <c r="DG69" s="570">
        <v>21</v>
      </c>
      <c r="DH69" t="str">
        <f t="shared" si="50"/>
        <v/>
      </c>
      <c r="DI69" t="str">
        <f t="shared" si="50"/>
        <v/>
      </c>
      <c r="DJ69" t="str">
        <f t="shared" si="50"/>
        <v/>
      </c>
      <c r="DK69" t="str">
        <f t="shared" si="50"/>
        <v/>
      </c>
      <c r="DL69" t="str">
        <f t="shared" si="50"/>
        <v/>
      </c>
      <c r="DM69" t="str">
        <f t="shared" si="50"/>
        <v/>
      </c>
      <c r="DN69" t="str">
        <f t="shared" ref="DN69:DN100" si="54">IF(DN$2=$DG69,1,"")</f>
        <v/>
      </c>
      <c r="DO69" t="str">
        <f t="shared" si="51"/>
        <v/>
      </c>
      <c r="DP69" t="str">
        <f t="shared" si="51"/>
        <v/>
      </c>
      <c r="DQ69" t="str">
        <f t="shared" si="51"/>
        <v/>
      </c>
      <c r="DR69" t="str">
        <f t="shared" si="51"/>
        <v/>
      </c>
      <c r="DS69" t="str">
        <f t="shared" si="51"/>
        <v/>
      </c>
      <c r="DT69" t="str">
        <f t="shared" si="51"/>
        <v/>
      </c>
      <c r="DU69" t="str">
        <f t="shared" si="51"/>
        <v/>
      </c>
      <c r="DV69" t="str">
        <f t="shared" si="51"/>
        <v/>
      </c>
      <c r="DW69" t="str">
        <f t="shared" si="48"/>
        <v/>
      </c>
      <c r="DX69" t="str">
        <f t="shared" si="52"/>
        <v/>
      </c>
      <c r="DY69" t="str">
        <f t="shared" si="52"/>
        <v/>
      </c>
      <c r="DZ69" t="str">
        <f t="shared" si="52"/>
        <v/>
      </c>
      <c r="EA69" t="str">
        <f t="shared" ref="EA69:EA115" si="55">IF(EA$2=$DG69,1,"")</f>
        <v/>
      </c>
      <c r="EB69" t="str">
        <f t="shared" si="53"/>
        <v/>
      </c>
      <c r="EC69" t="str">
        <f t="shared" si="53"/>
        <v/>
      </c>
      <c r="ED69" t="str">
        <f t="shared" si="49"/>
        <v/>
      </c>
      <c r="EE69" t="str">
        <f t="shared" si="46"/>
        <v/>
      </c>
      <c r="EF69" t="str">
        <f t="shared" si="46"/>
        <v/>
      </c>
      <c r="EG69" t="str">
        <f t="shared" si="46"/>
        <v/>
      </c>
      <c r="EH69" t="str">
        <f t="shared" si="46"/>
        <v/>
      </c>
      <c r="EI69" t="str">
        <f t="shared" si="46"/>
        <v/>
      </c>
      <c r="EJ69" t="str">
        <f t="shared" si="46"/>
        <v/>
      </c>
      <c r="EK69" t="str">
        <f t="shared" si="46"/>
        <v/>
      </c>
      <c r="EL69" t="str">
        <f t="shared" si="46"/>
        <v/>
      </c>
      <c r="EM69" t="str">
        <f t="shared" si="46"/>
        <v/>
      </c>
      <c r="EN69" t="str">
        <f t="shared" si="46"/>
        <v/>
      </c>
      <c r="EO69" t="str">
        <f t="shared" si="47"/>
        <v/>
      </c>
      <c r="EP69" t="str">
        <f t="shared" si="47"/>
        <v/>
      </c>
      <c r="EQ69" t="str">
        <f t="shared" si="47"/>
        <v/>
      </c>
      <c r="ER69" t="str">
        <f t="shared" si="47"/>
        <v/>
      </c>
      <c r="ES69" t="str">
        <f t="shared" si="47"/>
        <v/>
      </c>
      <c r="ET69" t="str">
        <f t="shared" si="47"/>
        <v/>
      </c>
      <c r="EU69" t="str">
        <f t="shared" si="47"/>
        <v/>
      </c>
      <c r="EV69" t="str">
        <f t="shared" si="47"/>
        <v/>
      </c>
      <c r="EW69" t="str">
        <f t="shared" si="47"/>
        <v/>
      </c>
      <c r="EX69" t="str">
        <f t="shared" si="47"/>
        <v/>
      </c>
    </row>
    <row r="70" spans="50:154" ht="15.75">
      <c r="CM70" s="63" t="s">
        <v>3684</v>
      </c>
      <c r="CN70" s="63" t="s">
        <v>16891</v>
      </c>
      <c r="CO70" s="63"/>
      <c r="CP70" s="63"/>
      <c r="CQ70" s="63"/>
      <c r="CR70" s="63"/>
      <c r="CS70" s="63"/>
      <c r="CT70" s="63" t="s">
        <v>2842</v>
      </c>
      <c r="CU70" s="63"/>
      <c r="CV70" s="63"/>
      <c r="CW70" s="63"/>
      <c r="DF70" t="s">
        <v>20073</v>
      </c>
      <c r="DG70" s="570">
        <v>17</v>
      </c>
      <c r="DH70" t="str">
        <f t="shared" si="50"/>
        <v/>
      </c>
      <c r="DI70" t="str">
        <f t="shared" si="50"/>
        <v/>
      </c>
      <c r="DJ70" t="str">
        <f t="shared" si="50"/>
        <v/>
      </c>
      <c r="DK70" t="str">
        <f t="shared" si="50"/>
        <v/>
      </c>
      <c r="DL70" t="str">
        <f t="shared" si="50"/>
        <v/>
      </c>
      <c r="DM70" t="str">
        <f t="shared" si="50"/>
        <v/>
      </c>
      <c r="DN70" t="str">
        <f t="shared" si="54"/>
        <v/>
      </c>
      <c r="DO70" t="str">
        <f t="shared" si="51"/>
        <v/>
      </c>
      <c r="DP70" t="str">
        <f t="shared" si="51"/>
        <v/>
      </c>
      <c r="DQ70" t="str">
        <f t="shared" si="51"/>
        <v/>
      </c>
      <c r="DR70" t="str">
        <f t="shared" si="51"/>
        <v/>
      </c>
      <c r="DS70" t="str">
        <f t="shared" si="51"/>
        <v/>
      </c>
      <c r="DT70" t="str">
        <f t="shared" si="51"/>
        <v/>
      </c>
      <c r="DU70" t="str">
        <f t="shared" si="51"/>
        <v/>
      </c>
      <c r="DV70" t="str">
        <f t="shared" si="51"/>
        <v/>
      </c>
      <c r="DW70" t="str">
        <f t="shared" si="48"/>
        <v/>
      </c>
      <c r="DX70" t="str">
        <f t="shared" si="52"/>
        <v/>
      </c>
      <c r="DY70" t="str">
        <f t="shared" si="52"/>
        <v/>
      </c>
      <c r="DZ70" t="str">
        <f t="shared" si="52"/>
        <v/>
      </c>
      <c r="EA70" t="str">
        <f t="shared" si="55"/>
        <v/>
      </c>
      <c r="EB70" t="str">
        <f t="shared" si="53"/>
        <v/>
      </c>
      <c r="EC70" t="str">
        <f t="shared" si="53"/>
        <v/>
      </c>
      <c r="ED70" t="str">
        <f t="shared" si="49"/>
        <v/>
      </c>
      <c r="EE70" t="str">
        <f t="shared" si="46"/>
        <v/>
      </c>
      <c r="EF70" t="str">
        <f t="shared" si="46"/>
        <v/>
      </c>
      <c r="EG70" t="str">
        <f t="shared" si="46"/>
        <v/>
      </c>
      <c r="EH70" t="str">
        <f t="shared" si="46"/>
        <v/>
      </c>
      <c r="EI70" t="str">
        <f t="shared" si="46"/>
        <v/>
      </c>
      <c r="EJ70" t="str">
        <f t="shared" si="46"/>
        <v/>
      </c>
      <c r="EK70" t="str">
        <f t="shared" si="46"/>
        <v/>
      </c>
      <c r="EL70" t="str">
        <f t="shared" si="46"/>
        <v/>
      </c>
      <c r="EM70" t="str">
        <f t="shared" si="46"/>
        <v/>
      </c>
      <c r="EN70" t="str">
        <f t="shared" si="46"/>
        <v/>
      </c>
      <c r="EO70" t="str">
        <f t="shared" si="47"/>
        <v/>
      </c>
      <c r="EP70" t="str">
        <f t="shared" si="47"/>
        <v/>
      </c>
      <c r="EQ70" t="str">
        <f t="shared" si="47"/>
        <v/>
      </c>
      <c r="ER70" t="str">
        <f t="shared" si="47"/>
        <v/>
      </c>
      <c r="ES70" t="str">
        <f t="shared" si="47"/>
        <v/>
      </c>
      <c r="ET70" t="str">
        <f t="shared" si="47"/>
        <v/>
      </c>
      <c r="EU70" t="str">
        <f t="shared" si="47"/>
        <v/>
      </c>
      <c r="EV70" t="str">
        <f t="shared" si="47"/>
        <v/>
      </c>
      <c r="EW70" t="str">
        <f t="shared" si="47"/>
        <v/>
      </c>
      <c r="EX70" t="str">
        <f t="shared" si="47"/>
        <v/>
      </c>
    </row>
    <row r="71" spans="50:154" ht="15.75">
      <c r="AX71" t="s">
        <v>12907</v>
      </c>
      <c r="CM71" s="63" t="s">
        <v>3685</v>
      </c>
      <c r="CN71" s="63" t="s">
        <v>16891</v>
      </c>
      <c r="CO71" s="63"/>
      <c r="CP71" s="63"/>
      <c r="CQ71" s="63"/>
      <c r="CR71" s="63"/>
      <c r="CS71" s="63"/>
      <c r="CT71" s="63" t="s">
        <v>2843</v>
      </c>
      <c r="CU71" s="63"/>
      <c r="CV71" s="63"/>
      <c r="CW71" s="63"/>
      <c r="DF71" t="s">
        <v>20074</v>
      </c>
      <c r="DG71" s="570">
        <v>32</v>
      </c>
      <c r="DH71" t="str">
        <f t="shared" si="50"/>
        <v/>
      </c>
      <c r="DI71" t="str">
        <f t="shared" si="50"/>
        <v/>
      </c>
      <c r="DJ71" t="str">
        <f t="shared" si="50"/>
        <v/>
      </c>
      <c r="DK71" t="str">
        <f t="shared" si="50"/>
        <v/>
      </c>
      <c r="DL71" t="str">
        <f t="shared" si="50"/>
        <v/>
      </c>
      <c r="DM71" t="str">
        <f t="shared" si="50"/>
        <v/>
      </c>
      <c r="DN71" t="str">
        <f t="shared" si="54"/>
        <v/>
      </c>
      <c r="DO71" t="str">
        <f t="shared" si="51"/>
        <v/>
      </c>
      <c r="DP71" t="str">
        <f t="shared" si="51"/>
        <v/>
      </c>
      <c r="DQ71" t="str">
        <f t="shared" si="51"/>
        <v/>
      </c>
      <c r="DR71" t="str">
        <f t="shared" si="51"/>
        <v/>
      </c>
      <c r="DS71" t="str">
        <f t="shared" si="51"/>
        <v/>
      </c>
      <c r="DT71" t="str">
        <f t="shared" si="51"/>
        <v/>
      </c>
      <c r="DU71" t="str">
        <f t="shared" si="51"/>
        <v/>
      </c>
      <c r="DV71" t="str">
        <f t="shared" si="51"/>
        <v/>
      </c>
      <c r="DW71" t="str">
        <f t="shared" si="48"/>
        <v/>
      </c>
      <c r="DX71" t="str">
        <f t="shared" si="52"/>
        <v/>
      </c>
      <c r="DY71" t="str">
        <f t="shared" si="52"/>
        <v/>
      </c>
      <c r="DZ71" t="str">
        <f t="shared" si="52"/>
        <v/>
      </c>
      <c r="EA71" t="str">
        <f t="shared" si="55"/>
        <v/>
      </c>
      <c r="EB71" t="str">
        <f t="shared" si="53"/>
        <v/>
      </c>
      <c r="EC71" t="str">
        <f t="shared" si="53"/>
        <v/>
      </c>
      <c r="ED71" t="str">
        <f t="shared" si="49"/>
        <v/>
      </c>
      <c r="EE71" t="str">
        <f t="shared" si="46"/>
        <v/>
      </c>
      <c r="EF71" t="str">
        <f t="shared" si="46"/>
        <v/>
      </c>
      <c r="EG71" t="str">
        <f t="shared" si="46"/>
        <v/>
      </c>
      <c r="EH71" t="str">
        <f t="shared" si="46"/>
        <v/>
      </c>
      <c r="EI71" t="str">
        <f t="shared" si="46"/>
        <v/>
      </c>
      <c r="EJ71" t="str">
        <f t="shared" si="46"/>
        <v/>
      </c>
      <c r="EK71" t="str">
        <f t="shared" si="46"/>
        <v/>
      </c>
      <c r="EL71" t="str">
        <f t="shared" si="46"/>
        <v/>
      </c>
      <c r="EM71" t="str">
        <f t="shared" si="46"/>
        <v/>
      </c>
      <c r="EN71" t="str">
        <f t="shared" si="46"/>
        <v/>
      </c>
      <c r="EO71" t="str">
        <f t="shared" si="47"/>
        <v/>
      </c>
      <c r="EP71" t="str">
        <f t="shared" si="47"/>
        <v/>
      </c>
      <c r="EQ71" t="str">
        <f t="shared" si="47"/>
        <v/>
      </c>
      <c r="ER71" t="str">
        <f t="shared" si="47"/>
        <v/>
      </c>
      <c r="ES71" t="str">
        <f t="shared" si="47"/>
        <v/>
      </c>
      <c r="ET71" t="str">
        <f t="shared" si="47"/>
        <v/>
      </c>
      <c r="EU71" t="str">
        <f t="shared" si="47"/>
        <v/>
      </c>
      <c r="EV71" t="str">
        <f t="shared" si="47"/>
        <v/>
      </c>
      <c r="EW71" t="str">
        <f t="shared" si="47"/>
        <v/>
      </c>
      <c r="EX71" t="str">
        <f t="shared" si="47"/>
        <v/>
      </c>
    </row>
    <row r="72" spans="50:154" ht="15.75">
      <c r="AX72" t="s">
        <v>12908</v>
      </c>
      <c r="AY72" t="s">
        <v>2575</v>
      </c>
      <c r="CM72" s="63" t="s">
        <v>3687</v>
      </c>
      <c r="CN72" s="63" t="s">
        <v>16891</v>
      </c>
      <c r="CO72" s="63"/>
      <c r="CP72" s="63"/>
      <c r="CQ72" s="63"/>
      <c r="CR72" s="63"/>
      <c r="CS72" s="63"/>
      <c r="CT72" s="63" t="s">
        <v>2845</v>
      </c>
      <c r="CU72" s="63"/>
      <c r="CV72" s="63"/>
      <c r="CW72" s="63"/>
      <c r="DF72" t="s">
        <v>674</v>
      </c>
      <c r="DG72" s="570">
        <v>21</v>
      </c>
      <c r="DH72" t="str">
        <f t="shared" si="50"/>
        <v/>
      </c>
      <c r="DI72" t="str">
        <f t="shared" si="50"/>
        <v/>
      </c>
      <c r="DJ72" t="str">
        <f t="shared" si="50"/>
        <v/>
      </c>
      <c r="DK72" t="str">
        <f t="shared" si="50"/>
        <v/>
      </c>
      <c r="DL72" t="str">
        <f t="shared" si="50"/>
        <v/>
      </c>
      <c r="DM72" t="str">
        <f t="shared" si="50"/>
        <v/>
      </c>
      <c r="DN72" t="str">
        <f t="shared" si="54"/>
        <v/>
      </c>
      <c r="DO72" t="str">
        <f t="shared" si="51"/>
        <v/>
      </c>
      <c r="DP72" t="str">
        <f t="shared" si="51"/>
        <v/>
      </c>
      <c r="DQ72" t="str">
        <f t="shared" si="51"/>
        <v/>
      </c>
      <c r="DR72" t="str">
        <f t="shared" si="51"/>
        <v/>
      </c>
      <c r="DS72" t="str">
        <f t="shared" si="51"/>
        <v/>
      </c>
      <c r="DT72" t="str">
        <f t="shared" si="51"/>
        <v/>
      </c>
      <c r="DU72" t="str">
        <f t="shared" si="51"/>
        <v/>
      </c>
      <c r="DV72" t="str">
        <f t="shared" si="51"/>
        <v/>
      </c>
      <c r="DW72" t="str">
        <f t="shared" si="48"/>
        <v/>
      </c>
      <c r="DX72" t="str">
        <f t="shared" si="52"/>
        <v/>
      </c>
      <c r="DY72" t="str">
        <f t="shared" si="52"/>
        <v/>
      </c>
      <c r="DZ72" t="str">
        <f t="shared" si="52"/>
        <v/>
      </c>
      <c r="EA72" t="str">
        <f t="shared" si="55"/>
        <v/>
      </c>
      <c r="EB72" t="str">
        <f t="shared" si="53"/>
        <v/>
      </c>
      <c r="EC72" t="str">
        <f t="shared" si="53"/>
        <v/>
      </c>
      <c r="ED72" t="str">
        <f t="shared" si="49"/>
        <v/>
      </c>
      <c r="EE72" t="str">
        <f t="shared" si="46"/>
        <v/>
      </c>
      <c r="EF72" t="str">
        <f t="shared" si="46"/>
        <v/>
      </c>
      <c r="EG72" t="str">
        <f t="shared" si="46"/>
        <v/>
      </c>
      <c r="EH72" t="str">
        <f t="shared" si="46"/>
        <v/>
      </c>
      <c r="EI72" t="str">
        <f t="shared" si="46"/>
        <v/>
      </c>
      <c r="EJ72" t="str">
        <f t="shared" si="46"/>
        <v/>
      </c>
      <c r="EK72" t="str">
        <f t="shared" si="46"/>
        <v/>
      </c>
      <c r="EL72" t="str">
        <f t="shared" si="46"/>
        <v/>
      </c>
      <c r="EM72" t="str">
        <f t="shared" si="46"/>
        <v/>
      </c>
      <c r="EN72" t="str">
        <f t="shared" si="46"/>
        <v/>
      </c>
      <c r="EO72" t="str">
        <f t="shared" si="47"/>
        <v/>
      </c>
      <c r="EP72" t="str">
        <f t="shared" si="47"/>
        <v/>
      </c>
      <c r="EQ72" t="str">
        <f t="shared" si="47"/>
        <v/>
      </c>
      <c r="ER72" t="str">
        <f t="shared" si="47"/>
        <v/>
      </c>
      <c r="ES72" t="str">
        <f t="shared" si="47"/>
        <v/>
      </c>
      <c r="ET72" t="str">
        <f t="shared" si="47"/>
        <v/>
      </c>
      <c r="EU72" t="str">
        <f t="shared" si="47"/>
        <v/>
      </c>
      <c r="EV72" t="str">
        <f t="shared" si="47"/>
        <v/>
      </c>
      <c r="EW72" t="str">
        <f t="shared" si="47"/>
        <v/>
      </c>
      <c r="EX72" t="str">
        <f t="shared" si="47"/>
        <v/>
      </c>
    </row>
    <row r="73" spans="50:154" ht="15.75">
      <c r="AX73" t="s">
        <v>12327</v>
      </c>
      <c r="AY73" t="s">
        <v>12909</v>
      </c>
      <c r="CM73" s="63" t="s">
        <v>3688</v>
      </c>
      <c r="CN73" s="63" t="s">
        <v>16891</v>
      </c>
      <c r="CO73" s="63"/>
      <c r="CP73" s="63"/>
      <c r="CQ73" s="63"/>
      <c r="CR73" s="63"/>
      <c r="CS73" s="63"/>
      <c r="CT73" s="63" t="s">
        <v>2847</v>
      </c>
      <c r="CU73" s="63"/>
      <c r="CV73" s="63"/>
      <c r="CW73" s="63"/>
      <c r="DF73" t="s">
        <v>20075</v>
      </c>
      <c r="DG73" s="570">
        <v>15</v>
      </c>
      <c r="DH73" t="str">
        <f t="shared" si="50"/>
        <v/>
      </c>
      <c r="DI73" t="str">
        <f t="shared" si="50"/>
        <v/>
      </c>
      <c r="DJ73" t="str">
        <f t="shared" si="50"/>
        <v/>
      </c>
      <c r="DK73" t="str">
        <f t="shared" si="50"/>
        <v/>
      </c>
      <c r="DL73" t="str">
        <f t="shared" si="50"/>
        <v/>
      </c>
      <c r="DM73" t="str">
        <f t="shared" si="50"/>
        <v/>
      </c>
      <c r="DN73" t="str">
        <f t="shared" si="54"/>
        <v/>
      </c>
      <c r="DO73" t="str">
        <f t="shared" si="51"/>
        <v/>
      </c>
      <c r="DP73" t="str">
        <f t="shared" si="51"/>
        <v/>
      </c>
      <c r="DQ73" t="str">
        <f t="shared" si="51"/>
        <v/>
      </c>
      <c r="DR73" t="str">
        <f t="shared" si="51"/>
        <v/>
      </c>
      <c r="DS73" t="str">
        <f t="shared" si="51"/>
        <v/>
      </c>
      <c r="DT73" t="str">
        <f t="shared" si="51"/>
        <v/>
      </c>
      <c r="DU73" t="str">
        <f t="shared" si="51"/>
        <v/>
      </c>
      <c r="DV73" t="str">
        <f t="shared" si="51"/>
        <v/>
      </c>
      <c r="DW73" t="str">
        <f t="shared" si="48"/>
        <v/>
      </c>
      <c r="DX73" t="str">
        <f t="shared" si="52"/>
        <v/>
      </c>
      <c r="DY73" t="str">
        <f t="shared" si="52"/>
        <v/>
      </c>
      <c r="DZ73" t="str">
        <f t="shared" si="52"/>
        <v/>
      </c>
      <c r="EA73" t="str">
        <f t="shared" si="55"/>
        <v/>
      </c>
      <c r="EB73" t="str">
        <f t="shared" si="53"/>
        <v/>
      </c>
      <c r="EC73" t="str">
        <f t="shared" si="53"/>
        <v/>
      </c>
      <c r="ED73" t="str">
        <f t="shared" si="49"/>
        <v/>
      </c>
      <c r="EE73" t="str">
        <f t="shared" si="46"/>
        <v/>
      </c>
      <c r="EF73" t="str">
        <f t="shared" si="46"/>
        <v/>
      </c>
      <c r="EG73" t="str">
        <f t="shared" si="46"/>
        <v/>
      </c>
      <c r="EH73" t="str">
        <f t="shared" si="46"/>
        <v/>
      </c>
      <c r="EI73" t="str">
        <f t="shared" si="46"/>
        <v/>
      </c>
      <c r="EJ73" t="str">
        <f t="shared" si="46"/>
        <v/>
      </c>
      <c r="EK73" t="str">
        <f t="shared" si="46"/>
        <v/>
      </c>
      <c r="EL73" t="str">
        <f t="shared" si="46"/>
        <v/>
      </c>
      <c r="EM73" t="str">
        <f t="shared" si="46"/>
        <v/>
      </c>
      <c r="EN73" t="str">
        <f t="shared" si="46"/>
        <v/>
      </c>
      <c r="EO73" t="str">
        <f t="shared" si="47"/>
        <v/>
      </c>
      <c r="EP73" t="str">
        <f t="shared" si="47"/>
        <v/>
      </c>
      <c r="EQ73" t="str">
        <f t="shared" si="47"/>
        <v/>
      </c>
      <c r="ER73" t="str">
        <f t="shared" si="47"/>
        <v/>
      </c>
      <c r="ES73" t="str">
        <f t="shared" si="47"/>
        <v/>
      </c>
      <c r="ET73" t="str">
        <f t="shared" si="47"/>
        <v/>
      </c>
      <c r="EU73" t="str">
        <f t="shared" si="47"/>
        <v/>
      </c>
      <c r="EV73" t="str">
        <f t="shared" si="47"/>
        <v/>
      </c>
      <c r="EW73" t="str">
        <f t="shared" si="47"/>
        <v/>
      </c>
      <c r="EX73" t="str">
        <f t="shared" si="47"/>
        <v/>
      </c>
    </row>
    <row r="74" spans="50:154" ht="15.75">
      <c r="AX74" t="s">
        <v>12328</v>
      </c>
      <c r="AY74" t="s">
        <v>12910</v>
      </c>
      <c r="CM74" s="63" t="s">
        <v>3689</v>
      </c>
      <c r="CN74" s="63" t="s">
        <v>16891</v>
      </c>
      <c r="CO74" s="63"/>
      <c r="CP74" s="63"/>
      <c r="CQ74" s="63"/>
      <c r="CR74" s="63"/>
      <c r="CS74" s="63"/>
      <c r="CT74" s="63" t="s">
        <v>2849</v>
      </c>
      <c r="CU74" s="63"/>
      <c r="CV74" s="63"/>
      <c r="CW74" s="63"/>
      <c r="DF74" t="s">
        <v>20076</v>
      </c>
      <c r="DG74" s="570">
        <v>33</v>
      </c>
      <c r="DH74" t="str">
        <f t="shared" si="50"/>
        <v/>
      </c>
      <c r="DI74" t="str">
        <f t="shared" si="50"/>
        <v/>
      </c>
      <c r="DJ74" t="str">
        <f t="shared" si="50"/>
        <v/>
      </c>
      <c r="DK74" t="str">
        <f t="shared" si="50"/>
        <v/>
      </c>
      <c r="DL74" t="str">
        <f t="shared" si="50"/>
        <v/>
      </c>
      <c r="DM74" t="str">
        <f t="shared" si="50"/>
        <v/>
      </c>
      <c r="DN74" t="str">
        <f t="shared" si="54"/>
        <v/>
      </c>
      <c r="DO74" t="str">
        <f t="shared" si="51"/>
        <v/>
      </c>
      <c r="DP74" t="str">
        <f t="shared" si="51"/>
        <v/>
      </c>
      <c r="DQ74" t="str">
        <f t="shared" si="51"/>
        <v/>
      </c>
      <c r="DR74" t="str">
        <f t="shared" si="51"/>
        <v/>
      </c>
      <c r="DS74" t="str">
        <f t="shared" si="51"/>
        <v/>
      </c>
      <c r="DT74" t="str">
        <f t="shared" si="51"/>
        <v/>
      </c>
      <c r="DU74" t="str">
        <f t="shared" si="51"/>
        <v/>
      </c>
      <c r="DV74" t="str">
        <f t="shared" si="51"/>
        <v/>
      </c>
      <c r="DW74" t="str">
        <f t="shared" si="48"/>
        <v/>
      </c>
      <c r="DX74" t="str">
        <f t="shared" si="52"/>
        <v/>
      </c>
      <c r="DY74" t="str">
        <f t="shared" si="52"/>
        <v/>
      </c>
      <c r="DZ74" t="str">
        <f t="shared" si="52"/>
        <v/>
      </c>
      <c r="EA74" t="str">
        <f t="shared" si="55"/>
        <v/>
      </c>
      <c r="EB74" t="str">
        <f t="shared" si="53"/>
        <v/>
      </c>
      <c r="EC74" t="str">
        <f t="shared" si="53"/>
        <v/>
      </c>
      <c r="ED74" t="str">
        <f t="shared" si="49"/>
        <v/>
      </c>
      <c r="EE74" t="str">
        <f t="shared" si="46"/>
        <v/>
      </c>
      <c r="EF74" t="str">
        <f t="shared" si="46"/>
        <v/>
      </c>
      <c r="EG74" t="str">
        <f t="shared" si="46"/>
        <v/>
      </c>
      <c r="EH74" t="str">
        <f t="shared" si="46"/>
        <v/>
      </c>
      <c r="EI74" t="str">
        <f t="shared" si="46"/>
        <v/>
      </c>
      <c r="EJ74" t="str">
        <f t="shared" si="46"/>
        <v/>
      </c>
      <c r="EK74" t="str">
        <f t="shared" si="46"/>
        <v/>
      </c>
      <c r="EL74" t="str">
        <f t="shared" si="46"/>
        <v/>
      </c>
      <c r="EM74" t="str">
        <f t="shared" si="46"/>
        <v/>
      </c>
      <c r="EN74" t="str">
        <f t="shared" si="46"/>
        <v/>
      </c>
      <c r="EO74" t="str">
        <f t="shared" si="47"/>
        <v/>
      </c>
      <c r="EP74" t="str">
        <f t="shared" si="47"/>
        <v/>
      </c>
      <c r="EQ74" t="str">
        <f t="shared" si="47"/>
        <v/>
      </c>
      <c r="ER74" t="str">
        <f t="shared" si="47"/>
        <v/>
      </c>
      <c r="ES74" t="str">
        <f t="shared" si="47"/>
        <v/>
      </c>
      <c r="ET74" t="str">
        <f t="shared" si="47"/>
        <v/>
      </c>
      <c r="EU74" t="str">
        <f t="shared" si="47"/>
        <v/>
      </c>
      <c r="EV74" t="str">
        <f t="shared" si="47"/>
        <v/>
      </c>
      <c r="EW74" t="str">
        <f t="shared" si="47"/>
        <v/>
      </c>
      <c r="EX74" t="str">
        <f t="shared" si="47"/>
        <v/>
      </c>
    </row>
    <row r="75" spans="50:154" ht="15.75">
      <c r="AX75" t="s">
        <v>12329</v>
      </c>
      <c r="AY75" t="s">
        <v>12911</v>
      </c>
      <c r="CM75" s="63" t="s">
        <v>3690</v>
      </c>
      <c r="CN75" s="63" t="s">
        <v>16891</v>
      </c>
      <c r="CO75" s="63"/>
      <c r="CP75" s="63"/>
      <c r="CQ75" s="63"/>
      <c r="CR75" s="63"/>
      <c r="CS75" s="63"/>
      <c r="CT75" s="63" t="s">
        <v>2850</v>
      </c>
      <c r="CU75" s="63"/>
      <c r="CV75" s="63"/>
      <c r="CW75" s="63"/>
      <c r="DF75" t="s">
        <v>20077</v>
      </c>
      <c r="DG75" s="570">
        <v>13</v>
      </c>
      <c r="DH75" t="str">
        <f t="shared" si="50"/>
        <v/>
      </c>
      <c r="DI75" t="str">
        <f t="shared" si="50"/>
        <v/>
      </c>
      <c r="DJ75" t="str">
        <f t="shared" si="50"/>
        <v/>
      </c>
      <c r="DK75" t="str">
        <f t="shared" si="50"/>
        <v/>
      </c>
      <c r="DL75" t="str">
        <f t="shared" si="50"/>
        <v/>
      </c>
      <c r="DM75" t="str">
        <f t="shared" si="50"/>
        <v/>
      </c>
      <c r="DN75" t="str">
        <f t="shared" si="54"/>
        <v/>
      </c>
      <c r="DO75" t="str">
        <f t="shared" si="51"/>
        <v/>
      </c>
      <c r="DP75" t="str">
        <f t="shared" si="51"/>
        <v/>
      </c>
      <c r="DQ75" t="str">
        <f t="shared" si="51"/>
        <v/>
      </c>
      <c r="DR75" t="str">
        <f t="shared" si="51"/>
        <v/>
      </c>
      <c r="DS75" t="str">
        <f t="shared" si="51"/>
        <v/>
      </c>
      <c r="DT75" t="str">
        <f t="shared" si="51"/>
        <v/>
      </c>
      <c r="DU75" t="str">
        <f t="shared" si="51"/>
        <v/>
      </c>
      <c r="DV75" t="str">
        <f t="shared" si="51"/>
        <v/>
      </c>
      <c r="DW75" t="str">
        <f t="shared" si="48"/>
        <v/>
      </c>
      <c r="DX75" t="str">
        <f t="shared" si="52"/>
        <v/>
      </c>
      <c r="DY75" t="str">
        <f t="shared" si="52"/>
        <v/>
      </c>
      <c r="DZ75" t="str">
        <f t="shared" si="52"/>
        <v/>
      </c>
      <c r="EA75" t="str">
        <f t="shared" si="55"/>
        <v/>
      </c>
      <c r="EB75" t="str">
        <f t="shared" si="53"/>
        <v/>
      </c>
      <c r="EC75" t="str">
        <f t="shared" si="53"/>
        <v/>
      </c>
      <c r="ED75" t="str">
        <f t="shared" si="49"/>
        <v/>
      </c>
      <c r="EE75" t="str">
        <f t="shared" si="46"/>
        <v/>
      </c>
      <c r="EF75" t="str">
        <f t="shared" si="46"/>
        <v/>
      </c>
      <c r="EG75" t="str">
        <f t="shared" si="46"/>
        <v/>
      </c>
      <c r="EH75" t="str">
        <f t="shared" si="46"/>
        <v/>
      </c>
      <c r="EI75" t="str">
        <f t="shared" si="46"/>
        <v/>
      </c>
      <c r="EJ75" t="str">
        <f t="shared" si="46"/>
        <v/>
      </c>
      <c r="EK75" t="str">
        <f t="shared" si="46"/>
        <v/>
      </c>
      <c r="EL75" t="str">
        <f t="shared" si="46"/>
        <v/>
      </c>
      <c r="EM75" t="str">
        <f t="shared" si="46"/>
        <v/>
      </c>
      <c r="EN75" t="str">
        <f t="shared" si="46"/>
        <v/>
      </c>
      <c r="EO75" t="str">
        <f t="shared" si="47"/>
        <v/>
      </c>
      <c r="EP75" t="str">
        <f t="shared" si="47"/>
        <v/>
      </c>
      <c r="EQ75" t="str">
        <f t="shared" si="47"/>
        <v/>
      </c>
      <c r="ER75" t="str">
        <f t="shared" si="47"/>
        <v/>
      </c>
      <c r="ES75" t="str">
        <f t="shared" si="47"/>
        <v/>
      </c>
      <c r="ET75" t="str">
        <f t="shared" si="47"/>
        <v/>
      </c>
      <c r="EU75" t="str">
        <f t="shared" si="47"/>
        <v/>
      </c>
      <c r="EV75" t="str">
        <f t="shared" si="47"/>
        <v/>
      </c>
      <c r="EW75" t="str">
        <f t="shared" si="47"/>
        <v/>
      </c>
      <c r="EX75" t="str">
        <f t="shared" si="47"/>
        <v/>
      </c>
    </row>
    <row r="76" spans="50:154" ht="15.75">
      <c r="AX76" t="s">
        <v>12912</v>
      </c>
      <c r="AY76" t="s">
        <v>12913</v>
      </c>
      <c r="CM76" s="63" t="s">
        <v>3691</v>
      </c>
      <c r="CN76" s="63" t="s">
        <v>16891</v>
      </c>
      <c r="CO76" s="63"/>
      <c r="CP76" s="63"/>
      <c r="CQ76" s="63"/>
      <c r="CR76" s="63"/>
      <c r="CS76" s="63"/>
      <c r="CT76" s="63" t="s">
        <v>2851</v>
      </c>
      <c r="CU76" s="63"/>
      <c r="CV76" s="63"/>
      <c r="CW76" s="63"/>
      <c r="DF76" t="s">
        <v>20078</v>
      </c>
      <c r="DG76" s="570">
        <v>27</v>
      </c>
      <c r="DH76" t="str">
        <f t="shared" si="50"/>
        <v/>
      </c>
      <c r="DI76" t="str">
        <f t="shared" si="50"/>
        <v/>
      </c>
      <c r="DJ76" t="str">
        <f t="shared" si="50"/>
        <v/>
      </c>
      <c r="DK76" t="str">
        <f t="shared" si="50"/>
        <v/>
      </c>
      <c r="DL76" t="str">
        <f t="shared" si="50"/>
        <v/>
      </c>
      <c r="DM76" t="str">
        <f t="shared" si="50"/>
        <v/>
      </c>
      <c r="DN76" t="str">
        <f t="shared" si="54"/>
        <v/>
      </c>
      <c r="DO76" t="str">
        <f t="shared" si="51"/>
        <v/>
      </c>
      <c r="DP76" t="str">
        <f t="shared" si="51"/>
        <v/>
      </c>
      <c r="DQ76" t="str">
        <f t="shared" si="51"/>
        <v/>
      </c>
      <c r="DR76" t="str">
        <f t="shared" si="51"/>
        <v/>
      </c>
      <c r="DS76" t="str">
        <f t="shared" si="51"/>
        <v/>
      </c>
      <c r="DT76" t="str">
        <f t="shared" si="51"/>
        <v/>
      </c>
      <c r="DU76" t="str">
        <f t="shared" si="51"/>
        <v/>
      </c>
      <c r="DV76" t="str">
        <f t="shared" si="51"/>
        <v/>
      </c>
      <c r="DW76" t="str">
        <f t="shared" si="48"/>
        <v/>
      </c>
      <c r="DX76" t="str">
        <f t="shared" si="52"/>
        <v/>
      </c>
      <c r="DY76" t="str">
        <f t="shared" si="52"/>
        <v/>
      </c>
      <c r="DZ76" t="str">
        <f t="shared" si="52"/>
        <v/>
      </c>
      <c r="EA76" t="str">
        <f t="shared" si="55"/>
        <v/>
      </c>
      <c r="EB76" t="str">
        <f t="shared" si="53"/>
        <v/>
      </c>
      <c r="EC76" t="str">
        <f t="shared" si="53"/>
        <v/>
      </c>
      <c r="ED76" t="str">
        <f t="shared" si="49"/>
        <v/>
      </c>
      <c r="EE76" t="str">
        <f t="shared" ref="EE76:EN84" si="56">IF(EE$2=$DG76,1,"")</f>
        <v/>
      </c>
      <c r="EF76" t="str">
        <f t="shared" si="56"/>
        <v/>
      </c>
      <c r="EG76" t="str">
        <f t="shared" si="56"/>
        <v/>
      </c>
      <c r="EH76" t="str">
        <f t="shared" si="56"/>
        <v/>
      </c>
      <c r="EI76" t="str">
        <f t="shared" si="56"/>
        <v/>
      </c>
      <c r="EJ76" t="str">
        <f t="shared" si="56"/>
        <v/>
      </c>
      <c r="EK76" t="str">
        <f t="shared" si="56"/>
        <v/>
      </c>
      <c r="EL76" t="str">
        <f t="shared" si="56"/>
        <v/>
      </c>
      <c r="EM76" t="str">
        <f t="shared" si="56"/>
        <v/>
      </c>
      <c r="EN76" t="str">
        <f t="shared" si="56"/>
        <v/>
      </c>
      <c r="EO76" t="str">
        <f t="shared" ref="EO76:EX84" si="57">IF(EO$2=$DG76,1,"")</f>
        <v/>
      </c>
      <c r="EP76" t="str">
        <f t="shared" si="57"/>
        <v/>
      </c>
      <c r="EQ76" t="str">
        <f t="shared" si="57"/>
        <v/>
      </c>
      <c r="ER76" t="str">
        <f t="shared" si="57"/>
        <v/>
      </c>
      <c r="ES76" t="str">
        <f t="shared" si="57"/>
        <v/>
      </c>
      <c r="ET76" t="str">
        <f t="shared" si="57"/>
        <v/>
      </c>
      <c r="EU76" t="str">
        <f t="shared" si="57"/>
        <v/>
      </c>
      <c r="EV76" t="str">
        <f t="shared" si="57"/>
        <v/>
      </c>
      <c r="EW76" t="str">
        <f t="shared" si="57"/>
        <v/>
      </c>
      <c r="EX76" t="str">
        <f t="shared" si="57"/>
        <v/>
      </c>
    </row>
    <row r="77" spans="50:154" ht="15.75">
      <c r="AX77" t="s">
        <v>12102</v>
      </c>
      <c r="AY77" t="s">
        <v>12914</v>
      </c>
      <c r="CM77" s="63" t="s">
        <v>3692</v>
      </c>
      <c r="CN77" s="63" t="s">
        <v>16891</v>
      </c>
      <c r="CO77" s="63"/>
      <c r="CP77" s="63"/>
      <c r="CQ77" s="63"/>
      <c r="CR77" s="63"/>
      <c r="CS77" s="63"/>
      <c r="CT77" s="63" t="s">
        <v>2852</v>
      </c>
      <c r="CU77" s="63"/>
      <c r="CV77" s="63"/>
      <c r="CW77" s="63"/>
      <c r="DF77" t="s">
        <v>20079</v>
      </c>
      <c r="DG77" s="570">
        <v>37</v>
      </c>
      <c r="DH77" t="str">
        <f t="shared" si="50"/>
        <v/>
      </c>
      <c r="DI77" t="str">
        <f t="shared" si="50"/>
        <v/>
      </c>
      <c r="DJ77" t="str">
        <f t="shared" si="50"/>
        <v/>
      </c>
      <c r="DK77" t="str">
        <f t="shared" si="50"/>
        <v/>
      </c>
      <c r="DL77" t="str">
        <f t="shared" si="50"/>
        <v/>
      </c>
      <c r="DM77" t="str">
        <f t="shared" si="50"/>
        <v/>
      </c>
      <c r="DN77" t="str">
        <f t="shared" si="54"/>
        <v/>
      </c>
      <c r="DO77" t="str">
        <f t="shared" si="51"/>
        <v/>
      </c>
      <c r="DP77" t="str">
        <f t="shared" si="51"/>
        <v/>
      </c>
      <c r="DQ77" t="str">
        <f t="shared" si="51"/>
        <v/>
      </c>
      <c r="DR77" t="str">
        <f t="shared" si="51"/>
        <v/>
      </c>
      <c r="DS77" t="str">
        <f t="shared" si="51"/>
        <v/>
      </c>
      <c r="DT77" t="str">
        <f t="shared" si="51"/>
        <v/>
      </c>
      <c r="DU77" t="str">
        <f t="shared" si="51"/>
        <v/>
      </c>
      <c r="DV77" t="str">
        <f t="shared" si="51"/>
        <v/>
      </c>
      <c r="DW77" t="str">
        <f t="shared" si="48"/>
        <v/>
      </c>
      <c r="DX77" t="str">
        <f t="shared" si="52"/>
        <v/>
      </c>
      <c r="DY77" t="str">
        <f t="shared" si="52"/>
        <v/>
      </c>
      <c r="DZ77" t="str">
        <f t="shared" si="52"/>
        <v/>
      </c>
      <c r="EA77" t="str">
        <f t="shared" si="55"/>
        <v/>
      </c>
      <c r="EB77" t="str">
        <f t="shared" si="53"/>
        <v/>
      </c>
      <c r="EC77" t="str">
        <f t="shared" si="53"/>
        <v/>
      </c>
      <c r="ED77" t="str">
        <f t="shared" si="49"/>
        <v/>
      </c>
      <c r="EE77" t="str">
        <f t="shared" si="56"/>
        <v/>
      </c>
      <c r="EF77" t="str">
        <f t="shared" si="56"/>
        <v/>
      </c>
      <c r="EG77" t="str">
        <f t="shared" si="56"/>
        <v/>
      </c>
      <c r="EH77" t="str">
        <f t="shared" si="56"/>
        <v/>
      </c>
      <c r="EI77" t="str">
        <f t="shared" si="56"/>
        <v/>
      </c>
      <c r="EJ77" t="str">
        <f t="shared" si="56"/>
        <v/>
      </c>
      <c r="EK77" t="str">
        <f t="shared" si="56"/>
        <v/>
      </c>
      <c r="EL77" t="str">
        <f t="shared" si="56"/>
        <v/>
      </c>
      <c r="EM77" t="str">
        <f t="shared" si="56"/>
        <v/>
      </c>
      <c r="EN77" t="str">
        <f t="shared" si="56"/>
        <v/>
      </c>
      <c r="EO77" t="str">
        <f t="shared" si="57"/>
        <v/>
      </c>
      <c r="EP77" t="str">
        <f t="shared" si="57"/>
        <v/>
      </c>
      <c r="EQ77" t="str">
        <f t="shared" si="57"/>
        <v/>
      </c>
      <c r="ER77" t="str">
        <f t="shared" si="57"/>
        <v/>
      </c>
      <c r="ES77" t="str">
        <f t="shared" si="57"/>
        <v/>
      </c>
      <c r="ET77" t="str">
        <f t="shared" si="57"/>
        <v/>
      </c>
      <c r="EU77" t="str">
        <f t="shared" si="57"/>
        <v/>
      </c>
      <c r="EV77" t="str">
        <f t="shared" si="57"/>
        <v/>
      </c>
      <c r="EW77" t="str">
        <f t="shared" si="57"/>
        <v/>
      </c>
      <c r="EX77" t="str">
        <f t="shared" si="57"/>
        <v/>
      </c>
    </row>
    <row r="78" spans="50:154" ht="15.75">
      <c r="CM78" s="424" t="s">
        <v>3686</v>
      </c>
      <c r="CN78" s="63" t="s">
        <v>16891</v>
      </c>
      <c r="CO78" s="424"/>
      <c r="CP78" s="424"/>
      <c r="CQ78" s="424"/>
      <c r="CR78" s="424"/>
      <c r="CS78" s="424"/>
      <c r="CT78" s="424" t="s">
        <v>2844</v>
      </c>
      <c r="CU78" s="424"/>
      <c r="CV78" s="424"/>
      <c r="CW78" s="63"/>
      <c r="DF78" t="s">
        <v>20080</v>
      </c>
      <c r="DG78" s="570">
        <v>23</v>
      </c>
      <c r="DH78" t="str">
        <f t="shared" ref="DH78:DM87" si="58">IF(DH$2=$DG78,1,"")</f>
        <v/>
      </c>
      <c r="DI78" t="str">
        <f t="shared" si="58"/>
        <v/>
      </c>
      <c r="DJ78" t="str">
        <f t="shared" si="58"/>
        <v/>
      </c>
      <c r="DK78" t="str">
        <f t="shared" si="58"/>
        <v/>
      </c>
      <c r="DL78" t="str">
        <f t="shared" si="58"/>
        <v/>
      </c>
      <c r="DM78" t="str">
        <f t="shared" si="58"/>
        <v/>
      </c>
      <c r="DN78" t="str">
        <f t="shared" si="54"/>
        <v/>
      </c>
      <c r="DO78" t="str">
        <f t="shared" ref="DO78:DV87" si="59">IF(DO$2=$DG78,1,"")</f>
        <v/>
      </c>
      <c r="DP78" t="str">
        <f t="shared" si="59"/>
        <v/>
      </c>
      <c r="DQ78" t="str">
        <f t="shared" si="59"/>
        <v/>
      </c>
      <c r="DR78" t="str">
        <f t="shared" si="59"/>
        <v/>
      </c>
      <c r="DS78" t="str">
        <f t="shared" si="59"/>
        <v/>
      </c>
      <c r="DT78" t="str">
        <f t="shared" si="59"/>
        <v/>
      </c>
      <c r="DU78" t="str">
        <f t="shared" si="59"/>
        <v/>
      </c>
      <c r="DV78" t="str">
        <f t="shared" si="59"/>
        <v/>
      </c>
      <c r="DW78" t="str">
        <f t="shared" si="48"/>
        <v/>
      </c>
      <c r="DX78" t="str">
        <f t="shared" si="52"/>
        <v/>
      </c>
      <c r="DY78" t="str">
        <f t="shared" si="52"/>
        <v/>
      </c>
      <c r="DZ78" t="str">
        <f t="shared" si="52"/>
        <v/>
      </c>
      <c r="EA78" t="str">
        <f t="shared" si="55"/>
        <v/>
      </c>
      <c r="EB78" t="str">
        <f t="shared" si="53"/>
        <v/>
      </c>
      <c r="EC78" t="str">
        <f t="shared" si="53"/>
        <v/>
      </c>
      <c r="ED78" t="str">
        <f t="shared" si="49"/>
        <v/>
      </c>
      <c r="EE78" t="str">
        <f t="shared" si="56"/>
        <v/>
      </c>
      <c r="EF78" t="str">
        <f t="shared" si="56"/>
        <v/>
      </c>
      <c r="EG78" t="str">
        <f t="shared" si="56"/>
        <v/>
      </c>
      <c r="EH78" t="str">
        <f t="shared" si="56"/>
        <v/>
      </c>
      <c r="EI78" t="str">
        <f t="shared" si="56"/>
        <v/>
      </c>
      <c r="EJ78" t="str">
        <f t="shared" si="56"/>
        <v/>
      </c>
      <c r="EK78" t="str">
        <f t="shared" si="56"/>
        <v/>
      </c>
      <c r="EL78" t="str">
        <f t="shared" si="56"/>
        <v/>
      </c>
      <c r="EM78" t="str">
        <f t="shared" si="56"/>
        <v/>
      </c>
      <c r="EN78" t="str">
        <f t="shared" si="56"/>
        <v/>
      </c>
      <c r="EO78" t="str">
        <f t="shared" si="57"/>
        <v/>
      </c>
      <c r="EP78" t="str">
        <f t="shared" si="57"/>
        <v/>
      </c>
      <c r="EQ78" t="str">
        <f t="shared" si="57"/>
        <v/>
      </c>
      <c r="ER78" t="str">
        <f t="shared" si="57"/>
        <v/>
      </c>
      <c r="ES78" t="str">
        <f t="shared" si="57"/>
        <v/>
      </c>
      <c r="ET78" t="str">
        <f t="shared" si="57"/>
        <v/>
      </c>
      <c r="EU78" t="str">
        <f t="shared" si="57"/>
        <v/>
      </c>
      <c r="EV78" t="str">
        <f t="shared" si="57"/>
        <v/>
      </c>
      <c r="EW78" t="str">
        <f t="shared" si="57"/>
        <v/>
      </c>
      <c r="EX78" t="str">
        <f t="shared" si="57"/>
        <v/>
      </c>
    </row>
    <row r="79" spans="50:154" ht="15.75">
      <c r="CM79" s="424" t="s">
        <v>12386</v>
      </c>
      <c r="CN79" s="424" t="s">
        <v>12387</v>
      </c>
      <c r="CO79" s="424" t="str">
        <f>'03_ARMED_FORCES'!B7</f>
        <v>The navy is based in the Inner Fort, the Outer Fort, Smugglers' Bane Tower, and Harborwatch Tower, collectively garrisoned by almost a thousand marines at all times. The navy's fleet is based in the Naval Harbor.</v>
      </c>
      <c r="CP79" s="424"/>
      <c r="CQ79" s="424">
        <v>2000</v>
      </c>
      <c r="CR79" s="424"/>
      <c r="CS79" s="424"/>
      <c r="CT79" s="424"/>
      <c r="CU79" s="424"/>
      <c r="CV79" s="424"/>
      <c r="CW79" s="63"/>
      <c r="DF79" t="s">
        <v>20081</v>
      </c>
      <c r="DG79" s="570">
        <v>38</v>
      </c>
      <c r="DH79" t="str">
        <f t="shared" si="58"/>
        <v/>
      </c>
      <c r="DI79" t="str">
        <f t="shared" si="58"/>
        <v/>
      </c>
      <c r="DJ79" t="str">
        <f t="shared" si="58"/>
        <v/>
      </c>
      <c r="DK79" t="str">
        <f t="shared" si="58"/>
        <v/>
      </c>
      <c r="DL79" t="str">
        <f t="shared" si="58"/>
        <v/>
      </c>
      <c r="DM79" t="str">
        <f t="shared" si="58"/>
        <v/>
      </c>
      <c r="DN79" t="str">
        <f t="shared" si="54"/>
        <v/>
      </c>
      <c r="DO79" t="str">
        <f t="shared" si="59"/>
        <v/>
      </c>
      <c r="DP79" t="str">
        <f t="shared" si="59"/>
        <v/>
      </c>
      <c r="DQ79" t="str">
        <f t="shared" si="59"/>
        <v/>
      </c>
      <c r="DR79" t="str">
        <f t="shared" si="59"/>
        <v/>
      </c>
      <c r="DS79" t="str">
        <f t="shared" si="59"/>
        <v/>
      </c>
      <c r="DT79" t="str">
        <f t="shared" si="59"/>
        <v/>
      </c>
      <c r="DU79" t="str">
        <f t="shared" si="59"/>
        <v/>
      </c>
      <c r="DV79" t="str">
        <f t="shared" si="59"/>
        <v/>
      </c>
      <c r="DW79" t="str">
        <f t="shared" si="48"/>
        <v/>
      </c>
      <c r="DX79" t="str">
        <f t="shared" si="52"/>
        <v/>
      </c>
      <c r="DY79" t="str">
        <f t="shared" si="52"/>
        <v/>
      </c>
      <c r="DZ79" t="str">
        <f t="shared" si="52"/>
        <v/>
      </c>
      <c r="EA79" t="str">
        <f t="shared" si="55"/>
        <v/>
      </c>
      <c r="EB79" t="str">
        <f t="shared" si="53"/>
        <v/>
      </c>
      <c r="EC79" t="str">
        <f t="shared" si="53"/>
        <v/>
      </c>
      <c r="ED79" t="str">
        <f t="shared" si="49"/>
        <v/>
      </c>
      <c r="EE79" t="str">
        <f t="shared" si="56"/>
        <v/>
      </c>
      <c r="EF79" t="str">
        <f t="shared" si="56"/>
        <v/>
      </c>
      <c r="EG79" t="str">
        <f t="shared" si="56"/>
        <v/>
      </c>
      <c r="EH79" t="str">
        <f t="shared" si="56"/>
        <v/>
      </c>
      <c r="EI79" t="str">
        <f t="shared" si="56"/>
        <v/>
      </c>
      <c r="EJ79" t="str">
        <f t="shared" si="56"/>
        <v/>
      </c>
      <c r="EK79" t="str">
        <f t="shared" si="56"/>
        <v/>
      </c>
      <c r="EL79" t="str">
        <f t="shared" si="56"/>
        <v/>
      </c>
      <c r="EM79" t="str">
        <f t="shared" si="56"/>
        <v/>
      </c>
      <c r="EN79" t="str">
        <f t="shared" si="56"/>
        <v/>
      </c>
      <c r="EO79" t="str">
        <f t="shared" si="57"/>
        <v/>
      </c>
      <c r="EP79" t="str">
        <f t="shared" si="57"/>
        <v/>
      </c>
      <c r="EQ79" t="str">
        <f t="shared" si="57"/>
        <v/>
      </c>
      <c r="ER79" t="str">
        <f t="shared" si="57"/>
        <v/>
      </c>
      <c r="ES79" t="str">
        <f t="shared" si="57"/>
        <v/>
      </c>
      <c r="ET79" t="str">
        <f t="shared" si="57"/>
        <v/>
      </c>
      <c r="EU79" t="str">
        <f t="shared" si="57"/>
        <v/>
      </c>
      <c r="EV79" t="str">
        <f t="shared" si="57"/>
        <v/>
      </c>
      <c r="EW79" t="str">
        <f t="shared" si="57"/>
        <v/>
      </c>
      <c r="EX79" t="str">
        <f t="shared" si="57"/>
        <v/>
      </c>
    </row>
    <row r="80" spans="50:154" ht="15.75">
      <c r="CM80" s="424" t="s">
        <v>16926</v>
      </c>
      <c r="CN80" s="424" t="s">
        <v>12387</v>
      </c>
      <c r="CO80" s="424"/>
      <c r="CP80" s="424"/>
      <c r="CQ80" s="424"/>
      <c r="CR80" s="424"/>
      <c r="CS80" s="424"/>
      <c r="CT80" s="424"/>
      <c r="CU80" s="424"/>
      <c r="CV80" s="424"/>
      <c r="CW80" s="63"/>
      <c r="DF80" t="s">
        <v>20082</v>
      </c>
      <c r="DG80" s="570">
        <v>10</v>
      </c>
      <c r="DH80" t="str">
        <f t="shared" si="58"/>
        <v/>
      </c>
      <c r="DI80" t="str">
        <f t="shared" si="58"/>
        <v/>
      </c>
      <c r="DJ80" t="str">
        <f t="shared" si="58"/>
        <v/>
      </c>
      <c r="DK80" t="str">
        <f t="shared" si="58"/>
        <v/>
      </c>
      <c r="DL80" t="str">
        <f t="shared" si="58"/>
        <v/>
      </c>
      <c r="DM80" t="str">
        <f t="shared" si="58"/>
        <v/>
      </c>
      <c r="DN80" t="str">
        <f t="shared" si="54"/>
        <v/>
      </c>
      <c r="DO80" t="str">
        <f t="shared" si="59"/>
        <v/>
      </c>
      <c r="DP80" t="str">
        <f t="shared" si="59"/>
        <v/>
      </c>
      <c r="DQ80" t="str">
        <f t="shared" si="59"/>
        <v/>
      </c>
      <c r="DR80" t="str">
        <f t="shared" si="59"/>
        <v/>
      </c>
      <c r="DS80" t="str">
        <f t="shared" si="59"/>
        <v/>
      </c>
      <c r="DT80" t="str">
        <f t="shared" si="59"/>
        <v/>
      </c>
      <c r="DU80" t="str">
        <f t="shared" si="59"/>
        <v/>
      </c>
      <c r="DV80" t="str">
        <f t="shared" si="59"/>
        <v/>
      </c>
      <c r="DW80" t="str">
        <f t="shared" si="48"/>
        <v/>
      </c>
      <c r="DX80" t="str">
        <f t="shared" si="52"/>
        <v/>
      </c>
      <c r="DY80" t="str">
        <f t="shared" si="52"/>
        <v/>
      </c>
      <c r="DZ80" t="str">
        <f t="shared" si="52"/>
        <v/>
      </c>
      <c r="EA80" t="str">
        <f t="shared" si="55"/>
        <v/>
      </c>
      <c r="EB80" t="str">
        <f t="shared" si="53"/>
        <v/>
      </c>
      <c r="EC80" t="str">
        <f t="shared" si="53"/>
        <v/>
      </c>
      <c r="ED80" t="str">
        <f t="shared" si="49"/>
        <v/>
      </c>
      <c r="EE80" t="str">
        <f t="shared" si="56"/>
        <v/>
      </c>
      <c r="EF80" t="str">
        <f t="shared" si="56"/>
        <v/>
      </c>
      <c r="EG80" t="str">
        <f t="shared" si="56"/>
        <v/>
      </c>
      <c r="EH80" t="str">
        <f t="shared" si="56"/>
        <v/>
      </c>
      <c r="EI80" t="str">
        <f t="shared" si="56"/>
        <v/>
      </c>
      <c r="EJ80" t="str">
        <f t="shared" si="56"/>
        <v/>
      </c>
      <c r="EK80" t="str">
        <f t="shared" si="56"/>
        <v/>
      </c>
      <c r="EL80" t="str">
        <f t="shared" si="56"/>
        <v/>
      </c>
      <c r="EM80" t="str">
        <f t="shared" si="56"/>
        <v/>
      </c>
      <c r="EN80" t="str">
        <f t="shared" si="56"/>
        <v/>
      </c>
      <c r="EO80" t="str">
        <f t="shared" si="57"/>
        <v/>
      </c>
      <c r="EP80" t="str">
        <f t="shared" si="57"/>
        <v/>
      </c>
      <c r="EQ80" t="str">
        <f t="shared" si="57"/>
        <v/>
      </c>
      <c r="ER80" t="str">
        <f t="shared" si="57"/>
        <v/>
      </c>
      <c r="ES80" t="str">
        <f t="shared" si="57"/>
        <v/>
      </c>
      <c r="ET80" t="str">
        <f t="shared" si="57"/>
        <v/>
      </c>
      <c r="EU80" t="str">
        <f t="shared" si="57"/>
        <v/>
      </c>
      <c r="EV80" t="str">
        <f t="shared" si="57"/>
        <v/>
      </c>
      <c r="EW80" t="str">
        <f t="shared" si="57"/>
        <v/>
      </c>
      <c r="EX80" t="str">
        <f t="shared" si="57"/>
        <v/>
      </c>
    </row>
    <row r="81" spans="22:154" ht="15.75">
      <c r="CM81" s="424" t="s">
        <v>16927</v>
      </c>
      <c r="CN81" s="424" t="s">
        <v>16929</v>
      </c>
      <c r="CO81" s="424"/>
      <c r="CP81" s="424"/>
      <c r="CQ81" s="424"/>
      <c r="CR81" s="424"/>
      <c r="CS81" s="424"/>
      <c r="CT81" s="424" t="s">
        <v>16928</v>
      </c>
      <c r="CU81" s="424"/>
      <c r="CV81" s="424"/>
      <c r="CW81" s="63"/>
      <c r="DF81" t="s">
        <v>20083</v>
      </c>
      <c r="DG81" s="570">
        <v>21</v>
      </c>
      <c r="DH81" t="str">
        <f t="shared" si="58"/>
        <v/>
      </c>
      <c r="DI81" t="str">
        <f t="shared" si="58"/>
        <v/>
      </c>
      <c r="DJ81" t="str">
        <f t="shared" si="58"/>
        <v/>
      </c>
      <c r="DK81" t="str">
        <f t="shared" si="58"/>
        <v/>
      </c>
      <c r="DL81" t="str">
        <f t="shared" si="58"/>
        <v/>
      </c>
      <c r="DM81" t="str">
        <f t="shared" si="58"/>
        <v/>
      </c>
      <c r="DN81" t="str">
        <f t="shared" si="54"/>
        <v/>
      </c>
      <c r="DO81" t="str">
        <f t="shared" si="59"/>
        <v/>
      </c>
      <c r="DP81" t="str">
        <f t="shared" si="59"/>
        <v/>
      </c>
      <c r="DQ81" t="str">
        <f t="shared" si="59"/>
        <v/>
      </c>
      <c r="DR81" t="str">
        <f t="shared" si="59"/>
        <v/>
      </c>
      <c r="DS81" t="str">
        <f t="shared" si="59"/>
        <v/>
      </c>
      <c r="DT81" t="str">
        <f t="shared" si="59"/>
        <v/>
      </c>
      <c r="DU81" t="str">
        <f t="shared" si="59"/>
        <v/>
      </c>
      <c r="DV81" t="str">
        <f t="shared" si="59"/>
        <v/>
      </c>
      <c r="DW81" t="str">
        <f t="shared" si="48"/>
        <v/>
      </c>
      <c r="DX81" t="str">
        <f t="shared" si="52"/>
        <v/>
      </c>
      <c r="DY81" t="str">
        <f t="shared" si="52"/>
        <v/>
      </c>
      <c r="DZ81" t="str">
        <f t="shared" si="52"/>
        <v/>
      </c>
      <c r="EA81" t="str">
        <f t="shared" si="55"/>
        <v/>
      </c>
      <c r="EB81" t="str">
        <f t="shared" si="53"/>
        <v/>
      </c>
      <c r="EC81" t="str">
        <f t="shared" si="53"/>
        <v/>
      </c>
      <c r="ED81" t="str">
        <f t="shared" si="49"/>
        <v/>
      </c>
      <c r="EE81" t="str">
        <f t="shared" si="56"/>
        <v/>
      </c>
      <c r="EF81" t="str">
        <f t="shared" si="56"/>
        <v/>
      </c>
      <c r="EG81" t="str">
        <f t="shared" si="56"/>
        <v/>
      </c>
      <c r="EH81" t="str">
        <f t="shared" si="56"/>
        <v/>
      </c>
      <c r="EI81" t="str">
        <f t="shared" si="56"/>
        <v/>
      </c>
      <c r="EJ81" t="str">
        <f t="shared" si="56"/>
        <v/>
      </c>
      <c r="EK81" t="str">
        <f t="shared" si="56"/>
        <v/>
      </c>
      <c r="EL81" t="str">
        <f t="shared" si="56"/>
        <v/>
      </c>
      <c r="EM81" t="str">
        <f t="shared" si="56"/>
        <v/>
      </c>
      <c r="EN81" t="str">
        <f t="shared" si="56"/>
        <v/>
      </c>
      <c r="EO81" t="str">
        <f t="shared" si="57"/>
        <v/>
      </c>
      <c r="EP81" t="str">
        <f t="shared" si="57"/>
        <v/>
      </c>
      <c r="EQ81" t="str">
        <f t="shared" si="57"/>
        <v/>
      </c>
      <c r="ER81" t="str">
        <f t="shared" si="57"/>
        <v/>
      </c>
      <c r="ES81" t="str">
        <f t="shared" si="57"/>
        <v/>
      </c>
      <c r="ET81" t="str">
        <f t="shared" si="57"/>
        <v/>
      </c>
      <c r="EU81" t="str">
        <f t="shared" si="57"/>
        <v/>
      </c>
      <c r="EV81" t="str">
        <f t="shared" si="57"/>
        <v/>
      </c>
      <c r="EW81" t="str">
        <f t="shared" si="57"/>
        <v/>
      </c>
      <c r="EX81" t="str">
        <f t="shared" si="57"/>
        <v/>
      </c>
    </row>
    <row r="82" spans="22:154" ht="15.75">
      <c r="CM82" s="424" t="s">
        <v>16930</v>
      </c>
      <c r="CN82" s="424"/>
      <c r="CO82" s="424"/>
      <c r="CP82" s="424"/>
      <c r="CQ82" s="424"/>
      <c r="CR82" s="424"/>
      <c r="CS82" s="424"/>
      <c r="CT82" s="424"/>
      <c r="CU82" s="424"/>
      <c r="CV82" s="424"/>
      <c r="CW82" s="63"/>
      <c r="DF82" t="s">
        <v>20084</v>
      </c>
      <c r="DG82" s="570">
        <v>15</v>
      </c>
      <c r="DH82" t="str">
        <f t="shared" si="58"/>
        <v/>
      </c>
      <c r="DI82" t="str">
        <f t="shared" si="58"/>
        <v/>
      </c>
      <c r="DJ82" t="str">
        <f t="shared" si="58"/>
        <v/>
      </c>
      <c r="DK82" t="str">
        <f t="shared" si="58"/>
        <v/>
      </c>
      <c r="DL82" t="str">
        <f t="shared" si="58"/>
        <v/>
      </c>
      <c r="DM82" t="str">
        <f t="shared" si="58"/>
        <v/>
      </c>
      <c r="DN82" t="str">
        <f t="shared" si="54"/>
        <v/>
      </c>
      <c r="DO82" t="str">
        <f t="shared" si="59"/>
        <v/>
      </c>
      <c r="DP82" t="str">
        <f t="shared" si="59"/>
        <v/>
      </c>
      <c r="DQ82" t="str">
        <f t="shared" si="59"/>
        <v/>
      </c>
      <c r="DR82" t="str">
        <f t="shared" si="59"/>
        <v/>
      </c>
      <c r="DS82" t="str">
        <f t="shared" si="59"/>
        <v/>
      </c>
      <c r="DT82" t="str">
        <f t="shared" si="59"/>
        <v/>
      </c>
      <c r="DU82" t="str">
        <f t="shared" si="59"/>
        <v/>
      </c>
      <c r="DV82" t="str">
        <f t="shared" si="59"/>
        <v/>
      </c>
      <c r="DW82" t="str">
        <f t="shared" si="48"/>
        <v/>
      </c>
      <c r="DX82" t="str">
        <f t="shared" si="52"/>
        <v/>
      </c>
      <c r="DY82" t="str">
        <f t="shared" si="52"/>
        <v/>
      </c>
      <c r="DZ82" t="str">
        <f t="shared" si="52"/>
        <v/>
      </c>
      <c r="EA82" t="str">
        <f t="shared" si="55"/>
        <v/>
      </c>
      <c r="EB82" t="str">
        <f t="shared" si="53"/>
        <v/>
      </c>
      <c r="EC82" t="str">
        <f t="shared" si="53"/>
        <v/>
      </c>
      <c r="ED82" t="str">
        <f t="shared" si="49"/>
        <v/>
      </c>
      <c r="EE82" t="str">
        <f t="shared" si="56"/>
        <v/>
      </c>
      <c r="EF82" t="str">
        <f t="shared" si="56"/>
        <v/>
      </c>
      <c r="EG82" t="str">
        <f t="shared" si="56"/>
        <v/>
      </c>
      <c r="EH82" t="str">
        <f t="shared" si="56"/>
        <v/>
      </c>
      <c r="EI82" t="str">
        <f t="shared" si="56"/>
        <v/>
      </c>
      <c r="EJ82" t="str">
        <f t="shared" si="56"/>
        <v/>
      </c>
      <c r="EK82" t="str">
        <f t="shared" si="56"/>
        <v/>
      </c>
      <c r="EL82" t="str">
        <f t="shared" si="56"/>
        <v/>
      </c>
      <c r="EM82" t="str">
        <f t="shared" si="56"/>
        <v/>
      </c>
      <c r="EN82" t="str">
        <f t="shared" si="56"/>
        <v/>
      </c>
      <c r="EO82" t="str">
        <f t="shared" si="57"/>
        <v/>
      </c>
      <c r="EP82" t="str">
        <f t="shared" si="57"/>
        <v/>
      </c>
      <c r="EQ82" t="str">
        <f t="shared" si="57"/>
        <v/>
      </c>
      <c r="ER82" t="str">
        <f t="shared" si="57"/>
        <v/>
      </c>
      <c r="ES82" t="str">
        <f t="shared" si="57"/>
        <v/>
      </c>
      <c r="ET82" t="str">
        <f t="shared" si="57"/>
        <v/>
      </c>
      <c r="EU82" t="str">
        <f t="shared" si="57"/>
        <v/>
      </c>
      <c r="EV82" t="str">
        <f t="shared" si="57"/>
        <v/>
      </c>
      <c r="EW82" t="str">
        <f t="shared" si="57"/>
        <v/>
      </c>
      <c r="EX82" t="str">
        <f t="shared" si="57"/>
        <v/>
      </c>
    </row>
    <row r="83" spans="22:154" ht="15.75">
      <c r="CM83" s="424" t="s">
        <v>16932</v>
      </c>
      <c r="CN83" s="424"/>
      <c r="CO83" s="424"/>
      <c r="CP83" s="424"/>
      <c r="CQ83" s="424"/>
      <c r="CR83" s="424"/>
      <c r="CS83" s="424"/>
      <c r="CT83" s="424" t="s">
        <v>16933</v>
      </c>
      <c r="CU83" s="443" t="s">
        <v>16948</v>
      </c>
      <c r="CV83" s="443"/>
      <c r="CW83" s="424"/>
      <c r="DF83" t="s">
        <v>20085</v>
      </c>
      <c r="DG83" s="570">
        <v>27</v>
      </c>
      <c r="DH83" t="str">
        <f t="shared" si="58"/>
        <v/>
      </c>
      <c r="DI83" t="str">
        <f t="shared" si="58"/>
        <v/>
      </c>
      <c r="DJ83" t="str">
        <f t="shared" si="58"/>
        <v/>
      </c>
      <c r="DK83" t="str">
        <f t="shared" si="58"/>
        <v/>
      </c>
      <c r="DL83" t="str">
        <f t="shared" si="58"/>
        <v/>
      </c>
      <c r="DM83" t="str">
        <f t="shared" si="58"/>
        <v/>
      </c>
      <c r="DN83" t="str">
        <f t="shared" si="54"/>
        <v/>
      </c>
      <c r="DO83" t="str">
        <f t="shared" si="59"/>
        <v/>
      </c>
      <c r="DP83" t="str">
        <f t="shared" si="59"/>
        <v/>
      </c>
      <c r="DQ83" t="str">
        <f t="shared" si="59"/>
        <v/>
      </c>
      <c r="DR83" t="str">
        <f t="shared" si="59"/>
        <v/>
      </c>
      <c r="DS83" t="str">
        <f t="shared" si="59"/>
        <v/>
      </c>
      <c r="DT83" t="str">
        <f t="shared" si="59"/>
        <v/>
      </c>
      <c r="DU83" t="str">
        <f t="shared" si="59"/>
        <v/>
      </c>
      <c r="DV83" t="str">
        <f t="shared" si="59"/>
        <v/>
      </c>
      <c r="DW83" t="str">
        <f t="shared" si="48"/>
        <v/>
      </c>
      <c r="DX83" t="str">
        <f t="shared" si="52"/>
        <v/>
      </c>
      <c r="DY83" t="str">
        <f t="shared" si="52"/>
        <v/>
      </c>
      <c r="DZ83" t="str">
        <f t="shared" si="52"/>
        <v/>
      </c>
      <c r="EA83" t="str">
        <f t="shared" si="55"/>
        <v/>
      </c>
      <c r="EB83" t="str">
        <f t="shared" si="53"/>
        <v/>
      </c>
      <c r="EC83" t="str">
        <f t="shared" si="53"/>
        <v/>
      </c>
      <c r="ED83" t="str">
        <f t="shared" si="49"/>
        <v/>
      </c>
      <c r="EE83" t="str">
        <f t="shared" si="56"/>
        <v/>
      </c>
      <c r="EF83" t="str">
        <f t="shared" si="56"/>
        <v/>
      </c>
      <c r="EG83" t="str">
        <f t="shared" si="56"/>
        <v/>
      </c>
      <c r="EH83" t="str">
        <f t="shared" si="56"/>
        <v/>
      </c>
      <c r="EI83" t="str">
        <f t="shared" si="56"/>
        <v/>
      </c>
      <c r="EJ83" t="str">
        <f t="shared" si="56"/>
        <v/>
      </c>
      <c r="EK83" t="str">
        <f t="shared" si="56"/>
        <v/>
      </c>
      <c r="EL83" t="str">
        <f t="shared" si="56"/>
        <v/>
      </c>
      <c r="EM83" t="str">
        <f t="shared" si="56"/>
        <v/>
      </c>
      <c r="EN83" t="str">
        <f t="shared" si="56"/>
        <v/>
      </c>
      <c r="EO83" t="str">
        <f t="shared" si="57"/>
        <v/>
      </c>
      <c r="EP83" t="str">
        <f t="shared" si="57"/>
        <v/>
      </c>
      <c r="EQ83" t="str">
        <f t="shared" si="57"/>
        <v/>
      </c>
      <c r="ER83" t="str">
        <f t="shared" si="57"/>
        <v/>
      </c>
      <c r="ES83" t="str">
        <f t="shared" si="57"/>
        <v/>
      </c>
      <c r="ET83" t="str">
        <f t="shared" si="57"/>
        <v/>
      </c>
      <c r="EU83" t="str">
        <f t="shared" si="57"/>
        <v/>
      </c>
      <c r="EV83" t="str">
        <f t="shared" si="57"/>
        <v/>
      </c>
      <c r="EW83" t="str">
        <f t="shared" si="57"/>
        <v/>
      </c>
      <c r="EX83" t="str">
        <f t="shared" si="57"/>
        <v/>
      </c>
    </row>
    <row r="84" spans="22:154" ht="15.75">
      <c r="CM84" s="424" t="s">
        <v>17050</v>
      </c>
      <c r="CN84" s="424"/>
      <c r="CO84" s="75" t="s">
        <v>17051</v>
      </c>
      <c r="CP84" s="448" t="s">
        <v>17053</v>
      </c>
      <c r="CQ84" s="424"/>
      <c r="CR84" s="424"/>
      <c r="CS84" s="424"/>
      <c r="CT84" s="424" t="s">
        <v>17052</v>
      </c>
      <c r="CU84" s="448" t="s">
        <v>17054</v>
      </c>
      <c r="CV84" s="448"/>
      <c r="CW84" s="424"/>
      <c r="DF84" t="s">
        <v>20086</v>
      </c>
      <c r="DG84" s="570">
        <v>22</v>
      </c>
      <c r="DH84" t="str">
        <f t="shared" si="58"/>
        <v/>
      </c>
      <c r="DI84" t="str">
        <f t="shared" si="58"/>
        <v/>
      </c>
      <c r="DJ84" t="str">
        <f t="shared" si="58"/>
        <v/>
      </c>
      <c r="DK84" t="str">
        <f t="shared" si="58"/>
        <v/>
      </c>
      <c r="DL84" t="str">
        <f t="shared" si="58"/>
        <v/>
      </c>
      <c r="DM84" t="str">
        <f t="shared" si="58"/>
        <v/>
      </c>
      <c r="DN84" t="str">
        <f t="shared" si="54"/>
        <v/>
      </c>
      <c r="DO84" t="str">
        <f t="shared" si="59"/>
        <v/>
      </c>
      <c r="DP84" t="str">
        <f t="shared" si="59"/>
        <v/>
      </c>
      <c r="DQ84" t="str">
        <f t="shared" si="59"/>
        <v/>
      </c>
      <c r="DR84" t="str">
        <f t="shared" si="59"/>
        <v/>
      </c>
      <c r="DS84" t="str">
        <f t="shared" si="59"/>
        <v/>
      </c>
      <c r="DT84" t="str">
        <f t="shared" si="59"/>
        <v/>
      </c>
      <c r="DU84" t="str">
        <f t="shared" si="59"/>
        <v/>
      </c>
      <c r="DV84" t="str">
        <f t="shared" si="59"/>
        <v/>
      </c>
      <c r="DW84" t="str">
        <f t="shared" si="48"/>
        <v/>
      </c>
      <c r="DX84" t="str">
        <f t="shared" si="52"/>
        <v/>
      </c>
      <c r="DY84" t="str">
        <f t="shared" si="52"/>
        <v/>
      </c>
      <c r="DZ84" t="str">
        <f t="shared" si="52"/>
        <v/>
      </c>
      <c r="EA84" t="str">
        <f t="shared" si="55"/>
        <v/>
      </c>
      <c r="EB84" t="str">
        <f t="shared" si="53"/>
        <v/>
      </c>
      <c r="EC84" t="str">
        <f t="shared" si="53"/>
        <v/>
      </c>
      <c r="ED84" t="str">
        <f t="shared" si="49"/>
        <v/>
      </c>
      <c r="EE84" t="str">
        <f t="shared" si="56"/>
        <v/>
      </c>
      <c r="EF84" t="str">
        <f t="shared" si="56"/>
        <v/>
      </c>
      <c r="EG84" t="str">
        <f t="shared" si="56"/>
        <v/>
      </c>
      <c r="EH84" t="str">
        <f t="shared" si="56"/>
        <v/>
      </c>
      <c r="EI84" t="str">
        <f t="shared" si="56"/>
        <v/>
      </c>
      <c r="EJ84" t="str">
        <f t="shared" si="56"/>
        <v/>
      </c>
      <c r="EK84" t="str">
        <f t="shared" si="56"/>
        <v/>
      </c>
      <c r="EL84" t="str">
        <f t="shared" si="56"/>
        <v/>
      </c>
      <c r="EM84" t="str">
        <f t="shared" si="56"/>
        <v/>
      </c>
      <c r="EN84" t="str">
        <f t="shared" si="56"/>
        <v/>
      </c>
      <c r="EO84" t="str">
        <f t="shared" si="57"/>
        <v/>
      </c>
      <c r="EP84" t="str">
        <f t="shared" si="57"/>
        <v/>
      </c>
      <c r="EQ84" t="str">
        <f t="shared" si="57"/>
        <v/>
      </c>
      <c r="ER84" t="str">
        <f t="shared" si="57"/>
        <v/>
      </c>
      <c r="ES84" t="str">
        <f t="shared" si="57"/>
        <v/>
      </c>
      <c r="ET84" t="str">
        <f t="shared" si="57"/>
        <v/>
      </c>
      <c r="EU84" t="str">
        <f t="shared" si="57"/>
        <v/>
      </c>
      <c r="EV84" t="str">
        <f t="shared" si="57"/>
        <v/>
      </c>
      <c r="EW84" t="str">
        <f t="shared" si="57"/>
        <v/>
      </c>
      <c r="EX84" t="str">
        <f t="shared" si="57"/>
        <v/>
      </c>
    </row>
    <row r="85" spans="22:154" ht="15.75">
      <c r="CM85" s="424" t="s">
        <v>17213</v>
      </c>
      <c r="CN85" s="424"/>
      <c r="CO85" s="448" t="s">
        <v>17214</v>
      </c>
      <c r="CP85" s="424"/>
      <c r="CQ85" s="424"/>
      <c r="CR85" s="424"/>
      <c r="CS85" s="424"/>
      <c r="CT85" s="424" t="s">
        <v>17215</v>
      </c>
      <c r="CU85" s="424"/>
      <c r="CV85" s="424"/>
      <c r="CW85" s="424"/>
      <c r="DF85" t="s">
        <v>20087</v>
      </c>
      <c r="DG85" s="570" t="s">
        <v>20088</v>
      </c>
      <c r="DH85" t="str">
        <f t="shared" si="58"/>
        <v/>
      </c>
      <c r="DI85" t="str">
        <f t="shared" si="58"/>
        <v/>
      </c>
      <c r="DJ85" t="str">
        <f t="shared" si="58"/>
        <v/>
      </c>
      <c r="DK85" t="str">
        <f t="shared" si="58"/>
        <v/>
      </c>
      <c r="DL85" t="str">
        <f t="shared" si="58"/>
        <v/>
      </c>
      <c r="DM85" t="str">
        <f t="shared" si="58"/>
        <v/>
      </c>
      <c r="DN85" t="str">
        <f t="shared" si="54"/>
        <v/>
      </c>
      <c r="DO85" t="str">
        <f t="shared" si="59"/>
        <v/>
      </c>
      <c r="DP85" t="str">
        <f t="shared" si="59"/>
        <v/>
      </c>
      <c r="DQ85" t="str">
        <f t="shared" si="59"/>
        <v/>
      </c>
      <c r="DR85" t="str">
        <f t="shared" si="59"/>
        <v/>
      </c>
      <c r="DS85" t="str">
        <f t="shared" si="59"/>
        <v/>
      </c>
      <c r="DT85" t="str">
        <f t="shared" si="59"/>
        <v/>
      </c>
      <c r="DU85" t="str">
        <f t="shared" si="59"/>
        <v/>
      </c>
      <c r="DV85" t="str">
        <f t="shared" si="59"/>
        <v/>
      </c>
      <c r="DW85" t="str">
        <f t="shared" si="48"/>
        <v/>
      </c>
      <c r="DX85" t="str">
        <f t="shared" si="52"/>
        <v/>
      </c>
      <c r="DY85" t="str">
        <f t="shared" si="52"/>
        <v/>
      </c>
      <c r="DZ85" t="str">
        <f t="shared" si="52"/>
        <v/>
      </c>
      <c r="EA85" t="str">
        <f t="shared" si="55"/>
        <v/>
      </c>
      <c r="EB85" t="str">
        <f t="shared" si="53"/>
        <v/>
      </c>
      <c r="EC85" t="str">
        <f t="shared" si="53"/>
        <v/>
      </c>
      <c r="ED85" t="str">
        <f t="shared" si="49"/>
        <v/>
      </c>
      <c r="EE85">
        <v>1</v>
      </c>
      <c r="EF85" t="str">
        <f t="shared" ref="EF85:EJ94" si="60">IF(EF$2=$DG85,1,"")</f>
        <v/>
      </c>
      <c r="EG85" t="str">
        <f t="shared" si="60"/>
        <v/>
      </c>
      <c r="EH85" t="str">
        <f t="shared" si="60"/>
        <v/>
      </c>
      <c r="EI85" t="str">
        <f t="shared" si="60"/>
        <v/>
      </c>
      <c r="EJ85" t="str">
        <f t="shared" si="60"/>
        <v/>
      </c>
      <c r="EK85">
        <v>1</v>
      </c>
      <c r="EL85" t="str">
        <f t="shared" ref="EL85:EM104" si="61">IF(EL$2=$DG85,1,"")</f>
        <v/>
      </c>
      <c r="EM85" t="str">
        <f t="shared" si="61"/>
        <v/>
      </c>
      <c r="EN85">
        <v>1</v>
      </c>
      <c r="EO85" t="str">
        <f t="shared" ref="EO85:EX94" si="62">IF(EO$2=$DG85,1,"")</f>
        <v/>
      </c>
      <c r="EP85" t="str">
        <f t="shared" si="62"/>
        <v/>
      </c>
      <c r="EQ85" t="str">
        <f t="shared" si="62"/>
        <v/>
      </c>
      <c r="ER85" t="str">
        <f t="shared" si="62"/>
        <v/>
      </c>
      <c r="ES85" t="str">
        <f t="shared" si="62"/>
        <v/>
      </c>
      <c r="ET85" t="str">
        <f t="shared" si="62"/>
        <v/>
      </c>
      <c r="EU85" t="str">
        <f t="shared" si="62"/>
        <v/>
      </c>
      <c r="EV85" t="str">
        <f t="shared" si="62"/>
        <v/>
      </c>
      <c r="EW85" t="str">
        <f t="shared" si="62"/>
        <v/>
      </c>
      <c r="EX85" t="str">
        <f t="shared" si="62"/>
        <v/>
      </c>
    </row>
    <row r="86" spans="22:154" ht="15.75">
      <c r="CM86" s="424" t="s">
        <v>17218</v>
      </c>
      <c r="CN86" s="424"/>
      <c r="CO86" s="424"/>
      <c r="CP86" s="424"/>
      <c r="CQ86" s="424"/>
      <c r="CR86" s="424"/>
      <c r="CS86" s="424"/>
      <c r="CT86" s="424" t="s">
        <v>17219</v>
      </c>
      <c r="CU86" s="424"/>
      <c r="CV86" s="424"/>
      <c r="CW86" s="424"/>
      <c r="DF86" t="s">
        <v>20089</v>
      </c>
      <c r="DG86" s="570">
        <v>34</v>
      </c>
      <c r="DH86" t="str">
        <f t="shared" si="58"/>
        <v/>
      </c>
      <c r="DI86" t="str">
        <f t="shared" si="58"/>
        <v/>
      </c>
      <c r="DJ86" t="str">
        <f t="shared" si="58"/>
        <v/>
      </c>
      <c r="DK86" t="str">
        <f t="shared" si="58"/>
        <v/>
      </c>
      <c r="DL86" t="str">
        <f t="shared" si="58"/>
        <v/>
      </c>
      <c r="DM86" t="str">
        <f t="shared" si="58"/>
        <v/>
      </c>
      <c r="DN86" t="str">
        <f t="shared" si="54"/>
        <v/>
      </c>
      <c r="DO86" t="str">
        <f t="shared" si="59"/>
        <v/>
      </c>
      <c r="DP86" t="str">
        <f t="shared" si="59"/>
        <v/>
      </c>
      <c r="DQ86" t="str">
        <f t="shared" si="59"/>
        <v/>
      </c>
      <c r="DR86" t="str">
        <f t="shared" si="59"/>
        <v/>
      </c>
      <c r="DS86" t="str">
        <f t="shared" si="59"/>
        <v/>
      </c>
      <c r="DT86" t="str">
        <f t="shared" si="59"/>
        <v/>
      </c>
      <c r="DU86" t="str">
        <f t="shared" si="59"/>
        <v/>
      </c>
      <c r="DV86" t="str">
        <f t="shared" si="59"/>
        <v/>
      </c>
      <c r="DW86" t="str">
        <f t="shared" si="48"/>
        <v/>
      </c>
      <c r="DX86" t="str">
        <f t="shared" si="52"/>
        <v/>
      </c>
      <c r="DY86" t="str">
        <f t="shared" si="52"/>
        <v/>
      </c>
      <c r="DZ86" t="str">
        <f t="shared" si="52"/>
        <v/>
      </c>
      <c r="EA86" t="str">
        <f t="shared" si="55"/>
        <v/>
      </c>
      <c r="EB86" t="str">
        <f t="shared" si="53"/>
        <v/>
      </c>
      <c r="EC86" t="str">
        <f t="shared" si="53"/>
        <v/>
      </c>
      <c r="ED86" t="str">
        <f t="shared" si="49"/>
        <v/>
      </c>
      <c r="EE86" t="str">
        <f t="shared" ref="EE86:EE117" si="63">IF(EE$2=$DG86,1,"")</f>
        <v/>
      </c>
      <c r="EF86" t="str">
        <f t="shared" si="60"/>
        <v/>
      </c>
      <c r="EG86" t="str">
        <f t="shared" si="60"/>
        <v/>
      </c>
      <c r="EH86" t="str">
        <f t="shared" si="60"/>
        <v/>
      </c>
      <c r="EI86" t="str">
        <f t="shared" si="60"/>
        <v/>
      </c>
      <c r="EJ86" t="str">
        <f t="shared" si="60"/>
        <v/>
      </c>
      <c r="EK86" t="str">
        <f t="shared" ref="EK86:EK117" si="64">IF(EK$2=$DG86,1,"")</f>
        <v/>
      </c>
      <c r="EL86" t="str">
        <f t="shared" si="61"/>
        <v/>
      </c>
      <c r="EM86" t="str">
        <f t="shared" si="61"/>
        <v/>
      </c>
      <c r="EN86" t="str">
        <f t="shared" ref="EN86:EN117" si="65">IF(EN$2=$DG86,1,"")</f>
        <v/>
      </c>
      <c r="EO86" t="str">
        <f t="shared" si="62"/>
        <v/>
      </c>
      <c r="EP86" t="str">
        <f t="shared" si="62"/>
        <v/>
      </c>
      <c r="EQ86" t="str">
        <f t="shared" si="62"/>
        <v/>
      </c>
      <c r="ER86" t="str">
        <f t="shared" si="62"/>
        <v/>
      </c>
      <c r="ES86" t="str">
        <f t="shared" si="62"/>
        <v/>
      </c>
      <c r="ET86" t="str">
        <f t="shared" si="62"/>
        <v/>
      </c>
      <c r="EU86" t="str">
        <f t="shared" si="62"/>
        <v/>
      </c>
      <c r="EV86" t="str">
        <f t="shared" si="62"/>
        <v/>
      </c>
      <c r="EW86" t="str">
        <f t="shared" si="62"/>
        <v/>
      </c>
      <c r="EX86" t="str">
        <f t="shared" si="62"/>
        <v/>
      </c>
    </row>
    <row r="87" spans="22:154" ht="15.75">
      <c r="V87" s="59"/>
      <c r="CM87" s="424" t="s">
        <v>20252</v>
      </c>
      <c r="CN87" s="424"/>
      <c r="CO87" s="424"/>
      <c r="CP87" s="424"/>
      <c r="CQ87" s="424"/>
      <c r="CR87" s="424"/>
      <c r="CS87" s="424"/>
      <c r="CT87" s="424"/>
      <c r="CU87" s="424"/>
      <c r="CV87" s="572" t="s">
        <v>20253</v>
      </c>
      <c r="CW87" s="424"/>
      <c r="DF87" t="s">
        <v>20090</v>
      </c>
      <c r="DG87" s="570">
        <v>15</v>
      </c>
      <c r="DH87" t="str">
        <f t="shared" si="58"/>
        <v/>
      </c>
      <c r="DI87" t="str">
        <f t="shared" si="58"/>
        <v/>
      </c>
      <c r="DJ87" t="str">
        <f t="shared" si="58"/>
        <v/>
      </c>
      <c r="DK87" t="str">
        <f t="shared" si="58"/>
        <v/>
      </c>
      <c r="DL87" t="str">
        <f t="shared" si="58"/>
        <v/>
      </c>
      <c r="DM87" t="str">
        <f t="shared" si="58"/>
        <v/>
      </c>
      <c r="DN87" t="str">
        <f t="shared" si="54"/>
        <v/>
      </c>
      <c r="DO87" t="str">
        <f t="shared" si="59"/>
        <v/>
      </c>
      <c r="DP87" t="str">
        <f t="shared" si="59"/>
        <v/>
      </c>
      <c r="DQ87" t="str">
        <f t="shared" si="59"/>
        <v/>
      </c>
      <c r="DR87" t="str">
        <f t="shared" si="59"/>
        <v/>
      </c>
      <c r="DS87" t="str">
        <f t="shared" si="59"/>
        <v/>
      </c>
      <c r="DT87" t="str">
        <f t="shared" si="59"/>
        <v/>
      </c>
      <c r="DU87" t="str">
        <f t="shared" si="59"/>
        <v/>
      </c>
      <c r="DV87" t="str">
        <f t="shared" si="59"/>
        <v/>
      </c>
      <c r="DW87" t="str">
        <f t="shared" si="48"/>
        <v/>
      </c>
      <c r="DX87" t="str">
        <f t="shared" si="52"/>
        <v/>
      </c>
      <c r="DY87" t="str">
        <f t="shared" si="52"/>
        <v/>
      </c>
      <c r="DZ87" t="str">
        <f t="shared" si="52"/>
        <v/>
      </c>
      <c r="EA87" t="str">
        <f t="shared" si="55"/>
        <v/>
      </c>
      <c r="EB87" t="str">
        <f t="shared" si="53"/>
        <v/>
      </c>
      <c r="EC87" t="str">
        <f t="shared" si="53"/>
        <v/>
      </c>
      <c r="ED87" t="str">
        <f t="shared" si="49"/>
        <v/>
      </c>
      <c r="EE87" t="str">
        <f t="shared" si="63"/>
        <v/>
      </c>
      <c r="EF87" t="str">
        <f t="shared" si="60"/>
        <v/>
      </c>
      <c r="EG87" t="str">
        <f t="shared" si="60"/>
        <v/>
      </c>
      <c r="EH87" t="str">
        <f t="shared" si="60"/>
        <v/>
      </c>
      <c r="EI87" t="str">
        <f t="shared" si="60"/>
        <v/>
      </c>
      <c r="EJ87" t="str">
        <f t="shared" si="60"/>
        <v/>
      </c>
      <c r="EK87" t="str">
        <f t="shared" si="64"/>
        <v/>
      </c>
      <c r="EL87" t="str">
        <f t="shared" si="61"/>
        <v/>
      </c>
      <c r="EM87" t="str">
        <f t="shared" si="61"/>
        <v/>
      </c>
      <c r="EN87" t="str">
        <f t="shared" si="65"/>
        <v/>
      </c>
      <c r="EO87" t="str">
        <f t="shared" si="62"/>
        <v/>
      </c>
      <c r="EP87" t="str">
        <f t="shared" si="62"/>
        <v/>
      </c>
      <c r="EQ87" t="str">
        <f t="shared" si="62"/>
        <v/>
      </c>
      <c r="ER87" t="str">
        <f t="shared" si="62"/>
        <v/>
      </c>
      <c r="ES87" t="str">
        <f t="shared" si="62"/>
        <v/>
      </c>
      <c r="ET87" t="str">
        <f t="shared" si="62"/>
        <v/>
      </c>
      <c r="EU87" t="str">
        <f t="shared" si="62"/>
        <v/>
      </c>
      <c r="EV87" t="str">
        <f t="shared" si="62"/>
        <v/>
      </c>
      <c r="EW87" t="str">
        <f t="shared" si="62"/>
        <v/>
      </c>
      <c r="EX87" t="str">
        <f t="shared" si="62"/>
        <v/>
      </c>
    </row>
    <row r="88" spans="22:154" s="420" customFormat="1" ht="15.75">
      <c r="CM88" s="573" t="s">
        <v>20254</v>
      </c>
      <c r="CN88" s="573"/>
      <c r="CO88" s="574"/>
      <c r="CP88" s="573"/>
      <c r="CQ88" s="573"/>
      <c r="CR88" s="573"/>
      <c r="CS88" s="573"/>
      <c r="CT88" s="573"/>
      <c r="CU88" s="573"/>
      <c r="CV88" s="574" t="s">
        <v>20255</v>
      </c>
      <c r="CW88" s="573"/>
      <c r="DF88" s="420" t="s">
        <v>20091</v>
      </c>
      <c r="DG88" s="420">
        <v>40</v>
      </c>
      <c r="DH88" s="420" t="str">
        <f t="shared" ref="DH88:DM97" si="66">IF(DH$2=$DG88,1,"")</f>
        <v/>
      </c>
      <c r="DI88" s="420" t="str">
        <f t="shared" si="66"/>
        <v/>
      </c>
      <c r="DJ88" s="420" t="str">
        <f t="shared" si="66"/>
        <v/>
      </c>
      <c r="DK88" s="420" t="str">
        <f t="shared" si="66"/>
        <v/>
      </c>
      <c r="DL88" s="420" t="str">
        <f t="shared" si="66"/>
        <v/>
      </c>
      <c r="DM88" s="420" t="str">
        <f t="shared" si="66"/>
        <v/>
      </c>
      <c r="DN88" s="420" t="str">
        <f t="shared" si="54"/>
        <v/>
      </c>
      <c r="DO88" s="420" t="str">
        <f t="shared" ref="DO88:DV97" si="67">IF(DO$2=$DG88,1,"")</f>
        <v/>
      </c>
      <c r="DP88" s="420" t="str">
        <f t="shared" si="67"/>
        <v/>
      </c>
      <c r="DQ88" s="420" t="str">
        <f t="shared" si="67"/>
        <v/>
      </c>
      <c r="DR88" s="420" t="str">
        <f t="shared" si="67"/>
        <v/>
      </c>
      <c r="DS88" s="420" t="str">
        <f t="shared" si="67"/>
        <v/>
      </c>
      <c r="DT88" s="420" t="str">
        <f t="shared" si="67"/>
        <v/>
      </c>
      <c r="DU88" s="420" t="str">
        <f t="shared" si="67"/>
        <v/>
      </c>
      <c r="DV88" s="420" t="str">
        <f t="shared" si="67"/>
        <v/>
      </c>
      <c r="DW88" s="420" t="str">
        <f t="shared" si="48"/>
        <v/>
      </c>
      <c r="DX88" s="420" t="str">
        <f t="shared" ref="DX88:DZ107" si="68">IF(DX$2=$DG88,1,"")</f>
        <v/>
      </c>
      <c r="DY88" s="420" t="str">
        <f t="shared" si="68"/>
        <v/>
      </c>
      <c r="DZ88" s="420" t="str">
        <f t="shared" si="68"/>
        <v/>
      </c>
      <c r="EA88" s="420" t="str">
        <f t="shared" si="55"/>
        <v/>
      </c>
      <c r="EB88" s="420" t="str">
        <f t="shared" ref="EB88:EC107" si="69">IF(EB$2=$DG88,1,"")</f>
        <v/>
      </c>
      <c r="EC88" s="420" t="str">
        <f t="shared" si="69"/>
        <v/>
      </c>
      <c r="ED88" s="420" t="str">
        <f t="shared" si="49"/>
        <v/>
      </c>
      <c r="EE88" s="420" t="str">
        <f t="shared" si="63"/>
        <v/>
      </c>
      <c r="EF88" s="420" t="str">
        <f t="shared" si="60"/>
        <v/>
      </c>
      <c r="EG88" s="420" t="str">
        <f t="shared" si="60"/>
        <v/>
      </c>
      <c r="EH88" s="420" t="str">
        <f t="shared" si="60"/>
        <v/>
      </c>
      <c r="EI88" s="420" t="str">
        <f t="shared" si="60"/>
        <v/>
      </c>
      <c r="EJ88" s="420" t="str">
        <f t="shared" si="60"/>
        <v/>
      </c>
      <c r="EK88" s="420" t="str">
        <f t="shared" si="64"/>
        <v/>
      </c>
      <c r="EL88" s="420" t="str">
        <f t="shared" si="61"/>
        <v/>
      </c>
      <c r="EM88" s="420" t="str">
        <f t="shared" si="61"/>
        <v/>
      </c>
      <c r="EN88" s="420" t="str">
        <f t="shared" si="65"/>
        <v/>
      </c>
      <c r="EO88" s="420" t="str">
        <f t="shared" si="62"/>
        <v/>
      </c>
      <c r="EP88" s="420" t="str">
        <f t="shared" si="62"/>
        <v/>
      </c>
      <c r="EQ88" s="420" t="str">
        <f t="shared" si="62"/>
        <v/>
      </c>
      <c r="ER88" s="420" t="str">
        <f t="shared" si="62"/>
        <v/>
      </c>
      <c r="ES88" s="420" t="str">
        <f t="shared" si="62"/>
        <v/>
      </c>
      <c r="ET88" s="420" t="str">
        <f t="shared" si="62"/>
        <v/>
      </c>
      <c r="EU88" s="420" t="str">
        <f t="shared" si="62"/>
        <v/>
      </c>
      <c r="EV88" s="420" t="str">
        <f t="shared" si="62"/>
        <v/>
      </c>
      <c r="EW88" s="420" t="str">
        <f t="shared" si="62"/>
        <v/>
      </c>
      <c r="EX88" s="420" t="str">
        <f t="shared" si="62"/>
        <v/>
      </c>
    </row>
    <row r="89" spans="22:154">
      <c r="CU89" s="1"/>
      <c r="DF89" t="s">
        <v>20092</v>
      </c>
      <c r="DG89" s="570">
        <v>14</v>
      </c>
      <c r="DH89" t="str">
        <f t="shared" si="66"/>
        <v/>
      </c>
      <c r="DI89" t="str">
        <f t="shared" si="66"/>
        <v/>
      </c>
      <c r="DJ89" t="str">
        <f t="shared" si="66"/>
        <v/>
      </c>
      <c r="DK89" t="str">
        <f t="shared" si="66"/>
        <v/>
      </c>
      <c r="DL89" t="str">
        <f t="shared" si="66"/>
        <v/>
      </c>
      <c r="DM89" t="str">
        <f t="shared" si="66"/>
        <v/>
      </c>
      <c r="DN89" t="str">
        <f t="shared" si="54"/>
        <v/>
      </c>
      <c r="DO89" t="str">
        <f t="shared" si="67"/>
        <v/>
      </c>
      <c r="DP89" t="str">
        <f t="shared" si="67"/>
        <v/>
      </c>
      <c r="DQ89" t="str">
        <f t="shared" si="67"/>
        <v/>
      </c>
      <c r="DR89" t="str">
        <f t="shared" si="67"/>
        <v/>
      </c>
      <c r="DS89" t="str">
        <f t="shared" si="67"/>
        <v/>
      </c>
      <c r="DT89" t="str">
        <f t="shared" si="67"/>
        <v/>
      </c>
      <c r="DU89" t="str">
        <f t="shared" si="67"/>
        <v/>
      </c>
      <c r="DV89" t="str">
        <f t="shared" si="67"/>
        <v/>
      </c>
      <c r="DW89" t="str">
        <f t="shared" si="48"/>
        <v/>
      </c>
      <c r="DX89" t="str">
        <f t="shared" si="68"/>
        <v/>
      </c>
      <c r="DY89" t="str">
        <f t="shared" si="68"/>
        <v/>
      </c>
      <c r="DZ89" t="str">
        <f t="shared" si="68"/>
        <v/>
      </c>
      <c r="EA89" t="str">
        <f t="shared" si="55"/>
        <v/>
      </c>
      <c r="EB89" t="str">
        <f t="shared" si="69"/>
        <v/>
      </c>
      <c r="EC89" t="str">
        <f t="shared" si="69"/>
        <v/>
      </c>
      <c r="ED89" t="str">
        <f t="shared" si="49"/>
        <v/>
      </c>
      <c r="EE89" t="str">
        <f t="shared" si="63"/>
        <v/>
      </c>
      <c r="EF89" t="str">
        <f t="shared" si="60"/>
        <v/>
      </c>
      <c r="EG89" t="str">
        <f t="shared" si="60"/>
        <v/>
      </c>
      <c r="EH89" t="str">
        <f t="shared" si="60"/>
        <v/>
      </c>
      <c r="EI89" t="str">
        <f t="shared" si="60"/>
        <v/>
      </c>
      <c r="EJ89" t="str">
        <f t="shared" si="60"/>
        <v/>
      </c>
      <c r="EK89" t="str">
        <f t="shared" si="64"/>
        <v/>
      </c>
      <c r="EL89" t="str">
        <f t="shared" si="61"/>
        <v/>
      </c>
      <c r="EM89" t="str">
        <f t="shared" si="61"/>
        <v/>
      </c>
      <c r="EN89" t="str">
        <f t="shared" si="65"/>
        <v/>
      </c>
      <c r="EO89" t="str">
        <f t="shared" si="62"/>
        <v/>
      </c>
      <c r="EP89" t="str">
        <f t="shared" si="62"/>
        <v/>
      </c>
      <c r="EQ89" t="str">
        <f t="shared" si="62"/>
        <v/>
      </c>
      <c r="ER89" t="str">
        <f t="shared" si="62"/>
        <v/>
      </c>
      <c r="ES89" t="str">
        <f t="shared" si="62"/>
        <v/>
      </c>
      <c r="ET89" t="str">
        <f t="shared" si="62"/>
        <v/>
      </c>
      <c r="EU89" t="str">
        <f t="shared" si="62"/>
        <v/>
      </c>
      <c r="EV89" t="str">
        <f t="shared" si="62"/>
        <v/>
      </c>
      <c r="EW89" t="str">
        <f t="shared" si="62"/>
        <v/>
      </c>
      <c r="EX89" t="str">
        <f t="shared" si="62"/>
        <v/>
      </c>
    </row>
    <row r="90" spans="22:154">
      <c r="CU90" s="52"/>
      <c r="DF90" t="s">
        <v>20093</v>
      </c>
      <c r="DG90" s="570">
        <v>36</v>
      </c>
      <c r="DH90" t="str">
        <f t="shared" si="66"/>
        <v/>
      </c>
      <c r="DI90" t="str">
        <f t="shared" si="66"/>
        <v/>
      </c>
      <c r="DJ90" t="str">
        <f t="shared" si="66"/>
        <v/>
      </c>
      <c r="DK90" t="str">
        <f t="shared" si="66"/>
        <v/>
      </c>
      <c r="DL90" t="str">
        <f t="shared" si="66"/>
        <v/>
      </c>
      <c r="DM90" t="str">
        <f t="shared" si="66"/>
        <v/>
      </c>
      <c r="DN90" t="str">
        <f t="shared" si="54"/>
        <v/>
      </c>
      <c r="DO90" t="str">
        <f t="shared" si="67"/>
        <v/>
      </c>
      <c r="DP90" t="str">
        <f t="shared" si="67"/>
        <v/>
      </c>
      <c r="DQ90" t="str">
        <f t="shared" si="67"/>
        <v/>
      </c>
      <c r="DR90" t="str">
        <f t="shared" si="67"/>
        <v/>
      </c>
      <c r="DS90" t="str">
        <f t="shared" si="67"/>
        <v/>
      </c>
      <c r="DT90" t="str">
        <f t="shared" si="67"/>
        <v/>
      </c>
      <c r="DU90" t="str">
        <f t="shared" si="67"/>
        <v/>
      </c>
      <c r="DV90" t="str">
        <f t="shared" si="67"/>
        <v/>
      </c>
      <c r="DW90" t="str">
        <f t="shared" si="48"/>
        <v/>
      </c>
      <c r="DX90" t="str">
        <f t="shared" si="68"/>
        <v/>
      </c>
      <c r="DY90" t="str">
        <f t="shared" si="68"/>
        <v/>
      </c>
      <c r="DZ90" t="str">
        <f t="shared" si="68"/>
        <v/>
      </c>
      <c r="EA90" t="str">
        <f t="shared" si="55"/>
        <v/>
      </c>
      <c r="EB90" t="str">
        <f t="shared" si="69"/>
        <v/>
      </c>
      <c r="EC90" t="str">
        <f t="shared" si="69"/>
        <v/>
      </c>
      <c r="ED90" t="str">
        <f t="shared" si="49"/>
        <v/>
      </c>
      <c r="EE90" t="str">
        <f t="shared" si="63"/>
        <v/>
      </c>
      <c r="EF90" t="str">
        <f t="shared" si="60"/>
        <v/>
      </c>
      <c r="EG90" t="str">
        <f t="shared" si="60"/>
        <v/>
      </c>
      <c r="EH90" t="str">
        <f t="shared" si="60"/>
        <v/>
      </c>
      <c r="EI90" t="str">
        <f t="shared" si="60"/>
        <v/>
      </c>
      <c r="EJ90" t="str">
        <f t="shared" si="60"/>
        <v/>
      </c>
      <c r="EK90" t="str">
        <f t="shared" si="64"/>
        <v/>
      </c>
      <c r="EL90" t="str">
        <f t="shared" si="61"/>
        <v/>
      </c>
      <c r="EM90" t="str">
        <f t="shared" si="61"/>
        <v/>
      </c>
      <c r="EN90" t="str">
        <f t="shared" si="65"/>
        <v/>
      </c>
      <c r="EO90" t="str">
        <f t="shared" si="62"/>
        <v/>
      </c>
      <c r="EP90" t="str">
        <f t="shared" si="62"/>
        <v/>
      </c>
      <c r="EQ90" t="str">
        <f t="shared" si="62"/>
        <v/>
      </c>
      <c r="ER90" t="str">
        <f t="shared" si="62"/>
        <v/>
      </c>
      <c r="ES90" t="str">
        <f t="shared" si="62"/>
        <v/>
      </c>
      <c r="ET90" t="str">
        <f t="shared" si="62"/>
        <v/>
      </c>
      <c r="EU90" t="str">
        <f t="shared" si="62"/>
        <v/>
      </c>
      <c r="EV90" t="str">
        <f t="shared" si="62"/>
        <v/>
      </c>
      <c r="EW90" t="str">
        <f t="shared" si="62"/>
        <v/>
      </c>
      <c r="EX90" t="str">
        <f t="shared" si="62"/>
        <v/>
      </c>
    </row>
    <row r="91" spans="22:154">
      <c r="CU91" s="52"/>
      <c r="DF91" t="s">
        <v>20094</v>
      </c>
      <c r="DG91" s="570">
        <v>20</v>
      </c>
      <c r="DH91" t="str">
        <f t="shared" si="66"/>
        <v/>
      </c>
      <c r="DI91" t="str">
        <f t="shared" si="66"/>
        <v/>
      </c>
      <c r="DJ91" t="str">
        <f t="shared" si="66"/>
        <v/>
      </c>
      <c r="DK91" t="str">
        <f t="shared" si="66"/>
        <v/>
      </c>
      <c r="DL91" t="str">
        <f t="shared" si="66"/>
        <v/>
      </c>
      <c r="DM91" t="str">
        <f t="shared" si="66"/>
        <v/>
      </c>
      <c r="DN91" t="str">
        <f t="shared" si="54"/>
        <v/>
      </c>
      <c r="DO91" t="str">
        <f t="shared" si="67"/>
        <v/>
      </c>
      <c r="DP91" t="str">
        <f t="shared" si="67"/>
        <v/>
      </c>
      <c r="DQ91" t="str">
        <f t="shared" si="67"/>
        <v/>
      </c>
      <c r="DR91" t="str">
        <f t="shared" si="67"/>
        <v/>
      </c>
      <c r="DS91" t="str">
        <f t="shared" si="67"/>
        <v/>
      </c>
      <c r="DT91" t="str">
        <f t="shared" si="67"/>
        <v/>
      </c>
      <c r="DU91" t="str">
        <f t="shared" si="67"/>
        <v/>
      </c>
      <c r="DV91" t="str">
        <f t="shared" si="67"/>
        <v/>
      </c>
      <c r="DW91" t="str">
        <f t="shared" si="48"/>
        <v/>
      </c>
      <c r="DX91" t="str">
        <f t="shared" si="68"/>
        <v/>
      </c>
      <c r="DY91" t="str">
        <f t="shared" si="68"/>
        <v/>
      </c>
      <c r="DZ91" t="str">
        <f t="shared" si="68"/>
        <v/>
      </c>
      <c r="EA91" t="str">
        <f t="shared" si="55"/>
        <v/>
      </c>
      <c r="EB91" t="str">
        <f t="shared" si="69"/>
        <v/>
      </c>
      <c r="EC91" t="str">
        <f t="shared" si="69"/>
        <v/>
      </c>
      <c r="ED91" t="str">
        <f t="shared" si="49"/>
        <v/>
      </c>
      <c r="EE91" t="str">
        <f t="shared" si="63"/>
        <v/>
      </c>
      <c r="EF91" t="str">
        <f t="shared" si="60"/>
        <v/>
      </c>
      <c r="EG91" t="str">
        <f t="shared" si="60"/>
        <v/>
      </c>
      <c r="EH91" t="str">
        <f t="shared" si="60"/>
        <v/>
      </c>
      <c r="EI91" t="str">
        <f t="shared" si="60"/>
        <v/>
      </c>
      <c r="EJ91" t="str">
        <f t="shared" si="60"/>
        <v/>
      </c>
      <c r="EK91" t="str">
        <f t="shared" si="64"/>
        <v/>
      </c>
      <c r="EL91" t="str">
        <f t="shared" si="61"/>
        <v/>
      </c>
      <c r="EM91" t="str">
        <f t="shared" si="61"/>
        <v/>
      </c>
      <c r="EN91" t="str">
        <f t="shared" si="65"/>
        <v/>
      </c>
      <c r="EO91" t="str">
        <f t="shared" si="62"/>
        <v/>
      </c>
      <c r="EP91" t="str">
        <f t="shared" si="62"/>
        <v/>
      </c>
      <c r="EQ91" t="str">
        <f t="shared" si="62"/>
        <v/>
      </c>
      <c r="ER91" t="str">
        <f t="shared" si="62"/>
        <v/>
      </c>
      <c r="ES91" t="str">
        <f t="shared" si="62"/>
        <v/>
      </c>
      <c r="ET91" t="str">
        <f t="shared" si="62"/>
        <v/>
      </c>
      <c r="EU91" t="str">
        <f t="shared" si="62"/>
        <v/>
      </c>
      <c r="EV91" t="str">
        <f t="shared" si="62"/>
        <v/>
      </c>
      <c r="EW91" t="str">
        <f t="shared" si="62"/>
        <v/>
      </c>
      <c r="EX91" t="str">
        <f t="shared" si="62"/>
        <v/>
      </c>
    </row>
    <row r="92" spans="22:154">
      <c r="CU92" s="52"/>
      <c r="DF92" t="s">
        <v>20095</v>
      </c>
      <c r="DG92" s="570">
        <v>42</v>
      </c>
      <c r="DH92" t="str">
        <f t="shared" si="66"/>
        <v/>
      </c>
      <c r="DI92" t="str">
        <f t="shared" si="66"/>
        <v/>
      </c>
      <c r="DJ92" t="str">
        <f t="shared" si="66"/>
        <v/>
      </c>
      <c r="DK92" t="str">
        <f t="shared" si="66"/>
        <v/>
      </c>
      <c r="DL92" t="str">
        <f t="shared" si="66"/>
        <v/>
      </c>
      <c r="DM92" t="str">
        <f t="shared" si="66"/>
        <v/>
      </c>
      <c r="DN92" t="str">
        <f t="shared" si="54"/>
        <v/>
      </c>
      <c r="DO92" t="str">
        <f t="shared" si="67"/>
        <v/>
      </c>
      <c r="DP92" t="str">
        <f t="shared" si="67"/>
        <v/>
      </c>
      <c r="DQ92" t="str">
        <f t="shared" si="67"/>
        <v/>
      </c>
      <c r="DR92" t="str">
        <f t="shared" si="67"/>
        <v/>
      </c>
      <c r="DS92" t="str">
        <f t="shared" si="67"/>
        <v/>
      </c>
      <c r="DT92" t="str">
        <f t="shared" si="67"/>
        <v/>
      </c>
      <c r="DU92" t="str">
        <f t="shared" si="67"/>
        <v/>
      </c>
      <c r="DV92" t="str">
        <f t="shared" si="67"/>
        <v/>
      </c>
      <c r="DW92" t="str">
        <f t="shared" si="48"/>
        <v/>
      </c>
      <c r="DX92" t="str">
        <f t="shared" si="68"/>
        <v/>
      </c>
      <c r="DY92" t="str">
        <f t="shared" si="68"/>
        <v/>
      </c>
      <c r="DZ92" t="str">
        <f t="shared" si="68"/>
        <v/>
      </c>
      <c r="EA92" t="str">
        <f t="shared" si="55"/>
        <v/>
      </c>
      <c r="EB92" t="str">
        <f t="shared" si="69"/>
        <v/>
      </c>
      <c r="EC92" t="str">
        <f t="shared" si="69"/>
        <v/>
      </c>
      <c r="ED92" t="str">
        <f t="shared" si="49"/>
        <v/>
      </c>
      <c r="EE92" t="str">
        <f t="shared" si="63"/>
        <v/>
      </c>
      <c r="EF92" t="str">
        <f t="shared" si="60"/>
        <v/>
      </c>
      <c r="EG92" t="str">
        <f t="shared" si="60"/>
        <v/>
      </c>
      <c r="EH92" t="str">
        <f t="shared" si="60"/>
        <v/>
      </c>
      <c r="EI92" t="str">
        <f t="shared" si="60"/>
        <v/>
      </c>
      <c r="EJ92" t="str">
        <f t="shared" si="60"/>
        <v/>
      </c>
      <c r="EK92" t="str">
        <f t="shared" si="64"/>
        <v/>
      </c>
      <c r="EL92" t="str">
        <f t="shared" si="61"/>
        <v/>
      </c>
      <c r="EM92" t="str">
        <f t="shared" si="61"/>
        <v/>
      </c>
      <c r="EN92" t="str">
        <f t="shared" si="65"/>
        <v/>
      </c>
      <c r="EO92" t="str">
        <f t="shared" si="62"/>
        <v/>
      </c>
      <c r="EP92" t="str">
        <f t="shared" si="62"/>
        <v/>
      </c>
      <c r="EQ92" t="str">
        <f t="shared" si="62"/>
        <v/>
      </c>
      <c r="ER92" t="str">
        <f t="shared" si="62"/>
        <v/>
      </c>
      <c r="ES92" t="str">
        <f t="shared" si="62"/>
        <v/>
      </c>
      <c r="ET92" t="str">
        <f t="shared" si="62"/>
        <v/>
      </c>
      <c r="EU92" t="str">
        <f t="shared" si="62"/>
        <v/>
      </c>
      <c r="EV92" t="str">
        <f t="shared" si="62"/>
        <v/>
      </c>
      <c r="EW92" t="str">
        <f t="shared" si="62"/>
        <v/>
      </c>
      <c r="EX92" t="str">
        <f t="shared" si="62"/>
        <v/>
      </c>
    </row>
    <row r="93" spans="22:154">
      <c r="CU93" s="52"/>
      <c r="DF93" t="s">
        <v>20096</v>
      </c>
      <c r="DG93" s="570">
        <v>17</v>
      </c>
      <c r="DH93" t="str">
        <f t="shared" si="66"/>
        <v/>
      </c>
      <c r="DI93" t="str">
        <f t="shared" si="66"/>
        <v/>
      </c>
      <c r="DJ93" t="str">
        <f t="shared" si="66"/>
        <v/>
      </c>
      <c r="DK93" t="str">
        <f t="shared" si="66"/>
        <v/>
      </c>
      <c r="DL93" t="str">
        <f t="shared" si="66"/>
        <v/>
      </c>
      <c r="DM93" t="str">
        <f t="shared" si="66"/>
        <v/>
      </c>
      <c r="DN93" t="str">
        <f t="shared" si="54"/>
        <v/>
      </c>
      <c r="DO93" t="str">
        <f t="shared" si="67"/>
        <v/>
      </c>
      <c r="DP93" t="str">
        <f t="shared" si="67"/>
        <v/>
      </c>
      <c r="DQ93" t="str">
        <f t="shared" si="67"/>
        <v/>
      </c>
      <c r="DR93" t="str">
        <f t="shared" si="67"/>
        <v/>
      </c>
      <c r="DS93" t="str">
        <f t="shared" si="67"/>
        <v/>
      </c>
      <c r="DT93" t="str">
        <f t="shared" si="67"/>
        <v/>
      </c>
      <c r="DU93" t="str">
        <f t="shared" si="67"/>
        <v/>
      </c>
      <c r="DV93" t="str">
        <f t="shared" si="67"/>
        <v/>
      </c>
      <c r="DW93" t="str">
        <f t="shared" si="48"/>
        <v/>
      </c>
      <c r="DX93" t="str">
        <f t="shared" si="68"/>
        <v/>
      </c>
      <c r="DY93" t="str">
        <f t="shared" si="68"/>
        <v/>
      </c>
      <c r="DZ93" t="str">
        <f t="shared" si="68"/>
        <v/>
      </c>
      <c r="EA93" t="str">
        <f t="shared" si="55"/>
        <v/>
      </c>
      <c r="EB93" t="str">
        <f t="shared" si="69"/>
        <v/>
      </c>
      <c r="EC93" t="str">
        <f t="shared" si="69"/>
        <v/>
      </c>
      <c r="ED93" t="str">
        <f t="shared" si="49"/>
        <v/>
      </c>
      <c r="EE93" t="str">
        <f t="shared" si="63"/>
        <v/>
      </c>
      <c r="EF93" t="str">
        <f t="shared" si="60"/>
        <v/>
      </c>
      <c r="EG93" t="str">
        <f t="shared" si="60"/>
        <v/>
      </c>
      <c r="EH93" t="str">
        <f t="shared" si="60"/>
        <v/>
      </c>
      <c r="EI93" t="str">
        <f t="shared" si="60"/>
        <v/>
      </c>
      <c r="EJ93" t="str">
        <f t="shared" si="60"/>
        <v/>
      </c>
      <c r="EK93" t="str">
        <f t="shared" si="64"/>
        <v/>
      </c>
      <c r="EL93" t="str">
        <f t="shared" si="61"/>
        <v/>
      </c>
      <c r="EM93" t="str">
        <f t="shared" si="61"/>
        <v/>
      </c>
      <c r="EN93" t="str">
        <f t="shared" si="65"/>
        <v/>
      </c>
      <c r="EO93" t="str">
        <f t="shared" si="62"/>
        <v/>
      </c>
      <c r="EP93" t="str">
        <f t="shared" si="62"/>
        <v/>
      </c>
      <c r="EQ93" t="str">
        <f t="shared" si="62"/>
        <v/>
      </c>
      <c r="ER93" t="str">
        <f t="shared" si="62"/>
        <v/>
      </c>
      <c r="ES93" t="str">
        <f t="shared" si="62"/>
        <v/>
      </c>
      <c r="ET93" t="str">
        <f t="shared" si="62"/>
        <v/>
      </c>
      <c r="EU93" t="str">
        <f t="shared" si="62"/>
        <v/>
      </c>
      <c r="EV93" t="str">
        <f t="shared" si="62"/>
        <v/>
      </c>
      <c r="EW93" t="str">
        <f t="shared" si="62"/>
        <v/>
      </c>
      <c r="EX93" t="str">
        <f t="shared" si="62"/>
        <v/>
      </c>
    </row>
    <row r="94" spans="22:154">
      <c r="CU94" s="52"/>
      <c r="DD94" t="s">
        <v>16514</v>
      </c>
      <c r="DF94" t="s">
        <v>20097</v>
      </c>
      <c r="DG94" s="570">
        <v>39</v>
      </c>
      <c r="DH94" t="str">
        <f t="shared" si="66"/>
        <v/>
      </c>
      <c r="DI94" t="str">
        <f t="shared" si="66"/>
        <v/>
      </c>
      <c r="DJ94" t="str">
        <f t="shared" si="66"/>
        <v/>
      </c>
      <c r="DK94" t="str">
        <f t="shared" si="66"/>
        <v/>
      </c>
      <c r="DL94" t="str">
        <f t="shared" si="66"/>
        <v/>
      </c>
      <c r="DM94" t="str">
        <f t="shared" si="66"/>
        <v/>
      </c>
      <c r="DN94" t="str">
        <f t="shared" si="54"/>
        <v/>
      </c>
      <c r="DO94" t="str">
        <f t="shared" si="67"/>
        <v/>
      </c>
      <c r="DP94" t="str">
        <f t="shared" si="67"/>
        <v/>
      </c>
      <c r="DQ94" t="str">
        <f t="shared" si="67"/>
        <v/>
      </c>
      <c r="DR94" t="str">
        <f t="shared" si="67"/>
        <v/>
      </c>
      <c r="DS94" t="str">
        <f t="shared" si="67"/>
        <v/>
      </c>
      <c r="DT94" t="str">
        <f t="shared" si="67"/>
        <v/>
      </c>
      <c r="DU94" t="str">
        <f t="shared" si="67"/>
        <v/>
      </c>
      <c r="DV94" t="str">
        <f t="shared" si="67"/>
        <v/>
      </c>
      <c r="DW94" t="str">
        <f t="shared" si="48"/>
        <v/>
      </c>
      <c r="DX94" t="str">
        <f t="shared" si="68"/>
        <v/>
      </c>
      <c r="DY94" t="str">
        <f t="shared" si="68"/>
        <v/>
      </c>
      <c r="DZ94" t="str">
        <f t="shared" si="68"/>
        <v/>
      </c>
      <c r="EA94" t="str">
        <f t="shared" si="55"/>
        <v/>
      </c>
      <c r="EB94" t="str">
        <f t="shared" si="69"/>
        <v/>
      </c>
      <c r="EC94" t="str">
        <f t="shared" si="69"/>
        <v/>
      </c>
      <c r="ED94" t="str">
        <f t="shared" si="49"/>
        <v/>
      </c>
      <c r="EE94" t="str">
        <f t="shared" si="63"/>
        <v/>
      </c>
      <c r="EF94" t="str">
        <f t="shared" si="60"/>
        <v/>
      </c>
      <c r="EG94" t="str">
        <f t="shared" si="60"/>
        <v/>
      </c>
      <c r="EH94" t="str">
        <f t="shared" si="60"/>
        <v/>
      </c>
      <c r="EI94" t="str">
        <f t="shared" si="60"/>
        <v/>
      </c>
      <c r="EJ94" t="str">
        <f t="shared" si="60"/>
        <v/>
      </c>
      <c r="EK94" t="str">
        <f t="shared" si="64"/>
        <v/>
      </c>
      <c r="EL94" t="str">
        <f t="shared" si="61"/>
        <v/>
      </c>
      <c r="EM94" t="str">
        <f t="shared" si="61"/>
        <v/>
      </c>
      <c r="EN94" t="str">
        <f t="shared" si="65"/>
        <v/>
      </c>
      <c r="EO94" t="str">
        <f t="shared" si="62"/>
        <v/>
      </c>
      <c r="EP94" t="str">
        <f t="shared" si="62"/>
        <v/>
      </c>
      <c r="EQ94" t="str">
        <f t="shared" si="62"/>
        <v/>
      </c>
      <c r="ER94" t="str">
        <f t="shared" si="62"/>
        <v/>
      </c>
      <c r="ES94" t="str">
        <f t="shared" si="62"/>
        <v/>
      </c>
      <c r="ET94" t="str">
        <f t="shared" si="62"/>
        <v/>
      </c>
      <c r="EU94" t="str">
        <f t="shared" si="62"/>
        <v/>
      </c>
      <c r="EV94" t="str">
        <f t="shared" si="62"/>
        <v/>
      </c>
      <c r="EW94" t="str">
        <f t="shared" si="62"/>
        <v/>
      </c>
      <c r="EX94" t="str">
        <f t="shared" si="62"/>
        <v/>
      </c>
    </row>
    <row r="95" spans="22:154">
      <c r="CU95" s="52"/>
      <c r="DD95" t="s">
        <v>16515</v>
      </c>
      <c r="DF95" t="s">
        <v>20098</v>
      </c>
      <c r="DG95" s="570">
        <v>36</v>
      </c>
      <c r="DH95" t="str">
        <f t="shared" si="66"/>
        <v/>
      </c>
      <c r="DI95" t="str">
        <f t="shared" si="66"/>
        <v/>
      </c>
      <c r="DJ95" t="str">
        <f t="shared" si="66"/>
        <v/>
      </c>
      <c r="DK95" t="str">
        <f t="shared" si="66"/>
        <v/>
      </c>
      <c r="DL95" t="str">
        <f t="shared" si="66"/>
        <v/>
      </c>
      <c r="DM95" t="str">
        <f t="shared" si="66"/>
        <v/>
      </c>
      <c r="DN95" t="str">
        <f t="shared" si="54"/>
        <v/>
      </c>
      <c r="DO95" t="str">
        <f t="shared" si="67"/>
        <v/>
      </c>
      <c r="DP95" t="str">
        <f t="shared" si="67"/>
        <v/>
      </c>
      <c r="DQ95" t="str">
        <f t="shared" si="67"/>
        <v/>
      </c>
      <c r="DR95" t="str">
        <f t="shared" si="67"/>
        <v/>
      </c>
      <c r="DS95" t="str">
        <f t="shared" si="67"/>
        <v/>
      </c>
      <c r="DT95" t="str">
        <f t="shared" si="67"/>
        <v/>
      </c>
      <c r="DU95" t="str">
        <f t="shared" si="67"/>
        <v/>
      </c>
      <c r="DV95" t="str">
        <f t="shared" si="67"/>
        <v/>
      </c>
      <c r="DW95" t="str">
        <f t="shared" si="48"/>
        <v/>
      </c>
      <c r="DX95" t="str">
        <f t="shared" si="68"/>
        <v/>
      </c>
      <c r="DY95" t="str">
        <f t="shared" si="68"/>
        <v/>
      </c>
      <c r="DZ95" t="str">
        <f t="shared" si="68"/>
        <v/>
      </c>
      <c r="EA95" t="str">
        <f t="shared" si="55"/>
        <v/>
      </c>
      <c r="EB95" t="str">
        <f t="shared" si="69"/>
        <v/>
      </c>
      <c r="EC95" t="str">
        <f t="shared" si="69"/>
        <v/>
      </c>
      <c r="ED95" t="str">
        <f t="shared" si="49"/>
        <v/>
      </c>
      <c r="EE95" t="str">
        <f t="shared" si="63"/>
        <v/>
      </c>
      <c r="EF95" t="str">
        <f t="shared" ref="EF95:EJ104" si="70">IF(EF$2=$DG95,1,"")</f>
        <v/>
      </c>
      <c r="EG95" t="str">
        <f t="shared" si="70"/>
        <v/>
      </c>
      <c r="EH95" t="str">
        <f t="shared" si="70"/>
        <v/>
      </c>
      <c r="EI95" t="str">
        <f t="shared" si="70"/>
        <v/>
      </c>
      <c r="EJ95" t="str">
        <f t="shared" si="70"/>
        <v/>
      </c>
      <c r="EK95" t="str">
        <f t="shared" si="64"/>
        <v/>
      </c>
      <c r="EL95" t="str">
        <f t="shared" si="61"/>
        <v/>
      </c>
      <c r="EM95" t="str">
        <f t="shared" si="61"/>
        <v/>
      </c>
      <c r="EN95" t="str">
        <f t="shared" si="65"/>
        <v/>
      </c>
      <c r="EO95" t="str">
        <f t="shared" ref="EO95:EX104" si="71">IF(EO$2=$DG95,1,"")</f>
        <v/>
      </c>
      <c r="EP95" t="str">
        <f t="shared" si="71"/>
        <v/>
      </c>
      <c r="EQ95" t="str">
        <f t="shared" si="71"/>
        <v/>
      </c>
      <c r="ER95" t="str">
        <f t="shared" si="71"/>
        <v/>
      </c>
      <c r="ES95" t="str">
        <f t="shared" si="71"/>
        <v/>
      </c>
      <c r="ET95" t="str">
        <f t="shared" si="71"/>
        <v/>
      </c>
      <c r="EU95" t="str">
        <f t="shared" si="71"/>
        <v/>
      </c>
      <c r="EV95" t="str">
        <f t="shared" si="71"/>
        <v/>
      </c>
      <c r="EW95" t="str">
        <f t="shared" si="71"/>
        <v/>
      </c>
      <c r="EX95" t="str">
        <f t="shared" si="71"/>
        <v/>
      </c>
    </row>
    <row r="96" spans="22:154">
      <c r="CU96" s="52"/>
      <c r="DF96" t="s">
        <v>20099</v>
      </c>
      <c r="DG96" s="570">
        <v>18</v>
      </c>
      <c r="DH96" t="str">
        <f t="shared" si="66"/>
        <v/>
      </c>
      <c r="DI96" t="str">
        <f t="shared" si="66"/>
        <v/>
      </c>
      <c r="DJ96" t="str">
        <f t="shared" si="66"/>
        <v/>
      </c>
      <c r="DK96" t="str">
        <f t="shared" si="66"/>
        <v/>
      </c>
      <c r="DL96" t="str">
        <f t="shared" si="66"/>
        <v/>
      </c>
      <c r="DM96" t="str">
        <f t="shared" si="66"/>
        <v/>
      </c>
      <c r="DN96" t="str">
        <f t="shared" si="54"/>
        <v/>
      </c>
      <c r="DO96" t="str">
        <f t="shared" si="67"/>
        <v/>
      </c>
      <c r="DP96" t="str">
        <f t="shared" si="67"/>
        <v/>
      </c>
      <c r="DQ96" t="str">
        <f t="shared" si="67"/>
        <v/>
      </c>
      <c r="DR96" t="str">
        <f t="shared" si="67"/>
        <v/>
      </c>
      <c r="DS96" t="str">
        <f t="shared" si="67"/>
        <v/>
      </c>
      <c r="DT96" t="str">
        <f t="shared" si="67"/>
        <v/>
      </c>
      <c r="DU96" t="str">
        <f t="shared" si="67"/>
        <v/>
      </c>
      <c r="DV96" t="str">
        <f t="shared" si="67"/>
        <v/>
      </c>
      <c r="DW96" t="str">
        <f t="shared" si="48"/>
        <v/>
      </c>
      <c r="DX96" t="str">
        <f t="shared" si="68"/>
        <v/>
      </c>
      <c r="DY96" t="str">
        <f t="shared" si="68"/>
        <v/>
      </c>
      <c r="DZ96" t="str">
        <f t="shared" si="68"/>
        <v/>
      </c>
      <c r="EA96" t="str">
        <f t="shared" si="55"/>
        <v/>
      </c>
      <c r="EB96" t="str">
        <f t="shared" si="69"/>
        <v/>
      </c>
      <c r="EC96" t="str">
        <f t="shared" si="69"/>
        <v/>
      </c>
      <c r="ED96" t="str">
        <f t="shared" si="49"/>
        <v/>
      </c>
      <c r="EE96" t="str">
        <f t="shared" si="63"/>
        <v/>
      </c>
      <c r="EF96" t="str">
        <f t="shared" si="70"/>
        <v/>
      </c>
      <c r="EG96" t="str">
        <f t="shared" si="70"/>
        <v/>
      </c>
      <c r="EH96" t="str">
        <f t="shared" si="70"/>
        <v/>
      </c>
      <c r="EI96" t="str">
        <f t="shared" si="70"/>
        <v/>
      </c>
      <c r="EJ96" t="str">
        <f t="shared" si="70"/>
        <v/>
      </c>
      <c r="EK96" t="str">
        <f t="shared" si="64"/>
        <v/>
      </c>
      <c r="EL96" t="str">
        <f t="shared" si="61"/>
        <v/>
      </c>
      <c r="EM96" t="str">
        <f t="shared" si="61"/>
        <v/>
      </c>
      <c r="EN96" t="str">
        <f t="shared" si="65"/>
        <v/>
      </c>
      <c r="EO96" t="str">
        <f t="shared" si="71"/>
        <v/>
      </c>
      <c r="EP96" t="str">
        <f t="shared" si="71"/>
        <v/>
      </c>
      <c r="EQ96" t="str">
        <f t="shared" si="71"/>
        <v/>
      </c>
      <c r="ER96" t="str">
        <f t="shared" si="71"/>
        <v/>
      </c>
      <c r="ES96" t="str">
        <f t="shared" si="71"/>
        <v/>
      </c>
      <c r="ET96" t="str">
        <f t="shared" si="71"/>
        <v/>
      </c>
      <c r="EU96" t="str">
        <f t="shared" si="71"/>
        <v/>
      </c>
      <c r="EV96" t="str">
        <f t="shared" si="71"/>
        <v/>
      </c>
      <c r="EW96" t="str">
        <f t="shared" si="71"/>
        <v/>
      </c>
      <c r="EX96" t="str">
        <f t="shared" si="71"/>
        <v/>
      </c>
    </row>
    <row r="97" spans="91:154">
      <c r="CU97" s="52"/>
      <c r="DF97" t="s">
        <v>20100</v>
      </c>
      <c r="DG97" s="570">
        <v>42</v>
      </c>
      <c r="DH97" t="str">
        <f t="shared" si="66"/>
        <v/>
      </c>
      <c r="DI97" t="str">
        <f t="shared" si="66"/>
        <v/>
      </c>
      <c r="DJ97" t="str">
        <f t="shared" si="66"/>
        <v/>
      </c>
      <c r="DK97" t="str">
        <f t="shared" si="66"/>
        <v/>
      </c>
      <c r="DL97" t="str">
        <f t="shared" si="66"/>
        <v/>
      </c>
      <c r="DM97" t="str">
        <f t="shared" si="66"/>
        <v/>
      </c>
      <c r="DN97" t="str">
        <f t="shared" si="54"/>
        <v/>
      </c>
      <c r="DO97" t="str">
        <f t="shared" si="67"/>
        <v/>
      </c>
      <c r="DP97" t="str">
        <f t="shared" si="67"/>
        <v/>
      </c>
      <c r="DQ97" t="str">
        <f t="shared" si="67"/>
        <v/>
      </c>
      <c r="DR97" t="str">
        <f t="shared" si="67"/>
        <v/>
      </c>
      <c r="DS97" t="str">
        <f t="shared" si="67"/>
        <v/>
      </c>
      <c r="DT97" t="str">
        <f t="shared" si="67"/>
        <v/>
      </c>
      <c r="DU97" t="str">
        <f t="shared" si="67"/>
        <v/>
      </c>
      <c r="DV97" t="str">
        <f t="shared" si="67"/>
        <v/>
      </c>
      <c r="DW97" t="str">
        <f t="shared" si="48"/>
        <v/>
      </c>
      <c r="DX97" t="str">
        <f t="shared" si="68"/>
        <v/>
      </c>
      <c r="DY97" t="str">
        <f t="shared" si="68"/>
        <v/>
      </c>
      <c r="DZ97" t="str">
        <f t="shared" si="68"/>
        <v/>
      </c>
      <c r="EA97" t="str">
        <f t="shared" si="55"/>
        <v/>
      </c>
      <c r="EB97" t="str">
        <f t="shared" si="69"/>
        <v/>
      </c>
      <c r="EC97" t="str">
        <f t="shared" si="69"/>
        <v/>
      </c>
      <c r="ED97" t="str">
        <f t="shared" si="49"/>
        <v/>
      </c>
      <c r="EE97" t="str">
        <f t="shared" si="63"/>
        <v/>
      </c>
      <c r="EF97" t="str">
        <f t="shared" si="70"/>
        <v/>
      </c>
      <c r="EG97" t="str">
        <f t="shared" si="70"/>
        <v/>
      </c>
      <c r="EH97" t="str">
        <f t="shared" si="70"/>
        <v/>
      </c>
      <c r="EI97" t="str">
        <f t="shared" si="70"/>
        <v/>
      </c>
      <c r="EJ97" t="str">
        <f t="shared" si="70"/>
        <v/>
      </c>
      <c r="EK97" t="str">
        <f t="shared" si="64"/>
        <v/>
      </c>
      <c r="EL97" t="str">
        <f t="shared" si="61"/>
        <v/>
      </c>
      <c r="EM97" t="str">
        <f t="shared" si="61"/>
        <v/>
      </c>
      <c r="EN97" t="str">
        <f t="shared" si="65"/>
        <v/>
      </c>
      <c r="EO97" t="str">
        <f t="shared" si="71"/>
        <v/>
      </c>
      <c r="EP97" t="str">
        <f t="shared" si="71"/>
        <v/>
      </c>
      <c r="EQ97" t="str">
        <f t="shared" si="71"/>
        <v/>
      </c>
      <c r="ER97" t="str">
        <f t="shared" si="71"/>
        <v/>
      </c>
      <c r="ES97" t="str">
        <f t="shared" si="71"/>
        <v/>
      </c>
      <c r="ET97" t="str">
        <f t="shared" si="71"/>
        <v/>
      </c>
      <c r="EU97" t="str">
        <f t="shared" si="71"/>
        <v/>
      </c>
      <c r="EV97" t="str">
        <f t="shared" si="71"/>
        <v/>
      </c>
      <c r="EW97" t="str">
        <f t="shared" si="71"/>
        <v/>
      </c>
      <c r="EX97" t="str">
        <f t="shared" si="71"/>
        <v/>
      </c>
    </row>
    <row r="98" spans="91:154">
      <c r="CU98" s="52"/>
      <c r="DF98" t="s">
        <v>20101</v>
      </c>
      <c r="DG98" s="570">
        <v>14</v>
      </c>
      <c r="DH98" t="str">
        <f t="shared" ref="DH98:DM107" si="72">IF(DH$2=$DG98,1,"")</f>
        <v/>
      </c>
      <c r="DI98" t="str">
        <f t="shared" si="72"/>
        <v/>
      </c>
      <c r="DJ98" t="str">
        <f t="shared" si="72"/>
        <v/>
      </c>
      <c r="DK98" t="str">
        <f t="shared" si="72"/>
        <v/>
      </c>
      <c r="DL98" t="str">
        <f t="shared" si="72"/>
        <v/>
      </c>
      <c r="DM98" t="str">
        <f t="shared" si="72"/>
        <v/>
      </c>
      <c r="DN98" t="str">
        <f t="shared" si="54"/>
        <v/>
      </c>
      <c r="DO98" t="str">
        <f t="shared" ref="DO98:DV107" si="73">IF(DO$2=$DG98,1,"")</f>
        <v/>
      </c>
      <c r="DP98" t="str">
        <f t="shared" si="73"/>
        <v/>
      </c>
      <c r="DQ98" t="str">
        <f t="shared" si="73"/>
        <v/>
      </c>
      <c r="DR98" t="str">
        <f t="shared" si="73"/>
        <v/>
      </c>
      <c r="DS98" t="str">
        <f t="shared" si="73"/>
        <v/>
      </c>
      <c r="DT98" t="str">
        <f t="shared" si="73"/>
        <v/>
      </c>
      <c r="DU98" t="str">
        <f t="shared" si="73"/>
        <v/>
      </c>
      <c r="DV98" t="str">
        <f t="shared" si="73"/>
        <v/>
      </c>
      <c r="DW98" t="str">
        <f t="shared" si="48"/>
        <v/>
      </c>
      <c r="DX98" t="str">
        <f t="shared" si="68"/>
        <v/>
      </c>
      <c r="DY98" t="str">
        <f t="shared" si="68"/>
        <v/>
      </c>
      <c r="DZ98" t="str">
        <f t="shared" si="68"/>
        <v/>
      </c>
      <c r="EA98" t="str">
        <f t="shared" si="55"/>
        <v/>
      </c>
      <c r="EB98" t="str">
        <f t="shared" si="69"/>
        <v/>
      </c>
      <c r="EC98" t="str">
        <f t="shared" si="69"/>
        <v/>
      </c>
      <c r="ED98" t="str">
        <f t="shared" si="49"/>
        <v/>
      </c>
      <c r="EE98" t="str">
        <f t="shared" si="63"/>
        <v/>
      </c>
      <c r="EF98" t="str">
        <f t="shared" si="70"/>
        <v/>
      </c>
      <c r="EG98" t="str">
        <f t="shared" si="70"/>
        <v/>
      </c>
      <c r="EH98" t="str">
        <f t="shared" si="70"/>
        <v/>
      </c>
      <c r="EI98" t="str">
        <f t="shared" si="70"/>
        <v/>
      </c>
      <c r="EJ98" t="str">
        <f t="shared" si="70"/>
        <v/>
      </c>
      <c r="EK98" t="str">
        <f t="shared" si="64"/>
        <v/>
      </c>
      <c r="EL98" t="str">
        <f t="shared" si="61"/>
        <v/>
      </c>
      <c r="EM98" t="str">
        <f t="shared" si="61"/>
        <v/>
      </c>
      <c r="EN98" t="str">
        <f t="shared" si="65"/>
        <v/>
      </c>
      <c r="EO98" t="str">
        <f t="shared" si="71"/>
        <v/>
      </c>
      <c r="EP98" t="str">
        <f t="shared" si="71"/>
        <v/>
      </c>
      <c r="EQ98" t="str">
        <f t="shared" si="71"/>
        <v/>
      </c>
      <c r="ER98" t="str">
        <f t="shared" si="71"/>
        <v/>
      </c>
      <c r="ES98" t="str">
        <f t="shared" si="71"/>
        <v/>
      </c>
      <c r="ET98" t="str">
        <f t="shared" si="71"/>
        <v/>
      </c>
      <c r="EU98" t="str">
        <f t="shared" si="71"/>
        <v/>
      </c>
      <c r="EV98" t="str">
        <f t="shared" si="71"/>
        <v/>
      </c>
      <c r="EW98" t="str">
        <f t="shared" si="71"/>
        <v/>
      </c>
      <c r="EX98" t="str">
        <f t="shared" si="71"/>
        <v/>
      </c>
    </row>
    <row r="99" spans="91:154">
      <c r="CU99" s="52"/>
      <c r="DF99" t="s">
        <v>20102</v>
      </c>
      <c r="DG99" s="570">
        <v>13</v>
      </c>
      <c r="DH99" t="str">
        <f t="shared" si="72"/>
        <v/>
      </c>
      <c r="DI99" t="str">
        <f t="shared" si="72"/>
        <v/>
      </c>
      <c r="DJ99" t="str">
        <f t="shared" si="72"/>
        <v/>
      </c>
      <c r="DK99" t="str">
        <f t="shared" si="72"/>
        <v/>
      </c>
      <c r="DL99" t="str">
        <f t="shared" si="72"/>
        <v/>
      </c>
      <c r="DM99" t="str">
        <f t="shared" si="72"/>
        <v/>
      </c>
      <c r="DN99" t="str">
        <f t="shared" si="54"/>
        <v/>
      </c>
      <c r="DO99" t="str">
        <f t="shared" si="73"/>
        <v/>
      </c>
      <c r="DP99" t="str">
        <f t="shared" si="73"/>
        <v/>
      </c>
      <c r="DQ99" t="str">
        <f t="shared" si="73"/>
        <v/>
      </c>
      <c r="DR99" t="str">
        <f t="shared" si="73"/>
        <v/>
      </c>
      <c r="DS99" t="str">
        <f t="shared" si="73"/>
        <v/>
      </c>
      <c r="DT99" t="str">
        <f t="shared" si="73"/>
        <v/>
      </c>
      <c r="DU99" t="str">
        <f t="shared" si="73"/>
        <v/>
      </c>
      <c r="DV99" t="str">
        <f t="shared" si="73"/>
        <v/>
      </c>
      <c r="DW99" t="str">
        <f t="shared" ref="DW99:DW130" si="74">IF(DW$2=$DG99,1,"")</f>
        <v/>
      </c>
      <c r="DX99" t="str">
        <f t="shared" si="68"/>
        <v/>
      </c>
      <c r="DY99" t="str">
        <f t="shared" si="68"/>
        <v/>
      </c>
      <c r="DZ99" t="str">
        <f t="shared" si="68"/>
        <v/>
      </c>
      <c r="EA99" t="str">
        <f t="shared" si="55"/>
        <v/>
      </c>
      <c r="EB99" t="str">
        <f t="shared" si="69"/>
        <v/>
      </c>
      <c r="EC99" t="str">
        <f t="shared" si="69"/>
        <v/>
      </c>
      <c r="ED99" t="str">
        <f t="shared" ref="ED99:ED130" si="75">IF(ED$2=$DG99,1,"")</f>
        <v/>
      </c>
      <c r="EE99" t="str">
        <f t="shared" si="63"/>
        <v/>
      </c>
      <c r="EF99" t="str">
        <f t="shared" si="70"/>
        <v/>
      </c>
      <c r="EG99" t="str">
        <f t="shared" si="70"/>
        <v/>
      </c>
      <c r="EH99" t="str">
        <f t="shared" si="70"/>
        <v/>
      </c>
      <c r="EI99" t="str">
        <f t="shared" si="70"/>
        <v/>
      </c>
      <c r="EJ99" t="str">
        <f t="shared" si="70"/>
        <v/>
      </c>
      <c r="EK99" t="str">
        <f t="shared" si="64"/>
        <v/>
      </c>
      <c r="EL99" t="str">
        <f t="shared" si="61"/>
        <v/>
      </c>
      <c r="EM99" t="str">
        <f t="shared" si="61"/>
        <v/>
      </c>
      <c r="EN99" t="str">
        <f t="shared" si="65"/>
        <v/>
      </c>
      <c r="EO99" t="str">
        <f t="shared" si="71"/>
        <v/>
      </c>
      <c r="EP99" t="str">
        <f t="shared" si="71"/>
        <v/>
      </c>
      <c r="EQ99" t="str">
        <f t="shared" si="71"/>
        <v/>
      </c>
      <c r="ER99" t="str">
        <f t="shared" si="71"/>
        <v/>
      </c>
      <c r="ES99" t="str">
        <f t="shared" si="71"/>
        <v/>
      </c>
      <c r="ET99" t="str">
        <f t="shared" si="71"/>
        <v/>
      </c>
      <c r="EU99" t="str">
        <f t="shared" si="71"/>
        <v/>
      </c>
      <c r="EV99" t="str">
        <f t="shared" si="71"/>
        <v/>
      </c>
      <c r="EW99" t="str">
        <f t="shared" si="71"/>
        <v/>
      </c>
      <c r="EX99" t="str">
        <f t="shared" si="71"/>
        <v/>
      </c>
    </row>
    <row r="100" spans="91:154">
      <c r="CM100" t="s">
        <v>16530</v>
      </c>
      <c r="CN100" t="s">
        <v>16531</v>
      </c>
      <c r="CO100" t="s">
        <v>16532</v>
      </c>
      <c r="CP100" s="1"/>
      <c r="CQ100" s="1"/>
      <c r="CR100" s="1"/>
      <c r="CS100" s="1"/>
      <c r="CT100" s="1"/>
      <c r="CU100" s="1"/>
      <c r="DF100" t="s">
        <v>20103</v>
      </c>
      <c r="DG100" s="570">
        <v>21</v>
      </c>
      <c r="DH100" t="str">
        <f t="shared" si="72"/>
        <v/>
      </c>
      <c r="DI100" t="str">
        <f t="shared" si="72"/>
        <v/>
      </c>
      <c r="DJ100" t="str">
        <f t="shared" si="72"/>
        <v/>
      </c>
      <c r="DK100" t="str">
        <f t="shared" si="72"/>
        <v/>
      </c>
      <c r="DL100" t="str">
        <f t="shared" si="72"/>
        <v/>
      </c>
      <c r="DM100" t="str">
        <f t="shared" si="72"/>
        <v/>
      </c>
      <c r="DN100" t="str">
        <f t="shared" si="54"/>
        <v/>
      </c>
      <c r="DO100" t="str">
        <f t="shared" si="73"/>
        <v/>
      </c>
      <c r="DP100" t="str">
        <f t="shared" si="73"/>
        <v/>
      </c>
      <c r="DQ100" t="str">
        <f t="shared" si="73"/>
        <v/>
      </c>
      <c r="DR100" t="str">
        <f t="shared" si="73"/>
        <v/>
      </c>
      <c r="DS100" t="str">
        <f t="shared" si="73"/>
        <v/>
      </c>
      <c r="DT100" t="str">
        <f t="shared" si="73"/>
        <v/>
      </c>
      <c r="DU100" t="str">
        <f t="shared" si="73"/>
        <v/>
      </c>
      <c r="DV100" t="str">
        <f t="shared" si="73"/>
        <v/>
      </c>
      <c r="DW100" t="str">
        <f t="shared" si="74"/>
        <v/>
      </c>
      <c r="DX100" t="str">
        <f t="shared" si="68"/>
        <v/>
      </c>
      <c r="DY100" t="str">
        <f t="shared" si="68"/>
        <v/>
      </c>
      <c r="DZ100" t="str">
        <f t="shared" si="68"/>
        <v/>
      </c>
      <c r="EA100" t="str">
        <f t="shared" si="55"/>
        <v/>
      </c>
      <c r="EB100" t="str">
        <f t="shared" si="69"/>
        <v/>
      </c>
      <c r="EC100" t="str">
        <f t="shared" si="69"/>
        <v/>
      </c>
      <c r="ED100" t="str">
        <f t="shared" si="75"/>
        <v/>
      </c>
      <c r="EE100" t="str">
        <f t="shared" si="63"/>
        <v/>
      </c>
      <c r="EF100" t="str">
        <f t="shared" si="70"/>
        <v/>
      </c>
      <c r="EG100" t="str">
        <f t="shared" si="70"/>
        <v/>
      </c>
      <c r="EH100" t="str">
        <f t="shared" si="70"/>
        <v/>
      </c>
      <c r="EI100" t="str">
        <f t="shared" si="70"/>
        <v/>
      </c>
      <c r="EJ100" t="str">
        <f t="shared" si="70"/>
        <v/>
      </c>
      <c r="EK100" t="str">
        <f t="shared" si="64"/>
        <v/>
      </c>
      <c r="EL100" t="str">
        <f t="shared" si="61"/>
        <v/>
      </c>
      <c r="EM100" t="str">
        <f t="shared" si="61"/>
        <v/>
      </c>
      <c r="EN100" t="str">
        <f t="shared" si="65"/>
        <v/>
      </c>
      <c r="EO100" t="str">
        <f t="shared" si="71"/>
        <v/>
      </c>
      <c r="EP100" t="str">
        <f t="shared" si="71"/>
        <v/>
      </c>
      <c r="EQ100" t="str">
        <f t="shared" si="71"/>
        <v/>
      </c>
      <c r="ER100" t="str">
        <f t="shared" si="71"/>
        <v/>
      </c>
      <c r="ES100" t="str">
        <f t="shared" si="71"/>
        <v/>
      </c>
      <c r="ET100" t="str">
        <f t="shared" si="71"/>
        <v/>
      </c>
      <c r="EU100" t="str">
        <f t="shared" si="71"/>
        <v/>
      </c>
      <c r="EV100" t="str">
        <f t="shared" si="71"/>
        <v/>
      </c>
      <c r="EW100" t="str">
        <f t="shared" si="71"/>
        <v/>
      </c>
      <c r="EX100" t="str">
        <f t="shared" si="71"/>
        <v/>
      </c>
    </row>
    <row r="101" spans="91:154">
      <c r="CM101" t="s">
        <v>16533</v>
      </c>
      <c r="CN101" t="s">
        <v>16534</v>
      </c>
      <c r="CO101" t="s">
        <v>16535</v>
      </c>
      <c r="CP101" s="1"/>
      <c r="CQ101" s="1"/>
      <c r="CR101" s="1"/>
      <c r="CS101" s="1"/>
      <c r="CT101" s="1"/>
      <c r="CU101" s="1"/>
      <c r="DF101" t="s">
        <v>20104</v>
      </c>
      <c r="DG101" s="570">
        <v>27</v>
      </c>
      <c r="DH101" t="str">
        <f t="shared" si="72"/>
        <v/>
      </c>
      <c r="DI101" t="str">
        <f t="shared" si="72"/>
        <v/>
      </c>
      <c r="DJ101" t="str">
        <f t="shared" si="72"/>
        <v/>
      </c>
      <c r="DK101" t="str">
        <f t="shared" si="72"/>
        <v/>
      </c>
      <c r="DL101" t="str">
        <f t="shared" si="72"/>
        <v/>
      </c>
      <c r="DM101" t="str">
        <f t="shared" si="72"/>
        <v/>
      </c>
      <c r="DN101" t="str">
        <f t="shared" ref="DN101:DN132" si="76">IF(DN$2=$DG101,1,"")</f>
        <v/>
      </c>
      <c r="DO101" t="str">
        <f t="shared" si="73"/>
        <v/>
      </c>
      <c r="DP101" t="str">
        <f t="shared" si="73"/>
        <v/>
      </c>
      <c r="DQ101" t="str">
        <f t="shared" si="73"/>
        <v/>
      </c>
      <c r="DR101" t="str">
        <f t="shared" si="73"/>
        <v/>
      </c>
      <c r="DS101" t="str">
        <f t="shared" si="73"/>
        <v/>
      </c>
      <c r="DT101" t="str">
        <f t="shared" si="73"/>
        <v/>
      </c>
      <c r="DU101" t="str">
        <f t="shared" si="73"/>
        <v/>
      </c>
      <c r="DV101" t="str">
        <f t="shared" si="73"/>
        <v/>
      </c>
      <c r="DW101" t="str">
        <f t="shared" si="74"/>
        <v/>
      </c>
      <c r="DX101" t="str">
        <f t="shared" si="68"/>
        <v/>
      </c>
      <c r="DY101" t="str">
        <f t="shared" si="68"/>
        <v/>
      </c>
      <c r="DZ101" t="str">
        <f t="shared" si="68"/>
        <v/>
      </c>
      <c r="EA101" t="str">
        <f t="shared" si="55"/>
        <v/>
      </c>
      <c r="EB101" t="str">
        <f t="shared" si="69"/>
        <v/>
      </c>
      <c r="EC101" t="str">
        <f t="shared" si="69"/>
        <v/>
      </c>
      <c r="ED101" t="str">
        <f t="shared" si="75"/>
        <v/>
      </c>
      <c r="EE101" t="str">
        <f t="shared" si="63"/>
        <v/>
      </c>
      <c r="EF101" t="str">
        <f t="shared" si="70"/>
        <v/>
      </c>
      <c r="EG101" t="str">
        <f t="shared" si="70"/>
        <v/>
      </c>
      <c r="EH101" t="str">
        <f t="shared" si="70"/>
        <v/>
      </c>
      <c r="EI101" t="str">
        <f t="shared" si="70"/>
        <v/>
      </c>
      <c r="EJ101" t="str">
        <f t="shared" si="70"/>
        <v/>
      </c>
      <c r="EK101" t="str">
        <f t="shared" si="64"/>
        <v/>
      </c>
      <c r="EL101" t="str">
        <f t="shared" si="61"/>
        <v/>
      </c>
      <c r="EM101" t="str">
        <f t="shared" si="61"/>
        <v/>
      </c>
      <c r="EN101" t="str">
        <f t="shared" si="65"/>
        <v/>
      </c>
      <c r="EO101" t="str">
        <f t="shared" si="71"/>
        <v/>
      </c>
      <c r="EP101" t="str">
        <f t="shared" si="71"/>
        <v/>
      </c>
      <c r="EQ101" t="str">
        <f t="shared" si="71"/>
        <v/>
      </c>
      <c r="ER101" t="str">
        <f t="shared" si="71"/>
        <v/>
      </c>
      <c r="ES101" t="str">
        <f t="shared" si="71"/>
        <v/>
      </c>
      <c r="ET101" t="str">
        <f t="shared" si="71"/>
        <v/>
      </c>
      <c r="EU101" t="str">
        <f t="shared" si="71"/>
        <v/>
      </c>
      <c r="EV101" t="str">
        <f t="shared" si="71"/>
        <v/>
      </c>
      <c r="EW101" t="str">
        <f t="shared" si="71"/>
        <v/>
      </c>
      <c r="EX101" t="str">
        <f t="shared" si="71"/>
        <v/>
      </c>
    </row>
    <row r="102" spans="91:154">
      <c r="CN102" s="1"/>
      <c r="CO102" s="1"/>
      <c r="CP102" s="1"/>
      <c r="CQ102" s="1"/>
      <c r="CR102" s="1"/>
      <c r="CS102" s="1"/>
      <c r="CT102" s="1"/>
      <c r="CU102" s="1"/>
      <c r="DF102" t="s">
        <v>20105</v>
      </c>
      <c r="DG102" s="570">
        <v>19</v>
      </c>
      <c r="DH102" t="str">
        <f t="shared" si="72"/>
        <v/>
      </c>
      <c r="DI102" t="str">
        <f t="shared" si="72"/>
        <v/>
      </c>
      <c r="DJ102" t="str">
        <f t="shared" si="72"/>
        <v/>
      </c>
      <c r="DK102" t="str">
        <f t="shared" si="72"/>
        <v/>
      </c>
      <c r="DL102" t="str">
        <f t="shared" si="72"/>
        <v/>
      </c>
      <c r="DM102" t="str">
        <f t="shared" si="72"/>
        <v/>
      </c>
      <c r="DN102" t="str">
        <f t="shared" si="76"/>
        <v/>
      </c>
      <c r="DO102" t="str">
        <f t="shared" si="73"/>
        <v/>
      </c>
      <c r="DP102" t="str">
        <f t="shared" si="73"/>
        <v/>
      </c>
      <c r="DQ102" t="str">
        <f t="shared" si="73"/>
        <v/>
      </c>
      <c r="DR102" t="str">
        <f t="shared" si="73"/>
        <v/>
      </c>
      <c r="DS102" t="str">
        <f t="shared" si="73"/>
        <v/>
      </c>
      <c r="DT102" t="str">
        <f t="shared" si="73"/>
        <v/>
      </c>
      <c r="DU102" t="str">
        <f t="shared" si="73"/>
        <v/>
      </c>
      <c r="DV102" t="str">
        <f t="shared" si="73"/>
        <v/>
      </c>
      <c r="DW102" t="str">
        <f t="shared" si="74"/>
        <v/>
      </c>
      <c r="DX102" t="str">
        <f t="shared" si="68"/>
        <v/>
      </c>
      <c r="DY102" t="str">
        <f t="shared" si="68"/>
        <v/>
      </c>
      <c r="DZ102" t="str">
        <f t="shared" si="68"/>
        <v/>
      </c>
      <c r="EA102" t="str">
        <f t="shared" si="55"/>
        <v/>
      </c>
      <c r="EB102" t="str">
        <f t="shared" si="69"/>
        <v/>
      </c>
      <c r="EC102" t="str">
        <f t="shared" si="69"/>
        <v/>
      </c>
      <c r="ED102" t="str">
        <f t="shared" si="75"/>
        <v/>
      </c>
      <c r="EE102" t="str">
        <f t="shared" si="63"/>
        <v/>
      </c>
      <c r="EF102" t="str">
        <f t="shared" si="70"/>
        <v/>
      </c>
      <c r="EG102" t="str">
        <f t="shared" si="70"/>
        <v/>
      </c>
      <c r="EH102" t="str">
        <f t="shared" si="70"/>
        <v/>
      </c>
      <c r="EI102" t="str">
        <f t="shared" si="70"/>
        <v/>
      </c>
      <c r="EJ102" t="str">
        <f t="shared" si="70"/>
        <v/>
      </c>
      <c r="EK102" t="str">
        <f t="shared" si="64"/>
        <v/>
      </c>
      <c r="EL102" t="str">
        <f t="shared" si="61"/>
        <v/>
      </c>
      <c r="EM102" t="str">
        <f t="shared" si="61"/>
        <v/>
      </c>
      <c r="EN102" t="str">
        <f t="shared" si="65"/>
        <v/>
      </c>
      <c r="EO102" t="str">
        <f t="shared" si="71"/>
        <v/>
      </c>
      <c r="EP102" t="str">
        <f t="shared" si="71"/>
        <v/>
      </c>
      <c r="EQ102" t="str">
        <f t="shared" si="71"/>
        <v/>
      </c>
      <c r="ER102" t="str">
        <f t="shared" si="71"/>
        <v/>
      </c>
      <c r="ES102" t="str">
        <f t="shared" si="71"/>
        <v/>
      </c>
      <c r="ET102" t="str">
        <f t="shared" si="71"/>
        <v/>
      </c>
      <c r="EU102" t="str">
        <f t="shared" si="71"/>
        <v/>
      </c>
      <c r="EV102" t="str">
        <f t="shared" si="71"/>
        <v/>
      </c>
      <c r="EW102" t="str">
        <f t="shared" si="71"/>
        <v/>
      </c>
      <c r="EX102" t="str">
        <f t="shared" si="71"/>
        <v/>
      </c>
    </row>
    <row r="103" spans="91:154">
      <c r="CU103" s="52"/>
      <c r="DF103" t="s">
        <v>20106</v>
      </c>
      <c r="DG103" s="570">
        <v>37</v>
      </c>
      <c r="DH103" t="str">
        <f t="shared" si="72"/>
        <v/>
      </c>
      <c r="DI103" t="str">
        <f t="shared" si="72"/>
        <v/>
      </c>
      <c r="DJ103" t="str">
        <f t="shared" si="72"/>
        <v/>
      </c>
      <c r="DK103" t="str">
        <f t="shared" si="72"/>
        <v/>
      </c>
      <c r="DL103" t="str">
        <f t="shared" si="72"/>
        <v/>
      </c>
      <c r="DM103" t="str">
        <f t="shared" si="72"/>
        <v/>
      </c>
      <c r="DN103" t="str">
        <f t="shared" si="76"/>
        <v/>
      </c>
      <c r="DO103" t="str">
        <f t="shared" si="73"/>
        <v/>
      </c>
      <c r="DP103" t="str">
        <f t="shared" si="73"/>
        <v/>
      </c>
      <c r="DQ103" t="str">
        <f t="shared" si="73"/>
        <v/>
      </c>
      <c r="DR103" t="str">
        <f t="shared" si="73"/>
        <v/>
      </c>
      <c r="DS103" t="str">
        <f t="shared" si="73"/>
        <v/>
      </c>
      <c r="DT103" t="str">
        <f t="shared" si="73"/>
        <v/>
      </c>
      <c r="DU103" t="str">
        <f t="shared" si="73"/>
        <v/>
      </c>
      <c r="DV103" t="str">
        <f t="shared" si="73"/>
        <v/>
      </c>
      <c r="DW103" t="str">
        <f t="shared" si="74"/>
        <v/>
      </c>
      <c r="DX103" t="str">
        <f t="shared" si="68"/>
        <v/>
      </c>
      <c r="DY103" t="str">
        <f t="shared" si="68"/>
        <v/>
      </c>
      <c r="DZ103" t="str">
        <f t="shared" si="68"/>
        <v/>
      </c>
      <c r="EA103" t="str">
        <f t="shared" si="55"/>
        <v/>
      </c>
      <c r="EB103" t="str">
        <f t="shared" si="69"/>
        <v/>
      </c>
      <c r="EC103" t="str">
        <f t="shared" si="69"/>
        <v/>
      </c>
      <c r="ED103" t="str">
        <f t="shared" si="75"/>
        <v/>
      </c>
      <c r="EE103" t="str">
        <f t="shared" si="63"/>
        <v/>
      </c>
      <c r="EF103" t="str">
        <f t="shared" si="70"/>
        <v/>
      </c>
      <c r="EG103" t="str">
        <f t="shared" si="70"/>
        <v/>
      </c>
      <c r="EH103" t="str">
        <f t="shared" si="70"/>
        <v/>
      </c>
      <c r="EI103" t="str">
        <f t="shared" si="70"/>
        <v/>
      </c>
      <c r="EJ103" t="str">
        <f t="shared" si="70"/>
        <v/>
      </c>
      <c r="EK103" t="str">
        <f t="shared" si="64"/>
        <v/>
      </c>
      <c r="EL103" t="str">
        <f t="shared" si="61"/>
        <v/>
      </c>
      <c r="EM103" t="str">
        <f t="shared" si="61"/>
        <v/>
      </c>
      <c r="EN103" t="str">
        <f t="shared" si="65"/>
        <v/>
      </c>
      <c r="EO103" t="str">
        <f t="shared" si="71"/>
        <v/>
      </c>
      <c r="EP103" t="str">
        <f t="shared" si="71"/>
        <v/>
      </c>
      <c r="EQ103" t="str">
        <f t="shared" si="71"/>
        <v/>
      </c>
      <c r="ER103" t="str">
        <f t="shared" si="71"/>
        <v/>
      </c>
      <c r="ES103" t="str">
        <f t="shared" si="71"/>
        <v/>
      </c>
      <c r="ET103" t="str">
        <f t="shared" si="71"/>
        <v/>
      </c>
      <c r="EU103" t="str">
        <f t="shared" si="71"/>
        <v/>
      </c>
      <c r="EV103" t="str">
        <f t="shared" si="71"/>
        <v/>
      </c>
      <c r="EW103" t="str">
        <f t="shared" si="71"/>
        <v/>
      </c>
      <c r="EX103" t="str">
        <f t="shared" si="71"/>
        <v/>
      </c>
    </row>
    <row r="104" spans="91:154">
      <c r="CM104" s="434"/>
      <c r="CN104" s="434"/>
      <c r="CO104" s="434"/>
      <c r="CP104" s="434"/>
      <c r="CQ104" s="434"/>
      <c r="CR104" s="434"/>
      <c r="CS104" s="434"/>
      <c r="CT104" s="434"/>
      <c r="CU104" s="1"/>
      <c r="DF104" t="s">
        <v>20107</v>
      </c>
      <c r="DG104" s="570">
        <v>6</v>
      </c>
      <c r="DH104" t="str">
        <f t="shared" si="72"/>
        <v/>
      </c>
      <c r="DI104" t="str">
        <f t="shared" si="72"/>
        <v/>
      </c>
      <c r="DJ104" t="str">
        <f t="shared" si="72"/>
        <v/>
      </c>
      <c r="DK104" t="str">
        <f t="shared" si="72"/>
        <v/>
      </c>
      <c r="DL104" t="str">
        <f t="shared" si="72"/>
        <v/>
      </c>
      <c r="DM104" t="str">
        <f t="shared" si="72"/>
        <v/>
      </c>
      <c r="DN104" t="str">
        <f t="shared" si="76"/>
        <v/>
      </c>
      <c r="DO104" t="str">
        <f t="shared" si="73"/>
        <v/>
      </c>
      <c r="DP104" t="str">
        <f t="shared" si="73"/>
        <v/>
      </c>
      <c r="DQ104" t="str">
        <f t="shared" si="73"/>
        <v/>
      </c>
      <c r="DR104" t="str">
        <f t="shared" si="73"/>
        <v/>
      </c>
      <c r="DS104" t="str">
        <f t="shared" si="73"/>
        <v/>
      </c>
      <c r="DT104" t="str">
        <f t="shared" si="73"/>
        <v/>
      </c>
      <c r="DU104" t="str">
        <f t="shared" si="73"/>
        <v/>
      </c>
      <c r="DV104" t="str">
        <f t="shared" si="73"/>
        <v/>
      </c>
      <c r="DW104" t="str">
        <f t="shared" si="74"/>
        <v/>
      </c>
      <c r="DX104" t="str">
        <f t="shared" si="68"/>
        <v/>
      </c>
      <c r="DY104" t="str">
        <f t="shared" si="68"/>
        <v/>
      </c>
      <c r="DZ104" t="str">
        <f t="shared" si="68"/>
        <v/>
      </c>
      <c r="EA104" t="str">
        <f t="shared" si="55"/>
        <v/>
      </c>
      <c r="EB104" t="str">
        <f t="shared" si="69"/>
        <v/>
      </c>
      <c r="EC104" t="str">
        <f t="shared" si="69"/>
        <v/>
      </c>
      <c r="ED104" t="str">
        <f t="shared" si="75"/>
        <v/>
      </c>
      <c r="EE104" t="str">
        <f t="shared" si="63"/>
        <v/>
      </c>
      <c r="EF104" t="str">
        <f t="shared" si="70"/>
        <v/>
      </c>
      <c r="EG104" t="str">
        <f t="shared" si="70"/>
        <v/>
      </c>
      <c r="EH104" t="str">
        <f t="shared" si="70"/>
        <v/>
      </c>
      <c r="EI104" t="str">
        <f t="shared" si="70"/>
        <v/>
      </c>
      <c r="EJ104" t="str">
        <f t="shared" si="70"/>
        <v/>
      </c>
      <c r="EK104" t="str">
        <f t="shared" si="64"/>
        <v/>
      </c>
      <c r="EL104" t="str">
        <f t="shared" si="61"/>
        <v/>
      </c>
      <c r="EM104" t="str">
        <f t="shared" si="61"/>
        <v/>
      </c>
      <c r="EN104" t="str">
        <f t="shared" si="65"/>
        <v/>
      </c>
      <c r="EO104" t="str">
        <f t="shared" si="71"/>
        <v/>
      </c>
      <c r="EP104" t="str">
        <f t="shared" si="71"/>
        <v/>
      </c>
      <c r="EQ104" t="str">
        <f t="shared" si="71"/>
        <v/>
      </c>
      <c r="ER104" t="str">
        <f t="shared" si="71"/>
        <v/>
      </c>
      <c r="ES104" t="str">
        <f t="shared" si="71"/>
        <v/>
      </c>
      <c r="ET104" t="str">
        <f t="shared" si="71"/>
        <v/>
      </c>
      <c r="EU104" t="str">
        <f t="shared" si="71"/>
        <v/>
      </c>
      <c r="EV104" t="str">
        <f t="shared" si="71"/>
        <v/>
      </c>
      <c r="EW104" t="str">
        <f t="shared" si="71"/>
        <v/>
      </c>
      <c r="EX104" t="str">
        <f t="shared" si="71"/>
        <v/>
      </c>
    </row>
    <row r="105" spans="91:154">
      <c r="CM105" s="1"/>
      <c r="CN105" s="1"/>
      <c r="CO105" s="1"/>
      <c r="CP105" s="1"/>
      <c r="CQ105" s="1"/>
      <c r="CR105" s="1"/>
      <c r="CS105" s="1"/>
      <c r="CT105" s="1"/>
      <c r="CU105" s="1"/>
      <c r="DF105" t="s">
        <v>20108</v>
      </c>
      <c r="DG105" s="570">
        <v>6</v>
      </c>
      <c r="DH105" t="str">
        <f t="shared" si="72"/>
        <v/>
      </c>
      <c r="DI105" t="str">
        <f t="shared" si="72"/>
        <v/>
      </c>
      <c r="DJ105" t="str">
        <f t="shared" si="72"/>
        <v/>
      </c>
      <c r="DK105" t="str">
        <f t="shared" si="72"/>
        <v/>
      </c>
      <c r="DL105" t="str">
        <f t="shared" si="72"/>
        <v/>
      </c>
      <c r="DM105" t="str">
        <f t="shared" si="72"/>
        <v/>
      </c>
      <c r="DN105" t="str">
        <f t="shared" si="76"/>
        <v/>
      </c>
      <c r="DO105" t="str">
        <f t="shared" si="73"/>
        <v/>
      </c>
      <c r="DP105" t="str">
        <f t="shared" si="73"/>
        <v/>
      </c>
      <c r="DQ105" t="str">
        <f t="shared" si="73"/>
        <v/>
      </c>
      <c r="DR105" t="str">
        <f t="shared" si="73"/>
        <v/>
      </c>
      <c r="DS105" t="str">
        <f t="shared" si="73"/>
        <v/>
      </c>
      <c r="DT105" t="str">
        <f t="shared" si="73"/>
        <v/>
      </c>
      <c r="DU105" t="str">
        <f t="shared" si="73"/>
        <v/>
      </c>
      <c r="DV105" t="str">
        <f t="shared" si="73"/>
        <v/>
      </c>
      <c r="DW105" t="str">
        <f t="shared" si="74"/>
        <v/>
      </c>
      <c r="DX105" t="str">
        <f t="shared" si="68"/>
        <v/>
      </c>
      <c r="DY105" t="str">
        <f t="shared" si="68"/>
        <v/>
      </c>
      <c r="DZ105" t="str">
        <f t="shared" si="68"/>
        <v/>
      </c>
      <c r="EA105" t="str">
        <f t="shared" si="55"/>
        <v/>
      </c>
      <c r="EB105" t="str">
        <f t="shared" si="69"/>
        <v/>
      </c>
      <c r="EC105" t="str">
        <f t="shared" si="69"/>
        <v/>
      </c>
      <c r="ED105" t="str">
        <f t="shared" si="75"/>
        <v/>
      </c>
      <c r="EE105" t="str">
        <f t="shared" si="63"/>
        <v/>
      </c>
      <c r="EF105" t="str">
        <f t="shared" ref="EF105:EJ115" si="77">IF(EF$2=$DG105,1,"")</f>
        <v/>
      </c>
      <c r="EG105" t="str">
        <f t="shared" si="77"/>
        <v/>
      </c>
      <c r="EH105" t="str">
        <f t="shared" si="77"/>
        <v/>
      </c>
      <c r="EI105" t="str">
        <f t="shared" si="77"/>
        <v/>
      </c>
      <c r="EJ105" t="str">
        <f t="shared" si="77"/>
        <v/>
      </c>
      <c r="EK105" t="str">
        <f t="shared" si="64"/>
        <v/>
      </c>
      <c r="EL105" t="str">
        <f t="shared" ref="EL105:EM124" si="78">IF(EL$2=$DG105,1,"")</f>
        <v/>
      </c>
      <c r="EM105" t="str">
        <f t="shared" si="78"/>
        <v/>
      </c>
      <c r="EN105" t="str">
        <f t="shared" si="65"/>
        <v/>
      </c>
      <c r="EO105" t="str">
        <f t="shared" ref="EO105:EX114" si="79">IF(EO$2=$DG105,1,"")</f>
        <v/>
      </c>
      <c r="EP105" t="str">
        <f t="shared" si="79"/>
        <v/>
      </c>
      <c r="EQ105" t="str">
        <f t="shared" si="79"/>
        <v/>
      </c>
      <c r="ER105" t="str">
        <f t="shared" si="79"/>
        <v/>
      </c>
      <c r="ES105" t="str">
        <f t="shared" si="79"/>
        <v/>
      </c>
      <c r="ET105" t="str">
        <f t="shared" si="79"/>
        <v/>
      </c>
      <c r="EU105" t="str">
        <f t="shared" si="79"/>
        <v/>
      </c>
      <c r="EV105" t="str">
        <f t="shared" si="79"/>
        <v/>
      </c>
      <c r="EW105" t="str">
        <f t="shared" si="79"/>
        <v/>
      </c>
      <c r="EX105" t="str">
        <f t="shared" si="79"/>
        <v/>
      </c>
    </row>
    <row r="106" spans="91:154">
      <c r="CM106" s="1"/>
      <c r="CN106" s="1"/>
      <c r="CO106" s="1"/>
      <c r="CP106" s="1"/>
      <c r="CQ106" s="1"/>
      <c r="CR106" s="1"/>
      <c r="CS106" s="1"/>
      <c r="CT106" s="1"/>
      <c r="CU106" s="1"/>
      <c r="DF106" t="s">
        <v>20109</v>
      </c>
      <c r="DG106" s="570">
        <v>39</v>
      </c>
      <c r="DH106" t="str">
        <f t="shared" si="72"/>
        <v/>
      </c>
      <c r="DI106" t="str">
        <f t="shared" si="72"/>
        <v/>
      </c>
      <c r="DJ106" t="str">
        <f t="shared" si="72"/>
        <v/>
      </c>
      <c r="DK106" t="str">
        <f t="shared" si="72"/>
        <v/>
      </c>
      <c r="DL106" t="str">
        <f t="shared" si="72"/>
        <v/>
      </c>
      <c r="DM106" t="str">
        <f t="shared" si="72"/>
        <v/>
      </c>
      <c r="DN106" t="str">
        <f t="shared" si="76"/>
        <v/>
      </c>
      <c r="DO106" t="str">
        <f t="shared" si="73"/>
        <v/>
      </c>
      <c r="DP106" t="str">
        <f t="shared" si="73"/>
        <v/>
      </c>
      <c r="DQ106" t="str">
        <f t="shared" si="73"/>
        <v/>
      </c>
      <c r="DR106" t="str">
        <f t="shared" si="73"/>
        <v/>
      </c>
      <c r="DS106" t="str">
        <f t="shared" si="73"/>
        <v/>
      </c>
      <c r="DT106" t="str">
        <f t="shared" si="73"/>
        <v/>
      </c>
      <c r="DU106" t="str">
        <f t="shared" si="73"/>
        <v/>
      </c>
      <c r="DV106" t="str">
        <f t="shared" si="73"/>
        <v/>
      </c>
      <c r="DW106" t="str">
        <f t="shared" si="74"/>
        <v/>
      </c>
      <c r="DX106" t="str">
        <f t="shared" si="68"/>
        <v/>
      </c>
      <c r="DY106" t="str">
        <f t="shared" si="68"/>
        <v/>
      </c>
      <c r="DZ106" t="str">
        <f t="shared" si="68"/>
        <v/>
      </c>
      <c r="EA106" t="str">
        <f t="shared" si="55"/>
        <v/>
      </c>
      <c r="EB106" t="str">
        <f t="shared" si="69"/>
        <v/>
      </c>
      <c r="EC106" t="str">
        <f t="shared" si="69"/>
        <v/>
      </c>
      <c r="ED106" t="str">
        <f t="shared" si="75"/>
        <v/>
      </c>
      <c r="EE106" t="str">
        <f t="shared" si="63"/>
        <v/>
      </c>
      <c r="EF106" t="str">
        <f t="shared" si="77"/>
        <v/>
      </c>
      <c r="EG106" t="str">
        <f t="shared" si="77"/>
        <v/>
      </c>
      <c r="EH106" t="str">
        <f t="shared" si="77"/>
        <v/>
      </c>
      <c r="EI106" t="str">
        <f t="shared" si="77"/>
        <v/>
      </c>
      <c r="EJ106" t="str">
        <f t="shared" si="77"/>
        <v/>
      </c>
      <c r="EK106" t="str">
        <f t="shared" si="64"/>
        <v/>
      </c>
      <c r="EL106" t="str">
        <f t="shared" si="78"/>
        <v/>
      </c>
      <c r="EM106" t="str">
        <f t="shared" si="78"/>
        <v/>
      </c>
      <c r="EN106" t="str">
        <f t="shared" si="65"/>
        <v/>
      </c>
      <c r="EO106" t="str">
        <f t="shared" si="79"/>
        <v/>
      </c>
      <c r="EP106" t="str">
        <f t="shared" si="79"/>
        <v/>
      </c>
      <c r="EQ106" t="str">
        <f t="shared" si="79"/>
        <v/>
      </c>
      <c r="ER106" t="str">
        <f t="shared" si="79"/>
        <v/>
      </c>
      <c r="ES106" t="str">
        <f t="shared" si="79"/>
        <v/>
      </c>
      <c r="ET106" t="str">
        <f t="shared" si="79"/>
        <v/>
      </c>
      <c r="EU106" t="str">
        <f t="shared" si="79"/>
        <v/>
      </c>
      <c r="EV106" t="str">
        <f t="shared" si="79"/>
        <v/>
      </c>
      <c r="EW106" t="str">
        <f t="shared" si="79"/>
        <v/>
      </c>
      <c r="EX106" t="str">
        <f t="shared" si="79"/>
        <v/>
      </c>
    </row>
    <row r="107" spans="91:154">
      <c r="CM107" s="1"/>
      <c r="CN107" s="1"/>
      <c r="CO107" s="1"/>
      <c r="CP107" s="1"/>
      <c r="CQ107" s="1"/>
      <c r="CR107" s="1"/>
      <c r="CS107" s="1"/>
      <c r="CT107" s="1"/>
      <c r="CU107" s="1"/>
      <c r="DF107" t="s">
        <v>20110</v>
      </c>
      <c r="DG107" s="570">
        <v>27</v>
      </c>
      <c r="DH107" t="str">
        <f t="shared" si="72"/>
        <v/>
      </c>
      <c r="DI107" t="str">
        <f t="shared" si="72"/>
        <v/>
      </c>
      <c r="DJ107" t="str">
        <f t="shared" si="72"/>
        <v/>
      </c>
      <c r="DK107" t="str">
        <f t="shared" si="72"/>
        <v/>
      </c>
      <c r="DL107" t="str">
        <f t="shared" si="72"/>
        <v/>
      </c>
      <c r="DM107" t="str">
        <f t="shared" si="72"/>
        <v/>
      </c>
      <c r="DN107" t="str">
        <f t="shared" si="76"/>
        <v/>
      </c>
      <c r="DO107" t="str">
        <f t="shared" si="73"/>
        <v/>
      </c>
      <c r="DP107" t="str">
        <f t="shared" si="73"/>
        <v/>
      </c>
      <c r="DQ107" t="str">
        <f t="shared" si="73"/>
        <v/>
      </c>
      <c r="DR107" t="str">
        <f t="shared" si="73"/>
        <v/>
      </c>
      <c r="DS107" t="str">
        <f t="shared" si="73"/>
        <v/>
      </c>
      <c r="DT107" t="str">
        <f t="shared" si="73"/>
        <v/>
      </c>
      <c r="DU107" t="str">
        <f t="shared" si="73"/>
        <v/>
      </c>
      <c r="DV107" t="str">
        <f t="shared" si="73"/>
        <v/>
      </c>
      <c r="DW107" t="str">
        <f t="shared" si="74"/>
        <v/>
      </c>
      <c r="DX107" t="str">
        <f t="shared" si="68"/>
        <v/>
      </c>
      <c r="DY107" t="str">
        <f t="shared" si="68"/>
        <v/>
      </c>
      <c r="DZ107" t="str">
        <f t="shared" si="68"/>
        <v/>
      </c>
      <c r="EA107" t="str">
        <f t="shared" si="55"/>
        <v/>
      </c>
      <c r="EB107" t="str">
        <f t="shared" si="69"/>
        <v/>
      </c>
      <c r="EC107" t="str">
        <f t="shared" si="69"/>
        <v/>
      </c>
      <c r="ED107" t="str">
        <f t="shared" si="75"/>
        <v/>
      </c>
      <c r="EE107" t="str">
        <f t="shared" si="63"/>
        <v/>
      </c>
      <c r="EF107" t="str">
        <f t="shared" si="77"/>
        <v/>
      </c>
      <c r="EG107" t="str">
        <f t="shared" si="77"/>
        <v/>
      </c>
      <c r="EH107" t="str">
        <f t="shared" si="77"/>
        <v/>
      </c>
      <c r="EI107" t="str">
        <f t="shared" si="77"/>
        <v/>
      </c>
      <c r="EJ107" t="str">
        <f t="shared" si="77"/>
        <v/>
      </c>
      <c r="EK107" t="str">
        <f t="shared" si="64"/>
        <v/>
      </c>
      <c r="EL107" t="str">
        <f t="shared" si="78"/>
        <v/>
      </c>
      <c r="EM107" t="str">
        <f t="shared" si="78"/>
        <v/>
      </c>
      <c r="EN107" t="str">
        <f t="shared" si="65"/>
        <v/>
      </c>
      <c r="EO107" t="str">
        <f t="shared" si="79"/>
        <v/>
      </c>
      <c r="EP107" t="str">
        <f t="shared" si="79"/>
        <v/>
      </c>
      <c r="EQ107" t="str">
        <f t="shared" si="79"/>
        <v/>
      </c>
      <c r="ER107" t="str">
        <f t="shared" si="79"/>
        <v/>
      </c>
      <c r="ES107" t="str">
        <f t="shared" si="79"/>
        <v/>
      </c>
      <c r="ET107" t="str">
        <f t="shared" si="79"/>
        <v/>
      </c>
      <c r="EU107" t="str">
        <f t="shared" si="79"/>
        <v/>
      </c>
      <c r="EV107" t="str">
        <f t="shared" si="79"/>
        <v/>
      </c>
      <c r="EW107" t="str">
        <f t="shared" si="79"/>
        <v/>
      </c>
      <c r="EX107" t="str">
        <f t="shared" si="79"/>
        <v/>
      </c>
    </row>
    <row r="108" spans="91:154">
      <c r="CM108" s="1"/>
      <c r="CN108" s="1"/>
      <c r="CO108" s="1"/>
      <c r="CP108" s="1"/>
      <c r="CQ108" s="1"/>
      <c r="CR108" s="1"/>
      <c r="CS108" s="1"/>
      <c r="CT108" s="1"/>
      <c r="CU108" s="1"/>
      <c r="DF108" t="s">
        <v>20111</v>
      </c>
      <c r="DG108" s="570">
        <v>11</v>
      </c>
      <c r="DH108" t="str">
        <f t="shared" ref="DH108:DM117" si="80">IF(DH$2=$DG108,1,"")</f>
        <v/>
      </c>
      <c r="DI108" t="str">
        <f t="shared" si="80"/>
        <v/>
      </c>
      <c r="DJ108" t="str">
        <f t="shared" si="80"/>
        <v/>
      </c>
      <c r="DK108" t="str">
        <f t="shared" si="80"/>
        <v/>
      </c>
      <c r="DL108" t="str">
        <f t="shared" si="80"/>
        <v/>
      </c>
      <c r="DM108" t="str">
        <f t="shared" si="80"/>
        <v/>
      </c>
      <c r="DN108" t="str">
        <f t="shared" si="76"/>
        <v/>
      </c>
      <c r="DO108" t="str">
        <f t="shared" ref="DO108:DV117" si="81">IF(DO$2=$DG108,1,"")</f>
        <v/>
      </c>
      <c r="DP108" t="str">
        <f t="shared" si="81"/>
        <v/>
      </c>
      <c r="DQ108" t="str">
        <f t="shared" si="81"/>
        <v/>
      </c>
      <c r="DR108" t="str">
        <f t="shared" si="81"/>
        <v/>
      </c>
      <c r="DS108" t="str">
        <f t="shared" si="81"/>
        <v/>
      </c>
      <c r="DT108" t="str">
        <f t="shared" si="81"/>
        <v/>
      </c>
      <c r="DU108" t="str">
        <f t="shared" si="81"/>
        <v/>
      </c>
      <c r="DV108" t="str">
        <f t="shared" si="81"/>
        <v/>
      </c>
      <c r="DW108" t="str">
        <f t="shared" si="74"/>
        <v/>
      </c>
      <c r="DX108" t="str">
        <f t="shared" ref="DX108:DZ127" si="82">IF(DX$2=$DG108,1,"")</f>
        <v/>
      </c>
      <c r="DY108" t="str">
        <f t="shared" si="82"/>
        <v/>
      </c>
      <c r="DZ108" t="str">
        <f t="shared" si="82"/>
        <v/>
      </c>
      <c r="EA108" t="str">
        <f t="shared" si="55"/>
        <v/>
      </c>
      <c r="EB108" t="str">
        <f t="shared" ref="EB108:EC127" si="83">IF(EB$2=$DG108,1,"")</f>
        <v/>
      </c>
      <c r="EC108" t="str">
        <f t="shared" si="83"/>
        <v/>
      </c>
      <c r="ED108" t="str">
        <f t="shared" si="75"/>
        <v/>
      </c>
      <c r="EE108" t="str">
        <f t="shared" si="63"/>
        <v/>
      </c>
      <c r="EF108" t="str">
        <f t="shared" si="77"/>
        <v/>
      </c>
      <c r="EG108" t="str">
        <f t="shared" si="77"/>
        <v/>
      </c>
      <c r="EH108" t="str">
        <f t="shared" si="77"/>
        <v/>
      </c>
      <c r="EI108" t="str">
        <f t="shared" si="77"/>
        <v/>
      </c>
      <c r="EJ108" t="str">
        <f t="shared" si="77"/>
        <v/>
      </c>
      <c r="EK108" t="str">
        <f t="shared" si="64"/>
        <v/>
      </c>
      <c r="EL108" t="str">
        <f t="shared" si="78"/>
        <v/>
      </c>
      <c r="EM108" t="str">
        <f t="shared" si="78"/>
        <v/>
      </c>
      <c r="EN108" t="str">
        <f t="shared" si="65"/>
        <v/>
      </c>
      <c r="EO108" t="str">
        <f t="shared" si="79"/>
        <v/>
      </c>
      <c r="EP108" t="str">
        <f t="shared" si="79"/>
        <v/>
      </c>
      <c r="EQ108" t="str">
        <f t="shared" si="79"/>
        <v/>
      </c>
      <c r="ER108" t="str">
        <f t="shared" si="79"/>
        <v/>
      </c>
      <c r="ES108" t="str">
        <f t="shared" si="79"/>
        <v/>
      </c>
      <c r="ET108" t="str">
        <f t="shared" si="79"/>
        <v/>
      </c>
      <c r="EU108" t="str">
        <f t="shared" si="79"/>
        <v/>
      </c>
      <c r="EV108" t="str">
        <f t="shared" si="79"/>
        <v/>
      </c>
      <c r="EW108" t="str">
        <f t="shared" si="79"/>
        <v/>
      </c>
      <c r="EX108" t="str">
        <f t="shared" si="79"/>
        <v/>
      </c>
    </row>
    <row r="109" spans="91:154">
      <c r="CM109" s="1"/>
      <c r="CN109" s="1"/>
      <c r="CO109" s="1"/>
      <c r="CP109" s="1"/>
      <c r="CQ109" s="1"/>
      <c r="CR109" s="1"/>
      <c r="CS109" s="1"/>
      <c r="CT109" s="1"/>
      <c r="CU109" s="1"/>
      <c r="DF109" t="s">
        <v>20112</v>
      </c>
      <c r="DG109" s="570">
        <v>11</v>
      </c>
      <c r="DH109" t="str">
        <f t="shared" si="80"/>
        <v/>
      </c>
      <c r="DI109" t="str">
        <f t="shared" si="80"/>
        <v/>
      </c>
      <c r="DJ109" t="str">
        <f t="shared" si="80"/>
        <v/>
      </c>
      <c r="DK109" t="str">
        <f t="shared" si="80"/>
        <v/>
      </c>
      <c r="DL109" t="str">
        <f t="shared" si="80"/>
        <v/>
      </c>
      <c r="DM109" t="str">
        <f t="shared" si="80"/>
        <v/>
      </c>
      <c r="DN109" t="str">
        <f t="shared" si="76"/>
        <v/>
      </c>
      <c r="DO109" t="str">
        <f t="shared" si="81"/>
        <v/>
      </c>
      <c r="DP109" t="str">
        <f t="shared" si="81"/>
        <v/>
      </c>
      <c r="DQ109" t="str">
        <f t="shared" si="81"/>
        <v/>
      </c>
      <c r="DR109" t="str">
        <f t="shared" si="81"/>
        <v/>
      </c>
      <c r="DS109" t="str">
        <f t="shared" si="81"/>
        <v/>
      </c>
      <c r="DT109" t="str">
        <f t="shared" si="81"/>
        <v/>
      </c>
      <c r="DU109" t="str">
        <f t="shared" si="81"/>
        <v/>
      </c>
      <c r="DV109" t="str">
        <f t="shared" si="81"/>
        <v/>
      </c>
      <c r="DW109" t="str">
        <f t="shared" si="74"/>
        <v/>
      </c>
      <c r="DX109" t="str">
        <f t="shared" si="82"/>
        <v/>
      </c>
      <c r="DY109" t="str">
        <f t="shared" si="82"/>
        <v/>
      </c>
      <c r="DZ109" t="str">
        <f t="shared" si="82"/>
        <v/>
      </c>
      <c r="EA109" t="str">
        <f t="shared" si="55"/>
        <v/>
      </c>
      <c r="EB109" t="str">
        <f t="shared" si="83"/>
        <v/>
      </c>
      <c r="EC109" t="str">
        <f t="shared" si="83"/>
        <v/>
      </c>
      <c r="ED109" t="str">
        <f t="shared" si="75"/>
        <v/>
      </c>
      <c r="EE109" t="str">
        <f t="shared" si="63"/>
        <v/>
      </c>
      <c r="EF109" t="str">
        <f t="shared" si="77"/>
        <v/>
      </c>
      <c r="EG109" t="str">
        <f t="shared" si="77"/>
        <v/>
      </c>
      <c r="EH109" t="str">
        <f t="shared" si="77"/>
        <v/>
      </c>
      <c r="EI109" t="str">
        <f t="shared" si="77"/>
        <v/>
      </c>
      <c r="EJ109" t="str">
        <f t="shared" si="77"/>
        <v/>
      </c>
      <c r="EK109" t="str">
        <f t="shared" si="64"/>
        <v/>
      </c>
      <c r="EL109" t="str">
        <f t="shared" si="78"/>
        <v/>
      </c>
      <c r="EM109" t="str">
        <f t="shared" si="78"/>
        <v/>
      </c>
      <c r="EN109" t="str">
        <f t="shared" si="65"/>
        <v/>
      </c>
      <c r="EO109" t="str">
        <f t="shared" si="79"/>
        <v/>
      </c>
      <c r="EP109" t="str">
        <f t="shared" si="79"/>
        <v/>
      </c>
      <c r="EQ109" t="str">
        <f t="shared" si="79"/>
        <v/>
      </c>
      <c r="ER109" t="str">
        <f t="shared" si="79"/>
        <v/>
      </c>
      <c r="ES109" t="str">
        <f t="shared" si="79"/>
        <v/>
      </c>
      <c r="ET109" t="str">
        <f t="shared" si="79"/>
        <v/>
      </c>
      <c r="EU109" t="str">
        <f t="shared" si="79"/>
        <v/>
      </c>
      <c r="EV109" t="str">
        <f t="shared" si="79"/>
        <v/>
      </c>
      <c r="EW109" t="str">
        <f t="shared" si="79"/>
        <v/>
      </c>
      <c r="EX109" t="str">
        <f t="shared" si="79"/>
        <v/>
      </c>
    </row>
    <row r="110" spans="91:154">
      <c r="CM110" s="1"/>
      <c r="CN110" s="1"/>
      <c r="CO110" s="1"/>
      <c r="CP110" s="1"/>
      <c r="CQ110" s="1"/>
      <c r="CR110" s="1"/>
      <c r="CS110" s="1"/>
      <c r="CT110" s="1"/>
      <c r="CU110" s="1"/>
      <c r="DF110" t="s">
        <v>20113</v>
      </c>
      <c r="DG110" s="570">
        <v>38</v>
      </c>
      <c r="DH110" t="str">
        <f t="shared" si="80"/>
        <v/>
      </c>
      <c r="DI110" t="str">
        <f t="shared" si="80"/>
        <v/>
      </c>
      <c r="DJ110" t="str">
        <f t="shared" si="80"/>
        <v/>
      </c>
      <c r="DK110" t="str">
        <f t="shared" si="80"/>
        <v/>
      </c>
      <c r="DL110" t="str">
        <f t="shared" si="80"/>
        <v/>
      </c>
      <c r="DM110" t="str">
        <f t="shared" si="80"/>
        <v/>
      </c>
      <c r="DN110" t="str">
        <f t="shared" si="76"/>
        <v/>
      </c>
      <c r="DO110" t="str">
        <f t="shared" si="81"/>
        <v/>
      </c>
      <c r="DP110" t="str">
        <f t="shared" si="81"/>
        <v/>
      </c>
      <c r="DQ110" t="str">
        <f t="shared" si="81"/>
        <v/>
      </c>
      <c r="DR110" t="str">
        <f t="shared" si="81"/>
        <v/>
      </c>
      <c r="DS110" t="str">
        <f t="shared" si="81"/>
        <v/>
      </c>
      <c r="DT110" t="str">
        <f t="shared" si="81"/>
        <v/>
      </c>
      <c r="DU110" t="str">
        <f t="shared" si="81"/>
        <v/>
      </c>
      <c r="DV110" t="str">
        <f t="shared" si="81"/>
        <v/>
      </c>
      <c r="DW110" t="str">
        <f t="shared" si="74"/>
        <v/>
      </c>
      <c r="DX110" t="str">
        <f t="shared" si="82"/>
        <v/>
      </c>
      <c r="DY110" t="str">
        <f t="shared" si="82"/>
        <v/>
      </c>
      <c r="DZ110" t="str">
        <f t="shared" si="82"/>
        <v/>
      </c>
      <c r="EA110" t="str">
        <f t="shared" si="55"/>
        <v/>
      </c>
      <c r="EB110" t="str">
        <f t="shared" si="83"/>
        <v/>
      </c>
      <c r="EC110" t="str">
        <f t="shared" si="83"/>
        <v/>
      </c>
      <c r="ED110" t="str">
        <f t="shared" si="75"/>
        <v/>
      </c>
      <c r="EE110" t="str">
        <f t="shared" si="63"/>
        <v/>
      </c>
      <c r="EF110" t="str">
        <f t="shared" si="77"/>
        <v/>
      </c>
      <c r="EG110" t="str">
        <f t="shared" si="77"/>
        <v/>
      </c>
      <c r="EH110" t="str">
        <f t="shared" si="77"/>
        <v/>
      </c>
      <c r="EI110" t="str">
        <f t="shared" si="77"/>
        <v/>
      </c>
      <c r="EJ110" t="str">
        <f t="shared" si="77"/>
        <v/>
      </c>
      <c r="EK110" t="str">
        <f t="shared" si="64"/>
        <v/>
      </c>
      <c r="EL110" t="str">
        <f t="shared" si="78"/>
        <v/>
      </c>
      <c r="EM110" t="str">
        <f t="shared" si="78"/>
        <v/>
      </c>
      <c r="EN110" t="str">
        <f t="shared" si="65"/>
        <v/>
      </c>
      <c r="EO110" t="str">
        <f t="shared" si="79"/>
        <v/>
      </c>
      <c r="EP110" t="str">
        <f t="shared" si="79"/>
        <v/>
      </c>
      <c r="EQ110" t="str">
        <f t="shared" si="79"/>
        <v/>
      </c>
      <c r="ER110" t="str">
        <f t="shared" si="79"/>
        <v/>
      </c>
      <c r="ES110" t="str">
        <f t="shared" si="79"/>
        <v/>
      </c>
      <c r="ET110" t="str">
        <f t="shared" si="79"/>
        <v/>
      </c>
      <c r="EU110" t="str">
        <f t="shared" si="79"/>
        <v/>
      </c>
      <c r="EV110" t="str">
        <f t="shared" si="79"/>
        <v/>
      </c>
      <c r="EW110" t="str">
        <f t="shared" si="79"/>
        <v/>
      </c>
      <c r="EX110" t="str">
        <f t="shared" si="79"/>
        <v/>
      </c>
    </row>
    <row r="111" spans="91:154">
      <c r="CM111" s="1"/>
      <c r="CN111" s="1"/>
      <c r="CO111" s="1"/>
      <c r="CP111" s="1"/>
      <c r="CQ111" s="1"/>
      <c r="CR111" s="1"/>
      <c r="CS111" s="1"/>
      <c r="CT111" s="1"/>
      <c r="CU111" s="1"/>
      <c r="DF111" t="s">
        <v>20114</v>
      </c>
      <c r="DG111" s="570">
        <v>38</v>
      </c>
      <c r="DH111" t="str">
        <f t="shared" si="80"/>
        <v/>
      </c>
      <c r="DI111" t="str">
        <f t="shared" si="80"/>
        <v/>
      </c>
      <c r="DJ111" t="str">
        <f t="shared" si="80"/>
        <v/>
      </c>
      <c r="DK111" t="str">
        <f t="shared" si="80"/>
        <v/>
      </c>
      <c r="DL111" t="str">
        <f t="shared" si="80"/>
        <v/>
      </c>
      <c r="DM111" t="str">
        <f t="shared" si="80"/>
        <v/>
      </c>
      <c r="DN111" t="str">
        <f t="shared" si="76"/>
        <v/>
      </c>
      <c r="DO111" t="str">
        <f t="shared" si="81"/>
        <v/>
      </c>
      <c r="DP111" t="str">
        <f t="shared" si="81"/>
        <v/>
      </c>
      <c r="DQ111" t="str">
        <f t="shared" si="81"/>
        <v/>
      </c>
      <c r="DR111" t="str">
        <f t="shared" si="81"/>
        <v/>
      </c>
      <c r="DS111" t="str">
        <f t="shared" si="81"/>
        <v/>
      </c>
      <c r="DT111" t="str">
        <f t="shared" si="81"/>
        <v/>
      </c>
      <c r="DU111" t="str">
        <f t="shared" si="81"/>
        <v/>
      </c>
      <c r="DV111" t="str">
        <f t="shared" si="81"/>
        <v/>
      </c>
      <c r="DW111" t="str">
        <f t="shared" si="74"/>
        <v/>
      </c>
      <c r="DX111" t="str">
        <f t="shared" si="82"/>
        <v/>
      </c>
      <c r="DY111" t="str">
        <f t="shared" si="82"/>
        <v/>
      </c>
      <c r="DZ111" t="str">
        <f t="shared" si="82"/>
        <v/>
      </c>
      <c r="EA111" t="str">
        <f t="shared" si="55"/>
        <v/>
      </c>
      <c r="EB111" t="str">
        <f t="shared" si="83"/>
        <v/>
      </c>
      <c r="EC111" t="str">
        <f t="shared" si="83"/>
        <v/>
      </c>
      <c r="ED111" t="str">
        <f t="shared" si="75"/>
        <v/>
      </c>
      <c r="EE111" t="str">
        <f t="shared" si="63"/>
        <v/>
      </c>
      <c r="EF111" t="str">
        <f t="shared" si="77"/>
        <v/>
      </c>
      <c r="EG111" t="str">
        <f t="shared" si="77"/>
        <v/>
      </c>
      <c r="EH111" t="str">
        <f t="shared" si="77"/>
        <v/>
      </c>
      <c r="EI111" t="str">
        <f t="shared" si="77"/>
        <v/>
      </c>
      <c r="EJ111" t="str">
        <f t="shared" si="77"/>
        <v/>
      </c>
      <c r="EK111" t="str">
        <f t="shared" si="64"/>
        <v/>
      </c>
      <c r="EL111" t="str">
        <f t="shared" si="78"/>
        <v/>
      </c>
      <c r="EM111" t="str">
        <f t="shared" si="78"/>
        <v/>
      </c>
      <c r="EN111" t="str">
        <f t="shared" si="65"/>
        <v/>
      </c>
      <c r="EO111" t="str">
        <f t="shared" si="79"/>
        <v/>
      </c>
      <c r="EP111" t="str">
        <f t="shared" si="79"/>
        <v/>
      </c>
      <c r="EQ111" t="str">
        <f t="shared" si="79"/>
        <v/>
      </c>
      <c r="ER111" t="str">
        <f t="shared" si="79"/>
        <v/>
      </c>
      <c r="ES111" t="str">
        <f t="shared" si="79"/>
        <v/>
      </c>
      <c r="ET111" t="str">
        <f t="shared" si="79"/>
        <v/>
      </c>
      <c r="EU111" t="str">
        <f t="shared" si="79"/>
        <v/>
      </c>
      <c r="EV111" t="str">
        <f t="shared" si="79"/>
        <v/>
      </c>
      <c r="EW111" t="str">
        <f t="shared" si="79"/>
        <v/>
      </c>
      <c r="EX111" t="str">
        <f t="shared" si="79"/>
        <v/>
      </c>
    </row>
    <row r="112" spans="91:154">
      <c r="CM112" s="1"/>
      <c r="CN112" s="1"/>
      <c r="CO112" s="1"/>
      <c r="CP112" s="1"/>
      <c r="CQ112" s="1"/>
      <c r="CR112" s="1"/>
      <c r="CS112" s="1"/>
      <c r="CT112" s="1"/>
      <c r="CU112" s="1"/>
      <c r="DF112" t="s">
        <v>20115</v>
      </c>
      <c r="DG112" s="570">
        <v>1</v>
      </c>
      <c r="DH112" t="str">
        <f t="shared" si="80"/>
        <v/>
      </c>
      <c r="DI112" t="str">
        <f t="shared" si="80"/>
        <v/>
      </c>
      <c r="DJ112" t="str">
        <f t="shared" si="80"/>
        <v/>
      </c>
      <c r="DK112" t="str">
        <f t="shared" si="80"/>
        <v/>
      </c>
      <c r="DL112" t="str">
        <f t="shared" si="80"/>
        <v/>
      </c>
      <c r="DM112" t="str">
        <f t="shared" si="80"/>
        <v/>
      </c>
      <c r="DN112" t="str">
        <f t="shared" si="76"/>
        <v/>
      </c>
      <c r="DO112" t="str">
        <f t="shared" si="81"/>
        <v/>
      </c>
      <c r="DP112" t="str">
        <f t="shared" si="81"/>
        <v/>
      </c>
      <c r="DQ112" t="str">
        <f t="shared" si="81"/>
        <v/>
      </c>
      <c r="DR112" t="str">
        <f t="shared" si="81"/>
        <v/>
      </c>
      <c r="DS112" t="str">
        <f t="shared" si="81"/>
        <v/>
      </c>
      <c r="DT112" t="str">
        <f t="shared" si="81"/>
        <v/>
      </c>
      <c r="DU112" t="str">
        <f t="shared" si="81"/>
        <v/>
      </c>
      <c r="DV112" t="str">
        <f t="shared" si="81"/>
        <v/>
      </c>
      <c r="DW112" t="str">
        <f t="shared" si="74"/>
        <v/>
      </c>
      <c r="DX112" t="str">
        <f t="shared" si="82"/>
        <v/>
      </c>
      <c r="DY112" t="str">
        <f t="shared" si="82"/>
        <v/>
      </c>
      <c r="DZ112" t="str">
        <f t="shared" si="82"/>
        <v/>
      </c>
      <c r="EA112" t="str">
        <f t="shared" si="55"/>
        <v/>
      </c>
      <c r="EB112" t="str">
        <f t="shared" si="83"/>
        <v/>
      </c>
      <c r="EC112" t="str">
        <f t="shared" si="83"/>
        <v/>
      </c>
      <c r="ED112" t="str">
        <f t="shared" si="75"/>
        <v/>
      </c>
      <c r="EE112" t="str">
        <f t="shared" si="63"/>
        <v/>
      </c>
      <c r="EF112" t="str">
        <f t="shared" si="77"/>
        <v/>
      </c>
      <c r="EG112" t="str">
        <f t="shared" si="77"/>
        <v/>
      </c>
      <c r="EH112" t="str">
        <f t="shared" si="77"/>
        <v/>
      </c>
      <c r="EI112" t="str">
        <f t="shared" si="77"/>
        <v/>
      </c>
      <c r="EJ112" t="str">
        <f t="shared" si="77"/>
        <v/>
      </c>
      <c r="EK112" t="str">
        <f t="shared" si="64"/>
        <v/>
      </c>
      <c r="EL112" t="str">
        <f t="shared" si="78"/>
        <v/>
      </c>
      <c r="EM112" t="str">
        <f t="shared" si="78"/>
        <v/>
      </c>
      <c r="EN112" t="str">
        <f t="shared" si="65"/>
        <v/>
      </c>
      <c r="EO112" t="str">
        <f t="shared" si="79"/>
        <v/>
      </c>
      <c r="EP112" t="str">
        <f t="shared" si="79"/>
        <v/>
      </c>
      <c r="EQ112" t="str">
        <f t="shared" si="79"/>
        <v/>
      </c>
      <c r="ER112" t="str">
        <f t="shared" si="79"/>
        <v/>
      </c>
      <c r="ES112" t="str">
        <f t="shared" si="79"/>
        <v/>
      </c>
      <c r="ET112" t="str">
        <f t="shared" si="79"/>
        <v/>
      </c>
      <c r="EU112" t="str">
        <f t="shared" si="79"/>
        <v/>
      </c>
      <c r="EV112" t="str">
        <f t="shared" si="79"/>
        <v/>
      </c>
      <c r="EW112" t="str">
        <f t="shared" si="79"/>
        <v/>
      </c>
      <c r="EX112" t="str">
        <f t="shared" si="79"/>
        <v/>
      </c>
    </row>
    <row r="113" spans="91:154">
      <c r="CM113" s="1"/>
      <c r="CN113" s="1"/>
      <c r="CO113" s="1"/>
      <c r="CP113" s="1"/>
      <c r="CQ113" s="1"/>
      <c r="CR113" s="1"/>
      <c r="CS113" s="1"/>
      <c r="CT113" s="1"/>
      <c r="CU113" s="1"/>
      <c r="DF113" t="s">
        <v>20116</v>
      </c>
      <c r="DG113" s="570">
        <v>37</v>
      </c>
      <c r="DH113" t="str">
        <f t="shared" si="80"/>
        <v/>
      </c>
      <c r="DI113" t="str">
        <f t="shared" si="80"/>
        <v/>
      </c>
      <c r="DJ113" t="str">
        <f t="shared" si="80"/>
        <v/>
      </c>
      <c r="DK113" t="str">
        <f t="shared" si="80"/>
        <v/>
      </c>
      <c r="DL113" t="str">
        <f t="shared" si="80"/>
        <v/>
      </c>
      <c r="DM113" t="str">
        <f t="shared" si="80"/>
        <v/>
      </c>
      <c r="DN113" t="str">
        <f t="shared" si="76"/>
        <v/>
      </c>
      <c r="DO113" t="str">
        <f t="shared" si="81"/>
        <v/>
      </c>
      <c r="DP113" t="str">
        <f t="shared" si="81"/>
        <v/>
      </c>
      <c r="DQ113" t="str">
        <f t="shared" si="81"/>
        <v/>
      </c>
      <c r="DR113" t="str">
        <f t="shared" si="81"/>
        <v/>
      </c>
      <c r="DS113" t="str">
        <f t="shared" si="81"/>
        <v/>
      </c>
      <c r="DT113" t="str">
        <f t="shared" si="81"/>
        <v/>
      </c>
      <c r="DU113" t="str">
        <f t="shared" si="81"/>
        <v/>
      </c>
      <c r="DV113" t="str">
        <f t="shared" si="81"/>
        <v/>
      </c>
      <c r="DW113" t="str">
        <f t="shared" si="74"/>
        <v/>
      </c>
      <c r="DX113" t="str">
        <f t="shared" si="82"/>
        <v/>
      </c>
      <c r="DY113" t="str">
        <f t="shared" si="82"/>
        <v/>
      </c>
      <c r="DZ113" t="str">
        <f t="shared" si="82"/>
        <v/>
      </c>
      <c r="EA113" t="str">
        <f t="shared" si="55"/>
        <v/>
      </c>
      <c r="EB113" t="str">
        <f t="shared" si="83"/>
        <v/>
      </c>
      <c r="EC113" t="str">
        <f t="shared" si="83"/>
        <v/>
      </c>
      <c r="ED113" t="str">
        <f t="shared" si="75"/>
        <v/>
      </c>
      <c r="EE113" t="str">
        <f t="shared" si="63"/>
        <v/>
      </c>
      <c r="EF113" t="str">
        <f t="shared" si="77"/>
        <v/>
      </c>
      <c r="EG113" t="str">
        <f t="shared" si="77"/>
        <v/>
      </c>
      <c r="EH113" t="str">
        <f t="shared" si="77"/>
        <v/>
      </c>
      <c r="EI113" t="str">
        <f t="shared" si="77"/>
        <v/>
      </c>
      <c r="EJ113" t="str">
        <f t="shared" si="77"/>
        <v/>
      </c>
      <c r="EK113" t="str">
        <f t="shared" si="64"/>
        <v/>
      </c>
      <c r="EL113" t="str">
        <f t="shared" si="78"/>
        <v/>
      </c>
      <c r="EM113" t="str">
        <f t="shared" si="78"/>
        <v/>
      </c>
      <c r="EN113" t="str">
        <f t="shared" si="65"/>
        <v/>
      </c>
      <c r="EO113" t="str">
        <f t="shared" si="79"/>
        <v/>
      </c>
      <c r="EP113" t="str">
        <f t="shared" si="79"/>
        <v/>
      </c>
      <c r="EQ113" t="str">
        <f t="shared" si="79"/>
        <v/>
      </c>
      <c r="ER113" t="str">
        <f t="shared" si="79"/>
        <v/>
      </c>
      <c r="ES113" t="str">
        <f t="shared" si="79"/>
        <v/>
      </c>
      <c r="ET113" t="str">
        <f t="shared" si="79"/>
        <v/>
      </c>
      <c r="EU113" t="str">
        <f t="shared" si="79"/>
        <v/>
      </c>
      <c r="EV113" t="str">
        <f t="shared" si="79"/>
        <v/>
      </c>
      <c r="EW113" t="str">
        <f t="shared" si="79"/>
        <v/>
      </c>
      <c r="EX113" t="str">
        <f t="shared" si="79"/>
        <v/>
      </c>
    </row>
    <row r="114" spans="91:154">
      <c r="CM114" s="1"/>
      <c r="CN114" s="1"/>
      <c r="CO114" s="1"/>
      <c r="CP114" s="1"/>
      <c r="CQ114" s="1"/>
      <c r="CR114" s="1"/>
      <c r="CS114" s="1"/>
      <c r="CT114" s="1"/>
      <c r="CU114" s="1"/>
      <c r="DF114" t="s">
        <v>20117</v>
      </c>
      <c r="DG114" s="570">
        <v>38</v>
      </c>
      <c r="DH114" t="str">
        <f t="shared" si="80"/>
        <v/>
      </c>
      <c r="DI114" t="str">
        <f t="shared" si="80"/>
        <v/>
      </c>
      <c r="DJ114" t="str">
        <f t="shared" si="80"/>
        <v/>
      </c>
      <c r="DK114" t="str">
        <f t="shared" si="80"/>
        <v/>
      </c>
      <c r="DL114" t="str">
        <f t="shared" si="80"/>
        <v/>
      </c>
      <c r="DM114" t="str">
        <f t="shared" si="80"/>
        <v/>
      </c>
      <c r="DN114" t="str">
        <f t="shared" si="76"/>
        <v/>
      </c>
      <c r="DO114" t="str">
        <f t="shared" si="81"/>
        <v/>
      </c>
      <c r="DP114" t="str">
        <f t="shared" si="81"/>
        <v/>
      </c>
      <c r="DQ114" t="str">
        <f t="shared" si="81"/>
        <v/>
      </c>
      <c r="DR114" t="str">
        <f t="shared" si="81"/>
        <v/>
      </c>
      <c r="DS114" t="str">
        <f t="shared" si="81"/>
        <v/>
      </c>
      <c r="DT114" t="str">
        <f t="shared" si="81"/>
        <v/>
      </c>
      <c r="DU114" t="str">
        <f t="shared" si="81"/>
        <v/>
      </c>
      <c r="DV114" t="str">
        <f t="shared" si="81"/>
        <v/>
      </c>
      <c r="DW114" t="str">
        <f t="shared" si="74"/>
        <v/>
      </c>
      <c r="DX114" t="str">
        <f t="shared" si="82"/>
        <v/>
      </c>
      <c r="DY114" t="str">
        <f t="shared" si="82"/>
        <v/>
      </c>
      <c r="DZ114" t="str">
        <f t="shared" si="82"/>
        <v/>
      </c>
      <c r="EA114" t="str">
        <f t="shared" si="55"/>
        <v/>
      </c>
      <c r="EB114" t="str">
        <f t="shared" si="83"/>
        <v/>
      </c>
      <c r="EC114" t="str">
        <f t="shared" si="83"/>
        <v/>
      </c>
      <c r="ED114" t="str">
        <f t="shared" si="75"/>
        <v/>
      </c>
      <c r="EE114" t="str">
        <f t="shared" si="63"/>
        <v/>
      </c>
      <c r="EF114" t="str">
        <f t="shared" si="77"/>
        <v/>
      </c>
      <c r="EG114" t="str">
        <f t="shared" si="77"/>
        <v/>
      </c>
      <c r="EH114" t="str">
        <f t="shared" si="77"/>
        <v/>
      </c>
      <c r="EI114" t="str">
        <f t="shared" si="77"/>
        <v/>
      </c>
      <c r="EJ114" t="str">
        <f t="shared" si="77"/>
        <v/>
      </c>
      <c r="EK114" t="str">
        <f t="shared" si="64"/>
        <v/>
      </c>
      <c r="EL114" t="str">
        <f t="shared" si="78"/>
        <v/>
      </c>
      <c r="EM114" t="str">
        <f t="shared" si="78"/>
        <v/>
      </c>
      <c r="EN114" t="str">
        <f t="shared" si="65"/>
        <v/>
      </c>
      <c r="EO114" t="str">
        <f t="shared" si="79"/>
        <v/>
      </c>
      <c r="EP114" t="str">
        <f t="shared" si="79"/>
        <v/>
      </c>
      <c r="EQ114" t="str">
        <f t="shared" si="79"/>
        <v/>
      </c>
      <c r="ER114" t="str">
        <f t="shared" si="79"/>
        <v/>
      </c>
      <c r="ES114" t="str">
        <f t="shared" si="79"/>
        <v/>
      </c>
      <c r="ET114" t="str">
        <f t="shared" si="79"/>
        <v/>
      </c>
      <c r="EU114" t="str">
        <f t="shared" si="79"/>
        <v/>
      </c>
      <c r="EV114" t="str">
        <f t="shared" si="79"/>
        <v/>
      </c>
      <c r="EW114" t="str">
        <f t="shared" si="79"/>
        <v/>
      </c>
      <c r="EX114" t="str">
        <f t="shared" si="79"/>
        <v/>
      </c>
    </row>
    <row r="115" spans="91:154">
      <c r="CM115" s="1"/>
      <c r="CN115" s="1"/>
      <c r="CO115" s="1"/>
      <c r="CP115" s="1"/>
      <c r="CQ115" s="1"/>
      <c r="CR115" s="1"/>
      <c r="CS115" s="1"/>
      <c r="CT115" s="1"/>
      <c r="CU115" s="1"/>
      <c r="DF115" t="s">
        <v>20118</v>
      </c>
      <c r="DG115" s="570">
        <v>19</v>
      </c>
      <c r="DH115" t="str">
        <f t="shared" si="80"/>
        <v/>
      </c>
      <c r="DI115" t="str">
        <f t="shared" si="80"/>
        <v/>
      </c>
      <c r="DJ115" t="str">
        <f t="shared" si="80"/>
        <v/>
      </c>
      <c r="DK115" t="str">
        <f t="shared" si="80"/>
        <v/>
      </c>
      <c r="DL115" t="str">
        <f t="shared" si="80"/>
        <v/>
      </c>
      <c r="DM115" t="str">
        <f t="shared" si="80"/>
        <v/>
      </c>
      <c r="DN115" t="str">
        <f t="shared" si="76"/>
        <v/>
      </c>
      <c r="DO115" t="str">
        <f t="shared" si="81"/>
        <v/>
      </c>
      <c r="DP115" t="str">
        <f t="shared" si="81"/>
        <v/>
      </c>
      <c r="DQ115" t="str">
        <f t="shared" si="81"/>
        <v/>
      </c>
      <c r="DR115" t="str">
        <f t="shared" si="81"/>
        <v/>
      </c>
      <c r="DS115" t="str">
        <f t="shared" si="81"/>
        <v/>
      </c>
      <c r="DT115" t="str">
        <f t="shared" si="81"/>
        <v/>
      </c>
      <c r="DU115" t="str">
        <f t="shared" si="81"/>
        <v/>
      </c>
      <c r="DV115" t="str">
        <f t="shared" si="81"/>
        <v/>
      </c>
      <c r="DW115" t="str">
        <f t="shared" si="74"/>
        <v/>
      </c>
      <c r="DX115" t="str">
        <f t="shared" si="82"/>
        <v/>
      </c>
      <c r="DY115" t="str">
        <f t="shared" si="82"/>
        <v/>
      </c>
      <c r="DZ115" t="str">
        <f t="shared" si="82"/>
        <v/>
      </c>
      <c r="EA115" t="str">
        <f t="shared" si="55"/>
        <v/>
      </c>
      <c r="EB115" t="str">
        <f t="shared" si="83"/>
        <v/>
      </c>
      <c r="EC115" t="str">
        <f t="shared" si="83"/>
        <v/>
      </c>
      <c r="ED115" t="str">
        <f t="shared" si="75"/>
        <v/>
      </c>
      <c r="EE115" t="str">
        <f t="shared" si="63"/>
        <v/>
      </c>
      <c r="EF115" t="str">
        <f t="shared" si="77"/>
        <v/>
      </c>
      <c r="EG115" t="str">
        <f t="shared" si="77"/>
        <v/>
      </c>
      <c r="EH115" t="str">
        <f t="shared" si="77"/>
        <v/>
      </c>
      <c r="EI115" t="str">
        <f t="shared" si="77"/>
        <v/>
      </c>
      <c r="EJ115" t="str">
        <f t="shared" si="77"/>
        <v/>
      </c>
      <c r="EK115" t="str">
        <f t="shared" si="64"/>
        <v/>
      </c>
      <c r="EL115" t="str">
        <f t="shared" si="78"/>
        <v/>
      </c>
      <c r="EM115" t="str">
        <f t="shared" si="78"/>
        <v/>
      </c>
      <c r="EN115" t="str">
        <f t="shared" si="65"/>
        <v/>
      </c>
      <c r="EO115" t="str">
        <f t="shared" ref="EO115:EX124" si="84">IF(EO$2=$DG115,1,"")</f>
        <v/>
      </c>
      <c r="EP115" t="str">
        <f t="shared" si="84"/>
        <v/>
      </c>
      <c r="EQ115" t="str">
        <f t="shared" si="84"/>
        <v/>
      </c>
      <c r="ER115" t="str">
        <f t="shared" si="84"/>
        <v/>
      </c>
      <c r="ES115" t="str">
        <f t="shared" si="84"/>
        <v/>
      </c>
      <c r="ET115" t="str">
        <f t="shared" si="84"/>
        <v/>
      </c>
      <c r="EU115" t="str">
        <f t="shared" si="84"/>
        <v/>
      </c>
      <c r="EV115" t="str">
        <f t="shared" si="84"/>
        <v/>
      </c>
      <c r="EW115" t="str">
        <f t="shared" si="84"/>
        <v/>
      </c>
      <c r="EX115" t="str">
        <f t="shared" si="84"/>
        <v/>
      </c>
    </row>
    <row r="116" spans="91:154">
      <c r="CM116" s="1"/>
      <c r="CN116" s="1"/>
      <c r="CO116" s="1"/>
      <c r="CP116" s="1"/>
      <c r="CQ116" s="1"/>
      <c r="CR116" s="1"/>
      <c r="CS116" s="1"/>
      <c r="CT116" s="1"/>
      <c r="CU116" s="1"/>
      <c r="DF116" t="s">
        <v>20119</v>
      </c>
      <c r="DG116" s="570" t="s">
        <v>20120</v>
      </c>
      <c r="DH116" t="str">
        <f t="shared" si="80"/>
        <v/>
      </c>
      <c r="DI116" t="str">
        <f t="shared" si="80"/>
        <v/>
      </c>
      <c r="DJ116" t="str">
        <f t="shared" si="80"/>
        <v/>
      </c>
      <c r="DK116" t="str">
        <f t="shared" si="80"/>
        <v/>
      </c>
      <c r="DL116" t="str">
        <f t="shared" si="80"/>
        <v/>
      </c>
      <c r="DM116" t="str">
        <f t="shared" si="80"/>
        <v/>
      </c>
      <c r="DN116" t="str">
        <f t="shared" si="76"/>
        <v/>
      </c>
      <c r="DO116" t="str">
        <f t="shared" si="81"/>
        <v/>
      </c>
      <c r="DP116" t="str">
        <f t="shared" si="81"/>
        <v/>
      </c>
      <c r="DQ116" t="str">
        <f t="shared" si="81"/>
        <v/>
      </c>
      <c r="DR116" t="str">
        <f t="shared" si="81"/>
        <v/>
      </c>
      <c r="DS116" t="str">
        <f t="shared" si="81"/>
        <v/>
      </c>
      <c r="DT116" t="str">
        <f t="shared" si="81"/>
        <v/>
      </c>
      <c r="DU116" t="str">
        <f t="shared" si="81"/>
        <v/>
      </c>
      <c r="DV116" t="str">
        <f t="shared" si="81"/>
        <v/>
      </c>
      <c r="DW116" t="str">
        <f t="shared" si="74"/>
        <v/>
      </c>
      <c r="DX116" t="str">
        <f t="shared" si="82"/>
        <v/>
      </c>
      <c r="DY116" t="str">
        <f t="shared" si="82"/>
        <v/>
      </c>
      <c r="DZ116" t="str">
        <f t="shared" si="82"/>
        <v/>
      </c>
      <c r="EA116">
        <v>1</v>
      </c>
      <c r="EB116" t="str">
        <f t="shared" si="83"/>
        <v/>
      </c>
      <c r="EC116" t="str">
        <f t="shared" si="83"/>
        <v/>
      </c>
      <c r="ED116" t="str">
        <f t="shared" si="75"/>
        <v/>
      </c>
      <c r="EE116" t="str">
        <f t="shared" si="63"/>
        <v/>
      </c>
      <c r="EF116" t="str">
        <f t="shared" ref="EF116:EF147" si="85">IF(EF$2=$DG116,1,"")</f>
        <v/>
      </c>
      <c r="EG116">
        <v>1</v>
      </c>
      <c r="EH116" t="str">
        <f t="shared" ref="EH116:EJ135" si="86">IF(EH$2=$DG116,1,"")</f>
        <v/>
      </c>
      <c r="EI116" t="str">
        <f t="shared" si="86"/>
        <v/>
      </c>
      <c r="EJ116" t="str">
        <f t="shared" si="86"/>
        <v/>
      </c>
      <c r="EK116" t="str">
        <f t="shared" si="64"/>
        <v/>
      </c>
      <c r="EL116" t="str">
        <f t="shared" si="78"/>
        <v/>
      </c>
      <c r="EM116" t="str">
        <f t="shared" si="78"/>
        <v/>
      </c>
      <c r="EN116" t="str">
        <f t="shared" si="65"/>
        <v/>
      </c>
      <c r="EO116" t="str">
        <f t="shared" si="84"/>
        <v/>
      </c>
      <c r="EP116" t="str">
        <f t="shared" si="84"/>
        <v/>
      </c>
      <c r="EQ116" t="str">
        <f t="shared" si="84"/>
        <v/>
      </c>
      <c r="ER116" t="str">
        <f t="shared" si="84"/>
        <v/>
      </c>
      <c r="ES116" t="str">
        <f t="shared" si="84"/>
        <v/>
      </c>
      <c r="ET116" t="str">
        <f t="shared" si="84"/>
        <v/>
      </c>
      <c r="EU116" t="str">
        <f t="shared" si="84"/>
        <v/>
      </c>
      <c r="EV116" t="str">
        <f t="shared" si="84"/>
        <v/>
      </c>
      <c r="EW116" t="str">
        <f t="shared" si="84"/>
        <v/>
      </c>
      <c r="EX116" t="str">
        <f t="shared" si="84"/>
        <v/>
      </c>
    </row>
    <row r="117" spans="91:154">
      <c r="CM117" s="1"/>
      <c r="CN117" s="1"/>
      <c r="CO117" s="1"/>
      <c r="CP117" s="1"/>
      <c r="CQ117" s="1"/>
      <c r="CR117" s="1"/>
      <c r="CS117" s="1"/>
      <c r="CT117" s="1"/>
      <c r="CU117" s="1"/>
      <c r="DF117" t="s">
        <v>20121</v>
      </c>
      <c r="DG117" s="570">
        <v>3</v>
      </c>
      <c r="DH117" t="str">
        <f t="shared" si="80"/>
        <v/>
      </c>
      <c r="DI117" t="str">
        <f t="shared" si="80"/>
        <v/>
      </c>
      <c r="DJ117" t="str">
        <f t="shared" si="80"/>
        <v/>
      </c>
      <c r="DK117" t="str">
        <f t="shared" si="80"/>
        <v/>
      </c>
      <c r="DL117" t="str">
        <f t="shared" si="80"/>
        <v/>
      </c>
      <c r="DM117" t="str">
        <f t="shared" si="80"/>
        <v/>
      </c>
      <c r="DN117" t="str">
        <f t="shared" si="76"/>
        <v/>
      </c>
      <c r="DO117" t="str">
        <f t="shared" si="81"/>
        <v/>
      </c>
      <c r="DP117" t="str">
        <f t="shared" si="81"/>
        <v/>
      </c>
      <c r="DQ117" t="str">
        <f t="shared" si="81"/>
        <v/>
      </c>
      <c r="DR117" t="str">
        <f t="shared" si="81"/>
        <v/>
      </c>
      <c r="DS117" t="str">
        <f t="shared" si="81"/>
        <v/>
      </c>
      <c r="DT117" t="str">
        <f t="shared" si="81"/>
        <v/>
      </c>
      <c r="DU117" t="str">
        <f t="shared" si="81"/>
        <v/>
      </c>
      <c r="DV117" t="str">
        <f t="shared" si="81"/>
        <v/>
      </c>
      <c r="DW117" t="str">
        <f t="shared" si="74"/>
        <v/>
      </c>
      <c r="DX117" t="str">
        <f t="shared" si="82"/>
        <v/>
      </c>
      <c r="DY117" t="str">
        <f t="shared" si="82"/>
        <v/>
      </c>
      <c r="DZ117" t="str">
        <f t="shared" si="82"/>
        <v/>
      </c>
      <c r="EA117" t="str">
        <f t="shared" ref="EA117:EA148" si="87">IF(EA$2=$DG117,1,"")</f>
        <v/>
      </c>
      <c r="EB117" t="str">
        <f t="shared" si="83"/>
        <v/>
      </c>
      <c r="EC117" t="str">
        <f t="shared" si="83"/>
        <v/>
      </c>
      <c r="ED117" t="str">
        <f t="shared" si="75"/>
        <v/>
      </c>
      <c r="EE117" t="str">
        <f t="shared" si="63"/>
        <v/>
      </c>
      <c r="EF117" t="str">
        <f t="shared" si="85"/>
        <v/>
      </c>
      <c r="EG117" t="str">
        <f t="shared" ref="EG117:EG148" si="88">IF(EG$2=$DG117,1,"")</f>
        <v/>
      </c>
      <c r="EH117" t="str">
        <f t="shared" si="86"/>
        <v/>
      </c>
      <c r="EI117" t="str">
        <f t="shared" si="86"/>
        <v/>
      </c>
      <c r="EJ117" t="str">
        <f t="shared" si="86"/>
        <v/>
      </c>
      <c r="EK117" t="str">
        <f t="shared" si="64"/>
        <v/>
      </c>
      <c r="EL117" t="str">
        <f t="shared" si="78"/>
        <v/>
      </c>
      <c r="EM117" t="str">
        <f t="shared" si="78"/>
        <v/>
      </c>
      <c r="EN117" t="str">
        <f t="shared" si="65"/>
        <v/>
      </c>
      <c r="EO117" t="str">
        <f t="shared" si="84"/>
        <v/>
      </c>
      <c r="EP117" t="str">
        <f t="shared" si="84"/>
        <v/>
      </c>
      <c r="EQ117" t="str">
        <f t="shared" si="84"/>
        <v/>
      </c>
      <c r="ER117" t="str">
        <f t="shared" si="84"/>
        <v/>
      </c>
      <c r="ES117" t="str">
        <f t="shared" si="84"/>
        <v/>
      </c>
      <c r="ET117" t="str">
        <f t="shared" si="84"/>
        <v/>
      </c>
      <c r="EU117" t="str">
        <f t="shared" si="84"/>
        <v/>
      </c>
      <c r="EV117" t="str">
        <f t="shared" si="84"/>
        <v/>
      </c>
      <c r="EW117" t="str">
        <f t="shared" si="84"/>
        <v/>
      </c>
      <c r="EX117" t="str">
        <f t="shared" si="84"/>
        <v/>
      </c>
    </row>
    <row r="118" spans="91:154">
      <c r="CM118" s="1"/>
      <c r="CN118" s="1"/>
      <c r="CO118" s="1"/>
      <c r="CP118" s="1"/>
      <c r="CQ118" s="1"/>
      <c r="CR118" s="1"/>
      <c r="CS118" s="1"/>
      <c r="CT118" s="1"/>
      <c r="CU118" s="1"/>
      <c r="DF118" t="s">
        <v>20122</v>
      </c>
      <c r="DG118" s="570">
        <v>39</v>
      </c>
      <c r="DH118" t="str">
        <f t="shared" ref="DH118:DM130" si="89">IF(DH$2=$DG118,1,"")</f>
        <v/>
      </c>
      <c r="DI118" t="str">
        <f t="shared" si="89"/>
        <v/>
      </c>
      <c r="DJ118" t="str">
        <f t="shared" si="89"/>
        <v/>
      </c>
      <c r="DK118" t="str">
        <f t="shared" si="89"/>
        <v/>
      </c>
      <c r="DL118" t="str">
        <f t="shared" si="89"/>
        <v/>
      </c>
      <c r="DM118" t="str">
        <f t="shared" si="89"/>
        <v/>
      </c>
      <c r="DN118" t="str">
        <f t="shared" si="76"/>
        <v/>
      </c>
      <c r="DO118" t="str">
        <f t="shared" ref="DO118:DV127" si="90">IF(DO$2=$DG118,1,"")</f>
        <v/>
      </c>
      <c r="DP118" t="str">
        <f t="shared" si="90"/>
        <v/>
      </c>
      <c r="DQ118" t="str">
        <f t="shared" si="90"/>
        <v/>
      </c>
      <c r="DR118" t="str">
        <f t="shared" si="90"/>
        <v/>
      </c>
      <c r="DS118" t="str">
        <f t="shared" si="90"/>
        <v/>
      </c>
      <c r="DT118" t="str">
        <f t="shared" si="90"/>
        <v/>
      </c>
      <c r="DU118" t="str">
        <f t="shared" si="90"/>
        <v/>
      </c>
      <c r="DV118" t="str">
        <f t="shared" si="90"/>
        <v/>
      </c>
      <c r="DW118" t="str">
        <f t="shared" si="74"/>
        <v/>
      </c>
      <c r="DX118" t="str">
        <f t="shared" si="82"/>
        <v/>
      </c>
      <c r="DY118" t="str">
        <f t="shared" si="82"/>
        <v/>
      </c>
      <c r="DZ118" t="str">
        <f t="shared" si="82"/>
        <v/>
      </c>
      <c r="EA118" t="str">
        <f t="shared" si="87"/>
        <v/>
      </c>
      <c r="EB118" t="str">
        <f t="shared" si="83"/>
        <v/>
      </c>
      <c r="EC118" t="str">
        <f t="shared" si="83"/>
        <v/>
      </c>
      <c r="ED118" t="str">
        <f t="shared" si="75"/>
        <v/>
      </c>
      <c r="EE118" t="str">
        <f t="shared" ref="EE118:EE149" si="91">IF(EE$2=$DG118,1,"")</f>
        <v/>
      </c>
      <c r="EF118" t="str">
        <f t="shared" si="85"/>
        <v/>
      </c>
      <c r="EG118" t="str">
        <f t="shared" si="88"/>
        <v/>
      </c>
      <c r="EH118" t="str">
        <f t="shared" si="86"/>
        <v/>
      </c>
      <c r="EI118" t="str">
        <f t="shared" si="86"/>
        <v/>
      </c>
      <c r="EJ118" t="str">
        <f t="shared" si="86"/>
        <v/>
      </c>
      <c r="EK118" t="str">
        <f t="shared" ref="EK118:EK149" si="92">IF(EK$2=$DG118,1,"")</f>
        <v/>
      </c>
      <c r="EL118" t="str">
        <f t="shared" si="78"/>
        <v/>
      </c>
      <c r="EM118" t="str">
        <f t="shared" si="78"/>
        <v/>
      </c>
      <c r="EN118" t="str">
        <f t="shared" ref="EN118:EN149" si="93">IF(EN$2=$DG118,1,"")</f>
        <v/>
      </c>
      <c r="EO118" t="str">
        <f t="shared" si="84"/>
        <v/>
      </c>
      <c r="EP118" t="str">
        <f t="shared" si="84"/>
        <v/>
      </c>
      <c r="EQ118" t="str">
        <f t="shared" si="84"/>
        <v/>
      </c>
      <c r="ER118" t="str">
        <f t="shared" si="84"/>
        <v/>
      </c>
      <c r="ES118" t="str">
        <f t="shared" si="84"/>
        <v/>
      </c>
      <c r="ET118" t="str">
        <f t="shared" si="84"/>
        <v/>
      </c>
      <c r="EU118" t="str">
        <f t="shared" si="84"/>
        <v/>
      </c>
      <c r="EV118" t="str">
        <f t="shared" si="84"/>
        <v/>
      </c>
      <c r="EW118" t="str">
        <f t="shared" si="84"/>
        <v/>
      </c>
      <c r="EX118" t="str">
        <f t="shared" si="84"/>
        <v/>
      </c>
    </row>
    <row r="119" spans="91:154">
      <c r="CM119" s="1"/>
      <c r="CN119" s="1"/>
      <c r="CO119" s="1"/>
      <c r="CP119" s="1"/>
      <c r="CQ119" s="1"/>
      <c r="CR119" s="1"/>
      <c r="CS119" s="1"/>
      <c r="CT119" s="1"/>
      <c r="CU119" s="1"/>
      <c r="DF119" t="s">
        <v>20123</v>
      </c>
      <c r="DG119" s="570">
        <v>2</v>
      </c>
      <c r="DH119" t="str">
        <f t="shared" si="89"/>
        <v/>
      </c>
      <c r="DI119" t="str">
        <f t="shared" si="89"/>
        <v/>
      </c>
      <c r="DJ119" t="str">
        <f t="shared" si="89"/>
        <v/>
      </c>
      <c r="DK119" t="str">
        <f t="shared" si="89"/>
        <v/>
      </c>
      <c r="DL119" t="str">
        <f t="shared" si="89"/>
        <v/>
      </c>
      <c r="DM119" t="str">
        <f t="shared" si="89"/>
        <v/>
      </c>
      <c r="DN119" t="str">
        <f t="shared" si="76"/>
        <v/>
      </c>
      <c r="DO119" t="str">
        <f t="shared" si="90"/>
        <v/>
      </c>
      <c r="DP119" t="str">
        <f t="shared" si="90"/>
        <v/>
      </c>
      <c r="DQ119" t="str">
        <f t="shared" si="90"/>
        <v/>
      </c>
      <c r="DR119" t="str">
        <f t="shared" si="90"/>
        <v/>
      </c>
      <c r="DS119" t="str">
        <f t="shared" si="90"/>
        <v/>
      </c>
      <c r="DT119" t="str">
        <f t="shared" si="90"/>
        <v/>
      </c>
      <c r="DU119" t="str">
        <f t="shared" si="90"/>
        <v/>
      </c>
      <c r="DV119" t="str">
        <f t="shared" si="90"/>
        <v/>
      </c>
      <c r="DW119" t="str">
        <f t="shared" si="74"/>
        <v/>
      </c>
      <c r="DX119" t="str">
        <f t="shared" si="82"/>
        <v/>
      </c>
      <c r="DY119" t="str">
        <f t="shared" si="82"/>
        <v/>
      </c>
      <c r="DZ119" t="str">
        <f t="shared" si="82"/>
        <v/>
      </c>
      <c r="EA119" t="str">
        <f t="shared" si="87"/>
        <v/>
      </c>
      <c r="EB119" t="str">
        <f t="shared" si="83"/>
        <v/>
      </c>
      <c r="EC119" t="str">
        <f t="shared" si="83"/>
        <v/>
      </c>
      <c r="ED119" t="str">
        <f t="shared" si="75"/>
        <v/>
      </c>
      <c r="EE119" t="str">
        <f t="shared" si="91"/>
        <v/>
      </c>
      <c r="EF119" t="str">
        <f t="shared" si="85"/>
        <v/>
      </c>
      <c r="EG119" t="str">
        <f t="shared" si="88"/>
        <v/>
      </c>
      <c r="EH119" t="str">
        <f t="shared" si="86"/>
        <v/>
      </c>
      <c r="EI119" t="str">
        <f t="shared" si="86"/>
        <v/>
      </c>
      <c r="EJ119" t="str">
        <f t="shared" si="86"/>
        <v/>
      </c>
      <c r="EK119" t="str">
        <f t="shared" si="92"/>
        <v/>
      </c>
      <c r="EL119" t="str">
        <f t="shared" si="78"/>
        <v/>
      </c>
      <c r="EM119" t="str">
        <f t="shared" si="78"/>
        <v/>
      </c>
      <c r="EN119" t="str">
        <f t="shared" si="93"/>
        <v/>
      </c>
      <c r="EO119" t="str">
        <f t="shared" si="84"/>
        <v/>
      </c>
      <c r="EP119" t="str">
        <f t="shared" si="84"/>
        <v/>
      </c>
      <c r="EQ119" t="str">
        <f t="shared" si="84"/>
        <v/>
      </c>
      <c r="ER119" t="str">
        <f t="shared" si="84"/>
        <v/>
      </c>
      <c r="ES119" t="str">
        <f t="shared" si="84"/>
        <v/>
      </c>
      <c r="ET119" t="str">
        <f t="shared" si="84"/>
        <v/>
      </c>
      <c r="EU119" t="str">
        <f t="shared" si="84"/>
        <v/>
      </c>
      <c r="EV119" t="str">
        <f t="shared" si="84"/>
        <v/>
      </c>
      <c r="EW119" t="str">
        <f t="shared" si="84"/>
        <v/>
      </c>
      <c r="EX119" t="str">
        <f t="shared" si="84"/>
        <v/>
      </c>
    </row>
    <row r="120" spans="91:154">
      <c r="CM120" s="1"/>
      <c r="CN120" s="1"/>
      <c r="CO120" s="1"/>
      <c r="CP120" s="1"/>
      <c r="CQ120" s="1"/>
      <c r="CR120" s="1"/>
      <c r="CS120" s="1"/>
      <c r="CT120" s="1"/>
      <c r="CU120" s="1"/>
      <c r="DF120" t="s">
        <v>20124</v>
      </c>
      <c r="DG120" s="570">
        <v>3</v>
      </c>
      <c r="DH120" t="str">
        <f t="shared" si="89"/>
        <v/>
      </c>
      <c r="DI120" t="str">
        <f t="shared" si="89"/>
        <v/>
      </c>
      <c r="DJ120" t="str">
        <f t="shared" si="89"/>
        <v/>
      </c>
      <c r="DK120" t="str">
        <f t="shared" si="89"/>
        <v/>
      </c>
      <c r="DL120" t="str">
        <f t="shared" si="89"/>
        <v/>
      </c>
      <c r="DM120" t="str">
        <f t="shared" si="89"/>
        <v/>
      </c>
      <c r="DN120" t="str">
        <f t="shared" si="76"/>
        <v/>
      </c>
      <c r="DO120" t="str">
        <f t="shared" si="90"/>
        <v/>
      </c>
      <c r="DP120" t="str">
        <f t="shared" si="90"/>
        <v/>
      </c>
      <c r="DQ120" t="str">
        <f t="shared" si="90"/>
        <v/>
      </c>
      <c r="DR120" t="str">
        <f t="shared" si="90"/>
        <v/>
      </c>
      <c r="DS120" t="str">
        <f t="shared" si="90"/>
        <v/>
      </c>
      <c r="DT120" t="str">
        <f t="shared" si="90"/>
        <v/>
      </c>
      <c r="DU120" t="str">
        <f t="shared" si="90"/>
        <v/>
      </c>
      <c r="DV120" t="str">
        <f t="shared" si="90"/>
        <v/>
      </c>
      <c r="DW120" t="str">
        <f t="shared" si="74"/>
        <v/>
      </c>
      <c r="DX120" t="str">
        <f t="shared" si="82"/>
        <v/>
      </c>
      <c r="DY120" t="str">
        <f t="shared" si="82"/>
        <v/>
      </c>
      <c r="DZ120" t="str">
        <f t="shared" si="82"/>
        <v/>
      </c>
      <c r="EA120" t="str">
        <f t="shared" si="87"/>
        <v/>
      </c>
      <c r="EB120" t="str">
        <f t="shared" si="83"/>
        <v/>
      </c>
      <c r="EC120" t="str">
        <f t="shared" si="83"/>
        <v/>
      </c>
      <c r="ED120" t="str">
        <f t="shared" si="75"/>
        <v/>
      </c>
      <c r="EE120" t="str">
        <f t="shared" si="91"/>
        <v/>
      </c>
      <c r="EF120" t="str">
        <f t="shared" si="85"/>
        <v/>
      </c>
      <c r="EG120" t="str">
        <f t="shared" si="88"/>
        <v/>
      </c>
      <c r="EH120" t="str">
        <f t="shared" si="86"/>
        <v/>
      </c>
      <c r="EI120" t="str">
        <f t="shared" si="86"/>
        <v/>
      </c>
      <c r="EJ120" t="str">
        <f t="shared" si="86"/>
        <v/>
      </c>
      <c r="EK120" t="str">
        <f t="shared" si="92"/>
        <v/>
      </c>
      <c r="EL120" t="str">
        <f t="shared" si="78"/>
        <v/>
      </c>
      <c r="EM120" t="str">
        <f t="shared" si="78"/>
        <v/>
      </c>
      <c r="EN120" t="str">
        <f t="shared" si="93"/>
        <v/>
      </c>
      <c r="EO120" t="str">
        <f t="shared" si="84"/>
        <v/>
      </c>
      <c r="EP120" t="str">
        <f t="shared" si="84"/>
        <v/>
      </c>
      <c r="EQ120" t="str">
        <f t="shared" si="84"/>
        <v/>
      </c>
      <c r="ER120" t="str">
        <f t="shared" si="84"/>
        <v/>
      </c>
      <c r="ES120" t="str">
        <f t="shared" si="84"/>
        <v/>
      </c>
      <c r="ET120" t="str">
        <f t="shared" si="84"/>
        <v/>
      </c>
      <c r="EU120" t="str">
        <f t="shared" si="84"/>
        <v/>
      </c>
      <c r="EV120" t="str">
        <f t="shared" si="84"/>
        <v/>
      </c>
      <c r="EW120" t="str">
        <f t="shared" si="84"/>
        <v/>
      </c>
      <c r="EX120" t="str">
        <f t="shared" si="84"/>
        <v/>
      </c>
    </row>
    <row r="121" spans="91:154">
      <c r="CM121" s="1"/>
      <c r="CN121" s="1"/>
      <c r="CO121" s="1"/>
      <c r="CP121" s="1"/>
      <c r="CQ121" s="1"/>
      <c r="CR121" s="1"/>
      <c r="CS121" s="1"/>
      <c r="CT121" s="1"/>
      <c r="CU121" s="1"/>
      <c r="DF121" t="s">
        <v>20125</v>
      </c>
      <c r="DG121" s="570">
        <v>34</v>
      </c>
      <c r="DH121" t="str">
        <f t="shared" si="89"/>
        <v/>
      </c>
      <c r="DI121" t="str">
        <f t="shared" si="89"/>
        <v/>
      </c>
      <c r="DJ121" t="str">
        <f t="shared" si="89"/>
        <v/>
      </c>
      <c r="DK121" t="str">
        <f t="shared" si="89"/>
        <v/>
      </c>
      <c r="DL121" t="str">
        <f t="shared" si="89"/>
        <v/>
      </c>
      <c r="DM121" t="str">
        <f t="shared" si="89"/>
        <v/>
      </c>
      <c r="DN121" t="str">
        <f t="shared" si="76"/>
        <v/>
      </c>
      <c r="DO121" t="str">
        <f t="shared" si="90"/>
        <v/>
      </c>
      <c r="DP121" t="str">
        <f t="shared" si="90"/>
        <v/>
      </c>
      <c r="DQ121" t="str">
        <f t="shared" si="90"/>
        <v/>
      </c>
      <c r="DR121" t="str">
        <f t="shared" si="90"/>
        <v/>
      </c>
      <c r="DS121" t="str">
        <f t="shared" si="90"/>
        <v/>
      </c>
      <c r="DT121" t="str">
        <f t="shared" si="90"/>
        <v/>
      </c>
      <c r="DU121" t="str">
        <f t="shared" si="90"/>
        <v/>
      </c>
      <c r="DV121" t="str">
        <f t="shared" si="90"/>
        <v/>
      </c>
      <c r="DW121" t="str">
        <f t="shared" si="74"/>
        <v/>
      </c>
      <c r="DX121" t="str">
        <f t="shared" si="82"/>
        <v/>
      </c>
      <c r="DY121" t="str">
        <f t="shared" si="82"/>
        <v/>
      </c>
      <c r="DZ121" t="str">
        <f t="shared" si="82"/>
        <v/>
      </c>
      <c r="EA121" t="str">
        <f t="shared" si="87"/>
        <v/>
      </c>
      <c r="EB121" t="str">
        <f t="shared" si="83"/>
        <v/>
      </c>
      <c r="EC121" t="str">
        <f t="shared" si="83"/>
        <v/>
      </c>
      <c r="ED121" t="str">
        <f t="shared" si="75"/>
        <v/>
      </c>
      <c r="EE121" t="str">
        <f t="shared" si="91"/>
        <v/>
      </c>
      <c r="EF121" t="str">
        <f t="shared" si="85"/>
        <v/>
      </c>
      <c r="EG121" t="str">
        <f t="shared" si="88"/>
        <v/>
      </c>
      <c r="EH121" t="str">
        <f t="shared" si="86"/>
        <v/>
      </c>
      <c r="EI121" t="str">
        <f t="shared" si="86"/>
        <v/>
      </c>
      <c r="EJ121" t="str">
        <f t="shared" si="86"/>
        <v/>
      </c>
      <c r="EK121" t="str">
        <f t="shared" si="92"/>
        <v/>
      </c>
      <c r="EL121" t="str">
        <f t="shared" si="78"/>
        <v/>
      </c>
      <c r="EM121" t="str">
        <f t="shared" si="78"/>
        <v/>
      </c>
      <c r="EN121" t="str">
        <f t="shared" si="93"/>
        <v/>
      </c>
      <c r="EO121" t="str">
        <f t="shared" si="84"/>
        <v/>
      </c>
      <c r="EP121" t="str">
        <f t="shared" si="84"/>
        <v/>
      </c>
      <c r="EQ121" t="str">
        <f t="shared" si="84"/>
        <v/>
      </c>
      <c r="ER121" t="str">
        <f t="shared" si="84"/>
        <v/>
      </c>
      <c r="ES121" t="str">
        <f t="shared" si="84"/>
        <v/>
      </c>
      <c r="ET121" t="str">
        <f t="shared" si="84"/>
        <v/>
      </c>
      <c r="EU121" t="str">
        <f t="shared" si="84"/>
        <v/>
      </c>
      <c r="EV121" t="str">
        <f t="shared" si="84"/>
        <v/>
      </c>
      <c r="EW121" t="str">
        <f t="shared" si="84"/>
        <v/>
      </c>
      <c r="EX121" t="str">
        <f t="shared" si="84"/>
        <v/>
      </c>
    </row>
    <row r="122" spans="91:154">
      <c r="CM122" s="1"/>
      <c r="CN122" s="1"/>
      <c r="CO122" s="1"/>
      <c r="CP122" s="1"/>
      <c r="CQ122" s="1"/>
      <c r="CR122" s="1"/>
      <c r="CS122" s="1"/>
      <c r="CT122" s="1"/>
      <c r="CU122" s="1"/>
      <c r="DF122" t="s">
        <v>20126</v>
      </c>
      <c r="DG122" s="570">
        <v>18</v>
      </c>
      <c r="DH122" t="str">
        <f t="shared" si="89"/>
        <v/>
      </c>
      <c r="DI122" t="str">
        <f t="shared" si="89"/>
        <v/>
      </c>
      <c r="DJ122" t="str">
        <f t="shared" si="89"/>
        <v/>
      </c>
      <c r="DK122" t="str">
        <f t="shared" si="89"/>
        <v/>
      </c>
      <c r="DL122" t="str">
        <f t="shared" si="89"/>
        <v/>
      </c>
      <c r="DM122" t="str">
        <f t="shared" si="89"/>
        <v/>
      </c>
      <c r="DN122" t="str">
        <f t="shared" si="76"/>
        <v/>
      </c>
      <c r="DO122" t="str">
        <f t="shared" si="90"/>
        <v/>
      </c>
      <c r="DP122" t="str">
        <f t="shared" si="90"/>
        <v/>
      </c>
      <c r="DQ122" t="str">
        <f t="shared" si="90"/>
        <v/>
      </c>
      <c r="DR122" t="str">
        <f t="shared" si="90"/>
        <v/>
      </c>
      <c r="DS122" t="str">
        <f t="shared" si="90"/>
        <v/>
      </c>
      <c r="DT122" t="str">
        <f t="shared" si="90"/>
        <v/>
      </c>
      <c r="DU122" t="str">
        <f t="shared" si="90"/>
        <v/>
      </c>
      <c r="DV122" t="str">
        <f t="shared" si="90"/>
        <v/>
      </c>
      <c r="DW122" t="str">
        <f t="shared" si="74"/>
        <v/>
      </c>
      <c r="DX122" t="str">
        <f t="shared" si="82"/>
        <v/>
      </c>
      <c r="DY122" t="str">
        <f t="shared" si="82"/>
        <v/>
      </c>
      <c r="DZ122" t="str">
        <f t="shared" si="82"/>
        <v/>
      </c>
      <c r="EA122" t="str">
        <f t="shared" si="87"/>
        <v/>
      </c>
      <c r="EB122" t="str">
        <f t="shared" si="83"/>
        <v/>
      </c>
      <c r="EC122" t="str">
        <f t="shared" si="83"/>
        <v/>
      </c>
      <c r="ED122" t="str">
        <f t="shared" si="75"/>
        <v/>
      </c>
      <c r="EE122" t="str">
        <f t="shared" si="91"/>
        <v/>
      </c>
      <c r="EF122" t="str">
        <f t="shared" si="85"/>
        <v/>
      </c>
      <c r="EG122" t="str">
        <f t="shared" si="88"/>
        <v/>
      </c>
      <c r="EH122" t="str">
        <f t="shared" si="86"/>
        <v/>
      </c>
      <c r="EI122" t="str">
        <f t="shared" si="86"/>
        <v/>
      </c>
      <c r="EJ122" t="str">
        <f t="shared" si="86"/>
        <v/>
      </c>
      <c r="EK122" t="str">
        <f t="shared" si="92"/>
        <v/>
      </c>
      <c r="EL122" t="str">
        <f t="shared" si="78"/>
        <v/>
      </c>
      <c r="EM122" t="str">
        <f t="shared" si="78"/>
        <v/>
      </c>
      <c r="EN122" t="str">
        <f t="shared" si="93"/>
        <v/>
      </c>
      <c r="EO122" t="str">
        <f t="shared" si="84"/>
        <v/>
      </c>
      <c r="EP122" t="str">
        <f t="shared" si="84"/>
        <v/>
      </c>
      <c r="EQ122" t="str">
        <f t="shared" si="84"/>
        <v/>
      </c>
      <c r="ER122" t="str">
        <f t="shared" si="84"/>
        <v/>
      </c>
      <c r="ES122" t="str">
        <f t="shared" si="84"/>
        <v/>
      </c>
      <c r="ET122" t="str">
        <f t="shared" si="84"/>
        <v/>
      </c>
      <c r="EU122" t="str">
        <f t="shared" si="84"/>
        <v/>
      </c>
      <c r="EV122" t="str">
        <f t="shared" si="84"/>
        <v/>
      </c>
      <c r="EW122" t="str">
        <f t="shared" si="84"/>
        <v/>
      </c>
      <c r="EX122" t="str">
        <f t="shared" si="84"/>
        <v/>
      </c>
    </row>
    <row r="123" spans="91:154">
      <c r="CM123" s="1"/>
      <c r="CN123" s="1"/>
      <c r="CO123" s="1"/>
      <c r="CP123" s="1"/>
      <c r="CQ123" s="1"/>
      <c r="CR123" s="1"/>
      <c r="CS123" s="1"/>
      <c r="CT123" s="1"/>
      <c r="CU123" s="1"/>
      <c r="DF123" t="s">
        <v>20127</v>
      </c>
      <c r="DG123" s="570">
        <v>11</v>
      </c>
      <c r="DH123" t="str">
        <f t="shared" si="89"/>
        <v/>
      </c>
      <c r="DI123" t="str">
        <f t="shared" si="89"/>
        <v/>
      </c>
      <c r="DJ123" t="str">
        <f t="shared" si="89"/>
        <v/>
      </c>
      <c r="DK123" t="str">
        <f t="shared" si="89"/>
        <v/>
      </c>
      <c r="DL123" t="str">
        <f t="shared" si="89"/>
        <v/>
      </c>
      <c r="DM123" t="str">
        <f t="shared" si="89"/>
        <v/>
      </c>
      <c r="DN123" t="str">
        <f t="shared" si="76"/>
        <v/>
      </c>
      <c r="DO123" t="str">
        <f t="shared" si="90"/>
        <v/>
      </c>
      <c r="DP123" t="str">
        <f t="shared" si="90"/>
        <v/>
      </c>
      <c r="DQ123" t="str">
        <f t="shared" si="90"/>
        <v/>
      </c>
      <c r="DR123" t="str">
        <f t="shared" si="90"/>
        <v/>
      </c>
      <c r="DS123" t="str">
        <f t="shared" si="90"/>
        <v/>
      </c>
      <c r="DT123" t="str">
        <f t="shared" si="90"/>
        <v/>
      </c>
      <c r="DU123" t="str">
        <f t="shared" si="90"/>
        <v/>
      </c>
      <c r="DV123" t="str">
        <f t="shared" si="90"/>
        <v/>
      </c>
      <c r="DW123" t="str">
        <f t="shared" si="74"/>
        <v/>
      </c>
      <c r="DX123" t="str">
        <f t="shared" si="82"/>
        <v/>
      </c>
      <c r="DY123" t="str">
        <f t="shared" si="82"/>
        <v/>
      </c>
      <c r="DZ123" t="str">
        <f t="shared" si="82"/>
        <v/>
      </c>
      <c r="EA123" t="str">
        <f t="shared" si="87"/>
        <v/>
      </c>
      <c r="EB123" t="str">
        <f t="shared" si="83"/>
        <v/>
      </c>
      <c r="EC123" t="str">
        <f t="shared" si="83"/>
        <v/>
      </c>
      <c r="ED123" t="str">
        <f t="shared" si="75"/>
        <v/>
      </c>
      <c r="EE123" t="str">
        <f t="shared" si="91"/>
        <v/>
      </c>
      <c r="EF123" t="str">
        <f t="shared" si="85"/>
        <v/>
      </c>
      <c r="EG123" t="str">
        <f t="shared" si="88"/>
        <v/>
      </c>
      <c r="EH123" t="str">
        <f t="shared" si="86"/>
        <v/>
      </c>
      <c r="EI123" t="str">
        <f t="shared" si="86"/>
        <v/>
      </c>
      <c r="EJ123" t="str">
        <f t="shared" si="86"/>
        <v/>
      </c>
      <c r="EK123" t="str">
        <f t="shared" si="92"/>
        <v/>
      </c>
      <c r="EL123" t="str">
        <f t="shared" si="78"/>
        <v/>
      </c>
      <c r="EM123" t="str">
        <f t="shared" si="78"/>
        <v/>
      </c>
      <c r="EN123" t="str">
        <f t="shared" si="93"/>
        <v/>
      </c>
      <c r="EO123" t="str">
        <f t="shared" si="84"/>
        <v/>
      </c>
      <c r="EP123" t="str">
        <f t="shared" si="84"/>
        <v/>
      </c>
      <c r="EQ123" t="str">
        <f t="shared" si="84"/>
        <v/>
      </c>
      <c r="ER123" t="str">
        <f t="shared" si="84"/>
        <v/>
      </c>
      <c r="ES123" t="str">
        <f t="shared" si="84"/>
        <v/>
      </c>
      <c r="ET123" t="str">
        <f t="shared" si="84"/>
        <v/>
      </c>
      <c r="EU123" t="str">
        <f t="shared" si="84"/>
        <v/>
      </c>
      <c r="EV123" t="str">
        <f t="shared" si="84"/>
        <v/>
      </c>
      <c r="EW123" t="str">
        <f t="shared" si="84"/>
        <v/>
      </c>
      <c r="EX123" t="str">
        <f t="shared" si="84"/>
        <v/>
      </c>
    </row>
    <row r="124" spans="91:154">
      <c r="CM124" s="1"/>
      <c r="CN124" s="1"/>
      <c r="CO124" s="1"/>
      <c r="CP124" s="1"/>
      <c r="CQ124" s="1"/>
      <c r="CR124" s="1"/>
      <c r="CS124" s="1"/>
      <c r="CT124" s="1"/>
      <c r="CU124" s="1"/>
      <c r="DF124" t="s">
        <v>20128</v>
      </c>
      <c r="DG124" s="570">
        <v>10</v>
      </c>
      <c r="DH124" t="str">
        <f t="shared" si="89"/>
        <v/>
      </c>
      <c r="DI124" t="str">
        <f t="shared" si="89"/>
        <v/>
      </c>
      <c r="DJ124" t="str">
        <f t="shared" si="89"/>
        <v/>
      </c>
      <c r="DK124" t="str">
        <f t="shared" si="89"/>
        <v/>
      </c>
      <c r="DL124" t="str">
        <f t="shared" si="89"/>
        <v/>
      </c>
      <c r="DM124" t="str">
        <f t="shared" si="89"/>
        <v/>
      </c>
      <c r="DN124" t="str">
        <f t="shared" si="76"/>
        <v/>
      </c>
      <c r="DO124" t="str">
        <f t="shared" si="90"/>
        <v/>
      </c>
      <c r="DP124" t="str">
        <f t="shared" si="90"/>
        <v/>
      </c>
      <c r="DQ124" t="str">
        <f t="shared" si="90"/>
        <v/>
      </c>
      <c r="DR124" t="str">
        <f t="shared" si="90"/>
        <v/>
      </c>
      <c r="DS124" t="str">
        <f t="shared" si="90"/>
        <v/>
      </c>
      <c r="DT124" t="str">
        <f t="shared" si="90"/>
        <v/>
      </c>
      <c r="DU124" t="str">
        <f t="shared" si="90"/>
        <v/>
      </c>
      <c r="DV124" t="str">
        <f t="shared" si="90"/>
        <v/>
      </c>
      <c r="DW124" t="str">
        <f t="shared" si="74"/>
        <v/>
      </c>
      <c r="DX124" t="str">
        <f t="shared" si="82"/>
        <v/>
      </c>
      <c r="DY124" t="str">
        <f t="shared" si="82"/>
        <v/>
      </c>
      <c r="DZ124" t="str">
        <f t="shared" si="82"/>
        <v/>
      </c>
      <c r="EA124" t="str">
        <f t="shared" si="87"/>
        <v/>
      </c>
      <c r="EB124" t="str">
        <f t="shared" si="83"/>
        <v/>
      </c>
      <c r="EC124" t="str">
        <f t="shared" si="83"/>
        <v/>
      </c>
      <c r="ED124" t="str">
        <f t="shared" si="75"/>
        <v/>
      </c>
      <c r="EE124" t="str">
        <f t="shared" si="91"/>
        <v/>
      </c>
      <c r="EF124" t="str">
        <f t="shared" si="85"/>
        <v/>
      </c>
      <c r="EG124" t="str">
        <f t="shared" si="88"/>
        <v/>
      </c>
      <c r="EH124" t="str">
        <f t="shared" si="86"/>
        <v/>
      </c>
      <c r="EI124" t="str">
        <f t="shared" si="86"/>
        <v/>
      </c>
      <c r="EJ124" t="str">
        <f t="shared" si="86"/>
        <v/>
      </c>
      <c r="EK124" t="str">
        <f t="shared" si="92"/>
        <v/>
      </c>
      <c r="EL124" t="str">
        <f t="shared" si="78"/>
        <v/>
      </c>
      <c r="EM124" t="str">
        <f t="shared" si="78"/>
        <v/>
      </c>
      <c r="EN124" t="str">
        <f t="shared" si="93"/>
        <v/>
      </c>
      <c r="EO124" t="str">
        <f t="shared" si="84"/>
        <v/>
      </c>
      <c r="EP124" t="str">
        <f t="shared" si="84"/>
        <v/>
      </c>
      <c r="EQ124" t="str">
        <f t="shared" si="84"/>
        <v/>
      </c>
      <c r="ER124" t="str">
        <f t="shared" si="84"/>
        <v/>
      </c>
      <c r="ES124" t="str">
        <f t="shared" si="84"/>
        <v/>
      </c>
      <c r="ET124" t="str">
        <f t="shared" si="84"/>
        <v/>
      </c>
      <c r="EU124" t="str">
        <f t="shared" si="84"/>
        <v/>
      </c>
      <c r="EV124" t="str">
        <f t="shared" si="84"/>
        <v/>
      </c>
      <c r="EW124" t="str">
        <f t="shared" si="84"/>
        <v/>
      </c>
      <c r="EX124" t="str">
        <f t="shared" si="84"/>
        <v/>
      </c>
    </row>
    <row r="125" spans="91:154">
      <c r="CM125" s="1"/>
      <c r="CN125" s="1"/>
      <c r="CO125" s="1"/>
      <c r="CP125" s="1"/>
      <c r="CQ125" s="1"/>
      <c r="CR125" s="1"/>
      <c r="CS125" s="1"/>
      <c r="CT125" s="1"/>
      <c r="CU125" s="1"/>
      <c r="DF125" t="s">
        <v>20129</v>
      </c>
      <c r="DG125" s="570">
        <v>18</v>
      </c>
      <c r="DH125" t="str">
        <f t="shared" si="89"/>
        <v/>
      </c>
      <c r="DI125" t="str">
        <f t="shared" si="89"/>
        <v/>
      </c>
      <c r="DJ125" t="str">
        <f t="shared" si="89"/>
        <v/>
      </c>
      <c r="DK125" t="str">
        <f t="shared" si="89"/>
        <v/>
      </c>
      <c r="DL125" t="str">
        <f t="shared" si="89"/>
        <v/>
      </c>
      <c r="DM125" t="str">
        <f t="shared" si="89"/>
        <v/>
      </c>
      <c r="DN125" t="str">
        <f t="shared" si="76"/>
        <v/>
      </c>
      <c r="DO125" t="str">
        <f t="shared" si="90"/>
        <v/>
      </c>
      <c r="DP125" t="str">
        <f t="shared" si="90"/>
        <v/>
      </c>
      <c r="DQ125" t="str">
        <f t="shared" si="90"/>
        <v/>
      </c>
      <c r="DR125" t="str">
        <f t="shared" si="90"/>
        <v/>
      </c>
      <c r="DS125" t="str">
        <f t="shared" si="90"/>
        <v/>
      </c>
      <c r="DT125" t="str">
        <f t="shared" si="90"/>
        <v/>
      </c>
      <c r="DU125" t="str">
        <f t="shared" si="90"/>
        <v/>
      </c>
      <c r="DV125" t="str">
        <f t="shared" si="90"/>
        <v/>
      </c>
      <c r="DW125" t="str">
        <f t="shared" si="74"/>
        <v/>
      </c>
      <c r="DX125" t="str">
        <f t="shared" si="82"/>
        <v/>
      </c>
      <c r="DY125" t="str">
        <f t="shared" si="82"/>
        <v/>
      </c>
      <c r="DZ125" t="str">
        <f t="shared" si="82"/>
        <v/>
      </c>
      <c r="EA125" t="str">
        <f t="shared" si="87"/>
        <v/>
      </c>
      <c r="EB125" t="str">
        <f t="shared" si="83"/>
        <v/>
      </c>
      <c r="EC125" t="str">
        <f t="shared" si="83"/>
        <v/>
      </c>
      <c r="ED125" t="str">
        <f t="shared" si="75"/>
        <v/>
      </c>
      <c r="EE125" t="str">
        <f t="shared" si="91"/>
        <v/>
      </c>
      <c r="EF125" t="str">
        <f t="shared" si="85"/>
        <v/>
      </c>
      <c r="EG125" t="str">
        <f t="shared" si="88"/>
        <v/>
      </c>
      <c r="EH125" t="str">
        <f t="shared" si="86"/>
        <v/>
      </c>
      <c r="EI125" t="str">
        <f t="shared" si="86"/>
        <v/>
      </c>
      <c r="EJ125" t="str">
        <f t="shared" si="86"/>
        <v/>
      </c>
      <c r="EK125" t="str">
        <f t="shared" si="92"/>
        <v/>
      </c>
      <c r="EL125" t="str">
        <f t="shared" ref="EL125:EM144" si="94">IF(EL$2=$DG125,1,"")</f>
        <v/>
      </c>
      <c r="EM125" t="str">
        <f t="shared" si="94"/>
        <v/>
      </c>
      <c r="EN125" t="str">
        <f t="shared" si="93"/>
        <v/>
      </c>
      <c r="EO125" t="str">
        <f t="shared" ref="EO125:EX139" si="95">IF(EO$2=$DG125,1,"")</f>
        <v/>
      </c>
      <c r="EP125" t="str">
        <f t="shared" si="95"/>
        <v/>
      </c>
      <c r="EQ125" t="str">
        <f t="shared" si="95"/>
        <v/>
      </c>
      <c r="ER125" t="str">
        <f t="shared" si="95"/>
        <v/>
      </c>
      <c r="ES125" t="str">
        <f t="shared" si="95"/>
        <v/>
      </c>
      <c r="ET125" t="str">
        <f t="shared" si="95"/>
        <v/>
      </c>
      <c r="EU125" t="str">
        <f t="shared" si="95"/>
        <v/>
      </c>
      <c r="EV125" t="str">
        <f t="shared" si="95"/>
        <v/>
      </c>
      <c r="EW125" t="str">
        <f t="shared" si="95"/>
        <v/>
      </c>
      <c r="EX125" t="str">
        <f t="shared" si="95"/>
        <v/>
      </c>
    </row>
    <row r="126" spans="91:154">
      <c r="CM126" s="1"/>
      <c r="CN126" s="1"/>
      <c r="CO126" s="1"/>
      <c r="CP126" s="1"/>
      <c r="CQ126" s="1"/>
      <c r="CR126" s="1"/>
      <c r="CS126" s="1"/>
      <c r="CT126" s="1"/>
      <c r="CU126" s="1"/>
      <c r="DF126" t="s">
        <v>20130</v>
      </c>
      <c r="DG126" s="570">
        <v>38</v>
      </c>
      <c r="DH126" t="str">
        <f t="shared" si="89"/>
        <v/>
      </c>
      <c r="DI126" t="str">
        <f t="shared" si="89"/>
        <v/>
      </c>
      <c r="DJ126" t="str">
        <f t="shared" si="89"/>
        <v/>
      </c>
      <c r="DK126" t="str">
        <f t="shared" si="89"/>
        <v/>
      </c>
      <c r="DL126" t="str">
        <f t="shared" si="89"/>
        <v/>
      </c>
      <c r="DM126" t="str">
        <f t="shared" si="89"/>
        <v/>
      </c>
      <c r="DN126" t="str">
        <f t="shared" si="76"/>
        <v/>
      </c>
      <c r="DO126" t="str">
        <f t="shared" si="90"/>
        <v/>
      </c>
      <c r="DP126" t="str">
        <f t="shared" si="90"/>
        <v/>
      </c>
      <c r="DQ126" t="str">
        <f t="shared" si="90"/>
        <v/>
      </c>
      <c r="DR126" t="str">
        <f t="shared" si="90"/>
        <v/>
      </c>
      <c r="DS126" t="str">
        <f t="shared" si="90"/>
        <v/>
      </c>
      <c r="DT126" t="str">
        <f t="shared" si="90"/>
        <v/>
      </c>
      <c r="DU126" t="str">
        <f t="shared" si="90"/>
        <v/>
      </c>
      <c r="DV126" t="str">
        <f t="shared" si="90"/>
        <v/>
      </c>
      <c r="DW126" t="str">
        <f t="shared" si="74"/>
        <v/>
      </c>
      <c r="DX126" t="str">
        <f t="shared" si="82"/>
        <v/>
      </c>
      <c r="DY126" t="str">
        <f t="shared" si="82"/>
        <v/>
      </c>
      <c r="DZ126" t="str">
        <f t="shared" si="82"/>
        <v/>
      </c>
      <c r="EA126" t="str">
        <f t="shared" si="87"/>
        <v/>
      </c>
      <c r="EB126" t="str">
        <f t="shared" si="83"/>
        <v/>
      </c>
      <c r="EC126" t="str">
        <f t="shared" si="83"/>
        <v/>
      </c>
      <c r="ED126" t="str">
        <f t="shared" si="75"/>
        <v/>
      </c>
      <c r="EE126" t="str">
        <f t="shared" si="91"/>
        <v/>
      </c>
      <c r="EF126" t="str">
        <f t="shared" si="85"/>
        <v/>
      </c>
      <c r="EG126" t="str">
        <f t="shared" si="88"/>
        <v/>
      </c>
      <c r="EH126" t="str">
        <f t="shared" si="86"/>
        <v/>
      </c>
      <c r="EI126" t="str">
        <f t="shared" si="86"/>
        <v/>
      </c>
      <c r="EJ126" t="str">
        <f t="shared" si="86"/>
        <v/>
      </c>
      <c r="EK126" t="str">
        <f t="shared" si="92"/>
        <v/>
      </c>
      <c r="EL126" t="str">
        <f t="shared" si="94"/>
        <v/>
      </c>
      <c r="EM126" t="str">
        <f t="shared" si="94"/>
        <v/>
      </c>
      <c r="EN126" t="str">
        <f t="shared" si="93"/>
        <v/>
      </c>
      <c r="EO126" t="str">
        <f t="shared" si="95"/>
        <v/>
      </c>
      <c r="EP126" t="str">
        <f t="shared" si="95"/>
        <v/>
      </c>
      <c r="EQ126" t="str">
        <f t="shared" si="95"/>
        <v/>
      </c>
      <c r="ER126" t="str">
        <f t="shared" si="95"/>
        <v/>
      </c>
      <c r="ES126" t="str">
        <f t="shared" si="95"/>
        <v/>
      </c>
      <c r="ET126" t="str">
        <f t="shared" si="95"/>
        <v/>
      </c>
      <c r="EU126" t="str">
        <f t="shared" si="95"/>
        <v/>
      </c>
      <c r="EV126" t="str">
        <f t="shared" si="95"/>
        <v/>
      </c>
      <c r="EW126" t="str">
        <f t="shared" si="95"/>
        <v/>
      </c>
      <c r="EX126" t="str">
        <f t="shared" si="95"/>
        <v/>
      </c>
    </row>
    <row r="127" spans="91:154">
      <c r="CM127" s="1"/>
      <c r="CN127" s="1"/>
      <c r="CO127" s="1"/>
      <c r="CP127" s="1"/>
      <c r="CQ127" s="1"/>
      <c r="CR127" s="1"/>
      <c r="CS127" s="1"/>
      <c r="CT127" s="1"/>
      <c r="CU127" s="1"/>
      <c r="DF127" t="s">
        <v>20131</v>
      </c>
      <c r="DG127" s="570">
        <v>34</v>
      </c>
      <c r="DH127" t="str">
        <f t="shared" si="89"/>
        <v/>
      </c>
      <c r="DI127" t="str">
        <f t="shared" si="89"/>
        <v/>
      </c>
      <c r="DJ127" t="str">
        <f t="shared" si="89"/>
        <v/>
      </c>
      <c r="DK127" t="str">
        <f t="shared" si="89"/>
        <v/>
      </c>
      <c r="DL127" t="str">
        <f t="shared" si="89"/>
        <v/>
      </c>
      <c r="DM127" t="str">
        <f t="shared" si="89"/>
        <v/>
      </c>
      <c r="DN127" t="str">
        <f t="shared" si="76"/>
        <v/>
      </c>
      <c r="DO127" t="str">
        <f t="shared" si="90"/>
        <v/>
      </c>
      <c r="DP127" t="str">
        <f t="shared" si="90"/>
        <v/>
      </c>
      <c r="DQ127" t="str">
        <f t="shared" si="90"/>
        <v/>
      </c>
      <c r="DR127" t="str">
        <f t="shared" si="90"/>
        <v/>
      </c>
      <c r="DS127" t="str">
        <f t="shared" si="90"/>
        <v/>
      </c>
      <c r="DT127" t="str">
        <f t="shared" si="90"/>
        <v/>
      </c>
      <c r="DU127" t="str">
        <f t="shared" si="90"/>
        <v/>
      </c>
      <c r="DV127" t="str">
        <f t="shared" si="90"/>
        <v/>
      </c>
      <c r="DW127" t="str">
        <f t="shared" si="74"/>
        <v/>
      </c>
      <c r="DX127" t="str">
        <f t="shared" si="82"/>
        <v/>
      </c>
      <c r="DY127" t="str">
        <f t="shared" si="82"/>
        <v/>
      </c>
      <c r="DZ127" t="str">
        <f t="shared" si="82"/>
        <v/>
      </c>
      <c r="EA127" t="str">
        <f t="shared" si="87"/>
        <v/>
      </c>
      <c r="EB127" t="str">
        <f t="shared" si="83"/>
        <v/>
      </c>
      <c r="EC127" t="str">
        <f t="shared" si="83"/>
        <v/>
      </c>
      <c r="ED127" t="str">
        <f t="shared" si="75"/>
        <v/>
      </c>
      <c r="EE127" t="str">
        <f t="shared" si="91"/>
        <v/>
      </c>
      <c r="EF127" t="str">
        <f t="shared" si="85"/>
        <v/>
      </c>
      <c r="EG127" t="str">
        <f t="shared" si="88"/>
        <v/>
      </c>
      <c r="EH127" t="str">
        <f t="shared" si="86"/>
        <v/>
      </c>
      <c r="EI127" t="str">
        <f t="shared" si="86"/>
        <v/>
      </c>
      <c r="EJ127" t="str">
        <f t="shared" si="86"/>
        <v/>
      </c>
      <c r="EK127" t="str">
        <f t="shared" si="92"/>
        <v/>
      </c>
      <c r="EL127" t="str">
        <f t="shared" si="94"/>
        <v/>
      </c>
      <c r="EM127" t="str">
        <f t="shared" si="94"/>
        <v/>
      </c>
      <c r="EN127" t="str">
        <f t="shared" si="93"/>
        <v/>
      </c>
      <c r="EO127" t="str">
        <f t="shared" si="95"/>
        <v/>
      </c>
      <c r="EP127" t="str">
        <f t="shared" si="95"/>
        <v/>
      </c>
      <c r="EQ127" t="str">
        <f t="shared" si="95"/>
        <v/>
      </c>
      <c r="ER127" t="str">
        <f t="shared" si="95"/>
        <v/>
      </c>
      <c r="ES127" t="str">
        <f t="shared" si="95"/>
        <v/>
      </c>
      <c r="ET127" t="str">
        <f t="shared" si="95"/>
        <v/>
      </c>
      <c r="EU127" t="str">
        <f t="shared" si="95"/>
        <v/>
      </c>
      <c r="EV127" t="str">
        <f t="shared" si="95"/>
        <v/>
      </c>
      <c r="EW127" t="str">
        <f t="shared" si="95"/>
        <v/>
      </c>
      <c r="EX127" t="str">
        <f t="shared" si="95"/>
        <v/>
      </c>
    </row>
    <row r="128" spans="91:154">
      <c r="CM128" s="1"/>
      <c r="CN128" s="1"/>
      <c r="CO128" s="1"/>
      <c r="CP128" s="1"/>
      <c r="CQ128" s="1"/>
      <c r="CR128" s="1"/>
      <c r="CS128" s="1"/>
      <c r="CT128" s="1"/>
      <c r="CU128" s="1"/>
      <c r="DF128" t="s">
        <v>20132</v>
      </c>
      <c r="DG128" s="570">
        <v>39</v>
      </c>
      <c r="DH128" t="str">
        <f t="shared" si="89"/>
        <v/>
      </c>
      <c r="DI128" t="str">
        <f t="shared" si="89"/>
        <v/>
      </c>
      <c r="DJ128" t="str">
        <f t="shared" si="89"/>
        <v/>
      </c>
      <c r="DK128" t="str">
        <f t="shared" si="89"/>
        <v/>
      </c>
      <c r="DL128" t="str">
        <f t="shared" si="89"/>
        <v/>
      </c>
      <c r="DM128" t="str">
        <f t="shared" si="89"/>
        <v/>
      </c>
      <c r="DN128" t="str">
        <f t="shared" si="76"/>
        <v/>
      </c>
      <c r="DO128" t="str">
        <f t="shared" ref="DO128:DV137" si="96">IF(DO$2=$DG128,1,"")</f>
        <v/>
      </c>
      <c r="DP128" t="str">
        <f t="shared" si="96"/>
        <v/>
      </c>
      <c r="DQ128" t="str">
        <f t="shared" si="96"/>
        <v/>
      </c>
      <c r="DR128" t="str">
        <f t="shared" si="96"/>
        <v/>
      </c>
      <c r="DS128" t="str">
        <f t="shared" si="96"/>
        <v/>
      </c>
      <c r="DT128" t="str">
        <f t="shared" si="96"/>
        <v/>
      </c>
      <c r="DU128" t="str">
        <f t="shared" si="96"/>
        <v/>
      </c>
      <c r="DV128" t="str">
        <f t="shared" si="96"/>
        <v/>
      </c>
      <c r="DW128" t="str">
        <f t="shared" si="74"/>
        <v/>
      </c>
      <c r="DX128" t="str">
        <f t="shared" ref="DX128:DZ134" si="97">IF(DX$2=$DG128,1,"")</f>
        <v/>
      </c>
      <c r="DY128" t="str">
        <f t="shared" si="97"/>
        <v/>
      </c>
      <c r="DZ128" t="str">
        <f t="shared" si="97"/>
        <v/>
      </c>
      <c r="EA128" t="str">
        <f t="shared" si="87"/>
        <v/>
      </c>
      <c r="EB128" t="str">
        <f t="shared" ref="EB128:EC134" si="98">IF(EB$2=$DG128,1,"")</f>
        <v/>
      </c>
      <c r="EC128" t="str">
        <f t="shared" si="98"/>
        <v/>
      </c>
      <c r="ED128" t="str">
        <f t="shared" si="75"/>
        <v/>
      </c>
      <c r="EE128" t="str">
        <f t="shared" si="91"/>
        <v/>
      </c>
      <c r="EF128" t="str">
        <f t="shared" si="85"/>
        <v/>
      </c>
      <c r="EG128" t="str">
        <f t="shared" si="88"/>
        <v/>
      </c>
      <c r="EH128" t="str">
        <f t="shared" si="86"/>
        <v/>
      </c>
      <c r="EI128" t="str">
        <f t="shared" si="86"/>
        <v/>
      </c>
      <c r="EJ128" t="str">
        <f t="shared" si="86"/>
        <v/>
      </c>
      <c r="EK128" t="str">
        <f t="shared" si="92"/>
        <v/>
      </c>
      <c r="EL128" t="str">
        <f t="shared" si="94"/>
        <v/>
      </c>
      <c r="EM128" t="str">
        <f t="shared" si="94"/>
        <v/>
      </c>
      <c r="EN128" t="str">
        <f t="shared" si="93"/>
        <v/>
      </c>
      <c r="EO128" t="str">
        <f t="shared" si="95"/>
        <v/>
      </c>
      <c r="EP128" t="str">
        <f t="shared" si="95"/>
        <v/>
      </c>
      <c r="EQ128" t="str">
        <f t="shared" si="95"/>
        <v/>
      </c>
      <c r="ER128" t="str">
        <f t="shared" si="95"/>
        <v/>
      </c>
      <c r="ES128" t="str">
        <f t="shared" si="95"/>
        <v/>
      </c>
      <c r="ET128" t="str">
        <f t="shared" si="95"/>
        <v/>
      </c>
      <c r="EU128" t="str">
        <f t="shared" si="95"/>
        <v/>
      </c>
      <c r="EV128" t="str">
        <f t="shared" si="95"/>
        <v/>
      </c>
      <c r="EW128" t="str">
        <f t="shared" si="95"/>
        <v/>
      </c>
      <c r="EX128" t="str">
        <f t="shared" si="95"/>
        <v/>
      </c>
    </row>
    <row r="129" spans="91:154">
      <c r="CM129" s="1"/>
      <c r="CN129" s="1"/>
      <c r="CO129" s="1"/>
      <c r="CP129" s="1"/>
      <c r="CQ129" s="1"/>
      <c r="CR129" s="1"/>
      <c r="CS129" s="1"/>
      <c r="CT129" s="1"/>
      <c r="CU129" s="1"/>
      <c r="DF129" t="s">
        <v>20133</v>
      </c>
      <c r="DG129" s="570">
        <v>9</v>
      </c>
      <c r="DH129" t="str">
        <f t="shared" si="89"/>
        <v/>
      </c>
      <c r="DI129" t="str">
        <f t="shared" si="89"/>
        <v/>
      </c>
      <c r="DJ129" t="str">
        <f t="shared" si="89"/>
        <v/>
      </c>
      <c r="DK129" t="str">
        <f t="shared" si="89"/>
        <v/>
      </c>
      <c r="DL129" t="str">
        <f t="shared" si="89"/>
        <v/>
      </c>
      <c r="DM129" t="str">
        <f t="shared" si="89"/>
        <v/>
      </c>
      <c r="DN129" t="str">
        <f t="shared" si="76"/>
        <v/>
      </c>
      <c r="DO129" t="str">
        <f t="shared" si="96"/>
        <v/>
      </c>
      <c r="DP129" t="str">
        <f t="shared" si="96"/>
        <v/>
      </c>
      <c r="DQ129" t="str">
        <f t="shared" si="96"/>
        <v/>
      </c>
      <c r="DR129" t="str">
        <f t="shared" si="96"/>
        <v/>
      </c>
      <c r="DS129" t="str">
        <f t="shared" si="96"/>
        <v/>
      </c>
      <c r="DT129" t="str">
        <f t="shared" si="96"/>
        <v/>
      </c>
      <c r="DU129" t="str">
        <f t="shared" si="96"/>
        <v/>
      </c>
      <c r="DV129" t="str">
        <f t="shared" si="96"/>
        <v/>
      </c>
      <c r="DW129" t="str">
        <f t="shared" si="74"/>
        <v/>
      </c>
      <c r="DX129" t="str">
        <f t="shared" si="97"/>
        <v/>
      </c>
      <c r="DY129" t="str">
        <f t="shared" si="97"/>
        <v/>
      </c>
      <c r="DZ129" t="str">
        <f t="shared" si="97"/>
        <v/>
      </c>
      <c r="EA129" t="str">
        <f t="shared" si="87"/>
        <v/>
      </c>
      <c r="EB129" t="str">
        <f t="shared" si="98"/>
        <v/>
      </c>
      <c r="EC129" t="str">
        <f t="shared" si="98"/>
        <v/>
      </c>
      <c r="ED129" t="str">
        <f t="shared" si="75"/>
        <v/>
      </c>
      <c r="EE129" t="str">
        <f t="shared" si="91"/>
        <v/>
      </c>
      <c r="EF129" t="str">
        <f t="shared" si="85"/>
        <v/>
      </c>
      <c r="EG129" t="str">
        <f t="shared" si="88"/>
        <v/>
      </c>
      <c r="EH129" t="str">
        <f t="shared" si="86"/>
        <v/>
      </c>
      <c r="EI129" t="str">
        <f t="shared" si="86"/>
        <v/>
      </c>
      <c r="EJ129" t="str">
        <f t="shared" si="86"/>
        <v/>
      </c>
      <c r="EK129" t="str">
        <f t="shared" si="92"/>
        <v/>
      </c>
      <c r="EL129" t="str">
        <f t="shared" si="94"/>
        <v/>
      </c>
      <c r="EM129" t="str">
        <f t="shared" si="94"/>
        <v/>
      </c>
      <c r="EN129" t="str">
        <f t="shared" si="93"/>
        <v/>
      </c>
      <c r="EO129" t="str">
        <f t="shared" si="95"/>
        <v/>
      </c>
      <c r="EP129" t="str">
        <f t="shared" si="95"/>
        <v/>
      </c>
      <c r="EQ129" t="str">
        <f t="shared" si="95"/>
        <v/>
      </c>
      <c r="ER129" t="str">
        <f t="shared" si="95"/>
        <v/>
      </c>
      <c r="ES129" t="str">
        <f t="shared" si="95"/>
        <v/>
      </c>
      <c r="ET129" t="str">
        <f t="shared" si="95"/>
        <v/>
      </c>
      <c r="EU129" t="str">
        <f t="shared" si="95"/>
        <v/>
      </c>
      <c r="EV129" t="str">
        <f t="shared" si="95"/>
        <v/>
      </c>
      <c r="EW129" t="str">
        <f t="shared" si="95"/>
        <v/>
      </c>
      <c r="EX129" t="str">
        <f t="shared" si="95"/>
        <v/>
      </c>
    </row>
    <row r="130" spans="91:154">
      <c r="CM130" s="1"/>
      <c r="CN130" s="1"/>
      <c r="CO130" s="1"/>
      <c r="CP130" s="1"/>
      <c r="CQ130" s="1"/>
      <c r="CR130" s="1"/>
      <c r="CS130" s="1"/>
      <c r="CT130" s="1"/>
      <c r="CU130" s="1"/>
      <c r="DF130" t="s">
        <v>20134</v>
      </c>
      <c r="DG130" s="570">
        <v>2</v>
      </c>
      <c r="DH130" t="str">
        <f t="shared" si="89"/>
        <v/>
      </c>
      <c r="DI130" t="str">
        <f t="shared" si="89"/>
        <v/>
      </c>
      <c r="DJ130" t="str">
        <f t="shared" si="89"/>
        <v/>
      </c>
      <c r="DK130" t="str">
        <f t="shared" si="89"/>
        <v/>
      </c>
      <c r="DL130" t="str">
        <f t="shared" si="89"/>
        <v/>
      </c>
      <c r="DM130" t="str">
        <f t="shared" si="89"/>
        <v/>
      </c>
      <c r="DN130" t="str">
        <f t="shared" si="76"/>
        <v/>
      </c>
      <c r="DO130" t="str">
        <f t="shared" si="96"/>
        <v/>
      </c>
      <c r="DP130" t="str">
        <f t="shared" si="96"/>
        <v/>
      </c>
      <c r="DQ130" t="str">
        <f t="shared" si="96"/>
        <v/>
      </c>
      <c r="DR130" t="str">
        <f t="shared" si="96"/>
        <v/>
      </c>
      <c r="DS130" t="str">
        <f t="shared" si="96"/>
        <v/>
      </c>
      <c r="DT130" t="str">
        <f t="shared" si="96"/>
        <v/>
      </c>
      <c r="DU130" t="str">
        <f t="shared" si="96"/>
        <v/>
      </c>
      <c r="DV130" t="str">
        <f t="shared" si="96"/>
        <v/>
      </c>
      <c r="DW130" t="str">
        <f t="shared" si="74"/>
        <v/>
      </c>
      <c r="DX130" t="str">
        <f t="shared" si="97"/>
        <v/>
      </c>
      <c r="DY130" t="str">
        <f t="shared" si="97"/>
        <v/>
      </c>
      <c r="DZ130" t="str">
        <f t="shared" si="97"/>
        <v/>
      </c>
      <c r="EA130" t="str">
        <f t="shared" si="87"/>
        <v/>
      </c>
      <c r="EB130" t="str">
        <f t="shared" si="98"/>
        <v/>
      </c>
      <c r="EC130" t="str">
        <f t="shared" si="98"/>
        <v/>
      </c>
      <c r="ED130" t="str">
        <f t="shared" si="75"/>
        <v/>
      </c>
      <c r="EE130" t="str">
        <f t="shared" si="91"/>
        <v/>
      </c>
      <c r="EF130" t="str">
        <f t="shared" si="85"/>
        <v/>
      </c>
      <c r="EG130" t="str">
        <f t="shared" si="88"/>
        <v/>
      </c>
      <c r="EH130" t="str">
        <f t="shared" si="86"/>
        <v/>
      </c>
      <c r="EI130" t="str">
        <f t="shared" si="86"/>
        <v/>
      </c>
      <c r="EJ130" t="str">
        <f t="shared" si="86"/>
        <v/>
      </c>
      <c r="EK130" t="str">
        <f t="shared" si="92"/>
        <v/>
      </c>
      <c r="EL130" t="str">
        <f t="shared" si="94"/>
        <v/>
      </c>
      <c r="EM130" t="str">
        <f t="shared" si="94"/>
        <v/>
      </c>
      <c r="EN130" t="str">
        <f t="shared" si="93"/>
        <v/>
      </c>
      <c r="EO130" t="str">
        <f t="shared" si="95"/>
        <v/>
      </c>
      <c r="EP130" t="str">
        <f t="shared" si="95"/>
        <v/>
      </c>
      <c r="EQ130" t="str">
        <f t="shared" si="95"/>
        <v/>
      </c>
      <c r="ER130" t="str">
        <f t="shared" si="95"/>
        <v/>
      </c>
      <c r="ES130" t="str">
        <f t="shared" si="95"/>
        <v/>
      </c>
      <c r="ET130" t="str">
        <f t="shared" si="95"/>
        <v/>
      </c>
      <c r="EU130" t="str">
        <f t="shared" si="95"/>
        <v/>
      </c>
      <c r="EV130" t="str">
        <f t="shared" si="95"/>
        <v/>
      </c>
      <c r="EW130" t="str">
        <f t="shared" si="95"/>
        <v/>
      </c>
      <c r="EX130" t="str">
        <f t="shared" si="95"/>
        <v/>
      </c>
    </row>
    <row r="131" spans="91:154">
      <c r="CM131" s="1"/>
      <c r="CN131" s="1"/>
      <c r="CO131" s="1"/>
      <c r="CP131" s="1"/>
      <c r="CQ131" s="1"/>
      <c r="CR131" s="1"/>
      <c r="CS131" s="1"/>
      <c r="CT131" s="1"/>
      <c r="CU131" s="1"/>
      <c r="DF131" t="s">
        <v>20135</v>
      </c>
      <c r="DG131" s="570" t="s">
        <v>20020</v>
      </c>
      <c r="DH131" t="str">
        <f t="shared" ref="DH131:DH162" si="99">IF(DH$2=$DG131,1,"")</f>
        <v/>
      </c>
      <c r="DI131">
        <v>1</v>
      </c>
      <c r="DJ131" t="str">
        <f t="shared" ref="DJ131:DM142" si="100">IF(DJ$2=$DG131,1,"")</f>
        <v/>
      </c>
      <c r="DK131" t="str">
        <f t="shared" si="100"/>
        <v/>
      </c>
      <c r="DL131" t="str">
        <f t="shared" si="100"/>
        <v/>
      </c>
      <c r="DM131" t="str">
        <f t="shared" si="100"/>
        <v/>
      </c>
      <c r="DN131" t="str">
        <f t="shared" si="76"/>
        <v/>
      </c>
      <c r="DO131" t="str">
        <f t="shared" si="96"/>
        <v/>
      </c>
      <c r="DP131" t="str">
        <f t="shared" si="96"/>
        <v/>
      </c>
      <c r="DQ131" t="str">
        <f t="shared" si="96"/>
        <v/>
      </c>
      <c r="DR131" t="str">
        <f t="shared" si="96"/>
        <v/>
      </c>
      <c r="DS131" t="str">
        <f t="shared" si="96"/>
        <v/>
      </c>
      <c r="DT131" t="str">
        <f t="shared" si="96"/>
        <v/>
      </c>
      <c r="DU131" t="str">
        <f t="shared" si="96"/>
        <v/>
      </c>
      <c r="DV131" t="str">
        <f t="shared" si="96"/>
        <v/>
      </c>
      <c r="DW131" t="str">
        <f t="shared" ref="DW131:DW162" si="101">IF(DW$2=$DG131,1,"")</f>
        <v/>
      </c>
      <c r="DX131" t="str">
        <f t="shared" si="97"/>
        <v/>
      </c>
      <c r="DY131" t="str">
        <f t="shared" si="97"/>
        <v/>
      </c>
      <c r="DZ131" t="str">
        <f t="shared" si="97"/>
        <v/>
      </c>
      <c r="EA131" t="str">
        <f t="shared" si="87"/>
        <v/>
      </c>
      <c r="EB131" t="str">
        <f t="shared" si="98"/>
        <v/>
      </c>
      <c r="EC131" t="str">
        <f t="shared" si="98"/>
        <v/>
      </c>
      <c r="ED131" t="str">
        <f t="shared" ref="ED131:ED162" si="102">IF(ED$2=$DG131,1,"")</f>
        <v/>
      </c>
      <c r="EE131" t="str">
        <f t="shared" si="91"/>
        <v/>
      </c>
      <c r="EF131" t="str">
        <f t="shared" si="85"/>
        <v/>
      </c>
      <c r="EG131" t="str">
        <f t="shared" si="88"/>
        <v/>
      </c>
      <c r="EH131" t="str">
        <f t="shared" si="86"/>
        <v/>
      </c>
      <c r="EI131" t="str">
        <f t="shared" si="86"/>
        <v/>
      </c>
      <c r="EJ131" t="str">
        <f t="shared" si="86"/>
        <v/>
      </c>
      <c r="EK131" t="str">
        <f t="shared" si="92"/>
        <v/>
      </c>
      <c r="EL131" t="str">
        <f t="shared" si="94"/>
        <v/>
      </c>
      <c r="EM131" t="str">
        <f t="shared" si="94"/>
        <v/>
      </c>
      <c r="EN131" t="str">
        <f t="shared" si="93"/>
        <v/>
      </c>
      <c r="EO131" t="str">
        <f t="shared" si="95"/>
        <v/>
      </c>
      <c r="EP131" t="str">
        <f t="shared" si="95"/>
        <v/>
      </c>
      <c r="EQ131" t="str">
        <f t="shared" si="95"/>
        <v/>
      </c>
      <c r="ER131" t="str">
        <f t="shared" si="95"/>
        <v/>
      </c>
      <c r="ES131" t="str">
        <f t="shared" si="95"/>
        <v/>
      </c>
      <c r="ET131" t="str">
        <f t="shared" si="95"/>
        <v/>
      </c>
      <c r="EU131" t="str">
        <f t="shared" si="95"/>
        <v/>
      </c>
      <c r="EV131" t="str">
        <f t="shared" si="95"/>
        <v/>
      </c>
      <c r="EW131" t="str">
        <f t="shared" si="95"/>
        <v/>
      </c>
      <c r="EX131" t="str">
        <f t="shared" si="95"/>
        <v/>
      </c>
    </row>
    <row r="132" spans="91:154">
      <c r="CM132" s="1"/>
      <c r="CN132" s="1"/>
      <c r="CO132" s="1"/>
      <c r="CP132" s="1"/>
      <c r="CQ132" s="1"/>
      <c r="CR132" s="1"/>
      <c r="CS132" s="1"/>
      <c r="CT132" s="1"/>
      <c r="CU132" s="1"/>
      <c r="DF132" t="s">
        <v>20136</v>
      </c>
      <c r="DG132" s="570" t="s">
        <v>20137</v>
      </c>
      <c r="DH132" t="str">
        <f t="shared" si="99"/>
        <v/>
      </c>
      <c r="DI132" t="str">
        <f t="shared" ref="DI132:DI163" si="103">IF(DI$2=$DG132,1,"")</f>
        <v/>
      </c>
      <c r="DJ132" t="str">
        <f t="shared" si="100"/>
        <v/>
      </c>
      <c r="DK132" t="str">
        <f t="shared" si="100"/>
        <v/>
      </c>
      <c r="DL132" t="str">
        <f t="shared" si="100"/>
        <v/>
      </c>
      <c r="DM132" t="str">
        <f t="shared" si="100"/>
        <v/>
      </c>
      <c r="DN132" t="str">
        <f t="shared" si="76"/>
        <v/>
      </c>
      <c r="DO132" t="str">
        <f t="shared" si="96"/>
        <v/>
      </c>
      <c r="DP132" t="str">
        <f t="shared" si="96"/>
        <v/>
      </c>
      <c r="DQ132" t="str">
        <f t="shared" si="96"/>
        <v/>
      </c>
      <c r="DR132" t="str">
        <f t="shared" si="96"/>
        <v/>
      </c>
      <c r="DS132" t="str">
        <f t="shared" si="96"/>
        <v/>
      </c>
      <c r="DT132" t="str">
        <f t="shared" si="96"/>
        <v/>
      </c>
      <c r="DU132" t="str">
        <f t="shared" si="96"/>
        <v/>
      </c>
      <c r="DV132" t="str">
        <f t="shared" si="96"/>
        <v/>
      </c>
      <c r="DW132" t="str">
        <f t="shared" si="101"/>
        <v/>
      </c>
      <c r="DX132" t="str">
        <f t="shared" si="97"/>
        <v/>
      </c>
      <c r="DY132" t="str">
        <f t="shared" si="97"/>
        <v/>
      </c>
      <c r="DZ132" t="str">
        <f t="shared" si="97"/>
        <v/>
      </c>
      <c r="EA132" t="str">
        <f t="shared" si="87"/>
        <v/>
      </c>
      <c r="EB132" t="str">
        <f t="shared" si="98"/>
        <v/>
      </c>
      <c r="EC132" t="str">
        <f t="shared" si="98"/>
        <v/>
      </c>
      <c r="ED132" t="str">
        <f t="shared" si="102"/>
        <v/>
      </c>
      <c r="EE132" t="str">
        <f t="shared" si="91"/>
        <v/>
      </c>
      <c r="EF132" t="str">
        <f t="shared" si="85"/>
        <v/>
      </c>
      <c r="EG132" t="str">
        <f t="shared" si="88"/>
        <v/>
      </c>
      <c r="EH132" t="str">
        <f t="shared" si="86"/>
        <v/>
      </c>
      <c r="EI132" t="str">
        <f t="shared" si="86"/>
        <v/>
      </c>
      <c r="EJ132" t="str">
        <f t="shared" si="86"/>
        <v/>
      </c>
      <c r="EK132" t="str">
        <f t="shared" si="92"/>
        <v/>
      </c>
      <c r="EL132" t="str">
        <f t="shared" si="94"/>
        <v/>
      </c>
      <c r="EM132" t="str">
        <f t="shared" si="94"/>
        <v/>
      </c>
      <c r="EN132" t="str">
        <f t="shared" si="93"/>
        <v/>
      </c>
      <c r="EO132" t="str">
        <f t="shared" si="95"/>
        <v/>
      </c>
      <c r="EP132" t="str">
        <f t="shared" si="95"/>
        <v/>
      </c>
      <c r="EQ132" t="str">
        <f t="shared" si="95"/>
        <v/>
      </c>
      <c r="ER132" t="str">
        <f t="shared" si="95"/>
        <v/>
      </c>
      <c r="ES132" t="str">
        <f t="shared" si="95"/>
        <v/>
      </c>
      <c r="ET132" t="str">
        <f t="shared" si="95"/>
        <v/>
      </c>
      <c r="EU132" t="str">
        <f t="shared" si="95"/>
        <v/>
      </c>
      <c r="EV132" t="str">
        <f t="shared" si="95"/>
        <v/>
      </c>
      <c r="EW132" t="str">
        <f t="shared" si="95"/>
        <v/>
      </c>
      <c r="EX132" t="str">
        <f t="shared" si="95"/>
        <v/>
      </c>
    </row>
    <row r="133" spans="91:154">
      <c r="CM133" s="1"/>
      <c r="CN133" s="1"/>
      <c r="CO133" s="1"/>
      <c r="CP133" s="1"/>
      <c r="CQ133" s="1"/>
      <c r="CR133" s="1"/>
      <c r="CS133" s="1"/>
      <c r="CT133" s="1"/>
      <c r="CU133" s="1"/>
      <c r="DF133" t="s">
        <v>20138</v>
      </c>
      <c r="DG133" s="570">
        <v>33</v>
      </c>
      <c r="DH133" t="str">
        <f t="shared" si="99"/>
        <v/>
      </c>
      <c r="DI133" t="str">
        <f t="shared" si="103"/>
        <v/>
      </c>
      <c r="DJ133" t="str">
        <f t="shared" si="100"/>
        <v/>
      </c>
      <c r="DK133" t="str">
        <f t="shared" si="100"/>
        <v/>
      </c>
      <c r="DL133" t="str">
        <f t="shared" si="100"/>
        <v/>
      </c>
      <c r="DM133" t="str">
        <f t="shared" si="100"/>
        <v/>
      </c>
      <c r="DN133" t="str">
        <f t="shared" ref="DN133:DN164" si="104">IF(DN$2=$DG133,1,"")</f>
        <v/>
      </c>
      <c r="DO133" t="str">
        <f t="shared" si="96"/>
        <v/>
      </c>
      <c r="DP133" t="str">
        <f t="shared" si="96"/>
        <v/>
      </c>
      <c r="DQ133" t="str">
        <f t="shared" si="96"/>
        <v/>
      </c>
      <c r="DR133" t="str">
        <f t="shared" si="96"/>
        <v/>
      </c>
      <c r="DS133" t="str">
        <f t="shared" si="96"/>
        <v/>
      </c>
      <c r="DT133" t="str">
        <f t="shared" si="96"/>
        <v/>
      </c>
      <c r="DU133" t="str">
        <f t="shared" si="96"/>
        <v/>
      </c>
      <c r="DV133" t="str">
        <f t="shared" si="96"/>
        <v/>
      </c>
      <c r="DW133" t="str">
        <f t="shared" si="101"/>
        <v/>
      </c>
      <c r="DX133" t="str">
        <f t="shared" si="97"/>
        <v/>
      </c>
      <c r="DY133" t="str">
        <f t="shared" si="97"/>
        <v/>
      </c>
      <c r="DZ133" t="str">
        <f t="shared" si="97"/>
        <v/>
      </c>
      <c r="EA133" t="str">
        <f t="shared" si="87"/>
        <v/>
      </c>
      <c r="EB133" t="str">
        <f t="shared" si="98"/>
        <v/>
      </c>
      <c r="EC133" t="str">
        <f t="shared" si="98"/>
        <v/>
      </c>
      <c r="ED133" t="str">
        <f t="shared" si="102"/>
        <v/>
      </c>
      <c r="EE133" t="str">
        <f t="shared" si="91"/>
        <v/>
      </c>
      <c r="EF133" t="str">
        <f t="shared" si="85"/>
        <v/>
      </c>
      <c r="EG133" t="str">
        <f t="shared" si="88"/>
        <v/>
      </c>
      <c r="EH133" t="str">
        <f t="shared" si="86"/>
        <v/>
      </c>
      <c r="EI133" t="str">
        <f t="shared" si="86"/>
        <v/>
      </c>
      <c r="EJ133" t="str">
        <f t="shared" si="86"/>
        <v/>
      </c>
      <c r="EK133" t="str">
        <f t="shared" si="92"/>
        <v/>
      </c>
      <c r="EL133" t="str">
        <f t="shared" si="94"/>
        <v/>
      </c>
      <c r="EM133" t="str">
        <f t="shared" si="94"/>
        <v/>
      </c>
      <c r="EN133" t="str">
        <f t="shared" si="93"/>
        <v/>
      </c>
      <c r="EO133" t="str">
        <f t="shared" si="95"/>
        <v/>
      </c>
      <c r="EP133" t="str">
        <f t="shared" si="95"/>
        <v/>
      </c>
      <c r="EQ133" t="str">
        <f t="shared" si="95"/>
        <v/>
      </c>
      <c r="ER133" t="str">
        <f t="shared" si="95"/>
        <v/>
      </c>
      <c r="ES133" t="str">
        <f t="shared" si="95"/>
        <v/>
      </c>
      <c r="ET133" t="str">
        <f t="shared" si="95"/>
        <v/>
      </c>
      <c r="EU133" t="str">
        <f t="shared" si="95"/>
        <v/>
      </c>
      <c r="EV133" t="str">
        <f t="shared" si="95"/>
        <v/>
      </c>
      <c r="EW133" t="str">
        <f t="shared" si="95"/>
        <v/>
      </c>
      <c r="EX133" t="str">
        <f t="shared" si="95"/>
        <v/>
      </c>
    </row>
    <row r="134" spans="91:154">
      <c r="CM134" s="1"/>
      <c r="CN134" s="1"/>
      <c r="CO134" s="1"/>
      <c r="CP134" s="1"/>
      <c r="CQ134" s="1"/>
      <c r="CR134" s="1"/>
      <c r="CS134" s="1"/>
      <c r="CT134" s="1"/>
      <c r="CU134" s="1"/>
      <c r="DF134" t="s">
        <v>20139</v>
      </c>
      <c r="DG134" s="570" t="s">
        <v>20140</v>
      </c>
      <c r="DH134" t="str">
        <f t="shared" si="99"/>
        <v/>
      </c>
      <c r="DI134" t="str">
        <f t="shared" si="103"/>
        <v/>
      </c>
      <c r="DJ134" t="str">
        <f t="shared" si="100"/>
        <v/>
      </c>
      <c r="DK134" t="str">
        <f t="shared" si="100"/>
        <v/>
      </c>
      <c r="DL134" t="str">
        <f t="shared" si="100"/>
        <v/>
      </c>
      <c r="DM134" t="str">
        <f t="shared" si="100"/>
        <v/>
      </c>
      <c r="DN134" t="str">
        <f t="shared" si="104"/>
        <v/>
      </c>
      <c r="DO134" t="str">
        <f t="shared" si="96"/>
        <v/>
      </c>
      <c r="DP134" t="str">
        <f t="shared" si="96"/>
        <v/>
      </c>
      <c r="DQ134" t="str">
        <f t="shared" si="96"/>
        <v/>
      </c>
      <c r="DR134" t="str">
        <f t="shared" si="96"/>
        <v/>
      </c>
      <c r="DS134" t="str">
        <f t="shared" si="96"/>
        <v/>
      </c>
      <c r="DT134" t="str">
        <f t="shared" si="96"/>
        <v/>
      </c>
      <c r="DU134" t="str">
        <f t="shared" si="96"/>
        <v/>
      </c>
      <c r="DV134" t="str">
        <f t="shared" si="96"/>
        <v/>
      </c>
      <c r="DW134" t="str">
        <f t="shared" si="101"/>
        <v/>
      </c>
      <c r="DX134" t="str">
        <f t="shared" si="97"/>
        <v/>
      </c>
      <c r="DY134" t="str">
        <f t="shared" si="97"/>
        <v/>
      </c>
      <c r="DZ134" t="str">
        <f t="shared" si="97"/>
        <v/>
      </c>
      <c r="EA134" t="str">
        <f t="shared" si="87"/>
        <v/>
      </c>
      <c r="EB134" t="str">
        <f t="shared" si="98"/>
        <v/>
      </c>
      <c r="EC134" t="str">
        <f t="shared" si="98"/>
        <v/>
      </c>
      <c r="ED134" t="str">
        <f t="shared" si="102"/>
        <v/>
      </c>
      <c r="EE134" t="str">
        <f t="shared" si="91"/>
        <v/>
      </c>
      <c r="EF134" t="str">
        <f t="shared" si="85"/>
        <v/>
      </c>
      <c r="EG134" t="str">
        <f t="shared" si="88"/>
        <v/>
      </c>
      <c r="EH134" t="str">
        <f t="shared" si="86"/>
        <v/>
      </c>
      <c r="EI134" t="str">
        <f t="shared" si="86"/>
        <v/>
      </c>
      <c r="EJ134" t="str">
        <f t="shared" si="86"/>
        <v/>
      </c>
      <c r="EK134" t="str">
        <f t="shared" si="92"/>
        <v/>
      </c>
      <c r="EL134" t="str">
        <f t="shared" si="94"/>
        <v/>
      </c>
      <c r="EM134" t="str">
        <f t="shared" si="94"/>
        <v/>
      </c>
      <c r="EN134" t="str">
        <f t="shared" si="93"/>
        <v/>
      </c>
      <c r="EO134" t="str">
        <f t="shared" si="95"/>
        <v/>
      </c>
      <c r="EP134" t="str">
        <f t="shared" si="95"/>
        <v/>
      </c>
      <c r="EQ134" t="str">
        <f t="shared" si="95"/>
        <v/>
      </c>
      <c r="ER134" t="str">
        <f t="shared" si="95"/>
        <v/>
      </c>
      <c r="ES134" t="str">
        <f t="shared" si="95"/>
        <v/>
      </c>
      <c r="ET134" t="str">
        <f t="shared" si="95"/>
        <v/>
      </c>
      <c r="EU134" t="str">
        <f t="shared" si="95"/>
        <v/>
      </c>
      <c r="EV134" t="str">
        <f t="shared" si="95"/>
        <v/>
      </c>
      <c r="EW134" t="str">
        <f t="shared" si="95"/>
        <v/>
      </c>
      <c r="EX134" t="str">
        <f t="shared" si="95"/>
        <v/>
      </c>
    </row>
    <row r="135" spans="91:154">
      <c r="CM135" s="1"/>
      <c r="CN135" s="1"/>
      <c r="CO135" s="1"/>
      <c r="CP135" s="1"/>
      <c r="CQ135" s="1"/>
      <c r="CR135" s="1"/>
      <c r="CS135" s="1"/>
      <c r="CT135" s="1"/>
      <c r="CU135" s="1"/>
      <c r="DF135" t="s">
        <v>20141</v>
      </c>
      <c r="DG135" s="570" t="s">
        <v>20142</v>
      </c>
      <c r="DH135" t="str">
        <f t="shared" si="99"/>
        <v/>
      </c>
      <c r="DI135" t="str">
        <f t="shared" si="103"/>
        <v/>
      </c>
      <c r="DJ135" t="str">
        <f t="shared" si="100"/>
        <v/>
      </c>
      <c r="DK135" t="str">
        <f t="shared" si="100"/>
        <v/>
      </c>
      <c r="DL135" t="str">
        <f t="shared" si="100"/>
        <v/>
      </c>
      <c r="DM135" t="str">
        <f t="shared" si="100"/>
        <v/>
      </c>
      <c r="DN135" t="str">
        <f t="shared" si="104"/>
        <v/>
      </c>
      <c r="DO135" t="str">
        <f t="shared" si="96"/>
        <v/>
      </c>
      <c r="DP135" t="str">
        <f t="shared" si="96"/>
        <v/>
      </c>
      <c r="DQ135" t="str">
        <f t="shared" si="96"/>
        <v/>
      </c>
      <c r="DR135" t="str">
        <f t="shared" si="96"/>
        <v/>
      </c>
      <c r="DS135" t="str">
        <f t="shared" si="96"/>
        <v/>
      </c>
      <c r="DT135" t="str">
        <f t="shared" si="96"/>
        <v/>
      </c>
      <c r="DU135" t="str">
        <f t="shared" si="96"/>
        <v/>
      </c>
      <c r="DV135" t="str">
        <f t="shared" si="96"/>
        <v/>
      </c>
      <c r="DW135" t="str">
        <f t="shared" si="101"/>
        <v/>
      </c>
      <c r="DX135">
        <v>1</v>
      </c>
      <c r="DY135">
        <v>1</v>
      </c>
      <c r="DZ135" t="str">
        <f t="shared" ref="DZ135:DZ172" si="105">IF(DZ$2=$DG135,1,"")</f>
        <v/>
      </c>
      <c r="EA135" t="str">
        <f t="shared" si="87"/>
        <v/>
      </c>
      <c r="EC135" t="str">
        <f t="shared" ref="EC135:EC166" si="106">IF(EC$2=$DG135,1,"")</f>
        <v/>
      </c>
      <c r="ED135" t="str">
        <f t="shared" si="102"/>
        <v/>
      </c>
      <c r="EE135" t="str">
        <f t="shared" si="91"/>
        <v/>
      </c>
      <c r="EF135" t="str">
        <f t="shared" si="85"/>
        <v/>
      </c>
      <c r="EG135" t="str">
        <f t="shared" si="88"/>
        <v/>
      </c>
      <c r="EH135" t="str">
        <f t="shared" si="86"/>
        <v/>
      </c>
      <c r="EI135" t="str">
        <f t="shared" si="86"/>
        <v/>
      </c>
      <c r="EJ135" t="str">
        <f t="shared" si="86"/>
        <v/>
      </c>
      <c r="EK135" t="str">
        <f t="shared" si="92"/>
        <v/>
      </c>
      <c r="EL135" t="str">
        <f t="shared" si="94"/>
        <v/>
      </c>
      <c r="EM135" t="str">
        <f t="shared" si="94"/>
        <v/>
      </c>
      <c r="EN135" t="str">
        <f t="shared" si="93"/>
        <v/>
      </c>
      <c r="EO135" t="str">
        <f t="shared" si="95"/>
        <v/>
      </c>
      <c r="EP135" t="str">
        <f t="shared" si="95"/>
        <v/>
      </c>
      <c r="EQ135" t="str">
        <f t="shared" si="95"/>
        <v/>
      </c>
      <c r="ER135" t="str">
        <f t="shared" si="95"/>
        <v/>
      </c>
      <c r="ES135" t="str">
        <f t="shared" si="95"/>
        <v/>
      </c>
      <c r="ET135" t="str">
        <f t="shared" si="95"/>
        <v/>
      </c>
      <c r="EU135" t="str">
        <f t="shared" si="95"/>
        <v/>
      </c>
      <c r="EV135" t="str">
        <f t="shared" si="95"/>
        <v/>
      </c>
      <c r="EW135" t="str">
        <f t="shared" si="95"/>
        <v/>
      </c>
      <c r="EX135" t="str">
        <f t="shared" si="95"/>
        <v/>
      </c>
    </row>
    <row r="136" spans="91:154">
      <c r="CM136" s="1"/>
      <c r="CN136" s="1"/>
      <c r="CO136" s="1"/>
      <c r="CP136" s="1"/>
      <c r="CQ136" s="1"/>
      <c r="CR136" s="1"/>
      <c r="CS136" s="1"/>
      <c r="CT136" s="1"/>
      <c r="CU136" s="1"/>
      <c r="DF136" t="s">
        <v>20143</v>
      </c>
      <c r="DG136" s="570" t="s">
        <v>20144</v>
      </c>
      <c r="DH136" t="str">
        <f t="shared" si="99"/>
        <v/>
      </c>
      <c r="DI136" t="str">
        <f t="shared" si="103"/>
        <v/>
      </c>
      <c r="DJ136" t="str">
        <f t="shared" si="100"/>
        <v/>
      </c>
      <c r="DK136" t="str">
        <f t="shared" si="100"/>
        <v/>
      </c>
      <c r="DL136" t="str">
        <f t="shared" si="100"/>
        <v/>
      </c>
      <c r="DM136" t="str">
        <f t="shared" si="100"/>
        <v/>
      </c>
      <c r="DN136" t="str">
        <f t="shared" si="104"/>
        <v/>
      </c>
      <c r="DO136" t="str">
        <f t="shared" si="96"/>
        <v/>
      </c>
      <c r="DP136" t="str">
        <f t="shared" si="96"/>
        <v/>
      </c>
      <c r="DQ136" t="str">
        <f t="shared" si="96"/>
        <v/>
      </c>
      <c r="DR136" t="str">
        <f t="shared" si="96"/>
        <v/>
      </c>
      <c r="DS136" t="str">
        <f t="shared" si="96"/>
        <v/>
      </c>
      <c r="DT136" t="str">
        <f t="shared" si="96"/>
        <v/>
      </c>
      <c r="DU136" t="str">
        <f t="shared" si="96"/>
        <v/>
      </c>
      <c r="DV136" t="str">
        <f t="shared" si="96"/>
        <v/>
      </c>
      <c r="DW136" t="str">
        <f t="shared" si="101"/>
        <v/>
      </c>
      <c r="DX136">
        <v>1</v>
      </c>
      <c r="DY136">
        <v>1</v>
      </c>
      <c r="DZ136" t="str">
        <f t="shared" si="105"/>
        <v/>
      </c>
      <c r="EA136" t="str">
        <f t="shared" si="87"/>
        <v/>
      </c>
      <c r="EB136">
        <v>1</v>
      </c>
      <c r="EC136" t="str">
        <f t="shared" si="106"/>
        <v/>
      </c>
      <c r="ED136" t="str">
        <f t="shared" si="102"/>
        <v/>
      </c>
      <c r="EE136" t="str">
        <f t="shared" si="91"/>
        <v/>
      </c>
      <c r="EF136" t="str">
        <f t="shared" si="85"/>
        <v/>
      </c>
      <c r="EG136" t="str">
        <f t="shared" si="88"/>
        <v/>
      </c>
      <c r="EH136" t="str">
        <f t="shared" ref="EH136:EJ155" si="107">IF(EH$2=$DG136,1,"")</f>
        <v/>
      </c>
      <c r="EI136" t="str">
        <f t="shared" si="107"/>
        <v/>
      </c>
      <c r="EJ136" t="str">
        <f t="shared" si="107"/>
        <v/>
      </c>
      <c r="EK136" t="str">
        <f t="shared" si="92"/>
        <v/>
      </c>
      <c r="EL136" t="str">
        <f t="shared" si="94"/>
        <v/>
      </c>
      <c r="EM136" t="str">
        <f t="shared" si="94"/>
        <v/>
      </c>
      <c r="EN136" t="str">
        <f t="shared" si="93"/>
        <v/>
      </c>
      <c r="EO136" t="str">
        <f t="shared" si="95"/>
        <v/>
      </c>
      <c r="EP136" t="str">
        <f t="shared" si="95"/>
        <v/>
      </c>
      <c r="EQ136" t="str">
        <f t="shared" si="95"/>
        <v/>
      </c>
      <c r="ER136" t="str">
        <f t="shared" si="95"/>
        <v/>
      </c>
      <c r="ES136" t="str">
        <f t="shared" si="95"/>
        <v/>
      </c>
      <c r="ET136" t="str">
        <f t="shared" si="95"/>
        <v/>
      </c>
      <c r="EU136" t="str">
        <f t="shared" si="95"/>
        <v/>
      </c>
      <c r="EV136" t="str">
        <f t="shared" si="95"/>
        <v/>
      </c>
      <c r="EW136" t="str">
        <f t="shared" si="95"/>
        <v/>
      </c>
      <c r="EX136" t="str">
        <f t="shared" si="95"/>
        <v/>
      </c>
    </row>
    <row r="137" spans="91:154">
      <c r="CM137" s="1"/>
      <c r="CN137" s="1"/>
      <c r="CO137" s="1"/>
      <c r="CP137" s="1"/>
      <c r="CQ137" s="1"/>
      <c r="CR137" s="1"/>
      <c r="CS137" s="1"/>
      <c r="CT137" s="1"/>
      <c r="CU137" s="1"/>
      <c r="DF137" t="s">
        <v>20145</v>
      </c>
      <c r="DG137" s="570">
        <v>25</v>
      </c>
      <c r="DH137" t="str">
        <f t="shared" si="99"/>
        <v/>
      </c>
      <c r="DI137" t="str">
        <f t="shared" si="103"/>
        <v/>
      </c>
      <c r="DJ137" t="str">
        <f t="shared" si="100"/>
        <v/>
      </c>
      <c r="DK137" t="str">
        <f t="shared" si="100"/>
        <v/>
      </c>
      <c r="DL137" t="str">
        <f t="shared" si="100"/>
        <v/>
      </c>
      <c r="DM137" t="str">
        <f t="shared" si="100"/>
        <v/>
      </c>
      <c r="DN137" t="str">
        <f t="shared" si="104"/>
        <v/>
      </c>
      <c r="DO137" t="str">
        <f t="shared" si="96"/>
        <v/>
      </c>
      <c r="DP137" t="str">
        <f t="shared" si="96"/>
        <v/>
      </c>
      <c r="DQ137" t="str">
        <f t="shared" si="96"/>
        <v/>
      </c>
      <c r="DR137" t="str">
        <f t="shared" si="96"/>
        <v/>
      </c>
      <c r="DS137" t="str">
        <f t="shared" si="96"/>
        <v/>
      </c>
      <c r="DT137" t="str">
        <f t="shared" si="96"/>
        <v/>
      </c>
      <c r="DU137" t="str">
        <f t="shared" si="96"/>
        <v/>
      </c>
      <c r="DV137" t="str">
        <f t="shared" si="96"/>
        <v/>
      </c>
      <c r="DW137" t="str">
        <f t="shared" si="101"/>
        <v/>
      </c>
      <c r="DX137" t="str">
        <f t="shared" ref="DX137:DY156" si="108">IF(DX$2=$DG137,1,"")</f>
        <v/>
      </c>
      <c r="DY137" t="str">
        <f t="shared" si="108"/>
        <v/>
      </c>
      <c r="DZ137" t="str">
        <f t="shared" si="105"/>
        <v/>
      </c>
      <c r="EA137" t="str">
        <f t="shared" si="87"/>
        <v/>
      </c>
      <c r="EB137" t="str">
        <f t="shared" ref="EB137:EB170" si="109">IF(EB$2=$DG137,1,"")</f>
        <v/>
      </c>
      <c r="EC137" t="str">
        <f t="shared" si="106"/>
        <v/>
      </c>
      <c r="ED137" t="str">
        <f t="shared" si="102"/>
        <v/>
      </c>
      <c r="EE137" t="str">
        <f t="shared" si="91"/>
        <v/>
      </c>
      <c r="EF137" t="str">
        <f t="shared" si="85"/>
        <v/>
      </c>
      <c r="EG137" t="str">
        <f t="shared" si="88"/>
        <v/>
      </c>
      <c r="EH137" t="str">
        <f t="shared" si="107"/>
        <v/>
      </c>
      <c r="EI137" t="str">
        <f t="shared" si="107"/>
        <v/>
      </c>
      <c r="EJ137" t="str">
        <f t="shared" si="107"/>
        <v/>
      </c>
      <c r="EK137" t="str">
        <f t="shared" si="92"/>
        <v/>
      </c>
      <c r="EL137" t="str">
        <f t="shared" si="94"/>
        <v/>
      </c>
      <c r="EM137" t="str">
        <f t="shared" si="94"/>
        <v/>
      </c>
      <c r="EN137" t="str">
        <f t="shared" si="93"/>
        <v/>
      </c>
      <c r="EO137" t="str">
        <f t="shared" si="95"/>
        <v/>
      </c>
      <c r="EP137" t="str">
        <f t="shared" si="95"/>
        <v/>
      </c>
      <c r="EQ137" t="str">
        <f t="shared" si="95"/>
        <v/>
      </c>
      <c r="ER137" t="str">
        <f t="shared" si="95"/>
        <v/>
      </c>
      <c r="ES137" t="str">
        <f t="shared" si="95"/>
        <v/>
      </c>
      <c r="ET137" t="str">
        <f t="shared" si="95"/>
        <v/>
      </c>
      <c r="EU137" t="str">
        <f t="shared" si="95"/>
        <v/>
      </c>
      <c r="EV137" t="str">
        <f t="shared" si="95"/>
        <v/>
      </c>
      <c r="EW137" t="str">
        <f t="shared" si="95"/>
        <v/>
      </c>
      <c r="EX137" t="str">
        <f t="shared" si="95"/>
        <v/>
      </c>
    </row>
    <row r="138" spans="91:154">
      <c r="CM138" s="1"/>
      <c r="CN138" s="1"/>
      <c r="CO138" s="1"/>
      <c r="CP138" s="1"/>
      <c r="CQ138" s="1"/>
      <c r="CR138" s="1"/>
      <c r="CS138" s="1"/>
      <c r="CT138" s="1"/>
      <c r="CU138" s="1"/>
      <c r="DF138" t="s">
        <v>20146</v>
      </c>
      <c r="DG138" s="570">
        <v>34</v>
      </c>
      <c r="DH138" t="str">
        <f t="shared" si="99"/>
        <v/>
      </c>
      <c r="DI138" t="str">
        <f t="shared" si="103"/>
        <v/>
      </c>
      <c r="DJ138" t="str">
        <f t="shared" si="100"/>
        <v/>
      </c>
      <c r="DK138" t="str">
        <f t="shared" si="100"/>
        <v/>
      </c>
      <c r="DL138" t="str">
        <f t="shared" si="100"/>
        <v/>
      </c>
      <c r="DM138" t="str">
        <f t="shared" si="100"/>
        <v/>
      </c>
      <c r="DN138" t="str">
        <f t="shared" si="104"/>
        <v/>
      </c>
      <c r="DO138" t="str">
        <f t="shared" ref="DO138:DV147" si="110">IF(DO$2=$DG138,1,"")</f>
        <v/>
      </c>
      <c r="DP138" t="str">
        <f t="shared" si="110"/>
        <v/>
      </c>
      <c r="DQ138" t="str">
        <f t="shared" si="110"/>
        <v/>
      </c>
      <c r="DR138" t="str">
        <f t="shared" si="110"/>
        <v/>
      </c>
      <c r="DS138" t="str">
        <f t="shared" si="110"/>
        <v/>
      </c>
      <c r="DT138" t="str">
        <f t="shared" si="110"/>
        <v/>
      </c>
      <c r="DU138" t="str">
        <f t="shared" si="110"/>
        <v/>
      </c>
      <c r="DV138" t="str">
        <f t="shared" si="110"/>
        <v/>
      </c>
      <c r="DW138" t="str">
        <f t="shared" si="101"/>
        <v/>
      </c>
      <c r="DX138" t="str">
        <f t="shared" si="108"/>
        <v/>
      </c>
      <c r="DY138" t="str">
        <f t="shared" si="108"/>
        <v/>
      </c>
      <c r="DZ138" t="str">
        <f t="shared" si="105"/>
        <v/>
      </c>
      <c r="EA138" t="str">
        <f t="shared" si="87"/>
        <v/>
      </c>
      <c r="EB138" t="str">
        <f t="shared" si="109"/>
        <v/>
      </c>
      <c r="EC138" t="str">
        <f t="shared" si="106"/>
        <v/>
      </c>
      <c r="ED138" t="str">
        <f t="shared" si="102"/>
        <v/>
      </c>
      <c r="EE138" t="str">
        <f t="shared" si="91"/>
        <v/>
      </c>
      <c r="EF138" t="str">
        <f t="shared" si="85"/>
        <v/>
      </c>
      <c r="EG138" t="str">
        <f t="shared" si="88"/>
        <v/>
      </c>
      <c r="EH138" t="str">
        <f t="shared" si="107"/>
        <v/>
      </c>
      <c r="EI138" t="str">
        <f t="shared" si="107"/>
        <v/>
      </c>
      <c r="EJ138" t="str">
        <f t="shared" si="107"/>
        <v/>
      </c>
      <c r="EK138" t="str">
        <f t="shared" si="92"/>
        <v/>
      </c>
      <c r="EL138" t="str">
        <f t="shared" si="94"/>
        <v/>
      </c>
      <c r="EM138" t="str">
        <f t="shared" si="94"/>
        <v/>
      </c>
      <c r="EN138" t="str">
        <f t="shared" si="93"/>
        <v/>
      </c>
      <c r="EO138" t="str">
        <f t="shared" si="95"/>
        <v/>
      </c>
      <c r="EP138" t="str">
        <f t="shared" si="95"/>
        <v/>
      </c>
      <c r="EQ138" t="str">
        <f t="shared" si="95"/>
        <v/>
      </c>
      <c r="ER138" t="str">
        <f t="shared" si="95"/>
        <v/>
      </c>
      <c r="ES138" t="str">
        <f t="shared" si="95"/>
        <v/>
      </c>
      <c r="ET138" t="str">
        <f t="shared" si="95"/>
        <v/>
      </c>
      <c r="EU138" t="str">
        <f t="shared" si="95"/>
        <v/>
      </c>
      <c r="EV138" t="str">
        <f t="shared" si="95"/>
        <v/>
      </c>
      <c r="EW138" t="str">
        <f t="shared" si="95"/>
        <v/>
      </c>
      <c r="EX138" t="str">
        <f t="shared" si="95"/>
        <v/>
      </c>
    </row>
    <row r="139" spans="91:154">
      <c r="CM139" s="1"/>
      <c r="CN139" s="1"/>
      <c r="CO139" s="1"/>
      <c r="CP139" s="1"/>
      <c r="CQ139" s="1"/>
      <c r="CR139" s="1"/>
      <c r="CS139" s="1"/>
      <c r="CT139" s="1"/>
      <c r="CU139" s="1"/>
      <c r="DF139" t="s">
        <v>20147</v>
      </c>
      <c r="DG139" s="570">
        <v>34</v>
      </c>
      <c r="DH139" t="str">
        <f t="shared" si="99"/>
        <v/>
      </c>
      <c r="DI139" t="str">
        <f t="shared" si="103"/>
        <v/>
      </c>
      <c r="DJ139" t="str">
        <f t="shared" si="100"/>
        <v/>
      </c>
      <c r="DK139" t="str">
        <f t="shared" si="100"/>
        <v/>
      </c>
      <c r="DL139" t="str">
        <f t="shared" si="100"/>
        <v/>
      </c>
      <c r="DM139" t="str">
        <f t="shared" si="100"/>
        <v/>
      </c>
      <c r="DN139" t="str">
        <f t="shared" si="104"/>
        <v/>
      </c>
      <c r="DO139" t="str">
        <f t="shared" si="110"/>
        <v/>
      </c>
      <c r="DP139" t="str">
        <f t="shared" si="110"/>
        <v/>
      </c>
      <c r="DQ139" t="str">
        <f t="shared" si="110"/>
        <v/>
      </c>
      <c r="DR139" t="str">
        <f t="shared" si="110"/>
        <v/>
      </c>
      <c r="DS139" t="str">
        <f t="shared" si="110"/>
        <v/>
      </c>
      <c r="DT139" t="str">
        <f t="shared" si="110"/>
        <v/>
      </c>
      <c r="DU139" t="str">
        <f t="shared" si="110"/>
        <v/>
      </c>
      <c r="DV139" t="str">
        <f t="shared" si="110"/>
        <v/>
      </c>
      <c r="DW139" t="str">
        <f t="shared" si="101"/>
        <v/>
      </c>
      <c r="DX139" t="str">
        <f t="shared" si="108"/>
        <v/>
      </c>
      <c r="DY139" t="str">
        <f t="shared" si="108"/>
        <v/>
      </c>
      <c r="DZ139" t="str">
        <f t="shared" si="105"/>
        <v/>
      </c>
      <c r="EA139" t="str">
        <f t="shared" si="87"/>
        <v/>
      </c>
      <c r="EB139" t="str">
        <f t="shared" si="109"/>
        <v/>
      </c>
      <c r="EC139" t="str">
        <f t="shared" si="106"/>
        <v/>
      </c>
      <c r="ED139" t="str">
        <f t="shared" si="102"/>
        <v/>
      </c>
      <c r="EE139" t="str">
        <f t="shared" si="91"/>
        <v/>
      </c>
      <c r="EF139" t="str">
        <f t="shared" si="85"/>
        <v/>
      </c>
      <c r="EG139" t="str">
        <f t="shared" si="88"/>
        <v/>
      </c>
      <c r="EH139" t="str">
        <f t="shared" si="107"/>
        <v/>
      </c>
      <c r="EI139" t="str">
        <f t="shared" si="107"/>
        <v/>
      </c>
      <c r="EJ139" t="str">
        <f t="shared" si="107"/>
        <v/>
      </c>
      <c r="EK139" t="str">
        <f t="shared" si="92"/>
        <v/>
      </c>
      <c r="EL139" t="str">
        <f t="shared" si="94"/>
        <v/>
      </c>
      <c r="EM139" t="str">
        <f t="shared" si="94"/>
        <v/>
      </c>
      <c r="EN139" t="str">
        <f t="shared" si="93"/>
        <v/>
      </c>
      <c r="EO139" t="str">
        <f t="shared" si="95"/>
        <v/>
      </c>
      <c r="EP139" t="str">
        <f t="shared" si="95"/>
        <v/>
      </c>
      <c r="EQ139" t="str">
        <f t="shared" si="95"/>
        <v/>
      </c>
      <c r="ER139" t="str">
        <f t="shared" si="95"/>
        <v/>
      </c>
      <c r="ES139" t="str">
        <f t="shared" si="95"/>
        <v/>
      </c>
      <c r="ET139" t="str">
        <f t="shared" si="95"/>
        <v/>
      </c>
      <c r="EU139" t="str">
        <f t="shared" si="95"/>
        <v/>
      </c>
      <c r="EV139" t="str">
        <f t="shared" si="95"/>
        <v/>
      </c>
      <c r="EW139" t="str">
        <f t="shared" si="95"/>
        <v/>
      </c>
      <c r="EX139" t="str">
        <f t="shared" si="95"/>
        <v/>
      </c>
    </row>
    <row r="140" spans="91:154">
      <c r="CM140" s="1"/>
      <c r="CN140" s="1"/>
      <c r="CO140" s="1"/>
      <c r="CP140" s="1"/>
      <c r="CQ140" s="1"/>
      <c r="CR140" s="1"/>
      <c r="CS140" s="1"/>
      <c r="CT140" s="1"/>
      <c r="CU140" s="1"/>
      <c r="DF140" t="s">
        <v>20148</v>
      </c>
      <c r="DG140" s="570" t="s">
        <v>20149</v>
      </c>
      <c r="DH140" t="str">
        <f t="shared" si="99"/>
        <v/>
      </c>
      <c r="DI140" t="str">
        <f t="shared" si="103"/>
        <v/>
      </c>
      <c r="DJ140" t="str">
        <f t="shared" si="100"/>
        <v/>
      </c>
      <c r="DK140" t="str">
        <f t="shared" si="100"/>
        <v/>
      </c>
      <c r="DL140" t="str">
        <f t="shared" si="100"/>
        <v/>
      </c>
      <c r="DM140" t="str">
        <f t="shared" si="100"/>
        <v/>
      </c>
      <c r="DN140" t="str">
        <f t="shared" si="104"/>
        <v/>
      </c>
      <c r="DO140" t="str">
        <f t="shared" si="110"/>
        <v/>
      </c>
      <c r="DP140" t="str">
        <f t="shared" si="110"/>
        <v/>
      </c>
      <c r="DQ140" t="str">
        <f t="shared" si="110"/>
        <v/>
      </c>
      <c r="DR140" t="str">
        <f t="shared" si="110"/>
        <v/>
      </c>
      <c r="DS140" t="str">
        <f t="shared" si="110"/>
        <v/>
      </c>
      <c r="DT140" t="str">
        <f t="shared" si="110"/>
        <v/>
      </c>
      <c r="DU140" t="str">
        <f t="shared" si="110"/>
        <v/>
      </c>
      <c r="DV140" t="str">
        <f t="shared" si="110"/>
        <v/>
      </c>
      <c r="DW140" t="str">
        <f t="shared" si="101"/>
        <v/>
      </c>
      <c r="DX140" t="str">
        <f t="shared" si="108"/>
        <v/>
      </c>
      <c r="DY140" t="str">
        <f t="shared" si="108"/>
        <v/>
      </c>
      <c r="DZ140" t="str">
        <f t="shared" si="105"/>
        <v/>
      </c>
      <c r="EA140" t="str">
        <f t="shared" si="87"/>
        <v/>
      </c>
      <c r="EB140" t="str">
        <f t="shared" si="109"/>
        <v/>
      </c>
      <c r="EC140" t="str">
        <f t="shared" si="106"/>
        <v/>
      </c>
      <c r="ED140" t="str">
        <f t="shared" si="102"/>
        <v/>
      </c>
      <c r="EE140" t="str">
        <f t="shared" si="91"/>
        <v/>
      </c>
      <c r="EF140" t="str">
        <f t="shared" si="85"/>
        <v/>
      </c>
      <c r="EG140" t="str">
        <f t="shared" si="88"/>
        <v/>
      </c>
      <c r="EH140" t="str">
        <f t="shared" si="107"/>
        <v/>
      </c>
      <c r="EI140" t="str">
        <f t="shared" si="107"/>
        <v/>
      </c>
      <c r="EJ140" t="str">
        <f t="shared" si="107"/>
        <v/>
      </c>
      <c r="EK140" t="str">
        <f t="shared" si="92"/>
        <v/>
      </c>
      <c r="EL140" t="str">
        <f t="shared" si="94"/>
        <v/>
      </c>
      <c r="EM140" t="str">
        <f t="shared" si="94"/>
        <v/>
      </c>
      <c r="EN140" t="str">
        <f t="shared" si="93"/>
        <v/>
      </c>
      <c r="EO140" t="str">
        <f t="shared" ref="EO140:EP159" si="111">IF(EO$2=$DG140,1,"")</f>
        <v/>
      </c>
      <c r="EP140" t="str">
        <f t="shared" si="111"/>
        <v/>
      </c>
      <c r="EQ140">
        <v>1</v>
      </c>
      <c r="ER140" t="str">
        <f t="shared" ref="ER140:ER171" si="112">IF(ER$2=$DG140,1,"")</f>
        <v/>
      </c>
      <c r="ES140">
        <v>1</v>
      </c>
      <c r="ET140" t="str">
        <f t="shared" ref="ET140:EX149" si="113">IF(ET$2=$DG140,1,"")</f>
        <v/>
      </c>
      <c r="EU140" t="str">
        <f t="shared" si="113"/>
        <v/>
      </c>
      <c r="EV140" t="str">
        <f t="shared" si="113"/>
        <v/>
      </c>
      <c r="EW140" t="str">
        <f t="shared" si="113"/>
        <v/>
      </c>
      <c r="EX140" t="str">
        <f t="shared" si="113"/>
        <v/>
      </c>
    </row>
    <row r="141" spans="91:154">
      <c r="CM141" s="1"/>
      <c r="CN141" s="1"/>
      <c r="CO141" s="1"/>
      <c r="CP141" s="1"/>
      <c r="CQ141" s="1"/>
      <c r="CR141" s="1"/>
      <c r="CS141" s="1"/>
      <c r="CT141" s="1"/>
      <c r="CU141" s="1"/>
      <c r="DF141" t="s">
        <v>20150</v>
      </c>
      <c r="DG141" s="570">
        <v>14</v>
      </c>
      <c r="DH141" t="str">
        <f t="shared" si="99"/>
        <v/>
      </c>
      <c r="DI141" t="str">
        <f t="shared" si="103"/>
        <v/>
      </c>
      <c r="DJ141" t="str">
        <f t="shared" si="100"/>
        <v/>
      </c>
      <c r="DK141" t="str">
        <f t="shared" si="100"/>
        <v/>
      </c>
      <c r="DL141" t="str">
        <f t="shared" si="100"/>
        <v/>
      </c>
      <c r="DM141" t="str">
        <f t="shared" si="100"/>
        <v/>
      </c>
      <c r="DN141" t="str">
        <f t="shared" si="104"/>
        <v/>
      </c>
      <c r="DO141" t="str">
        <f t="shared" si="110"/>
        <v/>
      </c>
      <c r="DP141" t="str">
        <f t="shared" si="110"/>
        <v/>
      </c>
      <c r="DQ141" t="str">
        <f t="shared" si="110"/>
        <v/>
      </c>
      <c r="DR141" t="str">
        <f t="shared" si="110"/>
        <v/>
      </c>
      <c r="DS141" t="str">
        <f t="shared" si="110"/>
        <v/>
      </c>
      <c r="DT141" t="str">
        <f t="shared" si="110"/>
        <v/>
      </c>
      <c r="DU141" t="str">
        <f t="shared" si="110"/>
        <v/>
      </c>
      <c r="DV141" t="str">
        <f t="shared" si="110"/>
        <v/>
      </c>
      <c r="DW141" t="str">
        <f t="shared" si="101"/>
        <v/>
      </c>
      <c r="DX141" t="str">
        <f t="shared" si="108"/>
        <v/>
      </c>
      <c r="DY141" t="str">
        <f t="shared" si="108"/>
        <v/>
      </c>
      <c r="DZ141" t="str">
        <f t="shared" si="105"/>
        <v/>
      </c>
      <c r="EA141" t="str">
        <f t="shared" si="87"/>
        <v/>
      </c>
      <c r="EB141" t="str">
        <f t="shared" si="109"/>
        <v/>
      </c>
      <c r="EC141" t="str">
        <f t="shared" si="106"/>
        <v/>
      </c>
      <c r="ED141" t="str">
        <f t="shared" si="102"/>
        <v/>
      </c>
      <c r="EE141" t="str">
        <f t="shared" si="91"/>
        <v/>
      </c>
      <c r="EF141" t="str">
        <f t="shared" si="85"/>
        <v/>
      </c>
      <c r="EG141" t="str">
        <f t="shared" si="88"/>
        <v/>
      </c>
      <c r="EH141" t="str">
        <f t="shared" si="107"/>
        <v/>
      </c>
      <c r="EI141" t="str">
        <f t="shared" si="107"/>
        <v/>
      </c>
      <c r="EJ141" t="str">
        <f t="shared" si="107"/>
        <v/>
      </c>
      <c r="EK141" t="str">
        <f t="shared" si="92"/>
        <v/>
      </c>
      <c r="EL141" t="str">
        <f t="shared" si="94"/>
        <v/>
      </c>
      <c r="EM141" t="str">
        <f t="shared" si="94"/>
        <v/>
      </c>
      <c r="EN141" t="str">
        <f t="shared" si="93"/>
        <v/>
      </c>
      <c r="EO141" t="str">
        <f t="shared" si="111"/>
        <v/>
      </c>
      <c r="EP141" t="str">
        <f t="shared" si="111"/>
        <v/>
      </c>
      <c r="EQ141" t="str">
        <f t="shared" ref="EQ141:EQ173" si="114">IF(EQ$2=$DG141,1,"")</f>
        <v/>
      </c>
      <c r="ER141" t="str">
        <f t="shared" si="112"/>
        <v/>
      </c>
      <c r="ES141" t="str">
        <f t="shared" ref="ES141:ES172" si="115">IF(ES$2=$DG141,1,"")</f>
        <v/>
      </c>
      <c r="ET141" t="str">
        <f t="shared" si="113"/>
        <v/>
      </c>
      <c r="EU141" t="str">
        <f t="shared" si="113"/>
        <v/>
      </c>
      <c r="EV141" t="str">
        <f t="shared" si="113"/>
        <v/>
      </c>
      <c r="EW141" t="str">
        <f t="shared" si="113"/>
        <v/>
      </c>
      <c r="EX141" t="str">
        <f t="shared" si="113"/>
        <v/>
      </c>
    </row>
    <row r="142" spans="91:154">
      <c r="CM142" s="1"/>
      <c r="CN142" s="1"/>
      <c r="CO142" s="1"/>
      <c r="CP142" s="1"/>
      <c r="CQ142" s="1"/>
      <c r="CR142" s="1"/>
      <c r="CS142" s="1"/>
      <c r="CT142" s="1"/>
      <c r="CU142" s="1"/>
      <c r="DF142" t="s">
        <v>20151</v>
      </c>
      <c r="DG142" s="570">
        <v>41</v>
      </c>
      <c r="DH142" t="str">
        <f t="shared" si="99"/>
        <v/>
      </c>
      <c r="DI142" t="str">
        <f t="shared" si="103"/>
        <v/>
      </c>
      <c r="DJ142" t="str">
        <f t="shared" si="100"/>
        <v/>
      </c>
      <c r="DK142" t="str">
        <f t="shared" si="100"/>
        <v/>
      </c>
      <c r="DL142" t="str">
        <f t="shared" si="100"/>
        <v/>
      </c>
      <c r="DM142" t="str">
        <f t="shared" si="100"/>
        <v/>
      </c>
      <c r="DN142" t="str">
        <f t="shared" si="104"/>
        <v/>
      </c>
      <c r="DO142" t="str">
        <f t="shared" si="110"/>
        <v/>
      </c>
      <c r="DP142" t="str">
        <f t="shared" si="110"/>
        <v/>
      </c>
      <c r="DQ142" t="str">
        <f t="shared" si="110"/>
        <v/>
      </c>
      <c r="DR142" t="str">
        <f t="shared" si="110"/>
        <v/>
      </c>
      <c r="DS142" t="str">
        <f t="shared" si="110"/>
        <v/>
      </c>
      <c r="DT142" t="str">
        <f t="shared" si="110"/>
        <v/>
      </c>
      <c r="DU142" t="str">
        <f t="shared" si="110"/>
        <v/>
      </c>
      <c r="DV142" t="str">
        <f t="shared" si="110"/>
        <v/>
      </c>
      <c r="DW142" t="str">
        <f t="shared" si="101"/>
        <v/>
      </c>
      <c r="DX142" t="str">
        <f t="shared" si="108"/>
        <v/>
      </c>
      <c r="DY142" t="str">
        <f t="shared" si="108"/>
        <v/>
      </c>
      <c r="DZ142" t="str">
        <f t="shared" si="105"/>
        <v/>
      </c>
      <c r="EA142" t="str">
        <f t="shared" si="87"/>
        <v/>
      </c>
      <c r="EB142" t="str">
        <f t="shared" si="109"/>
        <v/>
      </c>
      <c r="EC142" t="str">
        <f t="shared" si="106"/>
        <v/>
      </c>
      <c r="ED142" t="str">
        <f t="shared" si="102"/>
        <v/>
      </c>
      <c r="EE142" t="str">
        <f t="shared" si="91"/>
        <v/>
      </c>
      <c r="EF142" t="str">
        <f t="shared" si="85"/>
        <v/>
      </c>
      <c r="EG142" t="str">
        <f t="shared" si="88"/>
        <v/>
      </c>
      <c r="EH142" t="str">
        <f t="shared" si="107"/>
        <v/>
      </c>
      <c r="EI142" t="str">
        <f t="shared" si="107"/>
        <v/>
      </c>
      <c r="EJ142" t="str">
        <f t="shared" si="107"/>
        <v/>
      </c>
      <c r="EK142" t="str">
        <f t="shared" si="92"/>
        <v/>
      </c>
      <c r="EL142" t="str">
        <f t="shared" si="94"/>
        <v/>
      </c>
      <c r="EM142" t="str">
        <f t="shared" si="94"/>
        <v/>
      </c>
      <c r="EN142" t="str">
        <f t="shared" si="93"/>
        <v/>
      </c>
      <c r="EO142" t="str">
        <f t="shared" si="111"/>
        <v/>
      </c>
      <c r="EP142" t="str">
        <f t="shared" si="111"/>
        <v/>
      </c>
      <c r="EQ142" t="str">
        <f t="shared" si="114"/>
        <v/>
      </c>
      <c r="ER142" t="str">
        <f t="shared" si="112"/>
        <v/>
      </c>
      <c r="ES142" t="str">
        <f t="shared" si="115"/>
        <v/>
      </c>
      <c r="ET142" t="str">
        <f t="shared" si="113"/>
        <v/>
      </c>
      <c r="EU142" t="str">
        <f t="shared" si="113"/>
        <v/>
      </c>
      <c r="EV142" t="str">
        <f t="shared" si="113"/>
        <v/>
      </c>
      <c r="EW142" t="str">
        <f t="shared" si="113"/>
        <v/>
      </c>
      <c r="EX142" t="str">
        <f t="shared" si="113"/>
        <v/>
      </c>
    </row>
    <row r="143" spans="91:154">
      <c r="CM143" s="1"/>
      <c r="CN143" s="1"/>
      <c r="CO143" s="1"/>
      <c r="CP143" s="1"/>
      <c r="CQ143" s="1"/>
      <c r="CR143" s="1"/>
      <c r="CS143" s="1"/>
      <c r="CT143" s="1"/>
      <c r="CU143" s="1"/>
      <c r="DF143" t="s">
        <v>20152</v>
      </c>
      <c r="DG143" s="570" t="s">
        <v>20153</v>
      </c>
      <c r="DH143" t="str">
        <f t="shared" si="99"/>
        <v/>
      </c>
      <c r="DI143" t="str">
        <f t="shared" si="103"/>
        <v/>
      </c>
      <c r="DJ143">
        <v>1</v>
      </c>
      <c r="DK143" t="str">
        <f t="shared" ref="DK143:DL155" si="116">IF(DK$2=$DG143,1,"")</f>
        <v/>
      </c>
      <c r="DL143" t="str">
        <f t="shared" si="116"/>
        <v/>
      </c>
      <c r="DM143">
        <v>1</v>
      </c>
      <c r="DN143" t="str">
        <f t="shared" si="104"/>
        <v/>
      </c>
      <c r="DO143" t="str">
        <f t="shared" si="110"/>
        <v/>
      </c>
      <c r="DP143" t="str">
        <f t="shared" si="110"/>
        <v/>
      </c>
      <c r="DQ143" t="str">
        <f t="shared" si="110"/>
        <v/>
      </c>
      <c r="DR143" t="str">
        <f t="shared" si="110"/>
        <v/>
      </c>
      <c r="DS143" t="str">
        <f t="shared" si="110"/>
        <v/>
      </c>
      <c r="DT143" t="str">
        <f t="shared" si="110"/>
        <v/>
      </c>
      <c r="DU143" t="str">
        <f t="shared" si="110"/>
        <v/>
      </c>
      <c r="DV143" t="str">
        <f t="shared" si="110"/>
        <v/>
      </c>
      <c r="DW143" t="str">
        <f t="shared" si="101"/>
        <v/>
      </c>
      <c r="DX143" t="str">
        <f t="shared" si="108"/>
        <v/>
      </c>
      <c r="DY143" t="str">
        <f t="shared" si="108"/>
        <v/>
      </c>
      <c r="DZ143" t="str">
        <f t="shared" si="105"/>
        <v/>
      </c>
      <c r="EA143" t="str">
        <f t="shared" si="87"/>
        <v/>
      </c>
      <c r="EB143" t="str">
        <f t="shared" si="109"/>
        <v/>
      </c>
      <c r="EC143" t="str">
        <f t="shared" si="106"/>
        <v/>
      </c>
      <c r="ED143" t="str">
        <f t="shared" si="102"/>
        <v/>
      </c>
      <c r="EE143" t="str">
        <f t="shared" si="91"/>
        <v/>
      </c>
      <c r="EF143" t="str">
        <f t="shared" si="85"/>
        <v/>
      </c>
      <c r="EG143" t="str">
        <f t="shared" si="88"/>
        <v/>
      </c>
      <c r="EH143" t="str">
        <f t="shared" si="107"/>
        <v/>
      </c>
      <c r="EI143" t="str">
        <f t="shared" si="107"/>
        <v/>
      </c>
      <c r="EJ143" t="str">
        <f t="shared" si="107"/>
        <v/>
      </c>
      <c r="EK143" t="str">
        <f t="shared" si="92"/>
        <v/>
      </c>
      <c r="EL143" t="str">
        <f t="shared" si="94"/>
        <v/>
      </c>
      <c r="EM143" t="str">
        <f t="shared" si="94"/>
        <v/>
      </c>
      <c r="EN143" t="str">
        <f t="shared" si="93"/>
        <v/>
      </c>
      <c r="EO143" t="str">
        <f t="shared" si="111"/>
        <v/>
      </c>
      <c r="EP143" t="str">
        <f t="shared" si="111"/>
        <v/>
      </c>
      <c r="EQ143" t="str">
        <f t="shared" si="114"/>
        <v/>
      </c>
      <c r="ER143" t="str">
        <f t="shared" si="112"/>
        <v/>
      </c>
      <c r="ES143" t="str">
        <f t="shared" si="115"/>
        <v/>
      </c>
      <c r="ET143" t="str">
        <f t="shared" si="113"/>
        <v/>
      </c>
      <c r="EU143" t="str">
        <f t="shared" si="113"/>
        <v/>
      </c>
      <c r="EV143" t="str">
        <f t="shared" si="113"/>
        <v/>
      </c>
      <c r="EW143" t="str">
        <f t="shared" si="113"/>
        <v/>
      </c>
      <c r="EX143" t="str">
        <f t="shared" si="113"/>
        <v/>
      </c>
    </row>
    <row r="144" spans="91:154">
      <c r="CM144" s="1"/>
      <c r="CN144" s="1"/>
      <c r="CO144" s="1"/>
      <c r="CP144" s="1"/>
      <c r="CQ144" s="1"/>
      <c r="CR144" s="1"/>
      <c r="CS144" s="1"/>
      <c r="CT144" s="1"/>
      <c r="CU144" s="1"/>
      <c r="DF144" t="s">
        <v>20154</v>
      </c>
      <c r="DG144" s="570">
        <v>31</v>
      </c>
      <c r="DH144" t="str">
        <f t="shared" si="99"/>
        <v/>
      </c>
      <c r="DI144" t="str">
        <f t="shared" si="103"/>
        <v/>
      </c>
      <c r="DJ144" t="str">
        <f t="shared" ref="DJ144:DJ191" si="117">IF(DJ$2=$DG144,1,"")</f>
        <v/>
      </c>
      <c r="DK144" t="str">
        <f t="shared" si="116"/>
        <v/>
      </c>
      <c r="DL144" t="str">
        <f t="shared" si="116"/>
        <v/>
      </c>
      <c r="DM144" t="str">
        <f t="shared" ref="DM144:DM191" si="118">IF(DM$2=$DG144,1,"")</f>
        <v/>
      </c>
      <c r="DN144" t="str">
        <f t="shared" si="104"/>
        <v/>
      </c>
      <c r="DO144" t="str">
        <f t="shared" si="110"/>
        <v/>
      </c>
      <c r="DP144" t="str">
        <f t="shared" si="110"/>
        <v/>
      </c>
      <c r="DQ144" t="str">
        <f t="shared" si="110"/>
        <v/>
      </c>
      <c r="DR144" t="str">
        <f t="shared" si="110"/>
        <v/>
      </c>
      <c r="DS144" t="str">
        <f t="shared" si="110"/>
        <v/>
      </c>
      <c r="DT144" t="str">
        <f t="shared" si="110"/>
        <v/>
      </c>
      <c r="DU144" t="str">
        <f t="shared" si="110"/>
        <v/>
      </c>
      <c r="DV144" t="str">
        <f t="shared" si="110"/>
        <v/>
      </c>
      <c r="DW144" t="str">
        <f t="shared" si="101"/>
        <v/>
      </c>
      <c r="DX144" t="str">
        <f t="shared" si="108"/>
        <v/>
      </c>
      <c r="DY144" t="str">
        <f t="shared" si="108"/>
        <v/>
      </c>
      <c r="DZ144" t="str">
        <f t="shared" si="105"/>
        <v/>
      </c>
      <c r="EA144" t="str">
        <f t="shared" si="87"/>
        <v/>
      </c>
      <c r="EB144" t="str">
        <f t="shared" si="109"/>
        <v/>
      </c>
      <c r="EC144" t="str">
        <f t="shared" si="106"/>
        <v/>
      </c>
      <c r="ED144" t="str">
        <f t="shared" si="102"/>
        <v/>
      </c>
      <c r="EE144" t="str">
        <f t="shared" si="91"/>
        <v/>
      </c>
      <c r="EF144" t="str">
        <f t="shared" si="85"/>
        <v/>
      </c>
      <c r="EG144" t="str">
        <f t="shared" si="88"/>
        <v/>
      </c>
      <c r="EH144" t="str">
        <f t="shared" si="107"/>
        <v/>
      </c>
      <c r="EI144" t="str">
        <f t="shared" si="107"/>
        <v/>
      </c>
      <c r="EJ144" t="str">
        <f t="shared" si="107"/>
        <v/>
      </c>
      <c r="EK144" t="str">
        <f t="shared" si="92"/>
        <v/>
      </c>
      <c r="EL144" t="str">
        <f t="shared" si="94"/>
        <v/>
      </c>
      <c r="EM144" t="str">
        <f t="shared" si="94"/>
        <v/>
      </c>
      <c r="EN144" t="str">
        <f t="shared" si="93"/>
        <v/>
      </c>
      <c r="EO144" t="str">
        <f t="shared" si="111"/>
        <v/>
      </c>
      <c r="EP144" t="str">
        <f t="shared" si="111"/>
        <v/>
      </c>
      <c r="EQ144" t="str">
        <f t="shared" si="114"/>
        <v/>
      </c>
      <c r="ER144" t="str">
        <f t="shared" si="112"/>
        <v/>
      </c>
      <c r="ES144" t="str">
        <f t="shared" si="115"/>
        <v/>
      </c>
      <c r="ET144" t="str">
        <f t="shared" si="113"/>
        <v/>
      </c>
      <c r="EU144" t="str">
        <f t="shared" si="113"/>
        <v/>
      </c>
      <c r="EV144" t="str">
        <f t="shared" si="113"/>
        <v/>
      </c>
      <c r="EW144" t="str">
        <f t="shared" si="113"/>
        <v/>
      </c>
      <c r="EX144" t="str">
        <f t="shared" si="113"/>
        <v/>
      </c>
    </row>
    <row r="145" spans="91:154">
      <c r="CM145" s="1"/>
      <c r="CN145" s="1"/>
      <c r="CO145" s="1"/>
      <c r="CP145" s="1"/>
      <c r="CQ145" s="1"/>
      <c r="CR145" s="1"/>
      <c r="CS145" s="1"/>
      <c r="CT145" s="1"/>
      <c r="CU145" s="1"/>
      <c r="DF145" t="s">
        <v>20155</v>
      </c>
      <c r="DG145" s="570">
        <v>20</v>
      </c>
      <c r="DH145" t="str">
        <f t="shared" si="99"/>
        <v/>
      </c>
      <c r="DI145" t="str">
        <f t="shared" si="103"/>
        <v/>
      </c>
      <c r="DJ145" t="str">
        <f t="shared" si="117"/>
        <v/>
      </c>
      <c r="DK145" t="str">
        <f t="shared" si="116"/>
        <v/>
      </c>
      <c r="DL145" t="str">
        <f t="shared" si="116"/>
        <v/>
      </c>
      <c r="DM145" t="str">
        <f t="shared" si="118"/>
        <v/>
      </c>
      <c r="DN145" t="str">
        <f t="shared" si="104"/>
        <v/>
      </c>
      <c r="DO145" t="str">
        <f t="shared" si="110"/>
        <v/>
      </c>
      <c r="DP145" t="str">
        <f t="shared" si="110"/>
        <v/>
      </c>
      <c r="DQ145" t="str">
        <f t="shared" si="110"/>
        <v/>
      </c>
      <c r="DR145" t="str">
        <f t="shared" si="110"/>
        <v/>
      </c>
      <c r="DS145" t="str">
        <f t="shared" si="110"/>
        <v/>
      </c>
      <c r="DT145" t="str">
        <f t="shared" si="110"/>
        <v/>
      </c>
      <c r="DU145" t="str">
        <f t="shared" si="110"/>
        <v/>
      </c>
      <c r="DV145" t="str">
        <f t="shared" si="110"/>
        <v/>
      </c>
      <c r="DW145" t="str">
        <f t="shared" si="101"/>
        <v/>
      </c>
      <c r="DX145" t="str">
        <f t="shared" si="108"/>
        <v/>
      </c>
      <c r="DY145" t="str">
        <f t="shared" si="108"/>
        <v/>
      </c>
      <c r="DZ145" t="str">
        <f t="shared" si="105"/>
        <v/>
      </c>
      <c r="EA145" t="str">
        <f t="shared" si="87"/>
        <v/>
      </c>
      <c r="EB145" t="str">
        <f t="shared" si="109"/>
        <v/>
      </c>
      <c r="EC145" t="str">
        <f t="shared" si="106"/>
        <v/>
      </c>
      <c r="ED145" t="str">
        <f t="shared" si="102"/>
        <v/>
      </c>
      <c r="EE145" t="str">
        <f t="shared" si="91"/>
        <v/>
      </c>
      <c r="EF145" t="str">
        <f t="shared" si="85"/>
        <v/>
      </c>
      <c r="EG145" t="str">
        <f t="shared" si="88"/>
        <v/>
      </c>
      <c r="EH145" t="str">
        <f t="shared" si="107"/>
        <v/>
      </c>
      <c r="EI145" t="str">
        <f t="shared" si="107"/>
        <v/>
      </c>
      <c r="EJ145" t="str">
        <f t="shared" si="107"/>
        <v/>
      </c>
      <c r="EK145" t="str">
        <f t="shared" si="92"/>
        <v/>
      </c>
      <c r="EL145" t="str">
        <f t="shared" ref="EL145:EM164" si="119">IF(EL$2=$DG145,1,"")</f>
        <v/>
      </c>
      <c r="EM145" t="str">
        <f t="shared" si="119"/>
        <v/>
      </c>
      <c r="EN145" t="str">
        <f t="shared" si="93"/>
        <v/>
      </c>
      <c r="EO145" t="str">
        <f t="shared" si="111"/>
        <v/>
      </c>
      <c r="EP145" t="str">
        <f t="shared" si="111"/>
        <v/>
      </c>
      <c r="EQ145" t="str">
        <f t="shared" si="114"/>
        <v/>
      </c>
      <c r="ER145" t="str">
        <f t="shared" si="112"/>
        <v/>
      </c>
      <c r="ES145" t="str">
        <f t="shared" si="115"/>
        <v/>
      </c>
      <c r="ET145" t="str">
        <f t="shared" si="113"/>
        <v/>
      </c>
      <c r="EU145" t="str">
        <f t="shared" si="113"/>
        <v/>
      </c>
      <c r="EV145" t="str">
        <f t="shared" si="113"/>
        <v/>
      </c>
      <c r="EW145" t="str">
        <f t="shared" si="113"/>
        <v/>
      </c>
      <c r="EX145" t="str">
        <f t="shared" si="113"/>
        <v/>
      </c>
    </row>
    <row r="146" spans="91:154">
      <c r="CM146" s="1"/>
      <c r="CN146" s="1"/>
      <c r="CO146" s="1"/>
      <c r="CP146" s="1"/>
      <c r="CQ146" s="1"/>
      <c r="CR146" s="1"/>
      <c r="CS146" s="1"/>
      <c r="CT146" s="1"/>
      <c r="CU146" s="1"/>
      <c r="DF146" t="s">
        <v>20156</v>
      </c>
      <c r="DG146" s="570">
        <v>26</v>
      </c>
      <c r="DH146" t="str">
        <f t="shared" si="99"/>
        <v/>
      </c>
      <c r="DI146" t="str">
        <f t="shared" si="103"/>
        <v/>
      </c>
      <c r="DJ146" t="str">
        <f t="shared" si="117"/>
        <v/>
      </c>
      <c r="DK146" t="str">
        <f t="shared" si="116"/>
        <v/>
      </c>
      <c r="DL146" t="str">
        <f t="shared" si="116"/>
        <v/>
      </c>
      <c r="DM146" t="str">
        <f t="shared" si="118"/>
        <v/>
      </c>
      <c r="DN146" t="str">
        <f t="shared" si="104"/>
        <v/>
      </c>
      <c r="DO146" t="str">
        <f t="shared" si="110"/>
        <v/>
      </c>
      <c r="DP146" t="str">
        <f t="shared" si="110"/>
        <v/>
      </c>
      <c r="DQ146" t="str">
        <f t="shared" si="110"/>
        <v/>
      </c>
      <c r="DR146" t="str">
        <f t="shared" si="110"/>
        <v/>
      </c>
      <c r="DS146" t="str">
        <f t="shared" si="110"/>
        <v/>
      </c>
      <c r="DT146" t="str">
        <f t="shared" si="110"/>
        <v/>
      </c>
      <c r="DU146" t="str">
        <f t="shared" si="110"/>
        <v/>
      </c>
      <c r="DV146" t="str">
        <f t="shared" si="110"/>
        <v/>
      </c>
      <c r="DW146" t="str">
        <f t="shared" si="101"/>
        <v/>
      </c>
      <c r="DX146" t="str">
        <f t="shared" si="108"/>
        <v/>
      </c>
      <c r="DY146" t="str">
        <f t="shared" si="108"/>
        <v/>
      </c>
      <c r="DZ146" t="str">
        <f t="shared" si="105"/>
        <v/>
      </c>
      <c r="EA146" t="str">
        <f t="shared" si="87"/>
        <v/>
      </c>
      <c r="EB146" t="str">
        <f t="shared" si="109"/>
        <v/>
      </c>
      <c r="EC146" t="str">
        <f t="shared" si="106"/>
        <v/>
      </c>
      <c r="ED146" t="str">
        <f t="shared" si="102"/>
        <v/>
      </c>
      <c r="EE146" t="str">
        <f t="shared" si="91"/>
        <v/>
      </c>
      <c r="EF146" t="str">
        <f t="shared" si="85"/>
        <v/>
      </c>
      <c r="EG146" t="str">
        <f t="shared" si="88"/>
        <v/>
      </c>
      <c r="EH146" t="str">
        <f t="shared" si="107"/>
        <v/>
      </c>
      <c r="EI146" t="str">
        <f t="shared" si="107"/>
        <v/>
      </c>
      <c r="EJ146" t="str">
        <f t="shared" si="107"/>
        <v/>
      </c>
      <c r="EK146" t="str">
        <f t="shared" si="92"/>
        <v/>
      </c>
      <c r="EL146" t="str">
        <f t="shared" si="119"/>
        <v/>
      </c>
      <c r="EM146" t="str">
        <f t="shared" si="119"/>
        <v/>
      </c>
      <c r="EN146" t="str">
        <f t="shared" si="93"/>
        <v/>
      </c>
      <c r="EO146" t="str">
        <f t="shared" si="111"/>
        <v/>
      </c>
      <c r="EP146" t="str">
        <f t="shared" si="111"/>
        <v/>
      </c>
      <c r="EQ146" t="str">
        <f t="shared" si="114"/>
        <v/>
      </c>
      <c r="ER146" t="str">
        <f t="shared" si="112"/>
        <v/>
      </c>
      <c r="ES146" t="str">
        <f t="shared" si="115"/>
        <v/>
      </c>
      <c r="ET146" t="str">
        <f t="shared" si="113"/>
        <v/>
      </c>
      <c r="EU146" t="str">
        <f t="shared" si="113"/>
        <v/>
      </c>
      <c r="EV146" t="str">
        <f t="shared" si="113"/>
        <v/>
      </c>
      <c r="EW146" t="str">
        <f t="shared" si="113"/>
        <v/>
      </c>
      <c r="EX146" t="str">
        <f t="shared" si="113"/>
        <v/>
      </c>
    </row>
    <row r="147" spans="91:154">
      <c r="CM147" s="1"/>
      <c r="CN147" s="1"/>
      <c r="CO147" s="1"/>
      <c r="CP147" s="1"/>
      <c r="CQ147" s="1"/>
      <c r="CR147" s="1"/>
      <c r="CS147" s="1"/>
      <c r="CT147" s="1"/>
      <c r="CU147" s="1"/>
      <c r="DF147" t="s">
        <v>20157</v>
      </c>
      <c r="DG147" s="570">
        <v>26</v>
      </c>
      <c r="DH147" t="str">
        <f t="shared" si="99"/>
        <v/>
      </c>
      <c r="DI147" t="str">
        <f t="shared" si="103"/>
        <v/>
      </c>
      <c r="DJ147" t="str">
        <f t="shared" si="117"/>
        <v/>
      </c>
      <c r="DK147" t="str">
        <f t="shared" si="116"/>
        <v/>
      </c>
      <c r="DL147" t="str">
        <f t="shared" si="116"/>
        <v/>
      </c>
      <c r="DM147" t="str">
        <f t="shared" si="118"/>
        <v/>
      </c>
      <c r="DN147" t="str">
        <f t="shared" si="104"/>
        <v/>
      </c>
      <c r="DO147" t="str">
        <f t="shared" si="110"/>
        <v/>
      </c>
      <c r="DP147" t="str">
        <f t="shared" si="110"/>
        <v/>
      </c>
      <c r="DQ147" t="str">
        <f t="shared" si="110"/>
        <v/>
      </c>
      <c r="DR147" t="str">
        <f t="shared" si="110"/>
        <v/>
      </c>
      <c r="DS147" t="str">
        <f t="shared" si="110"/>
        <v/>
      </c>
      <c r="DT147" t="str">
        <f t="shared" si="110"/>
        <v/>
      </c>
      <c r="DU147" t="str">
        <f t="shared" si="110"/>
        <v/>
      </c>
      <c r="DV147" t="str">
        <f t="shared" si="110"/>
        <v/>
      </c>
      <c r="DW147" t="str">
        <f t="shared" si="101"/>
        <v/>
      </c>
      <c r="DX147" t="str">
        <f t="shared" si="108"/>
        <v/>
      </c>
      <c r="DY147" t="str">
        <f t="shared" si="108"/>
        <v/>
      </c>
      <c r="DZ147" t="str">
        <f t="shared" si="105"/>
        <v/>
      </c>
      <c r="EA147" t="str">
        <f t="shared" si="87"/>
        <v/>
      </c>
      <c r="EB147" t="str">
        <f t="shared" si="109"/>
        <v/>
      </c>
      <c r="EC147" t="str">
        <f t="shared" si="106"/>
        <v/>
      </c>
      <c r="ED147" t="str">
        <f t="shared" si="102"/>
        <v/>
      </c>
      <c r="EE147" t="str">
        <f t="shared" si="91"/>
        <v/>
      </c>
      <c r="EF147" t="str">
        <f t="shared" si="85"/>
        <v/>
      </c>
      <c r="EG147" t="str">
        <f t="shared" si="88"/>
        <v/>
      </c>
      <c r="EH147" t="str">
        <f t="shared" si="107"/>
        <v/>
      </c>
      <c r="EI147" t="str">
        <f t="shared" si="107"/>
        <v/>
      </c>
      <c r="EJ147" t="str">
        <f t="shared" si="107"/>
        <v/>
      </c>
      <c r="EK147" t="str">
        <f t="shared" si="92"/>
        <v/>
      </c>
      <c r="EL147" t="str">
        <f t="shared" si="119"/>
        <v/>
      </c>
      <c r="EM147" t="str">
        <f t="shared" si="119"/>
        <v/>
      </c>
      <c r="EN147" t="str">
        <f t="shared" si="93"/>
        <v/>
      </c>
      <c r="EO147" t="str">
        <f t="shared" si="111"/>
        <v/>
      </c>
      <c r="EP147" t="str">
        <f t="shared" si="111"/>
        <v/>
      </c>
      <c r="EQ147" t="str">
        <f t="shared" si="114"/>
        <v/>
      </c>
      <c r="ER147" t="str">
        <f t="shared" si="112"/>
        <v/>
      </c>
      <c r="ES147" t="str">
        <f t="shared" si="115"/>
        <v/>
      </c>
      <c r="ET147" t="str">
        <f t="shared" si="113"/>
        <v/>
      </c>
      <c r="EU147" t="str">
        <f t="shared" si="113"/>
        <v/>
      </c>
      <c r="EV147" t="str">
        <f t="shared" si="113"/>
        <v/>
      </c>
      <c r="EW147" t="str">
        <f t="shared" si="113"/>
        <v/>
      </c>
      <c r="EX147" t="str">
        <f t="shared" si="113"/>
        <v/>
      </c>
    </row>
    <row r="148" spans="91:154">
      <c r="CM148" s="1"/>
      <c r="CN148" s="1"/>
      <c r="CO148" s="1"/>
      <c r="CP148" s="1"/>
      <c r="CQ148" s="1"/>
      <c r="CR148" s="1"/>
      <c r="CS148" s="1"/>
      <c r="CT148" s="1"/>
      <c r="CU148" s="1"/>
      <c r="DF148" t="s">
        <v>20158</v>
      </c>
      <c r="DG148" s="570">
        <v>31</v>
      </c>
      <c r="DH148" t="str">
        <f t="shared" si="99"/>
        <v/>
      </c>
      <c r="DI148" t="str">
        <f t="shared" si="103"/>
        <v/>
      </c>
      <c r="DJ148" t="str">
        <f t="shared" si="117"/>
        <v/>
      </c>
      <c r="DK148" t="str">
        <f t="shared" si="116"/>
        <v/>
      </c>
      <c r="DL148" t="str">
        <f t="shared" si="116"/>
        <v/>
      </c>
      <c r="DM148" t="str">
        <f t="shared" si="118"/>
        <v/>
      </c>
      <c r="DN148" t="str">
        <f t="shared" si="104"/>
        <v/>
      </c>
      <c r="DO148" t="str">
        <f t="shared" ref="DO148:DV155" si="120">IF(DO$2=$DG148,1,"")</f>
        <v/>
      </c>
      <c r="DP148" t="str">
        <f t="shared" si="120"/>
        <v/>
      </c>
      <c r="DQ148" t="str">
        <f t="shared" si="120"/>
        <v/>
      </c>
      <c r="DR148" t="str">
        <f t="shared" si="120"/>
        <v/>
      </c>
      <c r="DS148" t="str">
        <f t="shared" si="120"/>
        <v/>
      </c>
      <c r="DT148" t="str">
        <f t="shared" si="120"/>
        <v/>
      </c>
      <c r="DU148" t="str">
        <f t="shared" si="120"/>
        <v/>
      </c>
      <c r="DV148" t="str">
        <f t="shared" si="120"/>
        <v/>
      </c>
      <c r="DW148" t="str">
        <f t="shared" si="101"/>
        <v/>
      </c>
      <c r="DX148" t="str">
        <f t="shared" si="108"/>
        <v/>
      </c>
      <c r="DY148" t="str">
        <f t="shared" si="108"/>
        <v/>
      </c>
      <c r="DZ148" t="str">
        <f t="shared" si="105"/>
        <v/>
      </c>
      <c r="EA148" t="str">
        <f t="shared" si="87"/>
        <v/>
      </c>
      <c r="EB148" t="str">
        <f t="shared" si="109"/>
        <v/>
      </c>
      <c r="EC148" t="str">
        <f t="shared" si="106"/>
        <v/>
      </c>
      <c r="ED148" t="str">
        <f t="shared" si="102"/>
        <v/>
      </c>
      <c r="EE148" t="str">
        <f t="shared" si="91"/>
        <v/>
      </c>
      <c r="EF148" t="str">
        <f t="shared" ref="EF148:EF179" si="121">IF(EF$2=$DG148,1,"")</f>
        <v/>
      </c>
      <c r="EG148" t="str">
        <f t="shared" si="88"/>
        <v/>
      </c>
      <c r="EH148" t="str">
        <f t="shared" si="107"/>
        <v/>
      </c>
      <c r="EI148" t="str">
        <f t="shared" si="107"/>
        <v/>
      </c>
      <c r="EJ148" t="str">
        <f t="shared" si="107"/>
        <v/>
      </c>
      <c r="EK148" t="str">
        <f t="shared" si="92"/>
        <v/>
      </c>
      <c r="EL148" t="str">
        <f t="shared" si="119"/>
        <v/>
      </c>
      <c r="EM148" t="str">
        <f t="shared" si="119"/>
        <v/>
      </c>
      <c r="EN148" t="str">
        <f t="shared" si="93"/>
        <v/>
      </c>
      <c r="EO148" t="str">
        <f t="shared" si="111"/>
        <v/>
      </c>
      <c r="EP148" t="str">
        <f t="shared" si="111"/>
        <v/>
      </c>
      <c r="EQ148" t="str">
        <f t="shared" si="114"/>
        <v/>
      </c>
      <c r="ER148" t="str">
        <f t="shared" si="112"/>
        <v/>
      </c>
      <c r="ES148" t="str">
        <f t="shared" si="115"/>
        <v/>
      </c>
      <c r="ET148" t="str">
        <f t="shared" si="113"/>
        <v/>
      </c>
      <c r="EU148" t="str">
        <f t="shared" si="113"/>
        <v/>
      </c>
      <c r="EV148" t="str">
        <f t="shared" si="113"/>
        <v/>
      </c>
      <c r="EW148" t="str">
        <f t="shared" si="113"/>
        <v/>
      </c>
      <c r="EX148" t="str">
        <f t="shared" si="113"/>
        <v/>
      </c>
    </row>
    <row r="149" spans="91:154">
      <c r="CM149" s="1"/>
      <c r="CN149" s="1"/>
      <c r="CO149" s="1"/>
      <c r="CP149" s="1"/>
      <c r="CQ149" s="1"/>
      <c r="CR149" s="1"/>
      <c r="CS149" s="1"/>
      <c r="CT149" s="1"/>
      <c r="CU149" s="1"/>
      <c r="DF149" t="s">
        <v>20159</v>
      </c>
      <c r="DG149" s="570">
        <v>36</v>
      </c>
      <c r="DH149" t="str">
        <f t="shared" si="99"/>
        <v/>
      </c>
      <c r="DI149" t="str">
        <f t="shared" si="103"/>
        <v/>
      </c>
      <c r="DJ149" t="str">
        <f t="shared" si="117"/>
        <v/>
      </c>
      <c r="DK149" t="str">
        <f t="shared" si="116"/>
        <v/>
      </c>
      <c r="DL149" t="str">
        <f t="shared" si="116"/>
        <v/>
      </c>
      <c r="DM149" t="str">
        <f t="shared" si="118"/>
        <v/>
      </c>
      <c r="DN149" t="str">
        <f t="shared" si="104"/>
        <v/>
      </c>
      <c r="DO149" t="str">
        <f t="shared" si="120"/>
        <v/>
      </c>
      <c r="DP149" t="str">
        <f t="shared" si="120"/>
        <v/>
      </c>
      <c r="DQ149" t="str">
        <f t="shared" si="120"/>
        <v/>
      </c>
      <c r="DR149" t="str">
        <f t="shared" si="120"/>
        <v/>
      </c>
      <c r="DS149" t="str">
        <f t="shared" si="120"/>
        <v/>
      </c>
      <c r="DT149" t="str">
        <f t="shared" si="120"/>
        <v/>
      </c>
      <c r="DU149" t="str">
        <f t="shared" si="120"/>
        <v/>
      </c>
      <c r="DV149" t="str">
        <f t="shared" si="120"/>
        <v/>
      </c>
      <c r="DW149" t="str">
        <f t="shared" si="101"/>
        <v/>
      </c>
      <c r="DX149" t="str">
        <f t="shared" si="108"/>
        <v/>
      </c>
      <c r="DY149" t="str">
        <f t="shared" si="108"/>
        <v/>
      </c>
      <c r="DZ149" t="str">
        <f t="shared" si="105"/>
        <v/>
      </c>
      <c r="EA149" t="str">
        <f t="shared" ref="EA149:EA180" si="122">IF(EA$2=$DG149,1,"")</f>
        <v/>
      </c>
      <c r="EB149" t="str">
        <f t="shared" si="109"/>
        <v/>
      </c>
      <c r="EC149" t="str">
        <f t="shared" si="106"/>
        <v/>
      </c>
      <c r="ED149" t="str">
        <f t="shared" si="102"/>
        <v/>
      </c>
      <c r="EE149" t="str">
        <f t="shared" si="91"/>
        <v/>
      </c>
      <c r="EF149" t="str">
        <f t="shared" si="121"/>
        <v/>
      </c>
      <c r="EG149" t="str">
        <f t="shared" ref="EG149:EG172" si="123">IF(EG$2=$DG149,1,"")</f>
        <v/>
      </c>
      <c r="EH149" t="str">
        <f t="shared" si="107"/>
        <v/>
      </c>
      <c r="EI149" t="str">
        <f t="shared" si="107"/>
        <v/>
      </c>
      <c r="EJ149" t="str">
        <f t="shared" si="107"/>
        <v/>
      </c>
      <c r="EK149" t="str">
        <f t="shared" si="92"/>
        <v/>
      </c>
      <c r="EL149" t="str">
        <f t="shared" si="119"/>
        <v/>
      </c>
      <c r="EM149" t="str">
        <f t="shared" si="119"/>
        <v/>
      </c>
      <c r="EN149" t="str">
        <f t="shared" si="93"/>
        <v/>
      </c>
      <c r="EO149" t="str">
        <f t="shared" si="111"/>
        <v/>
      </c>
      <c r="EP149" t="str">
        <f t="shared" si="111"/>
        <v/>
      </c>
      <c r="EQ149" t="str">
        <f t="shared" si="114"/>
        <v/>
      </c>
      <c r="ER149" t="str">
        <f t="shared" si="112"/>
        <v/>
      </c>
      <c r="ES149" t="str">
        <f t="shared" si="115"/>
        <v/>
      </c>
      <c r="ET149" t="str">
        <f t="shared" si="113"/>
        <v/>
      </c>
      <c r="EU149" t="str">
        <f t="shared" si="113"/>
        <v/>
      </c>
      <c r="EV149" t="str">
        <f t="shared" si="113"/>
        <v/>
      </c>
      <c r="EW149" t="str">
        <f t="shared" si="113"/>
        <v/>
      </c>
      <c r="EX149" t="str">
        <f t="shared" si="113"/>
        <v/>
      </c>
    </row>
    <row r="150" spans="91:154">
      <c r="CM150" s="1"/>
      <c r="CN150" s="1"/>
      <c r="CO150" s="1"/>
      <c r="CP150" s="1"/>
      <c r="CQ150" s="1"/>
      <c r="CR150" s="1"/>
      <c r="CS150" s="1"/>
      <c r="CT150" s="1"/>
      <c r="CU150" s="1"/>
      <c r="DF150" t="s">
        <v>673</v>
      </c>
      <c r="DG150" s="570">
        <v>21</v>
      </c>
      <c r="DH150" t="str">
        <f t="shared" si="99"/>
        <v/>
      </c>
      <c r="DI150" t="str">
        <f t="shared" si="103"/>
        <v/>
      </c>
      <c r="DJ150" t="str">
        <f t="shared" si="117"/>
        <v/>
      </c>
      <c r="DK150" t="str">
        <f t="shared" si="116"/>
        <v/>
      </c>
      <c r="DL150" t="str">
        <f t="shared" si="116"/>
        <v/>
      </c>
      <c r="DM150" t="str">
        <f t="shared" si="118"/>
        <v/>
      </c>
      <c r="DN150" t="str">
        <f t="shared" si="104"/>
        <v/>
      </c>
      <c r="DO150" t="str">
        <f t="shared" si="120"/>
        <v/>
      </c>
      <c r="DP150" t="str">
        <f t="shared" si="120"/>
        <v/>
      </c>
      <c r="DQ150" t="str">
        <f t="shared" si="120"/>
        <v/>
      </c>
      <c r="DR150" t="str">
        <f t="shared" si="120"/>
        <v/>
      </c>
      <c r="DS150" t="str">
        <f t="shared" si="120"/>
        <v/>
      </c>
      <c r="DT150" t="str">
        <f t="shared" si="120"/>
        <v/>
      </c>
      <c r="DU150" t="str">
        <f t="shared" si="120"/>
        <v/>
      </c>
      <c r="DV150" t="str">
        <f t="shared" si="120"/>
        <v/>
      </c>
      <c r="DW150" t="str">
        <f t="shared" si="101"/>
        <v/>
      </c>
      <c r="DX150" t="str">
        <f t="shared" si="108"/>
        <v/>
      </c>
      <c r="DY150" t="str">
        <f t="shared" si="108"/>
        <v/>
      </c>
      <c r="DZ150" t="str">
        <f t="shared" si="105"/>
        <v/>
      </c>
      <c r="EA150" t="str">
        <f t="shared" si="122"/>
        <v/>
      </c>
      <c r="EB150" t="str">
        <f t="shared" si="109"/>
        <v/>
      </c>
      <c r="EC150" t="str">
        <f t="shared" si="106"/>
        <v/>
      </c>
      <c r="ED150" t="str">
        <f t="shared" si="102"/>
        <v/>
      </c>
      <c r="EE150" t="str">
        <f t="shared" ref="EE150:EE181" si="124">IF(EE$2=$DG150,1,"")</f>
        <v/>
      </c>
      <c r="EF150" t="str">
        <f t="shared" si="121"/>
        <v/>
      </c>
      <c r="EG150" t="str">
        <f t="shared" si="123"/>
        <v/>
      </c>
      <c r="EH150" t="str">
        <f t="shared" si="107"/>
        <v/>
      </c>
      <c r="EI150" t="str">
        <f t="shared" si="107"/>
        <v/>
      </c>
      <c r="EJ150" t="str">
        <f t="shared" si="107"/>
        <v/>
      </c>
      <c r="EK150" t="str">
        <f t="shared" ref="EK150:EK181" si="125">IF(EK$2=$DG150,1,"")</f>
        <v/>
      </c>
      <c r="EL150" t="str">
        <f t="shared" si="119"/>
        <v/>
      </c>
      <c r="EM150" t="str">
        <f t="shared" si="119"/>
        <v/>
      </c>
      <c r="EN150" t="str">
        <f t="shared" ref="EN150:EN181" si="126">IF(EN$2=$DG150,1,"")</f>
        <v/>
      </c>
      <c r="EO150" t="str">
        <f t="shared" si="111"/>
        <v/>
      </c>
      <c r="EP150" t="str">
        <f t="shared" si="111"/>
        <v/>
      </c>
      <c r="EQ150" t="str">
        <f t="shared" si="114"/>
        <v/>
      </c>
      <c r="ER150" t="str">
        <f t="shared" si="112"/>
        <v/>
      </c>
      <c r="ES150" t="str">
        <f t="shared" si="115"/>
        <v/>
      </c>
      <c r="ET150" t="str">
        <f t="shared" ref="ET150:EX155" si="127">IF(ET$2=$DG150,1,"")</f>
        <v/>
      </c>
      <c r="EU150" t="str">
        <f t="shared" si="127"/>
        <v/>
      </c>
      <c r="EV150" t="str">
        <f t="shared" si="127"/>
        <v/>
      </c>
      <c r="EW150" t="str">
        <f t="shared" si="127"/>
        <v/>
      </c>
      <c r="EX150" t="str">
        <f t="shared" si="127"/>
        <v/>
      </c>
    </row>
    <row r="151" spans="91:154">
      <c r="CM151" s="1"/>
      <c r="CN151" s="1"/>
      <c r="CO151" s="1"/>
      <c r="CP151" s="1"/>
      <c r="CQ151" s="1"/>
      <c r="CR151" s="1"/>
      <c r="CS151" s="1"/>
      <c r="CT151" s="1"/>
      <c r="CU151" s="1"/>
      <c r="DF151" t="s">
        <v>20160</v>
      </c>
      <c r="DG151" s="570">
        <v>6</v>
      </c>
      <c r="DH151" t="str">
        <f t="shared" si="99"/>
        <v/>
      </c>
      <c r="DI151" t="str">
        <f t="shared" si="103"/>
        <v/>
      </c>
      <c r="DJ151" t="str">
        <f t="shared" si="117"/>
        <v/>
      </c>
      <c r="DK151" t="str">
        <f t="shared" si="116"/>
        <v/>
      </c>
      <c r="DL151" t="str">
        <f t="shared" si="116"/>
        <v/>
      </c>
      <c r="DM151" t="str">
        <f t="shared" si="118"/>
        <v/>
      </c>
      <c r="DN151" t="str">
        <f t="shared" si="104"/>
        <v/>
      </c>
      <c r="DO151" t="str">
        <f t="shared" si="120"/>
        <v/>
      </c>
      <c r="DP151" t="str">
        <f t="shared" si="120"/>
        <v/>
      </c>
      <c r="DQ151" t="str">
        <f t="shared" si="120"/>
        <v/>
      </c>
      <c r="DR151" t="str">
        <f t="shared" si="120"/>
        <v/>
      </c>
      <c r="DS151" t="str">
        <f t="shared" si="120"/>
        <v/>
      </c>
      <c r="DT151" t="str">
        <f t="shared" si="120"/>
        <v/>
      </c>
      <c r="DU151" t="str">
        <f t="shared" si="120"/>
        <v/>
      </c>
      <c r="DV151" t="str">
        <f t="shared" si="120"/>
        <v/>
      </c>
      <c r="DW151" t="str">
        <f t="shared" si="101"/>
        <v/>
      </c>
      <c r="DX151" t="str">
        <f t="shared" si="108"/>
        <v/>
      </c>
      <c r="DY151" t="str">
        <f t="shared" si="108"/>
        <v/>
      </c>
      <c r="DZ151" t="str">
        <f t="shared" si="105"/>
        <v/>
      </c>
      <c r="EA151" t="str">
        <f t="shared" si="122"/>
        <v/>
      </c>
      <c r="EB151" t="str">
        <f t="shared" si="109"/>
        <v/>
      </c>
      <c r="EC151" t="str">
        <f t="shared" si="106"/>
        <v/>
      </c>
      <c r="ED151" t="str">
        <f t="shared" si="102"/>
        <v/>
      </c>
      <c r="EE151" t="str">
        <f t="shared" si="124"/>
        <v/>
      </c>
      <c r="EF151" t="str">
        <f t="shared" si="121"/>
        <v/>
      </c>
      <c r="EG151" t="str">
        <f t="shared" si="123"/>
        <v/>
      </c>
      <c r="EH151" t="str">
        <f t="shared" si="107"/>
        <v/>
      </c>
      <c r="EI151" t="str">
        <f t="shared" si="107"/>
        <v/>
      </c>
      <c r="EJ151" t="str">
        <f t="shared" si="107"/>
        <v/>
      </c>
      <c r="EK151" t="str">
        <f t="shared" si="125"/>
        <v/>
      </c>
      <c r="EL151" t="str">
        <f t="shared" si="119"/>
        <v/>
      </c>
      <c r="EM151" t="str">
        <f t="shared" si="119"/>
        <v/>
      </c>
      <c r="EN151" t="str">
        <f t="shared" si="126"/>
        <v/>
      </c>
      <c r="EO151" t="str">
        <f t="shared" si="111"/>
        <v/>
      </c>
      <c r="EP151" t="str">
        <f t="shared" si="111"/>
        <v/>
      </c>
      <c r="EQ151" t="str">
        <f t="shared" si="114"/>
        <v/>
      </c>
      <c r="ER151" t="str">
        <f t="shared" si="112"/>
        <v/>
      </c>
      <c r="ES151" t="str">
        <f t="shared" si="115"/>
        <v/>
      </c>
      <c r="ET151" t="str">
        <f t="shared" si="127"/>
        <v/>
      </c>
      <c r="EU151" t="str">
        <f t="shared" si="127"/>
        <v/>
      </c>
      <c r="EV151" t="str">
        <f t="shared" si="127"/>
        <v/>
      </c>
      <c r="EW151" t="str">
        <f t="shared" si="127"/>
        <v/>
      </c>
      <c r="EX151" t="str">
        <f t="shared" si="127"/>
        <v/>
      </c>
    </row>
    <row r="152" spans="91:154">
      <c r="CM152" s="1"/>
      <c r="CN152" s="1"/>
      <c r="CO152" s="1"/>
      <c r="CP152" s="1"/>
      <c r="CQ152" s="1"/>
      <c r="CR152" s="1"/>
      <c r="CS152" s="1"/>
      <c r="CT152" s="1"/>
      <c r="CU152" s="1"/>
      <c r="DF152" t="s">
        <v>20161</v>
      </c>
      <c r="DG152" s="570">
        <v>24</v>
      </c>
      <c r="DH152" t="str">
        <f t="shared" si="99"/>
        <v/>
      </c>
      <c r="DI152" t="str">
        <f t="shared" si="103"/>
        <v/>
      </c>
      <c r="DJ152" t="str">
        <f t="shared" si="117"/>
        <v/>
      </c>
      <c r="DK152" t="str">
        <f t="shared" si="116"/>
        <v/>
      </c>
      <c r="DL152" t="str">
        <f t="shared" si="116"/>
        <v/>
      </c>
      <c r="DM152" t="str">
        <f t="shared" si="118"/>
        <v/>
      </c>
      <c r="DN152" t="str">
        <f t="shared" si="104"/>
        <v/>
      </c>
      <c r="DO152" t="str">
        <f t="shared" si="120"/>
        <v/>
      </c>
      <c r="DP152" t="str">
        <f t="shared" si="120"/>
        <v/>
      </c>
      <c r="DQ152" t="str">
        <f t="shared" si="120"/>
        <v/>
      </c>
      <c r="DR152" t="str">
        <f t="shared" si="120"/>
        <v/>
      </c>
      <c r="DS152" t="str">
        <f t="shared" si="120"/>
        <v/>
      </c>
      <c r="DT152" t="str">
        <f t="shared" si="120"/>
        <v/>
      </c>
      <c r="DU152" t="str">
        <f t="shared" si="120"/>
        <v/>
      </c>
      <c r="DV152" t="str">
        <f t="shared" si="120"/>
        <v/>
      </c>
      <c r="DW152" t="str">
        <f t="shared" si="101"/>
        <v/>
      </c>
      <c r="DX152" t="str">
        <f t="shared" si="108"/>
        <v/>
      </c>
      <c r="DY152" t="str">
        <f t="shared" si="108"/>
        <v/>
      </c>
      <c r="DZ152" t="str">
        <f t="shared" si="105"/>
        <v/>
      </c>
      <c r="EA152" t="str">
        <f t="shared" si="122"/>
        <v/>
      </c>
      <c r="EB152" t="str">
        <f t="shared" si="109"/>
        <v/>
      </c>
      <c r="EC152" t="str">
        <f t="shared" si="106"/>
        <v/>
      </c>
      <c r="ED152" t="str">
        <f t="shared" si="102"/>
        <v/>
      </c>
      <c r="EE152" t="str">
        <f t="shared" si="124"/>
        <v/>
      </c>
      <c r="EF152" t="str">
        <f t="shared" si="121"/>
        <v/>
      </c>
      <c r="EG152" t="str">
        <f t="shared" si="123"/>
        <v/>
      </c>
      <c r="EH152" t="str">
        <f t="shared" si="107"/>
        <v/>
      </c>
      <c r="EI152" t="str">
        <f t="shared" si="107"/>
        <v/>
      </c>
      <c r="EJ152" t="str">
        <f t="shared" si="107"/>
        <v/>
      </c>
      <c r="EK152" t="str">
        <f t="shared" si="125"/>
        <v/>
      </c>
      <c r="EL152" t="str">
        <f t="shared" si="119"/>
        <v/>
      </c>
      <c r="EM152" t="str">
        <f t="shared" si="119"/>
        <v/>
      </c>
      <c r="EN152" t="str">
        <f t="shared" si="126"/>
        <v/>
      </c>
      <c r="EO152" t="str">
        <f t="shared" si="111"/>
        <v/>
      </c>
      <c r="EP152" t="str">
        <f t="shared" si="111"/>
        <v/>
      </c>
      <c r="EQ152" t="str">
        <f t="shared" si="114"/>
        <v/>
      </c>
      <c r="ER152" t="str">
        <f t="shared" si="112"/>
        <v/>
      </c>
      <c r="ES152" t="str">
        <f t="shared" si="115"/>
        <v/>
      </c>
      <c r="ET152" t="str">
        <f t="shared" si="127"/>
        <v/>
      </c>
      <c r="EU152" t="str">
        <f t="shared" si="127"/>
        <v/>
      </c>
      <c r="EV152" t="str">
        <f t="shared" si="127"/>
        <v/>
      </c>
      <c r="EW152" t="str">
        <f t="shared" si="127"/>
        <v/>
      </c>
      <c r="EX152" t="str">
        <f t="shared" si="127"/>
        <v/>
      </c>
    </row>
    <row r="153" spans="91:154">
      <c r="CM153" s="1"/>
      <c r="CN153" s="1"/>
      <c r="CO153" s="1"/>
      <c r="CP153" s="1"/>
      <c r="CQ153" s="1"/>
      <c r="CR153" s="1"/>
      <c r="CS153" s="1"/>
      <c r="CT153" s="1"/>
      <c r="CU153" s="1"/>
      <c r="DF153" t="s">
        <v>20162</v>
      </c>
      <c r="DG153" s="570">
        <v>14</v>
      </c>
      <c r="DH153" t="str">
        <f t="shared" si="99"/>
        <v/>
      </c>
      <c r="DI153" t="str">
        <f t="shared" si="103"/>
        <v/>
      </c>
      <c r="DJ153" t="str">
        <f t="shared" si="117"/>
        <v/>
      </c>
      <c r="DK153" t="str">
        <f t="shared" si="116"/>
        <v/>
      </c>
      <c r="DL153" t="str">
        <f t="shared" si="116"/>
        <v/>
      </c>
      <c r="DM153" t="str">
        <f t="shared" si="118"/>
        <v/>
      </c>
      <c r="DN153" t="str">
        <f t="shared" si="104"/>
        <v/>
      </c>
      <c r="DO153" t="str">
        <f t="shared" si="120"/>
        <v/>
      </c>
      <c r="DP153" t="str">
        <f t="shared" si="120"/>
        <v/>
      </c>
      <c r="DQ153" t="str">
        <f t="shared" si="120"/>
        <v/>
      </c>
      <c r="DR153" t="str">
        <f t="shared" si="120"/>
        <v/>
      </c>
      <c r="DS153" t="str">
        <f t="shared" si="120"/>
        <v/>
      </c>
      <c r="DT153" t="str">
        <f t="shared" si="120"/>
        <v/>
      </c>
      <c r="DU153" t="str">
        <f t="shared" si="120"/>
        <v/>
      </c>
      <c r="DV153" t="str">
        <f t="shared" si="120"/>
        <v/>
      </c>
      <c r="DW153" t="str">
        <f t="shared" si="101"/>
        <v/>
      </c>
      <c r="DX153" t="str">
        <f t="shared" si="108"/>
        <v/>
      </c>
      <c r="DY153" t="str">
        <f t="shared" si="108"/>
        <v/>
      </c>
      <c r="DZ153" t="str">
        <f t="shared" si="105"/>
        <v/>
      </c>
      <c r="EA153" t="str">
        <f t="shared" si="122"/>
        <v/>
      </c>
      <c r="EB153" t="str">
        <f t="shared" si="109"/>
        <v/>
      </c>
      <c r="EC153" t="str">
        <f t="shared" si="106"/>
        <v/>
      </c>
      <c r="ED153" t="str">
        <f t="shared" si="102"/>
        <v/>
      </c>
      <c r="EE153" t="str">
        <f t="shared" si="124"/>
        <v/>
      </c>
      <c r="EF153" t="str">
        <f t="shared" si="121"/>
        <v/>
      </c>
      <c r="EG153" t="str">
        <f t="shared" si="123"/>
        <v/>
      </c>
      <c r="EH153" t="str">
        <f t="shared" si="107"/>
        <v/>
      </c>
      <c r="EI153" t="str">
        <f t="shared" si="107"/>
        <v/>
      </c>
      <c r="EJ153" t="str">
        <f t="shared" si="107"/>
        <v/>
      </c>
      <c r="EK153" t="str">
        <f t="shared" si="125"/>
        <v/>
      </c>
      <c r="EL153" t="str">
        <f t="shared" si="119"/>
        <v/>
      </c>
      <c r="EM153" t="str">
        <f t="shared" si="119"/>
        <v/>
      </c>
      <c r="EN153" t="str">
        <f t="shared" si="126"/>
        <v/>
      </c>
      <c r="EO153" t="str">
        <f t="shared" si="111"/>
        <v/>
      </c>
      <c r="EP153" t="str">
        <f t="shared" si="111"/>
        <v/>
      </c>
      <c r="EQ153" t="str">
        <f t="shared" si="114"/>
        <v/>
      </c>
      <c r="ER153" t="str">
        <f t="shared" si="112"/>
        <v/>
      </c>
      <c r="ES153" t="str">
        <f t="shared" si="115"/>
        <v/>
      </c>
      <c r="ET153" t="str">
        <f t="shared" si="127"/>
        <v/>
      </c>
      <c r="EU153" t="str">
        <f t="shared" si="127"/>
        <v/>
      </c>
      <c r="EV153" t="str">
        <f t="shared" si="127"/>
        <v/>
      </c>
      <c r="EW153" t="str">
        <f t="shared" si="127"/>
        <v/>
      </c>
      <c r="EX153" t="str">
        <f t="shared" si="127"/>
        <v/>
      </c>
    </row>
    <row r="154" spans="91:154">
      <c r="CM154" s="1"/>
      <c r="CN154" s="1"/>
      <c r="CO154" s="1"/>
      <c r="CP154" s="1"/>
      <c r="CQ154" s="1"/>
      <c r="CR154" s="1"/>
      <c r="CS154" s="1"/>
      <c r="CT154" s="1"/>
      <c r="CU154" s="1"/>
      <c r="DF154" t="s">
        <v>20163</v>
      </c>
      <c r="DG154" s="570">
        <v>9</v>
      </c>
      <c r="DH154" t="str">
        <f t="shared" si="99"/>
        <v/>
      </c>
      <c r="DI154" t="str">
        <f t="shared" si="103"/>
        <v/>
      </c>
      <c r="DJ154" t="str">
        <f t="shared" si="117"/>
        <v/>
      </c>
      <c r="DK154" t="str">
        <f t="shared" si="116"/>
        <v/>
      </c>
      <c r="DL154" t="str">
        <f t="shared" si="116"/>
        <v/>
      </c>
      <c r="DM154" t="str">
        <f t="shared" si="118"/>
        <v/>
      </c>
      <c r="DN154" t="str">
        <f t="shared" si="104"/>
        <v/>
      </c>
      <c r="DO154" t="str">
        <f t="shared" si="120"/>
        <v/>
      </c>
      <c r="DP154" t="str">
        <f t="shared" si="120"/>
        <v/>
      </c>
      <c r="DQ154" t="str">
        <f t="shared" si="120"/>
        <v/>
      </c>
      <c r="DR154" t="str">
        <f t="shared" si="120"/>
        <v/>
      </c>
      <c r="DS154" t="str">
        <f t="shared" si="120"/>
        <v/>
      </c>
      <c r="DT154" t="str">
        <f t="shared" si="120"/>
        <v/>
      </c>
      <c r="DU154" t="str">
        <f t="shared" si="120"/>
        <v/>
      </c>
      <c r="DV154" t="str">
        <f t="shared" si="120"/>
        <v/>
      </c>
      <c r="DW154" t="str">
        <f t="shared" si="101"/>
        <v/>
      </c>
      <c r="DX154" t="str">
        <f t="shared" si="108"/>
        <v/>
      </c>
      <c r="DY154" t="str">
        <f t="shared" si="108"/>
        <v/>
      </c>
      <c r="DZ154" t="str">
        <f t="shared" si="105"/>
        <v/>
      </c>
      <c r="EA154" t="str">
        <f t="shared" si="122"/>
        <v/>
      </c>
      <c r="EB154" t="str">
        <f t="shared" si="109"/>
        <v/>
      </c>
      <c r="EC154" t="str">
        <f t="shared" si="106"/>
        <v/>
      </c>
      <c r="ED154" t="str">
        <f t="shared" si="102"/>
        <v/>
      </c>
      <c r="EE154" t="str">
        <f t="shared" si="124"/>
        <v/>
      </c>
      <c r="EF154" t="str">
        <f t="shared" si="121"/>
        <v/>
      </c>
      <c r="EG154" t="str">
        <f t="shared" si="123"/>
        <v/>
      </c>
      <c r="EH154" t="str">
        <f t="shared" si="107"/>
        <v/>
      </c>
      <c r="EI154" t="str">
        <f t="shared" si="107"/>
        <v/>
      </c>
      <c r="EJ154" t="str">
        <f t="shared" si="107"/>
        <v/>
      </c>
      <c r="EK154" t="str">
        <f t="shared" si="125"/>
        <v/>
      </c>
      <c r="EL154" t="str">
        <f t="shared" si="119"/>
        <v/>
      </c>
      <c r="EM154" t="str">
        <f t="shared" si="119"/>
        <v/>
      </c>
      <c r="EN154" t="str">
        <f t="shared" si="126"/>
        <v/>
      </c>
      <c r="EO154" t="str">
        <f t="shared" si="111"/>
        <v/>
      </c>
      <c r="EP154" t="str">
        <f t="shared" si="111"/>
        <v/>
      </c>
      <c r="EQ154" t="str">
        <f t="shared" si="114"/>
        <v/>
      </c>
      <c r="ER154" t="str">
        <f t="shared" si="112"/>
        <v/>
      </c>
      <c r="ES154" t="str">
        <f t="shared" si="115"/>
        <v/>
      </c>
      <c r="ET154" t="str">
        <f t="shared" si="127"/>
        <v/>
      </c>
      <c r="EU154" t="str">
        <f t="shared" si="127"/>
        <v/>
      </c>
      <c r="EV154" t="str">
        <f t="shared" si="127"/>
        <v/>
      </c>
      <c r="EW154" t="str">
        <f t="shared" si="127"/>
        <v/>
      </c>
      <c r="EX154" t="str">
        <f t="shared" si="127"/>
        <v/>
      </c>
    </row>
    <row r="155" spans="91:154">
      <c r="CM155" s="1"/>
      <c r="CN155" s="1"/>
      <c r="CO155" s="1"/>
      <c r="CP155" s="1"/>
      <c r="CQ155" s="1"/>
      <c r="CR155" s="1"/>
      <c r="CS155" s="1"/>
      <c r="CT155" s="1"/>
      <c r="CU155" s="1"/>
      <c r="DF155" t="s">
        <v>20164</v>
      </c>
      <c r="DG155" s="570">
        <v>27</v>
      </c>
      <c r="DH155" t="str">
        <f t="shared" si="99"/>
        <v/>
      </c>
      <c r="DI155" t="str">
        <f t="shared" si="103"/>
        <v/>
      </c>
      <c r="DJ155" t="str">
        <f t="shared" si="117"/>
        <v/>
      </c>
      <c r="DK155" t="str">
        <f t="shared" si="116"/>
        <v/>
      </c>
      <c r="DL155" t="str">
        <f t="shared" si="116"/>
        <v/>
      </c>
      <c r="DM155" t="str">
        <f t="shared" si="118"/>
        <v/>
      </c>
      <c r="DN155" t="str">
        <f t="shared" si="104"/>
        <v/>
      </c>
      <c r="DO155" t="str">
        <f t="shared" si="120"/>
        <v/>
      </c>
      <c r="DP155" t="str">
        <f t="shared" si="120"/>
        <v/>
      </c>
      <c r="DQ155" t="str">
        <f t="shared" si="120"/>
        <v/>
      </c>
      <c r="DR155" t="str">
        <f t="shared" si="120"/>
        <v/>
      </c>
      <c r="DS155" t="str">
        <f t="shared" si="120"/>
        <v/>
      </c>
      <c r="DT155" t="str">
        <f t="shared" si="120"/>
        <v/>
      </c>
      <c r="DU155" t="str">
        <f t="shared" si="120"/>
        <v/>
      </c>
      <c r="DV155" t="str">
        <f t="shared" si="120"/>
        <v/>
      </c>
      <c r="DW155" t="str">
        <f t="shared" si="101"/>
        <v/>
      </c>
      <c r="DX155" t="str">
        <f t="shared" si="108"/>
        <v/>
      </c>
      <c r="DY155" t="str">
        <f t="shared" si="108"/>
        <v/>
      </c>
      <c r="DZ155" t="str">
        <f t="shared" si="105"/>
        <v/>
      </c>
      <c r="EA155" t="str">
        <f t="shared" si="122"/>
        <v/>
      </c>
      <c r="EB155" t="str">
        <f t="shared" si="109"/>
        <v/>
      </c>
      <c r="EC155" t="str">
        <f t="shared" si="106"/>
        <v/>
      </c>
      <c r="ED155" t="str">
        <f t="shared" si="102"/>
        <v/>
      </c>
      <c r="EE155" t="str">
        <f t="shared" si="124"/>
        <v/>
      </c>
      <c r="EF155" t="str">
        <f t="shared" si="121"/>
        <v/>
      </c>
      <c r="EG155" t="str">
        <f t="shared" si="123"/>
        <v/>
      </c>
      <c r="EH155" t="str">
        <f t="shared" si="107"/>
        <v/>
      </c>
      <c r="EI155" t="str">
        <f t="shared" si="107"/>
        <v/>
      </c>
      <c r="EJ155" t="str">
        <f t="shared" si="107"/>
        <v/>
      </c>
      <c r="EK155" t="str">
        <f t="shared" si="125"/>
        <v/>
      </c>
      <c r="EL155" t="str">
        <f t="shared" si="119"/>
        <v/>
      </c>
      <c r="EM155" t="str">
        <f t="shared" si="119"/>
        <v/>
      </c>
      <c r="EN155" t="str">
        <f t="shared" si="126"/>
        <v/>
      </c>
      <c r="EO155" t="str">
        <f t="shared" si="111"/>
        <v/>
      </c>
      <c r="EP155" t="str">
        <f t="shared" si="111"/>
        <v/>
      </c>
      <c r="EQ155" t="str">
        <f t="shared" si="114"/>
        <v/>
      </c>
      <c r="ER155" t="str">
        <f t="shared" si="112"/>
        <v/>
      </c>
      <c r="ES155" t="str">
        <f t="shared" si="115"/>
        <v/>
      </c>
      <c r="ET155" t="str">
        <f t="shared" si="127"/>
        <v/>
      </c>
      <c r="EU155" t="str">
        <f t="shared" si="127"/>
        <v/>
      </c>
      <c r="EV155" t="str">
        <f t="shared" si="127"/>
        <v/>
      </c>
      <c r="EW155" t="str">
        <f t="shared" si="127"/>
        <v/>
      </c>
      <c r="EX155" t="str">
        <f t="shared" si="127"/>
        <v/>
      </c>
    </row>
    <row r="156" spans="91:154">
      <c r="CM156" s="1"/>
      <c r="CN156" s="1"/>
      <c r="CO156" s="1"/>
      <c r="CP156" s="1"/>
      <c r="CQ156" s="1"/>
      <c r="CR156" s="1"/>
      <c r="CS156" s="1"/>
      <c r="CT156" s="1"/>
      <c r="CU156" s="1"/>
      <c r="DF156" t="s">
        <v>20165</v>
      </c>
      <c r="DG156" s="570" t="s">
        <v>20166</v>
      </c>
      <c r="DH156" t="str">
        <f t="shared" si="99"/>
        <v/>
      </c>
      <c r="DI156" t="str">
        <f t="shared" si="103"/>
        <v/>
      </c>
      <c r="DJ156" t="str">
        <f t="shared" si="117"/>
        <v/>
      </c>
      <c r="DK156">
        <v>1</v>
      </c>
      <c r="DL156" t="str">
        <f t="shared" ref="DL156:DL191" si="128">IF(DL$2=$DG156,1,"")</f>
        <v/>
      </c>
      <c r="DM156" t="str">
        <f t="shared" si="118"/>
        <v/>
      </c>
      <c r="DN156" t="str">
        <f t="shared" si="104"/>
        <v/>
      </c>
      <c r="DO156" t="str">
        <f t="shared" ref="DO156:DS165" si="129">IF(DO$2=$DG156,1,"")</f>
        <v/>
      </c>
      <c r="DP156" t="str">
        <f t="shared" si="129"/>
        <v/>
      </c>
      <c r="DQ156" t="str">
        <f t="shared" si="129"/>
        <v/>
      </c>
      <c r="DR156" t="str">
        <f t="shared" si="129"/>
        <v/>
      </c>
      <c r="DS156" t="str">
        <f t="shared" si="129"/>
        <v/>
      </c>
      <c r="DT156">
        <v>1</v>
      </c>
      <c r="DU156" t="str">
        <f t="shared" ref="DU156:DV175" si="130">IF(DU$2=$DG156,1,"")</f>
        <v/>
      </c>
      <c r="DV156" t="str">
        <f t="shared" si="130"/>
        <v/>
      </c>
      <c r="DW156" t="str">
        <f t="shared" si="101"/>
        <v/>
      </c>
      <c r="DX156" t="str">
        <f t="shared" si="108"/>
        <v/>
      </c>
      <c r="DY156" t="str">
        <f t="shared" si="108"/>
        <v/>
      </c>
      <c r="DZ156" t="str">
        <f t="shared" si="105"/>
        <v/>
      </c>
      <c r="EA156" t="str">
        <f t="shared" si="122"/>
        <v/>
      </c>
      <c r="EB156" t="str">
        <f t="shared" si="109"/>
        <v/>
      </c>
      <c r="EC156" t="str">
        <f t="shared" si="106"/>
        <v/>
      </c>
      <c r="ED156" t="str">
        <f t="shared" si="102"/>
        <v/>
      </c>
      <c r="EE156" t="str">
        <f t="shared" si="124"/>
        <v/>
      </c>
      <c r="EF156" t="str">
        <f t="shared" si="121"/>
        <v/>
      </c>
      <c r="EG156" t="str">
        <f t="shared" si="123"/>
        <v/>
      </c>
      <c r="EH156" t="str">
        <f t="shared" ref="EH156:EJ172" si="131">IF(EH$2=$DG156,1,"")</f>
        <v/>
      </c>
      <c r="EI156" t="str">
        <f t="shared" si="131"/>
        <v/>
      </c>
      <c r="EJ156" t="str">
        <f t="shared" si="131"/>
        <v/>
      </c>
      <c r="EK156" t="str">
        <f t="shared" si="125"/>
        <v/>
      </c>
      <c r="EL156" t="str">
        <f t="shared" si="119"/>
        <v/>
      </c>
      <c r="EM156" t="str">
        <f t="shared" si="119"/>
        <v/>
      </c>
      <c r="EN156" t="str">
        <f t="shared" si="126"/>
        <v/>
      </c>
      <c r="EO156" t="str">
        <f t="shared" si="111"/>
        <v/>
      </c>
      <c r="EP156" t="str">
        <f t="shared" si="111"/>
        <v/>
      </c>
      <c r="EQ156" t="str">
        <f t="shared" si="114"/>
        <v/>
      </c>
      <c r="ER156" t="str">
        <f t="shared" si="112"/>
        <v/>
      </c>
      <c r="ES156" t="str">
        <f t="shared" si="115"/>
        <v/>
      </c>
      <c r="ET156" t="str">
        <f t="shared" ref="ET156:EU175" si="132">IF(ET$2=$DG156,1,"")</f>
        <v/>
      </c>
      <c r="EU156" t="str">
        <f t="shared" si="132"/>
        <v/>
      </c>
      <c r="EV156">
        <v>1</v>
      </c>
      <c r="EW156" t="str">
        <f t="shared" ref="EW156:EX175" si="133">IF(EW$2=$DG156,1,"")</f>
        <v/>
      </c>
      <c r="EX156" t="str">
        <f t="shared" si="133"/>
        <v/>
      </c>
    </row>
    <row r="157" spans="91:154">
      <c r="CM157" s="1"/>
      <c r="CN157" s="1"/>
      <c r="CO157" s="1"/>
      <c r="CP157" s="1"/>
      <c r="CQ157" s="1"/>
      <c r="CR157" s="1"/>
      <c r="CS157" s="1"/>
      <c r="CT157" s="1"/>
      <c r="CU157" s="1"/>
      <c r="DF157" t="s">
        <v>20167</v>
      </c>
      <c r="DG157" s="570">
        <v>22</v>
      </c>
      <c r="DH157" t="str">
        <f t="shared" si="99"/>
        <v/>
      </c>
      <c r="DI157" t="str">
        <f t="shared" si="103"/>
        <v/>
      </c>
      <c r="DJ157" t="str">
        <f t="shared" si="117"/>
        <v/>
      </c>
      <c r="DK157" t="str">
        <f t="shared" ref="DK157:DK191" si="134">IF(DK$2=$DG157,1,"")</f>
        <v/>
      </c>
      <c r="DL157" t="str">
        <f t="shared" si="128"/>
        <v/>
      </c>
      <c r="DM157" t="str">
        <f t="shared" si="118"/>
        <v/>
      </c>
      <c r="DN157" t="str">
        <f t="shared" si="104"/>
        <v/>
      </c>
      <c r="DO157" t="str">
        <f t="shared" si="129"/>
        <v/>
      </c>
      <c r="DP157" t="str">
        <f t="shared" si="129"/>
        <v/>
      </c>
      <c r="DQ157" t="str">
        <f t="shared" si="129"/>
        <v/>
      </c>
      <c r="DR157" t="str">
        <f t="shared" si="129"/>
        <v/>
      </c>
      <c r="DS157" t="str">
        <f t="shared" si="129"/>
        <v/>
      </c>
      <c r="DT157" t="str">
        <f t="shared" ref="DT157:DT191" si="135">IF(DT$2=$DG157,1,"")</f>
        <v/>
      </c>
      <c r="DU157" t="str">
        <f t="shared" si="130"/>
        <v/>
      </c>
      <c r="DV157" t="str">
        <f t="shared" si="130"/>
        <v/>
      </c>
      <c r="DW157" t="str">
        <f t="shared" si="101"/>
        <v/>
      </c>
      <c r="DX157" t="str">
        <f t="shared" ref="DX157:DY176" si="136">IF(DX$2=$DG157,1,"")</f>
        <v/>
      </c>
      <c r="DY157" t="str">
        <f t="shared" si="136"/>
        <v/>
      </c>
      <c r="DZ157" t="str">
        <f t="shared" si="105"/>
        <v/>
      </c>
      <c r="EA157" t="str">
        <f t="shared" si="122"/>
        <v/>
      </c>
      <c r="EB157" t="str">
        <f t="shared" si="109"/>
        <v/>
      </c>
      <c r="EC157" t="str">
        <f t="shared" si="106"/>
        <v/>
      </c>
      <c r="ED157" t="str">
        <f t="shared" si="102"/>
        <v/>
      </c>
      <c r="EE157" t="str">
        <f t="shared" si="124"/>
        <v/>
      </c>
      <c r="EF157" t="str">
        <f t="shared" si="121"/>
        <v/>
      </c>
      <c r="EG157" t="str">
        <f t="shared" si="123"/>
        <v/>
      </c>
      <c r="EH157" t="str">
        <f t="shared" si="131"/>
        <v/>
      </c>
      <c r="EI157" t="str">
        <f t="shared" si="131"/>
        <v/>
      </c>
      <c r="EJ157" t="str">
        <f t="shared" si="131"/>
        <v/>
      </c>
      <c r="EK157" t="str">
        <f t="shared" si="125"/>
        <v/>
      </c>
      <c r="EL157" t="str">
        <f t="shared" si="119"/>
        <v/>
      </c>
      <c r="EM157" t="str">
        <f t="shared" si="119"/>
        <v/>
      </c>
      <c r="EN157" t="str">
        <f t="shared" si="126"/>
        <v/>
      </c>
      <c r="EO157" t="str">
        <f t="shared" si="111"/>
        <v/>
      </c>
      <c r="EP157" t="str">
        <f t="shared" si="111"/>
        <v/>
      </c>
      <c r="EQ157" t="str">
        <f t="shared" si="114"/>
        <v/>
      </c>
      <c r="ER157" t="str">
        <f t="shared" si="112"/>
        <v/>
      </c>
      <c r="ES157" t="str">
        <f t="shared" si="115"/>
        <v/>
      </c>
      <c r="ET157" t="str">
        <f t="shared" si="132"/>
        <v/>
      </c>
      <c r="EU157" t="str">
        <f t="shared" si="132"/>
        <v/>
      </c>
      <c r="EV157" t="str">
        <f t="shared" ref="EV157:EV191" si="137">IF(EV$2=$DG157,1,"")</f>
        <v/>
      </c>
      <c r="EW157" t="str">
        <f t="shared" si="133"/>
        <v/>
      </c>
      <c r="EX157" t="str">
        <f t="shared" si="133"/>
        <v/>
      </c>
    </row>
    <row r="158" spans="91:154">
      <c r="CM158" s="1"/>
      <c r="CN158" s="1"/>
      <c r="CO158" s="1"/>
      <c r="CP158" s="1"/>
      <c r="CQ158" s="1"/>
      <c r="CR158" s="1"/>
      <c r="CS158" s="1"/>
      <c r="CT158" s="1"/>
      <c r="CU158" s="1"/>
      <c r="DF158" t="s">
        <v>20168</v>
      </c>
      <c r="DG158" s="570">
        <v>17</v>
      </c>
      <c r="DH158" t="str">
        <f t="shared" si="99"/>
        <v/>
      </c>
      <c r="DI158" t="str">
        <f t="shared" si="103"/>
        <v/>
      </c>
      <c r="DJ158" t="str">
        <f t="shared" si="117"/>
        <v/>
      </c>
      <c r="DK158" t="str">
        <f t="shared" si="134"/>
        <v/>
      </c>
      <c r="DL158" t="str">
        <f t="shared" si="128"/>
        <v/>
      </c>
      <c r="DM158" t="str">
        <f t="shared" si="118"/>
        <v/>
      </c>
      <c r="DN158" t="str">
        <f t="shared" si="104"/>
        <v/>
      </c>
      <c r="DO158" t="str">
        <f t="shared" si="129"/>
        <v/>
      </c>
      <c r="DP158" t="str">
        <f t="shared" si="129"/>
        <v/>
      </c>
      <c r="DQ158" t="str">
        <f t="shared" si="129"/>
        <v/>
      </c>
      <c r="DR158" t="str">
        <f t="shared" si="129"/>
        <v/>
      </c>
      <c r="DS158" t="str">
        <f t="shared" si="129"/>
        <v/>
      </c>
      <c r="DT158" t="str">
        <f t="shared" si="135"/>
        <v/>
      </c>
      <c r="DU158" t="str">
        <f t="shared" si="130"/>
        <v/>
      </c>
      <c r="DV158" t="str">
        <f t="shared" si="130"/>
        <v/>
      </c>
      <c r="DW158" t="str">
        <f t="shared" si="101"/>
        <v/>
      </c>
      <c r="DX158" t="str">
        <f t="shared" si="136"/>
        <v/>
      </c>
      <c r="DY158" t="str">
        <f t="shared" si="136"/>
        <v/>
      </c>
      <c r="DZ158" t="str">
        <f t="shared" si="105"/>
        <v/>
      </c>
      <c r="EA158" t="str">
        <f t="shared" si="122"/>
        <v/>
      </c>
      <c r="EB158" t="str">
        <f t="shared" si="109"/>
        <v/>
      </c>
      <c r="EC158" t="str">
        <f t="shared" si="106"/>
        <v/>
      </c>
      <c r="ED158" t="str">
        <f t="shared" si="102"/>
        <v/>
      </c>
      <c r="EE158" t="str">
        <f t="shared" si="124"/>
        <v/>
      </c>
      <c r="EF158" t="str">
        <f t="shared" si="121"/>
        <v/>
      </c>
      <c r="EG158" t="str">
        <f t="shared" si="123"/>
        <v/>
      </c>
      <c r="EH158" t="str">
        <f t="shared" si="131"/>
        <v/>
      </c>
      <c r="EI158" t="str">
        <f t="shared" si="131"/>
        <v/>
      </c>
      <c r="EJ158" t="str">
        <f t="shared" si="131"/>
        <v/>
      </c>
      <c r="EK158" t="str">
        <f t="shared" si="125"/>
        <v/>
      </c>
      <c r="EL158" t="str">
        <f t="shared" si="119"/>
        <v/>
      </c>
      <c r="EM158" t="str">
        <f t="shared" si="119"/>
        <v/>
      </c>
      <c r="EN158" t="str">
        <f t="shared" si="126"/>
        <v/>
      </c>
      <c r="EO158" t="str">
        <f t="shared" si="111"/>
        <v/>
      </c>
      <c r="EP158" t="str">
        <f t="shared" si="111"/>
        <v/>
      </c>
      <c r="EQ158" t="str">
        <f t="shared" si="114"/>
        <v/>
      </c>
      <c r="ER158" t="str">
        <f t="shared" si="112"/>
        <v/>
      </c>
      <c r="ES158" t="str">
        <f t="shared" si="115"/>
        <v/>
      </c>
      <c r="ET158" t="str">
        <f t="shared" si="132"/>
        <v/>
      </c>
      <c r="EU158" t="str">
        <f t="shared" si="132"/>
        <v/>
      </c>
      <c r="EV158" t="str">
        <f t="shared" si="137"/>
        <v/>
      </c>
      <c r="EW158" t="str">
        <f t="shared" si="133"/>
        <v/>
      </c>
      <c r="EX158" t="str">
        <f t="shared" si="133"/>
        <v/>
      </c>
    </row>
    <row r="159" spans="91:154">
      <c r="CM159" s="1"/>
      <c r="CN159" s="1"/>
      <c r="CO159" s="1"/>
      <c r="CP159" s="1"/>
      <c r="CQ159" s="1"/>
      <c r="CR159" s="1"/>
      <c r="CS159" s="1"/>
      <c r="CT159" s="1"/>
      <c r="CU159" s="1"/>
      <c r="DF159" t="s">
        <v>20169</v>
      </c>
      <c r="DG159" s="570">
        <v>42</v>
      </c>
      <c r="DH159" t="str">
        <f t="shared" si="99"/>
        <v/>
      </c>
      <c r="DI159" t="str">
        <f t="shared" si="103"/>
        <v/>
      </c>
      <c r="DJ159" t="str">
        <f t="shared" si="117"/>
        <v/>
      </c>
      <c r="DK159" t="str">
        <f t="shared" si="134"/>
        <v/>
      </c>
      <c r="DL159" t="str">
        <f t="shared" si="128"/>
        <v/>
      </c>
      <c r="DM159" t="str">
        <f t="shared" si="118"/>
        <v/>
      </c>
      <c r="DN159" t="str">
        <f t="shared" si="104"/>
        <v/>
      </c>
      <c r="DO159" t="str">
        <f t="shared" si="129"/>
        <v/>
      </c>
      <c r="DP159" t="str">
        <f t="shared" si="129"/>
        <v/>
      </c>
      <c r="DQ159" t="str">
        <f t="shared" si="129"/>
        <v/>
      </c>
      <c r="DR159" t="str">
        <f t="shared" si="129"/>
        <v/>
      </c>
      <c r="DS159" t="str">
        <f t="shared" si="129"/>
        <v/>
      </c>
      <c r="DT159" t="str">
        <f t="shared" si="135"/>
        <v/>
      </c>
      <c r="DU159" t="str">
        <f t="shared" si="130"/>
        <v/>
      </c>
      <c r="DV159" t="str">
        <f t="shared" si="130"/>
        <v/>
      </c>
      <c r="DW159" t="str">
        <f t="shared" si="101"/>
        <v/>
      </c>
      <c r="DX159" t="str">
        <f t="shared" si="136"/>
        <v/>
      </c>
      <c r="DY159" t="str">
        <f t="shared" si="136"/>
        <v/>
      </c>
      <c r="DZ159" t="str">
        <f t="shared" si="105"/>
        <v/>
      </c>
      <c r="EA159" t="str">
        <f t="shared" si="122"/>
        <v/>
      </c>
      <c r="EB159" t="str">
        <f t="shared" si="109"/>
        <v/>
      </c>
      <c r="EC159" t="str">
        <f t="shared" si="106"/>
        <v/>
      </c>
      <c r="ED159" t="str">
        <f t="shared" si="102"/>
        <v/>
      </c>
      <c r="EE159" t="str">
        <f t="shared" si="124"/>
        <v/>
      </c>
      <c r="EF159" t="str">
        <f t="shared" si="121"/>
        <v/>
      </c>
      <c r="EG159" t="str">
        <f t="shared" si="123"/>
        <v/>
      </c>
      <c r="EH159" t="str">
        <f t="shared" si="131"/>
        <v/>
      </c>
      <c r="EI159" t="str">
        <f t="shared" si="131"/>
        <v/>
      </c>
      <c r="EJ159" t="str">
        <f t="shared" si="131"/>
        <v/>
      </c>
      <c r="EK159" t="str">
        <f t="shared" si="125"/>
        <v/>
      </c>
      <c r="EL159" t="str">
        <f t="shared" si="119"/>
        <v/>
      </c>
      <c r="EM159" t="str">
        <f t="shared" si="119"/>
        <v/>
      </c>
      <c r="EN159" t="str">
        <f t="shared" si="126"/>
        <v/>
      </c>
      <c r="EO159" t="str">
        <f t="shared" si="111"/>
        <v/>
      </c>
      <c r="EP159" t="str">
        <f t="shared" si="111"/>
        <v/>
      </c>
      <c r="EQ159" t="str">
        <f t="shared" si="114"/>
        <v/>
      </c>
      <c r="ER159" t="str">
        <f t="shared" si="112"/>
        <v/>
      </c>
      <c r="ES159" t="str">
        <f t="shared" si="115"/>
        <v/>
      </c>
      <c r="ET159" t="str">
        <f t="shared" si="132"/>
        <v/>
      </c>
      <c r="EU159" t="str">
        <f t="shared" si="132"/>
        <v/>
      </c>
      <c r="EV159" t="str">
        <f t="shared" si="137"/>
        <v/>
      </c>
      <c r="EW159" t="str">
        <f t="shared" si="133"/>
        <v/>
      </c>
      <c r="EX159" t="str">
        <f t="shared" si="133"/>
        <v/>
      </c>
    </row>
    <row r="160" spans="91:154">
      <c r="CM160" s="1"/>
      <c r="CN160" s="1"/>
      <c r="CO160" s="1"/>
      <c r="CP160" s="1"/>
      <c r="CQ160" s="1"/>
      <c r="CR160" s="1"/>
      <c r="CS160" s="1"/>
      <c r="CT160" s="1"/>
      <c r="CU160" s="1"/>
      <c r="DF160" t="s">
        <v>20170</v>
      </c>
      <c r="DG160" s="570">
        <v>7</v>
      </c>
      <c r="DH160" t="str">
        <f t="shared" si="99"/>
        <v/>
      </c>
      <c r="DI160" t="str">
        <f t="shared" si="103"/>
        <v/>
      </c>
      <c r="DJ160" t="str">
        <f t="shared" si="117"/>
        <v/>
      </c>
      <c r="DK160" t="str">
        <f t="shared" si="134"/>
        <v/>
      </c>
      <c r="DL160" t="str">
        <f t="shared" si="128"/>
        <v/>
      </c>
      <c r="DM160" t="str">
        <f t="shared" si="118"/>
        <v/>
      </c>
      <c r="DN160" t="str">
        <f t="shared" si="104"/>
        <v/>
      </c>
      <c r="DO160" t="str">
        <f t="shared" si="129"/>
        <v/>
      </c>
      <c r="DP160" t="str">
        <f t="shared" si="129"/>
        <v/>
      </c>
      <c r="DQ160" t="str">
        <f t="shared" si="129"/>
        <v/>
      </c>
      <c r="DR160" t="str">
        <f t="shared" si="129"/>
        <v/>
      </c>
      <c r="DS160" t="str">
        <f t="shared" si="129"/>
        <v/>
      </c>
      <c r="DT160" t="str">
        <f t="shared" si="135"/>
        <v/>
      </c>
      <c r="DU160" t="str">
        <f t="shared" si="130"/>
        <v/>
      </c>
      <c r="DV160" t="str">
        <f t="shared" si="130"/>
        <v/>
      </c>
      <c r="DW160" t="str">
        <f t="shared" si="101"/>
        <v/>
      </c>
      <c r="DX160" t="str">
        <f t="shared" si="136"/>
        <v/>
      </c>
      <c r="DY160" t="str">
        <f t="shared" si="136"/>
        <v/>
      </c>
      <c r="DZ160" t="str">
        <f t="shared" si="105"/>
        <v/>
      </c>
      <c r="EA160" t="str">
        <f t="shared" si="122"/>
        <v/>
      </c>
      <c r="EB160" t="str">
        <f t="shared" si="109"/>
        <v/>
      </c>
      <c r="EC160" t="str">
        <f t="shared" si="106"/>
        <v/>
      </c>
      <c r="ED160" t="str">
        <f t="shared" si="102"/>
        <v/>
      </c>
      <c r="EE160" t="str">
        <f t="shared" si="124"/>
        <v/>
      </c>
      <c r="EF160" t="str">
        <f t="shared" si="121"/>
        <v/>
      </c>
      <c r="EG160" t="str">
        <f t="shared" si="123"/>
        <v/>
      </c>
      <c r="EH160" t="str">
        <f t="shared" si="131"/>
        <v/>
      </c>
      <c r="EI160" t="str">
        <f t="shared" si="131"/>
        <v/>
      </c>
      <c r="EJ160" t="str">
        <f t="shared" si="131"/>
        <v/>
      </c>
      <c r="EK160" t="str">
        <f t="shared" si="125"/>
        <v/>
      </c>
      <c r="EL160" t="str">
        <f t="shared" si="119"/>
        <v/>
      </c>
      <c r="EM160" t="str">
        <f t="shared" si="119"/>
        <v/>
      </c>
      <c r="EN160" t="str">
        <f t="shared" si="126"/>
        <v/>
      </c>
      <c r="EO160" t="str">
        <f t="shared" ref="EO160:EP179" si="138">IF(EO$2=$DG160,1,"")</f>
        <v/>
      </c>
      <c r="EP160" t="str">
        <f t="shared" si="138"/>
        <v/>
      </c>
      <c r="EQ160" t="str">
        <f t="shared" si="114"/>
        <v/>
      </c>
      <c r="ER160" t="str">
        <f t="shared" si="112"/>
        <v/>
      </c>
      <c r="ES160" t="str">
        <f t="shared" si="115"/>
        <v/>
      </c>
      <c r="ET160" t="str">
        <f t="shared" si="132"/>
        <v/>
      </c>
      <c r="EU160" t="str">
        <f t="shared" si="132"/>
        <v/>
      </c>
      <c r="EV160" t="str">
        <f t="shared" si="137"/>
        <v/>
      </c>
      <c r="EW160" t="str">
        <f t="shared" si="133"/>
        <v/>
      </c>
      <c r="EX160" t="str">
        <f t="shared" si="133"/>
        <v/>
      </c>
    </row>
    <row r="161" spans="91:154">
      <c r="CM161" s="1"/>
      <c r="CN161" s="1"/>
      <c r="CO161" s="1"/>
      <c r="CP161" s="1"/>
      <c r="CQ161" s="1"/>
      <c r="CR161" s="1"/>
      <c r="CS161" s="1"/>
      <c r="CT161" s="1"/>
      <c r="CU161" s="1"/>
      <c r="DF161" t="s">
        <v>20171</v>
      </c>
      <c r="DG161" s="570">
        <v>36</v>
      </c>
      <c r="DH161" t="str">
        <f t="shared" si="99"/>
        <v/>
      </c>
      <c r="DI161" t="str">
        <f t="shared" si="103"/>
        <v/>
      </c>
      <c r="DJ161" t="str">
        <f t="shared" si="117"/>
        <v/>
      </c>
      <c r="DK161" t="str">
        <f t="shared" si="134"/>
        <v/>
      </c>
      <c r="DL161" t="str">
        <f t="shared" si="128"/>
        <v/>
      </c>
      <c r="DM161" t="str">
        <f t="shared" si="118"/>
        <v/>
      </c>
      <c r="DN161" t="str">
        <f t="shared" si="104"/>
        <v/>
      </c>
      <c r="DO161" t="str">
        <f t="shared" si="129"/>
        <v/>
      </c>
      <c r="DP161" t="str">
        <f t="shared" si="129"/>
        <v/>
      </c>
      <c r="DQ161" t="str">
        <f t="shared" si="129"/>
        <v/>
      </c>
      <c r="DR161" t="str">
        <f t="shared" si="129"/>
        <v/>
      </c>
      <c r="DS161" t="str">
        <f t="shared" si="129"/>
        <v/>
      </c>
      <c r="DT161" t="str">
        <f t="shared" si="135"/>
        <v/>
      </c>
      <c r="DU161" t="str">
        <f t="shared" si="130"/>
        <v/>
      </c>
      <c r="DV161" t="str">
        <f t="shared" si="130"/>
        <v/>
      </c>
      <c r="DW161" t="str">
        <f t="shared" si="101"/>
        <v/>
      </c>
      <c r="DX161" t="str">
        <f t="shared" si="136"/>
        <v/>
      </c>
      <c r="DY161" t="str">
        <f t="shared" si="136"/>
        <v/>
      </c>
      <c r="DZ161" t="str">
        <f t="shared" si="105"/>
        <v/>
      </c>
      <c r="EA161" t="str">
        <f t="shared" si="122"/>
        <v/>
      </c>
      <c r="EB161" t="str">
        <f t="shared" si="109"/>
        <v/>
      </c>
      <c r="EC161" t="str">
        <f t="shared" si="106"/>
        <v/>
      </c>
      <c r="ED161" t="str">
        <f t="shared" si="102"/>
        <v/>
      </c>
      <c r="EE161" t="str">
        <f t="shared" si="124"/>
        <v/>
      </c>
      <c r="EF161" t="str">
        <f t="shared" si="121"/>
        <v/>
      </c>
      <c r="EG161" t="str">
        <f t="shared" si="123"/>
        <v/>
      </c>
      <c r="EH161" t="str">
        <f t="shared" si="131"/>
        <v/>
      </c>
      <c r="EI161" t="str">
        <f t="shared" si="131"/>
        <v/>
      </c>
      <c r="EJ161" t="str">
        <f t="shared" si="131"/>
        <v/>
      </c>
      <c r="EK161" t="str">
        <f t="shared" si="125"/>
        <v/>
      </c>
      <c r="EL161" t="str">
        <f t="shared" si="119"/>
        <v/>
      </c>
      <c r="EM161" t="str">
        <f t="shared" si="119"/>
        <v/>
      </c>
      <c r="EN161" t="str">
        <f t="shared" si="126"/>
        <v/>
      </c>
      <c r="EO161" t="str">
        <f t="shared" si="138"/>
        <v/>
      </c>
      <c r="EP161" t="str">
        <f t="shared" si="138"/>
        <v/>
      </c>
      <c r="EQ161" t="str">
        <f t="shared" si="114"/>
        <v/>
      </c>
      <c r="ER161" t="str">
        <f t="shared" si="112"/>
        <v/>
      </c>
      <c r="ES161" t="str">
        <f t="shared" si="115"/>
        <v/>
      </c>
      <c r="ET161" t="str">
        <f t="shared" si="132"/>
        <v/>
      </c>
      <c r="EU161" t="str">
        <f t="shared" si="132"/>
        <v/>
      </c>
      <c r="EV161" t="str">
        <f t="shared" si="137"/>
        <v/>
      </c>
      <c r="EW161" t="str">
        <f t="shared" si="133"/>
        <v/>
      </c>
      <c r="EX161" t="str">
        <f t="shared" si="133"/>
        <v/>
      </c>
    </row>
    <row r="162" spans="91:154">
      <c r="CM162" s="1"/>
      <c r="CN162" s="1"/>
      <c r="CO162" s="1"/>
      <c r="CP162" s="1"/>
      <c r="CQ162" s="1"/>
      <c r="CR162" s="1"/>
      <c r="CS162" s="1"/>
      <c r="CT162" s="1"/>
      <c r="CU162" s="1"/>
      <c r="DF162" t="s">
        <v>20172</v>
      </c>
      <c r="DG162" s="570">
        <v>37</v>
      </c>
      <c r="DH162" t="str">
        <f t="shared" si="99"/>
        <v/>
      </c>
      <c r="DI162" t="str">
        <f t="shared" si="103"/>
        <v/>
      </c>
      <c r="DJ162" t="str">
        <f t="shared" si="117"/>
        <v/>
      </c>
      <c r="DK162" t="str">
        <f t="shared" si="134"/>
        <v/>
      </c>
      <c r="DL162" t="str">
        <f t="shared" si="128"/>
        <v/>
      </c>
      <c r="DM162" t="str">
        <f t="shared" si="118"/>
        <v/>
      </c>
      <c r="DN162" t="str">
        <f t="shared" si="104"/>
        <v/>
      </c>
      <c r="DO162" t="str">
        <f t="shared" si="129"/>
        <v/>
      </c>
      <c r="DP162" t="str">
        <f t="shared" si="129"/>
        <v/>
      </c>
      <c r="DQ162" t="str">
        <f t="shared" si="129"/>
        <v/>
      </c>
      <c r="DR162" t="str">
        <f t="shared" si="129"/>
        <v/>
      </c>
      <c r="DS162" t="str">
        <f t="shared" si="129"/>
        <v/>
      </c>
      <c r="DT162" t="str">
        <f t="shared" si="135"/>
        <v/>
      </c>
      <c r="DU162" t="str">
        <f t="shared" si="130"/>
        <v/>
      </c>
      <c r="DV162" t="str">
        <f t="shared" si="130"/>
        <v/>
      </c>
      <c r="DW162" t="str">
        <f t="shared" si="101"/>
        <v/>
      </c>
      <c r="DX162" t="str">
        <f t="shared" si="136"/>
        <v/>
      </c>
      <c r="DY162" t="str">
        <f t="shared" si="136"/>
        <v/>
      </c>
      <c r="DZ162" t="str">
        <f t="shared" si="105"/>
        <v/>
      </c>
      <c r="EA162" t="str">
        <f t="shared" si="122"/>
        <v/>
      </c>
      <c r="EB162" t="str">
        <f t="shared" si="109"/>
        <v/>
      </c>
      <c r="EC162" t="str">
        <f t="shared" si="106"/>
        <v/>
      </c>
      <c r="ED162" t="str">
        <f t="shared" si="102"/>
        <v/>
      </c>
      <c r="EE162" t="str">
        <f t="shared" si="124"/>
        <v/>
      </c>
      <c r="EF162" t="str">
        <f t="shared" si="121"/>
        <v/>
      </c>
      <c r="EG162" t="str">
        <f t="shared" si="123"/>
        <v/>
      </c>
      <c r="EH162" t="str">
        <f t="shared" si="131"/>
        <v/>
      </c>
      <c r="EI162" t="str">
        <f t="shared" si="131"/>
        <v/>
      </c>
      <c r="EJ162" t="str">
        <f t="shared" si="131"/>
        <v/>
      </c>
      <c r="EK162" t="str">
        <f t="shared" si="125"/>
        <v/>
      </c>
      <c r="EL162" t="str">
        <f t="shared" si="119"/>
        <v/>
      </c>
      <c r="EM162" t="str">
        <f t="shared" si="119"/>
        <v/>
      </c>
      <c r="EN162" t="str">
        <f t="shared" si="126"/>
        <v/>
      </c>
      <c r="EO162" t="str">
        <f t="shared" si="138"/>
        <v/>
      </c>
      <c r="EP162" t="str">
        <f t="shared" si="138"/>
        <v/>
      </c>
      <c r="EQ162" t="str">
        <f t="shared" si="114"/>
        <v/>
      </c>
      <c r="ER162" t="str">
        <f t="shared" si="112"/>
        <v/>
      </c>
      <c r="ES162" t="str">
        <f t="shared" si="115"/>
        <v/>
      </c>
      <c r="ET162" t="str">
        <f t="shared" si="132"/>
        <v/>
      </c>
      <c r="EU162" t="str">
        <f t="shared" si="132"/>
        <v/>
      </c>
      <c r="EV162" t="str">
        <f t="shared" si="137"/>
        <v/>
      </c>
      <c r="EW162" t="str">
        <f t="shared" si="133"/>
        <v/>
      </c>
      <c r="EX162" t="str">
        <f t="shared" si="133"/>
        <v/>
      </c>
    </row>
    <row r="163" spans="91:154">
      <c r="CM163" s="1"/>
      <c r="CN163" s="1"/>
      <c r="CO163" s="1"/>
      <c r="CP163" s="1"/>
      <c r="CQ163" s="1"/>
      <c r="CR163" s="1"/>
      <c r="CS163" s="1"/>
      <c r="CT163" s="1"/>
      <c r="CU163" s="1"/>
      <c r="DF163" t="s">
        <v>20173</v>
      </c>
      <c r="DG163" s="570">
        <v>18</v>
      </c>
      <c r="DH163" t="str">
        <f t="shared" ref="DH163:DH191" si="139">IF(DH$2=$DG163,1,"")</f>
        <v/>
      </c>
      <c r="DI163" t="str">
        <f t="shared" si="103"/>
        <v/>
      </c>
      <c r="DJ163" t="str">
        <f t="shared" si="117"/>
        <v/>
      </c>
      <c r="DK163" t="str">
        <f t="shared" si="134"/>
        <v/>
      </c>
      <c r="DL163" t="str">
        <f t="shared" si="128"/>
        <v/>
      </c>
      <c r="DM163" t="str">
        <f t="shared" si="118"/>
        <v/>
      </c>
      <c r="DN163" t="str">
        <f t="shared" si="104"/>
        <v/>
      </c>
      <c r="DO163" t="str">
        <f t="shared" si="129"/>
        <v/>
      </c>
      <c r="DP163" t="str">
        <f t="shared" si="129"/>
        <v/>
      </c>
      <c r="DQ163" t="str">
        <f t="shared" si="129"/>
        <v/>
      </c>
      <c r="DR163" t="str">
        <f t="shared" si="129"/>
        <v/>
      </c>
      <c r="DS163" t="str">
        <f t="shared" si="129"/>
        <v/>
      </c>
      <c r="DT163" t="str">
        <f t="shared" si="135"/>
        <v/>
      </c>
      <c r="DU163" t="str">
        <f t="shared" si="130"/>
        <v/>
      </c>
      <c r="DV163" t="str">
        <f t="shared" si="130"/>
        <v/>
      </c>
      <c r="DW163" t="str">
        <f t="shared" ref="DW163:DW173" si="140">IF(DW$2=$DG163,1,"")</f>
        <v/>
      </c>
      <c r="DX163" t="str">
        <f t="shared" si="136"/>
        <v/>
      </c>
      <c r="DY163" t="str">
        <f t="shared" si="136"/>
        <v/>
      </c>
      <c r="DZ163" t="str">
        <f t="shared" si="105"/>
        <v/>
      </c>
      <c r="EA163" t="str">
        <f t="shared" si="122"/>
        <v/>
      </c>
      <c r="EB163" t="str">
        <f t="shared" si="109"/>
        <v/>
      </c>
      <c r="EC163" t="str">
        <f t="shared" si="106"/>
        <v/>
      </c>
      <c r="ED163" t="str">
        <f t="shared" ref="ED163:ED191" si="141">IF(ED$2=$DG163,1,"")</f>
        <v/>
      </c>
      <c r="EE163" t="str">
        <f t="shared" si="124"/>
        <v/>
      </c>
      <c r="EF163" t="str">
        <f t="shared" si="121"/>
        <v/>
      </c>
      <c r="EG163" t="str">
        <f t="shared" si="123"/>
        <v/>
      </c>
      <c r="EH163" t="str">
        <f t="shared" si="131"/>
        <v/>
      </c>
      <c r="EI163" t="str">
        <f t="shared" si="131"/>
        <v/>
      </c>
      <c r="EJ163" t="str">
        <f t="shared" si="131"/>
        <v/>
      </c>
      <c r="EK163" t="str">
        <f t="shared" si="125"/>
        <v/>
      </c>
      <c r="EL163" t="str">
        <f t="shared" si="119"/>
        <v/>
      </c>
      <c r="EM163" t="str">
        <f t="shared" si="119"/>
        <v/>
      </c>
      <c r="EN163" t="str">
        <f t="shared" si="126"/>
        <v/>
      </c>
      <c r="EO163" t="str">
        <f t="shared" si="138"/>
        <v/>
      </c>
      <c r="EP163" t="str">
        <f t="shared" si="138"/>
        <v/>
      </c>
      <c r="EQ163" t="str">
        <f t="shared" si="114"/>
        <v/>
      </c>
      <c r="ER163" t="str">
        <f t="shared" si="112"/>
        <v/>
      </c>
      <c r="ES163" t="str">
        <f t="shared" si="115"/>
        <v/>
      </c>
      <c r="ET163" t="str">
        <f t="shared" si="132"/>
        <v/>
      </c>
      <c r="EU163" t="str">
        <f t="shared" si="132"/>
        <v/>
      </c>
      <c r="EV163" t="str">
        <f t="shared" si="137"/>
        <v/>
      </c>
      <c r="EW163" t="str">
        <f t="shared" si="133"/>
        <v/>
      </c>
      <c r="EX163" t="str">
        <f t="shared" si="133"/>
        <v/>
      </c>
    </row>
    <row r="164" spans="91:154">
      <c r="CM164" s="1"/>
      <c r="CN164" s="1"/>
      <c r="CO164" s="1"/>
      <c r="CP164" s="1"/>
      <c r="CQ164" s="1"/>
      <c r="CR164" s="1"/>
      <c r="CS164" s="1"/>
      <c r="CT164" s="1"/>
      <c r="CU164" s="1"/>
      <c r="DF164" t="s">
        <v>20174</v>
      </c>
      <c r="DG164" s="570">
        <v>18</v>
      </c>
      <c r="DH164" t="str">
        <f t="shared" si="139"/>
        <v/>
      </c>
      <c r="DI164" t="str">
        <f t="shared" ref="DI164:DI191" si="142">IF(DI$2=$DG164,1,"")</f>
        <v/>
      </c>
      <c r="DJ164" t="str">
        <f t="shared" si="117"/>
        <v/>
      </c>
      <c r="DK164" t="str">
        <f t="shared" si="134"/>
        <v/>
      </c>
      <c r="DL164" t="str">
        <f t="shared" si="128"/>
        <v/>
      </c>
      <c r="DM164" t="str">
        <f t="shared" si="118"/>
        <v/>
      </c>
      <c r="DN164" t="str">
        <f t="shared" si="104"/>
        <v/>
      </c>
      <c r="DO164" t="str">
        <f t="shared" si="129"/>
        <v/>
      </c>
      <c r="DP164" t="str">
        <f t="shared" si="129"/>
        <v/>
      </c>
      <c r="DQ164" t="str">
        <f t="shared" si="129"/>
        <v/>
      </c>
      <c r="DR164" t="str">
        <f t="shared" si="129"/>
        <v/>
      </c>
      <c r="DS164" t="str">
        <f t="shared" si="129"/>
        <v/>
      </c>
      <c r="DT164" t="str">
        <f t="shared" si="135"/>
        <v/>
      </c>
      <c r="DU164" t="str">
        <f t="shared" si="130"/>
        <v/>
      </c>
      <c r="DV164" t="str">
        <f t="shared" si="130"/>
        <v/>
      </c>
      <c r="DW164" t="str">
        <f t="shared" si="140"/>
        <v/>
      </c>
      <c r="DX164" t="str">
        <f t="shared" si="136"/>
        <v/>
      </c>
      <c r="DY164" t="str">
        <f t="shared" si="136"/>
        <v/>
      </c>
      <c r="DZ164" t="str">
        <f t="shared" si="105"/>
        <v/>
      </c>
      <c r="EA164" t="str">
        <f t="shared" si="122"/>
        <v/>
      </c>
      <c r="EB164" t="str">
        <f t="shared" si="109"/>
        <v/>
      </c>
      <c r="EC164" t="str">
        <f t="shared" si="106"/>
        <v/>
      </c>
      <c r="ED164" t="str">
        <f t="shared" si="141"/>
        <v/>
      </c>
      <c r="EE164" t="str">
        <f t="shared" si="124"/>
        <v/>
      </c>
      <c r="EF164" t="str">
        <f t="shared" si="121"/>
        <v/>
      </c>
      <c r="EG164" t="str">
        <f t="shared" si="123"/>
        <v/>
      </c>
      <c r="EH164" t="str">
        <f t="shared" si="131"/>
        <v/>
      </c>
      <c r="EI164" t="str">
        <f t="shared" si="131"/>
        <v/>
      </c>
      <c r="EJ164" t="str">
        <f t="shared" si="131"/>
        <v/>
      </c>
      <c r="EK164" t="str">
        <f t="shared" si="125"/>
        <v/>
      </c>
      <c r="EL164" t="str">
        <f t="shared" si="119"/>
        <v/>
      </c>
      <c r="EM164" t="str">
        <f t="shared" si="119"/>
        <v/>
      </c>
      <c r="EN164" t="str">
        <f t="shared" si="126"/>
        <v/>
      </c>
      <c r="EO164" t="str">
        <f t="shared" si="138"/>
        <v/>
      </c>
      <c r="EP164" t="str">
        <f t="shared" si="138"/>
        <v/>
      </c>
      <c r="EQ164" t="str">
        <f t="shared" si="114"/>
        <v/>
      </c>
      <c r="ER164" t="str">
        <f t="shared" si="112"/>
        <v/>
      </c>
      <c r="ES164" t="str">
        <f t="shared" si="115"/>
        <v/>
      </c>
      <c r="ET164" t="str">
        <f t="shared" si="132"/>
        <v/>
      </c>
      <c r="EU164" t="str">
        <f t="shared" si="132"/>
        <v/>
      </c>
      <c r="EV164" t="str">
        <f t="shared" si="137"/>
        <v/>
      </c>
      <c r="EW164" t="str">
        <f t="shared" si="133"/>
        <v/>
      </c>
      <c r="EX164" t="str">
        <f t="shared" si="133"/>
        <v/>
      </c>
    </row>
    <row r="165" spans="91:154">
      <c r="CM165" s="1"/>
      <c r="CN165" s="1"/>
      <c r="CO165" s="1"/>
      <c r="CP165" s="1"/>
      <c r="CQ165" s="1"/>
      <c r="CR165" s="1"/>
      <c r="CS165" s="1"/>
      <c r="CT165" s="1"/>
      <c r="CU165" s="1"/>
      <c r="DF165" t="s">
        <v>20175</v>
      </c>
      <c r="DG165" s="570">
        <v>7</v>
      </c>
      <c r="DH165" t="str">
        <f t="shared" si="139"/>
        <v/>
      </c>
      <c r="DI165" t="str">
        <f t="shared" si="142"/>
        <v/>
      </c>
      <c r="DJ165" t="str">
        <f t="shared" si="117"/>
        <v/>
      </c>
      <c r="DK165" t="str">
        <f t="shared" si="134"/>
        <v/>
      </c>
      <c r="DL165" t="str">
        <f t="shared" si="128"/>
        <v/>
      </c>
      <c r="DM165" t="str">
        <f t="shared" si="118"/>
        <v/>
      </c>
      <c r="DN165" t="str">
        <f t="shared" ref="DN165:DN191" si="143">IF(DN$2=$DG165,1,"")</f>
        <v/>
      </c>
      <c r="DO165" t="str">
        <f t="shared" si="129"/>
        <v/>
      </c>
      <c r="DP165" t="str">
        <f t="shared" si="129"/>
        <v/>
      </c>
      <c r="DQ165" t="str">
        <f t="shared" si="129"/>
        <v/>
      </c>
      <c r="DR165" t="str">
        <f t="shared" si="129"/>
        <v/>
      </c>
      <c r="DS165" t="str">
        <f t="shared" si="129"/>
        <v/>
      </c>
      <c r="DT165" t="str">
        <f t="shared" si="135"/>
        <v/>
      </c>
      <c r="DU165" t="str">
        <f t="shared" si="130"/>
        <v/>
      </c>
      <c r="DV165" t="str">
        <f t="shared" si="130"/>
        <v/>
      </c>
      <c r="DW165" t="str">
        <f t="shared" si="140"/>
        <v/>
      </c>
      <c r="DX165" t="str">
        <f t="shared" si="136"/>
        <v/>
      </c>
      <c r="DY165" t="str">
        <f t="shared" si="136"/>
        <v/>
      </c>
      <c r="DZ165" t="str">
        <f t="shared" si="105"/>
        <v/>
      </c>
      <c r="EA165" t="str">
        <f t="shared" si="122"/>
        <v/>
      </c>
      <c r="EB165" t="str">
        <f t="shared" si="109"/>
        <v/>
      </c>
      <c r="EC165" t="str">
        <f t="shared" si="106"/>
        <v/>
      </c>
      <c r="ED165" t="str">
        <f t="shared" si="141"/>
        <v/>
      </c>
      <c r="EE165" t="str">
        <f t="shared" si="124"/>
        <v/>
      </c>
      <c r="EF165" t="str">
        <f t="shared" si="121"/>
        <v/>
      </c>
      <c r="EG165" t="str">
        <f t="shared" si="123"/>
        <v/>
      </c>
      <c r="EH165" t="str">
        <f t="shared" si="131"/>
        <v/>
      </c>
      <c r="EI165" t="str">
        <f t="shared" si="131"/>
        <v/>
      </c>
      <c r="EJ165" t="str">
        <f t="shared" si="131"/>
        <v/>
      </c>
      <c r="EK165" t="str">
        <f t="shared" si="125"/>
        <v/>
      </c>
      <c r="EL165" t="str">
        <f t="shared" ref="EL165:EM184" si="144">IF(EL$2=$DG165,1,"")</f>
        <v/>
      </c>
      <c r="EM165" t="str">
        <f t="shared" si="144"/>
        <v/>
      </c>
      <c r="EN165" t="str">
        <f t="shared" si="126"/>
        <v/>
      </c>
      <c r="EO165" t="str">
        <f t="shared" si="138"/>
        <v/>
      </c>
      <c r="EP165" t="str">
        <f t="shared" si="138"/>
        <v/>
      </c>
      <c r="EQ165" t="str">
        <f t="shared" si="114"/>
        <v/>
      </c>
      <c r="ER165" t="str">
        <f t="shared" si="112"/>
        <v/>
      </c>
      <c r="ES165" t="str">
        <f t="shared" si="115"/>
        <v/>
      </c>
      <c r="ET165" t="str">
        <f t="shared" si="132"/>
        <v/>
      </c>
      <c r="EU165" t="str">
        <f t="shared" si="132"/>
        <v/>
      </c>
      <c r="EV165" t="str">
        <f t="shared" si="137"/>
        <v/>
      </c>
      <c r="EW165" t="str">
        <f t="shared" si="133"/>
        <v/>
      </c>
      <c r="EX165" t="str">
        <f t="shared" si="133"/>
        <v/>
      </c>
    </row>
    <row r="166" spans="91:154">
      <c r="CP166" s="1"/>
      <c r="CQ166" s="1"/>
      <c r="CR166" s="1"/>
      <c r="CS166" s="1"/>
      <c r="CT166" s="1"/>
      <c r="CU166" s="1"/>
      <c r="DF166" t="s">
        <v>20176</v>
      </c>
      <c r="DG166" s="570">
        <v>25</v>
      </c>
      <c r="DH166" t="str">
        <f t="shared" si="139"/>
        <v/>
      </c>
      <c r="DI166" t="str">
        <f t="shared" si="142"/>
        <v/>
      </c>
      <c r="DJ166" t="str">
        <f t="shared" si="117"/>
        <v/>
      </c>
      <c r="DK166" t="str">
        <f t="shared" si="134"/>
        <v/>
      </c>
      <c r="DL166" t="str">
        <f t="shared" si="128"/>
        <v/>
      </c>
      <c r="DM166" t="str">
        <f t="shared" si="118"/>
        <v/>
      </c>
      <c r="DN166" t="str">
        <f t="shared" si="143"/>
        <v/>
      </c>
      <c r="DO166" t="str">
        <f t="shared" ref="DO166:DS175" si="145">IF(DO$2=$DG166,1,"")</f>
        <v/>
      </c>
      <c r="DP166" t="str">
        <f t="shared" si="145"/>
        <v/>
      </c>
      <c r="DQ166" t="str">
        <f t="shared" si="145"/>
        <v/>
      </c>
      <c r="DR166" t="str">
        <f t="shared" si="145"/>
        <v/>
      </c>
      <c r="DS166" t="str">
        <f t="shared" si="145"/>
        <v/>
      </c>
      <c r="DT166" t="str">
        <f t="shared" si="135"/>
        <v/>
      </c>
      <c r="DU166" t="str">
        <f t="shared" si="130"/>
        <v/>
      </c>
      <c r="DV166" t="str">
        <f t="shared" si="130"/>
        <v/>
      </c>
      <c r="DW166" t="str">
        <f t="shared" si="140"/>
        <v/>
      </c>
      <c r="DX166" t="str">
        <f t="shared" si="136"/>
        <v/>
      </c>
      <c r="DY166" t="str">
        <f t="shared" si="136"/>
        <v/>
      </c>
      <c r="DZ166" t="str">
        <f t="shared" si="105"/>
        <v/>
      </c>
      <c r="EA166" t="str">
        <f t="shared" si="122"/>
        <v/>
      </c>
      <c r="EB166" t="str">
        <f t="shared" si="109"/>
        <v/>
      </c>
      <c r="EC166" t="str">
        <f t="shared" si="106"/>
        <v/>
      </c>
      <c r="ED166" t="str">
        <f t="shared" si="141"/>
        <v/>
      </c>
      <c r="EE166" t="str">
        <f t="shared" si="124"/>
        <v/>
      </c>
      <c r="EF166" t="str">
        <f t="shared" si="121"/>
        <v/>
      </c>
      <c r="EG166" t="str">
        <f t="shared" si="123"/>
        <v/>
      </c>
      <c r="EH166" t="str">
        <f t="shared" si="131"/>
        <v/>
      </c>
      <c r="EI166" t="str">
        <f t="shared" si="131"/>
        <v/>
      </c>
      <c r="EJ166" t="str">
        <f t="shared" si="131"/>
        <v/>
      </c>
      <c r="EK166" t="str">
        <f t="shared" si="125"/>
        <v/>
      </c>
      <c r="EL166" t="str">
        <f t="shared" si="144"/>
        <v/>
      </c>
      <c r="EM166" t="str">
        <f t="shared" si="144"/>
        <v/>
      </c>
      <c r="EN166" t="str">
        <f t="shared" si="126"/>
        <v/>
      </c>
      <c r="EO166" t="str">
        <f t="shared" si="138"/>
        <v/>
      </c>
      <c r="EP166" t="str">
        <f t="shared" si="138"/>
        <v/>
      </c>
      <c r="EQ166" t="str">
        <f t="shared" si="114"/>
        <v/>
      </c>
      <c r="ER166" t="str">
        <f t="shared" si="112"/>
        <v/>
      </c>
      <c r="ES166" t="str">
        <f t="shared" si="115"/>
        <v/>
      </c>
      <c r="ET166" t="str">
        <f t="shared" si="132"/>
        <v/>
      </c>
      <c r="EU166" t="str">
        <f t="shared" si="132"/>
        <v/>
      </c>
      <c r="EV166" t="str">
        <f t="shared" si="137"/>
        <v/>
      </c>
      <c r="EW166" t="str">
        <f t="shared" si="133"/>
        <v/>
      </c>
      <c r="EX166" t="str">
        <f t="shared" si="133"/>
        <v/>
      </c>
    </row>
    <row r="167" spans="91:154">
      <c r="DF167" t="s">
        <v>20177</v>
      </c>
      <c r="DG167" s="570">
        <v>25</v>
      </c>
      <c r="DH167" t="str">
        <f t="shared" si="139"/>
        <v/>
      </c>
      <c r="DI167" t="str">
        <f t="shared" si="142"/>
        <v/>
      </c>
      <c r="DJ167" t="str">
        <f t="shared" si="117"/>
        <v/>
      </c>
      <c r="DK167" t="str">
        <f t="shared" si="134"/>
        <v/>
      </c>
      <c r="DL167" t="str">
        <f t="shared" si="128"/>
        <v/>
      </c>
      <c r="DM167" t="str">
        <f t="shared" si="118"/>
        <v/>
      </c>
      <c r="DN167" t="str">
        <f t="shared" si="143"/>
        <v/>
      </c>
      <c r="DO167" t="str">
        <f t="shared" si="145"/>
        <v/>
      </c>
      <c r="DP167" t="str">
        <f t="shared" si="145"/>
        <v/>
      </c>
      <c r="DQ167" t="str">
        <f t="shared" si="145"/>
        <v/>
      </c>
      <c r="DR167" t="str">
        <f t="shared" si="145"/>
        <v/>
      </c>
      <c r="DS167" t="str">
        <f t="shared" si="145"/>
        <v/>
      </c>
      <c r="DT167" t="str">
        <f t="shared" si="135"/>
        <v/>
      </c>
      <c r="DU167" t="str">
        <f t="shared" si="130"/>
        <v/>
      </c>
      <c r="DV167" t="str">
        <f t="shared" si="130"/>
        <v/>
      </c>
      <c r="DW167" t="str">
        <f t="shared" si="140"/>
        <v/>
      </c>
      <c r="DX167" t="str">
        <f t="shared" si="136"/>
        <v/>
      </c>
      <c r="DY167" t="str">
        <f t="shared" si="136"/>
        <v/>
      </c>
      <c r="DZ167" t="str">
        <f t="shared" si="105"/>
        <v/>
      </c>
      <c r="EA167" t="str">
        <f t="shared" si="122"/>
        <v/>
      </c>
      <c r="EB167" t="str">
        <f t="shared" si="109"/>
        <v/>
      </c>
      <c r="EC167" t="str">
        <f t="shared" ref="EC167:EC191" si="146">IF(EC$2=$DG167,1,"")</f>
        <v/>
      </c>
      <c r="ED167" t="str">
        <f t="shared" si="141"/>
        <v/>
      </c>
      <c r="EE167" t="str">
        <f t="shared" si="124"/>
        <v/>
      </c>
      <c r="EF167" t="str">
        <f t="shared" si="121"/>
        <v/>
      </c>
      <c r="EG167" t="str">
        <f t="shared" si="123"/>
        <v/>
      </c>
      <c r="EH167" t="str">
        <f t="shared" si="131"/>
        <v/>
      </c>
      <c r="EI167" t="str">
        <f t="shared" si="131"/>
        <v/>
      </c>
      <c r="EJ167" t="str">
        <f t="shared" si="131"/>
        <v/>
      </c>
      <c r="EK167" t="str">
        <f t="shared" si="125"/>
        <v/>
      </c>
      <c r="EL167" t="str">
        <f t="shared" si="144"/>
        <v/>
      </c>
      <c r="EM167" t="str">
        <f t="shared" si="144"/>
        <v/>
      </c>
      <c r="EN167" t="str">
        <f t="shared" si="126"/>
        <v/>
      </c>
      <c r="EO167" t="str">
        <f t="shared" si="138"/>
        <v/>
      </c>
      <c r="EP167" t="str">
        <f t="shared" si="138"/>
        <v/>
      </c>
      <c r="EQ167" t="str">
        <f t="shared" si="114"/>
        <v/>
      </c>
      <c r="ER167" t="str">
        <f t="shared" si="112"/>
        <v/>
      </c>
      <c r="ES167" t="str">
        <f t="shared" si="115"/>
        <v/>
      </c>
      <c r="ET167" t="str">
        <f t="shared" si="132"/>
        <v/>
      </c>
      <c r="EU167" t="str">
        <f t="shared" si="132"/>
        <v/>
      </c>
      <c r="EV167" t="str">
        <f t="shared" si="137"/>
        <v/>
      </c>
      <c r="EW167" t="str">
        <f t="shared" si="133"/>
        <v/>
      </c>
      <c r="EX167" t="str">
        <f t="shared" si="133"/>
        <v/>
      </c>
    </row>
    <row r="168" spans="91:154">
      <c r="DF168" t="s">
        <v>20178</v>
      </c>
      <c r="DG168" s="570">
        <v>33</v>
      </c>
      <c r="DH168" t="str">
        <f t="shared" si="139"/>
        <v/>
      </c>
      <c r="DI168" t="str">
        <f t="shared" si="142"/>
        <v/>
      </c>
      <c r="DJ168" t="str">
        <f t="shared" si="117"/>
        <v/>
      </c>
      <c r="DK168" t="str">
        <f t="shared" si="134"/>
        <v/>
      </c>
      <c r="DL168" t="str">
        <f t="shared" si="128"/>
        <v/>
      </c>
      <c r="DM168" t="str">
        <f t="shared" si="118"/>
        <v/>
      </c>
      <c r="DN168" t="str">
        <f t="shared" si="143"/>
        <v/>
      </c>
      <c r="DO168" t="str">
        <f t="shared" si="145"/>
        <v/>
      </c>
      <c r="DP168" t="str">
        <f t="shared" si="145"/>
        <v/>
      </c>
      <c r="DQ168" t="str">
        <f t="shared" si="145"/>
        <v/>
      </c>
      <c r="DR168" t="str">
        <f t="shared" si="145"/>
        <v/>
      </c>
      <c r="DS168" t="str">
        <f t="shared" si="145"/>
        <v/>
      </c>
      <c r="DT168" t="str">
        <f t="shared" si="135"/>
        <v/>
      </c>
      <c r="DU168" t="str">
        <f t="shared" si="130"/>
        <v/>
      </c>
      <c r="DV168" t="str">
        <f t="shared" si="130"/>
        <v/>
      </c>
      <c r="DW168" t="str">
        <f t="shared" si="140"/>
        <v/>
      </c>
      <c r="DX168" t="str">
        <f t="shared" si="136"/>
        <v/>
      </c>
      <c r="DY168" t="str">
        <f t="shared" si="136"/>
        <v/>
      </c>
      <c r="DZ168" t="str">
        <f t="shared" si="105"/>
        <v/>
      </c>
      <c r="EA168" t="str">
        <f t="shared" si="122"/>
        <v/>
      </c>
      <c r="EB168" t="str">
        <f t="shared" si="109"/>
        <v/>
      </c>
      <c r="EC168" t="str">
        <f t="shared" si="146"/>
        <v/>
      </c>
      <c r="ED168" t="str">
        <f t="shared" si="141"/>
        <v/>
      </c>
      <c r="EE168" t="str">
        <f t="shared" si="124"/>
        <v/>
      </c>
      <c r="EF168" t="str">
        <f t="shared" si="121"/>
        <v/>
      </c>
      <c r="EG168" t="str">
        <f t="shared" si="123"/>
        <v/>
      </c>
      <c r="EH168" t="str">
        <f t="shared" si="131"/>
        <v/>
      </c>
      <c r="EI168" t="str">
        <f t="shared" si="131"/>
        <v/>
      </c>
      <c r="EJ168" t="str">
        <f t="shared" si="131"/>
        <v/>
      </c>
      <c r="EK168" t="str">
        <f t="shared" si="125"/>
        <v/>
      </c>
      <c r="EL168" t="str">
        <f t="shared" si="144"/>
        <v/>
      </c>
      <c r="EM168" t="str">
        <f t="shared" si="144"/>
        <v/>
      </c>
      <c r="EN168" t="str">
        <f t="shared" si="126"/>
        <v/>
      </c>
      <c r="EO168" t="str">
        <f t="shared" si="138"/>
        <v/>
      </c>
      <c r="EP168" t="str">
        <f t="shared" si="138"/>
        <v/>
      </c>
      <c r="EQ168" t="str">
        <f t="shared" si="114"/>
        <v/>
      </c>
      <c r="ER168" t="str">
        <f t="shared" si="112"/>
        <v/>
      </c>
      <c r="ES168" t="str">
        <f t="shared" si="115"/>
        <v/>
      </c>
      <c r="ET168" t="str">
        <f t="shared" si="132"/>
        <v/>
      </c>
      <c r="EU168" t="str">
        <f t="shared" si="132"/>
        <v/>
      </c>
      <c r="EV168" t="str">
        <f t="shared" si="137"/>
        <v/>
      </c>
      <c r="EW168" t="str">
        <f t="shared" si="133"/>
        <v/>
      </c>
      <c r="EX168" t="str">
        <f t="shared" si="133"/>
        <v/>
      </c>
    </row>
    <row r="169" spans="91:154">
      <c r="DF169" t="s">
        <v>20179</v>
      </c>
      <c r="DG169" s="570">
        <v>32</v>
      </c>
      <c r="DH169" t="str">
        <f t="shared" si="139"/>
        <v/>
      </c>
      <c r="DI169" t="str">
        <f t="shared" si="142"/>
        <v/>
      </c>
      <c r="DJ169" t="str">
        <f t="shared" si="117"/>
        <v/>
      </c>
      <c r="DK169" t="str">
        <f t="shared" si="134"/>
        <v/>
      </c>
      <c r="DL169" t="str">
        <f t="shared" si="128"/>
        <v/>
      </c>
      <c r="DM169" t="str">
        <f t="shared" si="118"/>
        <v/>
      </c>
      <c r="DN169" t="str">
        <f t="shared" si="143"/>
        <v/>
      </c>
      <c r="DO169" t="str">
        <f t="shared" si="145"/>
        <v/>
      </c>
      <c r="DP169" t="str">
        <f t="shared" si="145"/>
        <v/>
      </c>
      <c r="DQ169" t="str">
        <f t="shared" si="145"/>
        <v/>
      </c>
      <c r="DR169" t="str">
        <f t="shared" si="145"/>
        <v/>
      </c>
      <c r="DS169" t="str">
        <f t="shared" si="145"/>
        <v/>
      </c>
      <c r="DT169" t="str">
        <f t="shared" si="135"/>
        <v/>
      </c>
      <c r="DU169" t="str">
        <f t="shared" si="130"/>
        <v/>
      </c>
      <c r="DV169" t="str">
        <f t="shared" si="130"/>
        <v/>
      </c>
      <c r="DW169" t="str">
        <f t="shared" si="140"/>
        <v/>
      </c>
      <c r="DX169" t="str">
        <f t="shared" si="136"/>
        <v/>
      </c>
      <c r="DY169" t="str">
        <f t="shared" si="136"/>
        <v/>
      </c>
      <c r="DZ169" t="str">
        <f t="shared" si="105"/>
        <v/>
      </c>
      <c r="EA169" t="str">
        <f t="shared" si="122"/>
        <v/>
      </c>
      <c r="EB169" t="str">
        <f t="shared" si="109"/>
        <v/>
      </c>
      <c r="EC169" t="str">
        <f t="shared" si="146"/>
        <v/>
      </c>
      <c r="ED169" t="str">
        <f t="shared" si="141"/>
        <v/>
      </c>
      <c r="EE169" t="str">
        <f t="shared" si="124"/>
        <v/>
      </c>
      <c r="EF169" t="str">
        <f t="shared" si="121"/>
        <v/>
      </c>
      <c r="EG169" t="str">
        <f t="shared" si="123"/>
        <v/>
      </c>
      <c r="EH169" t="str">
        <f t="shared" si="131"/>
        <v/>
      </c>
      <c r="EI169" t="str">
        <f t="shared" si="131"/>
        <v/>
      </c>
      <c r="EJ169" t="str">
        <f t="shared" si="131"/>
        <v/>
      </c>
      <c r="EK169" t="str">
        <f t="shared" si="125"/>
        <v/>
      </c>
      <c r="EL169" t="str">
        <f t="shared" si="144"/>
        <v/>
      </c>
      <c r="EM169" t="str">
        <f t="shared" si="144"/>
        <v/>
      </c>
      <c r="EN169" t="str">
        <f t="shared" si="126"/>
        <v/>
      </c>
      <c r="EO169" t="str">
        <f t="shared" si="138"/>
        <v/>
      </c>
      <c r="EP169" t="str">
        <f t="shared" si="138"/>
        <v/>
      </c>
      <c r="EQ169" t="str">
        <f t="shared" si="114"/>
        <v/>
      </c>
      <c r="ER169" t="str">
        <f t="shared" si="112"/>
        <v/>
      </c>
      <c r="ES169" t="str">
        <f t="shared" si="115"/>
        <v/>
      </c>
      <c r="ET169" t="str">
        <f t="shared" si="132"/>
        <v/>
      </c>
      <c r="EU169" t="str">
        <f t="shared" si="132"/>
        <v/>
      </c>
      <c r="EV169" t="str">
        <f t="shared" si="137"/>
        <v/>
      </c>
      <c r="EW169" t="str">
        <f t="shared" si="133"/>
        <v/>
      </c>
      <c r="EX169" t="str">
        <f t="shared" si="133"/>
        <v/>
      </c>
    </row>
    <row r="170" spans="91:154">
      <c r="DF170" t="s">
        <v>20180</v>
      </c>
      <c r="DG170" s="570">
        <v>24</v>
      </c>
      <c r="DH170" t="str">
        <f t="shared" si="139"/>
        <v/>
      </c>
      <c r="DI170" t="str">
        <f t="shared" si="142"/>
        <v/>
      </c>
      <c r="DJ170" t="str">
        <f t="shared" si="117"/>
        <v/>
      </c>
      <c r="DK170" t="str">
        <f t="shared" si="134"/>
        <v/>
      </c>
      <c r="DL170" t="str">
        <f t="shared" si="128"/>
        <v/>
      </c>
      <c r="DM170" t="str">
        <f t="shared" si="118"/>
        <v/>
      </c>
      <c r="DN170" t="str">
        <f t="shared" si="143"/>
        <v/>
      </c>
      <c r="DO170" t="str">
        <f t="shared" si="145"/>
        <v/>
      </c>
      <c r="DP170" t="str">
        <f t="shared" si="145"/>
        <v/>
      </c>
      <c r="DQ170" t="str">
        <f t="shared" si="145"/>
        <v/>
      </c>
      <c r="DR170" t="str">
        <f t="shared" si="145"/>
        <v/>
      </c>
      <c r="DS170" t="str">
        <f t="shared" si="145"/>
        <v/>
      </c>
      <c r="DT170" t="str">
        <f t="shared" si="135"/>
        <v/>
      </c>
      <c r="DU170" t="str">
        <f t="shared" si="130"/>
        <v/>
      </c>
      <c r="DV170" t="str">
        <f t="shared" si="130"/>
        <v/>
      </c>
      <c r="DW170" t="str">
        <f t="shared" si="140"/>
        <v/>
      </c>
      <c r="DX170" t="str">
        <f t="shared" si="136"/>
        <v/>
      </c>
      <c r="DY170" t="str">
        <f t="shared" si="136"/>
        <v/>
      </c>
      <c r="DZ170" t="str">
        <f t="shared" si="105"/>
        <v/>
      </c>
      <c r="EA170" t="str">
        <f t="shared" si="122"/>
        <v/>
      </c>
      <c r="EB170" t="str">
        <f t="shared" si="109"/>
        <v/>
      </c>
      <c r="EC170" t="str">
        <f t="shared" si="146"/>
        <v/>
      </c>
      <c r="ED170" t="str">
        <f t="shared" si="141"/>
        <v/>
      </c>
      <c r="EE170" t="str">
        <f t="shared" si="124"/>
        <v/>
      </c>
      <c r="EF170" t="str">
        <f t="shared" si="121"/>
        <v/>
      </c>
      <c r="EG170" t="str">
        <f t="shared" si="123"/>
        <v/>
      </c>
      <c r="EH170" t="str">
        <f t="shared" si="131"/>
        <v/>
      </c>
      <c r="EI170" t="str">
        <f t="shared" si="131"/>
        <v/>
      </c>
      <c r="EJ170" t="str">
        <f t="shared" si="131"/>
        <v/>
      </c>
      <c r="EK170" t="str">
        <f t="shared" si="125"/>
        <v/>
      </c>
      <c r="EL170" t="str">
        <f t="shared" si="144"/>
        <v/>
      </c>
      <c r="EM170" t="str">
        <f t="shared" si="144"/>
        <v/>
      </c>
      <c r="EN170" t="str">
        <f t="shared" si="126"/>
        <v/>
      </c>
      <c r="EO170" t="str">
        <f t="shared" si="138"/>
        <v/>
      </c>
      <c r="EP170" t="str">
        <f t="shared" si="138"/>
        <v/>
      </c>
      <c r="EQ170" t="str">
        <f t="shared" si="114"/>
        <v/>
      </c>
      <c r="ER170" t="str">
        <f t="shared" si="112"/>
        <v/>
      </c>
      <c r="ES170" t="str">
        <f t="shared" si="115"/>
        <v/>
      </c>
      <c r="ET170" t="str">
        <f t="shared" si="132"/>
        <v/>
      </c>
      <c r="EU170" t="str">
        <f t="shared" si="132"/>
        <v/>
      </c>
      <c r="EV170" t="str">
        <f t="shared" si="137"/>
        <v/>
      </c>
      <c r="EW170" t="str">
        <f t="shared" si="133"/>
        <v/>
      </c>
      <c r="EX170" t="str">
        <f t="shared" si="133"/>
        <v/>
      </c>
    </row>
    <row r="171" spans="91:154">
      <c r="DF171" t="s">
        <v>20181</v>
      </c>
      <c r="DG171" s="570" t="s">
        <v>20182</v>
      </c>
      <c r="DH171" t="str">
        <f t="shared" si="139"/>
        <v/>
      </c>
      <c r="DI171" t="str">
        <f t="shared" si="142"/>
        <v/>
      </c>
      <c r="DJ171" t="str">
        <f t="shared" si="117"/>
        <v/>
      </c>
      <c r="DK171" t="str">
        <f t="shared" si="134"/>
        <v/>
      </c>
      <c r="DL171" t="str">
        <f t="shared" si="128"/>
        <v/>
      </c>
      <c r="DM171" t="str">
        <f t="shared" si="118"/>
        <v/>
      </c>
      <c r="DN171" t="str">
        <f t="shared" si="143"/>
        <v/>
      </c>
      <c r="DO171" t="str">
        <f t="shared" si="145"/>
        <v/>
      </c>
      <c r="DP171" t="str">
        <f t="shared" si="145"/>
        <v/>
      </c>
      <c r="DQ171" t="str">
        <f t="shared" si="145"/>
        <v/>
      </c>
      <c r="DR171" t="str">
        <f t="shared" si="145"/>
        <v/>
      </c>
      <c r="DS171" t="str">
        <f t="shared" si="145"/>
        <v/>
      </c>
      <c r="DT171" t="str">
        <f t="shared" si="135"/>
        <v/>
      </c>
      <c r="DU171" t="str">
        <f t="shared" si="130"/>
        <v/>
      </c>
      <c r="DV171" t="str">
        <f t="shared" si="130"/>
        <v/>
      </c>
      <c r="DW171" t="str">
        <f t="shared" si="140"/>
        <v/>
      </c>
      <c r="DX171" t="str">
        <f t="shared" si="136"/>
        <v/>
      </c>
      <c r="DY171" t="str">
        <f t="shared" si="136"/>
        <v/>
      </c>
      <c r="DZ171" t="str">
        <f t="shared" si="105"/>
        <v/>
      </c>
      <c r="EA171" t="str">
        <f t="shared" si="122"/>
        <v/>
      </c>
      <c r="EB171">
        <v>1</v>
      </c>
      <c r="EC171" t="str">
        <f t="shared" si="146"/>
        <v/>
      </c>
      <c r="ED171" t="str">
        <f t="shared" si="141"/>
        <v/>
      </c>
      <c r="EE171" t="str">
        <f t="shared" si="124"/>
        <v/>
      </c>
      <c r="EF171" t="str">
        <f t="shared" si="121"/>
        <v/>
      </c>
      <c r="EG171" t="str">
        <f t="shared" si="123"/>
        <v/>
      </c>
      <c r="EH171" t="str">
        <f t="shared" si="131"/>
        <v/>
      </c>
      <c r="EI171" t="str">
        <f t="shared" si="131"/>
        <v/>
      </c>
      <c r="EJ171" t="str">
        <f t="shared" si="131"/>
        <v/>
      </c>
      <c r="EK171" t="str">
        <f t="shared" si="125"/>
        <v/>
      </c>
      <c r="EL171" t="str">
        <f t="shared" si="144"/>
        <v/>
      </c>
      <c r="EM171" t="str">
        <f t="shared" si="144"/>
        <v/>
      </c>
      <c r="EN171" t="str">
        <f t="shared" si="126"/>
        <v/>
      </c>
      <c r="EO171" t="str">
        <f t="shared" si="138"/>
        <v/>
      </c>
      <c r="EP171" t="str">
        <f t="shared" si="138"/>
        <v/>
      </c>
      <c r="EQ171" t="str">
        <f t="shared" si="114"/>
        <v/>
      </c>
      <c r="ER171" t="str">
        <f t="shared" si="112"/>
        <v/>
      </c>
      <c r="ES171" t="str">
        <f t="shared" si="115"/>
        <v/>
      </c>
      <c r="ET171" t="str">
        <f t="shared" si="132"/>
        <v/>
      </c>
      <c r="EU171" t="str">
        <f t="shared" si="132"/>
        <v/>
      </c>
      <c r="EV171" t="str">
        <f t="shared" si="137"/>
        <v/>
      </c>
      <c r="EW171" t="str">
        <f t="shared" si="133"/>
        <v/>
      </c>
      <c r="EX171" t="str">
        <f t="shared" si="133"/>
        <v/>
      </c>
    </row>
    <row r="172" spans="91:154">
      <c r="DF172" t="s">
        <v>20183</v>
      </c>
      <c r="DG172" s="570">
        <v>18</v>
      </c>
      <c r="DH172" t="str">
        <f t="shared" si="139"/>
        <v/>
      </c>
      <c r="DI172" t="str">
        <f t="shared" si="142"/>
        <v/>
      </c>
      <c r="DJ172" t="str">
        <f t="shared" si="117"/>
        <v/>
      </c>
      <c r="DK172" t="str">
        <f t="shared" si="134"/>
        <v/>
      </c>
      <c r="DL172" t="str">
        <f t="shared" si="128"/>
        <v/>
      </c>
      <c r="DM172" t="str">
        <f t="shared" si="118"/>
        <v/>
      </c>
      <c r="DN172" t="str">
        <f t="shared" si="143"/>
        <v/>
      </c>
      <c r="DO172" t="str">
        <f t="shared" si="145"/>
        <v/>
      </c>
      <c r="DP172" t="str">
        <f t="shared" si="145"/>
        <v/>
      </c>
      <c r="DQ172" t="str">
        <f t="shared" si="145"/>
        <v/>
      </c>
      <c r="DR172" t="str">
        <f t="shared" si="145"/>
        <v/>
      </c>
      <c r="DS172" t="str">
        <f t="shared" si="145"/>
        <v/>
      </c>
      <c r="DT172" t="str">
        <f t="shared" si="135"/>
        <v/>
      </c>
      <c r="DU172" t="str">
        <f t="shared" si="130"/>
        <v/>
      </c>
      <c r="DV172" t="str">
        <f t="shared" si="130"/>
        <v/>
      </c>
      <c r="DW172" t="str">
        <f t="shared" si="140"/>
        <v/>
      </c>
      <c r="DX172" t="str">
        <f t="shared" si="136"/>
        <v/>
      </c>
      <c r="DY172" t="str">
        <f t="shared" si="136"/>
        <v/>
      </c>
      <c r="DZ172" t="str">
        <f t="shared" si="105"/>
        <v/>
      </c>
      <c r="EA172" t="str">
        <f t="shared" si="122"/>
        <v/>
      </c>
      <c r="EB172" t="str">
        <f t="shared" ref="EB172:EB187" si="147">IF(EB$2=$DG172,1,"")</f>
        <v/>
      </c>
      <c r="EC172" t="str">
        <f t="shared" si="146"/>
        <v/>
      </c>
      <c r="ED172" t="str">
        <f t="shared" si="141"/>
        <v/>
      </c>
      <c r="EE172" t="str">
        <f t="shared" si="124"/>
        <v/>
      </c>
      <c r="EF172" t="str">
        <f t="shared" si="121"/>
        <v/>
      </c>
      <c r="EG172" t="str">
        <f t="shared" si="123"/>
        <v/>
      </c>
      <c r="EH172" t="str">
        <f t="shared" si="131"/>
        <v/>
      </c>
      <c r="EI172" t="str">
        <f t="shared" si="131"/>
        <v/>
      </c>
      <c r="EJ172" t="str">
        <f t="shared" si="131"/>
        <v/>
      </c>
      <c r="EK172" t="str">
        <f t="shared" si="125"/>
        <v/>
      </c>
      <c r="EL172" t="str">
        <f t="shared" si="144"/>
        <v/>
      </c>
      <c r="EM172" t="str">
        <f t="shared" si="144"/>
        <v/>
      </c>
      <c r="EN172" t="str">
        <f t="shared" si="126"/>
        <v/>
      </c>
      <c r="EO172" t="str">
        <f t="shared" si="138"/>
        <v/>
      </c>
      <c r="EP172" t="str">
        <f t="shared" si="138"/>
        <v/>
      </c>
      <c r="EQ172" t="str">
        <f t="shared" si="114"/>
        <v/>
      </c>
      <c r="ER172" t="str">
        <f t="shared" ref="ER172:ER191" si="148">IF(ER$2=$DG172,1,"")</f>
        <v/>
      </c>
      <c r="ES172" t="str">
        <f t="shared" si="115"/>
        <v/>
      </c>
      <c r="ET172" t="str">
        <f t="shared" si="132"/>
        <v/>
      </c>
      <c r="EU172" t="str">
        <f t="shared" si="132"/>
        <v/>
      </c>
      <c r="EV172" t="str">
        <f t="shared" si="137"/>
        <v/>
      </c>
      <c r="EW172" t="str">
        <f t="shared" si="133"/>
        <v/>
      </c>
      <c r="EX172" t="str">
        <f t="shared" si="133"/>
        <v/>
      </c>
    </row>
    <row r="173" spans="91:154">
      <c r="DF173" t="s">
        <v>20184</v>
      </c>
      <c r="DG173" s="570" t="s">
        <v>20185</v>
      </c>
      <c r="DH173" t="str">
        <f t="shared" si="139"/>
        <v/>
      </c>
      <c r="DI173" t="str">
        <f t="shared" si="142"/>
        <v/>
      </c>
      <c r="DJ173" t="str">
        <f t="shared" si="117"/>
        <v/>
      </c>
      <c r="DK173" t="str">
        <f t="shared" si="134"/>
        <v/>
      </c>
      <c r="DL173" t="str">
        <f t="shared" si="128"/>
        <v/>
      </c>
      <c r="DM173" t="str">
        <f t="shared" si="118"/>
        <v/>
      </c>
      <c r="DN173" t="str">
        <f t="shared" si="143"/>
        <v/>
      </c>
      <c r="DO173" t="str">
        <f t="shared" si="145"/>
        <v/>
      </c>
      <c r="DP173" t="str">
        <f t="shared" si="145"/>
        <v/>
      </c>
      <c r="DQ173" t="str">
        <f t="shared" si="145"/>
        <v/>
      </c>
      <c r="DR173" t="str">
        <f t="shared" si="145"/>
        <v/>
      </c>
      <c r="DS173" t="str">
        <f t="shared" si="145"/>
        <v/>
      </c>
      <c r="DT173" t="str">
        <f t="shared" si="135"/>
        <v/>
      </c>
      <c r="DU173" t="str">
        <f t="shared" si="130"/>
        <v/>
      </c>
      <c r="DV173" t="str">
        <f t="shared" si="130"/>
        <v/>
      </c>
      <c r="DW173" t="str">
        <f t="shared" si="140"/>
        <v/>
      </c>
      <c r="DX173" t="str">
        <f t="shared" si="136"/>
        <v/>
      </c>
      <c r="DY173" t="str">
        <f t="shared" si="136"/>
        <v/>
      </c>
      <c r="DZ173">
        <v>1</v>
      </c>
      <c r="EA173" t="str">
        <f t="shared" si="122"/>
        <v/>
      </c>
      <c r="EB173" t="str">
        <f t="shared" si="147"/>
        <v/>
      </c>
      <c r="EC173" t="str">
        <f t="shared" si="146"/>
        <v/>
      </c>
      <c r="ED173" t="str">
        <f t="shared" si="141"/>
        <v/>
      </c>
      <c r="EE173" t="str">
        <f t="shared" si="124"/>
        <v/>
      </c>
      <c r="EF173" t="str">
        <f t="shared" si="121"/>
        <v/>
      </c>
      <c r="EH173">
        <v>1</v>
      </c>
      <c r="EI173" t="str">
        <f t="shared" ref="EI173:EJ191" si="149">IF(EI$2=$DG173,1,"")</f>
        <v/>
      </c>
      <c r="EJ173" t="str">
        <f t="shared" si="149"/>
        <v/>
      </c>
      <c r="EK173" t="str">
        <f t="shared" si="125"/>
        <v/>
      </c>
      <c r="EL173" t="str">
        <f t="shared" si="144"/>
        <v/>
      </c>
      <c r="EM173" t="str">
        <f t="shared" si="144"/>
        <v/>
      </c>
      <c r="EN173" t="str">
        <f t="shared" si="126"/>
        <v/>
      </c>
      <c r="EO173" t="str">
        <f t="shared" si="138"/>
        <v/>
      </c>
      <c r="EP173" t="str">
        <f t="shared" si="138"/>
        <v/>
      </c>
      <c r="EQ173" t="str">
        <f t="shared" si="114"/>
        <v/>
      </c>
      <c r="ER173" t="str">
        <f t="shared" si="148"/>
        <v/>
      </c>
      <c r="ES173" t="str">
        <f t="shared" ref="ES173:ES191" si="150">IF(ES$2=$DG173,1,"")</f>
        <v/>
      </c>
      <c r="ET173" t="str">
        <f t="shared" si="132"/>
        <v/>
      </c>
      <c r="EU173" t="str">
        <f t="shared" si="132"/>
        <v/>
      </c>
      <c r="EV173" t="str">
        <f t="shared" si="137"/>
        <v/>
      </c>
      <c r="EW173" t="str">
        <f t="shared" si="133"/>
        <v/>
      </c>
      <c r="EX173" t="str">
        <f t="shared" si="133"/>
        <v/>
      </c>
    </row>
    <row r="174" spans="91:154">
      <c r="DF174" t="s">
        <v>20186</v>
      </c>
      <c r="DG174" s="570" t="s">
        <v>20187</v>
      </c>
      <c r="DH174" t="str">
        <f t="shared" si="139"/>
        <v/>
      </c>
      <c r="DI174" t="str">
        <f t="shared" si="142"/>
        <v/>
      </c>
      <c r="DJ174" t="str">
        <f t="shared" si="117"/>
        <v/>
      </c>
      <c r="DK174" t="str">
        <f t="shared" si="134"/>
        <v/>
      </c>
      <c r="DL174" t="str">
        <f t="shared" si="128"/>
        <v/>
      </c>
      <c r="DM174" t="str">
        <f t="shared" si="118"/>
        <v/>
      </c>
      <c r="DN174" t="str">
        <f t="shared" si="143"/>
        <v/>
      </c>
      <c r="DO174" t="str">
        <f t="shared" si="145"/>
        <v/>
      </c>
      <c r="DP174" t="str">
        <f t="shared" si="145"/>
        <v/>
      </c>
      <c r="DQ174" t="str">
        <f t="shared" si="145"/>
        <v/>
      </c>
      <c r="DR174" t="str">
        <f t="shared" si="145"/>
        <v/>
      </c>
      <c r="DS174" t="str">
        <f t="shared" si="145"/>
        <v/>
      </c>
      <c r="DT174" t="str">
        <f t="shared" si="135"/>
        <v/>
      </c>
      <c r="DU174" t="str">
        <f t="shared" si="130"/>
        <v/>
      </c>
      <c r="DV174" t="str">
        <f t="shared" si="130"/>
        <v/>
      </c>
      <c r="DW174">
        <v>1</v>
      </c>
      <c r="DX174" t="str">
        <f t="shared" si="136"/>
        <v/>
      </c>
      <c r="DY174" t="str">
        <f t="shared" si="136"/>
        <v/>
      </c>
      <c r="DZ174" t="str">
        <f t="shared" ref="DZ174:DZ191" si="151">IF(DZ$2=$DG174,1,"")</f>
        <v/>
      </c>
      <c r="EA174" t="str">
        <f t="shared" si="122"/>
        <v/>
      </c>
      <c r="EB174" t="str">
        <f t="shared" si="147"/>
        <v/>
      </c>
      <c r="EC174" t="str">
        <f t="shared" si="146"/>
        <v/>
      </c>
      <c r="ED174" t="str">
        <f t="shared" si="141"/>
        <v/>
      </c>
      <c r="EE174" t="str">
        <f t="shared" si="124"/>
        <v/>
      </c>
      <c r="EF174" t="str">
        <f t="shared" si="121"/>
        <v/>
      </c>
      <c r="EG174" t="str">
        <f t="shared" ref="EG174:EH182" si="152">IF(EG$2=$DG174,1,"")</f>
        <v/>
      </c>
      <c r="EH174" t="str">
        <f t="shared" si="152"/>
        <v/>
      </c>
      <c r="EI174" t="str">
        <f t="shared" si="149"/>
        <v/>
      </c>
      <c r="EJ174" t="str">
        <f t="shared" si="149"/>
        <v/>
      </c>
      <c r="EK174" t="str">
        <f t="shared" si="125"/>
        <v/>
      </c>
      <c r="EL174" t="str">
        <f t="shared" si="144"/>
        <v/>
      </c>
      <c r="EM174" t="str">
        <f t="shared" si="144"/>
        <v/>
      </c>
      <c r="EN174" t="str">
        <f t="shared" si="126"/>
        <v/>
      </c>
      <c r="EO174" t="str">
        <f t="shared" si="138"/>
        <v/>
      </c>
      <c r="EP174" t="str">
        <f t="shared" si="138"/>
        <v/>
      </c>
      <c r="EQ174">
        <v>1</v>
      </c>
      <c r="ER174" t="str">
        <f t="shared" si="148"/>
        <v/>
      </c>
      <c r="ES174" t="str">
        <f t="shared" si="150"/>
        <v/>
      </c>
      <c r="ET174" t="str">
        <f t="shared" si="132"/>
        <v/>
      </c>
      <c r="EU174" t="str">
        <f t="shared" si="132"/>
        <v/>
      </c>
      <c r="EV174" t="str">
        <f t="shared" si="137"/>
        <v/>
      </c>
      <c r="EW174" t="str">
        <f t="shared" si="133"/>
        <v/>
      </c>
      <c r="EX174" t="str">
        <f t="shared" si="133"/>
        <v/>
      </c>
    </row>
    <row r="175" spans="91:154">
      <c r="DF175" t="s">
        <v>20188</v>
      </c>
      <c r="DG175" s="570">
        <v>37</v>
      </c>
      <c r="DH175" t="str">
        <f t="shared" si="139"/>
        <v/>
      </c>
      <c r="DI175" t="str">
        <f t="shared" si="142"/>
        <v/>
      </c>
      <c r="DJ175" t="str">
        <f t="shared" si="117"/>
        <v/>
      </c>
      <c r="DK175" t="str">
        <f t="shared" si="134"/>
        <v/>
      </c>
      <c r="DL175" t="str">
        <f t="shared" si="128"/>
        <v/>
      </c>
      <c r="DM175" t="str">
        <f t="shared" si="118"/>
        <v/>
      </c>
      <c r="DN175" t="str">
        <f t="shared" si="143"/>
        <v/>
      </c>
      <c r="DO175" t="str">
        <f t="shared" si="145"/>
        <v/>
      </c>
      <c r="DP175" t="str">
        <f t="shared" si="145"/>
        <v/>
      </c>
      <c r="DQ175" t="str">
        <f t="shared" si="145"/>
        <v/>
      </c>
      <c r="DR175" t="str">
        <f t="shared" si="145"/>
        <v/>
      </c>
      <c r="DS175" t="str">
        <f t="shared" si="145"/>
        <v/>
      </c>
      <c r="DT175" t="str">
        <f t="shared" si="135"/>
        <v/>
      </c>
      <c r="DU175" t="str">
        <f t="shared" si="130"/>
        <v/>
      </c>
      <c r="DV175" t="str">
        <f t="shared" si="130"/>
        <v/>
      </c>
      <c r="DW175" t="str">
        <f t="shared" ref="DW175:DW191" si="153">IF(DW$2=$DG175,1,"")</f>
        <v/>
      </c>
      <c r="DX175" t="str">
        <f t="shared" si="136"/>
        <v/>
      </c>
      <c r="DY175" t="str">
        <f t="shared" si="136"/>
        <v/>
      </c>
      <c r="DZ175" t="str">
        <f t="shared" si="151"/>
        <v/>
      </c>
      <c r="EA175" t="str">
        <f t="shared" si="122"/>
        <v/>
      </c>
      <c r="EB175" t="str">
        <f t="shared" si="147"/>
        <v/>
      </c>
      <c r="EC175" t="str">
        <f t="shared" si="146"/>
        <v/>
      </c>
      <c r="ED175" t="str">
        <f t="shared" si="141"/>
        <v/>
      </c>
      <c r="EE175" t="str">
        <f t="shared" si="124"/>
        <v/>
      </c>
      <c r="EF175" t="str">
        <f t="shared" si="121"/>
        <v/>
      </c>
      <c r="EG175" t="str">
        <f t="shared" si="152"/>
        <v/>
      </c>
      <c r="EH175" t="str">
        <f t="shared" si="152"/>
        <v/>
      </c>
      <c r="EI175" t="str">
        <f t="shared" si="149"/>
        <v/>
      </c>
      <c r="EJ175" t="str">
        <f t="shared" si="149"/>
        <v/>
      </c>
      <c r="EK175" t="str">
        <f t="shared" si="125"/>
        <v/>
      </c>
      <c r="EL175" t="str">
        <f t="shared" si="144"/>
        <v/>
      </c>
      <c r="EM175" t="str">
        <f t="shared" si="144"/>
        <v/>
      </c>
      <c r="EN175" t="str">
        <f t="shared" si="126"/>
        <v/>
      </c>
      <c r="EO175" t="str">
        <f t="shared" si="138"/>
        <v/>
      </c>
      <c r="EP175" t="str">
        <f t="shared" si="138"/>
        <v/>
      </c>
      <c r="EQ175" t="str">
        <f t="shared" ref="EQ175:EQ182" si="154">IF(EQ$2=$DG175,1,"")</f>
        <v/>
      </c>
      <c r="ER175" t="str">
        <f t="shared" si="148"/>
        <v/>
      </c>
      <c r="ES175" t="str">
        <f t="shared" si="150"/>
        <v/>
      </c>
      <c r="ET175" t="str">
        <f t="shared" si="132"/>
        <v/>
      </c>
      <c r="EU175" t="str">
        <f t="shared" si="132"/>
        <v/>
      </c>
      <c r="EV175" t="str">
        <f t="shared" si="137"/>
        <v/>
      </c>
      <c r="EW175" t="str">
        <f t="shared" si="133"/>
        <v/>
      </c>
      <c r="EX175" t="str">
        <f t="shared" si="133"/>
        <v/>
      </c>
    </row>
    <row r="176" spans="91:154">
      <c r="DF176" t="s">
        <v>20189</v>
      </c>
      <c r="DG176" s="570">
        <v>9</v>
      </c>
      <c r="DH176" t="str">
        <f t="shared" si="139"/>
        <v/>
      </c>
      <c r="DI176" t="str">
        <f t="shared" si="142"/>
        <v/>
      </c>
      <c r="DJ176" t="str">
        <f t="shared" si="117"/>
        <v/>
      </c>
      <c r="DK176" t="str">
        <f t="shared" si="134"/>
        <v/>
      </c>
      <c r="DL176" t="str">
        <f t="shared" si="128"/>
        <v/>
      </c>
      <c r="DM176" t="str">
        <f t="shared" si="118"/>
        <v/>
      </c>
      <c r="DN176" t="str">
        <f t="shared" si="143"/>
        <v/>
      </c>
      <c r="DO176" t="str">
        <f t="shared" ref="DO176:DS185" si="155">IF(DO$2=$DG176,1,"")</f>
        <v/>
      </c>
      <c r="DP176" t="str">
        <f t="shared" si="155"/>
        <v/>
      </c>
      <c r="DQ176" t="str">
        <f t="shared" si="155"/>
        <v/>
      </c>
      <c r="DR176" t="str">
        <f t="shared" si="155"/>
        <v/>
      </c>
      <c r="DS176" t="str">
        <f t="shared" si="155"/>
        <v/>
      </c>
      <c r="DT176" t="str">
        <f t="shared" si="135"/>
        <v/>
      </c>
      <c r="DU176" t="str">
        <f t="shared" ref="DU176:DV191" si="156">IF(DU$2=$DG176,1,"")</f>
        <v/>
      </c>
      <c r="DV176" t="str">
        <f t="shared" si="156"/>
        <v/>
      </c>
      <c r="DW176" t="str">
        <f t="shared" si="153"/>
        <v/>
      </c>
      <c r="DX176" t="str">
        <f t="shared" si="136"/>
        <v/>
      </c>
      <c r="DY176" t="str">
        <f t="shared" si="136"/>
        <v/>
      </c>
      <c r="DZ176" t="str">
        <f t="shared" si="151"/>
        <v/>
      </c>
      <c r="EA176" t="str">
        <f t="shared" si="122"/>
        <v/>
      </c>
      <c r="EB176" t="str">
        <f t="shared" si="147"/>
        <v/>
      </c>
      <c r="EC176" t="str">
        <f t="shared" si="146"/>
        <v/>
      </c>
      <c r="ED176" t="str">
        <f t="shared" si="141"/>
        <v/>
      </c>
      <c r="EE176" t="str">
        <f t="shared" si="124"/>
        <v/>
      </c>
      <c r="EF176" t="str">
        <f t="shared" si="121"/>
        <v/>
      </c>
      <c r="EG176" t="str">
        <f t="shared" si="152"/>
        <v/>
      </c>
      <c r="EH176" t="str">
        <f t="shared" si="152"/>
        <v/>
      </c>
      <c r="EI176" t="str">
        <f t="shared" si="149"/>
        <v/>
      </c>
      <c r="EJ176" t="str">
        <f t="shared" si="149"/>
        <v/>
      </c>
      <c r="EK176" t="str">
        <f t="shared" si="125"/>
        <v/>
      </c>
      <c r="EL176" t="str">
        <f t="shared" si="144"/>
        <v/>
      </c>
      <c r="EM176" t="str">
        <f t="shared" si="144"/>
        <v/>
      </c>
      <c r="EN176" t="str">
        <f t="shared" si="126"/>
        <v/>
      </c>
      <c r="EO176" t="str">
        <f t="shared" si="138"/>
        <v/>
      </c>
      <c r="EP176" t="str">
        <f t="shared" si="138"/>
        <v/>
      </c>
      <c r="EQ176" t="str">
        <f t="shared" si="154"/>
        <v/>
      </c>
      <c r="ER176" t="str">
        <f t="shared" si="148"/>
        <v/>
      </c>
      <c r="ES176" t="str">
        <f t="shared" si="150"/>
        <v/>
      </c>
      <c r="ET176" t="str">
        <f t="shared" ref="ET176:EU191" si="157">IF(ET$2=$DG176,1,"")</f>
        <v/>
      </c>
      <c r="EU176" t="str">
        <f t="shared" si="157"/>
        <v/>
      </c>
      <c r="EV176" t="str">
        <f t="shared" si="137"/>
        <v/>
      </c>
      <c r="EW176" t="str">
        <f t="shared" ref="EW176:EX191" si="158">IF(EW$2=$DG176,1,"")</f>
        <v/>
      </c>
      <c r="EX176" t="str">
        <f t="shared" si="158"/>
        <v/>
      </c>
    </row>
    <row r="177" spans="110:154">
      <c r="DF177" t="s">
        <v>20190</v>
      </c>
      <c r="DG177" s="570">
        <v>20</v>
      </c>
      <c r="DH177" t="str">
        <f t="shared" si="139"/>
        <v/>
      </c>
      <c r="DI177" t="str">
        <f t="shared" si="142"/>
        <v/>
      </c>
      <c r="DJ177" t="str">
        <f t="shared" si="117"/>
        <v/>
      </c>
      <c r="DK177" t="str">
        <f t="shared" si="134"/>
        <v/>
      </c>
      <c r="DL177" t="str">
        <f t="shared" si="128"/>
        <v/>
      </c>
      <c r="DM177" t="str">
        <f t="shared" si="118"/>
        <v/>
      </c>
      <c r="DN177" t="str">
        <f t="shared" si="143"/>
        <v/>
      </c>
      <c r="DO177" t="str">
        <f t="shared" si="155"/>
        <v/>
      </c>
      <c r="DP177" t="str">
        <f t="shared" si="155"/>
        <v/>
      </c>
      <c r="DQ177" t="str">
        <f t="shared" si="155"/>
        <v/>
      </c>
      <c r="DR177" t="str">
        <f t="shared" si="155"/>
        <v/>
      </c>
      <c r="DS177" t="str">
        <f t="shared" si="155"/>
        <v/>
      </c>
      <c r="DT177" t="str">
        <f t="shared" si="135"/>
        <v/>
      </c>
      <c r="DU177" t="str">
        <f t="shared" si="156"/>
        <v/>
      </c>
      <c r="DV177" t="str">
        <f t="shared" si="156"/>
        <v/>
      </c>
      <c r="DW177" t="str">
        <f t="shared" si="153"/>
        <v/>
      </c>
      <c r="DX177" t="str">
        <f t="shared" ref="DX177:DY191" si="159">IF(DX$2=$DG177,1,"")</f>
        <v/>
      </c>
      <c r="DY177" t="str">
        <f t="shared" si="159"/>
        <v/>
      </c>
      <c r="DZ177" t="str">
        <f t="shared" si="151"/>
        <v/>
      </c>
      <c r="EA177" t="str">
        <f t="shared" si="122"/>
        <v/>
      </c>
      <c r="EB177" t="str">
        <f t="shared" si="147"/>
        <v/>
      </c>
      <c r="EC177" t="str">
        <f t="shared" si="146"/>
        <v/>
      </c>
      <c r="ED177" t="str">
        <f t="shared" si="141"/>
        <v/>
      </c>
      <c r="EE177" t="str">
        <f t="shared" si="124"/>
        <v/>
      </c>
      <c r="EF177" t="str">
        <f t="shared" si="121"/>
        <v/>
      </c>
      <c r="EG177" t="str">
        <f t="shared" si="152"/>
        <v/>
      </c>
      <c r="EH177" t="str">
        <f t="shared" si="152"/>
        <v/>
      </c>
      <c r="EI177" t="str">
        <f t="shared" si="149"/>
        <v/>
      </c>
      <c r="EJ177" t="str">
        <f t="shared" si="149"/>
        <v/>
      </c>
      <c r="EK177" t="str">
        <f t="shared" si="125"/>
        <v/>
      </c>
      <c r="EL177" t="str">
        <f t="shared" si="144"/>
        <v/>
      </c>
      <c r="EM177" t="str">
        <f t="shared" si="144"/>
        <v/>
      </c>
      <c r="EN177" t="str">
        <f t="shared" si="126"/>
        <v/>
      </c>
      <c r="EO177" t="str">
        <f t="shared" si="138"/>
        <v/>
      </c>
      <c r="EP177" t="str">
        <f t="shared" si="138"/>
        <v/>
      </c>
      <c r="EQ177" t="str">
        <f t="shared" si="154"/>
        <v/>
      </c>
      <c r="ER177" t="str">
        <f t="shared" si="148"/>
        <v/>
      </c>
      <c r="ES177" t="str">
        <f t="shared" si="150"/>
        <v/>
      </c>
      <c r="ET177" t="str">
        <f t="shared" si="157"/>
        <v/>
      </c>
      <c r="EU177" t="str">
        <f t="shared" si="157"/>
        <v/>
      </c>
      <c r="EV177" t="str">
        <f t="shared" si="137"/>
        <v/>
      </c>
      <c r="EW177" t="str">
        <f t="shared" si="158"/>
        <v/>
      </c>
      <c r="EX177" t="str">
        <f t="shared" si="158"/>
        <v/>
      </c>
    </row>
    <row r="178" spans="110:154">
      <c r="DF178" t="s">
        <v>20191</v>
      </c>
      <c r="DG178" s="570">
        <v>37</v>
      </c>
      <c r="DH178" t="str">
        <f t="shared" si="139"/>
        <v/>
      </c>
      <c r="DI178" t="str">
        <f t="shared" si="142"/>
        <v/>
      </c>
      <c r="DJ178" t="str">
        <f t="shared" si="117"/>
        <v/>
      </c>
      <c r="DK178" t="str">
        <f t="shared" si="134"/>
        <v/>
      </c>
      <c r="DL178" t="str">
        <f t="shared" si="128"/>
        <v/>
      </c>
      <c r="DM178" t="str">
        <f t="shared" si="118"/>
        <v/>
      </c>
      <c r="DN178" t="str">
        <f t="shared" si="143"/>
        <v/>
      </c>
      <c r="DO178" t="str">
        <f t="shared" si="155"/>
        <v/>
      </c>
      <c r="DP178" t="str">
        <f t="shared" si="155"/>
        <v/>
      </c>
      <c r="DQ178" t="str">
        <f t="shared" si="155"/>
        <v/>
      </c>
      <c r="DR178" t="str">
        <f t="shared" si="155"/>
        <v/>
      </c>
      <c r="DS178" t="str">
        <f t="shared" si="155"/>
        <v/>
      </c>
      <c r="DT178" t="str">
        <f t="shared" si="135"/>
        <v/>
      </c>
      <c r="DU178" t="str">
        <f t="shared" si="156"/>
        <v/>
      </c>
      <c r="DV178" t="str">
        <f t="shared" si="156"/>
        <v/>
      </c>
      <c r="DW178" t="str">
        <f t="shared" si="153"/>
        <v/>
      </c>
      <c r="DX178" t="str">
        <f t="shared" si="159"/>
        <v/>
      </c>
      <c r="DY178" t="str">
        <f t="shared" si="159"/>
        <v/>
      </c>
      <c r="DZ178" t="str">
        <f t="shared" si="151"/>
        <v/>
      </c>
      <c r="EA178" t="str">
        <f t="shared" si="122"/>
        <v/>
      </c>
      <c r="EB178" t="str">
        <f t="shared" si="147"/>
        <v/>
      </c>
      <c r="EC178" t="str">
        <f t="shared" si="146"/>
        <v/>
      </c>
      <c r="ED178" t="str">
        <f t="shared" si="141"/>
        <v/>
      </c>
      <c r="EE178" t="str">
        <f t="shared" si="124"/>
        <v/>
      </c>
      <c r="EF178" t="str">
        <f t="shared" si="121"/>
        <v/>
      </c>
      <c r="EG178" t="str">
        <f t="shared" si="152"/>
        <v/>
      </c>
      <c r="EH178" t="str">
        <f t="shared" si="152"/>
        <v/>
      </c>
      <c r="EI178" t="str">
        <f t="shared" si="149"/>
        <v/>
      </c>
      <c r="EJ178" t="str">
        <f t="shared" si="149"/>
        <v/>
      </c>
      <c r="EK178" t="str">
        <f t="shared" si="125"/>
        <v/>
      </c>
      <c r="EL178" t="str">
        <f t="shared" si="144"/>
        <v/>
      </c>
      <c r="EM178" t="str">
        <f t="shared" si="144"/>
        <v/>
      </c>
      <c r="EN178" t="str">
        <f t="shared" si="126"/>
        <v/>
      </c>
      <c r="EO178" t="str">
        <f t="shared" si="138"/>
        <v/>
      </c>
      <c r="EP178" t="str">
        <f t="shared" si="138"/>
        <v/>
      </c>
      <c r="EQ178" t="str">
        <f t="shared" si="154"/>
        <v/>
      </c>
      <c r="ER178" t="str">
        <f t="shared" si="148"/>
        <v/>
      </c>
      <c r="ES178" t="str">
        <f t="shared" si="150"/>
        <v/>
      </c>
      <c r="ET178" t="str">
        <f t="shared" si="157"/>
        <v/>
      </c>
      <c r="EU178" t="str">
        <f t="shared" si="157"/>
        <v/>
      </c>
      <c r="EV178" t="str">
        <f t="shared" si="137"/>
        <v/>
      </c>
      <c r="EW178" t="str">
        <f t="shared" si="158"/>
        <v/>
      </c>
      <c r="EX178" t="str">
        <f t="shared" si="158"/>
        <v/>
      </c>
    </row>
    <row r="179" spans="110:154">
      <c r="DF179" t="s">
        <v>20192</v>
      </c>
      <c r="DG179" s="570">
        <v>41</v>
      </c>
      <c r="DH179" t="str">
        <f t="shared" si="139"/>
        <v/>
      </c>
      <c r="DI179" t="str">
        <f t="shared" si="142"/>
        <v/>
      </c>
      <c r="DJ179" t="str">
        <f t="shared" si="117"/>
        <v/>
      </c>
      <c r="DK179" t="str">
        <f t="shared" si="134"/>
        <v/>
      </c>
      <c r="DL179" t="str">
        <f t="shared" si="128"/>
        <v/>
      </c>
      <c r="DM179" t="str">
        <f t="shared" si="118"/>
        <v/>
      </c>
      <c r="DN179" t="str">
        <f t="shared" si="143"/>
        <v/>
      </c>
      <c r="DO179" t="str">
        <f t="shared" si="155"/>
        <v/>
      </c>
      <c r="DP179" t="str">
        <f t="shared" si="155"/>
        <v/>
      </c>
      <c r="DQ179" t="str">
        <f t="shared" si="155"/>
        <v/>
      </c>
      <c r="DR179" t="str">
        <f t="shared" si="155"/>
        <v/>
      </c>
      <c r="DS179" t="str">
        <f t="shared" si="155"/>
        <v/>
      </c>
      <c r="DT179" t="str">
        <f t="shared" si="135"/>
        <v/>
      </c>
      <c r="DU179" t="str">
        <f t="shared" si="156"/>
        <v/>
      </c>
      <c r="DV179" t="str">
        <f t="shared" si="156"/>
        <v/>
      </c>
      <c r="DW179" t="str">
        <f t="shared" si="153"/>
        <v/>
      </c>
      <c r="DX179" t="str">
        <f t="shared" si="159"/>
        <v/>
      </c>
      <c r="DY179" t="str">
        <f t="shared" si="159"/>
        <v/>
      </c>
      <c r="DZ179" t="str">
        <f t="shared" si="151"/>
        <v/>
      </c>
      <c r="EA179" t="str">
        <f t="shared" si="122"/>
        <v/>
      </c>
      <c r="EB179" t="str">
        <f t="shared" si="147"/>
        <v/>
      </c>
      <c r="EC179" t="str">
        <f t="shared" si="146"/>
        <v/>
      </c>
      <c r="ED179" t="str">
        <f t="shared" si="141"/>
        <v/>
      </c>
      <c r="EE179" t="str">
        <f t="shared" si="124"/>
        <v/>
      </c>
      <c r="EF179" t="str">
        <f t="shared" si="121"/>
        <v/>
      </c>
      <c r="EG179" t="str">
        <f t="shared" si="152"/>
        <v/>
      </c>
      <c r="EH179" t="str">
        <f t="shared" si="152"/>
        <v/>
      </c>
      <c r="EI179" t="str">
        <f t="shared" si="149"/>
        <v/>
      </c>
      <c r="EJ179" t="str">
        <f t="shared" si="149"/>
        <v/>
      </c>
      <c r="EK179" t="str">
        <f t="shared" si="125"/>
        <v/>
      </c>
      <c r="EL179" t="str">
        <f t="shared" si="144"/>
        <v/>
      </c>
      <c r="EM179" t="str">
        <f t="shared" si="144"/>
        <v/>
      </c>
      <c r="EN179" t="str">
        <f t="shared" si="126"/>
        <v/>
      </c>
      <c r="EO179" t="str">
        <f t="shared" si="138"/>
        <v/>
      </c>
      <c r="EP179" t="str">
        <f t="shared" si="138"/>
        <v/>
      </c>
      <c r="EQ179" t="str">
        <f t="shared" si="154"/>
        <v/>
      </c>
      <c r="ER179" t="str">
        <f t="shared" si="148"/>
        <v/>
      </c>
      <c r="ES179" t="str">
        <f t="shared" si="150"/>
        <v/>
      </c>
      <c r="ET179" t="str">
        <f t="shared" si="157"/>
        <v/>
      </c>
      <c r="EU179" t="str">
        <f t="shared" si="157"/>
        <v/>
      </c>
      <c r="EV179" t="str">
        <f t="shared" si="137"/>
        <v/>
      </c>
      <c r="EW179" t="str">
        <f t="shared" si="158"/>
        <v/>
      </c>
      <c r="EX179" t="str">
        <f t="shared" si="158"/>
        <v/>
      </c>
    </row>
    <row r="180" spans="110:154">
      <c r="DF180" t="s">
        <v>20193</v>
      </c>
      <c r="DG180" s="570">
        <v>34</v>
      </c>
      <c r="DH180" t="str">
        <f t="shared" si="139"/>
        <v/>
      </c>
      <c r="DI180" t="str">
        <f t="shared" si="142"/>
        <v/>
      </c>
      <c r="DJ180" t="str">
        <f t="shared" si="117"/>
        <v/>
      </c>
      <c r="DK180" t="str">
        <f t="shared" si="134"/>
        <v/>
      </c>
      <c r="DL180" t="str">
        <f t="shared" si="128"/>
        <v/>
      </c>
      <c r="DM180" t="str">
        <f t="shared" si="118"/>
        <v/>
      </c>
      <c r="DN180" t="str">
        <f t="shared" si="143"/>
        <v/>
      </c>
      <c r="DO180" t="str">
        <f t="shared" si="155"/>
        <v/>
      </c>
      <c r="DP180" t="str">
        <f t="shared" si="155"/>
        <v/>
      </c>
      <c r="DQ180" t="str">
        <f t="shared" si="155"/>
        <v/>
      </c>
      <c r="DR180" t="str">
        <f t="shared" si="155"/>
        <v/>
      </c>
      <c r="DS180" t="str">
        <f t="shared" si="155"/>
        <v/>
      </c>
      <c r="DT180" t="str">
        <f t="shared" si="135"/>
        <v/>
      </c>
      <c r="DU180" t="str">
        <f t="shared" si="156"/>
        <v/>
      </c>
      <c r="DV180" t="str">
        <f t="shared" si="156"/>
        <v/>
      </c>
      <c r="DW180" t="str">
        <f t="shared" si="153"/>
        <v/>
      </c>
      <c r="DX180" t="str">
        <f t="shared" si="159"/>
        <v/>
      </c>
      <c r="DY180" t="str">
        <f t="shared" si="159"/>
        <v/>
      </c>
      <c r="DZ180" t="str">
        <f t="shared" si="151"/>
        <v/>
      </c>
      <c r="EA180" t="str">
        <f t="shared" si="122"/>
        <v/>
      </c>
      <c r="EB180" t="str">
        <f t="shared" si="147"/>
        <v/>
      </c>
      <c r="EC180" t="str">
        <f t="shared" si="146"/>
        <v/>
      </c>
      <c r="ED180" t="str">
        <f t="shared" si="141"/>
        <v/>
      </c>
      <c r="EE180" t="str">
        <f t="shared" si="124"/>
        <v/>
      </c>
      <c r="EF180" t="str">
        <f t="shared" ref="EF180:EF191" si="160">IF(EF$2=$DG180,1,"")</f>
        <v/>
      </c>
      <c r="EG180" t="str">
        <f t="shared" si="152"/>
        <v/>
      </c>
      <c r="EH180" t="str">
        <f t="shared" si="152"/>
        <v/>
      </c>
      <c r="EI180" t="str">
        <f t="shared" si="149"/>
        <v/>
      </c>
      <c r="EJ180" t="str">
        <f t="shared" si="149"/>
        <v/>
      </c>
      <c r="EK180" t="str">
        <f t="shared" si="125"/>
        <v/>
      </c>
      <c r="EL180" t="str">
        <f t="shared" si="144"/>
        <v/>
      </c>
      <c r="EM180" t="str">
        <f t="shared" si="144"/>
        <v/>
      </c>
      <c r="EN180" t="str">
        <f t="shared" si="126"/>
        <v/>
      </c>
      <c r="EO180" t="str">
        <f t="shared" ref="EO180:EP191" si="161">IF(EO$2=$DG180,1,"")</f>
        <v/>
      </c>
      <c r="EP180" t="str">
        <f t="shared" si="161"/>
        <v/>
      </c>
      <c r="EQ180" t="str">
        <f t="shared" si="154"/>
        <v/>
      </c>
      <c r="ER180" t="str">
        <f t="shared" si="148"/>
        <v/>
      </c>
      <c r="ES180" t="str">
        <f t="shared" si="150"/>
        <v/>
      </c>
      <c r="ET180" t="str">
        <f t="shared" si="157"/>
        <v/>
      </c>
      <c r="EU180" t="str">
        <f t="shared" si="157"/>
        <v/>
      </c>
      <c r="EV180" t="str">
        <f t="shared" si="137"/>
        <v/>
      </c>
      <c r="EW180" t="str">
        <f t="shared" si="158"/>
        <v/>
      </c>
      <c r="EX180" t="str">
        <f t="shared" si="158"/>
        <v/>
      </c>
    </row>
    <row r="181" spans="110:154">
      <c r="DF181" t="s">
        <v>20194</v>
      </c>
      <c r="DG181" s="570">
        <v>5</v>
      </c>
      <c r="DH181" t="str">
        <f t="shared" si="139"/>
        <v/>
      </c>
      <c r="DI181" t="str">
        <f t="shared" si="142"/>
        <v/>
      </c>
      <c r="DJ181" t="str">
        <f t="shared" si="117"/>
        <v/>
      </c>
      <c r="DK181" t="str">
        <f t="shared" si="134"/>
        <v/>
      </c>
      <c r="DL181" t="str">
        <f t="shared" si="128"/>
        <v/>
      </c>
      <c r="DM181" t="str">
        <f t="shared" si="118"/>
        <v/>
      </c>
      <c r="DN181" t="str">
        <f t="shared" si="143"/>
        <v/>
      </c>
      <c r="DO181" t="str">
        <f t="shared" si="155"/>
        <v/>
      </c>
      <c r="DP181" t="str">
        <f t="shared" si="155"/>
        <v/>
      </c>
      <c r="DQ181" t="str">
        <f t="shared" si="155"/>
        <v/>
      </c>
      <c r="DR181" t="str">
        <f t="shared" si="155"/>
        <v/>
      </c>
      <c r="DS181" t="str">
        <f t="shared" si="155"/>
        <v/>
      </c>
      <c r="DT181" t="str">
        <f t="shared" si="135"/>
        <v/>
      </c>
      <c r="DU181" t="str">
        <f t="shared" si="156"/>
        <v/>
      </c>
      <c r="DV181" t="str">
        <f t="shared" si="156"/>
        <v/>
      </c>
      <c r="DW181" t="str">
        <f t="shared" si="153"/>
        <v/>
      </c>
      <c r="DX181" t="str">
        <f t="shared" si="159"/>
        <v/>
      </c>
      <c r="DY181" t="str">
        <f t="shared" si="159"/>
        <v/>
      </c>
      <c r="DZ181" t="str">
        <f t="shared" si="151"/>
        <v/>
      </c>
      <c r="EA181" t="str">
        <f t="shared" ref="EA181:EA191" si="162">IF(EA$2=$DG181,1,"")</f>
        <v/>
      </c>
      <c r="EB181" t="str">
        <f t="shared" si="147"/>
        <v/>
      </c>
      <c r="EC181" t="str">
        <f t="shared" si="146"/>
        <v/>
      </c>
      <c r="ED181" t="str">
        <f t="shared" si="141"/>
        <v/>
      </c>
      <c r="EE181" t="str">
        <f t="shared" si="124"/>
        <v/>
      </c>
      <c r="EF181" t="str">
        <f t="shared" si="160"/>
        <v/>
      </c>
      <c r="EG181" t="str">
        <f t="shared" si="152"/>
        <v/>
      </c>
      <c r="EH181" t="str">
        <f t="shared" si="152"/>
        <v/>
      </c>
      <c r="EI181" t="str">
        <f t="shared" si="149"/>
        <v/>
      </c>
      <c r="EJ181" t="str">
        <f t="shared" si="149"/>
        <v/>
      </c>
      <c r="EK181" t="str">
        <f t="shared" si="125"/>
        <v/>
      </c>
      <c r="EL181" t="str">
        <f t="shared" si="144"/>
        <v/>
      </c>
      <c r="EM181" t="str">
        <f t="shared" si="144"/>
        <v/>
      </c>
      <c r="EN181" t="str">
        <f t="shared" si="126"/>
        <v/>
      </c>
      <c r="EO181" t="str">
        <f t="shared" si="161"/>
        <v/>
      </c>
      <c r="EP181" t="str">
        <f t="shared" si="161"/>
        <v/>
      </c>
      <c r="EQ181" t="str">
        <f t="shared" si="154"/>
        <v/>
      </c>
      <c r="ER181" t="str">
        <f t="shared" si="148"/>
        <v/>
      </c>
      <c r="ES181" t="str">
        <f t="shared" si="150"/>
        <v/>
      </c>
      <c r="ET181" t="str">
        <f t="shared" si="157"/>
        <v/>
      </c>
      <c r="EU181" t="str">
        <f t="shared" si="157"/>
        <v/>
      </c>
      <c r="EV181" t="str">
        <f t="shared" si="137"/>
        <v/>
      </c>
      <c r="EW181" t="str">
        <f t="shared" si="158"/>
        <v/>
      </c>
      <c r="EX181" t="str">
        <f t="shared" si="158"/>
        <v/>
      </c>
    </row>
    <row r="182" spans="110:154">
      <c r="DF182" t="s">
        <v>20195</v>
      </c>
      <c r="DG182" s="570">
        <v>38</v>
      </c>
      <c r="DH182" t="str">
        <f t="shared" si="139"/>
        <v/>
      </c>
      <c r="DI182" t="str">
        <f t="shared" si="142"/>
        <v/>
      </c>
      <c r="DJ182" t="str">
        <f t="shared" si="117"/>
        <v/>
      </c>
      <c r="DK182" t="str">
        <f t="shared" si="134"/>
        <v/>
      </c>
      <c r="DL182" t="str">
        <f t="shared" si="128"/>
        <v/>
      </c>
      <c r="DM182" t="str">
        <f t="shared" si="118"/>
        <v/>
      </c>
      <c r="DN182" t="str">
        <f t="shared" si="143"/>
        <v/>
      </c>
      <c r="DO182" t="str">
        <f t="shared" si="155"/>
        <v/>
      </c>
      <c r="DP182" t="str">
        <f t="shared" si="155"/>
        <v/>
      </c>
      <c r="DQ182" t="str">
        <f t="shared" si="155"/>
        <v/>
      </c>
      <c r="DR182" t="str">
        <f t="shared" si="155"/>
        <v/>
      </c>
      <c r="DS182" t="str">
        <f t="shared" si="155"/>
        <v/>
      </c>
      <c r="DT182" t="str">
        <f t="shared" si="135"/>
        <v/>
      </c>
      <c r="DU182" t="str">
        <f t="shared" si="156"/>
        <v/>
      </c>
      <c r="DV182" t="str">
        <f t="shared" si="156"/>
        <v/>
      </c>
      <c r="DW182" t="str">
        <f t="shared" si="153"/>
        <v/>
      </c>
      <c r="DX182" t="str">
        <f t="shared" si="159"/>
        <v/>
      </c>
      <c r="DY182" t="str">
        <f t="shared" si="159"/>
        <v/>
      </c>
      <c r="DZ182" t="str">
        <f t="shared" si="151"/>
        <v/>
      </c>
      <c r="EA182" t="str">
        <f t="shared" si="162"/>
        <v/>
      </c>
      <c r="EB182" t="str">
        <f t="shared" si="147"/>
        <v/>
      </c>
      <c r="EC182" t="str">
        <f t="shared" si="146"/>
        <v/>
      </c>
      <c r="ED182" t="str">
        <f t="shared" si="141"/>
        <v/>
      </c>
      <c r="EE182" t="str">
        <f t="shared" ref="EE182:EE191" si="163">IF(EE$2=$DG182,1,"")</f>
        <v/>
      </c>
      <c r="EF182" t="str">
        <f t="shared" si="160"/>
        <v/>
      </c>
      <c r="EG182" t="str">
        <f t="shared" si="152"/>
        <v/>
      </c>
      <c r="EH182" t="str">
        <f t="shared" si="152"/>
        <v/>
      </c>
      <c r="EI182" t="str">
        <f t="shared" si="149"/>
        <v/>
      </c>
      <c r="EJ182" t="str">
        <f t="shared" si="149"/>
        <v/>
      </c>
      <c r="EK182" t="str">
        <f t="shared" ref="EK182:EK191" si="164">IF(EK$2=$DG182,1,"")</f>
        <v/>
      </c>
      <c r="EL182" t="str">
        <f t="shared" si="144"/>
        <v/>
      </c>
      <c r="EM182" t="str">
        <f t="shared" si="144"/>
        <v/>
      </c>
      <c r="EN182" t="str">
        <f t="shared" ref="EN182:EN191" si="165">IF(EN$2=$DG182,1,"")</f>
        <v/>
      </c>
      <c r="EO182" t="str">
        <f t="shared" si="161"/>
        <v/>
      </c>
      <c r="EP182" t="str">
        <f t="shared" si="161"/>
        <v/>
      </c>
      <c r="EQ182" t="str">
        <f t="shared" si="154"/>
        <v/>
      </c>
      <c r="ER182" t="str">
        <f t="shared" si="148"/>
        <v/>
      </c>
      <c r="ES182" t="str">
        <f t="shared" si="150"/>
        <v/>
      </c>
      <c r="ET182" t="str">
        <f t="shared" si="157"/>
        <v/>
      </c>
      <c r="EU182" t="str">
        <f t="shared" si="157"/>
        <v/>
      </c>
      <c r="EV182" t="str">
        <f t="shared" si="137"/>
        <v/>
      </c>
      <c r="EW182" t="str">
        <f t="shared" si="158"/>
        <v/>
      </c>
      <c r="EX182" t="str">
        <f t="shared" si="158"/>
        <v/>
      </c>
    </row>
    <row r="183" spans="110:154">
      <c r="DF183" t="s">
        <v>15438</v>
      </c>
      <c r="DG183" s="570" t="s">
        <v>20196</v>
      </c>
      <c r="DH183" t="str">
        <f t="shared" si="139"/>
        <v/>
      </c>
      <c r="DI183" t="str">
        <f t="shared" si="142"/>
        <v/>
      </c>
      <c r="DJ183" t="str">
        <f t="shared" si="117"/>
        <v/>
      </c>
      <c r="DK183" t="str">
        <f t="shared" si="134"/>
        <v/>
      </c>
      <c r="DL183" t="str">
        <f t="shared" si="128"/>
        <v/>
      </c>
      <c r="DM183" t="str">
        <f t="shared" si="118"/>
        <v/>
      </c>
      <c r="DN183" t="str">
        <f t="shared" si="143"/>
        <v/>
      </c>
      <c r="DO183" t="str">
        <f t="shared" si="155"/>
        <v/>
      </c>
      <c r="DP183" t="str">
        <f t="shared" si="155"/>
        <v/>
      </c>
      <c r="DQ183" t="str">
        <f t="shared" si="155"/>
        <v/>
      </c>
      <c r="DR183" t="str">
        <f t="shared" si="155"/>
        <v/>
      </c>
      <c r="DS183" t="str">
        <f t="shared" si="155"/>
        <v/>
      </c>
      <c r="DT183" t="str">
        <f t="shared" si="135"/>
        <v/>
      </c>
      <c r="DU183" t="str">
        <f t="shared" si="156"/>
        <v/>
      </c>
      <c r="DV183" t="str">
        <f t="shared" si="156"/>
        <v/>
      </c>
      <c r="DW183" t="str">
        <f t="shared" si="153"/>
        <v/>
      </c>
      <c r="DX183" t="str">
        <f t="shared" si="159"/>
        <v/>
      </c>
      <c r="DY183" t="str">
        <f t="shared" si="159"/>
        <v/>
      </c>
      <c r="DZ183" t="str">
        <f t="shared" si="151"/>
        <v/>
      </c>
      <c r="EA183" t="str">
        <f t="shared" si="162"/>
        <v/>
      </c>
      <c r="EB183" t="str">
        <f t="shared" si="147"/>
        <v/>
      </c>
      <c r="EC183" t="str">
        <f t="shared" si="146"/>
        <v/>
      </c>
      <c r="ED183" t="str">
        <f t="shared" si="141"/>
        <v/>
      </c>
      <c r="EE183" t="str">
        <f t="shared" si="163"/>
        <v/>
      </c>
      <c r="EF183" t="str">
        <f t="shared" si="160"/>
        <v/>
      </c>
      <c r="EG183" t="str">
        <f t="shared" ref="EG183:EG191" si="166">IF(EG$2=$DG183,1,"")</f>
        <v/>
      </c>
      <c r="EH183">
        <v>1</v>
      </c>
      <c r="EI183" t="str">
        <f t="shared" si="149"/>
        <v/>
      </c>
      <c r="EJ183" t="str">
        <f t="shared" si="149"/>
        <v/>
      </c>
      <c r="EK183" t="str">
        <f t="shared" si="164"/>
        <v/>
      </c>
      <c r="EL183" t="str">
        <f t="shared" si="144"/>
        <v/>
      </c>
      <c r="EM183" t="str">
        <f t="shared" si="144"/>
        <v/>
      </c>
      <c r="EN183" t="str">
        <f t="shared" si="165"/>
        <v/>
      </c>
      <c r="EO183" t="str">
        <f t="shared" si="161"/>
        <v/>
      </c>
      <c r="EP183" t="str">
        <f t="shared" si="161"/>
        <v/>
      </c>
      <c r="EQ183">
        <v>1</v>
      </c>
      <c r="ER183" t="str">
        <f t="shared" si="148"/>
        <v/>
      </c>
      <c r="ES183" t="str">
        <f t="shared" si="150"/>
        <v/>
      </c>
      <c r="ET183" t="str">
        <f t="shared" si="157"/>
        <v/>
      </c>
      <c r="EU183" t="str">
        <f t="shared" si="157"/>
        <v/>
      </c>
      <c r="EV183" t="str">
        <f t="shared" si="137"/>
        <v/>
      </c>
      <c r="EW183" t="str">
        <f t="shared" si="158"/>
        <v/>
      </c>
      <c r="EX183" t="str">
        <f t="shared" si="158"/>
        <v/>
      </c>
    </row>
    <row r="184" spans="110:154">
      <c r="DF184" t="s">
        <v>20197</v>
      </c>
      <c r="DG184" s="570">
        <v>29</v>
      </c>
      <c r="DH184" t="str">
        <f t="shared" si="139"/>
        <v/>
      </c>
      <c r="DI184" t="str">
        <f t="shared" si="142"/>
        <v/>
      </c>
      <c r="DJ184" t="str">
        <f t="shared" si="117"/>
        <v/>
      </c>
      <c r="DK184" t="str">
        <f t="shared" si="134"/>
        <v/>
      </c>
      <c r="DL184" t="str">
        <f t="shared" si="128"/>
        <v/>
      </c>
      <c r="DM184" t="str">
        <f t="shared" si="118"/>
        <v/>
      </c>
      <c r="DN184" t="str">
        <f t="shared" si="143"/>
        <v/>
      </c>
      <c r="DO184" t="str">
        <f t="shared" si="155"/>
        <v/>
      </c>
      <c r="DP184" t="str">
        <f t="shared" si="155"/>
        <v/>
      </c>
      <c r="DQ184" t="str">
        <f t="shared" si="155"/>
        <v/>
      </c>
      <c r="DR184" t="str">
        <f t="shared" si="155"/>
        <v/>
      </c>
      <c r="DS184" t="str">
        <f t="shared" si="155"/>
        <v/>
      </c>
      <c r="DT184" t="str">
        <f t="shared" si="135"/>
        <v/>
      </c>
      <c r="DU184" t="str">
        <f t="shared" si="156"/>
        <v/>
      </c>
      <c r="DV184" t="str">
        <f t="shared" si="156"/>
        <v/>
      </c>
      <c r="DW184" t="str">
        <f t="shared" si="153"/>
        <v/>
      </c>
      <c r="DX184" t="str">
        <f t="shared" si="159"/>
        <v/>
      </c>
      <c r="DY184" t="str">
        <f t="shared" si="159"/>
        <v/>
      </c>
      <c r="DZ184" t="str">
        <f t="shared" si="151"/>
        <v/>
      </c>
      <c r="EA184" t="str">
        <f t="shared" si="162"/>
        <v/>
      </c>
      <c r="EB184" t="str">
        <f t="shared" si="147"/>
        <v/>
      </c>
      <c r="EC184" t="str">
        <f t="shared" si="146"/>
        <v/>
      </c>
      <c r="ED184" t="str">
        <f t="shared" si="141"/>
        <v/>
      </c>
      <c r="EE184" t="str">
        <f t="shared" si="163"/>
        <v/>
      </c>
      <c r="EF184" t="str">
        <f t="shared" si="160"/>
        <v/>
      </c>
      <c r="EG184" t="str">
        <f t="shared" si="166"/>
        <v/>
      </c>
      <c r="EH184" t="str">
        <f t="shared" ref="EH184:EH191" si="167">IF(EH$2=$DG184,1,"")</f>
        <v/>
      </c>
      <c r="EI184" t="str">
        <f t="shared" si="149"/>
        <v/>
      </c>
      <c r="EJ184" t="str">
        <f t="shared" si="149"/>
        <v/>
      </c>
      <c r="EK184" t="str">
        <f t="shared" si="164"/>
        <v/>
      </c>
      <c r="EL184" t="str">
        <f t="shared" si="144"/>
        <v/>
      </c>
      <c r="EM184" t="str">
        <f t="shared" si="144"/>
        <v/>
      </c>
      <c r="EN184" t="str">
        <f t="shared" si="165"/>
        <v/>
      </c>
      <c r="EO184" t="str">
        <f t="shared" si="161"/>
        <v/>
      </c>
      <c r="EP184" t="str">
        <f t="shared" si="161"/>
        <v/>
      </c>
      <c r="EQ184" t="str">
        <f>IF(EQ$2=$DG184,1,"")</f>
        <v/>
      </c>
      <c r="ER184" t="str">
        <f t="shared" si="148"/>
        <v/>
      </c>
      <c r="ES184" t="str">
        <f t="shared" si="150"/>
        <v/>
      </c>
      <c r="ET184" t="str">
        <f t="shared" si="157"/>
        <v/>
      </c>
      <c r="EU184" t="str">
        <f t="shared" si="157"/>
        <v/>
      </c>
      <c r="EV184" t="str">
        <f t="shared" si="137"/>
        <v/>
      </c>
      <c r="EW184" t="str">
        <f t="shared" si="158"/>
        <v/>
      </c>
      <c r="EX184" t="str">
        <f t="shared" si="158"/>
        <v/>
      </c>
    </row>
    <row r="185" spans="110:154">
      <c r="DF185" t="s">
        <v>20198</v>
      </c>
      <c r="DG185" s="570">
        <v>43</v>
      </c>
      <c r="DH185" t="str">
        <f t="shared" si="139"/>
        <v/>
      </c>
      <c r="DI185" t="str">
        <f t="shared" si="142"/>
        <v/>
      </c>
      <c r="DJ185" t="str">
        <f t="shared" si="117"/>
        <v/>
      </c>
      <c r="DK185" t="str">
        <f t="shared" si="134"/>
        <v/>
      </c>
      <c r="DL185" t="str">
        <f t="shared" si="128"/>
        <v/>
      </c>
      <c r="DM185" t="str">
        <f t="shared" si="118"/>
        <v/>
      </c>
      <c r="DN185" t="str">
        <f t="shared" si="143"/>
        <v/>
      </c>
      <c r="DO185" t="str">
        <f t="shared" si="155"/>
        <v/>
      </c>
      <c r="DP185" t="str">
        <f t="shared" si="155"/>
        <v/>
      </c>
      <c r="DQ185" t="str">
        <f t="shared" si="155"/>
        <v/>
      </c>
      <c r="DR185" t="str">
        <f t="shared" si="155"/>
        <v/>
      </c>
      <c r="DS185" t="str">
        <f t="shared" si="155"/>
        <v/>
      </c>
      <c r="DT185" t="str">
        <f t="shared" si="135"/>
        <v/>
      </c>
      <c r="DU185" t="str">
        <f t="shared" si="156"/>
        <v/>
      </c>
      <c r="DV185" t="str">
        <f t="shared" si="156"/>
        <v/>
      </c>
      <c r="DW185" t="str">
        <f t="shared" si="153"/>
        <v/>
      </c>
      <c r="DX185" t="str">
        <f t="shared" si="159"/>
        <v/>
      </c>
      <c r="DY185" t="str">
        <f t="shared" si="159"/>
        <v/>
      </c>
      <c r="DZ185" t="str">
        <f t="shared" si="151"/>
        <v/>
      </c>
      <c r="EA185" t="str">
        <f t="shared" si="162"/>
        <v/>
      </c>
      <c r="EB185" t="str">
        <f t="shared" si="147"/>
        <v/>
      </c>
      <c r="EC185" t="str">
        <f t="shared" si="146"/>
        <v/>
      </c>
      <c r="ED185" t="str">
        <f t="shared" si="141"/>
        <v/>
      </c>
      <c r="EE185" t="str">
        <f t="shared" si="163"/>
        <v/>
      </c>
      <c r="EF185" t="str">
        <f t="shared" si="160"/>
        <v/>
      </c>
      <c r="EG185" t="str">
        <f t="shared" si="166"/>
        <v/>
      </c>
      <c r="EH185" t="str">
        <f t="shared" si="167"/>
        <v/>
      </c>
      <c r="EI185" t="str">
        <f t="shared" si="149"/>
        <v/>
      </c>
      <c r="EJ185" t="str">
        <f t="shared" si="149"/>
        <v/>
      </c>
      <c r="EK185" t="str">
        <f t="shared" si="164"/>
        <v/>
      </c>
      <c r="EL185" t="str">
        <f t="shared" ref="EL185:EM191" si="168">IF(EL$2=$DG185,1,"")</f>
        <v/>
      </c>
      <c r="EM185" t="str">
        <f t="shared" si="168"/>
        <v/>
      </c>
      <c r="EN185" t="str">
        <f t="shared" si="165"/>
        <v/>
      </c>
      <c r="EO185" t="str">
        <f t="shared" si="161"/>
        <v/>
      </c>
      <c r="EP185" t="str">
        <f t="shared" si="161"/>
        <v/>
      </c>
      <c r="EQ185" t="str">
        <f>IF(EQ$2=$DG185,1,"")</f>
        <v/>
      </c>
      <c r="ER185" t="str">
        <f t="shared" si="148"/>
        <v/>
      </c>
      <c r="ES185" t="str">
        <f t="shared" si="150"/>
        <v/>
      </c>
      <c r="ET185" t="str">
        <f t="shared" si="157"/>
        <v/>
      </c>
      <c r="EU185" t="str">
        <f t="shared" si="157"/>
        <v/>
      </c>
      <c r="EV185" t="str">
        <f t="shared" si="137"/>
        <v/>
      </c>
      <c r="EW185" t="str">
        <f t="shared" si="158"/>
        <v/>
      </c>
      <c r="EX185" t="str">
        <f t="shared" si="158"/>
        <v/>
      </c>
    </row>
    <row r="186" spans="110:154">
      <c r="DF186" t="s">
        <v>20199</v>
      </c>
      <c r="DG186" s="570">
        <v>23</v>
      </c>
      <c r="DH186" t="str">
        <f t="shared" si="139"/>
        <v/>
      </c>
      <c r="DI186" t="str">
        <f t="shared" si="142"/>
        <v/>
      </c>
      <c r="DJ186" t="str">
        <f t="shared" si="117"/>
        <v/>
      </c>
      <c r="DK186" t="str">
        <f t="shared" si="134"/>
        <v/>
      </c>
      <c r="DL186" t="str">
        <f t="shared" si="128"/>
        <v/>
      </c>
      <c r="DM186" t="str">
        <f t="shared" si="118"/>
        <v/>
      </c>
      <c r="DN186" t="str">
        <f t="shared" si="143"/>
        <v/>
      </c>
      <c r="DO186" t="str">
        <f t="shared" ref="DO186:DS191" si="169">IF(DO$2=$DG186,1,"")</f>
        <v/>
      </c>
      <c r="DP186" t="str">
        <f t="shared" si="169"/>
        <v/>
      </c>
      <c r="DQ186" t="str">
        <f t="shared" si="169"/>
        <v/>
      </c>
      <c r="DR186" t="str">
        <f t="shared" si="169"/>
        <v/>
      </c>
      <c r="DS186" t="str">
        <f t="shared" si="169"/>
        <v/>
      </c>
      <c r="DT186" t="str">
        <f t="shared" si="135"/>
        <v/>
      </c>
      <c r="DU186" t="str">
        <f t="shared" si="156"/>
        <v/>
      </c>
      <c r="DV186" t="str">
        <f t="shared" si="156"/>
        <v/>
      </c>
      <c r="DW186" t="str">
        <f t="shared" si="153"/>
        <v/>
      </c>
      <c r="DX186" t="str">
        <f t="shared" si="159"/>
        <v/>
      </c>
      <c r="DY186" t="str">
        <f t="shared" si="159"/>
        <v/>
      </c>
      <c r="DZ186" t="str">
        <f t="shared" si="151"/>
        <v/>
      </c>
      <c r="EA186" t="str">
        <f t="shared" si="162"/>
        <v/>
      </c>
      <c r="EB186" t="str">
        <f t="shared" si="147"/>
        <v/>
      </c>
      <c r="EC186" t="str">
        <f t="shared" si="146"/>
        <v/>
      </c>
      <c r="ED186" t="str">
        <f t="shared" si="141"/>
        <v/>
      </c>
      <c r="EE186" t="str">
        <f t="shared" si="163"/>
        <v/>
      </c>
      <c r="EF186" t="str">
        <f t="shared" si="160"/>
        <v/>
      </c>
      <c r="EG186" t="str">
        <f t="shared" si="166"/>
        <v/>
      </c>
      <c r="EH186" t="str">
        <f t="shared" si="167"/>
        <v/>
      </c>
      <c r="EI186" t="str">
        <f t="shared" si="149"/>
        <v/>
      </c>
      <c r="EJ186" t="str">
        <f t="shared" si="149"/>
        <v/>
      </c>
      <c r="EK186" t="str">
        <f t="shared" si="164"/>
        <v/>
      </c>
      <c r="EL186" t="str">
        <f t="shared" si="168"/>
        <v/>
      </c>
      <c r="EM186" t="str">
        <f t="shared" si="168"/>
        <v/>
      </c>
      <c r="EN186" t="str">
        <f t="shared" si="165"/>
        <v/>
      </c>
      <c r="EO186" t="str">
        <f t="shared" si="161"/>
        <v/>
      </c>
      <c r="EP186" t="str">
        <f t="shared" si="161"/>
        <v/>
      </c>
      <c r="EQ186" t="str">
        <f>IF(EQ$2=$DG186,1,"")</f>
        <v/>
      </c>
      <c r="ER186" t="str">
        <f t="shared" si="148"/>
        <v/>
      </c>
      <c r="ES186" t="str">
        <f t="shared" si="150"/>
        <v/>
      </c>
      <c r="ET186" t="str">
        <f t="shared" si="157"/>
        <v/>
      </c>
      <c r="EU186" t="str">
        <f t="shared" si="157"/>
        <v/>
      </c>
      <c r="EV186" t="str">
        <f t="shared" si="137"/>
        <v/>
      </c>
      <c r="EW186" t="str">
        <f t="shared" si="158"/>
        <v/>
      </c>
      <c r="EX186" t="str">
        <f t="shared" si="158"/>
        <v/>
      </c>
    </row>
    <row r="187" spans="110:154">
      <c r="DF187" t="s">
        <v>20200</v>
      </c>
      <c r="DG187" s="570">
        <v>40</v>
      </c>
      <c r="DH187" t="str">
        <f t="shared" si="139"/>
        <v/>
      </c>
      <c r="DI187" t="str">
        <f t="shared" si="142"/>
        <v/>
      </c>
      <c r="DJ187" t="str">
        <f t="shared" si="117"/>
        <v/>
      </c>
      <c r="DK187" t="str">
        <f t="shared" si="134"/>
        <v/>
      </c>
      <c r="DL187" t="str">
        <f t="shared" si="128"/>
        <v/>
      </c>
      <c r="DM187" t="str">
        <f t="shared" si="118"/>
        <v/>
      </c>
      <c r="DN187" t="str">
        <f t="shared" si="143"/>
        <v/>
      </c>
      <c r="DO187" t="str">
        <f t="shared" si="169"/>
        <v/>
      </c>
      <c r="DP187" t="str">
        <f t="shared" si="169"/>
        <v/>
      </c>
      <c r="DQ187" t="str">
        <f t="shared" si="169"/>
        <v/>
      </c>
      <c r="DR187" t="str">
        <f t="shared" si="169"/>
        <v/>
      </c>
      <c r="DS187" t="str">
        <f t="shared" si="169"/>
        <v/>
      </c>
      <c r="DT187" t="str">
        <f t="shared" si="135"/>
        <v/>
      </c>
      <c r="DU187" t="str">
        <f t="shared" si="156"/>
        <v/>
      </c>
      <c r="DV187" t="str">
        <f t="shared" si="156"/>
        <v/>
      </c>
      <c r="DW187" t="str">
        <f t="shared" si="153"/>
        <v/>
      </c>
      <c r="DX187" t="str">
        <f t="shared" si="159"/>
        <v/>
      </c>
      <c r="DY187" t="str">
        <f t="shared" si="159"/>
        <v/>
      </c>
      <c r="DZ187" t="str">
        <f t="shared" si="151"/>
        <v/>
      </c>
      <c r="EA187" t="str">
        <f t="shared" si="162"/>
        <v/>
      </c>
      <c r="EB187" t="str">
        <f t="shared" si="147"/>
        <v/>
      </c>
      <c r="EC187" t="str">
        <f t="shared" si="146"/>
        <v/>
      </c>
      <c r="ED187" t="str">
        <f t="shared" si="141"/>
        <v/>
      </c>
      <c r="EE187" t="str">
        <f t="shared" si="163"/>
        <v/>
      </c>
      <c r="EF187" t="str">
        <f t="shared" si="160"/>
        <v/>
      </c>
      <c r="EG187" t="str">
        <f t="shared" si="166"/>
        <v/>
      </c>
      <c r="EH187" t="str">
        <f t="shared" si="167"/>
        <v/>
      </c>
      <c r="EI187" t="str">
        <f t="shared" si="149"/>
        <v/>
      </c>
      <c r="EJ187" t="str">
        <f t="shared" si="149"/>
        <v/>
      </c>
      <c r="EK187" t="str">
        <f t="shared" si="164"/>
        <v/>
      </c>
      <c r="EL187" t="str">
        <f t="shared" si="168"/>
        <v/>
      </c>
      <c r="EM187" t="str">
        <f t="shared" si="168"/>
        <v/>
      </c>
      <c r="EN187" t="str">
        <f t="shared" si="165"/>
        <v/>
      </c>
      <c r="EO187" t="str">
        <f t="shared" si="161"/>
        <v/>
      </c>
      <c r="EP187" t="str">
        <f t="shared" si="161"/>
        <v/>
      </c>
      <c r="EQ187" t="str">
        <f>IF(EQ$2=$DG187,1,"")</f>
        <v/>
      </c>
      <c r="ER187" t="str">
        <f t="shared" si="148"/>
        <v/>
      </c>
      <c r="ES187" t="str">
        <f t="shared" si="150"/>
        <v/>
      </c>
      <c r="ET187" t="str">
        <f t="shared" si="157"/>
        <v/>
      </c>
      <c r="EU187" t="str">
        <f t="shared" si="157"/>
        <v/>
      </c>
      <c r="EV187" t="str">
        <f t="shared" si="137"/>
        <v/>
      </c>
      <c r="EW187" t="str">
        <f t="shared" si="158"/>
        <v/>
      </c>
      <c r="EX187" t="str">
        <f t="shared" si="158"/>
        <v/>
      </c>
    </row>
    <row r="188" spans="110:154">
      <c r="DF188" t="s">
        <v>20201</v>
      </c>
      <c r="DG188" s="570" t="s">
        <v>20202</v>
      </c>
      <c r="DH188" t="str">
        <f t="shared" si="139"/>
        <v/>
      </c>
      <c r="DI188" t="str">
        <f t="shared" si="142"/>
        <v/>
      </c>
      <c r="DJ188" t="str">
        <f t="shared" si="117"/>
        <v/>
      </c>
      <c r="DK188" t="str">
        <f t="shared" si="134"/>
        <v/>
      </c>
      <c r="DL188" t="str">
        <f t="shared" si="128"/>
        <v/>
      </c>
      <c r="DM188" t="str">
        <f t="shared" si="118"/>
        <v/>
      </c>
      <c r="DN188" t="str">
        <f t="shared" si="143"/>
        <v/>
      </c>
      <c r="DO188" t="str">
        <f t="shared" si="169"/>
        <v/>
      </c>
      <c r="DP188" t="str">
        <f t="shared" si="169"/>
        <v/>
      </c>
      <c r="DQ188" t="str">
        <f t="shared" si="169"/>
        <v/>
      </c>
      <c r="DR188" t="str">
        <f t="shared" si="169"/>
        <v/>
      </c>
      <c r="DS188" t="str">
        <f t="shared" si="169"/>
        <v/>
      </c>
      <c r="DT188" t="str">
        <f t="shared" si="135"/>
        <v/>
      </c>
      <c r="DU188" t="str">
        <f t="shared" si="156"/>
        <v/>
      </c>
      <c r="DV188" t="str">
        <f t="shared" si="156"/>
        <v/>
      </c>
      <c r="DW188" t="str">
        <f t="shared" si="153"/>
        <v/>
      </c>
      <c r="DX188" t="str">
        <f t="shared" si="159"/>
        <v/>
      </c>
      <c r="DY188" t="str">
        <f t="shared" si="159"/>
        <v/>
      </c>
      <c r="DZ188" t="str">
        <f t="shared" si="151"/>
        <v/>
      </c>
      <c r="EA188" t="str">
        <f t="shared" si="162"/>
        <v/>
      </c>
      <c r="EB188">
        <v>1</v>
      </c>
      <c r="EC188" t="str">
        <f t="shared" si="146"/>
        <v/>
      </c>
      <c r="ED188" t="str">
        <f t="shared" si="141"/>
        <v/>
      </c>
      <c r="EE188" t="str">
        <f t="shared" si="163"/>
        <v/>
      </c>
      <c r="EF188" t="str">
        <f t="shared" si="160"/>
        <v/>
      </c>
      <c r="EG188" t="str">
        <f t="shared" si="166"/>
        <v/>
      </c>
      <c r="EH188" t="str">
        <f t="shared" si="167"/>
        <v/>
      </c>
      <c r="EI188" t="str">
        <f t="shared" si="149"/>
        <v/>
      </c>
      <c r="EJ188" t="str">
        <f t="shared" si="149"/>
        <v/>
      </c>
      <c r="EK188" t="str">
        <f t="shared" si="164"/>
        <v/>
      </c>
      <c r="EL188" t="str">
        <f t="shared" si="168"/>
        <v/>
      </c>
      <c r="EM188" t="str">
        <f t="shared" si="168"/>
        <v/>
      </c>
      <c r="EN188" t="str">
        <f t="shared" si="165"/>
        <v/>
      </c>
      <c r="EO188" t="str">
        <f t="shared" si="161"/>
        <v/>
      </c>
      <c r="EP188" t="str">
        <f t="shared" si="161"/>
        <v/>
      </c>
      <c r="EQ188">
        <v>1</v>
      </c>
      <c r="ER188" t="str">
        <f t="shared" si="148"/>
        <v/>
      </c>
      <c r="ES188" t="str">
        <f t="shared" si="150"/>
        <v/>
      </c>
      <c r="ET188" t="str">
        <f t="shared" si="157"/>
        <v/>
      </c>
      <c r="EU188" t="str">
        <f t="shared" si="157"/>
        <v/>
      </c>
      <c r="EV188" t="str">
        <f t="shared" si="137"/>
        <v/>
      </c>
      <c r="EW188" t="str">
        <f t="shared" si="158"/>
        <v/>
      </c>
      <c r="EX188" t="str">
        <f t="shared" si="158"/>
        <v/>
      </c>
    </row>
    <row r="189" spans="110:154">
      <c r="DF189" t="s">
        <v>20203</v>
      </c>
      <c r="DG189" s="570">
        <v>16</v>
      </c>
      <c r="DH189" t="str">
        <f t="shared" si="139"/>
        <v/>
      </c>
      <c r="DI189" t="str">
        <f t="shared" si="142"/>
        <v/>
      </c>
      <c r="DJ189" t="str">
        <f t="shared" si="117"/>
        <v/>
      </c>
      <c r="DK189" t="str">
        <f t="shared" si="134"/>
        <v/>
      </c>
      <c r="DL189" t="str">
        <f t="shared" si="128"/>
        <v/>
      </c>
      <c r="DM189" t="str">
        <f t="shared" si="118"/>
        <v/>
      </c>
      <c r="DN189" t="str">
        <f t="shared" si="143"/>
        <v/>
      </c>
      <c r="DO189" t="str">
        <f t="shared" si="169"/>
        <v/>
      </c>
      <c r="DP189" t="str">
        <f t="shared" si="169"/>
        <v/>
      </c>
      <c r="DQ189" t="str">
        <f t="shared" si="169"/>
        <v/>
      </c>
      <c r="DR189" t="str">
        <f t="shared" si="169"/>
        <v/>
      </c>
      <c r="DS189" t="str">
        <f t="shared" si="169"/>
        <v/>
      </c>
      <c r="DT189" t="str">
        <f t="shared" si="135"/>
        <v/>
      </c>
      <c r="DU189" t="str">
        <f t="shared" si="156"/>
        <v/>
      </c>
      <c r="DV189" t="str">
        <f t="shared" si="156"/>
        <v/>
      </c>
      <c r="DW189" t="str">
        <f t="shared" si="153"/>
        <v/>
      </c>
      <c r="DX189" t="str">
        <f t="shared" si="159"/>
        <v/>
      </c>
      <c r="DY189" t="str">
        <f t="shared" si="159"/>
        <v/>
      </c>
      <c r="DZ189" t="str">
        <f t="shared" si="151"/>
        <v/>
      </c>
      <c r="EA189" t="str">
        <f t="shared" si="162"/>
        <v/>
      </c>
      <c r="EB189" t="str">
        <f>IF(EB$2=$DG189,1,"")</f>
        <v/>
      </c>
      <c r="EC189" t="str">
        <f t="shared" si="146"/>
        <v/>
      </c>
      <c r="ED189" t="str">
        <f t="shared" si="141"/>
        <v/>
      </c>
      <c r="EE189" t="str">
        <f t="shared" si="163"/>
        <v/>
      </c>
      <c r="EF189" t="str">
        <f t="shared" si="160"/>
        <v/>
      </c>
      <c r="EG189" t="str">
        <f t="shared" si="166"/>
        <v/>
      </c>
      <c r="EH189" t="str">
        <f t="shared" si="167"/>
        <v/>
      </c>
      <c r="EI189" t="str">
        <f t="shared" si="149"/>
        <v/>
      </c>
      <c r="EJ189" t="str">
        <f t="shared" si="149"/>
        <v/>
      </c>
      <c r="EK189" t="str">
        <f t="shared" si="164"/>
        <v/>
      </c>
      <c r="EL189" t="str">
        <f t="shared" si="168"/>
        <v/>
      </c>
      <c r="EM189" t="str">
        <f t="shared" si="168"/>
        <v/>
      </c>
      <c r="EN189" t="str">
        <f t="shared" si="165"/>
        <v/>
      </c>
      <c r="EO189" t="str">
        <f t="shared" si="161"/>
        <v/>
      </c>
      <c r="EP189" t="str">
        <f t="shared" si="161"/>
        <v/>
      </c>
      <c r="EQ189" t="str">
        <f>IF(EQ$2=$DG189,1,"")</f>
        <v/>
      </c>
      <c r="ER189" t="str">
        <f t="shared" si="148"/>
        <v/>
      </c>
      <c r="ES189" t="str">
        <f t="shared" si="150"/>
        <v/>
      </c>
      <c r="ET189" t="str">
        <f t="shared" si="157"/>
        <v/>
      </c>
      <c r="EU189" t="str">
        <f t="shared" si="157"/>
        <v/>
      </c>
      <c r="EV189" t="str">
        <f t="shared" si="137"/>
        <v/>
      </c>
      <c r="EW189" t="str">
        <f t="shared" si="158"/>
        <v/>
      </c>
      <c r="EX189" t="str">
        <f t="shared" si="158"/>
        <v/>
      </c>
    </row>
    <row r="190" spans="110:154">
      <c r="DF190" t="s">
        <v>20204</v>
      </c>
      <c r="DG190" s="570">
        <v>35</v>
      </c>
      <c r="DH190" t="str">
        <f t="shared" si="139"/>
        <v/>
      </c>
      <c r="DI190" t="str">
        <f t="shared" si="142"/>
        <v/>
      </c>
      <c r="DJ190" t="str">
        <f t="shared" si="117"/>
        <v/>
      </c>
      <c r="DK190" t="str">
        <f t="shared" si="134"/>
        <v/>
      </c>
      <c r="DL190" t="str">
        <f t="shared" si="128"/>
        <v/>
      </c>
      <c r="DM190" t="str">
        <f t="shared" si="118"/>
        <v/>
      </c>
      <c r="DN190" t="str">
        <f t="shared" si="143"/>
        <v/>
      </c>
      <c r="DO190" t="str">
        <f t="shared" si="169"/>
        <v/>
      </c>
      <c r="DP190" t="str">
        <f t="shared" si="169"/>
        <v/>
      </c>
      <c r="DQ190" t="str">
        <f t="shared" si="169"/>
        <v/>
      </c>
      <c r="DR190" t="str">
        <f t="shared" si="169"/>
        <v/>
      </c>
      <c r="DS190" t="str">
        <f t="shared" si="169"/>
        <v/>
      </c>
      <c r="DT190" t="str">
        <f t="shared" si="135"/>
        <v/>
      </c>
      <c r="DU190" t="str">
        <f t="shared" si="156"/>
        <v/>
      </c>
      <c r="DV190" t="str">
        <f t="shared" si="156"/>
        <v/>
      </c>
      <c r="DW190" t="str">
        <f t="shared" si="153"/>
        <v/>
      </c>
      <c r="DX190" t="str">
        <f t="shared" si="159"/>
        <v/>
      </c>
      <c r="DY190" t="str">
        <f t="shared" si="159"/>
        <v/>
      </c>
      <c r="DZ190" t="str">
        <f t="shared" si="151"/>
        <v/>
      </c>
      <c r="EA190" t="str">
        <f t="shared" si="162"/>
        <v/>
      </c>
      <c r="EB190" t="str">
        <f>IF(EB$2=$DG190,1,"")</f>
        <v/>
      </c>
      <c r="EC190" t="str">
        <f t="shared" si="146"/>
        <v/>
      </c>
      <c r="ED190" t="str">
        <f t="shared" si="141"/>
        <v/>
      </c>
      <c r="EE190" t="str">
        <f t="shared" si="163"/>
        <v/>
      </c>
      <c r="EF190" t="str">
        <f t="shared" si="160"/>
        <v/>
      </c>
      <c r="EG190" t="str">
        <f t="shared" si="166"/>
        <v/>
      </c>
      <c r="EH190" t="str">
        <f t="shared" si="167"/>
        <v/>
      </c>
      <c r="EI190" t="str">
        <f t="shared" si="149"/>
        <v/>
      </c>
      <c r="EJ190" t="str">
        <f t="shared" si="149"/>
        <v/>
      </c>
      <c r="EK190" t="str">
        <f t="shared" si="164"/>
        <v/>
      </c>
      <c r="EL190" t="str">
        <f t="shared" si="168"/>
        <v/>
      </c>
      <c r="EM190" t="str">
        <f t="shared" si="168"/>
        <v/>
      </c>
      <c r="EN190" t="str">
        <f t="shared" si="165"/>
        <v/>
      </c>
      <c r="EO190" t="str">
        <f t="shared" si="161"/>
        <v/>
      </c>
      <c r="EP190" t="str">
        <f t="shared" si="161"/>
        <v/>
      </c>
      <c r="EQ190" t="str">
        <f>IF(EQ$2=$DG190,1,"")</f>
        <v/>
      </c>
      <c r="ER190" t="str">
        <f t="shared" si="148"/>
        <v/>
      </c>
      <c r="ES190" t="str">
        <f t="shared" si="150"/>
        <v/>
      </c>
      <c r="ET190" t="str">
        <f t="shared" si="157"/>
        <v/>
      </c>
      <c r="EU190" t="str">
        <f t="shared" si="157"/>
        <v/>
      </c>
      <c r="EV190" t="str">
        <f t="shared" si="137"/>
        <v/>
      </c>
      <c r="EW190" t="str">
        <f t="shared" si="158"/>
        <v/>
      </c>
      <c r="EX190" t="str">
        <f t="shared" si="158"/>
        <v/>
      </c>
    </row>
    <row r="191" spans="110:154">
      <c r="DF191" t="s">
        <v>20205</v>
      </c>
      <c r="DG191" s="570">
        <v>32</v>
      </c>
      <c r="DH191" t="str">
        <f t="shared" si="139"/>
        <v/>
      </c>
      <c r="DI191" t="str">
        <f t="shared" si="142"/>
        <v/>
      </c>
      <c r="DJ191" t="str">
        <f t="shared" si="117"/>
        <v/>
      </c>
      <c r="DK191" t="str">
        <f t="shared" si="134"/>
        <v/>
      </c>
      <c r="DL191" t="str">
        <f t="shared" si="128"/>
        <v/>
      </c>
      <c r="DM191" t="str">
        <f t="shared" si="118"/>
        <v/>
      </c>
      <c r="DN191" t="str">
        <f t="shared" si="143"/>
        <v/>
      </c>
      <c r="DO191" t="str">
        <f t="shared" si="169"/>
        <v/>
      </c>
      <c r="DP191" t="str">
        <f t="shared" si="169"/>
        <v/>
      </c>
      <c r="DQ191" t="str">
        <f t="shared" si="169"/>
        <v/>
      </c>
      <c r="DR191" t="str">
        <f t="shared" si="169"/>
        <v/>
      </c>
      <c r="DS191" t="str">
        <f t="shared" si="169"/>
        <v/>
      </c>
      <c r="DT191" t="str">
        <f t="shared" si="135"/>
        <v/>
      </c>
      <c r="DU191" t="str">
        <f t="shared" si="156"/>
        <v/>
      </c>
      <c r="DV191" t="str">
        <f t="shared" si="156"/>
        <v/>
      </c>
      <c r="DW191" t="str">
        <f t="shared" si="153"/>
        <v/>
      </c>
      <c r="DX191" t="str">
        <f t="shared" si="159"/>
        <v/>
      </c>
      <c r="DY191" t="str">
        <f t="shared" si="159"/>
        <v/>
      </c>
      <c r="DZ191" t="str">
        <f t="shared" si="151"/>
        <v/>
      </c>
      <c r="EA191" t="str">
        <f t="shared" si="162"/>
        <v/>
      </c>
      <c r="EB191" t="str">
        <f>IF(EB$2=$DG191,1,"")</f>
        <v/>
      </c>
      <c r="EC191" t="str">
        <f t="shared" si="146"/>
        <v/>
      </c>
      <c r="ED191" t="str">
        <f t="shared" si="141"/>
        <v/>
      </c>
      <c r="EE191" t="str">
        <f t="shared" si="163"/>
        <v/>
      </c>
      <c r="EF191" t="str">
        <f t="shared" si="160"/>
        <v/>
      </c>
      <c r="EG191" t="str">
        <f t="shared" si="166"/>
        <v/>
      </c>
      <c r="EH191" t="str">
        <f t="shared" si="167"/>
        <v/>
      </c>
      <c r="EI191" t="str">
        <f t="shared" si="149"/>
        <v/>
      </c>
      <c r="EJ191" t="str">
        <f t="shared" si="149"/>
        <v/>
      </c>
      <c r="EK191" t="str">
        <f t="shared" si="164"/>
        <v/>
      </c>
      <c r="EL191" t="str">
        <f t="shared" si="168"/>
        <v/>
      </c>
      <c r="EM191" t="str">
        <f t="shared" si="168"/>
        <v/>
      </c>
      <c r="EN191" t="str">
        <f t="shared" si="165"/>
        <v/>
      </c>
      <c r="EO191" t="str">
        <f t="shared" si="161"/>
        <v/>
      </c>
      <c r="EP191" t="str">
        <f t="shared" si="161"/>
        <v/>
      </c>
      <c r="EQ191" t="str">
        <f>IF(EQ$2=$DG191,1,"")</f>
        <v/>
      </c>
      <c r="ER191" t="str">
        <f t="shared" si="148"/>
        <v/>
      </c>
      <c r="ES191" t="str">
        <f t="shared" si="150"/>
        <v/>
      </c>
      <c r="ET191" t="str">
        <f t="shared" si="157"/>
        <v/>
      </c>
      <c r="EU191" t="str">
        <f t="shared" si="157"/>
        <v/>
      </c>
      <c r="EV191" t="str">
        <f t="shared" si="137"/>
        <v/>
      </c>
      <c r="EW191" t="str">
        <f t="shared" si="158"/>
        <v/>
      </c>
      <c r="EX191" t="str">
        <f t="shared" si="158"/>
        <v/>
      </c>
    </row>
    <row r="192" spans="110:154">
      <c r="DF192" t="s">
        <v>20206</v>
      </c>
      <c r="DG192" s="570">
        <v>40</v>
      </c>
      <c r="DH192">
        <f>IF(DH$2=$DG192,1,0)</f>
        <v>0</v>
      </c>
    </row>
  </sheetData>
  <mergeCells count="15">
    <mergeCell ref="DF1:EX1"/>
    <mergeCell ref="A15:C15"/>
    <mergeCell ref="A16:C16"/>
    <mergeCell ref="A17:C17"/>
    <mergeCell ref="A11:C14"/>
    <mergeCell ref="A7:C8"/>
    <mergeCell ref="A9:C9"/>
    <mergeCell ref="A10:C10"/>
    <mergeCell ref="CM2:CU2"/>
    <mergeCell ref="A1:D1"/>
    <mergeCell ref="E1:H1"/>
    <mergeCell ref="G2:AA2"/>
    <mergeCell ref="AC2:AK2"/>
    <mergeCell ref="AN2:AQ2"/>
    <mergeCell ref="AS2:AY2"/>
  </mergeCells>
  <conditionalFormatting sqref="AE32:AE33">
    <cfRule type="duplicateValues" dxfId="21" priority="1"/>
  </conditionalFormatting>
  <dataValidations count="1">
    <dataValidation type="list" allowBlank="1" showInputMessage="1" showErrorMessage="1" promptTitle="lasr seen in" sqref="CU4:CV4" xr:uid="{166AB14D-DFB0-4C37-9C44-DBD5AD49B7BF}">
      <formula1>SOURCES</formula1>
    </dataValidation>
  </dataValidations>
  <hyperlinks>
    <hyperlink ref="A1" location="'0000'!A1" display="|🔝| To main page" xr:uid="{388878E8-BDFD-4FAF-A7F1-0376F1CF7C26}"/>
    <hyperlink ref="E1:H1" r:id="rId1" display="DONATE" xr:uid="{7AC24DC1-032D-42A5-925E-9F4FCA3D457B}"/>
    <hyperlink ref="CU50" r:id="rId2" xr:uid="{7B5300C7-0EEC-4C1B-9F19-7C4490947EE8}"/>
    <hyperlink ref="CW40" r:id="rId3" xr:uid="{1D3F6671-A774-4C72-A476-E87E8D51C07E}"/>
    <hyperlink ref="CW46" r:id="rId4" xr:uid="{F4860E55-CCC4-46F7-8F64-1B5DB3C0DD59}"/>
    <hyperlink ref="CW42" r:id="rId5" xr:uid="{D39C3A78-7C5D-496A-94EF-8A542B6CF38A}"/>
    <hyperlink ref="CW30" r:id="rId6" xr:uid="{28B0F469-F047-40E3-B222-99F24F1A120F}"/>
    <hyperlink ref="CW6" r:id="rId7" xr:uid="{36EE3158-C9C1-4413-8F6A-1E97BC090EBE}"/>
    <hyperlink ref="CW5" r:id="rId8" xr:uid="{E42080C0-9DD1-4FF1-8FE0-EC5BCB061977}"/>
    <hyperlink ref="CW51" r:id="rId9" xr:uid="{CB306765-DC4B-4282-AEA0-04A1AEA25231}"/>
    <hyperlink ref="CW52" r:id="rId10" xr:uid="{2E05A98B-A998-44B2-9126-5811421BCAE6}"/>
    <hyperlink ref="CW25" r:id="rId11" xr:uid="{1488928B-0A1B-4EBA-B402-D24E475E7085}"/>
    <hyperlink ref="CU83" r:id="rId12" xr:uid="{F6B6F9E7-543C-461D-B81E-745B44E0D348}"/>
  </hyperlinks>
  <pageMargins left="0.7" right="0.7" top="0.75" bottom="0.75" header="0.3" footer="0.3"/>
  <pageSetup paperSize="9" orientation="portrait" r:id="rId13"/>
  <legacyDrawing r:id="rId14"/>
  <tableParts count="6">
    <tablePart r:id="rId15"/>
    <tablePart r:id="rId16"/>
    <tablePart r:id="rId17"/>
    <tablePart r:id="rId18"/>
    <tablePart r:id="rId19"/>
    <tablePart r:id="rId20"/>
  </tablePart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2">
    <tabColor rgb="FFFFFF00"/>
  </sheetPr>
  <dimension ref="A1:BK133"/>
  <sheetViews>
    <sheetView topLeftCell="Q40" zoomScale="115" zoomScaleNormal="115" workbookViewId="0">
      <selection activeCell="AL49" sqref="AL49"/>
    </sheetView>
  </sheetViews>
  <sheetFormatPr defaultRowHeight="15"/>
  <cols>
    <col min="1" max="1" width="14.28515625" bestFit="1" customWidth="1"/>
    <col min="2" max="2" width="15.42578125" customWidth="1"/>
    <col min="3" max="3" width="26.85546875" customWidth="1"/>
    <col min="4" max="4" width="16.7109375" customWidth="1"/>
    <col min="5" max="5" width="22.28515625" customWidth="1"/>
    <col min="6" max="6" width="32" customWidth="1"/>
    <col min="7" max="7" width="22.140625" customWidth="1"/>
    <col min="8" max="14" width="25.7109375" customWidth="1"/>
    <col min="21" max="30" width="0" hidden="1" customWidth="1"/>
    <col min="31" max="31" width="15.28515625" customWidth="1"/>
    <col min="32" max="32" width="13.42578125" customWidth="1"/>
    <col min="33" max="33" width="9.28515625" customWidth="1"/>
    <col min="35" max="35" width="14.7109375" customWidth="1"/>
    <col min="36" max="36" width="11.85546875" customWidth="1"/>
    <col min="37" max="37" width="11.140625" customWidth="1"/>
    <col min="42" max="42" width="10.28515625" customWidth="1"/>
    <col min="49" max="49" width="12.85546875" customWidth="1"/>
    <col min="50" max="50" width="12.5703125" customWidth="1"/>
    <col min="63" max="63" width="12.85546875" customWidth="1"/>
  </cols>
  <sheetData>
    <row r="1" spans="1:63" ht="23.25">
      <c r="A1" s="766" t="s">
        <v>14070</v>
      </c>
      <c r="B1" s="766"/>
      <c r="C1" s="766"/>
      <c r="D1" s="766"/>
      <c r="E1" s="696" t="s">
        <v>14082</v>
      </c>
      <c r="F1" s="697"/>
      <c r="G1" s="697"/>
      <c r="H1" s="697"/>
    </row>
    <row r="2" spans="1:63" ht="19.5">
      <c r="H2" s="778" t="s">
        <v>5054</v>
      </c>
      <c r="I2" s="778"/>
      <c r="J2" s="778"/>
      <c r="L2" s="786" t="s">
        <v>5055</v>
      </c>
      <c r="M2" s="786"/>
      <c r="N2" s="786"/>
      <c r="BI2" s="767" t="s">
        <v>15450</v>
      </c>
      <c r="BJ2" s="767"/>
      <c r="BK2" s="767"/>
    </row>
    <row r="3" spans="1:63" ht="19.5">
      <c r="A3" s="779" t="s">
        <v>16781</v>
      </c>
      <c r="B3" s="780"/>
      <c r="C3" s="780"/>
      <c r="D3" s="780"/>
      <c r="E3" s="780"/>
      <c r="H3" s="26" t="s">
        <v>3881</v>
      </c>
      <c r="I3" s="26" t="s">
        <v>3882</v>
      </c>
      <c r="J3" s="26" t="s">
        <v>3883</v>
      </c>
      <c r="L3" s="26" t="s">
        <v>3881</v>
      </c>
      <c r="M3" s="26" t="s">
        <v>3882</v>
      </c>
      <c r="N3" s="26" t="s">
        <v>3883</v>
      </c>
      <c r="BI3" s="767"/>
      <c r="BJ3" s="767"/>
      <c r="BK3" s="767"/>
    </row>
    <row r="4" spans="1:63" ht="18.75">
      <c r="A4" s="493" t="s">
        <v>2825</v>
      </c>
      <c r="B4" s="493" t="s">
        <v>3878</v>
      </c>
      <c r="C4" s="493" t="s">
        <v>16794</v>
      </c>
      <c r="D4" s="493" t="s">
        <v>2827</v>
      </c>
      <c r="E4" s="493" t="s">
        <v>4509</v>
      </c>
      <c r="H4" s="1" t="s">
        <v>3005</v>
      </c>
      <c r="I4" s="1">
        <v>1020</v>
      </c>
      <c r="J4" s="24">
        <f t="shared" ref="J4:J11" si="0">I4/$C$27</f>
        <v>0.63749999999999996</v>
      </c>
      <c r="L4" s="1" t="s">
        <v>3005</v>
      </c>
      <c r="M4" s="1">
        <v>770</v>
      </c>
      <c r="N4" s="24">
        <f t="shared" ref="N4:N11" si="1">M4/$M$12</f>
        <v>0.63900414937759331</v>
      </c>
      <c r="U4" s="18" t="s">
        <v>4907</v>
      </c>
      <c r="V4" s="18"/>
      <c r="W4" s="18"/>
      <c r="X4" s="18"/>
      <c r="Y4" s="18"/>
      <c r="Z4" s="18"/>
      <c r="AA4" s="18"/>
      <c r="AB4" s="18"/>
      <c r="AC4" s="18"/>
      <c r="BI4" s="761" t="s">
        <v>15465</v>
      </c>
      <c r="BJ4" s="761"/>
      <c r="BK4" s="761"/>
    </row>
    <row r="5" spans="1:63" ht="18.75">
      <c r="A5" s="52" t="s">
        <v>3528</v>
      </c>
      <c r="B5" s="1"/>
      <c r="C5" s="1">
        <f>I12</f>
        <v>1600</v>
      </c>
      <c r="D5" s="43"/>
      <c r="E5" s="43">
        <f>J13</f>
        <v>72000</v>
      </c>
      <c r="H5" s="1" t="s">
        <v>3006</v>
      </c>
      <c r="I5" s="1">
        <v>160</v>
      </c>
      <c r="J5" s="24">
        <f t="shared" si="0"/>
        <v>0.1</v>
      </c>
      <c r="L5" s="1" t="s">
        <v>3006</v>
      </c>
      <c r="M5" s="1">
        <v>130</v>
      </c>
      <c r="N5" s="24">
        <f t="shared" si="1"/>
        <v>0.1078838174273859</v>
      </c>
      <c r="U5" s="21" t="s">
        <v>2825</v>
      </c>
      <c r="V5" s="21" t="s">
        <v>2826</v>
      </c>
      <c r="W5" s="21" t="s">
        <v>2827</v>
      </c>
      <c r="X5" s="21" t="s">
        <v>2828</v>
      </c>
      <c r="Y5" s="21" t="s">
        <v>2829</v>
      </c>
      <c r="Z5" s="21" t="s">
        <v>2830</v>
      </c>
      <c r="AA5" s="21" t="s">
        <v>2831</v>
      </c>
      <c r="AB5" s="21" t="s">
        <v>2832</v>
      </c>
      <c r="AC5" s="21" t="s">
        <v>2833</v>
      </c>
      <c r="BI5" s="761" t="s">
        <v>15466</v>
      </c>
      <c r="BJ5" s="761"/>
      <c r="BK5" s="761" t="s">
        <v>13864</v>
      </c>
    </row>
    <row r="6" spans="1:63" ht="18.75">
      <c r="A6" s="52" t="s">
        <v>12384</v>
      </c>
      <c r="B6" s="1"/>
      <c r="C6" s="1">
        <f>M12</f>
        <v>1205</v>
      </c>
      <c r="D6" s="43"/>
      <c r="E6" s="43">
        <f t="shared" ref="E6" si="2">N13</f>
        <v>54225</v>
      </c>
      <c r="H6" s="1" t="s">
        <v>3007</v>
      </c>
      <c r="I6" s="1">
        <v>130</v>
      </c>
      <c r="J6" s="24">
        <f t="shared" si="0"/>
        <v>8.1250000000000003E-2</v>
      </c>
      <c r="L6" s="1" t="s">
        <v>3007</v>
      </c>
      <c r="M6" s="1">
        <v>70</v>
      </c>
      <c r="N6" s="24">
        <f t="shared" si="1"/>
        <v>5.8091286307053944E-2</v>
      </c>
      <c r="U6" s="1" t="s">
        <v>2834</v>
      </c>
      <c r="V6" s="1" t="s">
        <v>2835</v>
      </c>
      <c r="W6" s="1" t="s">
        <v>2836</v>
      </c>
      <c r="X6" s="1" t="s">
        <v>3693</v>
      </c>
      <c r="Y6" s="1" t="s">
        <v>3706</v>
      </c>
      <c r="Z6" s="1" t="s">
        <v>3719</v>
      </c>
      <c r="AA6" s="1" t="s">
        <v>216</v>
      </c>
      <c r="AB6" s="1"/>
      <c r="AC6" s="1"/>
      <c r="BI6" s="761" t="s">
        <v>15240</v>
      </c>
      <c r="BJ6" s="761"/>
      <c r="BK6" s="761"/>
    </row>
    <row r="7" spans="1:63" ht="18.75">
      <c r="A7" s="52" t="s">
        <v>12386</v>
      </c>
      <c r="B7" s="1" t="s">
        <v>16838</v>
      </c>
      <c r="C7" s="1">
        <v>2000</v>
      </c>
      <c r="D7" s="43" t="s">
        <v>18653</v>
      </c>
      <c r="E7" s="43">
        <f>2*Таблиця61[[#This Row],[QUANTITY]]*30</f>
        <v>120000</v>
      </c>
      <c r="H7" s="1" t="s">
        <v>3008</v>
      </c>
      <c r="I7" s="1">
        <v>110</v>
      </c>
      <c r="J7" s="24">
        <f t="shared" si="0"/>
        <v>6.8750000000000006E-2</v>
      </c>
      <c r="L7" s="1" t="s">
        <v>3008</v>
      </c>
      <c r="M7" s="1">
        <v>55</v>
      </c>
      <c r="N7" s="24">
        <f t="shared" si="1"/>
        <v>4.5643153526970952E-2</v>
      </c>
      <c r="U7" s="1" t="s">
        <v>3681</v>
      </c>
      <c r="V7" s="1" t="s">
        <v>2838</v>
      </c>
      <c r="W7" s="1" t="s">
        <v>2837</v>
      </c>
      <c r="X7" s="1" t="s">
        <v>3694</v>
      </c>
      <c r="Y7" s="1" t="s">
        <v>3707</v>
      </c>
      <c r="Z7" s="1" t="s">
        <v>3720</v>
      </c>
      <c r="AA7" s="1" t="s">
        <v>216</v>
      </c>
      <c r="AB7" s="1"/>
      <c r="AC7" s="1"/>
      <c r="BI7" s="761" t="s">
        <v>15467</v>
      </c>
      <c r="BJ7" s="761"/>
      <c r="BK7" s="761"/>
    </row>
    <row r="8" spans="1:63" ht="18.75">
      <c r="A8" s="210" t="s">
        <v>12385</v>
      </c>
      <c r="B8" s="226" t="s">
        <v>16837</v>
      </c>
      <c r="C8" s="226">
        <v>100</v>
      </c>
      <c r="D8" s="227"/>
      <c r="E8" s="227">
        <f>6*Таблиця61[[#This Row],[QUANTITY]]*30</f>
        <v>18000</v>
      </c>
      <c r="H8" s="1" t="s">
        <v>3009</v>
      </c>
      <c r="I8" s="1">
        <v>80</v>
      </c>
      <c r="J8" s="24">
        <f t="shared" si="0"/>
        <v>0.05</v>
      </c>
      <c r="L8" s="1" t="s">
        <v>3009</v>
      </c>
      <c r="M8" s="1">
        <v>110</v>
      </c>
      <c r="N8" s="24">
        <f t="shared" si="1"/>
        <v>9.1286307053941904E-2</v>
      </c>
      <c r="U8" s="1" t="s">
        <v>3682</v>
      </c>
      <c r="V8" s="1"/>
      <c r="W8" s="1" t="s">
        <v>2839</v>
      </c>
      <c r="X8" s="1" t="s">
        <v>3695</v>
      </c>
      <c r="Y8" s="1" t="s">
        <v>3708</v>
      </c>
      <c r="Z8" s="1" t="s">
        <v>216</v>
      </c>
      <c r="AA8" s="1" t="s">
        <v>216</v>
      </c>
      <c r="AB8" s="1"/>
      <c r="AC8" s="1"/>
      <c r="BI8" s="761" t="s">
        <v>15468</v>
      </c>
      <c r="BJ8" s="761"/>
      <c r="BK8" s="761"/>
    </row>
    <row r="9" spans="1:63" ht="18.75">
      <c r="A9" s="210" t="s">
        <v>16926</v>
      </c>
      <c r="B9" s="226" t="s">
        <v>13127</v>
      </c>
      <c r="C9" s="226">
        <v>50</v>
      </c>
      <c r="D9" s="227"/>
      <c r="E9" s="227">
        <f>2*Таблиця61[[#This Row],[QUANTITY]]*30</f>
        <v>3000</v>
      </c>
      <c r="H9" s="1" t="s">
        <v>3010</v>
      </c>
      <c r="I9" s="1">
        <v>55</v>
      </c>
      <c r="J9" s="24">
        <f t="shared" si="0"/>
        <v>3.4375000000000003E-2</v>
      </c>
      <c r="L9" s="1" t="s">
        <v>3010</v>
      </c>
      <c r="M9" s="1">
        <v>25</v>
      </c>
      <c r="N9" s="24">
        <f t="shared" si="1"/>
        <v>2.0746887966804978E-2</v>
      </c>
      <c r="U9" s="1" t="s">
        <v>3683</v>
      </c>
      <c r="V9" s="1" t="s">
        <v>2840</v>
      </c>
      <c r="W9" s="1" t="s">
        <v>2841</v>
      </c>
      <c r="X9" s="1" t="s">
        <v>3696</v>
      </c>
      <c r="Y9" s="1" t="s">
        <v>3709</v>
      </c>
      <c r="Z9" s="1" t="s">
        <v>3689</v>
      </c>
      <c r="AA9" s="1" t="s">
        <v>3723</v>
      </c>
      <c r="AB9" s="1"/>
      <c r="AC9" s="1"/>
      <c r="BI9" s="761" t="s">
        <v>15469</v>
      </c>
      <c r="BJ9" s="761"/>
      <c r="BK9" s="761"/>
    </row>
    <row r="10" spans="1:63" ht="18.75">
      <c r="A10" s="210" t="s">
        <v>11285</v>
      </c>
      <c r="B10" s="226" t="s">
        <v>13127</v>
      </c>
      <c r="C10" s="226">
        <v>10</v>
      </c>
      <c r="D10" s="227"/>
      <c r="E10" s="227">
        <f>1000*Таблиця61[[#This Row],[QUANTITY]]</f>
        <v>10000</v>
      </c>
      <c r="H10" s="1" t="s">
        <v>3011</v>
      </c>
      <c r="I10" s="1">
        <v>35</v>
      </c>
      <c r="J10" s="24">
        <f t="shared" si="0"/>
        <v>2.1874999999999999E-2</v>
      </c>
      <c r="L10" s="1" t="s">
        <v>3011</v>
      </c>
      <c r="M10" s="1">
        <v>35</v>
      </c>
      <c r="N10" s="24">
        <f t="shared" si="1"/>
        <v>2.9045643153526972E-2</v>
      </c>
      <c r="U10" s="1" t="s">
        <v>3684</v>
      </c>
      <c r="V10" s="1" t="s">
        <v>2835</v>
      </c>
      <c r="W10" s="1" t="s">
        <v>2842</v>
      </c>
      <c r="X10" s="1" t="s">
        <v>3697</v>
      </c>
      <c r="Y10" s="1" t="s">
        <v>3710</v>
      </c>
      <c r="Z10" s="1" t="s">
        <v>216</v>
      </c>
      <c r="AA10" s="1" t="s">
        <v>216</v>
      </c>
      <c r="AB10" s="1"/>
      <c r="AC10" s="1"/>
      <c r="BI10" s="761"/>
      <c r="BJ10" s="761"/>
      <c r="BK10" s="761"/>
    </row>
    <row r="11" spans="1:63" ht="18.75">
      <c r="A11" s="210" t="s">
        <v>20844</v>
      </c>
      <c r="B11" s="226"/>
      <c r="C11" s="226">
        <v>700</v>
      </c>
      <c r="D11" s="227"/>
      <c r="E11" s="227">
        <f>2*Таблиця61[[#This Row],[QUANTITY]]*30</f>
        <v>42000</v>
      </c>
      <c r="H11" s="1" t="s">
        <v>3012</v>
      </c>
      <c r="I11" s="1">
        <v>10</v>
      </c>
      <c r="J11" s="24">
        <f t="shared" si="0"/>
        <v>6.2500000000000003E-3</v>
      </c>
      <c r="L11" s="1" t="s">
        <v>3012</v>
      </c>
      <c r="M11" s="1">
        <v>10</v>
      </c>
      <c r="N11" s="24">
        <f t="shared" si="1"/>
        <v>8.2987551867219917E-3</v>
      </c>
      <c r="U11" s="1" t="s">
        <v>3685</v>
      </c>
      <c r="V11" s="1" t="s">
        <v>2835</v>
      </c>
      <c r="W11" s="1" t="s">
        <v>2843</v>
      </c>
      <c r="X11" s="1" t="s">
        <v>3698</v>
      </c>
      <c r="Y11" s="1" t="s">
        <v>3711</v>
      </c>
      <c r="Z11" s="1" t="s">
        <v>3686</v>
      </c>
      <c r="AA11" s="1" t="s">
        <v>3724</v>
      </c>
      <c r="AB11" s="1"/>
      <c r="AC11" s="1"/>
      <c r="BI11" s="761"/>
      <c r="BJ11" s="761"/>
      <c r="BK11" s="761"/>
    </row>
    <row r="12" spans="1:63" ht="18.75">
      <c r="A12" s="210"/>
      <c r="B12" s="226"/>
      <c r="C12" s="226"/>
      <c r="D12" s="227"/>
      <c r="E12" s="227">
        <f>SUM(E5:E11)</f>
        <v>319225</v>
      </c>
      <c r="H12" s="23" t="s">
        <v>3884</v>
      </c>
      <c r="I12" s="23">
        <f>SUM(I4:I11)</f>
        <v>1600</v>
      </c>
      <c r="J12" s="25">
        <f>SUM(J4:J11)</f>
        <v>1</v>
      </c>
      <c r="L12" s="23" t="s">
        <v>3884</v>
      </c>
      <c r="M12" s="23">
        <f>SUM(M4:M11)</f>
        <v>1205</v>
      </c>
      <c r="N12" s="25">
        <f>SUM(N4:N11)</f>
        <v>1</v>
      </c>
      <c r="U12" s="1" t="s">
        <v>3686</v>
      </c>
      <c r="V12" s="1" t="s">
        <v>2840</v>
      </c>
      <c r="W12" s="1" t="s">
        <v>2844</v>
      </c>
      <c r="X12" s="1" t="s">
        <v>3699</v>
      </c>
      <c r="Y12" s="1" t="s">
        <v>3712</v>
      </c>
      <c r="Z12" s="1" t="s">
        <v>3721</v>
      </c>
      <c r="AA12" s="1" t="s">
        <v>3683</v>
      </c>
      <c r="AB12" s="1"/>
      <c r="AC12" s="1"/>
      <c r="BI12" s="761"/>
      <c r="BJ12" s="761"/>
      <c r="BK12" s="761"/>
    </row>
    <row r="13" spans="1:63">
      <c r="H13" s="1" t="s">
        <v>3013</v>
      </c>
      <c r="I13" s="1" t="s">
        <v>4889</v>
      </c>
      <c r="J13" s="1">
        <f>1.5*30*I12</f>
        <v>72000</v>
      </c>
      <c r="L13" s="1" t="s">
        <v>3013</v>
      </c>
      <c r="M13" s="1" t="s">
        <v>4890</v>
      </c>
      <c r="N13" s="1">
        <f>1.5*30*M12</f>
        <v>54225</v>
      </c>
      <c r="U13" s="1" t="s">
        <v>3687</v>
      </c>
      <c r="V13" s="1" t="s">
        <v>2840</v>
      </c>
      <c r="W13" s="1" t="s">
        <v>2845</v>
      </c>
      <c r="X13" s="1" t="s">
        <v>3700</v>
      </c>
      <c r="Y13" s="1" t="s">
        <v>3713</v>
      </c>
      <c r="Z13" s="1" t="s">
        <v>3686</v>
      </c>
      <c r="AA13" s="1" t="s">
        <v>3685</v>
      </c>
      <c r="AB13" s="1"/>
      <c r="AC13" s="1"/>
    </row>
    <row r="14" spans="1:63">
      <c r="U14" s="1" t="s">
        <v>3688</v>
      </c>
      <c r="V14" s="1" t="s">
        <v>2846</v>
      </c>
      <c r="W14" s="1" t="s">
        <v>2847</v>
      </c>
      <c r="X14" s="1" t="s">
        <v>3701</v>
      </c>
      <c r="Y14" s="1" t="s">
        <v>3714</v>
      </c>
      <c r="Z14" s="1" t="s">
        <v>3689</v>
      </c>
      <c r="AA14" s="1" t="s">
        <v>3683</v>
      </c>
      <c r="AB14" s="1"/>
      <c r="AC14" s="1"/>
    </row>
    <row r="15" spans="1:63" ht="19.5">
      <c r="H15" s="778" t="s">
        <v>16778</v>
      </c>
      <c r="I15" s="778"/>
      <c r="J15" s="778"/>
      <c r="L15" s="780" t="s">
        <v>16777</v>
      </c>
      <c r="M15" s="780"/>
      <c r="N15" s="780"/>
      <c r="O15" s="780"/>
      <c r="P15" s="780"/>
      <c r="Q15" s="780"/>
      <c r="U15" s="1" t="s">
        <v>3689</v>
      </c>
      <c r="V15" s="1" t="s">
        <v>2848</v>
      </c>
      <c r="W15" s="1" t="s">
        <v>2849</v>
      </c>
      <c r="X15" s="1" t="s">
        <v>3702</v>
      </c>
      <c r="Y15" s="1" t="s">
        <v>3715</v>
      </c>
      <c r="Z15" s="1" t="s">
        <v>3688</v>
      </c>
      <c r="AA15" s="1" t="s">
        <v>3683</v>
      </c>
      <c r="AB15" s="1"/>
      <c r="AC15" s="1"/>
    </row>
    <row r="16" spans="1:63" ht="15.75">
      <c r="H16" s="26" t="s">
        <v>5825</v>
      </c>
      <c r="I16" s="26" t="s">
        <v>2825</v>
      </c>
      <c r="J16" s="26" t="s">
        <v>3677</v>
      </c>
      <c r="L16" s="26" t="s">
        <v>2794</v>
      </c>
      <c r="M16" s="26" t="s">
        <v>4885</v>
      </c>
      <c r="N16" s="26" t="s">
        <v>16779</v>
      </c>
      <c r="O16" s="26" t="s">
        <v>9241</v>
      </c>
      <c r="P16" s="26" t="s">
        <v>4888</v>
      </c>
      <c r="Q16" s="26" t="s">
        <v>16780</v>
      </c>
      <c r="R16" s="516" t="s">
        <v>18655</v>
      </c>
      <c r="S16" s="516" t="s">
        <v>18656</v>
      </c>
      <c r="U16" s="1" t="s">
        <v>3690</v>
      </c>
      <c r="V16" s="1" t="s">
        <v>2835</v>
      </c>
      <c r="W16" s="1" t="s">
        <v>2850</v>
      </c>
      <c r="X16" s="1" t="s">
        <v>3703</v>
      </c>
      <c r="Y16" s="1" t="s">
        <v>3716</v>
      </c>
      <c r="Z16" s="1" t="s">
        <v>3686</v>
      </c>
      <c r="AA16" s="1" t="s">
        <v>3685</v>
      </c>
      <c r="AB16" s="1"/>
      <c r="AC16" s="1"/>
      <c r="AE16" s="246" t="s">
        <v>18634</v>
      </c>
      <c r="AF16" s="247" t="s">
        <v>18635</v>
      </c>
      <c r="AG16" s="247" t="s">
        <v>18636</v>
      </c>
      <c r="AH16" s="247" t="s">
        <v>18638</v>
      </c>
      <c r="AI16" s="247" t="s">
        <v>18639</v>
      </c>
      <c r="AJ16" s="247" t="s">
        <v>18640</v>
      </c>
      <c r="AK16" s="629" t="s">
        <v>18641</v>
      </c>
      <c r="AM16" s="517" t="s">
        <v>14879</v>
      </c>
      <c r="AN16" s="517" t="s">
        <v>18700</v>
      </c>
      <c r="AO16" s="517" t="s">
        <v>18701</v>
      </c>
      <c r="AP16" s="517" t="s">
        <v>18702</v>
      </c>
      <c r="AQ16" s="517" t="s">
        <v>18705</v>
      </c>
      <c r="AR16" s="517" t="s">
        <v>18703</v>
      </c>
      <c r="AS16" s="517" t="s">
        <v>18704</v>
      </c>
      <c r="AT16" s="517" t="s">
        <v>18706</v>
      </c>
      <c r="AU16" s="517" t="s">
        <v>18707</v>
      </c>
      <c r="AV16" s="517" t="s">
        <v>18708</v>
      </c>
      <c r="AW16" s="517" t="s">
        <v>18699</v>
      </c>
      <c r="AX16" s="517" t="s">
        <v>18698</v>
      </c>
    </row>
    <row r="17" spans="1:50" ht="15.75">
      <c r="A17" t="s">
        <v>19944</v>
      </c>
      <c r="H17" s="83" t="s">
        <v>6392</v>
      </c>
      <c r="I17" s="83" t="s">
        <v>6391</v>
      </c>
      <c r="J17" s="84" t="s">
        <v>5064</v>
      </c>
      <c r="L17" s="52" t="s">
        <v>4846</v>
      </c>
      <c r="M17" s="201" t="s">
        <v>4850</v>
      </c>
      <c r="N17" s="1"/>
      <c r="O17" s="82" t="s">
        <v>5154</v>
      </c>
      <c r="P17" s="202" t="s">
        <v>2795</v>
      </c>
      <c r="Q17" s="43"/>
      <c r="R17">
        <v>800</v>
      </c>
      <c r="U17" s="1" t="s">
        <v>3691</v>
      </c>
      <c r="V17" s="1" t="s">
        <v>2835</v>
      </c>
      <c r="W17" s="1" t="s">
        <v>2851</v>
      </c>
      <c r="X17" s="1" t="s">
        <v>3704</v>
      </c>
      <c r="Y17" s="1" t="s">
        <v>3717</v>
      </c>
      <c r="Z17" s="1" t="s">
        <v>3722</v>
      </c>
      <c r="AA17" s="1" t="s">
        <v>3725</v>
      </c>
      <c r="AB17" s="1"/>
      <c r="AC17" s="1"/>
      <c r="AE17" s="52" t="s">
        <v>17339</v>
      </c>
      <c r="AF17" s="1">
        <v>2</v>
      </c>
      <c r="AG17" s="1" t="s">
        <v>18637</v>
      </c>
      <c r="AH17" s="1">
        <v>36</v>
      </c>
      <c r="AI17" s="1">
        <v>25000</v>
      </c>
      <c r="AJ17" s="1">
        <f>AH17*AF17</f>
        <v>72</v>
      </c>
      <c r="AK17" s="43">
        <f>AI17*AF17</f>
        <v>50000</v>
      </c>
      <c r="AM17" t="s">
        <v>18688</v>
      </c>
      <c r="AN17">
        <v>50</v>
      </c>
      <c r="AO17">
        <v>10</v>
      </c>
      <c r="AP17">
        <v>8</v>
      </c>
      <c r="AQ17">
        <v>10</v>
      </c>
      <c r="AR17">
        <v>5</v>
      </c>
      <c r="AS17">
        <v>5</v>
      </c>
      <c r="AT17">
        <v>8</v>
      </c>
      <c r="AU17">
        <v>1</v>
      </c>
      <c r="AV17">
        <v>3</v>
      </c>
      <c r="AW17" t="s">
        <v>18693</v>
      </c>
    </row>
    <row r="18" spans="1:50" ht="15.75">
      <c r="A18" t="s">
        <v>19945</v>
      </c>
      <c r="H18" s="63" t="s">
        <v>6392</v>
      </c>
      <c r="I18" s="63" t="s">
        <v>5062</v>
      </c>
      <c r="J18" s="1" t="s">
        <v>5063</v>
      </c>
      <c r="L18" s="52" t="s">
        <v>4847</v>
      </c>
      <c r="M18" s="201" t="s">
        <v>4851</v>
      </c>
      <c r="N18" s="1" t="s">
        <v>5163</v>
      </c>
      <c r="O18" s="82" t="s">
        <v>5155</v>
      </c>
      <c r="P18" s="202" t="s">
        <v>2082</v>
      </c>
      <c r="Q18" s="43"/>
      <c r="R18">
        <v>150</v>
      </c>
      <c r="U18" s="1" t="s">
        <v>3692</v>
      </c>
      <c r="V18" s="1" t="s">
        <v>2846</v>
      </c>
      <c r="W18" s="1" t="s">
        <v>2852</v>
      </c>
      <c r="X18" s="1" t="s">
        <v>3705</v>
      </c>
      <c r="Y18" s="1" t="s">
        <v>3718</v>
      </c>
      <c r="Z18" s="1" t="s">
        <v>216</v>
      </c>
      <c r="AA18" s="1" t="s">
        <v>216</v>
      </c>
      <c r="AB18" s="1"/>
      <c r="AC18" s="1"/>
      <c r="AE18" s="52" t="s">
        <v>17340</v>
      </c>
      <c r="AF18" s="1">
        <v>9</v>
      </c>
      <c r="AG18" s="1" t="s">
        <v>18642</v>
      </c>
      <c r="AH18" s="1">
        <v>44</v>
      </c>
      <c r="AI18" s="1">
        <v>10000</v>
      </c>
      <c r="AJ18" s="1">
        <f t="shared" ref="AJ18:AJ19" si="3">AH18*AF18</f>
        <v>396</v>
      </c>
      <c r="AK18" s="43">
        <f>AI18*AF18</f>
        <v>90000</v>
      </c>
      <c r="AM18" t="s">
        <v>18689</v>
      </c>
      <c r="AN18">
        <v>60</v>
      </c>
      <c r="AO18">
        <v>10</v>
      </c>
      <c r="AP18">
        <v>6</v>
      </c>
      <c r="AQ18">
        <v>10</v>
      </c>
      <c r="AR18">
        <v>4</v>
      </c>
      <c r="AS18">
        <v>7</v>
      </c>
      <c r="AT18">
        <v>10</v>
      </c>
      <c r="AU18">
        <v>1</v>
      </c>
      <c r="AV18">
        <v>3</v>
      </c>
      <c r="AW18" t="s">
        <v>18694</v>
      </c>
    </row>
    <row r="19" spans="1:50" ht="15.75">
      <c r="A19" t="s">
        <v>19946</v>
      </c>
      <c r="H19" s="63" t="s">
        <v>5824</v>
      </c>
      <c r="I19" s="65" t="s">
        <v>5823</v>
      </c>
      <c r="J19" s="1" t="s">
        <v>5065</v>
      </c>
      <c r="L19" s="52" t="s">
        <v>3728</v>
      </c>
      <c r="M19" s="201" t="s">
        <v>4886</v>
      </c>
      <c r="N19" s="1" t="s">
        <v>4854</v>
      </c>
      <c r="O19" s="82" t="s">
        <v>5156</v>
      </c>
      <c r="P19" s="202" t="s">
        <v>2796</v>
      </c>
      <c r="Q19" s="43"/>
      <c r="R19">
        <v>150</v>
      </c>
      <c r="AE19" s="52" t="s">
        <v>18633</v>
      </c>
      <c r="AF19" s="1">
        <v>8</v>
      </c>
      <c r="AG19" s="1" t="s">
        <v>18633</v>
      </c>
      <c r="AH19" s="1">
        <v>40</v>
      </c>
      <c r="AI19" s="1">
        <v>10000</v>
      </c>
      <c r="AJ19" s="1">
        <f t="shared" si="3"/>
        <v>320</v>
      </c>
      <c r="AK19" s="43">
        <f>AI19*AF19</f>
        <v>80000</v>
      </c>
      <c r="AM19" t="s">
        <v>18690</v>
      </c>
      <c r="AN19">
        <v>45</v>
      </c>
      <c r="AO19">
        <v>20</v>
      </c>
      <c r="AP19">
        <v>10</v>
      </c>
      <c r="AQ19">
        <v>12</v>
      </c>
      <c r="AR19">
        <v>10</v>
      </c>
      <c r="AS19">
        <v>5</v>
      </c>
      <c r="AT19">
        <v>7</v>
      </c>
      <c r="AU19">
        <v>0.5</v>
      </c>
      <c r="AV19">
        <v>1.5</v>
      </c>
      <c r="AW19" t="s">
        <v>374</v>
      </c>
    </row>
    <row r="20" spans="1:50" ht="15.75">
      <c r="A20" t="s">
        <v>19947</v>
      </c>
      <c r="H20" s="63" t="s">
        <v>5822</v>
      </c>
      <c r="I20" s="65" t="s">
        <v>5066</v>
      </c>
      <c r="J20" s="1" t="s">
        <v>5065</v>
      </c>
      <c r="L20" s="52" t="s">
        <v>3727</v>
      </c>
      <c r="M20" s="201" t="s">
        <v>5162</v>
      </c>
      <c r="N20" s="1" t="s">
        <v>5164</v>
      </c>
      <c r="O20" s="82" t="s">
        <v>5157</v>
      </c>
      <c r="P20" s="202" t="s">
        <v>2797</v>
      </c>
      <c r="Q20" s="43" t="s">
        <v>4859</v>
      </c>
      <c r="R20">
        <v>40</v>
      </c>
      <c r="AE20" s="52"/>
      <c r="AF20" s="1"/>
      <c r="AG20" s="1"/>
      <c r="AH20" s="1"/>
      <c r="AI20" s="1"/>
      <c r="AJ20" s="1"/>
      <c r="AK20" s="43"/>
      <c r="AM20" t="s">
        <v>18691</v>
      </c>
      <c r="AN20">
        <v>60</v>
      </c>
      <c r="AO20">
        <v>25</v>
      </c>
      <c r="AP20">
        <v>15</v>
      </c>
      <c r="AQ20">
        <v>14</v>
      </c>
      <c r="AR20">
        <v>10</v>
      </c>
      <c r="AS20">
        <v>3</v>
      </c>
      <c r="AT20">
        <v>5</v>
      </c>
      <c r="AU20">
        <v>0.5</v>
      </c>
      <c r="AV20">
        <v>1</v>
      </c>
      <c r="AW20" t="s">
        <v>374</v>
      </c>
    </row>
    <row r="21" spans="1:50" ht="15.75">
      <c r="A21" t="s">
        <v>19948</v>
      </c>
      <c r="H21" s="65" t="s">
        <v>5067</v>
      </c>
      <c r="I21" s="65" t="s">
        <v>5068</v>
      </c>
      <c r="J21" s="1" t="s">
        <v>5065</v>
      </c>
      <c r="L21" s="52" t="s">
        <v>3726</v>
      </c>
      <c r="M21" s="201" t="s">
        <v>4887</v>
      </c>
      <c r="N21" s="1" t="s">
        <v>4855</v>
      </c>
      <c r="O21" s="82" t="s">
        <v>5158</v>
      </c>
      <c r="P21" s="202" t="s">
        <v>2798</v>
      </c>
      <c r="Q21" s="43"/>
      <c r="R21">
        <v>25</v>
      </c>
      <c r="AE21" s="52"/>
      <c r="AF21" s="1"/>
      <c r="AG21" s="1"/>
      <c r="AH21" s="1"/>
      <c r="AI21" s="1"/>
      <c r="AJ21" s="1"/>
      <c r="AK21" s="43"/>
      <c r="AM21" t="s">
        <v>17339</v>
      </c>
      <c r="AN21">
        <v>90</v>
      </c>
      <c r="AO21">
        <v>20</v>
      </c>
      <c r="AP21">
        <v>6</v>
      </c>
      <c r="AQ21">
        <v>36</v>
      </c>
      <c r="AR21">
        <v>4</v>
      </c>
      <c r="AS21">
        <v>10</v>
      </c>
      <c r="AT21">
        <v>16</v>
      </c>
      <c r="AU21">
        <v>5</v>
      </c>
      <c r="AV21">
        <v>8</v>
      </c>
      <c r="AW21" t="s">
        <v>18696</v>
      </c>
    </row>
    <row r="22" spans="1:50" ht="15.75">
      <c r="A22" t="s">
        <v>19949</v>
      </c>
      <c r="H22" s="65" t="s">
        <v>5812</v>
      </c>
      <c r="I22" s="65" t="s">
        <v>5813</v>
      </c>
      <c r="J22" s="1" t="s">
        <v>5072</v>
      </c>
      <c r="L22" s="52" t="s">
        <v>2799</v>
      </c>
      <c r="M22" s="201" t="s">
        <v>4852</v>
      </c>
      <c r="N22" s="1" t="s">
        <v>4856</v>
      </c>
      <c r="O22" s="82" t="s">
        <v>5159</v>
      </c>
      <c r="P22" s="202" t="s">
        <v>2800</v>
      </c>
      <c r="Q22" s="43"/>
      <c r="R22">
        <v>20</v>
      </c>
      <c r="AE22" s="52"/>
      <c r="AF22" s="1"/>
      <c r="AG22" s="1"/>
      <c r="AH22" s="1"/>
      <c r="AI22" s="1"/>
      <c r="AJ22" s="1"/>
      <c r="AK22" s="43"/>
      <c r="AM22" t="s">
        <v>17340</v>
      </c>
      <c r="AN22">
        <v>60</v>
      </c>
      <c r="AO22">
        <v>10</v>
      </c>
      <c r="AP22">
        <v>4</v>
      </c>
      <c r="AQ22">
        <v>44</v>
      </c>
      <c r="AR22">
        <v>3</v>
      </c>
      <c r="AS22">
        <v>12</v>
      </c>
      <c r="AT22">
        <v>14</v>
      </c>
      <c r="AU22">
        <v>6</v>
      </c>
      <c r="AV22">
        <v>10</v>
      </c>
      <c r="AW22" t="s">
        <v>18695</v>
      </c>
    </row>
    <row r="23" spans="1:50" ht="15.75">
      <c r="H23" s="65" t="s">
        <v>5069</v>
      </c>
      <c r="I23" s="65" t="s">
        <v>5070</v>
      </c>
      <c r="J23" s="1" t="s">
        <v>5071</v>
      </c>
      <c r="L23" s="52" t="s">
        <v>4848</v>
      </c>
      <c r="M23" s="201" t="s">
        <v>2803</v>
      </c>
      <c r="N23" s="1" t="s">
        <v>4857</v>
      </c>
      <c r="O23" s="82" t="s">
        <v>5160</v>
      </c>
      <c r="P23" s="202" t="s">
        <v>2801</v>
      </c>
      <c r="Q23" s="43" t="s">
        <v>4860</v>
      </c>
      <c r="R23">
        <v>10</v>
      </c>
      <c r="AE23" s="210"/>
      <c r="AF23" s="226"/>
      <c r="AG23" s="226"/>
      <c r="AH23" s="226"/>
      <c r="AI23" s="226"/>
      <c r="AJ23" s="226"/>
      <c r="AK23" s="227"/>
      <c r="AM23" t="s">
        <v>18692</v>
      </c>
      <c r="AN23">
        <v>40</v>
      </c>
      <c r="AO23">
        <v>20</v>
      </c>
      <c r="AP23">
        <v>12</v>
      </c>
      <c r="AQ23">
        <v>40</v>
      </c>
      <c r="AR23">
        <v>10</v>
      </c>
      <c r="AS23">
        <v>4</v>
      </c>
      <c r="AT23">
        <v>6</v>
      </c>
      <c r="AU23">
        <v>0.5</v>
      </c>
      <c r="AV23">
        <v>1</v>
      </c>
      <c r="AW23" t="s">
        <v>18697</v>
      </c>
      <c r="AX23">
        <v>200</v>
      </c>
    </row>
    <row r="24" spans="1:50" ht="15.75">
      <c r="H24" s="65" t="s">
        <v>5814</v>
      </c>
      <c r="I24" s="63" t="s">
        <v>5073</v>
      </c>
      <c r="J24" s="1" t="s">
        <v>5071</v>
      </c>
      <c r="L24" s="52" t="s">
        <v>2802</v>
      </c>
      <c r="M24" s="201" t="s">
        <v>5161</v>
      </c>
      <c r="N24" s="1" t="s">
        <v>4858</v>
      </c>
      <c r="O24" s="82" t="s">
        <v>5160</v>
      </c>
      <c r="P24" s="202" t="s">
        <v>2803</v>
      </c>
      <c r="Q24" s="43" t="s">
        <v>4861</v>
      </c>
      <c r="R24">
        <v>4</v>
      </c>
      <c r="AE24" s="1" t="s">
        <v>3884</v>
      </c>
      <c r="AF24" s="777"/>
      <c r="AG24" s="777"/>
      <c r="AH24" s="777"/>
      <c r="AI24" s="777"/>
      <c r="AJ24" s="1">
        <f>SUM(AJ17:AJ23)</f>
        <v>788</v>
      </c>
      <c r="AK24" s="1">
        <f>SUM(AK17:AK23)</f>
        <v>220000</v>
      </c>
    </row>
    <row r="25" spans="1:50" ht="15.75">
      <c r="H25" s="63"/>
      <c r="I25" s="65" t="s">
        <v>5815</v>
      </c>
      <c r="J25" s="1"/>
      <c r="L25" s="52" t="s">
        <v>4849</v>
      </c>
      <c r="M25" s="201" t="s">
        <v>5165</v>
      </c>
      <c r="N25" s="1"/>
      <c r="O25" s="82" t="s">
        <v>5160</v>
      </c>
      <c r="P25" s="202" t="s">
        <v>4873</v>
      </c>
      <c r="Q25" s="43" t="s">
        <v>9278</v>
      </c>
      <c r="R25">
        <v>5</v>
      </c>
      <c r="S25">
        <v>7</v>
      </c>
    </row>
    <row r="26" spans="1:50" ht="15.75">
      <c r="H26" s="65" t="s">
        <v>5816</v>
      </c>
      <c r="I26" s="65" t="s">
        <v>5074</v>
      </c>
      <c r="J26" s="1"/>
      <c r="L26" s="210" t="s">
        <v>2695</v>
      </c>
      <c r="M26" s="381" t="s">
        <v>4853</v>
      </c>
      <c r="N26" s="226"/>
      <c r="O26" s="382" t="s">
        <v>5160</v>
      </c>
      <c r="P26" s="383" t="s">
        <v>2793</v>
      </c>
      <c r="Q26" s="227"/>
      <c r="R26">
        <v>1</v>
      </c>
      <c r="S26">
        <v>1</v>
      </c>
    </row>
    <row r="27" spans="1:50" ht="15.75">
      <c r="C27">
        <v>1600</v>
      </c>
      <c r="D27" t="s">
        <v>9279</v>
      </c>
      <c r="H27" s="65" t="s">
        <v>5818</v>
      </c>
      <c r="I27" s="65" t="s">
        <v>5817</v>
      </c>
      <c r="J27" s="1"/>
      <c r="AE27" s="246" t="s">
        <v>12028</v>
      </c>
      <c r="AF27" s="247" t="s">
        <v>1483</v>
      </c>
      <c r="AG27" s="247" t="s">
        <v>3726</v>
      </c>
      <c r="AH27" s="247" t="s">
        <v>18638</v>
      </c>
      <c r="AI27" s="629" t="s">
        <v>2827</v>
      </c>
    </row>
    <row r="28" spans="1:50" ht="15.75">
      <c r="H28" s="65" t="s">
        <v>5819</v>
      </c>
      <c r="I28" s="65" t="s">
        <v>5075</v>
      </c>
      <c r="J28" s="1" t="s">
        <v>5076</v>
      </c>
      <c r="AE28" s="52" t="s">
        <v>18643</v>
      </c>
      <c r="AF28" s="1" t="s">
        <v>17339</v>
      </c>
      <c r="AG28" s="1"/>
      <c r="AH28" s="1"/>
      <c r="AI28" s="43" t="s">
        <v>16980</v>
      </c>
    </row>
    <row r="29" spans="1:50" ht="45.75">
      <c r="H29" s="65" t="s">
        <v>2800</v>
      </c>
      <c r="I29" s="65" t="s">
        <v>5077</v>
      </c>
      <c r="J29" s="619" t="s">
        <v>5820</v>
      </c>
      <c r="AE29" s="52" t="s">
        <v>18644</v>
      </c>
      <c r="AF29" s="1" t="s">
        <v>17339</v>
      </c>
      <c r="AG29" s="1"/>
      <c r="AH29" s="1"/>
      <c r="AI29" s="43" t="s">
        <v>16981</v>
      </c>
    </row>
    <row r="30" spans="1:50" ht="45.75">
      <c r="H30" s="65" t="s">
        <v>5941</v>
      </c>
      <c r="I30" s="65" t="s">
        <v>5078</v>
      </c>
      <c r="J30" s="619" t="s">
        <v>5821</v>
      </c>
      <c r="AE30" s="52" t="s">
        <v>18645</v>
      </c>
      <c r="AF30" s="1" t="s">
        <v>17339</v>
      </c>
      <c r="AG30" s="1"/>
      <c r="AH30" s="1"/>
      <c r="AI30" s="43" t="s">
        <v>16986</v>
      </c>
    </row>
    <row r="31" spans="1:50" ht="90.75">
      <c r="H31" s="1" t="s">
        <v>5818</v>
      </c>
      <c r="I31" s="1" t="s">
        <v>6393</v>
      </c>
      <c r="J31" s="620" t="s">
        <v>6394</v>
      </c>
      <c r="AE31" s="634" t="s">
        <v>18646</v>
      </c>
      <c r="AF31" s="1" t="s">
        <v>17340</v>
      </c>
      <c r="AG31" s="1"/>
      <c r="AH31" s="1"/>
      <c r="AI31" s="43" t="s">
        <v>16982</v>
      </c>
    </row>
    <row r="32" spans="1:50" ht="57">
      <c r="H32" s="1"/>
      <c r="I32" s="1" t="s">
        <v>9275</v>
      </c>
      <c r="J32" s="620" t="s">
        <v>9276</v>
      </c>
      <c r="AE32" s="634" t="s">
        <v>18647</v>
      </c>
      <c r="AF32" s="1" t="s">
        <v>17340</v>
      </c>
      <c r="AG32" s="1"/>
      <c r="AH32" s="1"/>
      <c r="AI32" s="43" t="s">
        <v>16983</v>
      </c>
    </row>
    <row r="33" spans="2:38" ht="57">
      <c r="H33" s="1" t="s">
        <v>16782</v>
      </c>
      <c r="I33" s="1" t="s">
        <v>18585</v>
      </c>
      <c r="J33" s="620" t="s">
        <v>16784</v>
      </c>
      <c r="AE33" s="634" t="s">
        <v>18648</v>
      </c>
      <c r="AF33" s="1" t="s">
        <v>17340</v>
      </c>
      <c r="AG33" s="1"/>
      <c r="AH33" s="1"/>
      <c r="AI33" s="43" t="s">
        <v>16984</v>
      </c>
    </row>
    <row r="34" spans="2:38">
      <c r="AE34" s="634" t="s">
        <v>18649</v>
      </c>
      <c r="AF34" s="1" t="s">
        <v>17340</v>
      </c>
      <c r="AG34" s="1"/>
      <c r="AH34" s="1"/>
      <c r="AI34" s="43" t="s">
        <v>16985</v>
      </c>
    </row>
    <row r="35" spans="2:38" ht="19.5">
      <c r="H35" s="778" t="s">
        <v>4867</v>
      </c>
      <c r="I35" s="778"/>
      <c r="J35" s="778"/>
      <c r="AE35" s="634" t="s">
        <v>18650</v>
      </c>
      <c r="AF35" s="1" t="s">
        <v>17341</v>
      </c>
      <c r="AG35" s="1"/>
      <c r="AH35" s="1"/>
      <c r="AI35" s="43" t="s">
        <v>16989</v>
      </c>
    </row>
    <row r="36" spans="2:38">
      <c r="H36" s="36" t="s">
        <v>4863</v>
      </c>
      <c r="I36" s="783" t="s">
        <v>4864</v>
      </c>
      <c r="J36" s="784"/>
      <c r="AE36" s="634" t="s">
        <v>18651</v>
      </c>
      <c r="AF36" s="1" t="s">
        <v>17341</v>
      </c>
      <c r="AG36" s="1"/>
      <c r="AH36" s="1"/>
      <c r="AI36" s="43" t="s">
        <v>16988</v>
      </c>
    </row>
    <row r="37" spans="2:38">
      <c r="H37" s="36" t="s">
        <v>4865</v>
      </c>
      <c r="I37" s="783" t="s">
        <v>4866</v>
      </c>
      <c r="J37" s="784"/>
      <c r="AE37" s="635" t="s">
        <v>18652</v>
      </c>
      <c r="AF37" s="226" t="s">
        <v>17341</v>
      </c>
      <c r="AG37" s="226"/>
      <c r="AH37" s="226"/>
      <c r="AI37" s="227" t="s">
        <v>16987</v>
      </c>
    </row>
    <row r="38" spans="2:38">
      <c r="H38" s="36" t="s">
        <v>3013</v>
      </c>
      <c r="I38" s="783" t="s">
        <v>4868</v>
      </c>
      <c r="J38" s="784"/>
    </row>
    <row r="39" spans="2:38">
      <c r="H39" s="36" t="s">
        <v>4869</v>
      </c>
      <c r="I39" s="783" t="s">
        <v>18632</v>
      </c>
      <c r="J39" s="784"/>
    </row>
    <row r="40" spans="2:38">
      <c r="H40" s="36" t="s">
        <v>4871</v>
      </c>
      <c r="I40" s="783" t="s">
        <v>4872</v>
      </c>
      <c r="J40" s="784"/>
    </row>
    <row r="42" spans="2:38" ht="30" customHeight="1">
      <c r="B42" s="532" t="s">
        <v>4867</v>
      </c>
      <c r="C42" s="532"/>
      <c r="D42" s="532"/>
      <c r="E42" s="532"/>
      <c r="F42" s="532"/>
      <c r="H42" s="419" t="s">
        <v>2826</v>
      </c>
      <c r="I42" s="419" t="s">
        <v>18586</v>
      </c>
      <c r="J42" s="419" t="s">
        <v>18587</v>
      </c>
      <c r="K42" s="419" t="s">
        <v>18588</v>
      </c>
      <c r="L42" s="419" t="s">
        <v>18591</v>
      </c>
      <c r="M42" s="419" t="s">
        <v>18590</v>
      </c>
      <c r="N42" s="419" t="s">
        <v>18589</v>
      </c>
      <c r="O42" s="419" t="s">
        <v>18631</v>
      </c>
      <c r="P42" s="419" t="s">
        <v>18629</v>
      </c>
      <c r="Q42" s="419" t="s">
        <v>18630</v>
      </c>
      <c r="AE42" s="627" t="s">
        <v>20834</v>
      </c>
      <c r="AF42" s="434" t="s">
        <v>2803</v>
      </c>
      <c r="AG42" s="434" t="s">
        <v>3878</v>
      </c>
      <c r="AH42" s="434" t="s">
        <v>12381</v>
      </c>
      <c r="AI42" s="626" t="s">
        <v>18635</v>
      </c>
    </row>
    <row r="43" spans="2:38" ht="15" customHeight="1">
      <c r="B43" s="36" t="s">
        <v>4863</v>
      </c>
      <c r="C43" s="781" t="s">
        <v>4864</v>
      </c>
      <c r="D43" s="782"/>
      <c r="E43" s="36"/>
      <c r="F43" s="36"/>
      <c r="H43" s="512" t="s">
        <v>2999</v>
      </c>
      <c r="I43" s="499"/>
      <c r="J43" s="513" t="s">
        <v>16795</v>
      </c>
      <c r="K43" s="499" t="s">
        <v>18592</v>
      </c>
      <c r="L43" s="512" t="str">
        <f>I48</f>
        <v>Tabra's Watchpost</v>
      </c>
      <c r="M43" s="512"/>
      <c r="N43" s="514"/>
      <c r="O43" s="512"/>
      <c r="P43" s="512"/>
      <c r="Q43" s="512">
        <f>Q44+Q45+Q46+Q47+Q49+Q48+Q50</f>
        <v>147</v>
      </c>
      <c r="AE43" s="52" t="s">
        <v>20835</v>
      </c>
      <c r="AF43" s="1"/>
      <c r="AG43" s="1"/>
      <c r="AH43" s="1"/>
      <c r="AI43" s="43">
        <v>100</v>
      </c>
      <c r="AK43" t="s">
        <v>20845</v>
      </c>
      <c r="AL43" t="s">
        <v>20849</v>
      </c>
    </row>
    <row r="44" spans="2:38" ht="30" customHeight="1">
      <c r="B44" s="36" t="s">
        <v>4865</v>
      </c>
      <c r="C44" s="781" t="s">
        <v>4866</v>
      </c>
      <c r="D44" s="782"/>
      <c r="E44" s="36"/>
      <c r="F44" s="36"/>
      <c r="H44" s="89" t="s">
        <v>2999</v>
      </c>
      <c r="I44" s="89" t="s">
        <v>16796</v>
      </c>
      <c r="J44" s="1" t="s">
        <v>16797</v>
      </c>
      <c r="K44" s="1" t="s">
        <v>16830</v>
      </c>
      <c r="L44" s="1"/>
      <c r="M44" s="1"/>
      <c r="N44" s="92">
        <v>3</v>
      </c>
      <c r="O44" s="58"/>
      <c r="P44" s="433">
        <v>7</v>
      </c>
      <c r="Q44" s="58">
        <f>Таблиця62[[#This Row],[Average number of watchmens in patrol]]*Таблиця62[[#This Row],[NUMBER OF PATROLS]]</f>
        <v>21</v>
      </c>
      <c r="AE44" s="52" t="s">
        <v>20836</v>
      </c>
      <c r="AF44" s="1"/>
      <c r="AG44" s="1"/>
      <c r="AH44" s="1"/>
      <c r="AI44" s="43">
        <v>100</v>
      </c>
      <c r="AK44" t="s">
        <v>20846</v>
      </c>
      <c r="AL44" t="s">
        <v>20850</v>
      </c>
    </row>
    <row r="45" spans="2:38" ht="15" customHeight="1">
      <c r="B45" s="36" t="s">
        <v>3013</v>
      </c>
      <c r="C45" s="781" t="s">
        <v>4868</v>
      </c>
      <c r="D45" s="782"/>
      <c r="E45" s="36"/>
      <c r="F45" s="36"/>
      <c r="H45" s="89" t="s">
        <v>2999</v>
      </c>
      <c r="I45" s="89" t="s">
        <v>16798</v>
      </c>
      <c r="J45" s="1" t="s">
        <v>16797</v>
      </c>
      <c r="K45" s="1" t="s">
        <v>16830</v>
      </c>
      <c r="L45" s="1"/>
      <c r="M45" s="1"/>
      <c r="N45" s="92">
        <v>3</v>
      </c>
      <c r="O45" s="58"/>
      <c r="P45" s="433">
        <v>7</v>
      </c>
      <c r="Q45" s="58">
        <f>Таблиця62[[#This Row],[Average number of watchmens in patrol]]*Таблиця62[[#This Row],[NUMBER OF PATROLS]]</f>
        <v>21</v>
      </c>
      <c r="AE45" s="52" t="s">
        <v>20837</v>
      </c>
      <c r="AF45" s="1"/>
      <c r="AG45" s="1" t="s">
        <v>18576</v>
      </c>
      <c r="AH45" s="1" t="s">
        <v>20841</v>
      </c>
      <c r="AI45" s="43">
        <v>100</v>
      </c>
      <c r="AK45" t="s">
        <v>20841</v>
      </c>
      <c r="AL45" t="s">
        <v>20852</v>
      </c>
    </row>
    <row r="46" spans="2:38" ht="18.75" customHeight="1">
      <c r="B46" s="36" t="s">
        <v>4869</v>
      </c>
      <c r="C46" s="781" t="s">
        <v>4870</v>
      </c>
      <c r="D46" s="782"/>
      <c r="E46" s="36"/>
      <c r="F46" s="36"/>
      <c r="H46" s="89" t="s">
        <v>2999</v>
      </c>
      <c r="I46" s="89" t="s">
        <v>16799</v>
      </c>
      <c r="J46" s="1" t="s">
        <v>16797</v>
      </c>
      <c r="K46" s="1" t="s">
        <v>16830</v>
      </c>
      <c r="L46" s="1"/>
      <c r="M46" s="1"/>
      <c r="N46" s="92">
        <v>3</v>
      </c>
      <c r="O46" s="58"/>
      <c r="P46" s="433">
        <v>7</v>
      </c>
      <c r="Q46" s="58">
        <f>Таблиця62[[#This Row],[Average number of watchmens in patrol]]*Таблиця62[[#This Row],[NUMBER OF PATROLS]]</f>
        <v>21</v>
      </c>
      <c r="AE46" s="52" t="s">
        <v>20838</v>
      </c>
      <c r="AF46" s="1"/>
      <c r="AG46" s="1"/>
      <c r="AH46" s="1"/>
      <c r="AI46" s="43">
        <v>100</v>
      </c>
      <c r="AK46" t="s">
        <v>20847</v>
      </c>
      <c r="AL46" t="s">
        <v>20853</v>
      </c>
    </row>
    <row r="47" spans="2:38" ht="15" customHeight="1">
      <c r="B47" s="36" t="s">
        <v>4871</v>
      </c>
      <c r="C47" s="781" t="s">
        <v>4872</v>
      </c>
      <c r="D47" s="782"/>
      <c r="E47" s="36"/>
      <c r="F47" s="36"/>
      <c r="H47" s="89" t="s">
        <v>2999</v>
      </c>
      <c r="I47" s="89" t="s">
        <v>16800</v>
      </c>
      <c r="J47" s="1" t="s">
        <v>16797</v>
      </c>
      <c r="K47" s="1" t="s">
        <v>16830</v>
      </c>
      <c r="L47" s="1"/>
      <c r="M47" s="1"/>
      <c r="N47" s="92">
        <v>3</v>
      </c>
      <c r="O47" s="58"/>
      <c r="P47" s="433">
        <v>7</v>
      </c>
      <c r="Q47" s="58">
        <f>Таблиця62[[#This Row],[Average number of watchmens in patrol]]*Таблиця62[[#This Row],[NUMBER OF PATROLS]]</f>
        <v>21</v>
      </c>
      <c r="AE47" s="52" t="s">
        <v>20839</v>
      </c>
      <c r="AF47" s="1"/>
      <c r="AG47" s="1"/>
      <c r="AH47" s="1"/>
      <c r="AI47" s="43">
        <v>100</v>
      </c>
      <c r="AK47" t="s">
        <v>20848</v>
      </c>
      <c r="AL47" t="s">
        <v>20854</v>
      </c>
    </row>
    <row r="48" spans="2:38">
      <c r="H48" s="89" t="s">
        <v>2999</v>
      </c>
      <c r="I48" s="89" t="s">
        <v>16801</v>
      </c>
      <c r="J48" s="1" t="s">
        <v>16797</v>
      </c>
      <c r="K48" s="1" t="s">
        <v>16830</v>
      </c>
      <c r="L48" s="1"/>
      <c r="M48" s="1"/>
      <c r="N48" s="92">
        <v>3</v>
      </c>
      <c r="O48" s="58"/>
      <c r="P48" s="433">
        <v>7</v>
      </c>
      <c r="Q48" s="58">
        <f>Таблиця62[[#This Row],[Average number of watchmens in patrol]]*Таблиця62[[#This Row],[NUMBER OF PATROLS]]</f>
        <v>21</v>
      </c>
      <c r="AE48" s="52" t="s">
        <v>20840</v>
      </c>
      <c r="AF48" s="1"/>
      <c r="AG48" s="1"/>
      <c r="AH48" s="1"/>
      <c r="AI48" s="43">
        <v>100</v>
      </c>
      <c r="AK48" t="s">
        <v>20851</v>
      </c>
      <c r="AL48" t="s">
        <v>20855</v>
      </c>
    </row>
    <row r="49" spans="2:35">
      <c r="H49" s="89" t="s">
        <v>2999</v>
      </c>
      <c r="I49" s="89" t="s">
        <v>16802</v>
      </c>
      <c r="J49" s="1" t="s">
        <v>16797</v>
      </c>
      <c r="K49" s="1" t="s">
        <v>16830</v>
      </c>
      <c r="L49" s="1"/>
      <c r="M49" s="1"/>
      <c r="N49" s="92">
        <v>3</v>
      </c>
      <c r="O49" s="58"/>
      <c r="P49" s="433">
        <v>7</v>
      </c>
      <c r="Q49" s="58">
        <f>Таблиця62[[#This Row],[Average number of watchmens in patrol]]*Таблиця62[[#This Row],[NUMBER OF PATROLS]]</f>
        <v>21</v>
      </c>
      <c r="AE49" s="52" t="s">
        <v>15804</v>
      </c>
      <c r="AF49" s="1"/>
      <c r="AG49" s="1"/>
      <c r="AH49" s="1"/>
      <c r="AI49" s="43">
        <v>100</v>
      </c>
    </row>
    <row r="50" spans="2:35" ht="18" customHeight="1">
      <c r="B50" s="788" t="s">
        <v>5056</v>
      </c>
      <c r="C50" s="788"/>
      <c r="H50" s="89" t="s">
        <v>2999</v>
      </c>
      <c r="I50" s="89" t="s">
        <v>16803</v>
      </c>
      <c r="J50" s="1" t="s">
        <v>16797</v>
      </c>
      <c r="K50" s="1" t="s">
        <v>16830</v>
      </c>
      <c r="L50" s="1"/>
      <c r="M50" s="1"/>
      <c r="N50" s="92">
        <v>3</v>
      </c>
      <c r="O50" s="58"/>
      <c r="P50" s="433">
        <v>7</v>
      </c>
      <c r="Q50" s="58">
        <f>Таблиця62[[#This Row],[Average number of watchmens in patrol]]*Таблиця62[[#This Row],[NUMBER OF PATROLS]]</f>
        <v>21</v>
      </c>
      <c r="AE50" s="52" t="s">
        <v>15813</v>
      </c>
      <c r="AF50" s="1"/>
      <c r="AG50" s="1"/>
      <c r="AH50" s="1"/>
      <c r="AI50" s="43">
        <v>100</v>
      </c>
    </row>
    <row r="51" spans="2:35" ht="15.75">
      <c r="B51" s="58" t="s">
        <v>4874</v>
      </c>
      <c r="C51" s="58" t="s">
        <v>4875</v>
      </c>
      <c r="E51" s="630" t="s">
        <v>3835</v>
      </c>
      <c r="F51" s="515" t="s">
        <v>4893</v>
      </c>
      <c r="H51" s="512" t="s">
        <v>3000</v>
      </c>
      <c r="I51" s="499"/>
      <c r="J51" s="513" t="s">
        <v>16795</v>
      </c>
      <c r="K51" s="499" t="s">
        <v>18593</v>
      </c>
      <c r="L51" s="512" t="str">
        <f>I55</f>
        <v>Vhezoar St. Watchpost</v>
      </c>
      <c r="M51" s="512"/>
      <c r="N51" s="514">
        <v>3</v>
      </c>
      <c r="O51" s="512"/>
      <c r="P51" s="512">
        <v>8</v>
      </c>
      <c r="Q51" s="512">
        <f>Q52+Q53+Q54+Q56+Q57+Q55</f>
        <v>120</v>
      </c>
      <c r="AE51" s="52" t="s">
        <v>15810</v>
      </c>
      <c r="AF51" s="1"/>
      <c r="AG51" s="1"/>
      <c r="AH51" s="1"/>
      <c r="AI51" s="43">
        <v>100</v>
      </c>
    </row>
    <row r="52" spans="2:35">
      <c r="B52" s="58"/>
      <c r="C52" s="58"/>
      <c r="E52" s="52" t="s">
        <v>3969</v>
      </c>
      <c r="F52" s="37" t="s">
        <v>4891</v>
      </c>
      <c r="H52" s="89" t="s">
        <v>3000</v>
      </c>
      <c r="I52" s="89" t="s">
        <v>2138</v>
      </c>
      <c r="J52" s="1" t="s">
        <v>16797</v>
      </c>
      <c r="K52" s="58"/>
      <c r="L52" s="1"/>
      <c r="M52" s="1"/>
      <c r="N52" s="92"/>
      <c r="O52" s="58"/>
      <c r="P52" s="58"/>
      <c r="Q52" s="58">
        <f>Таблиця62[[#This Row],[Average number of watchmens in patrol]]*Таблиця62[[#This Row],[NUMBER OF PATROLS]]</f>
        <v>0</v>
      </c>
      <c r="AE52" s="52" t="s">
        <v>15824</v>
      </c>
      <c r="AF52" s="1"/>
      <c r="AG52" s="1"/>
      <c r="AH52" s="1"/>
      <c r="AI52" s="43">
        <v>100</v>
      </c>
    </row>
    <row r="53" spans="2:35">
      <c r="B53" s="58" t="s">
        <v>4876</v>
      </c>
      <c r="C53" s="58" t="s">
        <v>4875</v>
      </c>
      <c r="E53" s="52" t="s">
        <v>3970</v>
      </c>
      <c r="F53" s="1">
        <v>8</v>
      </c>
      <c r="H53" s="89" t="s">
        <v>3000</v>
      </c>
      <c r="I53" s="89" t="s">
        <v>16804</v>
      </c>
      <c r="J53" s="1" t="s">
        <v>16797</v>
      </c>
      <c r="K53" s="58" t="s">
        <v>16830</v>
      </c>
      <c r="L53" s="1"/>
      <c r="M53" s="1"/>
      <c r="N53" s="92">
        <v>3</v>
      </c>
      <c r="O53" s="58"/>
      <c r="P53" s="58">
        <v>8</v>
      </c>
      <c r="Q53" s="58">
        <f>Таблиця62[[#This Row],[Average number of watchmens in patrol]]*Таблиця62[[#This Row],[NUMBER OF PATROLS]]</f>
        <v>24</v>
      </c>
      <c r="AE53" s="52" t="s">
        <v>15818</v>
      </c>
      <c r="AF53" s="1"/>
      <c r="AG53" s="1"/>
      <c r="AH53" s="1"/>
      <c r="AI53" s="43">
        <v>100</v>
      </c>
    </row>
    <row r="54" spans="2:35">
      <c r="B54" s="58" t="s">
        <v>4877</v>
      </c>
      <c r="C54" s="58" t="s">
        <v>4875</v>
      </c>
      <c r="E54" s="52" t="s">
        <v>3971</v>
      </c>
      <c r="F54" s="1">
        <v>8</v>
      </c>
      <c r="H54" s="89" t="s">
        <v>3000</v>
      </c>
      <c r="I54" s="89" t="s">
        <v>16805</v>
      </c>
      <c r="J54" s="1" t="s">
        <v>16797</v>
      </c>
      <c r="K54" s="58" t="s">
        <v>16830</v>
      </c>
      <c r="L54" s="1"/>
      <c r="M54" s="1"/>
      <c r="N54" s="92">
        <v>3</v>
      </c>
      <c r="O54" s="58"/>
      <c r="P54" s="58">
        <v>8</v>
      </c>
      <c r="Q54" s="58">
        <f>Таблиця62[[#This Row],[Average number of watchmens in patrol]]*Таблиця62[[#This Row],[NUMBER OF PATROLS]]</f>
        <v>24</v>
      </c>
      <c r="AE54" s="210" t="s">
        <v>20842</v>
      </c>
      <c r="AF54" s="226"/>
      <c r="AG54" s="226"/>
      <c r="AH54" s="226"/>
      <c r="AI54" s="227">
        <v>100</v>
      </c>
    </row>
    <row r="55" spans="2:35">
      <c r="B55" s="58" t="s">
        <v>4878</v>
      </c>
      <c r="C55" s="58" t="s">
        <v>4875</v>
      </c>
      <c r="E55" s="52" t="s">
        <v>3972</v>
      </c>
      <c r="F55" s="37" t="s">
        <v>4891</v>
      </c>
      <c r="H55" s="89" t="s">
        <v>3000</v>
      </c>
      <c r="I55" s="89" t="s">
        <v>16806</v>
      </c>
      <c r="J55" s="1" t="s">
        <v>16797</v>
      </c>
      <c r="K55" s="58" t="s">
        <v>16830</v>
      </c>
      <c r="L55" s="1"/>
      <c r="M55" s="1"/>
      <c r="N55" s="92">
        <v>3</v>
      </c>
      <c r="O55" s="58"/>
      <c r="P55" s="58">
        <v>8</v>
      </c>
      <c r="Q55" s="58">
        <f>Таблиця62[[#This Row],[Average number of watchmens in patrol]]*Таблиця62[[#This Row],[NUMBER OF PATROLS]]</f>
        <v>24</v>
      </c>
    </row>
    <row r="56" spans="2:35">
      <c r="B56" s="58" t="s">
        <v>4879</v>
      </c>
      <c r="C56" s="58" t="s">
        <v>4880</v>
      </c>
      <c r="E56" s="52" t="s">
        <v>3973</v>
      </c>
      <c r="F56" s="1">
        <v>12</v>
      </c>
      <c r="H56" s="89" t="s">
        <v>3000</v>
      </c>
      <c r="I56" s="89" t="s">
        <v>16807</v>
      </c>
      <c r="J56" s="1" t="s">
        <v>16797</v>
      </c>
      <c r="K56" s="58" t="s">
        <v>16830</v>
      </c>
      <c r="L56" s="1"/>
      <c r="M56" s="1"/>
      <c r="N56" s="92">
        <v>3</v>
      </c>
      <c r="O56" s="58"/>
      <c r="P56" s="58">
        <v>8</v>
      </c>
      <c r="Q56" s="58">
        <f>Таблиця62[[#This Row],[Average number of watchmens in patrol]]*Таблиця62[[#This Row],[NUMBER OF PATROLS]]</f>
        <v>24</v>
      </c>
    </row>
    <row r="57" spans="2:35">
      <c r="B57" s="58" t="s">
        <v>4881</v>
      </c>
      <c r="C57" s="58" t="s">
        <v>4880</v>
      </c>
      <c r="E57" s="52" t="s">
        <v>3974</v>
      </c>
      <c r="F57" s="1">
        <v>12</v>
      </c>
      <c r="H57" s="89" t="s">
        <v>3000</v>
      </c>
      <c r="I57" s="89" t="s">
        <v>16808</v>
      </c>
      <c r="J57" s="1" t="s">
        <v>16797</v>
      </c>
      <c r="K57" s="58" t="s">
        <v>16830</v>
      </c>
      <c r="L57" s="1"/>
      <c r="M57" s="1"/>
      <c r="N57" s="92">
        <v>3</v>
      </c>
      <c r="O57" s="58"/>
      <c r="P57" s="58">
        <v>8</v>
      </c>
      <c r="Q57" s="58">
        <f>Таблиця62[[#This Row],[Average number of watchmens in patrol]]*Таблиця62[[#This Row],[NUMBER OF PATROLS]]</f>
        <v>24</v>
      </c>
    </row>
    <row r="58" spans="2:35">
      <c r="B58" s="58" t="s">
        <v>4882</v>
      </c>
      <c r="C58" s="58" t="s">
        <v>4880</v>
      </c>
      <c r="E58" s="52" t="s">
        <v>4862</v>
      </c>
      <c r="F58" s="37" t="s">
        <v>4892</v>
      </c>
      <c r="H58" s="512" t="s">
        <v>3001</v>
      </c>
      <c r="I58" s="499"/>
      <c r="J58" s="513" t="s">
        <v>16795</v>
      </c>
      <c r="K58" s="499" t="s">
        <v>18594</v>
      </c>
      <c r="L58" s="512" t="s">
        <v>18654</v>
      </c>
      <c r="M58" s="512"/>
      <c r="N58" s="514"/>
      <c r="O58" s="512"/>
      <c r="P58" s="512"/>
      <c r="Q58" s="512">
        <v>90</v>
      </c>
    </row>
    <row r="59" spans="2:35">
      <c r="B59" s="58" t="s">
        <v>4883</v>
      </c>
      <c r="C59" s="58" t="s">
        <v>4880</v>
      </c>
      <c r="E59" s="631" t="s">
        <v>16281</v>
      </c>
      <c r="H59" s="89" t="s">
        <v>3001</v>
      </c>
      <c r="I59" s="89" t="s">
        <v>16809</v>
      </c>
      <c r="J59" s="1" t="s">
        <v>16797</v>
      </c>
      <c r="K59" s="58" t="s">
        <v>16830</v>
      </c>
      <c r="L59" s="1"/>
      <c r="M59" s="1"/>
      <c r="N59" s="92">
        <v>3</v>
      </c>
      <c r="O59" s="58"/>
      <c r="P59" s="58">
        <v>10</v>
      </c>
      <c r="Q59" s="58">
        <f>Таблиця62[[#This Row],[Average number of watchmens in patrol]]*Таблиця62[[#This Row],[NUMBER OF PATROLS]]</f>
        <v>30</v>
      </c>
    </row>
    <row r="60" spans="2:35">
      <c r="B60" s="58" t="s">
        <v>4884</v>
      </c>
      <c r="C60" s="58" t="s">
        <v>4880</v>
      </c>
      <c r="H60" s="89" t="s">
        <v>3001</v>
      </c>
      <c r="I60" s="89" t="s">
        <v>16810</v>
      </c>
      <c r="J60" s="1" t="s">
        <v>16797</v>
      </c>
      <c r="K60" s="58" t="s">
        <v>16830</v>
      </c>
      <c r="L60" s="1"/>
      <c r="M60" s="1"/>
      <c r="N60" s="92">
        <v>3</v>
      </c>
      <c r="O60" s="58"/>
      <c r="P60" s="58">
        <v>10</v>
      </c>
      <c r="Q60" s="58">
        <f>Таблиця62[[#This Row],[Average number of watchmens in patrol]]*Таблиця62[[#This Row],[NUMBER OF PATROLS]]</f>
        <v>30</v>
      </c>
    </row>
    <row r="61" spans="2:35">
      <c r="H61" s="89" t="s">
        <v>3001</v>
      </c>
      <c r="I61" s="89" t="s">
        <v>16811</v>
      </c>
      <c r="J61" s="1" t="s">
        <v>16797</v>
      </c>
      <c r="K61" s="58" t="s">
        <v>16830</v>
      </c>
      <c r="L61" s="1"/>
      <c r="M61" s="1"/>
      <c r="N61" s="92">
        <v>3</v>
      </c>
      <c r="O61" s="58"/>
      <c r="P61" s="58">
        <v>10</v>
      </c>
      <c r="Q61" s="58">
        <f>Таблиця62[[#This Row],[Average number of watchmens in patrol]]*Таблиця62[[#This Row],[NUMBER OF PATROLS]]</f>
        <v>30</v>
      </c>
    </row>
    <row r="62" spans="2:35">
      <c r="H62" s="512" t="s">
        <v>2997</v>
      </c>
      <c r="I62" s="499"/>
      <c r="J62" s="513" t="s">
        <v>16795</v>
      </c>
      <c r="K62" s="499"/>
      <c r="L62" s="512" t="s">
        <v>18654</v>
      </c>
      <c r="M62" s="512"/>
      <c r="N62" s="514"/>
      <c r="O62" s="512"/>
      <c r="P62" s="512"/>
      <c r="Q62" s="512">
        <f>Q63+Q64+Q65+Q66+Q67+Q68</f>
        <v>242</v>
      </c>
    </row>
    <row r="63" spans="2:35">
      <c r="H63" s="89" t="s">
        <v>2997</v>
      </c>
      <c r="I63" s="89" t="s">
        <v>16812</v>
      </c>
      <c r="J63" s="1" t="s">
        <v>16797</v>
      </c>
      <c r="K63" s="58" t="s">
        <v>16830</v>
      </c>
      <c r="L63" s="1"/>
      <c r="M63" s="1"/>
      <c r="N63" s="92">
        <v>5</v>
      </c>
      <c r="O63" s="58"/>
      <c r="P63" s="58">
        <v>11</v>
      </c>
      <c r="Q63" s="58">
        <f>Таблиця62[[#This Row],[Average number of watchmens in patrol]]*Таблиця62[[#This Row],[NUMBER OF PATROLS]]</f>
        <v>55</v>
      </c>
    </row>
    <row r="64" spans="2:35">
      <c r="H64" s="89" t="s">
        <v>2997</v>
      </c>
      <c r="I64" s="89" t="s">
        <v>2138</v>
      </c>
      <c r="J64" s="1" t="s">
        <v>16797</v>
      </c>
      <c r="K64" s="58"/>
      <c r="L64" s="1"/>
      <c r="M64" s="1"/>
      <c r="N64" s="92"/>
      <c r="O64" s="58"/>
      <c r="P64" s="58"/>
      <c r="Q64" s="58">
        <f>Таблиця62[[#This Row],[Average number of watchmens in patrol]]*Таблиця62[[#This Row],[NUMBER OF PATROLS]]</f>
        <v>0</v>
      </c>
    </row>
    <row r="65" spans="8:17">
      <c r="H65" s="89" t="s">
        <v>2997</v>
      </c>
      <c r="I65" s="89" t="s">
        <v>16813</v>
      </c>
      <c r="J65" s="1" t="s">
        <v>16797</v>
      </c>
      <c r="K65" s="58" t="s">
        <v>16830</v>
      </c>
      <c r="L65" s="1"/>
      <c r="M65" s="1"/>
      <c r="N65" s="92">
        <v>4</v>
      </c>
      <c r="O65" s="58"/>
      <c r="P65" s="58">
        <v>11</v>
      </c>
      <c r="Q65" s="58">
        <f>Таблиця62[[#This Row],[Average number of watchmens in patrol]]*Таблиця62[[#This Row],[NUMBER OF PATROLS]]</f>
        <v>44</v>
      </c>
    </row>
    <row r="66" spans="8:17">
      <c r="H66" s="89" t="s">
        <v>2997</v>
      </c>
      <c r="I66" s="89" t="s">
        <v>16814</v>
      </c>
      <c r="J66" s="1" t="s">
        <v>16797</v>
      </c>
      <c r="K66" s="58" t="s">
        <v>16830</v>
      </c>
      <c r="L66" s="1"/>
      <c r="M66" s="1"/>
      <c r="N66" s="92">
        <v>4</v>
      </c>
      <c r="O66" s="58"/>
      <c r="P66" s="58">
        <v>11</v>
      </c>
      <c r="Q66" s="58">
        <f>Таблиця62[[#This Row],[Average number of watchmens in patrol]]*Таблиця62[[#This Row],[NUMBER OF PATROLS]]</f>
        <v>44</v>
      </c>
    </row>
    <row r="67" spans="8:17">
      <c r="H67" s="89" t="s">
        <v>2997</v>
      </c>
      <c r="I67" s="89" t="s">
        <v>16815</v>
      </c>
      <c r="J67" s="1" t="s">
        <v>16797</v>
      </c>
      <c r="K67" s="58" t="s">
        <v>16830</v>
      </c>
      <c r="L67" s="1"/>
      <c r="M67" s="1"/>
      <c r="N67" s="92">
        <v>5</v>
      </c>
      <c r="O67" s="58"/>
      <c r="P67" s="58">
        <v>11</v>
      </c>
      <c r="Q67" s="58">
        <f>Таблиця62[[#This Row],[Average number of watchmens in patrol]]*Таблиця62[[#This Row],[NUMBER OF PATROLS]]</f>
        <v>55</v>
      </c>
    </row>
    <row r="68" spans="8:17">
      <c r="H68" s="89" t="s">
        <v>2997</v>
      </c>
      <c r="I68" s="89" t="s">
        <v>16816</v>
      </c>
      <c r="J68" s="1" t="s">
        <v>16797</v>
      </c>
      <c r="K68" s="58" t="s">
        <v>16830</v>
      </c>
      <c r="L68" s="1"/>
      <c r="M68" s="1"/>
      <c r="N68" s="92">
        <v>4</v>
      </c>
      <c r="O68" s="58"/>
      <c r="P68" s="58">
        <v>11</v>
      </c>
      <c r="Q68" s="58">
        <f>Таблиця62[[#This Row],[Average number of watchmens in patrol]]*Таблиця62[[#This Row],[NUMBER OF PATROLS]]</f>
        <v>44</v>
      </c>
    </row>
    <row r="69" spans="8:17">
      <c r="H69" s="512" t="s">
        <v>3679</v>
      </c>
      <c r="I69" s="499"/>
      <c r="J69" s="513" t="s">
        <v>16795</v>
      </c>
      <c r="K69" s="499" t="s">
        <v>20410</v>
      </c>
      <c r="L69" s="512" t="s">
        <v>18654</v>
      </c>
      <c r="M69" s="512"/>
      <c r="N69" s="514"/>
      <c r="O69" s="512"/>
      <c r="P69" s="512"/>
      <c r="Q69" s="512">
        <f>Q70+Q71+Q72</f>
        <v>143</v>
      </c>
    </row>
    <row r="70" spans="8:17">
      <c r="H70" s="89" t="s">
        <v>3679</v>
      </c>
      <c r="I70" s="89" t="s">
        <v>16817</v>
      </c>
      <c r="J70" s="1" t="s">
        <v>16797</v>
      </c>
      <c r="K70" s="58" t="s">
        <v>16830</v>
      </c>
      <c r="L70" s="1"/>
      <c r="M70" s="1"/>
      <c r="N70" s="92">
        <v>3</v>
      </c>
      <c r="O70" s="58"/>
      <c r="P70" s="58">
        <v>11</v>
      </c>
      <c r="Q70" s="58">
        <f>Таблиця62[[#This Row],[Average number of watchmens in patrol]]*Таблиця62[[#This Row],[NUMBER OF PATROLS]]</f>
        <v>33</v>
      </c>
    </row>
    <row r="71" spans="8:17">
      <c r="H71" s="89" t="s">
        <v>3679</v>
      </c>
      <c r="I71" s="89" t="s">
        <v>16818</v>
      </c>
      <c r="J71" s="1" t="s">
        <v>16797</v>
      </c>
      <c r="K71" s="58" t="s">
        <v>16830</v>
      </c>
      <c r="L71" s="1"/>
      <c r="M71" s="1"/>
      <c r="N71" s="92">
        <v>5</v>
      </c>
      <c r="O71" s="58"/>
      <c r="P71" s="58">
        <v>11</v>
      </c>
      <c r="Q71" s="58">
        <f>Таблиця62[[#This Row],[Average number of watchmens in patrol]]*Таблиця62[[#This Row],[NUMBER OF PATROLS]]</f>
        <v>55</v>
      </c>
    </row>
    <row r="72" spans="8:17">
      <c r="H72" s="89" t="s">
        <v>3679</v>
      </c>
      <c r="I72" s="89" t="s">
        <v>16819</v>
      </c>
      <c r="J72" s="1" t="s">
        <v>16797</v>
      </c>
      <c r="K72" s="58" t="s">
        <v>16830</v>
      </c>
      <c r="L72" s="1"/>
      <c r="M72" s="1"/>
      <c r="N72" s="92">
        <v>5</v>
      </c>
      <c r="O72" s="58"/>
      <c r="P72" s="58">
        <v>11</v>
      </c>
      <c r="Q72" s="58">
        <f>Таблиця62[[#This Row],[Average number of watchmens in patrol]]*Таблиця62[[#This Row],[NUMBER OF PATROLS]]</f>
        <v>55</v>
      </c>
    </row>
    <row r="73" spans="8:17">
      <c r="H73" s="512" t="s">
        <v>9242</v>
      </c>
      <c r="I73" s="499" t="s">
        <v>2366</v>
      </c>
      <c r="J73" s="513" t="s">
        <v>16820</v>
      </c>
      <c r="K73" s="499" t="s">
        <v>16830</v>
      </c>
      <c r="L73" s="512"/>
      <c r="M73" s="512"/>
      <c r="N73" s="514">
        <v>3</v>
      </c>
      <c r="O73" s="512"/>
      <c r="P73" s="512">
        <v>3</v>
      </c>
      <c r="Q73" s="512">
        <f>Q74+Q75</f>
        <v>24</v>
      </c>
    </row>
    <row r="74" spans="8:17">
      <c r="H74" s="89" t="s">
        <v>9242</v>
      </c>
      <c r="I74" s="89" t="s">
        <v>16821</v>
      </c>
      <c r="J74" s="1" t="s">
        <v>16820</v>
      </c>
      <c r="K74" s="58" t="s">
        <v>16830</v>
      </c>
      <c r="L74" s="58"/>
      <c r="M74" s="58"/>
      <c r="N74" s="92">
        <v>3</v>
      </c>
      <c r="O74" s="58"/>
      <c r="P74" s="58">
        <v>4</v>
      </c>
      <c r="Q74" s="58">
        <f>Таблиця62[[#This Row],[Average number of watchmens in patrol]]*Таблиця62[[#This Row],[NUMBER OF PATROLS]]</f>
        <v>12</v>
      </c>
    </row>
    <row r="75" spans="8:17">
      <c r="H75" s="89" t="s">
        <v>9242</v>
      </c>
      <c r="I75" s="89" t="s">
        <v>2365</v>
      </c>
      <c r="J75" s="1" t="s">
        <v>16820</v>
      </c>
      <c r="K75" s="58" t="s">
        <v>16830</v>
      </c>
      <c r="L75" s="58"/>
      <c r="M75" s="58"/>
      <c r="N75" s="92">
        <v>3</v>
      </c>
      <c r="O75" s="58"/>
      <c r="P75" s="58">
        <v>4</v>
      </c>
      <c r="Q75" s="58">
        <f>Таблиця62[[#This Row],[Average number of watchmens in patrol]]*Таблиця62[[#This Row],[NUMBER OF PATROLS]]</f>
        <v>12</v>
      </c>
    </row>
    <row r="76" spans="8:17">
      <c r="H76" s="512" t="s">
        <v>2996</v>
      </c>
      <c r="I76" s="499"/>
      <c r="J76" s="513" t="s">
        <v>16795</v>
      </c>
      <c r="K76" s="499" t="s">
        <v>18595</v>
      </c>
      <c r="L76" s="512" t="s">
        <v>2309</v>
      </c>
      <c r="M76" s="512"/>
      <c r="N76" s="514"/>
      <c r="O76" s="512"/>
      <c r="P76" s="512"/>
      <c r="Q76" s="512">
        <f>Q77+Q78+Q79+Q80+Q81+Q82+Q83+Q84</f>
        <v>216</v>
      </c>
    </row>
    <row r="77" spans="8:17">
      <c r="H77" s="89" t="s">
        <v>2996</v>
      </c>
      <c r="I77" s="89" t="s">
        <v>16822</v>
      </c>
      <c r="J77" s="1" t="s">
        <v>16797</v>
      </c>
      <c r="K77" s="58" t="s">
        <v>16829</v>
      </c>
      <c r="L77" s="58"/>
      <c r="M77" s="58" t="s">
        <v>16831</v>
      </c>
      <c r="N77" s="92">
        <v>4</v>
      </c>
      <c r="O77" s="1" t="s">
        <v>16832</v>
      </c>
      <c r="P77" s="58">
        <v>10</v>
      </c>
      <c r="Q77" s="58">
        <f>Таблиця62[[#This Row],[Average number of watchmens in patrol]]*Таблиця62[[#This Row],[NUMBER OF PATROLS]]</f>
        <v>40</v>
      </c>
    </row>
    <row r="78" spans="8:17">
      <c r="H78" s="89" t="s">
        <v>2996</v>
      </c>
      <c r="I78" s="89" t="s">
        <v>2138</v>
      </c>
      <c r="J78" s="1" t="s">
        <v>16797</v>
      </c>
      <c r="K78" s="58"/>
      <c r="L78" s="58"/>
      <c r="M78" s="58"/>
      <c r="N78" s="92"/>
      <c r="O78" s="1"/>
      <c r="P78" s="58"/>
      <c r="Q78" s="58">
        <f>Таблиця62[[#This Row],[Average number of watchmens in patrol]]*Таблиця62[[#This Row],[NUMBER OF PATROLS]]</f>
        <v>0</v>
      </c>
    </row>
    <row r="79" spans="8:17">
      <c r="H79" s="89" t="s">
        <v>2996</v>
      </c>
      <c r="I79" s="89" t="s">
        <v>16823</v>
      </c>
      <c r="J79" s="1" t="s">
        <v>16797</v>
      </c>
      <c r="K79" s="58" t="s">
        <v>16830</v>
      </c>
      <c r="L79" s="1"/>
      <c r="M79" s="1"/>
      <c r="N79" s="510">
        <v>3</v>
      </c>
      <c r="O79" s="58"/>
      <c r="P79" s="58">
        <v>8</v>
      </c>
      <c r="Q79" s="58">
        <f>Таблиця62[[#This Row],[Average number of watchmens in patrol]]*Таблиця62[[#This Row],[NUMBER OF PATROLS]]</f>
        <v>24</v>
      </c>
    </row>
    <row r="80" spans="8:17">
      <c r="H80" s="89" t="s">
        <v>2996</v>
      </c>
      <c r="I80" s="89" t="s">
        <v>16824</v>
      </c>
      <c r="J80" s="1" t="s">
        <v>16797</v>
      </c>
      <c r="K80" s="58" t="s">
        <v>16830</v>
      </c>
      <c r="L80" s="1"/>
      <c r="M80" s="1"/>
      <c r="N80" s="510">
        <v>4</v>
      </c>
      <c r="O80" s="58"/>
      <c r="P80" s="58">
        <v>8</v>
      </c>
      <c r="Q80" s="58">
        <f>Таблиця62[[#This Row],[Average number of watchmens in patrol]]*Таблиця62[[#This Row],[NUMBER OF PATROLS]]</f>
        <v>32</v>
      </c>
    </row>
    <row r="81" spans="8:17">
      <c r="H81" s="89" t="s">
        <v>2996</v>
      </c>
      <c r="I81" s="89" t="s">
        <v>16825</v>
      </c>
      <c r="J81" s="1" t="s">
        <v>16797</v>
      </c>
      <c r="K81" s="58" t="s">
        <v>16830</v>
      </c>
      <c r="L81" s="1"/>
      <c r="M81" s="1"/>
      <c r="N81" s="510">
        <v>4</v>
      </c>
      <c r="O81" s="58"/>
      <c r="P81" s="58">
        <v>8</v>
      </c>
      <c r="Q81" s="58">
        <f>Таблиця62[[#This Row],[Average number of watchmens in patrol]]*Таблиця62[[#This Row],[NUMBER OF PATROLS]]</f>
        <v>32</v>
      </c>
    </row>
    <row r="82" spans="8:17">
      <c r="H82" s="89" t="s">
        <v>2996</v>
      </c>
      <c r="I82" s="89" t="s">
        <v>16826</v>
      </c>
      <c r="J82" s="1" t="s">
        <v>16797</v>
      </c>
      <c r="K82" s="58" t="s">
        <v>16830</v>
      </c>
      <c r="L82" s="1"/>
      <c r="M82" s="1"/>
      <c r="N82" s="510">
        <v>4</v>
      </c>
      <c r="O82" s="58"/>
      <c r="P82" s="58">
        <v>8</v>
      </c>
      <c r="Q82" s="58">
        <f>Таблиця62[[#This Row],[Average number of watchmens in patrol]]*Таблиця62[[#This Row],[NUMBER OF PATROLS]]</f>
        <v>32</v>
      </c>
    </row>
    <row r="83" spans="8:17">
      <c r="H83" s="89" t="s">
        <v>2996</v>
      </c>
      <c r="I83" s="89" t="s">
        <v>16827</v>
      </c>
      <c r="J83" s="1" t="s">
        <v>16797</v>
      </c>
      <c r="K83" s="58" t="s">
        <v>16830</v>
      </c>
      <c r="L83" s="1"/>
      <c r="M83" s="1"/>
      <c r="N83" s="510">
        <v>4</v>
      </c>
      <c r="O83" s="58"/>
      <c r="P83" s="58">
        <v>8</v>
      </c>
      <c r="Q83" s="58">
        <f>Таблиця62[[#This Row],[Average number of watchmens in patrol]]*Таблиця62[[#This Row],[NUMBER OF PATROLS]]</f>
        <v>32</v>
      </c>
    </row>
    <row r="84" spans="8:17">
      <c r="H84" s="353" t="s">
        <v>2996</v>
      </c>
      <c r="I84" s="353" t="s">
        <v>16828</v>
      </c>
      <c r="J84" s="226" t="s">
        <v>16797</v>
      </c>
      <c r="K84" s="208" t="s">
        <v>16830</v>
      </c>
      <c r="L84" s="226"/>
      <c r="M84" s="226"/>
      <c r="N84" s="511">
        <v>3</v>
      </c>
      <c r="O84" s="208"/>
      <c r="P84" s="58">
        <v>8</v>
      </c>
      <c r="Q84" s="208">
        <f>Таблиця62[[#This Row],[Average number of watchmens in patrol]]*Таблиця62[[#This Row],[NUMBER OF PATROLS]]</f>
        <v>24</v>
      </c>
    </row>
    <row r="85" spans="8:17">
      <c r="H85" s="512" t="s">
        <v>20833</v>
      </c>
      <c r="I85" s="499"/>
      <c r="J85" s="513" t="s">
        <v>16795</v>
      </c>
      <c r="K85" s="499"/>
      <c r="L85" s="512" t="s">
        <v>2309</v>
      </c>
      <c r="M85" s="208"/>
      <c r="N85" s="511"/>
      <c r="O85" s="208"/>
      <c r="P85" s="208"/>
      <c r="Q85" s="512">
        <f>Q86+Q87+Q88</f>
        <v>90</v>
      </c>
    </row>
    <row r="86" spans="8:17">
      <c r="H86" s="89" t="s">
        <v>20833</v>
      </c>
      <c r="I86" s="89"/>
      <c r="J86" s="1" t="s">
        <v>16797</v>
      </c>
      <c r="K86" s="58" t="s">
        <v>16830</v>
      </c>
      <c r="L86" s="1"/>
      <c r="M86" s="58"/>
      <c r="N86" s="510">
        <v>3</v>
      </c>
      <c r="O86" s="58"/>
      <c r="P86" s="58">
        <v>10</v>
      </c>
      <c r="Q86" s="58">
        <f>Таблиця62[[#This Row],[Average number of watchmens in patrol]]*Таблиця62[[#This Row],[NUMBER OF PATROLS]]</f>
        <v>30</v>
      </c>
    </row>
    <row r="87" spans="8:17">
      <c r="H87" s="89" t="s">
        <v>20833</v>
      </c>
      <c r="I87" s="89"/>
      <c r="J87" s="1" t="s">
        <v>16797</v>
      </c>
      <c r="K87" s="58" t="s">
        <v>16830</v>
      </c>
      <c r="L87" s="1"/>
      <c r="M87" s="58"/>
      <c r="N87" s="510">
        <v>3</v>
      </c>
      <c r="O87" s="58"/>
      <c r="P87" s="58">
        <v>10</v>
      </c>
      <c r="Q87" s="58">
        <f>Таблиця62[[#This Row],[Average number of watchmens in patrol]]*Таблиця62[[#This Row],[NUMBER OF PATROLS]]</f>
        <v>30</v>
      </c>
    </row>
    <row r="88" spans="8:17">
      <c r="H88" s="353" t="s">
        <v>20833</v>
      </c>
      <c r="I88" s="353"/>
      <c r="J88" s="226" t="s">
        <v>16797</v>
      </c>
      <c r="K88" s="58" t="s">
        <v>16830</v>
      </c>
      <c r="L88" s="226"/>
      <c r="M88" s="208"/>
      <c r="N88" s="511">
        <v>3</v>
      </c>
      <c r="O88" s="208"/>
      <c r="P88" s="58">
        <v>10</v>
      </c>
      <c r="Q88" s="208">
        <f>Таблиця62[[#This Row],[Average number of watchmens in patrol]]*Таблиця62[[#This Row],[NUMBER OF PATROLS]]</f>
        <v>30</v>
      </c>
    </row>
    <row r="89" spans="8:17">
      <c r="H89" s="353"/>
      <c r="I89" s="353"/>
      <c r="J89" s="226"/>
      <c r="K89" s="208"/>
      <c r="L89" s="226"/>
      <c r="M89" s="208"/>
      <c r="N89" s="511"/>
      <c r="O89" s="208"/>
      <c r="P89" s="208"/>
      <c r="Q89" s="208">
        <f>Q85+Q76+Q73+Q69+Q62+Q58+Q51+Q43</f>
        <v>1072</v>
      </c>
    </row>
    <row r="90" spans="8:17">
      <c r="H90" s="346"/>
      <c r="I90" s="346"/>
      <c r="K90" s="59"/>
      <c r="N90" s="628"/>
      <c r="O90" s="59"/>
      <c r="P90" s="59"/>
      <c r="Q90" s="59"/>
    </row>
    <row r="91" spans="8:17">
      <c r="H91" s="346"/>
      <c r="I91" s="346"/>
      <c r="K91" s="59"/>
      <c r="N91" s="628"/>
      <c r="O91" s="59"/>
      <c r="P91" s="59"/>
      <c r="Q91" s="59"/>
    </row>
    <row r="92" spans="8:17">
      <c r="H92" s="346"/>
      <c r="I92" s="346"/>
      <c r="K92" s="59"/>
      <c r="N92" s="628"/>
      <c r="O92" s="59"/>
      <c r="P92" s="59"/>
      <c r="Q92" s="59"/>
    </row>
    <row r="93" spans="8:17">
      <c r="H93" s="346"/>
      <c r="I93" s="346"/>
      <c r="K93" s="59"/>
      <c r="N93" s="628"/>
      <c r="O93" s="59"/>
      <c r="P93" s="59"/>
      <c r="Q93" s="59"/>
    </row>
    <row r="94" spans="8:17">
      <c r="H94" s="346"/>
      <c r="I94" s="346"/>
      <c r="K94" s="59"/>
      <c r="N94" s="628"/>
      <c r="O94" s="59"/>
      <c r="P94" s="59"/>
      <c r="Q94" s="59"/>
    </row>
    <row r="95" spans="8:17">
      <c r="K95" s="59"/>
      <c r="L95" s="59"/>
    </row>
    <row r="96" spans="8:17">
      <c r="K96" s="59"/>
      <c r="L96" s="59"/>
    </row>
    <row r="97" spans="1:15" ht="19.5">
      <c r="H97" s="778" t="s">
        <v>5170</v>
      </c>
      <c r="I97" s="778"/>
      <c r="K97" s="59"/>
      <c r="L97" s="59"/>
    </row>
    <row r="98" spans="1:15" ht="18.75">
      <c r="H98" s="432" t="s">
        <v>1428</v>
      </c>
      <c r="I98" s="432" t="s">
        <v>5153</v>
      </c>
      <c r="K98" s="59"/>
      <c r="L98" s="59"/>
      <c r="N98" s="1" t="s">
        <v>2196</v>
      </c>
      <c r="O98" s="1" t="s">
        <v>3000</v>
      </c>
    </row>
    <row r="99" spans="1:15">
      <c r="H99" s="431" t="s">
        <v>16833</v>
      </c>
      <c r="I99" t="s">
        <v>5166</v>
      </c>
      <c r="K99" s="58" t="str">
        <f>'02BUILD'!F4</f>
        <v>C1</v>
      </c>
      <c r="L99" s="1" t="s">
        <v>2138</v>
      </c>
      <c r="N99" s="1" t="s">
        <v>2198</v>
      </c>
      <c r="O99" s="1" t="s">
        <v>3000</v>
      </c>
    </row>
    <row r="100" spans="1:15">
      <c r="H100" s="431" t="s">
        <v>16834</v>
      </c>
      <c r="I100" t="s">
        <v>5167</v>
      </c>
      <c r="K100" s="58" t="str">
        <f>'02BUILD'!F227</f>
        <v>D64</v>
      </c>
      <c r="L100" s="1" t="s">
        <v>2138</v>
      </c>
      <c r="N100" s="1" t="s">
        <v>2250</v>
      </c>
      <c r="O100" s="1" t="s">
        <v>2999</v>
      </c>
    </row>
    <row r="101" spans="1:15">
      <c r="H101" s="431" t="s">
        <v>16835</v>
      </c>
      <c r="I101" t="s">
        <v>5168</v>
      </c>
      <c r="K101" s="58" t="str">
        <f>'02BUILD'!F455</f>
        <v>$36</v>
      </c>
      <c r="L101" s="1" t="s">
        <v>2138</v>
      </c>
      <c r="N101" s="1" t="s">
        <v>2303</v>
      </c>
      <c r="O101" s="1" t="s">
        <v>2996</v>
      </c>
    </row>
    <row r="102" spans="1:15">
      <c r="H102" s="431" t="s">
        <v>16836</v>
      </c>
      <c r="I102" t="s">
        <v>5169</v>
      </c>
      <c r="K102" s="1">
        <f>'02BUILD'!F254</f>
        <v>0</v>
      </c>
      <c r="L102" s="1" t="s">
        <v>2287</v>
      </c>
      <c r="N102" s="1" t="s">
        <v>2303</v>
      </c>
      <c r="O102" s="1" t="s">
        <v>2996</v>
      </c>
    </row>
    <row r="103" spans="1:15">
      <c r="K103" s="58" t="str">
        <f>'02BUILD'!F390</f>
        <v>N77</v>
      </c>
      <c r="L103" s="58" t="s">
        <v>2365</v>
      </c>
      <c r="N103" s="1" t="s">
        <v>2364</v>
      </c>
      <c r="O103" s="1" t="s">
        <v>2998</v>
      </c>
    </row>
    <row r="104" spans="1:15">
      <c r="K104" s="59"/>
      <c r="L104" s="59"/>
      <c r="N104" s="1" t="s">
        <v>2459</v>
      </c>
      <c r="O104" s="1" t="s">
        <v>3679</v>
      </c>
    </row>
    <row r="105" spans="1:15">
      <c r="J105" s="59"/>
      <c r="K105" s="59"/>
      <c r="L105" s="59"/>
      <c r="N105" s="1" t="s">
        <v>2473</v>
      </c>
      <c r="O105" s="1" t="s">
        <v>3678</v>
      </c>
    </row>
    <row r="106" spans="1:15">
      <c r="J106" s="59"/>
      <c r="K106" s="59"/>
      <c r="L106" s="59"/>
    </row>
    <row r="107" spans="1:15">
      <c r="A107" s="787" t="s">
        <v>5499</v>
      </c>
      <c r="B107" s="787"/>
      <c r="C107" s="371" t="s">
        <v>5510</v>
      </c>
      <c r="D107" s="6"/>
      <c r="E107" s="6"/>
      <c r="F107" s="371" t="s">
        <v>5517</v>
      </c>
      <c r="G107" s="6"/>
      <c r="H107" s="371" t="s">
        <v>5530</v>
      </c>
      <c r="J107" s="371" t="s">
        <v>5541</v>
      </c>
      <c r="L107" s="371" t="s">
        <v>5554</v>
      </c>
      <c r="N107" s="371" t="s">
        <v>5561</v>
      </c>
    </row>
    <row r="108" spans="1:15">
      <c r="A108" s="785"/>
      <c r="B108" s="785"/>
      <c r="C108" s="785"/>
      <c r="D108" s="785"/>
      <c r="E108" s="785"/>
      <c r="F108" s="785"/>
      <c r="G108" s="785"/>
      <c r="H108" s="785"/>
      <c r="I108" s="785"/>
      <c r="J108" s="785"/>
      <c r="K108" s="785"/>
      <c r="L108" s="785"/>
      <c r="M108" s="785"/>
      <c r="N108" s="785"/>
    </row>
    <row r="109" spans="1:15">
      <c r="A109" s="21" t="s">
        <v>14040</v>
      </c>
      <c r="B109" s="21"/>
      <c r="C109" s="21" t="s">
        <v>15132</v>
      </c>
      <c r="D109" s="47"/>
      <c r="E109" s="21" t="s">
        <v>13256</v>
      </c>
      <c r="F109" s="21"/>
      <c r="G109" s="21" t="s">
        <v>14040</v>
      </c>
      <c r="H109" s="47"/>
      <c r="I109" s="21" t="s">
        <v>13256</v>
      </c>
      <c r="J109" s="21"/>
      <c r="K109" s="21" t="s">
        <v>15132</v>
      </c>
      <c r="L109" s="47"/>
      <c r="M109" s="21" t="s">
        <v>14040</v>
      </c>
      <c r="N109" s="21"/>
    </row>
    <row r="110" spans="1:15">
      <c r="A110" s="1">
        <v>1</v>
      </c>
      <c r="B110" s="49" t="s">
        <v>5500</v>
      </c>
      <c r="C110" s="1">
        <v>1</v>
      </c>
      <c r="D110" s="50" t="s">
        <v>5511</v>
      </c>
      <c r="E110" s="1">
        <v>1</v>
      </c>
      <c r="F110" s="49" t="s">
        <v>5518</v>
      </c>
      <c r="G110" s="1">
        <v>1</v>
      </c>
      <c r="H110" s="50" t="s">
        <v>5531</v>
      </c>
      <c r="I110" s="1">
        <v>1</v>
      </c>
      <c r="J110" s="49" t="s">
        <v>5542</v>
      </c>
      <c r="K110" s="1">
        <v>1</v>
      </c>
      <c r="L110" s="50" t="s">
        <v>5555</v>
      </c>
      <c r="M110" s="1">
        <v>1</v>
      </c>
      <c r="N110" s="49" t="s">
        <v>5562</v>
      </c>
    </row>
    <row r="111" spans="1:15">
      <c r="A111" s="1">
        <v>2</v>
      </c>
      <c r="B111" s="49" t="s">
        <v>5501</v>
      </c>
      <c r="C111" s="1">
        <v>2</v>
      </c>
      <c r="D111" s="50" t="s">
        <v>5512</v>
      </c>
      <c r="E111" s="1">
        <v>2</v>
      </c>
      <c r="F111" s="49" t="s">
        <v>5519</v>
      </c>
      <c r="G111" s="1">
        <v>2</v>
      </c>
      <c r="H111" s="50" t="s">
        <v>5532</v>
      </c>
      <c r="I111" s="1">
        <v>2</v>
      </c>
      <c r="J111" s="49" t="s">
        <v>5543</v>
      </c>
      <c r="K111" s="1">
        <v>2</v>
      </c>
      <c r="L111" s="50" t="s">
        <v>5556</v>
      </c>
      <c r="M111" s="1">
        <v>2</v>
      </c>
      <c r="N111" s="49" t="s">
        <v>5563</v>
      </c>
    </row>
    <row r="112" spans="1:15">
      <c r="A112" s="1">
        <v>3</v>
      </c>
      <c r="B112" s="49" t="s">
        <v>5502</v>
      </c>
      <c r="C112" s="1">
        <v>3</v>
      </c>
      <c r="D112" s="50" t="s">
        <v>5513</v>
      </c>
      <c r="E112" s="1">
        <v>3</v>
      </c>
      <c r="F112" s="49" t="s">
        <v>5520</v>
      </c>
      <c r="G112" s="1">
        <v>3</v>
      </c>
      <c r="H112" s="50" t="s">
        <v>5533</v>
      </c>
      <c r="I112" s="1">
        <v>3</v>
      </c>
      <c r="J112" s="49" t="s">
        <v>5544</v>
      </c>
      <c r="K112" s="1">
        <v>3</v>
      </c>
      <c r="L112" s="50" t="s">
        <v>5557</v>
      </c>
      <c r="M112" s="1">
        <v>3</v>
      </c>
      <c r="N112" s="49" t="s">
        <v>5564</v>
      </c>
    </row>
    <row r="113" spans="1:14">
      <c r="A113" s="1">
        <v>4</v>
      </c>
      <c r="B113" s="49" t="s">
        <v>5503</v>
      </c>
      <c r="C113" s="1">
        <v>4</v>
      </c>
      <c r="D113" s="50" t="s">
        <v>5514</v>
      </c>
      <c r="E113" s="1">
        <v>4</v>
      </c>
      <c r="F113" s="49" t="s">
        <v>5521</v>
      </c>
      <c r="G113" s="1">
        <v>4</v>
      </c>
      <c r="H113" s="50" t="s">
        <v>5534</v>
      </c>
      <c r="I113" s="1">
        <v>4</v>
      </c>
      <c r="J113" s="49" t="s">
        <v>5545</v>
      </c>
      <c r="K113" s="1">
        <v>4</v>
      </c>
      <c r="L113" s="50" t="s">
        <v>5558</v>
      </c>
      <c r="M113" s="1">
        <v>4</v>
      </c>
      <c r="N113" s="49" t="s">
        <v>5565</v>
      </c>
    </row>
    <row r="114" spans="1:14">
      <c r="A114" s="1">
        <v>5</v>
      </c>
      <c r="B114" s="49" t="s">
        <v>5504</v>
      </c>
      <c r="C114" s="1">
        <v>5</v>
      </c>
      <c r="D114" s="50" t="s">
        <v>5515</v>
      </c>
      <c r="E114" s="1">
        <v>5</v>
      </c>
      <c r="F114" s="49" t="s">
        <v>5522</v>
      </c>
      <c r="G114" s="1">
        <v>5</v>
      </c>
      <c r="H114" s="50" t="s">
        <v>5535</v>
      </c>
      <c r="I114" s="1">
        <v>5</v>
      </c>
      <c r="J114" s="49" t="s">
        <v>5546</v>
      </c>
      <c r="K114" s="1">
        <v>5</v>
      </c>
      <c r="L114" s="50" t="s">
        <v>5559</v>
      </c>
      <c r="M114" s="1">
        <v>5</v>
      </c>
      <c r="N114" s="49" t="s">
        <v>5566</v>
      </c>
    </row>
    <row r="115" spans="1:14">
      <c r="A115" s="1">
        <v>6</v>
      </c>
      <c r="B115" s="49" t="s">
        <v>5505</v>
      </c>
      <c r="C115" s="1">
        <v>6</v>
      </c>
      <c r="D115" s="50" t="s">
        <v>5516</v>
      </c>
      <c r="E115" s="1">
        <v>6</v>
      </c>
      <c r="F115" s="49" t="s">
        <v>5523</v>
      </c>
      <c r="G115" s="1">
        <v>6</v>
      </c>
      <c r="H115" s="50" t="s">
        <v>5536</v>
      </c>
      <c r="I115" s="1">
        <v>6</v>
      </c>
      <c r="J115" s="49" t="s">
        <v>5547</v>
      </c>
      <c r="K115" s="1">
        <v>6</v>
      </c>
      <c r="L115" s="50" t="s">
        <v>5560</v>
      </c>
      <c r="M115" s="1">
        <v>6</v>
      </c>
      <c r="N115" s="49" t="s">
        <v>5567</v>
      </c>
    </row>
    <row r="116" spans="1:14">
      <c r="A116" s="1">
        <v>7</v>
      </c>
      <c r="B116" s="49" t="s">
        <v>5506</v>
      </c>
      <c r="E116" s="1">
        <v>7</v>
      </c>
      <c r="F116" s="49" t="s">
        <v>5524</v>
      </c>
      <c r="G116" s="1">
        <v>7</v>
      </c>
      <c r="H116" s="50" t="s">
        <v>5537</v>
      </c>
      <c r="I116" s="1">
        <v>7</v>
      </c>
      <c r="J116" s="49" t="s">
        <v>5548</v>
      </c>
      <c r="M116" s="1">
        <v>7</v>
      </c>
      <c r="N116" s="49" t="s">
        <v>5568</v>
      </c>
    </row>
    <row r="117" spans="1:14">
      <c r="A117" s="1">
        <v>8</v>
      </c>
      <c r="B117" s="49" t="s">
        <v>5507</v>
      </c>
      <c r="E117" s="1">
        <v>8</v>
      </c>
      <c r="F117" s="49" t="s">
        <v>5525</v>
      </c>
      <c r="G117" s="1">
        <v>8</v>
      </c>
      <c r="H117" s="50" t="s">
        <v>5538</v>
      </c>
      <c r="I117" s="1">
        <v>8</v>
      </c>
      <c r="J117" s="49" t="s">
        <v>5549</v>
      </c>
      <c r="M117" s="1">
        <v>8</v>
      </c>
      <c r="N117" s="49" t="s">
        <v>5569</v>
      </c>
    </row>
    <row r="118" spans="1:14">
      <c r="A118" s="1">
        <v>9</v>
      </c>
      <c r="B118" s="49" t="s">
        <v>5508</v>
      </c>
      <c r="E118" s="1">
        <v>9</v>
      </c>
      <c r="F118" s="49" t="s">
        <v>5526</v>
      </c>
      <c r="G118" s="1">
        <v>9</v>
      </c>
      <c r="H118" s="50" t="s">
        <v>5539</v>
      </c>
      <c r="I118" s="1">
        <v>9</v>
      </c>
      <c r="J118" s="49" t="s">
        <v>5550</v>
      </c>
      <c r="M118" s="1">
        <v>9</v>
      </c>
      <c r="N118" s="49" t="s">
        <v>5570</v>
      </c>
    </row>
    <row r="119" spans="1:14">
      <c r="A119" s="1">
        <v>10</v>
      </c>
      <c r="B119" s="49" t="s">
        <v>5509</v>
      </c>
      <c r="E119" s="1">
        <v>10</v>
      </c>
      <c r="F119" s="49" t="s">
        <v>5527</v>
      </c>
      <c r="G119" s="1">
        <v>10</v>
      </c>
      <c r="H119" s="50" t="s">
        <v>5540</v>
      </c>
      <c r="I119" s="1">
        <v>10</v>
      </c>
      <c r="J119" s="49" t="s">
        <v>5551</v>
      </c>
      <c r="M119" s="1">
        <v>10</v>
      </c>
      <c r="N119" s="49" t="s">
        <v>5571</v>
      </c>
    </row>
    <row r="120" spans="1:14">
      <c r="E120" s="1">
        <v>11</v>
      </c>
      <c r="F120" s="49" t="s">
        <v>5528</v>
      </c>
      <c r="I120" s="1">
        <v>11</v>
      </c>
      <c r="J120" s="49" t="s">
        <v>5552</v>
      </c>
    </row>
    <row r="121" spans="1:14">
      <c r="E121" s="1">
        <v>12</v>
      </c>
      <c r="F121" s="49" t="s">
        <v>5529</v>
      </c>
      <c r="I121" s="1">
        <v>12</v>
      </c>
      <c r="J121" s="49" t="s">
        <v>5553</v>
      </c>
    </row>
    <row r="125" spans="1:14">
      <c r="C125" t="s">
        <v>6027</v>
      </c>
    </row>
    <row r="126" spans="1:14">
      <c r="C126" t="s">
        <v>6028</v>
      </c>
    </row>
    <row r="128" spans="1:14">
      <c r="H128" t="s">
        <v>19762</v>
      </c>
    </row>
    <row r="129" spans="8:8">
      <c r="H129" t="s">
        <v>19757</v>
      </c>
    </row>
    <row r="130" spans="8:8">
      <c r="H130" t="s">
        <v>19758</v>
      </c>
    </row>
    <row r="131" spans="8:8">
      <c r="H131" t="s">
        <v>19759</v>
      </c>
    </row>
    <row r="132" spans="8:8">
      <c r="H132" t="s">
        <v>19760</v>
      </c>
    </row>
    <row r="133" spans="8:8">
      <c r="H133" t="s">
        <v>19761</v>
      </c>
    </row>
  </sheetData>
  <mergeCells count="39">
    <mergeCell ref="A107:B107"/>
    <mergeCell ref="A108:B108"/>
    <mergeCell ref="C108:D108"/>
    <mergeCell ref="E108:F108"/>
    <mergeCell ref="B50:C50"/>
    <mergeCell ref="A1:D1"/>
    <mergeCell ref="E1:H1"/>
    <mergeCell ref="L2:N2"/>
    <mergeCell ref="H2:J2"/>
    <mergeCell ref="L15:Q15"/>
    <mergeCell ref="I108:J108"/>
    <mergeCell ref="K108:L108"/>
    <mergeCell ref="M108:N108"/>
    <mergeCell ref="BI2:BK3"/>
    <mergeCell ref="BI4:BK4"/>
    <mergeCell ref="BI5:BK5"/>
    <mergeCell ref="BI6:BK6"/>
    <mergeCell ref="BI7:BK7"/>
    <mergeCell ref="BI8:BK8"/>
    <mergeCell ref="BI9:BK9"/>
    <mergeCell ref="BI10:BK10"/>
    <mergeCell ref="BI11:BK11"/>
    <mergeCell ref="BI12:BK12"/>
    <mergeCell ref="H15:J15"/>
    <mergeCell ref="H35:J35"/>
    <mergeCell ref="G108:H108"/>
    <mergeCell ref="AF24:AI24"/>
    <mergeCell ref="H97:I97"/>
    <mergeCell ref="A3:E3"/>
    <mergeCell ref="C46:D46"/>
    <mergeCell ref="C47:D47"/>
    <mergeCell ref="I36:J36"/>
    <mergeCell ref="I37:J37"/>
    <mergeCell ref="I38:J38"/>
    <mergeCell ref="I39:J39"/>
    <mergeCell ref="I40:J40"/>
    <mergeCell ref="C43:D43"/>
    <mergeCell ref="C44:D44"/>
    <mergeCell ref="C45:D45"/>
  </mergeCells>
  <conditionalFormatting sqref="M13:N13">
    <cfRule type="colorScale" priority="6">
      <colorScale>
        <cfvo type="min"/>
        <cfvo type="percentile" val="50"/>
        <cfvo type="max"/>
        <color rgb="FFF8696B"/>
        <color rgb="FFFCFCFF"/>
        <color rgb="FF63BE7B"/>
      </colorScale>
    </cfRule>
  </conditionalFormatting>
  <conditionalFormatting sqref="J59:J61 J57">
    <cfRule type="duplicateValues" dxfId="20" priority="5"/>
  </conditionalFormatting>
  <conditionalFormatting sqref="J52">
    <cfRule type="duplicateValues" dxfId="19" priority="4"/>
  </conditionalFormatting>
  <conditionalFormatting sqref="J64">
    <cfRule type="duplicateValues" dxfId="18" priority="3"/>
  </conditionalFormatting>
  <conditionalFormatting sqref="J78">
    <cfRule type="duplicateValues" dxfId="17" priority="2"/>
  </conditionalFormatting>
  <conditionalFormatting sqref="J87">
    <cfRule type="duplicateValues" dxfId="16" priority="1"/>
  </conditionalFormatting>
  <hyperlinks>
    <hyperlink ref="A1" location="'0000'!A1" display="|🔝| To main page" xr:uid="{2AAE1572-6133-4329-ABFA-3BAC1C4D2A91}"/>
    <hyperlink ref="E1:H1" r:id="rId1" display="DONATE" xr:uid="{C4420C3C-68DE-45E3-9849-BE0CFCBE9392}"/>
  </hyperlinks>
  <pageMargins left="0.7" right="0.7" top="0.75" bottom="0.75" header="0.3" footer="0.3"/>
  <pageSetup paperSize="9" orientation="portrait" r:id="rId2"/>
  <drawing r:id="rId3"/>
  <legacyDrawing r:id="rId4"/>
  <tableParts count="9">
    <tablePart r:id="rId5"/>
    <tablePart r:id="rId6"/>
    <tablePart r:id="rId7"/>
    <tablePart r:id="rId8"/>
    <tablePart r:id="rId9"/>
    <tablePart r:id="rId10"/>
    <tablePart r:id="rId11"/>
    <tablePart r:id="rId12"/>
    <tablePart r:id="rId13"/>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6">
    <tabColor rgb="FFFFC000"/>
  </sheetPr>
  <dimension ref="A1:Z316"/>
  <sheetViews>
    <sheetView zoomScale="85" zoomScaleNormal="85" workbookViewId="0">
      <pane ySplit="3" topLeftCell="A236" activePane="bottomLeft" state="frozen"/>
      <selection pane="bottomLeft" activeCell="A227" sqref="A227:A228"/>
    </sheetView>
  </sheetViews>
  <sheetFormatPr defaultRowHeight="15"/>
  <cols>
    <col min="1" max="1" width="36.85546875" customWidth="1"/>
    <col min="2" max="2" width="9.85546875" bestFit="1" customWidth="1"/>
    <col min="3" max="3" width="14.5703125" bestFit="1" customWidth="1"/>
    <col min="4" max="4" width="9.28515625" bestFit="1" customWidth="1"/>
    <col min="5" max="5" width="13.42578125" bestFit="1" customWidth="1"/>
    <col min="6" max="6" width="13.42578125" customWidth="1"/>
    <col min="7" max="8" width="37" customWidth="1"/>
    <col min="9" max="9" width="31.7109375" style="59" customWidth="1"/>
    <col min="10" max="11" width="29.140625" customWidth="1"/>
    <col min="12" max="12" width="24.85546875" customWidth="1"/>
    <col min="15" max="15" width="27" bestFit="1" customWidth="1"/>
    <col min="16" max="16" width="15.42578125" customWidth="1"/>
    <col min="17" max="17" width="35.140625" customWidth="1"/>
  </cols>
  <sheetData>
    <row r="1" spans="1:16" ht="23.25">
      <c r="A1" s="766" t="s">
        <v>14070</v>
      </c>
      <c r="B1" s="766"/>
      <c r="C1" s="766"/>
      <c r="D1" s="766"/>
      <c r="E1" s="696" t="s">
        <v>14082</v>
      </c>
      <c r="F1" s="696"/>
      <c r="G1" s="697"/>
      <c r="H1" s="697"/>
      <c r="I1" s="697"/>
      <c r="J1" s="697"/>
      <c r="K1" s="408"/>
    </row>
    <row r="2" spans="1:16" ht="21.75">
      <c r="A2" s="789" t="s">
        <v>3880</v>
      </c>
      <c r="B2" s="789"/>
      <c r="C2" s="789"/>
      <c r="D2" s="789"/>
      <c r="E2" s="789"/>
      <c r="F2" s="789"/>
      <c r="G2" s="789"/>
      <c r="H2" s="789"/>
      <c r="I2" s="789"/>
      <c r="J2" s="789"/>
      <c r="K2" s="789"/>
      <c r="L2" s="789"/>
    </row>
    <row r="3" spans="1:16" ht="15.75">
      <c r="A3" s="221" t="s">
        <v>2825</v>
      </c>
      <c r="B3" s="222" t="s">
        <v>20828</v>
      </c>
      <c r="C3" s="222" t="s">
        <v>20830</v>
      </c>
      <c r="D3" s="222" t="s">
        <v>20829</v>
      </c>
      <c r="E3" s="222" t="s">
        <v>20831</v>
      </c>
      <c r="F3" s="222" t="s">
        <v>20832</v>
      </c>
      <c r="G3" s="223" t="s">
        <v>1483</v>
      </c>
      <c r="H3" s="223" t="s">
        <v>2827</v>
      </c>
      <c r="I3" s="224" t="s">
        <v>3677</v>
      </c>
      <c r="J3" s="223" t="s">
        <v>9294</v>
      </c>
      <c r="K3" s="225" t="s">
        <v>13574</v>
      </c>
      <c r="L3" s="225" t="s">
        <v>2826</v>
      </c>
    </row>
    <row r="4" spans="1:16">
      <c r="A4" s="52" t="s">
        <v>3729</v>
      </c>
      <c r="B4" s="1">
        <v>4</v>
      </c>
      <c r="C4" s="1"/>
      <c r="D4" s="1"/>
      <c r="E4" s="1"/>
      <c r="F4"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v>
      </c>
      <c r="G4" s="1" t="s">
        <v>19917</v>
      </c>
      <c r="H4" s="1"/>
      <c r="I4" s="58"/>
      <c r="J4" s="1"/>
      <c r="K4" s="43"/>
      <c r="L4" s="43" t="s">
        <v>2996</v>
      </c>
      <c r="N4" t="s">
        <v>12566</v>
      </c>
    </row>
    <row r="5" spans="1:16">
      <c r="A5" s="52" t="s">
        <v>20931</v>
      </c>
      <c r="B5" s="1">
        <v>4</v>
      </c>
      <c r="C5" s="1"/>
      <c r="D5" s="1"/>
      <c r="E5" s="1"/>
      <c r="F5"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v>
      </c>
      <c r="G5" s="1" t="s">
        <v>19917</v>
      </c>
      <c r="H5" s="1"/>
      <c r="I5" s="58"/>
      <c r="J5" s="1"/>
      <c r="K5" s="43"/>
      <c r="L5" s="43" t="s">
        <v>2996</v>
      </c>
      <c r="N5" t="s">
        <v>12561</v>
      </c>
    </row>
    <row r="6" spans="1:16">
      <c r="A6" s="52" t="s">
        <v>2273</v>
      </c>
      <c r="B6" s="1">
        <v>4</v>
      </c>
      <c r="C6" s="1"/>
      <c r="D6" s="1"/>
      <c r="E6" s="1"/>
      <c r="F6"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v>
      </c>
      <c r="G6" s="1" t="s">
        <v>19917</v>
      </c>
      <c r="H6" s="1"/>
      <c r="I6" s="58"/>
      <c r="J6" s="1"/>
      <c r="K6" s="43"/>
      <c r="L6" s="43" t="s">
        <v>2996</v>
      </c>
      <c r="N6" t="s">
        <v>12562</v>
      </c>
    </row>
    <row r="7" spans="1:16">
      <c r="A7" s="52" t="s">
        <v>2271</v>
      </c>
      <c r="B7" s="1">
        <v>4</v>
      </c>
      <c r="C7" s="1"/>
      <c r="D7" s="1"/>
      <c r="E7" s="1"/>
      <c r="F7"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v>
      </c>
      <c r="G7" s="1" t="s">
        <v>19917</v>
      </c>
      <c r="H7" s="1"/>
      <c r="I7" s="58"/>
      <c r="J7" s="1"/>
      <c r="K7" s="43"/>
      <c r="L7" s="43" t="s">
        <v>2996</v>
      </c>
      <c r="N7" t="s">
        <v>12563</v>
      </c>
    </row>
    <row r="8" spans="1:16">
      <c r="A8" s="52" t="s">
        <v>3730</v>
      </c>
      <c r="B8" s="1">
        <v>4</v>
      </c>
      <c r="C8" s="1"/>
      <c r="D8" s="1"/>
      <c r="E8" s="1"/>
      <c r="F8"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v>
      </c>
      <c r="G8" s="1" t="s">
        <v>19917</v>
      </c>
      <c r="H8" s="1"/>
      <c r="I8" s="58"/>
      <c r="J8" s="1"/>
      <c r="K8" s="43"/>
      <c r="L8" s="43" t="s">
        <v>2996</v>
      </c>
      <c r="N8" t="s">
        <v>12564</v>
      </c>
    </row>
    <row r="9" spans="1:16">
      <c r="A9" s="52" t="s">
        <v>2278</v>
      </c>
      <c r="B9" s="1">
        <v>4</v>
      </c>
      <c r="C9" s="1"/>
      <c r="D9" s="1"/>
      <c r="E9" s="1"/>
      <c r="F9"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v>
      </c>
      <c r="G9" s="1" t="s">
        <v>19917</v>
      </c>
      <c r="H9" s="1"/>
      <c r="I9" s="58"/>
      <c r="J9" s="1"/>
      <c r="K9" s="43"/>
      <c r="L9" s="43" t="s">
        <v>2996</v>
      </c>
      <c r="N9" t="s">
        <v>12565</v>
      </c>
    </row>
    <row r="10" spans="1:16">
      <c r="A10" s="52" t="s">
        <v>20932</v>
      </c>
      <c r="B10" s="92">
        <v>3</v>
      </c>
      <c r="C10" s="92">
        <v>2</v>
      </c>
      <c r="D10" s="92"/>
      <c r="E10" s="92"/>
      <c r="F10" s="92"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3c2a</v>
      </c>
      <c r="G10" s="1" t="s">
        <v>2705</v>
      </c>
      <c r="H10" s="1" t="s">
        <v>18429</v>
      </c>
      <c r="I10" s="58" t="s">
        <v>5641</v>
      </c>
      <c r="J10" s="1"/>
      <c r="K10" s="43"/>
      <c r="L10" s="43" t="s">
        <v>2996</v>
      </c>
    </row>
    <row r="11" spans="1:16">
      <c r="A11" s="52" t="s">
        <v>20933</v>
      </c>
      <c r="B11" s="92">
        <v>4</v>
      </c>
      <c r="C11" s="92">
        <v>3</v>
      </c>
      <c r="D11" s="92"/>
      <c r="E11" s="92"/>
      <c r="F11" s="92"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4c3a</v>
      </c>
      <c r="G11" s="1" t="s">
        <v>2705</v>
      </c>
      <c r="H11" s="1" t="s">
        <v>18430</v>
      </c>
      <c r="I11" s="58" t="s">
        <v>5648</v>
      </c>
      <c r="J11" s="1" t="s">
        <v>5640</v>
      </c>
      <c r="K11" s="43"/>
      <c r="L11" s="43" t="s">
        <v>2996</v>
      </c>
    </row>
    <row r="12" spans="1:16">
      <c r="A12" s="52" t="s">
        <v>20934</v>
      </c>
      <c r="B12" s="92">
        <v>3</v>
      </c>
      <c r="C12" s="92">
        <v>3</v>
      </c>
      <c r="D12" s="92"/>
      <c r="E12" s="92"/>
      <c r="F12" s="92"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3c3a</v>
      </c>
      <c r="G12" s="1" t="s">
        <v>2705</v>
      </c>
      <c r="H12" s="1" t="s">
        <v>18431</v>
      </c>
      <c r="I12" s="58" t="s">
        <v>3731</v>
      </c>
      <c r="J12" s="1"/>
      <c r="K12" s="43"/>
      <c r="L12" s="43" t="s">
        <v>2996</v>
      </c>
      <c r="N12" s="767" t="s">
        <v>15450</v>
      </c>
      <c r="O12" s="767"/>
      <c r="P12" s="767"/>
    </row>
    <row r="13" spans="1:16">
      <c r="A13" s="52" t="s">
        <v>20935</v>
      </c>
      <c r="B13" s="92">
        <v>4</v>
      </c>
      <c r="C13" s="92">
        <v>4</v>
      </c>
      <c r="D13" s="92"/>
      <c r="E13" s="92"/>
      <c r="F13" s="92"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4c4a</v>
      </c>
      <c r="G13" s="1" t="s">
        <v>2705</v>
      </c>
      <c r="H13" s="1" t="s">
        <v>18432</v>
      </c>
      <c r="I13" s="58" t="s">
        <v>5650</v>
      </c>
      <c r="J13" s="1"/>
      <c r="K13" s="43"/>
      <c r="L13" s="43" t="s">
        <v>2996</v>
      </c>
      <c r="N13" s="767"/>
      <c r="O13" s="767"/>
      <c r="P13" s="767"/>
    </row>
    <row r="14" spans="1:16" ht="18.75">
      <c r="A14" s="52" t="s">
        <v>20936</v>
      </c>
      <c r="B14" s="92">
        <v>3</v>
      </c>
      <c r="C14" s="92">
        <v>3</v>
      </c>
      <c r="D14" s="92"/>
      <c r="E14" s="92"/>
      <c r="F14" s="92"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3c3a</v>
      </c>
      <c r="G14" s="1" t="s">
        <v>2705</v>
      </c>
      <c r="H14" s="1" t="s">
        <v>18433</v>
      </c>
      <c r="I14" s="58" t="s">
        <v>3733</v>
      </c>
      <c r="J14" s="1" t="s">
        <v>5653</v>
      </c>
      <c r="K14" s="43"/>
      <c r="L14" s="43" t="s">
        <v>2996</v>
      </c>
      <c r="N14" s="761"/>
      <c r="O14" s="761"/>
      <c r="P14" s="761"/>
    </row>
    <row r="15" spans="1:16" ht="18.75">
      <c r="A15" s="52" t="s">
        <v>20937</v>
      </c>
      <c r="B15" s="92">
        <v>3</v>
      </c>
      <c r="C15" s="92">
        <v>2</v>
      </c>
      <c r="D15" s="92"/>
      <c r="E15" s="92"/>
      <c r="F15" s="92"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3c2a</v>
      </c>
      <c r="G15" s="1" t="s">
        <v>2705</v>
      </c>
      <c r="H15" s="1" t="s">
        <v>18434</v>
      </c>
      <c r="I15" s="58"/>
      <c r="J15" s="1"/>
      <c r="K15" s="43"/>
      <c r="L15" s="43" t="s">
        <v>2996</v>
      </c>
      <c r="N15" s="761"/>
      <c r="O15" s="761"/>
      <c r="P15" s="761"/>
    </row>
    <row r="16" spans="1:16" ht="18.75">
      <c r="A16" s="217" t="s">
        <v>20938</v>
      </c>
      <c r="B16" s="510">
        <v>4</v>
      </c>
      <c r="C16" s="510">
        <v>4</v>
      </c>
      <c r="D16" s="510"/>
      <c r="E16" s="510"/>
      <c r="F16"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4c4a</v>
      </c>
      <c r="G16" s="58" t="s">
        <v>2705</v>
      </c>
      <c r="H16" s="58" t="s">
        <v>18435</v>
      </c>
      <c r="I16" s="64" t="s">
        <v>5707</v>
      </c>
      <c r="J16" s="58"/>
      <c r="K16" s="220"/>
      <c r="L16" s="220" t="s">
        <v>2996</v>
      </c>
      <c r="N16" s="761"/>
      <c r="O16" s="761"/>
      <c r="P16" s="761"/>
    </row>
    <row r="17" spans="1:16" ht="18.75">
      <c r="A17" s="217" t="s">
        <v>20939</v>
      </c>
      <c r="B17" s="510">
        <v>4</v>
      </c>
      <c r="C17" s="510">
        <v>3</v>
      </c>
      <c r="D17" s="510"/>
      <c r="E17" s="510"/>
      <c r="F17"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4c3a</v>
      </c>
      <c r="G17" s="58" t="s">
        <v>2705</v>
      </c>
      <c r="H17" s="58" t="s">
        <v>18436</v>
      </c>
      <c r="I17" s="58" t="s">
        <v>5748</v>
      </c>
      <c r="J17" s="58"/>
      <c r="K17" s="220"/>
      <c r="L17" s="220" t="s">
        <v>2996</v>
      </c>
      <c r="N17" s="761"/>
      <c r="O17" s="761"/>
      <c r="P17" s="761"/>
    </row>
    <row r="18" spans="1:16" ht="18.75">
      <c r="A18" s="217" t="s">
        <v>20940</v>
      </c>
      <c r="B18" s="58">
        <v>5</v>
      </c>
      <c r="C18" s="58"/>
      <c r="D18" s="58">
        <v>5</v>
      </c>
      <c r="E18" s="58"/>
      <c r="F18"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5c5p</v>
      </c>
      <c r="G18" s="58" t="s">
        <v>2678</v>
      </c>
      <c r="H18" s="58" t="s">
        <v>18437</v>
      </c>
      <c r="I18" s="58" t="s">
        <v>5646</v>
      </c>
      <c r="J18" s="58"/>
      <c r="K18" s="220"/>
      <c r="L18" s="220" t="s">
        <v>2996</v>
      </c>
      <c r="N18" s="761"/>
      <c r="O18" s="761"/>
      <c r="P18" s="761"/>
    </row>
    <row r="19" spans="1:16" ht="18.75">
      <c r="A19" s="217" t="s">
        <v>20941</v>
      </c>
      <c r="B19" s="58">
        <v>4</v>
      </c>
      <c r="C19" s="58"/>
      <c r="D19" s="58">
        <v>4</v>
      </c>
      <c r="E19" s="58"/>
      <c r="F19"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4c4p</v>
      </c>
      <c r="G19" s="58" t="s">
        <v>2678</v>
      </c>
      <c r="H19" s="58" t="s">
        <v>18438</v>
      </c>
      <c r="I19" s="58"/>
      <c r="J19" s="58"/>
      <c r="K19" s="220"/>
      <c r="L19" s="220" t="s">
        <v>2996</v>
      </c>
      <c r="N19" s="761"/>
      <c r="O19" s="761"/>
      <c r="P19" s="761"/>
    </row>
    <row r="20" spans="1:16" ht="18.75">
      <c r="A20" s="217" t="s">
        <v>5672</v>
      </c>
      <c r="B20" s="58">
        <v>4</v>
      </c>
      <c r="C20" s="58"/>
      <c r="D20" s="58"/>
      <c r="E20" s="58"/>
      <c r="F20"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v>
      </c>
      <c r="G20" s="58" t="s">
        <v>3736</v>
      </c>
      <c r="H20" s="58" t="s">
        <v>18439</v>
      </c>
      <c r="I20" s="58"/>
      <c r="J20" s="58"/>
      <c r="K20" s="220"/>
      <c r="L20" s="220" t="s">
        <v>2996</v>
      </c>
      <c r="N20" s="761"/>
      <c r="O20" s="761"/>
      <c r="P20" s="761"/>
    </row>
    <row r="21" spans="1:16" ht="18.75">
      <c r="A21" s="217" t="s">
        <v>20942</v>
      </c>
      <c r="B21" s="58">
        <v>4</v>
      </c>
      <c r="C21" s="58">
        <v>3</v>
      </c>
      <c r="D21" s="58"/>
      <c r="E21" s="58"/>
      <c r="F21"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4c3a</v>
      </c>
      <c r="G21" s="64" t="s">
        <v>5659</v>
      </c>
      <c r="H21" s="64" t="s">
        <v>18440</v>
      </c>
      <c r="I21" s="58" t="s">
        <v>6384</v>
      </c>
      <c r="J21" s="58" t="s">
        <v>5658</v>
      </c>
      <c r="K21" s="220"/>
      <c r="L21" s="220" t="s">
        <v>2996</v>
      </c>
      <c r="N21" s="761"/>
      <c r="O21" s="761"/>
      <c r="P21" s="761"/>
    </row>
    <row r="22" spans="1:16" ht="18.75">
      <c r="A22" s="217" t="s">
        <v>20943</v>
      </c>
      <c r="B22" s="510">
        <v>4</v>
      </c>
      <c r="C22" s="510">
        <v>3</v>
      </c>
      <c r="D22" s="510"/>
      <c r="E22" s="510"/>
      <c r="F22"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4c3a</v>
      </c>
      <c r="G22" s="58" t="s">
        <v>2705</v>
      </c>
      <c r="H22" s="58"/>
      <c r="I22" s="58"/>
      <c r="J22" s="58"/>
      <c r="K22" s="220"/>
      <c r="L22" s="220" t="s">
        <v>2999</v>
      </c>
      <c r="N22" s="761"/>
      <c r="O22" s="761"/>
      <c r="P22" s="761"/>
    </row>
    <row r="23" spans="1:16">
      <c r="A23" s="217" t="s">
        <v>3749</v>
      </c>
      <c r="B23" s="58">
        <v>5</v>
      </c>
      <c r="C23" s="58"/>
      <c r="D23" s="58"/>
      <c r="E23" s="58"/>
      <c r="F23"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5c</v>
      </c>
      <c r="G23" s="58"/>
      <c r="H23" s="58"/>
      <c r="I23" s="58"/>
      <c r="J23" s="58"/>
      <c r="K23" s="220"/>
      <c r="L23" s="220" t="s">
        <v>2999</v>
      </c>
    </row>
    <row r="24" spans="1:16">
      <c r="A24" s="217" t="s">
        <v>3750</v>
      </c>
      <c r="B24" s="58">
        <v>4</v>
      </c>
      <c r="C24" s="58"/>
      <c r="D24" s="58"/>
      <c r="E24" s="58"/>
      <c r="F24"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v>
      </c>
      <c r="G24" s="58"/>
      <c r="H24" s="58"/>
      <c r="I24" s="58"/>
      <c r="J24" s="58"/>
      <c r="K24" s="220"/>
      <c r="L24" s="220" t="s">
        <v>2999</v>
      </c>
    </row>
    <row r="25" spans="1:16">
      <c r="A25" s="217" t="s">
        <v>3751</v>
      </c>
      <c r="B25" s="510">
        <v>4</v>
      </c>
      <c r="C25" s="510">
        <v>3</v>
      </c>
      <c r="D25" s="510"/>
      <c r="E25" s="510"/>
      <c r="F25"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4c3a</v>
      </c>
      <c r="G25" s="58" t="s">
        <v>2705</v>
      </c>
      <c r="H25" s="58"/>
      <c r="I25" s="58"/>
      <c r="J25" s="58"/>
      <c r="K25" s="220"/>
      <c r="L25" s="220" t="s">
        <v>2999</v>
      </c>
    </row>
    <row r="26" spans="1:16">
      <c r="A26" s="217" t="s">
        <v>20944</v>
      </c>
      <c r="B26" s="510">
        <v>4</v>
      </c>
      <c r="C26" s="510">
        <v>3</v>
      </c>
      <c r="D26" s="510"/>
      <c r="E26" s="510"/>
      <c r="F26"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4c3a</v>
      </c>
      <c r="G26" s="58" t="s">
        <v>2705</v>
      </c>
      <c r="H26" s="58"/>
      <c r="I26" s="58"/>
      <c r="J26" s="58"/>
      <c r="K26" s="220"/>
      <c r="L26" s="220" t="s">
        <v>2999</v>
      </c>
    </row>
    <row r="27" spans="1:16">
      <c r="A27" s="217" t="s">
        <v>3752</v>
      </c>
      <c r="B27" s="58">
        <v>4</v>
      </c>
      <c r="C27" s="58"/>
      <c r="D27" s="58">
        <v>5</v>
      </c>
      <c r="E27" s="58"/>
      <c r="F27"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4c5p</v>
      </c>
      <c r="G27" s="58" t="s">
        <v>2678</v>
      </c>
      <c r="H27" s="58"/>
      <c r="I27" s="58"/>
      <c r="J27" s="58"/>
      <c r="K27" s="220"/>
      <c r="L27" s="220" t="s">
        <v>2999</v>
      </c>
    </row>
    <row r="28" spans="1:16">
      <c r="A28" s="217" t="s">
        <v>3753</v>
      </c>
      <c r="B28" s="58">
        <v>4</v>
      </c>
      <c r="C28" s="58"/>
      <c r="D28" s="58">
        <v>4</v>
      </c>
      <c r="E28" s="58"/>
      <c r="F28"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4c4p</v>
      </c>
      <c r="G28" s="58" t="s">
        <v>2678</v>
      </c>
      <c r="H28" s="58"/>
      <c r="I28" s="58"/>
      <c r="J28" s="58"/>
      <c r="K28" s="220"/>
      <c r="L28" s="220" t="s">
        <v>2999</v>
      </c>
    </row>
    <row r="29" spans="1:16">
      <c r="A29" s="217" t="s">
        <v>3754</v>
      </c>
      <c r="B29" s="58">
        <v>4</v>
      </c>
      <c r="C29" s="58"/>
      <c r="D29" s="58">
        <v>4</v>
      </c>
      <c r="E29" s="1"/>
      <c r="F29"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4c4p</v>
      </c>
      <c r="G29" s="58" t="s">
        <v>2678</v>
      </c>
      <c r="H29" s="58"/>
      <c r="I29" s="58"/>
      <c r="J29" s="58"/>
      <c r="K29" s="220"/>
      <c r="L29" s="220" t="s">
        <v>2999</v>
      </c>
    </row>
    <row r="30" spans="1:16">
      <c r="A30" s="217" t="s">
        <v>20945</v>
      </c>
      <c r="B30" s="58">
        <v>4</v>
      </c>
      <c r="C30" s="58"/>
      <c r="D30" s="58">
        <v>4</v>
      </c>
      <c r="E30" s="1"/>
      <c r="F30"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4c4p</v>
      </c>
      <c r="G30" s="58" t="s">
        <v>2678</v>
      </c>
      <c r="H30" s="58"/>
      <c r="I30" s="58"/>
      <c r="J30" s="58"/>
      <c r="K30" s="220"/>
      <c r="L30" s="220" t="s">
        <v>2999</v>
      </c>
    </row>
    <row r="31" spans="1:16">
      <c r="A31" s="217" t="s">
        <v>20946</v>
      </c>
      <c r="B31" s="58">
        <v>5</v>
      </c>
      <c r="C31" s="58"/>
      <c r="D31" s="58"/>
      <c r="E31" s="1"/>
      <c r="F31"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5c</v>
      </c>
      <c r="G31" s="58" t="s">
        <v>2674</v>
      </c>
      <c r="H31" s="58"/>
      <c r="I31" s="58"/>
      <c r="J31" s="58"/>
      <c r="K31" s="220"/>
      <c r="L31" s="220" t="s">
        <v>2999</v>
      </c>
    </row>
    <row r="32" spans="1:16">
      <c r="A32" s="217" t="s">
        <v>20947</v>
      </c>
      <c r="B32" s="58">
        <v>4</v>
      </c>
      <c r="C32" s="58"/>
      <c r="D32" s="58">
        <v>4</v>
      </c>
      <c r="E32" s="1"/>
      <c r="F32"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4c4p</v>
      </c>
      <c r="G32" s="58" t="s">
        <v>19707</v>
      </c>
      <c r="H32" s="58"/>
      <c r="I32" s="58" t="s">
        <v>5664</v>
      </c>
      <c r="J32" s="58"/>
      <c r="K32" s="220"/>
      <c r="L32" s="220" t="s">
        <v>3000</v>
      </c>
    </row>
    <row r="33" spans="1:17">
      <c r="A33" s="217" t="s">
        <v>20948</v>
      </c>
      <c r="B33" s="58">
        <v>4</v>
      </c>
      <c r="C33" s="58"/>
      <c r="D33" s="58">
        <v>4</v>
      </c>
      <c r="E33" s="1"/>
      <c r="F33"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4c4p</v>
      </c>
      <c r="G33" s="58"/>
      <c r="H33" s="58"/>
      <c r="I33" s="58" t="s">
        <v>5663</v>
      </c>
      <c r="J33" s="58"/>
      <c r="K33" s="220"/>
      <c r="L33" s="220" t="s">
        <v>3000</v>
      </c>
    </row>
    <row r="34" spans="1:17">
      <c r="A34" s="217" t="s">
        <v>3772</v>
      </c>
      <c r="B34" s="58">
        <v>4</v>
      </c>
      <c r="C34" s="58"/>
      <c r="D34" s="58"/>
      <c r="E34" s="1"/>
      <c r="F34"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v>
      </c>
      <c r="G34" s="58"/>
      <c r="H34" s="58"/>
      <c r="I34" s="58"/>
      <c r="J34" s="58"/>
      <c r="K34" s="220"/>
      <c r="L34" s="220" t="s">
        <v>3000</v>
      </c>
    </row>
    <row r="35" spans="1:17">
      <c r="A35" s="217" t="s">
        <v>2183</v>
      </c>
      <c r="B35" s="58">
        <v>3</v>
      </c>
      <c r="C35" s="58"/>
      <c r="D35" s="58"/>
      <c r="E35" s="58"/>
      <c r="F35"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3c</v>
      </c>
      <c r="G35" s="58"/>
      <c r="H35" s="58"/>
      <c r="I35" s="58"/>
      <c r="J35" s="58"/>
      <c r="K35" s="220"/>
      <c r="L35" s="220" t="s">
        <v>3000</v>
      </c>
    </row>
    <row r="36" spans="1:17">
      <c r="A36" s="217" t="s">
        <v>3773</v>
      </c>
      <c r="B36" s="58">
        <v>5</v>
      </c>
      <c r="C36" s="58"/>
      <c r="D36" s="58"/>
      <c r="E36" s="58"/>
      <c r="F36"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5c</v>
      </c>
      <c r="G36" s="58"/>
      <c r="H36" s="58"/>
      <c r="I36" s="58"/>
      <c r="J36" s="58"/>
      <c r="K36" s="220"/>
      <c r="L36" s="220" t="s">
        <v>3000</v>
      </c>
    </row>
    <row r="37" spans="1:17">
      <c r="A37" s="217" t="s">
        <v>3774</v>
      </c>
      <c r="B37" s="510">
        <v>4</v>
      </c>
      <c r="C37" s="510">
        <v>4</v>
      </c>
      <c r="D37" s="510"/>
      <c r="E37" s="510"/>
      <c r="F37"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4c4a</v>
      </c>
      <c r="G37" s="58" t="s">
        <v>2705</v>
      </c>
      <c r="H37" s="58"/>
      <c r="I37" s="58"/>
      <c r="J37" s="58"/>
      <c r="K37" s="220"/>
      <c r="L37" s="220" t="s">
        <v>3000</v>
      </c>
    </row>
    <row r="38" spans="1:17">
      <c r="A38" s="217" t="s">
        <v>20949</v>
      </c>
      <c r="B38" s="510">
        <v>4</v>
      </c>
      <c r="C38" s="510">
        <v>2</v>
      </c>
      <c r="D38" s="510"/>
      <c r="E38" s="510"/>
      <c r="F38"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4c2a</v>
      </c>
      <c r="G38" s="58" t="s">
        <v>2705</v>
      </c>
      <c r="H38" s="58"/>
      <c r="I38" s="58" t="s">
        <v>5662</v>
      </c>
      <c r="J38" s="58"/>
      <c r="K38" s="220"/>
      <c r="L38" s="220" t="s">
        <v>3000</v>
      </c>
    </row>
    <row r="39" spans="1:17">
      <c r="A39" s="217" t="s">
        <v>20696</v>
      </c>
      <c r="B39" s="58">
        <v>3</v>
      </c>
      <c r="C39" s="58"/>
      <c r="D39" s="58">
        <v>3</v>
      </c>
      <c r="E39" s="58"/>
      <c r="F39"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3c3p</v>
      </c>
      <c r="G39" s="58" t="s">
        <v>2678</v>
      </c>
      <c r="H39" s="58"/>
      <c r="I39" s="58"/>
      <c r="J39" s="58"/>
      <c r="K39" s="220"/>
      <c r="L39" s="220" t="s">
        <v>3000</v>
      </c>
    </row>
    <row r="40" spans="1:17">
      <c r="A40" s="217" t="s">
        <v>20950</v>
      </c>
      <c r="B40" s="58">
        <v>4</v>
      </c>
      <c r="C40" s="58"/>
      <c r="D40" s="58">
        <v>3</v>
      </c>
      <c r="E40" s="58"/>
      <c r="F40"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4c3p</v>
      </c>
      <c r="G40" s="58" t="s">
        <v>2678</v>
      </c>
      <c r="H40" s="58"/>
      <c r="I40" s="58" t="s">
        <v>5660</v>
      </c>
      <c r="J40" s="58"/>
      <c r="K40" s="220"/>
      <c r="L40" s="220" t="s">
        <v>3000</v>
      </c>
      <c r="M40" s="791" t="s">
        <v>12595</v>
      </c>
      <c r="N40" s="791"/>
      <c r="O40" s="791"/>
      <c r="P40" s="791"/>
      <c r="Q40" s="791"/>
    </row>
    <row r="41" spans="1:17" ht="15" customHeight="1">
      <c r="A41" s="217" t="s">
        <v>20951</v>
      </c>
      <c r="B41" s="58">
        <v>4</v>
      </c>
      <c r="C41" s="58"/>
      <c r="D41" s="58">
        <v>4</v>
      </c>
      <c r="E41" s="58"/>
      <c r="F41"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4c4p</v>
      </c>
      <c r="G41" s="58" t="s">
        <v>2678</v>
      </c>
      <c r="H41" s="58"/>
      <c r="I41" s="58"/>
      <c r="J41" s="58"/>
      <c r="K41" s="220"/>
      <c r="L41" s="220" t="s">
        <v>3000</v>
      </c>
      <c r="M41" s="792" t="s">
        <v>12596</v>
      </c>
      <c r="N41" s="792"/>
      <c r="O41" s="792"/>
      <c r="P41" s="792"/>
      <c r="Q41" s="792"/>
    </row>
    <row r="42" spans="1:17" ht="30">
      <c r="A42" s="664" t="s">
        <v>20952</v>
      </c>
      <c r="B42" s="510">
        <v>3</v>
      </c>
      <c r="C42" s="510">
        <v>2</v>
      </c>
      <c r="D42" s="510"/>
      <c r="E42" s="510"/>
      <c r="F42"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3c2a</v>
      </c>
      <c r="G42" s="58" t="s">
        <v>2705</v>
      </c>
      <c r="H42" s="58"/>
      <c r="I42" s="58"/>
      <c r="J42" s="58"/>
      <c r="K42" s="220"/>
      <c r="L42" s="220" t="s">
        <v>3001</v>
      </c>
      <c r="M42" s="792"/>
      <c r="N42" s="792"/>
      <c r="O42" s="792"/>
      <c r="P42" s="792"/>
      <c r="Q42" s="792"/>
    </row>
    <row r="43" spans="1:17">
      <c r="A43" s="217" t="s">
        <v>20953</v>
      </c>
      <c r="B43" s="58">
        <v>3</v>
      </c>
      <c r="C43" s="58">
        <v>4</v>
      </c>
      <c r="D43" s="58">
        <v>4</v>
      </c>
      <c r="E43" s="58"/>
      <c r="F43"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3c4a4p</v>
      </c>
      <c r="G43" s="58" t="s">
        <v>3782</v>
      </c>
      <c r="H43" s="58"/>
      <c r="I43" s="58"/>
      <c r="J43" s="58"/>
      <c r="K43" s="220"/>
      <c r="L43" s="220" t="s">
        <v>3001</v>
      </c>
      <c r="M43" s="792"/>
      <c r="N43" s="792"/>
      <c r="O43" s="792"/>
      <c r="P43" s="792"/>
      <c r="Q43" s="792"/>
    </row>
    <row r="44" spans="1:17">
      <c r="A44" s="217" t="s">
        <v>3783</v>
      </c>
      <c r="B44" s="58">
        <v>3</v>
      </c>
      <c r="C44" s="58"/>
      <c r="D44" s="58"/>
      <c r="E44" s="58"/>
      <c r="F44"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3c</v>
      </c>
      <c r="G44" s="58"/>
      <c r="H44" s="58"/>
      <c r="I44" s="58"/>
      <c r="J44" s="58"/>
      <c r="K44" s="220"/>
      <c r="L44" s="220" t="s">
        <v>3001</v>
      </c>
      <c r="M44" s="792"/>
      <c r="N44" s="792"/>
      <c r="O44" s="792"/>
      <c r="P44" s="792"/>
      <c r="Q44" s="792"/>
    </row>
    <row r="45" spans="1:17">
      <c r="A45" s="217" t="s">
        <v>2337</v>
      </c>
      <c r="B45" s="58">
        <v>4</v>
      </c>
      <c r="C45" s="58"/>
      <c r="D45" s="58"/>
      <c r="E45" s="58"/>
      <c r="F45"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v>
      </c>
      <c r="G45" s="58"/>
      <c r="H45" s="58"/>
      <c r="I45" s="58"/>
      <c r="J45" s="58"/>
      <c r="K45" s="220"/>
      <c r="L45" s="220" t="s">
        <v>3001</v>
      </c>
      <c r="M45" s="792"/>
      <c r="N45" s="792"/>
      <c r="O45" s="792"/>
      <c r="P45" s="792"/>
      <c r="Q45" s="792"/>
    </row>
    <row r="46" spans="1:17">
      <c r="A46" s="217" t="s">
        <v>3784</v>
      </c>
      <c r="B46" s="58">
        <v>4</v>
      </c>
      <c r="C46" s="58"/>
      <c r="D46" s="58"/>
      <c r="E46" s="58"/>
      <c r="F46"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v>
      </c>
      <c r="G46" s="58"/>
      <c r="H46" s="58"/>
      <c r="I46" s="58"/>
      <c r="J46" s="58"/>
      <c r="K46" s="220"/>
      <c r="L46" s="220" t="s">
        <v>3001</v>
      </c>
      <c r="M46" s="792"/>
      <c r="N46" s="792"/>
      <c r="O46" s="792"/>
      <c r="P46" s="792"/>
      <c r="Q46" s="792"/>
    </row>
    <row r="47" spans="1:17">
      <c r="A47" s="217" t="s">
        <v>3785</v>
      </c>
      <c r="B47" s="58">
        <v>4</v>
      </c>
      <c r="C47" s="58"/>
      <c r="D47" s="58"/>
      <c r="E47" s="58"/>
      <c r="F47"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v>
      </c>
      <c r="G47" s="58"/>
      <c r="H47" s="58"/>
      <c r="I47" s="58"/>
      <c r="J47" s="58"/>
      <c r="K47" s="220"/>
      <c r="L47" s="220" t="s">
        <v>3001</v>
      </c>
      <c r="M47" s="792"/>
      <c r="N47" s="792"/>
      <c r="O47" s="792"/>
      <c r="P47" s="792"/>
      <c r="Q47" s="792"/>
    </row>
    <row r="48" spans="1:17">
      <c r="A48" s="217" t="s">
        <v>3786</v>
      </c>
      <c r="B48" s="58">
        <v>4</v>
      </c>
      <c r="C48" s="58"/>
      <c r="D48" s="58"/>
      <c r="E48" s="58"/>
      <c r="F48"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v>
      </c>
      <c r="G48" s="58"/>
      <c r="H48" s="58"/>
      <c r="I48" s="58"/>
      <c r="J48" s="58"/>
      <c r="K48" s="220"/>
      <c r="L48" s="220" t="s">
        <v>3001</v>
      </c>
      <c r="M48" s="792"/>
      <c r="N48" s="792"/>
      <c r="O48" s="792"/>
      <c r="P48" s="792"/>
      <c r="Q48" s="792"/>
    </row>
    <row r="49" spans="1:17">
      <c r="A49" s="217" t="s">
        <v>20954</v>
      </c>
      <c r="B49" s="58">
        <v>3</v>
      </c>
      <c r="C49" s="58"/>
      <c r="D49" s="58"/>
      <c r="E49" s="58"/>
      <c r="F49"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3c</v>
      </c>
      <c r="G49" s="58"/>
      <c r="H49" s="58"/>
      <c r="I49" s="58"/>
      <c r="J49" s="58"/>
      <c r="K49" s="220"/>
      <c r="L49" s="220" t="s">
        <v>3001</v>
      </c>
      <c r="M49" s="792"/>
      <c r="N49" s="792"/>
      <c r="O49" s="792"/>
      <c r="P49" s="792"/>
      <c r="Q49" s="792"/>
    </row>
    <row r="50" spans="1:17">
      <c r="A50" s="217" t="s">
        <v>3787</v>
      </c>
      <c r="B50" s="510">
        <v>3</v>
      </c>
      <c r="C50" s="510">
        <v>3</v>
      </c>
      <c r="D50" s="510"/>
      <c r="E50" s="510"/>
      <c r="F50"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3c3a</v>
      </c>
      <c r="G50" s="58" t="s">
        <v>2705</v>
      </c>
      <c r="H50" s="58"/>
      <c r="I50" s="58"/>
      <c r="J50" s="58"/>
      <c r="K50" s="220"/>
      <c r="L50" s="220" t="s">
        <v>3001</v>
      </c>
      <c r="M50" s="792"/>
      <c r="N50" s="792"/>
      <c r="O50" s="792"/>
      <c r="P50" s="792"/>
      <c r="Q50" s="792"/>
    </row>
    <row r="51" spans="1:17">
      <c r="A51" s="217" t="s">
        <v>20955</v>
      </c>
      <c r="B51" s="58">
        <v>4</v>
      </c>
      <c r="C51" s="58"/>
      <c r="D51" s="58">
        <v>4</v>
      </c>
      <c r="E51" s="58"/>
      <c r="F51"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4c4p</v>
      </c>
      <c r="G51" s="58" t="s">
        <v>2678</v>
      </c>
      <c r="H51" s="58"/>
      <c r="I51" s="58" t="s">
        <v>5784</v>
      </c>
      <c r="J51" s="58"/>
      <c r="K51" s="220"/>
      <c r="L51" s="220" t="s">
        <v>3001</v>
      </c>
      <c r="M51" s="791" t="s">
        <v>12597</v>
      </c>
      <c r="N51" s="791"/>
      <c r="O51" s="791"/>
      <c r="P51" s="791"/>
      <c r="Q51" s="791"/>
    </row>
    <row r="52" spans="1:17" ht="15" customHeight="1">
      <c r="A52" s="217" t="s">
        <v>3788</v>
      </c>
      <c r="B52" s="58">
        <v>3</v>
      </c>
      <c r="C52" s="58"/>
      <c r="D52" s="58">
        <v>5</v>
      </c>
      <c r="E52" s="58"/>
      <c r="F52"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3c5p</v>
      </c>
      <c r="G52" s="58" t="s">
        <v>2678</v>
      </c>
      <c r="H52" s="58"/>
      <c r="I52" s="58"/>
      <c r="J52" s="58"/>
      <c r="K52" s="220"/>
      <c r="L52" s="220" t="s">
        <v>3001</v>
      </c>
      <c r="M52" s="790" t="s">
        <v>12598</v>
      </c>
      <c r="N52" s="790"/>
      <c r="O52" s="790"/>
      <c r="P52" s="790"/>
      <c r="Q52" s="790"/>
    </row>
    <row r="53" spans="1:17" ht="15" customHeight="1">
      <c r="A53" s="217" t="s">
        <v>20956</v>
      </c>
      <c r="B53" s="58">
        <v>4</v>
      </c>
      <c r="C53" s="58"/>
      <c r="D53" s="58">
        <v>5</v>
      </c>
      <c r="E53" s="58"/>
      <c r="F53"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4c5p</v>
      </c>
      <c r="G53" s="58" t="s">
        <v>2678</v>
      </c>
      <c r="H53" s="58"/>
      <c r="I53" s="58"/>
      <c r="J53" s="58"/>
      <c r="K53" s="220"/>
      <c r="L53" s="220" t="s">
        <v>3001</v>
      </c>
      <c r="M53" s="790"/>
      <c r="N53" s="790"/>
      <c r="O53" s="790"/>
      <c r="P53" s="790"/>
      <c r="Q53" s="790"/>
    </row>
    <row r="54" spans="1:17" ht="15" customHeight="1">
      <c r="A54" s="217" t="s">
        <v>20957</v>
      </c>
      <c r="B54" s="58">
        <v>5</v>
      </c>
      <c r="C54" s="58"/>
      <c r="D54" s="58">
        <v>4</v>
      </c>
      <c r="E54" s="58"/>
      <c r="F54"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5c4p</v>
      </c>
      <c r="G54" s="58" t="s">
        <v>2678</v>
      </c>
      <c r="H54" s="58"/>
      <c r="I54" s="58"/>
      <c r="J54" s="58"/>
      <c r="K54" s="220"/>
      <c r="L54" s="220" t="s">
        <v>3001</v>
      </c>
      <c r="M54" s="790"/>
      <c r="N54" s="790"/>
      <c r="O54" s="790"/>
      <c r="P54" s="790"/>
      <c r="Q54" s="790"/>
    </row>
    <row r="55" spans="1:17" ht="15" customHeight="1">
      <c r="A55" s="217" t="s">
        <v>20958</v>
      </c>
      <c r="B55" s="58"/>
      <c r="C55" s="58"/>
      <c r="D55" s="58"/>
      <c r="E55" s="58">
        <v>2</v>
      </c>
      <c r="F55"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2d</v>
      </c>
      <c r="G55" s="58"/>
      <c r="H55" s="58"/>
      <c r="I55" s="58"/>
      <c r="J55" s="58"/>
      <c r="K55" s="220"/>
      <c r="L55" s="220" t="s">
        <v>3679</v>
      </c>
      <c r="M55" s="790"/>
      <c r="N55" s="790"/>
      <c r="O55" s="790"/>
      <c r="P55" s="790"/>
      <c r="Q55" s="790"/>
    </row>
    <row r="56" spans="1:17" ht="15" customHeight="1">
      <c r="A56" s="217" t="s">
        <v>20959</v>
      </c>
      <c r="B56" s="58">
        <v>4</v>
      </c>
      <c r="C56" s="58"/>
      <c r="D56" s="58"/>
      <c r="E56" s="58"/>
      <c r="F56"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v>
      </c>
      <c r="G56" s="58"/>
      <c r="H56" s="58"/>
      <c r="I56" s="58"/>
      <c r="J56" s="58"/>
      <c r="K56" s="220"/>
      <c r="L56" s="220" t="s">
        <v>3679</v>
      </c>
      <c r="M56" s="790"/>
      <c r="N56" s="790"/>
      <c r="O56" s="790"/>
      <c r="P56" s="790"/>
      <c r="Q56" s="790"/>
    </row>
    <row r="57" spans="1:17" ht="15" customHeight="1">
      <c r="A57" s="664" t="s">
        <v>20960</v>
      </c>
      <c r="B57" s="58">
        <v>2</v>
      </c>
      <c r="C57" s="58">
        <v>5</v>
      </c>
      <c r="D57" s="58">
        <v>2</v>
      </c>
      <c r="E57" s="58"/>
      <c r="F57"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2c5a2p</v>
      </c>
      <c r="G57" s="58" t="s">
        <v>3806</v>
      </c>
      <c r="H57" s="58"/>
      <c r="I57" s="58"/>
      <c r="J57" s="58"/>
      <c r="K57" s="220"/>
      <c r="L57" s="220" t="s">
        <v>3679</v>
      </c>
      <c r="M57" s="790"/>
      <c r="N57" s="790"/>
      <c r="O57" s="790"/>
      <c r="P57" s="790"/>
      <c r="Q57" s="790"/>
    </row>
    <row r="58" spans="1:17" ht="15" customHeight="1">
      <c r="A58" s="217" t="s">
        <v>20961</v>
      </c>
      <c r="B58" s="58">
        <v>4</v>
      </c>
      <c r="C58" s="58">
        <v>4</v>
      </c>
      <c r="D58" s="58"/>
      <c r="E58" s="58"/>
      <c r="F58"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4c4a</v>
      </c>
      <c r="G58" s="58" t="s">
        <v>3807</v>
      </c>
      <c r="H58" s="58"/>
      <c r="I58" s="58"/>
      <c r="J58" s="58" t="s">
        <v>5631</v>
      </c>
      <c r="K58" s="220"/>
      <c r="L58" s="220" t="s">
        <v>3679</v>
      </c>
      <c r="M58" s="790"/>
      <c r="N58" s="790"/>
      <c r="O58" s="790"/>
      <c r="P58" s="790"/>
      <c r="Q58" s="790"/>
    </row>
    <row r="59" spans="1:17" ht="15" customHeight="1">
      <c r="A59" s="217" t="s">
        <v>3808</v>
      </c>
      <c r="B59" s="58">
        <v>4</v>
      </c>
      <c r="C59" s="58"/>
      <c r="D59" s="58"/>
      <c r="E59" s="58"/>
      <c r="F59"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v>
      </c>
      <c r="G59" s="58"/>
      <c r="H59" s="58"/>
      <c r="I59" s="58"/>
      <c r="J59" s="58"/>
      <c r="K59" s="220"/>
      <c r="L59" s="220" t="s">
        <v>3679</v>
      </c>
      <c r="M59" s="790"/>
      <c r="N59" s="790"/>
      <c r="O59" s="790"/>
      <c r="P59" s="790"/>
      <c r="Q59" s="790"/>
    </row>
    <row r="60" spans="1:17" ht="15" customHeight="1">
      <c r="A60" s="217" t="s">
        <v>3809</v>
      </c>
      <c r="B60" s="58">
        <v>3</v>
      </c>
      <c r="C60" s="58"/>
      <c r="D60" s="58"/>
      <c r="E60" s="58"/>
      <c r="F60"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3c</v>
      </c>
      <c r="G60" s="58"/>
      <c r="H60" s="58"/>
      <c r="I60" s="58"/>
      <c r="J60" s="58"/>
      <c r="K60" s="220"/>
      <c r="L60" s="220" t="s">
        <v>3679</v>
      </c>
      <c r="M60" s="790"/>
      <c r="N60" s="790"/>
      <c r="O60" s="790"/>
      <c r="P60" s="790"/>
      <c r="Q60" s="790"/>
    </row>
    <row r="61" spans="1:17" ht="15" customHeight="1">
      <c r="A61" s="217" t="s">
        <v>20962</v>
      </c>
      <c r="B61" s="510">
        <v>3</v>
      </c>
      <c r="C61" s="510">
        <v>2</v>
      </c>
      <c r="D61" s="510"/>
      <c r="E61" s="510"/>
      <c r="F61"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3c2a</v>
      </c>
      <c r="G61" s="58" t="s">
        <v>2705</v>
      </c>
      <c r="H61" s="58"/>
      <c r="I61" s="58" t="s">
        <v>5668</v>
      </c>
      <c r="J61" s="58"/>
      <c r="K61" s="220"/>
      <c r="L61" s="220" t="s">
        <v>3679</v>
      </c>
      <c r="M61" s="790"/>
      <c r="N61" s="790"/>
      <c r="O61" s="790"/>
      <c r="P61" s="790"/>
      <c r="Q61" s="790"/>
    </row>
    <row r="62" spans="1:17">
      <c r="A62" s="217" t="s">
        <v>20963</v>
      </c>
      <c r="B62" s="510">
        <v>2</v>
      </c>
      <c r="C62" s="510">
        <v>3</v>
      </c>
      <c r="D62" s="510"/>
      <c r="E62" s="510"/>
      <c r="F62"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2c3a</v>
      </c>
      <c r="G62" s="58" t="s">
        <v>2705</v>
      </c>
      <c r="H62" s="58"/>
      <c r="I62" s="58" t="s">
        <v>5681</v>
      </c>
      <c r="J62" s="58"/>
      <c r="K62" s="220"/>
      <c r="L62" s="220" t="s">
        <v>3679</v>
      </c>
      <c r="M62" s="791" t="s">
        <v>12599</v>
      </c>
      <c r="N62" s="791"/>
      <c r="O62" s="791"/>
      <c r="P62" s="791"/>
      <c r="Q62" s="791"/>
    </row>
    <row r="63" spans="1:17">
      <c r="A63" s="217" t="s">
        <v>20964</v>
      </c>
      <c r="B63" s="510">
        <v>3</v>
      </c>
      <c r="C63" s="510">
        <v>4</v>
      </c>
      <c r="D63" s="510"/>
      <c r="E63" s="510"/>
      <c r="F63"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3c4a</v>
      </c>
      <c r="G63" s="58" t="s">
        <v>2705</v>
      </c>
      <c r="H63" s="58"/>
      <c r="I63" s="58" t="s">
        <v>5682</v>
      </c>
      <c r="J63" s="58"/>
      <c r="K63" s="220"/>
      <c r="L63" s="220" t="s">
        <v>3679</v>
      </c>
      <c r="M63" s="790" t="s">
        <v>12600</v>
      </c>
      <c r="N63" s="790"/>
      <c r="O63" s="790"/>
      <c r="P63" s="790"/>
      <c r="Q63" s="790"/>
    </row>
    <row r="64" spans="1:17">
      <c r="A64" s="217" t="s">
        <v>20965</v>
      </c>
      <c r="B64" s="510">
        <v>2</v>
      </c>
      <c r="C64" s="510">
        <v>1</v>
      </c>
      <c r="D64" s="510"/>
      <c r="E64" s="510"/>
      <c r="F64"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2c1a</v>
      </c>
      <c r="G64" s="58" t="s">
        <v>2705</v>
      </c>
      <c r="H64" s="58"/>
      <c r="I64" s="58"/>
      <c r="J64" s="58"/>
      <c r="K64" s="220"/>
      <c r="L64" s="220" t="s">
        <v>3679</v>
      </c>
      <c r="M64" s="790"/>
      <c r="N64" s="790"/>
      <c r="O64" s="790"/>
      <c r="P64" s="790"/>
      <c r="Q64" s="790"/>
    </row>
    <row r="65" spans="1:26">
      <c r="A65" s="217" t="s">
        <v>20966</v>
      </c>
      <c r="B65" s="58">
        <v>4</v>
      </c>
      <c r="C65" s="58"/>
      <c r="D65" s="58"/>
      <c r="E65" s="58"/>
      <c r="F65"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v>
      </c>
      <c r="G65" s="58" t="s">
        <v>3815</v>
      </c>
      <c r="H65" s="58"/>
      <c r="I65" s="58" t="s">
        <v>5691</v>
      </c>
      <c r="J65" s="58"/>
      <c r="K65" s="220"/>
      <c r="L65" s="220" t="s">
        <v>2997</v>
      </c>
      <c r="M65" s="790"/>
      <c r="N65" s="790"/>
      <c r="O65" s="790"/>
      <c r="P65" s="790"/>
      <c r="Q65" s="790"/>
      <c r="X65" t="s">
        <v>5595</v>
      </c>
      <c r="Y65" t="s">
        <v>5601</v>
      </c>
      <c r="Z65" t="s">
        <v>5612</v>
      </c>
    </row>
    <row r="66" spans="1:26">
      <c r="A66" s="217" t="s">
        <v>2429</v>
      </c>
      <c r="B66" s="58">
        <v>4</v>
      </c>
      <c r="C66" s="58"/>
      <c r="D66" s="58"/>
      <c r="E66" s="58"/>
      <c r="F66"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v>
      </c>
      <c r="G66" s="58"/>
      <c r="H66" s="58"/>
      <c r="I66" s="58"/>
      <c r="J66" s="58"/>
      <c r="K66" s="220"/>
      <c r="L66" s="220" t="s">
        <v>2997</v>
      </c>
      <c r="M66" s="790"/>
      <c r="N66" s="790"/>
      <c r="O66" s="790"/>
      <c r="P66" s="790"/>
      <c r="Q66" s="790"/>
      <c r="W66">
        <v>1</v>
      </c>
      <c r="X66" t="s">
        <v>5596</v>
      </c>
      <c r="Y66" t="s">
        <v>5602</v>
      </c>
      <c r="Z66" t="s">
        <v>5607</v>
      </c>
    </row>
    <row r="67" spans="1:26">
      <c r="A67" s="217" t="s">
        <v>3816</v>
      </c>
      <c r="B67" s="58">
        <v>4</v>
      </c>
      <c r="C67" s="58"/>
      <c r="D67" s="58"/>
      <c r="E67" s="58"/>
      <c r="F67"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v>
      </c>
      <c r="G67" s="58"/>
      <c r="H67" s="58"/>
      <c r="I67" s="58"/>
      <c r="J67" s="58"/>
      <c r="K67" s="220"/>
      <c r="L67" s="220" t="s">
        <v>2997</v>
      </c>
      <c r="M67" s="790"/>
      <c r="N67" s="790"/>
      <c r="O67" s="790"/>
      <c r="P67" s="790"/>
      <c r="Q67" s="790"/>
      <c r="W67">
        <v>2</v>
      </c>
      <c r="X67" t="s">
        <v>5597</v>
      </c>
      <c r="Y67" t="s">
        <v>5603</v>
      </c>
      <c r="Z67" t="s">
        <v>5608</v>
      </c>
    </row>
    <row r="68" spans="1:26">
      <c r="A68" s="217" t="s">
        <v>2384</v>
      </c>
      <c r="B68" s="58">
        <v>4</v>
      </c>
      <c r="C68" s="58"/>
      <c r="D68" s="58"/>
      <c r="E68" s="58"/>
      <c r="F68"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v>
      </c>
      <c r="G68" s="58" t="s">
        <v>5688</v>
      </c>
      <c r="H68" s="58"/>
      <c r="I68" s="58" t="s">
        <v>5687</v>
      </c>
      <c r="J68" s="58"/>
      <c r="K68" s="220"/>
      <c r="L68" s="220" t="s">
        <v>2997</v>
      </c>
      <c r="M68" s="790"/>
      <c r="N68" s="790"/>
      <c r="O68" s="790"/>
      <c r="P68" s="790"/>
      <c r="Q68" s="790"/>
      <c r="W68">
        <v>3</v>
      </c>
      <c r="X68" t="s">
        <v>5598</v>
      </c>
      <c r="Y68" t="s">
        <v>5604</v>
      </c>
      <c r="Z68" t="s">
        <v>5609</v>
      </c>
    </row>
    <row r="69" spans="1:26">
      <c r="A69" s="217" t="s">
        <v>20967</v>
      </c>
      <c r="B69" s="510">
        <v>3</v>
      </c>
      <c r="C69" s="510">
        <v>1</v>
      </c>
      <c r="D69" s="510"/>
      <c r="E69" s="510"/>
      <c r="F69"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3c1a</v>
      </c>
      <c r="G69" s="58" t="s">
        <v>2705</v>
      </c>
      <c r="H69" s="58"/>
      <c r="I69" s="58" t="s">
        <v>5765</v>
      </c>
      <c r="J69" s="58"/>
      <c r="K69" s="220"/>
      <c r="L69" s="220" t="s">
        <v>2997</v>
      </c>
      <c r="M69" s="790"/>
      <c r="N69" s="790"/>
      <c r="O69" s="790"/>
      <c r="P69" s="790"/>
      <c r="Q69" s="790"/>
      <c r="W69">
        <v>4</v>
      </c>
      <c r="X69" t="s">
        <v>5599</v>
      </c>
      <c r="Y69" t="s">
        <v>5605</v>
      </c>
      <c r="Z69" t="s">
        <v>5610</v>
      </c>
    </row>
    <row r="70" spans="1:26">
      <c r="A70" s="217" t="s">
        <v>20968</v>
      </c>
      <c r="B70" s="58">
        <v>3</v>
      </c>
      <c r="C70" s="58"/>
      <c r="D70" s="58">
        <v>5</v>
      </c>
      <c r="E70" s="58"/>
      <c r="F70"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3c5p</v>
      </c>
      <c r="G70" s="58" t="s">
        <v>2678</v>
      </c>
      <c r="H70" s="58"/>
      <c r="I70" s="58" t="s">
        <v>5671</v>
      </c>
      <c r="J70" s="58"/>
      <c r="K70" s="220"/>
      <c r="L70" s="220" t="s">
        <v>2997</v>
      </c>
      <c r="M70" s="790"/>
      <c r="N70" s="790"/>
      <c r="O70" s="790"/>
      <c r="P70" s="790"/>
      <c r="Q70" s="790"/>
      <c r="W70">
        <v>5</v>
      </c>
      <c r="X70" t="s">
        <v>5600</v>
      </c>
      <c r="Y70" t="s">
        <v>5606</v>
      </c>
      <c r="Z70" t="s">
        <v>5611</v>
      </c>
    </row>
    <row r="71" spans="1:26">
      <c r="A71" s="217" t="s">
        <v>20969</v>
      </c>
      <c r="B71" s="58">
        <v>4</v>
      </c>
      <c r="C71" s="58">
        <v>3</v>
      </c>
      <c r="D71" s="58">
        <v>3</v>
      </c>
      <c r="E71" s="58"/>
      <c r="F71"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4c3a3p</v>
      </c>
      <c r="G71" s="58" t="s">
        <v>19706</v>
      </c>
      <c r="H71" s="58"/>
      <c r="I71" s="58"/>
      <c r="J71" s="58"/>
      <c r="K71" s="220"/>
      <c r="L71" s="220" t="s">
        <v>2997</v>
      </c>
      <c r="M71" s="790"/>
      <c r="N71" s="790"/>
      <c r="O71" s="790"/>
      <c r="P71" s="790"/>
      <c r="Q71" s="790"/>
    </row>
    <row r="72" spans="1:26">
      <c r="A72" s="217" t="s">
        <v>20970</v>
      </c>
      <c r="B72" s="58">
        <v>4</v>
      </c>
      <c r="C72" s="58">
        <v>3</v>
      </c>
      <c r="D72" s="58">
        <v>2</v>
      </c>
      <c r="E72" s="58"/>
      <c r="F72"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4c3a2p</v>
      </c>
      <c r="G72" s="58" t="s">
        <v>19706</v>
      </c>
      <c r="H72" s="58"/>
      <c r="I72" s="58" t="s">
        <v>5686</v>
      </c>
      <c r="J72" s="58"/>
      <c r="K72" s="220"/>
      <c r="L72" s="220" t="s">
        <v>2997</v>
      </c>
      <c r="M72" s="790"/>
      <c r="N72" s="790"/>
      <c r="O72" s="790"/>
      <c r="P72" s="790"/>
      <c r="Q72" s="790"/>
    </row>
    <row r="73" spans="1:26">
      <c r="A73" s="217" t="s">
        <v>3817</v>
      </c>
      <c r="B73" s="58">
        <v>4</v>
      </c>
      <c r="C73" s="58"/>
      <c r="D73" s="58"/>
      <c r="E73" s="58"/>
      <c r="F73"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v>
      </c>
      <c r="G73" s="58"/>
      <c r="H73" s="58"/>
      <c r="I73" s="58"/>
      <c r="J73" s="58"/>
      <c r="K73" s="220"/>
      <c r="L73" s="220" t="s">
        <v>2997</v>
      </c>
      <c r="M73" s="791" t="s">
        <v>12601</v>
      </c>
      <c r="N73" s="791"/>
      <c r="O73" s="791"/>
      <c r="P73" s="791"/>
      <c r="Q73" s="791"/>
    </row>
    <row r="74" spans="1:26">
      <c r="A74" s="217" t="s">
        <v>20971</v>
      </c>
      <c r="B74" s="58">
        <v>3</v>
      </c>
      <c r="C74" s="58"/>
      <c r="D74" s="58"/>
      <c r="E74" s="58"/>
      <c r="F74"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3c</v>
      </c>
      <c r="G74" s="58"/>
      <c r="H74" s="58"/>
      <c r="I74" s="58"/>
      <c r="J74" s="58"/>
      <c r="K74" s="220"/>
      <c r="L74" s="220" t="s">
        <v>2997</v>
      </c>
      <c r="M74" s="790" t="s">
        <v>12602</v>
      </c>
      <c r="N74" s="790"/>
      <c r="O74" s="790"/>
      <c r="P74" s="790"/>
      <c r="Q74" s="790"/>
    </row>
    <row r="75" spans="1:26">
      <c r="A75" s="217" t="s">
        <v>20972</v>
      </c>
      <c r="B75" s="58">
        <v>4</v>
      </c>
      <c r="C75" s="58"/>
      <c r="D75" s="58"/>
      <c r="E75" s="58"/>
      <c r="F75"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v>
      </c>
      <c r="G75" s="58"/>
      <c r="H75" s="58"/>
      <c r="I75" s="58"/>
      <c r="J75" s="58"/>
      <c r="K75" s="220"/>
      <c r="L75" s="220" t="s">
        <v>2997</v>
      </c>
      <c r="M75" s="790"/>
      <c r="N75" s="790"/>
      <c r="O75" s="790"/>
      <c r="P75" s="790"/>
      <c r="Q75" s="790"/>
    </row>
    <row r="76" spans="1:26">
      <c r="A76" s="217" t="s">
        <v>20973</v>
      </c>
      <c r="B76" s="510">
        <v>3</v>
      </c>
      <c r="C76" s="510">
        <v>2</v>
      </c>
      <c r="D76" s="510"/>
      <c r="E76" s="510"/>
      <c r="F76"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3c2a</v>
      </c>
      <c r="G76" s="58" t="s">
        <v>2705</v>
      </c>
      <c r="H76" s="58"/>
      <c r="I76" s="58" t="s">
        <v>5768</v>
      </c>
      <c r="J76" s="58"/>
      <c r="K76" s="220"/>
      <c r="L76" s="220" t="s">
        <v>2997</v>
      </c>
      <c r="M76" s="790"/>
      <c r="N76" s="790"/>
      <c r="O76" s="790"/>
      <c r="P76" s="790"/>
      <c r="Q76" s="790"/>
    </row>
    <row r="77" spans="1:26">
      <c r="A77" s="217" t="s">
        <v>12936</v>
      </c>
      <c r="B77" s="510">
        <v>3</v>
      </c>
      <c r="C77" s="510">
        <v>3</v>
      </c>
      <c r="D77" s="510"/>
      <c r="E77" s="510"/>
      <c r="F77"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3c3a</v>
      </c>
      <c r="G77" s="58" t="s">
        <v>2705</v>
      </c>
      <c r="H77" s="58"/>
      <c r="I77" s="58" t="s">
        <v>5625</v>
      </c>
      <c r="J77" s="58"/>
      <c r="K77" s="220"/>
      <c r="L77" s="220" t="s">
        <v>2997</v>
      </c>
      <c r="M77" s="790"/>
      <c r="N77" s="790"/>
      <c r="O77" s="790"/>
      <c r="P77" s="790"/>
      <c r="Q77" s="790"/>
    </row>
    <row r="78" spans="1:26">
      <c r="A78" s="217" t="s">
        <v>20974</v>
      </c>
      <c r="B78" s="510">
        <v>3</v>
      </c>
      <c r="C78" s="510">
        <v>4</v>
      </c>
      <c r="D78" s="510"/>
      <c r="E78" s="510"/>
      <c r="F78"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3c4a</v>
      </c>
      <c r="G78" s="58" t="s">
        <v>2705</v>
      </c>
      <c r="H78" s="58"/>
      <c r="I78" s="58"/>
      <c r="J78" s="58"/>
      <c r="K78" s="220"/>
      <c r="L78" s="220" t="s">
        <v>2997</v>
      </c>
      <c r="M78" s="790"/>
      <c r="N78" s="790"/>
      <c r="O78" s="790"/>
      <c r="P78" s="790"/>
      <c r="Q78" s="790"/>
    </row>
    <row r="79" spans="1:26">
      <c r="A79" s="217" t="s">
        <v>20975</v>
      </c>
      <c r="B79" s="510">
        <v>3</v>
      </c>
      <c r="C79" s="510">
        <v>3</v>
      </c>
      <c r="D79" s="510"/>
      <c r="E79" s="510"/>
      <c r="F79"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3c3a</v>
      </c>
      <c r="G79" s="58" t="s">
        <v>2705</v>
      </c>
      <c r="H79" s="58"/>
      <c r="I79" s="58"/>
      <c r="J79" s="58"/>
      <c r="K79" s="220"/>
      <c r="L79" s="220" t="s">
        <v>2997</v>
      </c>
      <c r="M79" s="790"/>
      <c r="N79" s="790"/>
      <c r="O79" s="790"/>
      <c r="P79" s="790"/>
      <c r="Q79" s="790"/>
    </row>
    <row r="80" spans="1:26">
      <c r="A80" s="217" t="s">
        <v>20976</v>
      </c>
      <c r="B80" s="510">
        <v>4</v>
      </c>
      <c r="C80" s="510">
        <v>2</v>
      </c>
      <c r="D80" s="510"/>
      <c r="E80" s="510"/>
      <c r="F80"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4c2a</v>
      </c>
      <c r="G80" s="58" t="s">
        <v>2705</v>
      </c>
      <c r="H80" s="58"/>
      <c r="I80" s="58" t="s">
        <v>5628</v>
      </c>
      <c r="J80" s="58"/>
      <c r="K80" s="220"/>
      <c r="L80" s="220" t="s">
        <v>2997</v>
      </c>
      <c r="M80" s="790"/>
      <c r="N80" s="790"/>
      <c r="O80" s="790"/>
      <c r="P80" s="790"/>
      <c r="Q80" s="790"/>
    </row>
    <row r="81" spans="1:21">
      <c r="A81" s="217" t="s">
        <v>20977</v>
      </c>
      <c r="B81" s="510">
        <v>2</v>
      </c>
      <c r="C81" s="510">
        <v>2</v>
      </c>
      <c r="D81" s="510"/>
      <c r="E81" s="510"/>
      <c r="F81"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2c2a</v>
      </c>
      <c r="G81" s="58" t="s">
        <v>2705</v>
      </c>
      <c r="H81" s="58"/>
      <c r="I81" s="58" t="s">
        <v>5767</v>
      </c>
      <c r="J81" s="58"/>
      <c r="K81" s="220"/>
      <c r="L81" s="220" t="s">
        <v>2997</v>
      </c>
      <c r="M81" s="790"/>
      <c r="N81" s="790"/>
      <c r="O81" s="790"/>
      <c r="P81" s="790"/>
      <c r="Q81" s="790"/>
    </row>
    <row r="82" spans="1:21">
      <c r="A82" s="217" t="s">
        <v>20978</v>
      </c>
      <c r="B82" s="510">
        <v>2</v>
      </c>
      <c r="C82" s="510">
        <v>1</v>
      </c>
      <c r="D82" s="510"/>
      <c r="E82" s="510"/>
      <c r="F82"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2c1a</v>
      </c>
      <c r="G82" s="58" t="s">
        <v>2705</v>
      </c>
      <c r="H82" s="58"/>
      <c r="I82" s="58"/>
      <c r="J82" s="58"/>
      <c r="K82" s="220"/>
      <c r="L82" s="220" t="s">
        <v>2997</v>
      </c>
      <c r="M82" s="790"/>
      <c r="N82" s="790"/>
      <c r="O82" s="790"/>
      <c r="P82" s="790"/>
      <c r="Q82" s="790"/>
    </row>
    <row r="83" spans="1:21">
      <c r="A83" s="217" t="s">
        <v>2381</v>
      </c>
      <c r="B83" s="58">
        <v>2</v>
      </c>
      <c r="C83" s="58"/>
      <c r="D83" s="58">
        <v>2</v>
      </c>
      <c r="E83" s="58"/>
      <c r="F83"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2c2p</v>
      </c>
      <c r="G83" s="58" t="s">
        <v>2678</v>
      </c>
      <c r="H83" s="58"/>
      <c r="I83" s="58" t="s">
        <v>5613</v>
      </c>
      <c r="J83" s="58" t="s">
        <v>5614</v>
      </c>
      <c r="K83" s="220"/>
      <c r="L83" s="220" t="s">
        <v>2997</v>
      </c>
      <c r="M83" s="790"/>
      <c r="N83" s="790"/>
      <c r="O83" s="790"/>
      <c r="P83" s="790"/>
      <c r="Q83" s="790"/>
    </row>
    <row r="84" spans="1:21">
      <c r="A84" s="217" t="s">
        <v>16275</v>
      </c>
      <c r="B84" s="58">
        <v>4</v>
      </c>
      <c r="C84" s="58"/>
      <c r="D84" s="58">
        <v>3</v>
      </c>
      <c r="E84" s="58"/>
      <c r="F84"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4c3p</v>
      </c>
      <c r="G84" s="58" t="s">
        <v>2678</v>
      </c>
      <c r="H84" s="58"/>
      <c r="I84" s="58"/>
      <c r="J84" s="58"/>
      <c r="K84" s="220"/>
      <c r="L84" s="220" t="s">
        <v>2997</v>
      </c>
      <c r="M84" s="791" t="s">
        <v>12603</v>
      </c>
      <c r="N84" s="791"/>
      <c r="O84" s="791"/>
      <c r="P84" s="791"/>
      <c r="Q84" s="791"/>
    </row>
    <row r="85" spans="1:21">
      <c r="A85" s="217" t="s">
        <v>20979</v>
      </c>
      <c r="B85" s="58">
        <v>4</v>
      </c>
      <c r="C85" s="58"/>
      <c r="D85" s="58">
        <v>3</v>
      </c>
      <c r="E85" s="58"/>
      <c r="F85"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4c3p</v>
      </c>
      <c r="G85" s="58" t="s">
        <v>2678</v>
      </c>
      <c r="H85" s="58"/>
      <c r="I85" s="58"/>
      <c r="J85" s="58"/>
      <c r="K85" s="220"/>
      <c r="L85" s="220" t="s">
        <v>2997</v>
      </c>
      <c r="M85" s="790" t="s">
        <v>12604</v>
      </c>
      <c r="N85" s="790"/>
      <c r="O85" s="790"/>
      <c r="P85" s="790"/>
      <c r="Q85" s="790"/>
    </row>
    <row r="86" spans="1:21">
      <c r="A86" s="217" t="s">
        <v>20980</v>
      </c>
      <c r="B86" s="58">
        <v>3</v>
      </c>
      <c r="C86" s="58">
        <v>3</v>
      </c>
      <c r="D86" s="58">
        <v>3</v>
      </c>
      <c r="E86" s="58"/>
      <c r="F86"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3c3a3p</v>
      </c>
      <c r="G86" s="58" t="s">
        <v>19706</v>
      </c>
      <c r="H86" s="58"/>
      <c r="I86" s="58"/>
      <c r="J86" s="58"/>
      <c r="K86" s="220"/>
      <c r="L86" s="220" t="s">
        <v>2997</v>
      </c>
      <c r="M86" s="790"/>
      <c r="N86" s="790"/>
      <c r="O86" s="790"/>
      <c r="P86" s="790"/>
      <c r="Q86" s="790"/>
    </row>
    <row r="87" spans="1:21">
      <c r="A87" s="217" t="s">
        <v>20981</v>
      </c>
      <c r="B87" s="58">
        <v>4</v>
      </c>
      <c r="C87" s="58"/>
      <c r="D87" s="58"/>
      <c r="E87" s="58"/>
      <c r="F87"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v>
      </c>
      <c r="G87" s="58" t="s">
        <v>2674</v>
      </c>
      <c r="H87" s="58"/>
      <c r="I87" s="58"/>
      <c r="J87" s="58"/>
      <c r="K87" s="220"/>
      <c r="L87" s="220" t="s">
        <v>2997</v>
      </c>
      <c r="M87" s="790"/>
      <c r="N87" s="790"/>
      <c r="O87" s="790"/>
      <c r="P87" s="790"/>
      <c r="Q87" s="790"/>
    </row>
    <row r="88" spans="1:21">
      <c r="A88" s="217" t="s">
        <v>3737</v>
      </c>
      <c r="B88" s="58"/>
      <c r="C88" s="58"/>
      <c r="D88" s="58"/>
      <c r="E88" s="58">
        <v>2</v>
      </c>
      <c r="F88"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2d</v>
      </c>
      <c r="G88" s="58" t="s">
        <v>3829</v>
      </c>
      <c r="H88" s="58" t="s">
        <v>18441</v>
      </c>
      <c r="I88" s="58"/>
      <c r="J88" s="58"/>
      <c r="K88" s="220"/>
      <c r="L88" s="220" t="s">
        <v>2996</v>
      </c>
      <c r="M88" s="790"/>
      <c r="N88" s="790"/>
      <c r="O88" s="790"/>
      <c r="P88" s="790"/>
      <c r="Q88" s="790"/>
      <c r="S88" t="s">
        <v>12729</v>
      </c>
    </row>
    <row r="89" spans="1:21">
      <c r="A89" s="217" t="s">
        <v>3738</v>
      </c>
      <c r="B89" s="58"/>
      <c r="C89" s="58"/>
      <c r="D89" s="58"/>
      <c r="E89" s="58">
        <v>1</v>
      </c>
      <c r="F89"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89" s="58" t="s">
        <v>3829</v>
      </c>
      <c r="H89" s="58" t="s">
        <v>12581</v>
      </c>
      <c r="I89" s="58"/>
      <c r="J89" s="58"/>
      <c r="K89" s="220"/>
      <c r="L89" s="220" t="s">
        <v>2996</v>
      </c>
      <c r="M89" s="790"/>
      <c r="N89" s="790"/>
      <c r="O89" s="790"/>
      <c r="P89" s="790"/>
      <c r="Q89" s="790"/>
      <c r="S89" t="s">
        <v>12730</v>
      </c>
      <c r="T89" t="s">
        <v>12731</v>
      </c>
      <c r="U89" t="s">
        <v>12732</v>
      </c>
    </row>
    <row r="90" spans="1:21">
      <c r="A90" s="217" t="s">
        <v>3739</v>
      </c>
      <c r="B90" s="58"/>
      <c r="C90" s="58"/>
      <c r="D90" s="58"/>
      <c r="E90" s="58">
        <v>3</v>
      </c>
      <c r="F90"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3d</v>
      </c>
      <c r="G90" s="58" t="s">
        <v>3829</v>
      </c>
      <c r="H90" s="58" t="s">
        <v>12582</v>
      </c>
      <c r="I90" s="58"/>
      <c r="J90" s="58"/>
      <c r="K90" s="220"/>
      <c r="L90" s="220" t="s">
        <v>2996</v>
      </c>
      <c r="M90" s="790"/>
      <c r="N90" s="790"/>
      <c r="O90" s="790"/>
      <c r="P90" s="790"/>
      <c r="Q90" s="790"/>
      <c r="S90" t="s">
        <v>12733</v>
      </c>
      <c r="T90" t="s">
        <v>12734</v>
      </c>
      <c r="U90" t="s">
        <v>12735</v>
      </c>
    </row>
    <row r="91" spans="1:21">
      <c r="A91" s="217" t="s">
        <v>20982</v>
      </c>
      <c r="B91" s="58"/>
      <c r="C91" s="58"/>
      <c r="D91" s="58"/>
      <c r="E91" s="58">
        <v>1</v>
      </c>
      <c r="F91"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91" s="58" t="s">
        <v>3829</v>
      </c>
      <c r="H91" s="58" t="s">
        <v>18442</v>
      </c>
      <c r="I91" s="58"/>
      <c r="J91" s="58"/>
      <c r="K91" s="220"/>
      <c r="L91" s="220" t="s">
        <v>2996</v>
      </c>
      <c r="M91" s="790"/>
      <c r="N91" s="790"/>
      <c r="O91" s="790"/>
      <c r="P91" s="790"/>
      <c r="Q91" s="790"/>
      <c r="S91" t="s">
        <v>12736</v>
      </c>
      <c r="T91" t="s">
        <v>12737</v>
      </c>
      <c r="U91" t="s">
        <v>12738</v>
      </c>
    </row>
    <row r="92" spans="1:21">
      <c r="A92" s="217" t="s">
        <v>3740</v>
      </c>
      <c r="B92" s="58"/>
      <c r="C92" s="58"/>
      <c r="D92" s="58"/>
      <c r="E92" s="58">
        <v>2</v>
      </c>
      <c r="F92"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2d</v>
      </c>
      <c r="G92" s="58" t="s">
        <v>3829</v>
      </c>
      <c r="H92" s="58"/>
      <c r="I92" s="58"/>
      <c r="J92" s="58"/>
      <c r="K92" s="220"/>
      <c r="L92" s="220" t="s">
        <v>2996</v>
      </c>
      <c r="M92" s="790"/>
      <c r="N92" s="790"/>
      <c r="O92" s="790"/>
      <c r="P92" s="790"/>
      <c r="Q92" s="790"/>
      <c r="T92" t="s">
        <v>12739</v>
      </c>
      <c r="U92" t="s">
        <v>12735</v>
      </c>
    </row>
    <row r="93" spans="1:21">
      <c r="A93" s="217" t="s">
        <v>3741</v>
      </c>
      <c r="B93" s="58"/>
      <c r="C93" s="58"/>
      <c r="D93" s="58"/>
      <c r="E93" s="58">
        <v>2</v>
      </c>
      <c r="F93"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2d</v>
      </c>
      <c r="G93" s="58" t="s">
        <v>3829</v>
      </c>
      <c r="H93" s="58" t="s">
        <v>12583</v>
      </c>
      <c r="I93" s="58"/>
      <c r="J93" s="58"/>
      <c r="K93" s="220"/>
      <c r="L93" s="220" t="s">
        <v>2996</v>
      </c>
      <c r="M93" s="790"/>
      <c r="N93" s="790"/>
      <c r="O93" s="790"/>
      <c r="P93" s="790"/>
      <c r="Q93" s="790"/>
      <c r="T93" t="s">
        <v>12740</v>
      </c>
      <c r="U93" t="s">
        <v>12741</v>
      </c>
    </row>
    <row r="94" spans="1:21">
      <c r="A94" s="217" t="s">
        <v>3742</v>
      </c>
      <c r="B94" s="58"/>
      <c r="C94" s="58"/>
      <c r="D94" s="58"/>
      <c r="E94" s="58">
        <v>4</v>
      </c>
      <c r="F94"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4d</v>
      </c>
      <c r="G94" s="58" t="s">
        <v>3829</v>
      </c>
      <c r="H94" s="58"/>
      <c r="I94" s="58"/>
      <c r="J94" s="58"/>
      <c r="K94" s="220"/>
      <c r="L94" s="220" t="s">
        <v>2996</v>
      </c>
      <c r="M94" s="790"/>
      <c r="N94" s="790"/>
      <c r="O94" s="790"/>
      <c r="P94" s="790"/>
      <c r="Q94" s="790"/>
      <c r="S94" t="s">
        <v>12742</v>
      </c>
      <c r="T94" t="s">
        <v>12743</v>
      </c>
      <c r="U94" t="s">
        <v>12745</v>
      </c>
    </row>
    <row r="95" spans="1:21">
      <c r="A95" s="217" t="s">
        <v>3743</v>
      </c>
      <c r="B95" s="58"/>
      <c r="C95" s="58"/>
      <c r="D95" s="58"/>
      <c r="E95" s="58">
        <v>3</v>
      </c>
      <c r="F95"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3d</v>
      </c>
      <c r="G95" s="58" t="s">
        <v>3829</v>
      </c>
      <c r="H95" s="58" t="s">
        <v>12584</v>
      </c>
      <c r="I95" s="58"/>
      <c r="J95" s="58"/>
      <c r="K95" s="220"/>
      <c r="L95" s="220" t="s">
        <v>2996</v>
      </c>
      <c r="T95" t="s">
        <v>12744</v>
      </c>
    </row>
    <row r="96" spans="1:21">
      <c r="A96" s="217" t="s">
        <v>3744</v>
      </c>
      <c r="B96" s="58"/>
      <c r="C96" s="58"/>
      <c r="D96" s="58"/>
      <c r="E96" s="58">
        <v>2</v>
      </c>
      <c r="F96"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2d</v>
      </c>
      <c r="G96" s="58" t="s">
        <v>3829</v>
      </c>
      <c r="H96" s="58"/>
      <c r="I96" s="58"/>
      <c r="J96" s="58"/>
      <c r="K96" s="220"/>
      <c r="L96" s="220" t="s">
        <v>2996</v>
      </c>
      <c r="S96" t="s">
        <v>12746</v>
      </c>
      <c r="T96" t="s">
        <v>12747</v>
      </c>
      <c r="U96" t="s">
        <v>12732</v>
      </c>
    </row>
    <row r="97" spans="1:21">
      <c r="A97" s="217" t="s">
        <v>3745</v>
      </c>
      <c r="B97" s="58"/>
      <c r="C97" s="58"/>
      <c r="D97" s="58"/>
      <c r="E97" s="58">
        <v>1</v>
      </c>
      <c r="F97"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97" s="58" t="s">
        <v>3829</v>
      </c>
      <c r="H97" s="58"/>
      <c r="I97" s="58"/>
      <c r="J97" s="58"/>
      <c r="K97" s="220"/>
      <c r="L97" s="220" t="s">
        <v>2996</v>
      </c>
      <c r="S97" t="s">
        <v>12748</v>
      </c>
      <c r="T97" t="s">
        <v>12749</v>
      </c>
    </row>
    <row r="98" spans="1:21">
      <c r="A98" s="217" t="s">
        <v>20983</v>
      </c>
      <c r="B98" s="58"/>
      <c r="C98" s="58"/>
      <c r="D98" s="58"/>
      <c r="E98" s="58">
        <v>4</v>
      </c>
      <c r="F98"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4d</v>
      </c>
      <c r="G98" s="58" t="s">
        <v>3829</v>
      </c>
      <c r="H98" s="58"/>
      <c r="I98" s="58"/>
      <c r="J98" s="58"/>
      <c r="K98" s="220"/>
      <c r="L98" s="220" t="s">
        <v>2996</v>
      </c>
      <c r="S98" t="s">
        <v>12750</v>
      </c>
      <c r="T98" t="s">
        <v>12751</v>
      </c>
      <c r="U98" t="s">
        <v>12735</v>
      </c>
    </row>
    <row r="99" spans="1:21">
      <c r="A99" s="217" t="s">
        <v>20984</v>
      </c>
      <c r="B99" s="58"/>
      <c r="C99" s="58"/>
      <c r="D99" s="58"/>
      <c r="E99" s="58">
        <v>3</v>
      </c>
      <c r="F99"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3d</v>
      </c>
      <c r="G99" s="58" t="s">
        <v>3829</v>
      </c>
      <c r="H99" s="58"/>
      <c r="I99" s="58"/>
      <c r="J99" s="58"/>
      <c r="K99" s="220"/>
      <c r="L99" s="220" t="s">
        <v>2996</v>
      </c>
      <c r="S99" t="s">
        <v>12752</v>
      </c>
      <c r="T99" t="s">
        <v>12753</v>
      </c>
      <c r="U99" t="s">
        <v>12735</v>
      </c>
    </row>
    <row r="100" spans="1:21">
      <c r="A100" s="217" t="s">
        <v>3746</v>
      </c>
      <c r="B100" s="58"/>
      <c r="C100" s="58"/>
      <c r="D100" s="58"/>
      <c r="E100" s="58">
        <v>1</v>
      </c>
      <c r="F100"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00" s="58" t="s">
        <v>3829</v>
      </c>
      <c r="H100" s="58" t="s">
        <v>12585</v>
      </c>
      <c r="I100" s="58"/>
      <c r="J100" s="58"/>
      <c r="K100" s="220"/>
      <c r="L100" s="220" t="s">
        <v>2996</v>
      </c>
      <c r="T100" t="s">
        <v>12754</v>
      </c>
    </row>
    <row r="101" spans="1:21">
      <c r="A101" s="217" t="s">
        <v>3747</v>
      </c>
      <c r="B101" s="58"/>
      <c r="C101" s="58"/>
      <c r="D101" s="58"/>
      <c r="E101" s="58">
        <v>1</v>
      </c>
      <c r="F101"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01" s="58" t="s">
        <v>3829</v>
      </c>
      <c r="H101" s="58"/>
      <c r="I101" s="58"/>
      <c r="J101" s="58"/>
      <c r="K101" s="220"/>
      <c r="L101" s="220" t="s">
        <v>2996</v>
      </c>
      <c r="S101" t="s">
        <v>12755</v>
      </c>
      <c r="T101" t="s">
        <v>12756</v>
      </c>
      <c r="U101" t="s">
        <v>12757</v>
      </c>
    </row>
    <row r="102" spans="1:21">
      <c r="A102" s="217" t="s">
        <v>16904</v>
      </c>
      <c r="B102" s="58"/>
      <c r="C102" s="58"/>
      <c r="D102" s="58"/>
      <c r="E102" s="58">
        <v>1</v>
      </c>
      <c r="F102"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02" s="58" t="s">
        <v>3829</v>
      </c>
      <c r="H102" s="58" t="s">
        <v>12586</v>
      </c>
      <c r="I102" s="58"/>
      <c r="J102" s="58"/>
      <c r="K102" s="220"/>
      <c r="L102" s="220" t="s">
        <v>2996</v>
      </c>
      <c r="T102" t="s">
        <v>12758</v>
      </c>
      <c r="U102" t="s">
        <v>12759</v>
      </c>
    </row>
    <row r="103" spans="1:21">
      <c r="A103" s="217" t="s">
        <v>3748</v>
      </c>
      <c r="B103" s="58"/>
      <c r="C103" s="58"/>
      <c r="D103" s="58"/>
      <c r="E103" s="58">
        <v>2</v>
      </c>
      <c r="F103"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2d</v>
      </c>
      <c r="G103" s="58" t="s">
        <v>3829</v>
      </c>
      <c r="H103" s="58"/>
      <c r="I103" s="58"/>
      <c r="J103" s="58"/>
      <c r="K103" s="220"/>
      <c r="L103" s="220" t="s">
        <v>2996</v>
      </c>
      <c r="S103" t="s">
        <v>12760</v>
      </c>
      <c r="T103" t="s">
        <v>12761</v>
      </c>
      <c r="U103" t="s">
        <v>12762</v>
      </c>
    </row>
    <row r="104" spans="1:21">
      <c r="A104" s="217" t="s">
        <v>3755</v>
      </c>
      <c r="B104" s="58"/>
      <c r="C104" s="58"/>
      <c r="D104" s="58"/>
      <c r="E104" s="58">
        <v>1</v>
      </c>
      <c r="F104"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04" s="58" t="s">
        <v>3829</v>
      </c>
      <c r="H104" s="58"/>
      <c r="I104" s="58"/>
      <c r="J104" s="58"/>
      <c r="K104" s="220"/>
      <c r="L104" s="220" t="s">
        <v>2999</v>
      </c>
      <c r="S104" t="s">
        <v>4433</v>
      </c>
      <c r="T104" t="s">
        <v>12763</v>
      </c>
      <c r="U104" t="s">
        <v>12762</v>
      </c>
    </row>
    <row r="105" spans="1:21">
      <c r="A105" s="217" t="s">
        <v>20985</v>
      </c>
      <c r="B105" s="58"/>
      <c r="C105" s="58"/>
      <c r="D105" s="58"/>
      <c r="E105" s="58">
        <v>1</v>
      </c>
      <c r="F105"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05" s="58" t="s">
        <v>3829</v>
      </c>
      <c r="H105" s="58"/>
      <c r="I105" s="58"/>
      <c r="J105" s="58"/>
      <c r="K105" s="220"/>
      <c r="L105" s="220" t="s">
        <v>2999</v>
      </c>
      <c r="T105" t="s">
        <v>12764</v>
      </c>
    </row>
    <row r="106" spans="1:21">
      <c r="A106" s="218" t="s">
        <v>3757</v>
      </c>
      <c r="B106" s="58"/>
      <c r="C106" s="58"/>
      <c r="D106" s="58"/>
      <c r="E106" s="58">
        <v>1</v>
      </c>
      <c r="F106"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06" s="58" t="s">
        <v>3829</v>
      </c>
      <c r="H106" s="58" t="s">
        <v>12587</v>
      </c>
      <c r="I106" s="58"/>
      <c r="J106" s="58"/>
      <c r="K106" s="220"/>
      <c r="L106" s="220" t="s">
        <v>2999</v>
      </c>
      <c r="T106" t="s">
        <v>12765</v>
      </c>
    </row>
    <row r="107" spans="1:21">
      <c r="A107" s="217" t="s">
        <v>3758</v>
      </c>
      <c r="B107" s="58"/>
      <c r="C107" s="58"/>
      <c r="D107" s="58"/>
      <c r="E107" s="58">
        <v>1</v>
      </c>
      <c r="F107"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07" s="58" t="s">
        <v>3829</v>
      </c>
      <c r="H107" s="58"/>
      <c r="I107" s="58"/>
      <c r="J107" s="58"/>
      <c r="K107" s="220"/>
      <c r="L107" s="220" t="s">
        <v>2999</v>
      </c>
      <c r="S107" t="s">
        <v>12766</v>
      </c>
      <c r="T107" t="s">
        <v>12767</v>
      </c>
      <c r="U107" t="s">
        <v>12745</v>
      </c>
    </row>
    <row r="108" spans="1:21">
      <c r="A108" s="217" t="s">
        <v>3759</v>
      </c>
      <c r="B108" s="58"/>
      <c r="C108" s="58"/>
      <c r="D108" s="58"/>
      <c r="E108" s="58">
        <v>1</v>
      </c>
      <c r="F108"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08" s="58" t="s">
        <v>3829</v>
      </c>
      <c r="H108" s="58"/>
      <c r="I108" s="58"/>
      <c r="J108" s="58"/>
      <c r="K108" s="220"/>
      <c r="L108" s="220" t="s">
        <v>2999</v>
      </c>
      <c r="S108" t="s">
        <v>12768</v>
      </c>
      <c r="T108" t="s">
        <v>12769</v>
      </c>
      <c r="U108" t="s">
        <v>12770</v>
      </c>
    </row>
    <row r="109" spans="1:21">
      <c r="A109" s="217" t="s">
        <v>3760</v>
      </c>
      <c r="B109" s="58"/>
      <c r="C109" s="58"/>
      <c r="D109" s="58"/>
      <c r="E109" s="58">
        <v>1</v>
      </c>
      <c r="F109"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09" s="58" t="s">
        <v>3829</v>
      </c>
      <c r="H109" s="58"/>
      <c r="I109" s="58"/>
      <c r="J109" s="58"/>
      <c r="K109" s="220"/>
      <c r="L109" s="220" t="s">
        <v>2999</v>
      </c>
      <c r="S109" t="s">
        <v>12771</v>
      </c>
      <c r="T109" t="s">
        <v>12772</v>
      </c>
    </row>
    <row r="110" spans="1:21">
      <c r="A110" s="218" t="s">
        <v>14302</v>
      </c>
      <c r="B110" s="58"/>
      <c r="C110" s="58"/>
      <c r="D110" s="58"/>
      <c r="E110" s="58">
        <v>3</v>
      </c>
      <c r="F110"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3d</v>
      </c>
      <c r="G110" s="58" t="s">
        <v>3829</v>
      </c>
      <c r="H110" s="52" t="s">
        <v>12588</v>
      </c>
      <c r="I110" s="58"/>
      <c r="J110" s="58"/>
      <c r="K110" s="220"/>
      <c r="L110" s="220" t="s">
        <v>2999</v>
      </c>
      <c r="S110" t="s">
        <v>2688</v>
      </c>
      <c r="T110" t="s">
        <v>12773</v>
      </c>
      <c r="U110" t="s">
        <v>12732</v>
      </c>
    </row>
    <row r="111" spans="1:21">
      <c r="A111" s="217" t="s">
        <v>3761</v>
      </c>
      <c r="B111" s="58"/>
      <c r="C111" s="58"/>
      <c r="D111" s="58"/>
      <c r="E111" s="58">
        <v>1</v>
      </c>
      <c r="F111"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11" s="58" t="s">
        <v>3829</v>
      </c>
      <c r="H111" s="52" t="s">
        <v>12589</v>
      </c>
      <c r="I111" s="58"/>
      <c r="J111" s="58"/>
      <c r="K111" s="220"/>
      <c r="L111" s="220" t="s">
        <v>2999</v>
      </c>
      <c r="T111" t="s">
        <v>12774</v>
      </c>
    </row>
    <row r="112" spans="1:21">
      <c r="A112" s="217" t="s">
        <v>3762</v>
      </c>
      <c r="B112" s="58"/>
      <c r="C112" s="58"/>
      <c r="D112" s="58"/>
      <c r="E112" s="58">
        <v>1</v>
      </c>
      <c r="F112"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12" s="58" t="s">
        <v>3829</v>
      </c>
      <c r="H112" s="58"/>
      <c r="I112" s="58"/>
      <c r="J112" s="58"/>
      <c r="K112" s="220"/>
      <c r="L112" s="220" t="s">
        <v>2999</v>
      </c>
      <c r="T112" t="s">
        <v>12775</v>
      </c>
    </row>
    <row r="113" spans="1:21">
      <c r="A113" s="217" t="s">
        <v>3763</v>
      </c>
      <c r="B113" s="58"/>
      <c r="C113" s="58"/>
      <c r="D113" s="58"/>
      <c r="E113" s="58">
        <v>1</v>
      </c>
      <c r="F113"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13" s="58" t="s">
        <v>3829</v>
      </c>
      <c r="H113" s="52" t="s">
        <v>12590</v>
      </c>
      <c r="I113" s="58"/>
      <c r="J113" s="58"/>
      <c r="K113" s="220"/>
      <c r="L113" s="220" t="s">
        <v>2999</v>
      </c>
      <c r="T113" t="s">
        <v>12776</v>
      </c>
    </row>
    <row r="114" spans="1:21">
      <c r="A114" s="217" t="s">
        <v>3764</v>
      </c>
      <c r="B114" s="58"/>
      <c r="C114" s="58"/>
      <c r="D114" s="58"/>
      <c r="E114" s="58">
        <v>1</v>
      </c>
      <c r="F114"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14" s="58" t="s">
        <v>3829</v>
      </c>
      <c r="H114" s="58"/>
      <c r="I114" s="58"/>
      <c r="J114" s="58"/>
      <c r="K114" s="220"/>
      <c r="L114" s="220" t="s">
        <v>2999</v>
      </c>
      <c r="S114" t="s">
        <v>12777</v>
      </c>
      <c r="T114" t="s">
        <v>12778</v>
      </c>
      <c r="U114" t="s">
        <v>12732</v>
      </c>
    </row>
    <row r="115" spans="1:21">
      <c r="A115" s="217" t="s">
        <v>3765</v>
      </c>
      <c r="B115" s="58"/>
      <c r="C115" s="58"/>
      <c r="D115" s="58"/>
      <c r="E115" s="58">
        <v>1</v>
      </c>
      <c r="F115"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15" s="58" t="s">
        <v>3829</v>
      </c>
      <c r="H115" s="58"/>
      <c r="I115" s="58"/>
      <c r="J115" s="58"/>
      <c r="K115" s="220"/>
      <c r="L115" s="220" t="s">
        <v>2999</v>
      </c>
      <c r="S115" t="s">
        <v>12779</v>
      </c>
      <c r="T115" t="s">
        <v>12780</v>
      </c>
      <c r="U115" t="s">
        <v>12781</v>
      </c>
    </row>
    <row r="116" spans="1:21">
      <c r="A116" s="217" t="s">
        <v>3766</v>
      </c>
      <c r="B116" s="58"/>
      <c r="C116" s="58"/>
      <c r="D116" s="58"/>
      <c r="E116" s="58">
        <v>1</v>
      </c>
      <c r="F116"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16" s="58" t="s">
        <v>3829</v>
      </c>
      <c r="H116" s="58"/>
      <c r="I116" s="58"/>
      <c r="J116" s="58"/>
      <c r="K116" s="220"/>
      <c r="L116" s="220" t="s">
        <v>2999</v>
      </c>
      <c r="U116" t="s">
        <v>12782</v>
      </c>
    </row>
    <row r="117" spans="1:21">
      <c r="A117" s="217" t="s">
        <v>3767</v>
      </c>
      <c r="B117" s="58"/>
      <c r="C117" s="58"/>
      <c r="D117" s="58"/>
      <c r="E117" s="58">
        <v>1</v>
      </c>
      <c r="F117"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17" s="58" t="s">
        <v>3829</v>
      </c>
      <c r="H117" s="58"/>
      <c r="I117" s="58"/>
      <c r="J117" s="58"/>
      <c r="K117" s="220"/>
      <c r="L117" s="220" t="s">
        <v>2999</v>
      </c>
      <c r="T117" t="s">
        <v>12756</v>
      </c>
      <c r="U117" t="s">
        <v>12757</v>
      </c>
    </row>
    <row r="118" spans="1:21">
      <c r="A118" s="217" t="s">
        <v>3768</v>
      </c>
      <c r="B118" s="58"/>
      <c r="C118" s="58"/>
      <c r="D118" s="58"/>
      <c r="E118" s="58">
        <v>1</v>
      </c>
      <c r="F118"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18" s="58" t="s">
        <v>3829</v>
      </c>
      <c r="H118" s="58"/>
      <c r="I118" s="58"/>
      <c r="J118" s="58"/>
      <c r="K118" s="220"/>
      <c r="L118" s="220" t="s">
        <v>2999</v>
      </c>
      <c r="T118" t="s">
        <v>12783</v>
      </c>
      <c r="U118" t="s">
        <v>12784</v>
      </c>
    </row>
    <row r="119" spans="1:21">
      <c r="A119" s="217" t="s">
        <v>3769</v>
      </c>
      <c r="B119" s="58"/>
      <c r="C119" s="58"/>
      <c r="D119" s="58"/>
      <c r="E119" s="58">
        <v>1</v>
      </c>
      <c r="F119"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19" s="58" t="s">
        <v>3829</v>
      </c>
      <c r="H119" s="58"/>
      <c r="I119" s="58"/>
      <c r="J119" s="58"/>
      <c r="K119" s="220"/>
      <c r="L119" s="220" t="s">
        <v>2999</v>
      </c>
      <c r="S119" t="s">
        <v>12785</v>
      </c>
      <c r="T119" t="s">
        <v>12786</v>
      </c>
      <c r="U119" t="s">
        <v>12745</v>
      </c>
    </row>
    <row r="120" spans="1:21">
      <c r="A120" s="217" t="s">
        <v>20986</v>
      </c>
      <c r="B120" s="58"/>
      <c r="C120" s="58"/>
      <c r="D120" s="58"/>
      <c r="E120" s="58">
        <v>1</v>
      </c>
      <c r="F120"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20" s="58" t="s">
        <v>3829</v>
      </c>
      <c r="H120" s="58"/>
      <c r="I120" s="58"/>
      <c r="J120" s="58"/>
      <c r="K120" s="220"/>
      <c r="L120" s="220" t="s">
        <v>2999</v>
      </c>
      <c r="T120" t="s">
        <v>12787</v>
      </c>
    </row>
    <row r="121" spans="1:21">
      <c r="A121" s="217" t="s">
        <v>3770</v>
      </c>
      <c r="B121" s="58"/>
      <c r="C121" s="58"/>
      <c r="D121" s="58"/>
      <c r="E121" s="58">
        <v>2</v>
      </c>
      <c r="F121"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2d</v>
      </c>
      <c r="G121" s="58" t="s">
        <v>3829</v>
      </c>
      <c r="H121" s="58"/>
      <c r="I121" s="58"/>
      <c r="J121" s="58"/>
      <c r="K121" s="220"/>
      <c r="L121" s="220" t="s">
        <v>2999</v>
      </c>
      <c r="T121" t="s">
        <v>12788</v>
      </c>
    </row>
    <row r="122" spans="1:21">
      <c r="A122" s="217" t="s">
        <v>3771</v>
      </c>
      <c r="B122" s="58"/>
      <c r="C122" s="58"/>
      <c r="D122" s="58"/>
      <c r="E122" s="58">
        <v>1</v>
      </c>
      <c r="F122"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22" s="58" t="s">
        <v>3829</v>
      </c>
      <c r="H122" s="58"/>
      <c r="I122" s="58"/>
      <c r="J122" s="58"/>
      <c r="K122" s="220"/>
      <c r="L122" s="220" t="s">
        <v>2999</v>
      </c>
      <c r="S122" t="s">
        <v>12789</v>
      </c>
      <c r="T122" t="s">
        <v>12790</v>
      </c>
      <c r="U122" t="s">
        <v>12732</v>
      </c>
    </row>
    <row r="123" spans="1:21">
      <c r="A123" s="217" t="s">
        <v>3776</v>
      </c>
      <c r="B123" s="58"/>
      <c r="C123" s="58"/>
      <c r="D123" s="58"/>
      <c r="E123" s="58">
        <v>1</v>
      </c>
      <c r="F123"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23" s="58" t="s">
        <v>3829</v>
      </c>
      <c r="H123" s="58"/>
      <c r="I123" s="58"/>
      <c r="J123" s="58"/>
      <c r="K123" s="220"/>
      <c r="L123" s="220" t="s">
        <v>3000</v>
      </c>
      <c r="S123" t="s">
        <v>12791</v>
      </c>
      <c r="T123" t="s">
        <v>12792</v>
      </c>
    </row>
    <row r="124" spans="1:21">
      <c r="A124" s="217" t="s">
        <v>3777</v>
      </c>
      <c r="B124" s="58"/>
      <c r="C124" s="58"/>
      <c r="D124" s="58"/>
      <c r="E124" s="58">
        <v>1</v>
      </c>
      <c r="F124"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24" s="58" t="s">
        <v>3829</v>
      </c>
      <c r="H124" s="58"/>
      <c r="I124" s="58"/>
      <c r="J124" s="58"/>
      <c r="K124" s="220"/>
      <c r="L124" s="220" t="s">
        <v>3000</v>
      </c>
      <c r="S124" t="s">
        <v>12793</v>
      </c>
      <c r="T124" t="s">
        <v>12794</v>
      </c>
      <c r="U124" t="s">
        <v>12732</v>
      </c>
    </row>
    <row r="125" spans="1:21">
      <c r="A125" s="218" t="s">
        <v>3778</v>
      </c>
      <c r="B125" s="58"/>
      <c r="C125" s="58"/>
      <c r="D125" s="58"/>
      <c r="E125" s="58">
        <v>1</v>
      </c>
      <c r="F125"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25" s="58" t="s">
        <v>3829</v>
      </c>
      <c r="H125" s="52" t="s">
        <v>12591</v>
      </c>
      <c r="I125" s="58"/>
      <c r="J125" s="58"/>
      <c r="K125" s="220"/>
      <c r="L125" s="220" t="s">
        <v>3000</v>
      </c>
      <c r="S125" t="s">
        <v>12795</v>
      </c>
      <c r="T125" t="s">
        <v>12796</v>
      </c>
      <c r="U125" t="s">
        <v>12798</v>
      </c>
    </row>
    <row r="126" spans="1:21">
      <c r="A126" s="217" t="s">
        <v>3779</v>
      </c>
      <c r="B126" s="58"/>
      <c r="C126" s="58"/>
      <c r="D126" s="58"/>
      <c r="E126" s="58">
        <v>1</v>
      </c>
      <c r="F126"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26" s="58" t="s">
        <v>3829</v>
      </c>
      <c r="H126" s="58"/>
      <c r="I126" s="58"/>
      <c r="J126" s="58"/>
      <c r="K126" s="220"/>
      <c r="L126" s="220" t="s">
        <v>3000</v>
      </c>
      <c r="T126" t="s">
        <v>12797</v>
      </c>
    </row>
    <row r="127" spans="1:21">
      <c r="A127" s="217" t="s">
        <v>3780</v>
      </c>
      <c r="B127" s="58"/>
      <c r="C127" s="58"/>
      <c r="D127" s="58"/>
      <c r="E127" s="58">
        <v>1</v>
      </c>
      <c r="F127"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27" s="58" t="s">
        <v>3829</v>
      </c>
      <c r="H127" s="58"/>
      <c r="I127" s="58"/>
      <c r="J127" s="58"/>
      <c r="K127" s="220"/>
      <c r="L127" s="220" t="s">
        <v>3000</v>
      </c>
      <c r="T127" t="s">
        <v>12799</v>
      </c>
      <c r="U127" t="s">
        <v>12801</v>
      </c>
    </row>
    <row r="128" spans="1:21">
      <c r="A128" s="217" t="s">
        <v>3781</v>
      </c>
      <c r="B128" s="58"/>
      <c r="C128" s="58"/>
      <c r="D128" s="58"/>
      <c r="E128" s="58">
        <v>2</v>
      </c>
      <c r="F128"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2d</v>
      </c>
      <c r="G128" s="58" t="s">
        <v>3829</v>
      </c>
      <c r="H128" s="58"/>
      <c r="I128" s="58"/>
      <c r="J128" s="58"/>
      <c r="K128" s="220"/>
      <c r="L128" s="220" t="s">
        <v>3000</v>
      </c>
      <c r="T128" t="s">
        <v>12800</v>
      </c>
    </row>
    <row r="129" spans="1:21">
      <c r="A129" s="217" t="s">
        <v>16908</v>
      </c>
      <c r="B129" s="58"/>
      <c r="C129" s="58"/>
      <c r="D129" s="58"/>
      <c r="E129" s="58">
        <v>1</v>
      </c>
      <c r="F129"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29" s="58" t="s">
        <v>3829</v>
      </c>
      <c r="H129" s="52" t="s">
        <v>12592</v>
      </c>
      <c r="I129" s="58"/>
      <c r="J129" s="58"/>
      <c r="K129" s="220"/>
      <c r="L129" s="220" t="s">
        <v>3000</v>
      </c>
      <c r="S129" t="s">
        <v>4477</v>
      </c>
      <c r="T129" t="s">
        <v>3890</v>
      </c>
      <c r="U129" t="s">
        <v>12735</v>
      </c>
    </row>
    <row r="130" spans="1:21">
      <c r="A130" s="217" t="s">
        <v>3789</v>
      </c>
      <c r="B130" s="58"/>
      <c r="C130" s="58"/>
      <c r="D130" s="58"/>
      <c r="E130" s="58">
        <v>2</v>
      </c>
      <c r="F130"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2d</v>
      </c>
      <c r="G130" s="58" t="s">
        <v>3829</v>
      </c>
      <c r="H130" s="58"/>
      <c r="I130" s="58"/>
      <c r="J130" s="58"/>
      <c r="K130" s="220"/>
      <c r="L130" s="220" t="s">
        <v>3001</v>
      </c>
      <c r="T130" t="s">
        <v>12799</v>
      </c>
      <c r="U130" t="s">
        <v>12802</v>
      </c>
    </row>
    <row r="131" spans="1:21">
      <c r="A131" s="217" t="s">
        <v>3790</v>
      </c>
      <c r="B131" s="58"/>
      <c r="C131" s="58"/>
      <c r="D131" s="58"/>
      <c r="E131" s="58">
        <v>2</v>
      </c>
      <c r="F131"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2d</v>
      </c>
      <c r="G131" s="58" t="s">
        <v>3829</v>
      </c>
      <c r="H131" s="58"/>
      <c r="I131" s="58"/>
      <c r="J131" s="58"/>
      <c r="K131" s="220"/>
      <c r="L131" s="220" t="s">
        <v>3001</v>
      </c>
      <c r="S131" t="s">
        <v>12803</v>
      </c>
      <c r="T131" t="s">
        <v>12804</v>
      </c>
      <c r="U131" t="s">
        <v>12745</v>
      </c>
    </row>
    <row r="132" spans="1:21">
      <c r="A132" s="218" t="s">
        <v>3791</v>
      </c>
      <c r="B132" s="58"/>
      <c r="C132" s="58"/>
      <c r="D132" s="58"/>
      <c r="E132" s="58">
        <v>4</v>
      </c>
      <c r="F132"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4d</v>
      </c>
      <c r="G132" s="58" t="s">
        <v>3829</v>
      </c>
      <c r="H132" s="58"/>
      <c r="I132" s="58"/>
      <c r="J132" s="58"/>
      <c r="K132" s="220"/>
      <c r="L132" s="220" t="s">
        <v>3001</v>
      </c>
      <c r="S132" t="s">
        <v>12805</v>
      </c>
      <c r="T132" t="s">
        <v>12806</v>
      </c>
      <c r="U132" t="s">
        <v>12735</v>
      </c>
    </row>
    <row r="133" spans="1:21">
      <c r="A133" s="217" t="s">
        <v>3792</v>
      </c>
      <c r="B133" s="58"/>
      <c r="C133" s="58"/>
      <c r="D133" s="58"/>
      <c r="E133" s="58">
        <v>1</v>
      </c>
      <c r="F133"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33" s="58" t="s">
        <v>3829</v>
      </c>
      <c r="H133" s="58"/>
      <c r="I133" s="58"/>
      <c r="J133" s="58"/>
      <c r="K133" s="220"/>
      <c r="L133" s="220" t="s">
        <v>3001</v>
      </c>
      <c r="S133" t="s">
        <v>12807</v>
      </c>
      <c r="T133" t="s">
        <v>12808</v>
      </c>
    </row>
    <row r="134" spans="1:21">
      <c r="A134" s="217" t="s">
        <v>3793</v>
      </c>
      <c r="B134" s="58"/>
      <c r="C134" s="58"/>
      <c r="D134" s="58"/>
      <c r="E134" s="58">
        <v>5</v>
      </c>
      <c r="F134"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5d</v>
      </c>
      <c r="G134" s="58" t="s">
        <v>3829</v>
      </c>
      <c r="H134" s="58"/>
      <c r="I134" s="58"/>
      <c r="J134" s="58"/>
      <c r="K134" s="220"/>
      <c r="L134" s="220" t="s">
        <v>3001</v>
      </c>
      <c r="S134" t="s">
        <v>12809</v>
      </c>
      <c r="T134" t="s">
        <v>12810</v>
      </c>
      <c r="U134" t="s">
        <v>12732</v>
      </c>
    </row>
    <row r="135" spans="1:21">
      <c r="A135" s="217" t="s">
        <v>3794</v>
      </c>
      <c r="B135" s="58"/>
      <c r="C135" s="58"/>
      <c r="D135" s="58"/>
      <c r="E135" s="58">
        <v>4</v>
      </c>
      <c r="F135"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4d</v>
      </c>
      <c r="G135" s="58" t="s">
        <v>3829</v>
      </c>
      <c r="H135" s="58"/>
      <c r="I135" s="58"/>
      <c r="J135" s="58"/>
      <c r="K135" s="220"/>
      <c r="L135" s="220" t="s">
        <v>3001</v>
      </c>
      <c r="S135" t="s">
        <v>12811</v>
      </c>
      <c r="T135" t="s">
        <v>12812</v>
      </c>
      <c r="U135" t="s">
        <v>12815</v>
      </c>
    </row>
    <row r="136" spans="1:21">
      <c r="A136" s="217" t="s">
        <v>3795</v>
      </c>
      <c r="B136" s="58"/>
      <c r="C136" s="58"/>
      <c r="D136" s="58"/>
      <c r="E136" s="58">
        <v>1</v>
      </c>
      <c r="F136"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36" s="58" t="s">
        <v>3829</v>
      </c>
      <c r="H136" s="58"/>
      <c r="I136" s="58"/>
      <c r="J136" s="58"/>
      <c r="K136" s="220"/>
      <c r="L136" s="220" t="s">
        <v>3001</v>
      </c>
      <c r="T136" t="s">
        <v>12813</v>
      </c>
      <c r="U136" t="s">
        <v>12816</v>
      </c>
    </row>
    <row r="137" spans="1:21">
      <c r="A137" s="217" t="s">
        <v>3796</v>
      </c>
      <c r="B137" s="58"/>
      <c r="C137" s="58"/>
      <c r="D137" s="58"/>
      <c r="E137" s="58">
        <v>1</v>
      </c>
      <c r="F137"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37" s="58" t="s">
        <v>3829</v>
      </c>
      <c r="H137" s="58"/>
      <c r="I137" s="58"/>
      <c r="J137" s="58"/>
      <c r="K137" s="220"/>
      <c r="L137" s="220" t="s">
        <v>3001</v>
      </c>
      <c r="T137" t="s">
        <v>12814</v>
      </c>
      <c r="U137">
        <v>1</v>
      </c>
    </row>
    <row r="138" spans="1:21">
      <c r="A138" s="217" t="s">
        <v>3797</v>
      </c>
      <c r="B138" s="58"/>
      <c r="C138" s="58"/>
      <c r="D138" s="58"/>
      <c r="E138" s="58">
        <v>1</v>
      </c>
      <c r="F138"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38" s="58" t="s">
        <v>3829</v>
      </c>
      <c r="H138" s="58"/>
      <c r="I138" s="58"/>
      <c r="J138" s="58"/>
      <c r="K138" s="220"/>
      <c r="L138" s="220" t="s">
        <v>3001</v>
      </c>
      <c r="U138" t="s">
        <v>12817</v>
      </c>
    </row>
    <row r="139" spans="1:21">
      <c r="A139" s="217" t="s">
        <v>3798</v>
      </c>
      <c r="B139" s="58"/>
      <c r="C139" s="58"/>
      <c r="D139" s="58"/>
      <c r="E139" s="58">
        <v>3</v>
      </c>
      <c r="F139"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3d</v>
      </c>
      <c r="G139" s="58" t="s">
        <v>3829</v>
      </c>
      <c r="H139" s="58"/>
      <c r="I139" s="58"/>
      <c r="J139" s="58"/>
      <c r="K139" s="220"/>
      <c r="L139" s="220" t="s">
        <v>3001</v>
      </c>
      <c r="U139" t="s">
        <v>12816</v>
      </c>
    </row>
    <row r="140" spans="1:21">
      <c r="A140" s="217" t="s">
        <v>3799</v>
      </c>
      <c r="B140" s="58"/>
      <c r="C140" s="58"/>
      <c r="D140" s="58"/>
      <c r="E140" s="58">
        <v>2</v>
      </c>
      <c r="F140"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2d</v>
      </c>
      <c r="G140" s="58" t="s">
        <v>3829</v>
      </c>
      <c r="H140" s="58"/>
      <c r="I140" s="58"/>
      <c r="J140" s="58"/>
      <c r="K140" s="220"/>
      <c r="L140" s="220" t="s">
        <v>3001</v>
      </c>
      <c r="S140" t="s">
        <v>12818</v>
      </c>
      <c r="T140" t="s">
        <v>12819</v>
      </c>
      <c r="U140" t="s">
        <v>12735</v>
      </c>
    </row>
    <row r="141" spans="1:21">
      <c r="A141" s="217" t="s">
        <v>3800</v>
      </c>
      <c r="B141" s="58"/>
      <c r="C141" s="58"/>
      <c r="D141" s="58"/>
      <c r="E141" s="58">
        <v>2</v>
      </c>
      <c r="F141"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2d</v>
      </c>
      <c r="G141" s="58" t="s">
        <v>3829</v>
      </c>
      <c r="H141" s="58"/>
      <c r="I141" s="58"/>
      <c r="J141" s="58"/>
      <c r="K141" s="220"/>
      <c r="L141" s="220" t="s">
        <v>3001</v>
      </c>
      <c r="S141" t="s">
        <v>12820</v>
      </c>
      <c r="T141" t="s">
        <v>12821</v>
      </c>
      <c r="U141" t="s">
        <v>12735</v>
      </c>
    </row>
    <row r="142" spans="1:21">
      <c r="A142" s="217" t="s">
        <v>3801</v>
      </c>
      <c r="B142" s="58"/>
      <c r="C142" s="58"/>
      <c r="D142" s="58"/>
      <c r="E142" s="58">
        <v>2</v>
      </c>
      <c r="F142"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2d</v>
      </c>
      <c r="G142" s="58" t="s">
        <v>3829</v>
      </c>
      <c r="H142" s="58"/>
      <c r="I142" s="58"/>
      <c r="J142" s="58"/>
      <c r="K142" s="220"/>
      <c r="L142" s="220" t="s">
        <v>3001</v>
      </c>
      <c r="S142" t="s">
        <v>12822</v>
      </c>
      <c r="T142" t="s">
        <v>12756</v>
      </c>
      <c r="U142" t="s">
        <v>12824</v>
      </c>
    </row>
    <row r="143" spans="1:21">
      <c r="A143" s="217" t="s">
        <v>3802</v>
      </c>
      <c r="B143" s="58"/>
      <c r="C143" s="58"/>
      <c r="D143" s="58"/>
      <c r="E143" s="58">
        <v>1</v>
      </c>
      <c r="F143"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43" s="58" t="s">
        <v>3829</v>
      </c>
      <c r="H143" s="58"/>
      <c r="I143" s="58"/>
      <c r="J143" s="58"/>
      <c r="K143" s="220"/>
      <c r="L143" s="220" t="s">
        <v>3001</v>
      </c>
      <c r="T143" t="s">
        <v>12823</v>
      </c>
    </row>
    <row r="144" spans="1:21">
      <c r="A144" s="217" t="s">
        <v>3803</v>
      </c>
      <c r="B144" s="58"/>
      <c r="C144" s="58"/>
      <c r="D144" s="58"/>
      <c r="E144" s="58">
        <v>2</v>
      </c>
      <c r="F144"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2d</v>
      </c>
      <c r="G144" s="58" t="s">
        <v>3829</v>
      </c>
      <c r="H144" s="58"/>
      <c r="I144" s="58"/>
      <c r="J144" s="58"/>
      <c r="K144" s="220"/>
      <c r="L144" s="220" t="s">
        <v>3001</v>
      </c>
      <c r="T144" t="s">
        <v>12825</v>
      </c>
      <c r="U144" t="s">
        <v>12741</v>
      </c>
    </row>
    <row r="145" spans="1:12">
      <c r="A145" s="217" t="s">
        <v>3804</v>
      </c>
      <c r="B145" s="58"/>
      <c r="C145" s="58"/>
      <c r="D145" s="58"/>
      <c r="E145" s="58">
        <v>4</v>
      </c>
      <c r="F145"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4d</v>
      </c>
      <c r="G145" s="58" t="s">
        <v>3829</v>
      </c>
      <c r="H145" s="58"/>
      <c r="I145" s="58"/>
      <c r="J145" s="58"/>
      <c r="K145" s="220"/>
      <c r="L145" s="220" t="s">
        <v>3001</v>
      </c>
    </row>
    <row r="146" spans="1:12">
      <c r="A146" s="217" t="s">
        <v>3805</v>
      </c>
      <c r="B146" s="58"/>
      <c r="C146" s="58"/>
      <c r="D146" s="58"/>
      <c r="E146" s="58">
        <v>1</v>
      </c>
      <c r="F146"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46" s="58" t="s">
        <v>3829</v>
      </c>
      <c r="H146" s="58"/>
      <c r="I146" s="58"/>
      <c r="J146" s="58"/>
      <c r="K146" s="220"/>
      <c r="L146" s="220" t="s">
        <v>3001</v>
      </c>
    </row>
    <row r="147" spans="1:12">
      <c r="A147" s="217" t="s">
        <v>3810</v>
      </c>
      <c r="B147" s="58"/>
      <c r="C147" s="58"/>
      <c r="D147" s="58"/>
      <c r="E147" s="58">
        <v>2</v>
      </c>
      <c r="F147"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2d</v>
      </c>
      <c r="G147" s="58" t="s">
        <v>3829</v>
      </c>
      <c r="H147" s="58"/>
      <c r="I147" s="58"/>
      <c r="J147" s="58"/>
      <c r="K147" s="220"/>
      <c r="L147" s="220" t="s">
        <v>3679</v>
      </c>
    </row>
    <row r="148" spans="1:12">
      <c r="A148" s="217" t="s">
        <v>20987</v>
      </c>
      <c r="B148" s="58"/>
      <c r="C148" s="58"/>
      <c r="D148" s="58"/>
      <c r="E148" s="58">
        <v>1</v>
      </c>
      <c r="F148"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48" s="58" t="s">
        <v>3829</v>
      </c>
      <c r="H148" s="58"/>
      <c r="I148" s="58"/>
      <c r="J148" s="58"/>
      <c r="K148" s="220"/>
      <c r="L148" s="220" t="s">
        <v>3679</v>
      </c>
    </row>
    <row r="149" spans="1:12">
      <c r="A149" s="217" t="s">
        <v>3811</v>
      </c>
      <c r="B149" s="58"/>
      <c r="C149" s="58"/>
      <c r="D149" s="58"/>
      <c r="E149" s="58">
        <v>1</v>
      </c>
      <c r="F149"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49" s="58" t="s">
        <v>3829</v>
      </c>
      <c r="H149" s="58"/>
      <c r="I149" s="58"/>
      <c r="J149" s="58"/>
      <c r="K149" s="220"/>
      <c r="L149" s="220" t="s">
        <v>3679</v>
      </c>
    </row>
    <row r="150" spans="1:12">
      <c r="A150" s="217" t="s">
        <v>3812</v>
      </c>
      <c r="B150" s="58"/>
      <c r="C150" s="58"/>
      <c r="D150" s="58"/>
      <c r="E150" s="58">
        <v>1</v>
      </c>
      <c r="F150"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50" s="58" t="s">
        <v>3829</v>
      </c>
      <c r="H150" s="58"/>
      <c r="I150" s="58"/>
      <c r="J150" s="58"/>
      <c r="K150" s="220"/>
      <c r="L150" s="220" t="s">
        <v>3679</v>
      </c>
    </row>
    <row r="151" spans="1:12">
      <c r="A151" s="217" t="s">
        <v>3813</v>
      </c>
      <c r="B151" s="58"/>
      <c r="C151" s="58"/>
      <c r="D151" s="58"/>
      <c r="E151" s="58">
        <v>3</v>
      </c>
      <c r="F151"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3d</v>
      </c>
      <c r="G151" s="58" t="s">
        <v>3829</v>
      </c>
      <c r="H151" s="58"/>
      <c r="I151" s="58"/>
      <c r="J151" s="58"/>
      <c r="K151" s="220"/>
      <c r="L151" s="220" t="s">
        <v>3679</v>
      </c>
    </row>
    <row r="152" spans="1:12">
      <c r="A152" s="218" t="s">
        <v>3814</v>
      </c>
      <c r="B152" s="58"/>
      <c r="C152" s="58"/>
      <c r="D152" s="58"/>
      <c r="E152" s="58">
        <v>1</v>
      </c>
      <c r="F152"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52" s="58" t="s">
        <v>3829</v>
      </c>
      <c r="H152" s="58"/>
      <c r="I152" s="58"/>
      <c r="J152" s="58"/>
      <c r="K152" s="220"/>
      <c r="L152" s="220" t="s">
        <v>3679</v>
      </c>
    </row>
    <row r="153" spans="1:12">
      <c r="A153" s="217" t="s">
        <v>3818</v>
      </c>
      <c r="B153" s="58"/>
      <c r="C153" s="58"/>
      <c r="D153" s="58"/>
      <c r="E153" s="58">
        <v>1</v>
      </c>
      <c r="F153"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53" s="58" t="s">
        <v>3829</v>
      </c>
      <c r="H153" s="58"/>
      <c r="I153" s="58"/>
      <c r="J153" s="58"/>
      <c r="K153" s="220"/>
      <c r="L153" s="220" t="s">
        <v>2997</v>
      </c>
    </row>
    <row r="154" spans="1:12">
      <c r="A154" s="217" t="s">
        <v>3819</v>
      </c>
      <c r="B154" s="58"/>
      <c r="C154" s="58"/>
      <c r="D154" s="58"/>
      <c r="E154" s="58">
        <v>4</v>
      </c>
      <c r="F154"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4d</v>
      </c>
      <c r="G154" s="58" t="s">
        <v>3829</v>
      </c>
      <c r="H154" s="58"/>
      <c r="I154" s="58"/>
      <c r="J154" s="58"/>
      <c r="K154" s="220"/>
      <c r="L154" s="220" t="s">
        <v>2997</v>
      </c>
    </row>
    <row r="155" spans="1:12">
      <c r="A155" s="217" t="s">
        <v>3820</v>
      </c>
      <c r="B155" s="58"/>
      <c r="C155" s="58"/>
      <c r="D155" s="58"/>
      <c r="E155" s="58">
        <v>5</v>
      </c>
      <c r="F155"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5d</v>
      </c>
      <c r="G155" s="58" t="s">
        <v>3829</v>
      </c>
      <c r="H155" s="58"/>
      <c r="I155" s="58"/>
      <c r="J155" s="58"/>
      <c r="K155" s="220"/>
      <c r="L155" s="220" t="s">
        <v>2997</v>
      </c>
    </row>
    <row r="156" spans="1:12">
      <c r="A156" s="217" t="s">
        <v>3821</v>
      </c>
      <c r="B156" s="58"/>
      <c r="C156" s="58"/>
      <c r="D156" s="58"/>
      <c r="E156" s="58">
        <v>3</v>
      </c>
      <c r="F156"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3d</v>
      </c>
      <c r="G156" s="58" t="s">
        <v>3829</v>
      </c>
      <c r="H156" s="58"/>
      <c r="I156" s="58" t="s">
        <v>5621</v>
      </c>
      <c r="J156" s="58"/>
      <c r="K156" s="220"/>
      <c r="L156" s="220" t="s">
        <v>2997</v>
      </c>
    </row>
    <row r="157" spans="1:12">
      <c r="A157" s="217" t="s">
        <v>3822</v>
      </c>
      <c r="B157" s="58"/>
      <c r="C157" s="58"/>
      <c r="D157" s="58"/>
      <c r="E157" s="58">
        <v>2</v>
      </c>
      <c r="F157"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2d</v>
      </c>
      <c r="G157" s="58" t="s">
        <v>3829</v>
      </c>
      <c r="H157" s="58"/>
      <c r="I157" s="58"/>
      <c r="J157" s="58"/>
      <c r="K157" s="220"/>
      <c r="L157" s="220" t="s">
        <v>2997</v>
      </c>
    </row>
    <row r="158" spans="1:12">
      <c r="A158" s="217" t="s">
        <v>3823</v>
      </c>
      <c r="B158" s="58"/>
      <c r="C158" s="58"/>
      <c r="D158" s="58"/>
      <c r="E158" s="58">
        <v>2</v>
      </c>
      <c r="F158"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2d</v>
      </c>
      <c r="G158" s="58" t="s">
        <v>3829</v>
      </c>
      <c r="H158" s="58"/>
      <c r="I158" s="58"/>
      <c r="J158" s="58"/>
      <c r="K158" s="220"/>
      <c r="L158" s="220" t="s">
        <v>2997</v>
      </c>
    </row>
    <row r="159" spans="1:12">
      <c r="A159" s="217" t="s">
        <v>3824</v>
      </c>
      <c r="B159" s="58"/>
      <c r="C159" s="58"/>
      <c r="D159" s="58"/>
      <c r="E159" s="58">
        <v>4</v>
      </c>
      <c r="F159"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4d</v>
      </c>
      <c r="G159" s="58" t="s">
        <v>3829</v>
      </c>
      <c r="H159" s="58"/>
      <c r="I159" s="58"/>
      <c r="J159" s="58"/>
      <c r="K159" s="220"/>
      <c r="L159" s="220" t="s">
        <v>2997</v>
      </c>
    </row>
    <row r="160" spans="1:12">
      <c r="A160" s="217" t="s">
        <v>3825</v>
      </c>
      <c r="B160" s="58"/>
      <c r="C160" s="58"/>
      <c r="D160" s="58"/>
      <c r="E160" s="58">
        <v>3</v>
      </c>
      <c r="F160"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3d</v>
      </c>
      <c r="G160" s="58" t="s">
        <v>3829</v>
      </c>
      <c r="H160" s="58"/>
      <c r="I160" s="58"/>
      <c r="J160" s="58"/>
      <c r="K160" s="220"/>
      <c r="L160" s="220" t="s">
        <v>2997</v>
      </c>
    </row>
    <row r="161" spans="1:12">
      <c r="A161" s="217" t="s">
        <v>3826</v>
      </c>
      <c r="B161" s="58"/>
      <c r="C161" s="58"/>
      <c r="D161" s="58"/>
      <c r="E161" s="58">
        <v>1</v>
      </c>
      <c r="F161"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61" s="58" t="s">
        <v>3829</v>
      </c>
      <c r="H161" s="58"/>
      <c r="I161" s="58" t="s">
        <v>16907</v>
      </c>
      <c r="J161" s="1"/>
      <c r="K161" s="220"/>
      <c r="L161" s="220" t="s">
        <v>2997</v>
      </c>
    </row>
    <row r="162" spans="1:12">
      <c r="A162" s="217" t="s">
        <v>3827</v>
      </c>
      <c r="B162" s="58"/>
      <c r="C162" s="58"/>
      <c r="D162" s="58"/>
      <c r="E162" s="58">
        <v>1</v>
      </c>
      <c r="F162"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62" s="58" t="s">
        <v>3829</v>
      </c>
      <c r="H162" s="58"/>
      <c r="I162" s="58" t="s">
        <v>16906</v>
      </c>
      <c r="J162" s="1"/>
      <c r="K162" s="220"/>
      <c r="L162" s="220" t="s">
        <v>2997</v>
      </c>
    </row>
    <row r="163" spans="1:12">
      <c r="A163" s="217" t="s">
        <v>3828</v>
      </c>
      <c r="B163" s="58"/>
      <c r="C163" s="58"/>
      <c r="D163" s="58"/>
      <c r="E163" s="58">
        <v>4</v>
      </c>
      <c r="F163"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4d</v>
      </c>
      <c r="G163" s="58" t="s">
        <v>3829</v>
      </c>
      <c r="H163" s="58"/>
      <c r="I163" s="58"/>
      <c r="J163" s="58"/>
      <c r="K163" s="220"/>
      <c r="L163" s="220" t="s">
        <v>2997</v>
      </c>
    </row>
    <row r="164" spans="1:12">
      <c r="A164" s="218" t="s">
        <v>3830</v>
      </c>
      <c r="B164" s="58"/>
      <c r="C164" s="58"/>
      <c r="D164" s="58"/>
      <c r="E164" s="58">
        <v>4</v>
      </c>
      <c r="F164"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4d</v>
      </c>
      <c r="G164" s="58" t="s">
        <v>3829</v>
      </c>
      <c r="H164" s="58"/>
      <c r="I164" s="58" t="s">
        <v>3830</v>
      </c>
      <c r="J164" s="58" t="s">
        <v>16905</v>
      </c>
      <c r="K164" s="220"/>
      <c r="L164" s="220" t="s">
        <v>2997</v>
      </c>
    </row>
    <row r="165" spans="1:12">
      <c r="A165" s="217" t="s">
        <v>3831</v>
      </c>
      <c r="B165" s="58"/>
      <c r="C165" s="58"/>
      <c r="D165" s="58"/>
      <c r="E165" s="58">
        <v>1</v>
      </c>
      <c r="F165"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1d</v>
      </c>
      <c r="G165" s="58" t="s">
        <v>3829</v>
      </c>
      <c r="H165" s="58"/>
      <c r="I165" s="58" t="s">
        <v>5618</v>
      </c>
      <c r="J165" s="58"/>
      <c r="K165" s="220"/>
      <c r="L165" s="220" t="s">
        <v>2997</v>
      </c>
    </row>
    <row r="166" spans="1:12">
      <c r="A166" s="217" t="s">
        <v>3832</v>
      </c>
      <c r="B166" s="58"/>
      <c r="C166" s="58"/>
      <c r="D166" s="58"/>
      <c r="E166" s="58">
        <v>5</v>
      </c>
      <c r="F166"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5d</v>
      </c>
      <c r="G166" s="58" t="s">
        <v>3829</v>
      </c>
      <c r="H166" s="58"/>
      <c r="I166" s="58"/>
      <c r="J166" s="58"/>
      <c r="K166" s="220"/>
      <c r="L166" s="220" t="s">
        <v>2997</v>
      </c>
    </row>
    <row r="167" spans="1:12">
      <c r="A167" s="217" t="s">
        <v>3833</v>
      </c>
      <c r="B167" s="58"/>
      <c r="C167" s="58"/>
      <c r="D167" s="58"/>
      <c r="E167" s="58">
        <v>4</v>
      </c>
      <c r="F167"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4d</v>
      </c>
      <c r="G167" s="58" t="s">
        <v>3829</v>
      </c>
      <c r="H167" s="58"/>
      <c r="I167" s="58"/>
      <c r="J167" s="58"/>
      <c r="K167" s="220"/>
      <c r="L167" s="220" t="s">
        <v>2997</v>
      </c>
    </row>
    <row r="168" spans="1:12">
      <c r="A168" s="217" t="s">
        <v>5615</v>
      </c>
      <c r="B168" s="58">
        <v>1</v>
      </c>
      <c r="C168" s="58">
        <v>1</v>
      </c>
      <c r="D168" s="58">
        <v>1</v>
      </c>
      <c r="E168" s="58"/>
      <c r="F168"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1c1a1p</v>
      </c>
      <c r="G168" s="58" t="s">
        <v>2678</v>
      </c>
      <c r="H168" s="58"/>
      <c r="I168" s="58" t="s">
        <v>5616</v>
      </c>
      <c r="J168" s="58" t="s">
        <v>5617</v>
      </c>
      <c r="K168" s="220"/>
      <c r="L168" s="220" t="s">
        <v>2997</v>
      </c>
    </row>
    <row r="169" spans="1:12">
      <c r="A169" s="217" t="s">
        <v>5619</v>
      </c>
      <c r="B169" s="58"/>
      <c r="C169" s="58"/>
      <c r="D169" s="58"/>
      <c r="E169" s="58"/>
      <c r="F169"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169" s="58" t="s">
        <v>5624</v>
      </c>
      <c r="H169" s="58"/>
      <c r="I169" s="58" t="s">
        <v>5620</v>
      </c>
      <c r="J169" s="58"/>
      <c r="K169" s="220"/>
      <c r="L169" s="220"/>
    </row>
    <row r="170" spans="1:12">
      <c r="A170" s="217" t="s">
        <v>3821</v>
      </c>
      <c r="B170" s="58"/>
      <c r="C170" s="58"/>
      <c r="D170" s="58"/>
      <c r="E170" s="58"/>
      <c r="F170"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170" s="58"/>
      <c r="H170" s="58"/>
      <c r="I170" s="58"/>
      <c r="J170" s="58"/>
      <c r="K170" s="220"/>
      <c r="L170" s="220"/>
    </row>
    <row r="171" spans="1:12">
      <c r="A171" s="217" t="s">
        <v>5622</v>
      </c>
      <c r="B171" s="58"/>
      <c r="C171" s="58"/>
      <c r="D171" s="58"/>
      <c r="E171" s="58"/>
      <c r="F171"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171" s="58" t="s">
        <v>5624</v>
      </c>
      <c r="H171" s="58"/>
      <c r="I171" s="58" t="s">
        <v>5623</v>
      </c>
      <c r="J171" s="58"/>
      <c r="K171" s="220"/>
      <c r="L171" s="220"/>
    </row>
    <row r="172" spans="1:12">
      <c r="A172" s="217" t="s">
        <v>5629</v>
      </c>
      <c r="B172" s="58">
        <v>2</v>
      </c>
      <c r="C172" s="58">
        <v>3</v>
      </c>
      <c r="D172" s="58"/>
      <c r="E172" s="58"/>
      <c r="F172"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2c3a</v>
      </c>
      <c r="G172" s="58" t="s">
        <v>2674</v>
      </c>
      <c r="H172" s="58"/>
      <c r="I172" s="58" t="s">
        <v>5630</v>
      </c>
      <c r="J172" s="58"/>
      <c r="K172" s="220"/>
      <c r="L172" s="220"/>
    </row>
    <row r="173" spans="1:12">
      <c r="A173" s="217" t="s">
        <v>5632</v>
      </c>
      <c r="B173" s="58"/>
      <c r="C173" s="58"/>
      <c r="D173" s="58"/>
      <c r="E173" s="58"/>
      <c r="F173"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173" s="58" t="s">
        <v>20843</v>
      </c>
      <c r="H173" s="58"/>
      <c r="I173" s="58" t="s">
        <v>5632</v>
      </c>
      <c r="J173" s="58"/>
      <c r="K173" s="220"/>
      <c r="L173" s="220"/>
    </row>
    <row r="174" spans="1:12">
      <c r="A174" s="217" t="s">
        <v>20988</v>
      </c>
      <c r="B174" s="58"/>
      <c r="C174" s="58"/>
      <c r="D174" s="58"/>
      <c r="E174" s="58"/>
      <c r="F174"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174" s="58"/>
      <c r="H174" s="58"/>
      <c r="I174" s="58" t="s">
        <v>5634</v>
      </c>
      <c r="J174" s="58"/>
      <c r="K174" s="220"/>
      <c r="L174" s="220"/>
    </row>
    <row r="175" spans="1:12">
      <c r="A175" s="217" t="s">
        <v>5635</v>
      </c>
      <c r="B175" s="58">
        <v>4</v>
      </c>
      <c r="C175" s="58">
        <v>3</v>
      </c>
      <c r="D175" s="58">
        <v>4</v>
      </c>
      <c r="E175" s="58"/>
      <c r="F175"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4c3a4p</v>
      </c>
      <c r="G175" s="58"/>
      <c r="H175" s="58"/>
      <c r="I175" s="58" t="s">
        <v>5647</v>
      </c>
      <c r="J175" s="58" t="s">
        <v>5636</v>
      </c>
      <c r="K175" s="220"/>
      <c r="L175" s="220" t="s">
        <v>2996</v>
      </c>
    </row>
    <row r="176" spans="1:12">
      <c r="A176" s="217" t="s">
        <v>5637</v>
      </c>
      <c r="B176" s="58">
        <v>3</v>
      </c>
      <c r="C176" s="58">
        <v>3</v>
      </c>
      <c r="D176" s="58">
        <v>3</v>
      </c>
      <c r="E176" s="58"/>
      <c r="F176"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3c3a3p</v>
      </c>
      <c r="G176" s="58"/>
      <c r="H176" s="58"/>
      <c r="I176" s="58" t="s">
        <v>5638</v>
      </c>
      <c r="J176" s="58"/>
      <c r="K176" s="220"/>
      <c r="L176" s="220"/>
    </row>
    <row r="177" spans="1:12">
      <c r="A177" s="217" t="s">
        <v>5639</v>
      </c>
      <c r="B177" s="58"/>
      <c r="C177" s="58"/>
      <c r="D177" s="58"/>
      <c r="E177" s="58"/>
      <c r="F177"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177" s="58"/>
      <c r="H177" s="58"/>
      <c r="I177" s="58" t="s">
        <v>6383</v>
      </c>
      <c r="J177" s="58"/>
      <c r="K177" s="220"/>
      <c r="L177" s="220"/>
    </row>
    <row r="178" spans="1:12">
      <c r="A178" s="217" t="s">
        <v>2198</v>
      </c>
      <c r="B178" s="58">
        <v>3</v>
      </c>
      <c r="C178" s="58">
        <v>3</v>
      </c>
      <c r="D178" s="58">
        <v>3</v>
      </c>
      <c r="E178" s="58"/>
      <c r="F178"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3c3a3p</v>
      </c>
      <c r="G178" s="58"/>
      <c r="H178" s="58"/>
      <c r="I178" s="58" t="s">
        <v>5642</v>
      </c>
      <c r="J178" s="58"/>
      <c r="K178" s="220"/>
      <c r="L178" s="220"/>
    </row>
    <row r="179" spans="1:12">
      <c r="A179" s="217" t="s">
        <v>5643</v>
      </c>
      <c r="B179" s="58"/>
      <c r="C179" s="58"/>
      <c r="D179" s="58"/>
      <c r="E179" s="58"/>
      <c r="F179"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179" s="58"/>
      <c r="H179" s="58"/>
      <c r="I179" s="58" t="s">
        <v>5644</v>
      </c>
      <c r="J179" s="58" t="s">
        <v>5645</v>
      </c>
      <c r="K179" s="220"/>
      <c r="L179" s="220"/>
    </row>
    <row r="180" spans="1:12">
      <c r="A180" s="217" t="s">
        <v>20989</v>
      </c>
      <c r="B180" s="58">
        <v>3</v>
      </c>
      <c r="C180" s="58">
        <v>2</v>
      </c>
      <c r="D180" s="58"/>
      <c r="E180" s="58"/>
      <c r="F180"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3c2a</v>
      </c>
      <c r="G180" s="58"/>
      <c r="H180" s="58"/>
      <c r="I180" s="58" t="s">
        <v>5649</v>
      </c>
      <c r="J180" s="58"/>
      <c r="K180" s="220"/>
      <c r="L180" s="220" t="s">
        <v>2996</v>
      </c>
    </row>
    <row r="181" spans="1:12">
      <c r="A181" s="217" t="s">
        <v>20990</v>
      </c>
      <c r="B181" s="58">
        <v>2</v>
      </c>
      <c r="C181" s="58">
        <v>2</v>
      </c>
      <c r="D181" s="58"/>
      <c r="E181" s="58"/>
      <c r="F181"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2c2a</v>
      </c>
      <c r="G181" s="58"/>
      <c r="H181" s="58"/>
      <c r="I181" s="58" t="s">
        <v>5651</v>
      </c>
      <c r="J181" s="58"/>
      <c r="K181" s="220"/>
      <c r="L181" s="220"/>
    </row>
    <row r="182" spans="1:12">
      <c r="A182" s="219" t="s">
        <v>20991</v>
      </c>
      <c r="B182" s="510">
        <v>3</v>
      </c>
      <c r="C182" s="510">
        <v>4</v>
      </c>
      <c r="D182" s="510"/>
      <c r="E182" s="510"/>
      <c r="F182"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3c4a</v>
      </c>
      <c r="G182" s="58" t="s">
        <v>2705</v>
      </c>
      <c r="H182" s="58"/>
      <c r="I182" s="58" t="s">
        <v>5652</v>
      </c>
      <c r="J182" s="58"/>
      <c r="K182" s="220"/>
      <c r="L182" s="220"/>
    </row>
    <row r="183" spans="1:12">
      <c r="A183" s="219" t="s">
        <v>20939</v>
      </c>
      <c r="B183" s="510"/>
      <c r="C183" s="510"/>
      <c r="D183" s="510"/>
      <c r="E183" s="510"/>
      <c r="F183"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183" s="58" t="s">
        <v>2705</v>
      </c>
      <c r="H183" s="58"/>
      <c r="I183" s="58" t="s">
        <v>5654</v>
      </c>
      <c r="J183" s="58"/>
      <c r="K183" s="220"/>
      <c r="L183" s="220"/>
    </row>
    <row r="184" spans="1:12">
      <c r="A184" s="217" t="s">
        <v>2314</v>
      </c>
      <c r="B184" s="58">
        <v>3</v>
      </c>
      <c r="C184" s="58"/>
      <c r="D184" s="58"/>
      <c r="E184" s="58">
        <v>3</v>
      </c>
      <c r="F184"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3c3d</v>
      </c>
      <c r="G184" s="58" t="s">
        <v>5655</v>
      </c>
      <c r="H184" s="58"/>
      <c r="I184" s="58" t="s">
        <v>5711</v>
      </c>
      <c r="J184" s="58"/>
      <c r="K184" s="220"/>
      <c r="L184" s="220"/>
    </row>
    <row r="185" spans="1:12">
      <c r="A185" s="217" t="s">
        <v>5656</v>
      </c>
      <c r="B185" s="58">
        <v>3</v>
      </c>
      <c r="C185" s="58"/>
      <c r="D185" s="58"/>
      <c r="E185" s="58"/>
      <c r="F185"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3c</v>
      </c>
      <c r="G185" s="58" t="s">
        <v>2674</v>
      </c>
      <c r="H185" s="58"/>
      <c r="I185" s="58" t="s">
        <v>5657</v>
      </c>
      <c r="J185" s="58"/>
      <c r="K185" s="220"/>
      <c r="L185" s="220"/>
    </row>
    <row r="186" spans="1:12">
      <c r="A186" s="217" t="s">
        <v>2156</v>
      </c>
      <c r="B186" s="58"/>
      <c r="C186" s="58"/>
      <c r="D186" s="58"/>
      <c r="E186" s="58"/>
      <c r="F186"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186" s="58" t="s">
        <v>2678</v>
      </c>
      <c r="H186" s="58"/>
      <c r="I186" s="58" t="s">
        <v>5661</v>
      </c>
      <c r="J186" s="58"/>
      <c r="K186" s="220"/>
      <c r="L186" s="220"/>
    </row>
    <row r="187" spans="1:12">
      <c r="A187" s="217" t="s">
        <v>5665</v>
      </c>
      <c r="B187" s="58">
        <v>2</v>
      </c>
      <c r="C187" s="58">
        <v>5</v>
      </c>
      <c r="D187" s="58">
        <v>2</v>
      </c>
      <c r="E187" s="58"/>
      <c r="F187" s="59"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2c5a2p</v>
      </c>
      <c r="G187" t="s">
        <v>2678</v>
      </c>
      <c r="H187" s="78"/>
      <c r="I187" s="58" t="s">
        <v>5666</v>
      </c>
      <c r="J187" s="58" t="s">
        <v>5667</v>
      </c>
      <c r="K187" s="220"/>
      <c r="L187" s="220"/>
    </row>
    <row r="188" spans="1:12">
      <c r="A188" s="217" t="s">
        <v>5669</v>
      </c>
      <c r="B188" s="58"/>
      <c r="C188" s="58"/>
      <c r="D188" s="58"/>
      <c r="E188" s="58"/>
      <c r="F188"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188" s="58" t="s">
        <v>2678</v>
      </c>
      <c r="H188" s="58"/>
      <c r="I188" s="58" t="s">
        <v>5670</v>
      </c>
      <c r="J188" s="58"/>
      <c r="K188" s="220"/>
      <c r="L188" s="220" t="s">
        <v>2997</v>
      </c>
    </row>
    <row r="189" spans="1:12">
      <c r="A189" s="217" t="s">
        <v>5673</v>
      </c>
      <c r="B189" s="58">
        <v>2</v>
      </c>
      <c r="C189" s="58">
        <v>1</v>
      </c>
      <c r="D189" s="58"/>
      <c r="E189" s="58"/>
      <c r="F189"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2c1a</v>
      </c>
      <c r="G189" s="58" t="s">
        <v>2674</v>
      </c>
      <c r="H189" s="58"/>
      <c r="I189" s="58" t="s">
        <v>5674</v>
      </c>
      <c r="J189" s="58"/>
      <c r="K189" s="220"/>
      <c r="L189" s="220"/>
    </row>
    <row r="190" spans="1:12">
      <c r="A190" s="217" t="s">
        <v>2295</v>
      </c>
      <c r="B190" s="58">
        <v>4</v>
      </c>
      <c r="C190" s="58">
        <v>3</v>
      </c>
      <c r="D190" s="58"/>
      <c r="E190" s="58"/>
      <c r="F190"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4c3a</v>
      </c>
      <c r="G190" s="58" t="s">
        <v>5655</v>
      </c>
      <c r="H190" s="58"/>
      <c r="I190" s="58" t="s">
        <v>5675</v>
      </c>
      <c r="J190" s="58"/>
      <c r="K190" s="220"/>
      <c r="L190" s="220"/>
    </row>
    <row r="191" spans="1:12">
      <c r="A191" s="217" t="s">
        <v>5676</v>
      </c>
      <c r="B191" s="58">
        <v>4</v>
      </c>
      <c r="C191" s="58"/>
      <c r="D191" s="58">
        <v>4</v>
      </c>
      <c r="E191" s="58"/>
      <c r="F191"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4c4p</v>
      </c>
      <c r="G191" s="58" t="s">
        <v>2678</v>
      </c>
      <c r="H191" s="58"/>
      <c r="I191" s="58" t="s">
        <v>5677</v>
      </c>
      <c r="J191" s="58"/>
      <c r="K191" s="220"/>
      <c r="L191" s="220"/>
    </row>
    <row r="192" spans="1:12">
      <c r="A192" s="217" t="s">
        <v>2203</v>
      </c>
      <c r="B192" s="58">
        <v>3</v>
      </c>
      <c r="C192" s="58"/>
      <c r="D192" s="58">
        <v>4</v>
      </c>
      <c r="E192" s="58"/>
      <c r="F192"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3c4p</v>
      </c>
      <c r="G192" s="58"/>
      <c r="H192" s="58"/>
      <c r="I192" s="58" t="s">
        <v>5678</v>
      </c>
      <c r="J192" s="58"/>
      <c r="K192" s="220"/>
      <c r="L192" s="220"/>
    </row>
    <row r="193" spans="1:12">
      <c r="A193" s="217" t="s">
        <v>20992</v>
      </c>
      <c r="B193" s="58">
        <v>5</v>
      </c>
      <c r="C193" s="58"/>
      <c r="D193" s="58">
        <v>4</v>
      </c>
      <c r="E193" s="58"/>
      <c r="F193"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5c4p</v>
      </c>
      <c r="G193" s="58" t="s">
        <v>5680</v>
      </c>
      <c r="H193" s="58"/>
      <c r="I193" s="58"/>
      <c r="J193" s="58"/>
      <c r="K193" s="220"/>
      <c r="L193" s="220"/>
    </row>
    <row r="194" spans="1:12">
      <c r="A194" s="217" t="s">
        <v>2467</v>
      </c>
      <c r="B194" s="510"/>
      <c r="C194" s="510"/>
      <c r="D194" s="510"/>
      <c r="E194" s="510"/>
      <c r="F194"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194" s="58" t="s">
        <v>2705</v>
      </c>
      <c r="H194" s="58"/>
      <c r="I194" s="58" t="s">
        <v>5683</v>
      </c>
      <c r="J194" s="58"/>
      <c r="K194" s="220"/>
      <c r="L194" s="220"/>
    </row>
    <row r="195" spans="1:12">
      <c r="A195" s="217" t="s">
        <v>20993</v>
      </c>
      <c r="B195" s="510">
        <v>1</v>
      </c>
      <c r="C195" s="510"/>
      <c r="D195" s="510">
        <v>1</v>
      </c>
      <c r="E195" s="510"/>
      <c r="F195"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1c1p</v>
      </c>
      <c r="G195" s="58" t="s">
        <v>2705</v>
      </c>
      <c r="H195" s="58"/>
      <c r="I195" s="64" t="s">
        <v>5685</v>
      </c>
      <c r="J195" s="58"/>
      <c r="K195" s="220"/>
      <c r="L195" s="220"/>
    </row>
    <row r="196" spans="1:12">
      <c r="A196" s="217" t="s">
        <v>5689</v>
      </c>
      <c r="B196" s="58">
        <v>2</v>
      </c>
      <c r="C196" s="58">
        <v>2</v>
      </c>
      <c r="D196" s="58">
        <v>3</v>
      </c>
      <c r="E196" s="58"/>
      <c r="F196"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2c2a3p</v>
      </c>
      <c r="G196" s="64" t="s">
        <v>2674</v>
      </c>
      <c r="H196" s="64"/>
      <c r="I196" s="58" t="s">
        <v>5690</v>
      </c>
      <c r="J196" s="58"/>
      <c r="K196" s="220"/>
      <c r="L196" s="220"/>
    </row>
    <row r="197" spans="1:12">
      <c r="A197" s="217" t="s">
        <v>5692</v>
      </c>
      <c r="B197" s="58"/>
      <c r="C197" s="58"/>
      <c r="D197" s="58"/>
      <c r="E197" s="58"/>
      <c r="F197"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197" s="58"/>
      <c r="H197" s="58"/>
      <c r="I197" s="64" t="s">
        <v>5694</v>
      </c>
      <c r="J197" s="58"/>
      <c r="K197" s="220"/>
      <c r="L197" s="220"/>
    </row>
    <row r="198" spans="1:12">
      <c r="A198" s="217" t="s">
        <v>5693</v>
      </c>
      <c r="B198" s="58"/>
      <c r="C198" s="58"/>
      <c r="D198" s="58"/>
      <c r="E198" s="58"/>
      <c r="F198"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198" s="58" t="s">
        <v>2678</v>
      </c>
      <c r="H198" s="58"/>
      <c r="I198" s="64" t="s">
        <v>5694</v>
      </c>
      <c r="J198" s="58"/>
      <c r="K198" s="220"/>
      <c r="L198" s="220"/>
    </row>
    <row r="199" spans="1:12">
      <c r="A199" s="219" t="s">
        <v>20994</v>
      </c>
      <c r="B199" s="510"/>
      <c r="C199" s="510"/>
      <c r="D199" s="510"/>
      <c r="E199" s="510"/>
      <c r="F199"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199" s="58" t="s">
        <v>2705</v>
      </c>
      <c r="H199" s="58"/>
      <c r="I199" s="64" t="s">
        <v>5694</v>
      </c>
      <c r="J199" s="58"/>
      <c r="K199" s="220"/>
      <c r="L199" s="220"/>
    </row>
    <row r="200" spans="1:12">
      <c r="A200" s="219" t="s">
        <v>5695</v>
      </c>
      <c r="B200" s="58"/>
      <c r="C200" s="58"/>
      <c r="D200" s="58"/>
      <c r="E200" s="58"/>
      <c r="F200"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00" s="1" t="s">
        <v>19917</v>
      </c>
      <c r="H200" s="64"/>
      <c r="I200" s="64" t="s">
        <v>5694</v>
      </c>
      <c r="J200" s="58"/>
      <c r="K200" s="220"/>
      <c r="L200" s="220"/>
    </row>
    <row r="201" spans="1:12">
      <c r="A201" s="219" t="s">
        <v>5696</v>
      </c>
      <c r="B201" s="58"/>
      <c r="C201" s="58"/>
      <c r="D201" s="58"/>
      <c r="E201" s="58"/>
      <c r="F201"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01" s="58"/>
      <c r="H201" s="58"/>
      <c r="I201" s="64" t="s">
        <v>5697</v>
      </c>
      <c r="J201" s="58"/>
      <c r="K201" s="220"/>
      <c r="L201" s="220"/>
    </row>
    <row r="202" spans="1:12">
      <c r="A202" s="217" t="s">
        <v>20995</v>
      </c>
      <c r="B202" s="58"/>
      <c r="C202" s="58"/>
      <c r="D202" s="58"/>
      <c r="E202" s="58"/>
      <c r="F202"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02" s="58"/>
      <c r="H202" s="58"/>
      <c r="I202" s="58" t="s">
        <v>5997</v>
      </c>
      <c r="J202" s="58"/>
      <c r="K202" s="220"/>
      <c r="L202" s="220"/>
    </row>
    <row r="203" spans="1:12">
      <c r="A203" s="219" t="s">
        <v>20996</v>
      </c>
      <c r="B203" s="58"/>
      <c r="C203" s="58"/>
      <c r="D203" s="58"/>
      <c r="E203" s="58"/>
      <c r="F203"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03" s="58"/>
      <c r="H203" s="58"/>
      <c r="I203" s="58" t="s">
        <v>5698</v>
      </c>
      <c r="J203" s="58"/>
      <c r="K203" s="220"/>
      <c r="L203" s="220"/>
    </row>
    <row r="204" spans="1:12">
      <c r="A204" s="219" t="s">
        <v>5699</v>
      </c>
      <c r="B204" s="58"/>
      <c r="C204" s="58"/>
      <c r="D204" s="58"/>
      <c r="E204" s="58"/>
      <c r="F204"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04" s="58"/>
      <c r="H204" s="58"/>
      <c r="I204" s="58" t="s">
        <v>5700</v>
      </c>
      <c r="J204" s="58"/>
      <c r="K204" s="220"/>
      <c r="L204" s="220"/>
    </row>
    <row r="205" spans="1:12">
      <c r="A205" s="217" t="s">
        <v>5701</v>
      </c>
      <c r="B205" s="58"/>
      <c r="C205" s="58"/>
      <c r="D205" s="58"/>
      <c r="E205" s="58"/>
      <c r="F205"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05" s="58"/>
      <c r="H205" s="58"/>
      <c r="I205" s="58" t="s">
        <v>5702</v>
      </c>
      <c r="J205" s="58"/>
      <c r="K205" s="220"/>
      <c r="L205" s="220"/>
    </row>
    <row r="206" spans="1:12">
      <c r="A206" s="219" t="s">
        <v>5703</v>
      </c>
      <c r="B206" s="58"/>
      <c r="C206" s="58"/>
      <c r="D206" s="58"/>
      <c r="E206" s="58"/>
      <c r="F206"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06" s="58" t="s">
        <v>18734</v>
      </c>
      <c r="H206" s="58"/>
      <c r="I206" s="58" t="s">
        <v>5704</v>
      </c>
      <c r="J206" s="58"/>
      <c r="K206" s="220"/>
      <c r="L206" s="220"/>
    </row>
    <row r="207" spans="1:12">
      <c r="A207" s="219" t="s">
        <v>5705</v>
      </c>
      <c r="B207" s="58"/>
      <c r="C207" s="58"/>
      <c r="D207" s="58"/>
      <c r="E207" s="58"/>
      <c r="F207"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07" s="58" t="s">
        <v>2678</v>
      </c>
      <c r="H207" s="58"/>
      <c r="I207" s="58" t="s">
        <v>5706</v>
      </c>
      <c r="J207" s="58"/>
      <c r="K207" s="220"/>
      <c r="L207" s="220"/>
    </row>
    <row r="208" spans="1:12">
      <c r="A208" s="219" t="s">
        <v>20997</v>
      </c>
      <c r="B208" s="510"/>
      <c r="C208" s="510"/>
      <c r="D208" s="510"/>
      <c r="E208" s="510"/>
      <c r="F208"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08" s="58" t="s">
        <v>2705</v>
      </c>
      <c r="H208" s="64"/>
      <c r="I208" s="58" t="s">
        <v>5714</v>
      </c>
      <c r="J208" s="58"/>
      <c r="K208" s="220"/>
      <c r="L208" s="220" t="s">
        <v>2996</v>
      </c>
    </row>
    <row r="209" spans="1:12">
      <c r="A209" s="219" t="s">
        <v>5721</v>
      </c>
      <c r="B209" s="510"/>
      <c r="C209" s="510"/>
      <c r="D209" s="510"/>
      <c r="E209" s="510"/>
      <c r="F209"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09" s="58" t="s">
        <v>2705</v>
      </c>
      <c r="H209" s="58"/>
      <c r="I209" s="58" t="s">
        <v>5722</v>
      </c>
      <c r="J209" s="58"/>
      <c r="K209" s="220"/>
      <c r="L209" s="220"/>
    </row>
    <row r="210" spans="1:12">
      <c r="A210" s="219" t="s">
        <v>5723</v>
      </c>
      <c r="B210" s="510"/>
      <c r="C210" s="510"/>
      <c r="D210" s="510"/>
      <c r="E210" s="510"/>
      <c r="F210"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10" s="58" t="s">
        <v>2705</v>
      </c>
      <c r="H210" s="58"/>
      <c r="I210" s="58" t="s">
        <v>5724</v>
      </c>
      <c r="J210" s="58"/>
      <c r="K210" s="220"/>
      <c r="L210" s="220"/>
    </row>
    <row r="211" spans="1:12">
      <c r="A211" s="219" t="s">
        <v>20998</v>
      </c>
      <c r="B211" s="510"/>
      <c r="C211" s="510"/>
      <c r="D211" s="510"/>
      <c r="E211" s="510"/>
      <c r="F211"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11" s="58" t="s">
        <v>2705</v>
      </c>
      <c r="H211" s="58"/>
      <c r="I211" s="64" t="s">
        <v>5733</v>
      </c>
      <c r="J211" s="58"/>
      <c r="K211" s="220"/>
      <c r="L211" s="220"/>
    </row>
    <row r="212" spans="1:12">
      <c r="A212" s="219" t="s">
        <v>5744</v>
      </c>
      <c r="B212" s="510"/>
      <c r="C212" s="510"/>
      <c r="D212" s="510"/>
      <c r="E212" s="510"/>
      <c r="F212"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12" s="58" t="s">
        <v>2705</v>
      </c>
      <c r="H212" s="58"/>
      <c r="I212" s="58" t="s">
        <v>5745</v>
      </c>
      <c r="J212" s="58"/>
      <c r="K212" s="220"/>
      <c r="L212" s="220" t="s">
        <v>2997</v>
      </c>
    </row>
    <row r="213" spans="1:12" ht="30">
      <c r="A213" s="664" t="s">
        <v>20999</v>
      </c>
      <c r="B213" s="510"/>
      <c r="C213" s="510"/>
      <c r="D213" s="510"/>
      <c r="E213" s="510"/>
      <c r="F213"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13" s="58" t="s">
        <v>2705</v>
      </c>
      <c r="H213" s="58"/>
      <c r="I213" s="58" t="s">
        <v>5746</v>
      </c>
      <c r="J213" s="58"/>
      <c r="K213" s="220"/>
      <c r="L213" s="220"/>
    </row>
    <row r="214" spans="1:12">
      <c r="A214" s="217" t="s">
        <v>21000</v>
      </c>
      <c r="B214" s="58"/>
      <c r="C214" s="58"/>
      <c r="D214" s="58"/>
      <c r="E214" s="58"/>
      <c r="F214"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14" s="58" t="s">
        <v>3782</v>
      </c>
      <c r="H214" s="58"/>
      <c r="I214" s="64" t="s">
        <v>5751</v>
      </c>
      <c r="J214" s="58"/>
      <c r="K214" s="220"/>
      <c r="L214" s="220"/>
    </row>
    <row r="215" spans="1:12">
      <c r="A215" s="219" t="s">
        <v>21001</v>
      </c>
      <c r="B215" s="510"/>
      <c r="C215" s="510"/>
      <c r="D215" s="510"/>
      <c r="E215" s="510"/>
      <c r="F215"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15" s="58" t="s">
        <v>2705</v>
      </c>
      <c r="H215" s="58"/>
      <c r="I215" s="64" t="s">
        <v>5754</v>
      </c>
      <c r="J215" s="58"/>
      <c r="K215" s="220"/>
      <c r="L215" s="220"/>
    </row>
    <row r="216" spans="1:12">
      <c r="A216" s="219" t="s">
        <v>5755</v>
      </c>
      <c r="B216" s="510"/>
      <c r="C216" s="510"/>
      <c r="D216" s="510"/>
      <c r="E216" s="510"/>
      <c r="F216"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16" s="58" t="s">
        <v>2705</v>
      </c>
      <c r="H216" s="58"/>
      <c r="I216" s="58" t="s">
        <v>5756</v>
      </c>
      <c r="J216" s="58"/>
      <c r="K216" s="220"/>
      <c r="L216" s="220"/>
    </row>
    <row r="217" spans="1:12">
      <c r="A217" s="219" t="s">
        <v>21002</v>
      </c>
      <c r="B217" s="58"/>
      <c r="C217" s="58"/>
      <c r="D217" s="58"/>
      <c r="E217" s="58"/>
      <c r="F217"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17" s="64" t="s">
        <v>2674</v>
      </c>
      <c r="H217" s="64"/>
      <c r="I217" s="64" t="s">
        <v>5757</v>
      </c>
      <c r="J217" s="58"/>
      <c r="K217" s="220"/>
      <c r="L217" s="220"/>
    </row>
    <row r="218" spans="1:12">
      <c r="A218" s="217" t="s">
        <v>5761</v>
      </c>
      <c r="B218" s="510"/>
      <c r="C218" s="510"/>
      <c r="D218" s="510"/>
      <c r="E218" s="510"/>
      <c r="F218"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18" s="58" t="s">
        <v>2705</v>
      </c>
      <c r="H218" s="58"/>
      <c r="I218" s="58" t="s">
        <v>5762</v>
      </c>
      <c r="J218" s="58"/>
      <c r="K218" s="220"/>
      <c r="L218" s="220"/>
    </row>
    <row r="219" spans="1:12">
      <c r="A219" s="219" t="s">
        <v>5763</v>
      </c>
      <c r="B219" s="58"/>
      <c r="C219" s="58"/>
      <c r="D219" s="58"/>
      <c r="E219" s="58"/>
      <c r="F219"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19" s="58"/>
      <c r="H219" s="58"/>
      <c r="I219" s="64" t="s">
        <v>5764</v>
      </c>
      <c r="J219" s="58"/>
      <c r="K219" s="220"/>
      <c r="L219" s="220"/>
    </row>
    <row r="220" spans="1:12">
      <c r="A220" s="219" t="s">
        <v>21003</v>
      </c>
      <c r="B220" s="58"/>
      <c r="C220" s="58"/>
      <c r="D220" s="58"/>
      <c r="E220" s="58"/>
      <c r="F220"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20" s="58"/>
      <c r="H220" s="58"/>
      <c r="I220" s="58" t="s">
        <v>5766</v>
      </c>
      <c r="J220" s="58"/>
      <c r="K220" s="220"/>
      <c r="L220" s="220"/>
    </row>
    <row r="221" spans="1:12">
      <c r="A221" s="217" t="s">
        <v>5772</v>
      </c>
      <c r="B221" s="58"/>
      <c r="C221" s="58"/>
      <c r="D221" s="58"/>
      <c r="E221" s="58"/>
      <c r="F221"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21" s="58"/>
      <c r="H221" s="58"/>
      <c r="I221" s="58"/>
      <c r="J221" s="58"/>
      <c r="K221" s="220"/>
      <c r="L221" s="220"/>
    </row>
    <row r="222" spans="1:12">
      <c r="A222" s="219" t="s">
        <v>21004</v>
      </c>
      <c r="B222" s="58"/>
      <c r="C222" s="58"/>
      <c r="D222" s="58"/>
      <c r="E222" s="58"/>
      <c r="F222"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22" s="58" t="s">
        <v>2674</v>
      </c>
      <c r="H222" s="58"/>
      <c r="I222" s="58" t="s">
        <v>5774</v>
      </c>
      <c r="J222" s="58"/>
      <c r="K222" s="220"/>
      <c r="L222" s="220"/>
    </row>
    <row r="223" spans="1:12">
      <c r="A223" s="219" t="s">
        <v>5778</v>
      </c>
      <c r="B223" s="58"/>
      <c r="C223" s="58"/>
      <c r="D223" s="58"/>
      <c r="E223" s="58"/>
      <c r="F223"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23" s="58"/>
      <c r="H223" s="58"/>
      <c r="I223" s="58"/>
      <c r="J223" s="58"/>
      <c r="K223" s="220"/>
      <c r="L223" s="220"/>
    </row>
    <row r="224" spans="1:12">
      <c r="A224" s="219" t="s">
        <v>21005</v>
      </c>
      <c r="B224" s="510"/>
      <c r="C224" s="510"/>
      <c r="D224" s="510"/>
      <c r="E224" s="510"/>
      <c r="F224" s="510"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24" s="58" t="s">
        <v>2705</v>
      </c>
      <c r="H224" s="58"/>
      <c r="I224" s="64" t="s">
        <v>5779</v>
      </c>
      <c r="J224" s="58"/>
      <c r="K224" s="220"/>
      <c r="L224" s="220"/>
    </row>
    <row r="225" spans="1:12">
      <c r="A225" s="219" t="s">
        <v>21006</v>
      </c>
      <c r="B225" s="58"/>
      <c r="C225" s="58"/>
      <c r="D225" s="58"/>
      <c r="E225" s="58"/>
      <c r="F225"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25" s="58" t="s">
        <v>2674</v>
      </c>
      <c r="H225" s="58"/>
      <c r="I225" s="64" t="s">
        <v>5781</v>
      </c>
      <c r="J225" s="58"/>
      <c r="K225" s="220"/>
      <c r="L225" s="220"/>
    </row>
    <row r="226" spans="1:12">
      <c r="A226" s="217" t="s">
        <v>5117</v>
      </c>
      <c r="B226" s="58"/>
      <c r="C226" s="58"/>
      <c r="D226" s="58"/>
      <c r="E226" s="58"/>
      <c r="F226" s="58"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26" s="58" t="s">
        <v>2678</v>
      </c>
      <c r="H226" s="58"/>
      <c r="I226" s="64" t="s">
        <v>5796</v>
      </c>
      <c r="J226" s="58"/>
      <c r="K226" s="220"/>
      <c r="L226" s="220"/>
    </row>
    <row r="227" spans="1:12">
      <c r="A227" s="52" t="s">
        <v>12567</v>
      </c>
      <c r="B227" s="1"/>
      <c r="C227" s="1"/>
      <c r="D227" s="1"/>
      <c r="E227" s="1"/>
      <c r="F227"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27" s="1"/>
      <c r="H227" s="1"/>
      <c r="I227" s="58"/>
      <c r="J227" s="1"/>
      <c r="K227" s="43"/>
      <c r="L227" s="43" t="s">
        <v>2996</v>
      </c>
    </row>
    <row r="228" spans="1:12">
      <c r="A228" s="52" t="s">
        <v>12568</v>
      </c>
      <c r="B228" s="1"/>
      <c r="C228" s="1"/>
      <c r="D228" s="1"/>
      <c r="E228" s="1"/>
      <c r="F228"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28" s="1"/>
      <c r="H228" s="1"/>
      <c r="I228" s="58"/>
      <c r="J228" s="1"/>
      <c r="K228" s="43"/>
      <c r="L228" s="43" t="s">
        <v>2996</v>
      </c>
    </row>
    <row r="229" spans="1:12">
      <c r="A229" s="52" t="s">
        <v>21007</v>
      </c>
      <c r="B229" s="1"/>
      <c r="C229" s="1"/>
      <c r="D229" s="1"/>
      <c r="E229" s="1"/>
      <c r="F229"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29" s="1"/>
      <c r="H229" s="1"/>
      <c r="I229" s="58"/>
      <c r="J229" s="1"/>
      <c r="K229" s="43"/>
      <c r="L229" s="43" t="s">
        <v>2996</v>
      </c>
    </row>
    <row r="230" spans="1:12">
      <c r="A230" s="52" t="s">
        <v>21008</v>
      </c>
      <c r="B230" s="1"/>
      <c r="C230" s="1"/>
      <c r="D230" s="1"/>
      <c r="E230" s="1"/>
      <c r="F230"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30" s="1"/>
      <c r="H230" s="1"/>
      <c r="I230" s="58"/>
      <c r="J230" s="1"/>
      <c r="K230" s="43"/>
      <c r="L230" s="43" t="s">
        <v>2996</v>
      </c>
    </row>
    <row r="231" spans="1:12">
      <c r="A231" s="52" t="s">
        <v>12569</v>
      </c>
      <c r="B231" s="1"/>
      <c r="C231" s="1"/>
      <c r="D231" s="1"/>
      <c r="E231" s="1"/>
      <c r="F231"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31" s="1"/>
      <c r="H231" s="1"/>
      <c r="I231" s="58"/>
      <c r="J231" s="1"/>
      <c r="K231" s="43"/>
      <c r="L231" s="43" t="s">
        <v>2996</v>
      </c>
    </row>
    <row r="232" spans="1:12">
      <c r="A232" s="52" t="s">
        <v>12570</v>
      </c>
      <c r="B232" s="1"/>
      <c r="C232" s="1"/>
      <c r="D232" s="1"/>
      <c r="E232" s="1"/>
      <c r="F232"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32" s="1"/>
      <c r="H232" s="1"/>
      <c r="I232" s="58"/>
      <c r="J232" s="1"/>
      <c r="K232" s="43"/>
      <c r="L232" s="43" t="s">
        <v>2996</v>
      </c>
    </row>
    <row r="233" spans="1:12">
      <c r="A233" s="52" t="s">
        <v>21009</v>
      </c>
      <c r="B233" s="1"/>
      <c r="C233" s="1"/>
      <c r="D233" s="1"/>
      <c r="E233" s="1"/>
      <c r="F233"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33" s="1"/>
      <c r="H233" s="1"/>
      <c r="I233" s="58"/>
      <c r="J233" s="1"/>
      <c r="K233" s="43"/>
      <c r="L233" s="43" t="s">
        <v>2996</v>
      </c>
    </row>
    <row r="234" spans="1:12">
      <c r="A234" s="52" t="s">
        <v>21010</v>
      </c>
      <c r="B234" s="1"/>
      <c r="C234" s="1"/>
      <c r="D234" s="1"/>
      <c r="E234" s="1"/>
      <c r="F234"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34" s="1"/>
      <c r="H234" s="1"/>
      <c r="I234" s="58"/>
      <c r="J234" s="1"/>
      <c r="K234" s="43"/>
      <c r="L234" s="43" t="s">
        <v>2996</v>
      </c>
    </row>
    <row r="235" spans="1:12">
      <c r="A235" s="52" t="s">
        <v>21011</v>
      </c>
      <c r="B235" s="1"/>
      <c r="C235" s="1"/>
      <c r="D235" s="1"/>
      <c r="E235" s="1"/>
      <c r="F235"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35" s="1"/>
      <c r="H235" s="1"/>
      <c r="I235" s="58"/>
      <c r="J235" s="1"/>
      <c r="K235" s="43"/>
      <c r="L235" s="43" t="s">
        <v>2996</v>
      </c>
    </row>
    <row r="236" spans="1:12">
      <c r="A236" s="52" t="s">
        <v>21012</v>
      </c>
      <c r="B236" s="1"/>
      <c r="C236" s="1"/>
      <c r="D236" s="1"/>
      <c r="E236" s="1"/>
      <c r="F236"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36" s="1"/>
      <c r="H236" s="1"/>
      <c r="I236" s="58"/>
      <c r="J236" s="1"/>
      <c r="K236" s="43"/>
      <c r="L236" s="43" t="s">
        <v>2996</v>
      </c>
    </row>
    <row r="237" spans="1:12">
      <c r="A237" s="52" t="s">
        <v>12571</v>
      </c>
      <c r="B237" s="1"/>
      <c r="C237" s="1"/>
      <c r="D237" s="1"/>
      <c r="E237" s="1"/>
      <c r="F237"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37" s="1"/>
      <c r="H237" s="1"/>
      <c r="I237" s="58"/>
      <c r="J237" s="1"/>
      <c r="K237" s="43"/>
      <c r="L237" s="43" t="s">
        <v>2996</v>
      </c>
    </row>
    <row r="238" spans="1:12">
      <c r="A238" s="52" t="s">
        <v>21013</v>
      </c>
      <c r="B238" s="1"/>
      <c r="C238" s="1"/>
      <c r="D238" s="1"/>
      <c r="E238" s="1"/>
      <c r="F238"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38" s="1"/>
      <c r="H238" s="1"/>
      <c r="I238" s="58"/>
      <c r="J238" s="1"/>
      <c r="K238" s="43"/>
      <c r="L238" s="43" t="s">
        <v>2996</v>
      </c>
    </row>
    <row r="239" spans="1:12">
      <c r="A239" s="52" t="s">
        <v>21014</v>
      </c>
      <c r="B239" s="1"/>
      <c r="C239" s="1"/>
      <c r="D239" s="1"/>
      <c r="E239" s="1"/>
      <c r="F239"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39" s="1"/>
      <c r="H239" s="1"/>
      <c r="I239" s="58"/>
      <c r="J239" s="1"/>
      <c r="K239" s="43"/>
      <c r="L239" s="43" t="s">
        <v>2996</v>
      </c>
    </row>
    <row r="240" spans="1:12">
      <c r="A240" s="52" t="s">
        <v>12572</v>
      </c>
      <c r="B240" s="1"/>
      <c r="C240" s="1"/>
      <c r="D240" s="1"/>
      <c r="E240" s="1"/>
      <c r="F240"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40" s="1"/>
      <c r="H240" s="1"/>
      <c r="I240" s="58"/>
      <c r="J240" s="1"/>
      <c r="K240" s="43"/>
      <c r="L240" s="43" t="s">
        <v>2996</v>
      </c>
    </row>
    <row r="241" spans="1:12">
      <c r="A241" s="52" t="s">
        <v>12573</v>
      </c>
      <c r="B241" s="1"/>
      <c r="C241" s="1"/>
      <c r="D241" s="1"/>
      <c r="E241" s="1"/>
      <c r="F241"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41" s="1"/>
      <c r="H241" s="1"/>
      <c r="I241" s="58"/>
      <c r="J241" s="1"/>
      <c r="K241" s="43"/>
      <c r="L241" s="43" t="s">
        <v>2996</v>
      </c>
    </row>
    <row r="242" spans="1:12">
      <c r="A242" s="52" t="s">
        <v>12574</v>
      </c>
      <c r="B242" s="1"/>
      <c r="C242" s="1"/>
      <c r="D242" s="1"/>
      <c r="E242" s="1"/>
      <c r="F242"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42" s="1"/>
      <c r="H242" s="1"/>
      <c r="I242" s="58"/>
      <c r="J242" s="1"/>
      <c r="K242" s="43"/>
      <c r="L242" s="43" t="s">
        <v>2996</v>
      </c>
    </row>
    <row r="243" spans="1:12">
      <c r="A243" s="52" t="s">
        <v>12575</v>
      </c>
      <c r="B243" s="1"/>
      <c r="C243" s="1"/>
      <c r="D243" s="1"/>
      <c r="E243" s="1"/>
      <c r="F243"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43" s="1"/>
      <c r="H243" s="1"/>
      <c r="I243" s="58"/>
      <c r="J243" s="1"/>
      <c r="K243" s="43"/>
      <c r="L243" s="43" t="s">
        <v>2996</v>
      </c>
    </row>
    <row r="244" spans="1:12">
      <c r="A244" s="52" t="s">
        <v>21015</v>
      </c>
      <c r="B244" s="1"/>
      <c r="C244" s="1"/>
      <c r="D244" s="1"/>
      <c r="E244" s="1"/>
      <c r="F244"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44" s="1"/>
      <c r="H244" s="1"/>
      <c r="I244" s="58"/>
      <c r="J244" s="1"/>
      <c r="K244" s="43"/>
      <c r="L244" s="43" t="s">
        <v>2996</v>
      </c>
    </row>
    <row r="245" spans="1:12">
      <c r="A245" s="52" t="s">
        <v>12576</v>
      </c>
      <c r="B245" s="1"/>
      <c r="C245" s="1"/>
      <c r="D245" s="1"/>
      <c r="E245" s="1"/>
      <c r="F245"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45" s="1"/>
      <c r="H245" s="1"/>
      <c r="I245" s="58"/>
      <c r="J245" s="1"/>
      <c r="K245" s="43"/>
      <c r="L245" s="43" t="s">
        <v>2996</v>
      </c>
    </row>
    <row r="246" spans="1:12">
      <c r="A246" s="52" t="s">
        <v>12577</v>
      </c>
      <c r="B246" s="1"/>
      <c r="C246" s="1"/>
      <c r="D246" s="1"/>
      <c r="E246" s="1"/>
      <c r="F246"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46" s="1"/>
      <c r="H246" s="1"/>
      <c r="I246" s="58"/>
      <c r="J246" s="1"/>
      <c r="K246" s="43"/>
      <c r="L246" s="43" t="s">
        <v>2996</v>
      </c>
    </row>
    <row r="247" spans="1:12">
      <c r="A247" s="52" t="s">
        <v>12578</v>
      </c>
      <c r="B247" s="1"/>
      <c r="C247" s="1"/>
      <c r="D247" s="1"/>
      <c r="E247" s="1"/>
      <c r="F247"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47" s="1"/>
      <c r="H247" s="1"/>
      <c r="I247" s="58"/>
      <c r="J247" s="1"/>
      <c r="K247" s="43"/>
      <c r="L247" s="43" t="s">
        <v>2996</v>
      </c>
    </row>
    <row r="248" spans="1:12">
      <c r="A248" s="52" t="s">
        <v>21016</v>
      </c>
      <c r="B248" s="1"/>
      <c r="C248" s="1"/>
      <c r="D248" s="1"/>
      <c r="E248" s="1"/>
      <c r="F248"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48" s="1"/>
      <c r="H248" s="1"/>
      <c r="I248" s="58"/>
      <c r="J248" s="1"/>
      <c r="K248" s="43"/>
      <c r="L248" s="43" t="s">
        <v>2996</v>
      </c>
    </row>
    <row r="249" spans="1:12">
      <c r="A249" s="52"/>
      <c r="B249" s="1"/>
      <c r="C249" s="1"/>
      <c r="D249" s="1"/>
      <c r="E249" s="1"/>
      <c r="F249"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49" s="1"/>
      <c r="H249" s="1"/>
      <c r="I249" s="58"/>
      <c r="J249" s="1"/>
      <c r="K249" s="43"/>
      <c r="L249" s="43" t="s">
        <v>3756</v>
      </c>
    </row>
    <row r="250" spans="1:12">
      <c r="A250" s="52"/>
      <c r="B250" s="1"/>
      <c r="C250" s="1"/>
      <c r="D250" s="1"/>
      <c r="E250" s="1"/>
      <c r="F250"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50" s="1"/>
      <c r="H250" s="1"/>
      <c r="I250" s="58"/>
      <c r="J250" s="1"/>
      <c r="K250" s="43"/>
      <c r="L250" s="43" t="s">
        <v>12579</v>
      </c>
    </row>
    <row r="251" spans="1:12">
      <c r="A251" s="52"/>
      <c r="B251" s="1"/>
      <c r="C251" s="1"/>
      <c r="D251" s="1"/>
      <c r="E251" s="1"/>
      <c r="F251"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51" s="1"/>
      <c r="H251" s="1"/>
      <c r="I251" s="58"/>
      <c r="J251" s="1"/>
      <c r="K251" s="43"/>
      <c r="L251" s="43" t="s">
        <v>2846</v>
      </c>
    </row>
    <row r="252" spans="1:12">
      <c r="A252" s="52"/>
      <c r="B252" s="1"/>
      <c r="C252" s="1"/>
      <c r="D252" s="1"/>
      <c r="E252" s="1"/>
      <c r="F252"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52" s="1"/>
      <c r="H252" s="1"/>
      <c r="I252" s="58"/>
      <c r="J252" s="1"/>
      <c r="K252" s="43"/>
      <c r="L252" s="43" t="s">
        <v>2840</v>
      </c>
    </row>
    <row r="253" spans="1:12">
      <c r="A253" s="52"/>
      <c r="B253" s="1"/>
      <c r="C253" s="1"/>
      <c r="D253" s="1"/>
      <c r="E253" s="1"/>
      <c r="F253"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53" s="1"/>
      <c r="H253" s="1"/>
      <c r="I253" s="58"/>
      <c r="J253" s="1"/>
      <c r="K253" s="43"/>
      <c r="L253" s="43" t="s">
        <v>2835</v>
      </c>
    </row>
    <row r="254" spans="1:12">
      <c r="A254" s="52"/>
      <c r="B254" s="1"/>
      <c r="C254" s="1"/>
      <c r="D254" s="1"/>
      <c r="E254" s="1"/>
      <c r="F254"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54" s="1"/>
      <c r="H254" s="1"/>
      <c r="I254" s="58"/>
      <c r="J254" s="1"/>
      <c r="K254" s="43"/>
      <c r="L254" s="43" t="s">
        <v>12580</v>
      </c>
    </row>
    <row r="255" spans="1:12">
      <c r="A255" s="52"/>
      <c r="B255" s="1"/>
      <c r="C255" s="1"/>
      <c r="D255" s="1"/>
      <c r="E255" s="1"/>
      <c r="F255"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55" s="1" t="s">
        <v>3829</v>
      </c>
      <c r="H255" s="1"/>
      <c r="I255" s="58"/>
      <c r="J255" s="1"/>
      <c r="K255" s="43"/>
      <c r="L255" s="43" t="s">
        <v>2996</v>
      </c>
    </row>
    <row r="256" spans="1:12">
      <c r="A256" s="52" t="s">
        <v>21017</v>
      </c>
      <c r="B256" s="1"/>
      <c r="C256" s="1"/>
      <c r="D256" s="1"/>
      <c r="E256" s="1"/>
      <c r="F256"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56" s="1" t="s">
        <v>3829</v>
      </c>
      <c r="H256" s="1"/>
      <c r="I256" s="58"/>
      <c r="J256" s="1"/>
      <c r="K256" s="43"/>
      <c r="L256" s="43" t="s">
        <v>2996</v>
      </c>
    </row>
    <row r="257" spans="1:12">
      <c r="A257" s="52" t="s">
        <v>21018</v>
      </c>
      <c r="B257" s="1"/>
      <c r="C257" s="1"/>
      <c r="D257" s="1"/>
      <c r="E257" s="1"/>
      <c r="F257"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57" s="1" t="s">
        <v>3829</v>
      </c>
      <c r="H257" s="1"/>
      <c r="I257" s="58"/>
      <c r="J257" s="1"/>
      <c r="K257" s="43"/>
      <c r="L257" s="43" t="s">
        <v>2996</v>
      </c>
    </row>
    <row r="258" spans="1:12">
      <c r="A258" s="52" t="s">
        <v>21019</v>
      </c>
      <c r="B258" s="1"/>
      <c r="C258" s="1"/>
      <c r="D258" s="1"/>
      <c r="E258" s="1"/>
      <c r="F258"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58" s="1" t="s">
        <v>3829</v>
      </c>
      <c r="H258" s="1"/>
      <c r="I258" s="58"/>
      <c r="J258" s="1"/>
      <c r="K258" s="43"/>
      <c r="L258" s="43" t="s">
        <v>2996</v>
      </c>
    </row>
    <row r="259" spans="1:12">
      <c r="A259" s="52"/>
      <c r="B259" s="1"/>
      <c r="C259" s="1"/>
      <c r="D259" s="1"/>
      <c r="E259" s="1"/>
      <c r="F259"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59" s="1" t="s">
        <v>3829</v>
      </c>
      <c r="H259" s="1"/>
      <c r="I259" s="58"/>
      <c r="J259" s="1"/>
      <c r="K259" s="43"/>
      <c r="L259" s="43" t="s">
        <v>2996</v>
      </c>
    </row>
    <row r="260" spans="1:12">
      <c r="A260" s="52"/>
      <c r="B260" s="1"/>
      <c r="C260" s="1"/>
      <c r="D260" s="1"/>
      <c r="E260" s="1"/>
      <c r="F260"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60" s="1" t="s">
        <v>3829</v>
      </c>
      <c r="H260" s="1"/>
      <c r="I260" s="58"/>
      <c r="J260" s="1"/>
      <c r="K260" s="43"/>
      <c r="L260" s="43" t="s">
        <v>2996</v>
      </c>
    </row>
    <row r="261" spans="1:12">
      <c r="A261" s="52"/>
      <c r="B261" s="1"/>
      <c r="C261" s="1"/>
      <c r="D261" s="1"/>
      <c r="E261" s="1"/>
      <c r="F261"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61" s="1" t="s">
        <v>3829</v>
      </c>
      <c r="H261" s="1"/>
      <c r="I261" s="58"/>
      <c r="J261" s="1"/>
      <c r="K261" s="43"/>
      <c r="L261" s="43" t="s">
        <v>2999</v>
      </c>
    </row>
    <row r="262" spans="1:12">
      <c r="A262" s="52"/>
      <c r="B262" s="1"/>
      <c r="C262" s="1"/>
      <c r="D262" s="1"/>
      <c r="E262" s="1"/>
      <c r="F262"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62" s="1" t="s">
        <v>3829</v>
      </c>
      <c r="H262" s="1"/>
      <c r="I262" s="58"/>
      <c r="J262" s="1"/>
      <c r="K262" s="43"/>
      <c r="L262" s="43" t="s">
        <v>2999</v>
      </c>
    </row>
    <row r="263" spans="1:12">
      <c r="A263" s="52"/>
      <c r="B263" s="1"/>
      <c r="C263" s="1"/>
      <c r="D263" s="1"/>
      <c r="E263" s="1"/>
      <c r="F263"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63" s="1" t="s">
        <v>3829</v>
      </c>
      <c r="H263" s="1"/>
      <c r="I263" s="58"/>
      <c r="J263" s="1"/>
      <c r="K263" s="43"/>
      <c r="L263" s="43" t="s">
        <v>2999</v>
      </c>
    </row>
    <row r="264" spans="1:12">
      <c r="A264" s="52"/>
      <c r="B264" s="1"/>
      <c r="C264" s="1"/>
      <c r="D264" s="1"/>
      <c r="E264" s="1"/>
      <c r="F264"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64" s="1" t="s">
        <v>3829</v>
      </c>
      <c r="H264" s="1"/>
      <c r="I264" s="58"/>
      <c r="J264" s="1"/>
      <c r="K264" s="43"/>
      <c r="L264" s="43" t="s">
        <v>2999</v>
      </c>
    </row>
    <row r="265" spans="1:12">
      <c r="A265" s="52"/>
      <c r="B265" s="1"/>
      <c r="C265" s="1"/>
      <c r="D265" s="1"/>
      <c r="E265" s="1"/>
      <c r="F265"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65" s="1" t="s">
        <v>3829</v>
      </c>
      <c r="H265" s="1"/>
      <c r="I265" s="58"/>
      <c r="J265" s="1"/>
      <c r="K265" s="43"/>
      <c r="L265" s="43" t="s">
        <v>2999</v>
      </c>
    </row>
    <row r="266" spans="1:12">
      <c r="A266" s="52"/>
      <c r="B266" s="1"/>
      <c r="C266" s="1"/>
      <c r="D266" s="1"/>
      <c r="E266" s="1"/>
      <c r="F266"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66" s="1" t="s">
        <v>3829</v>
      </c>
      <c r="H266" s="1"/>
      <c r="I266" s="58"/>
      <c r="J266" s="1"/>
      <c r="K266" s="43"/>
      <c r="L266" s="43" t="s">
        <v>2999</v>
      </c>
    </row>
    <row r="267" spans="1:12">
      <c r="A267" s="52"/>
      <c r="B267" s="1"/>
      <c r="C267" s="1"/>
      <c r="D267" s="1"/>
      <c r="E267" s="1"/>
      <c r="F267"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67" s="1" t="s">
        <v>3829</v>
      </c>
      <c r="H267" s="1"/>
      <c r="I267" s="58"/>
      <c r="J267" s="1"/>
      <c r="K267" s="43"/>
      <c r="L267" s="43"/>
    </row>
    <row r="268" spans="1:12">
      <c r="A268" s="52"/>
      <c r="B268" s="1"/>
      <c r="C268" s="1"/>
      <c r="D268" s="1"/>
      <c r="E268" s="1"/>
      <c r="F268"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68" s="1" t="s">
        <v>3829</v>
      </c>
      <c r="H268" s="1"/>
      <c r="I268" s="58"/>
      <c r="J268" s="1"/>
      <c r="K268" s="43"/>
      <c r="L268" s="43"/>
    </row>
    <row r="269" spans="1:12">
      <c r="A269" s="52"/>
      <c r="B269" s="1"/>
      <c r="C269" s="1"/>
      <c r="D269" s="1"/>
      <c r="E269" s="1"/>
      <c r="F269"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69" s="1" t="s">
        <v>3829</v>
      </c>
      <c r="H269" s="1"/>
      <c r="I269" s="58"/>
      <c r="J269" s="1"/>
      <c r="K269" s="43"/>
      <c r="L269" s="43"/>
    </row>
    <row r="270" spans="1:12">
      <c r="A270" s="52" t="s">
        <v>21020</v>
      </c>
      <c r="B270" s="1"/>
      <c r="C270" s="1"/>
      <c r="D270" s="1"/>
      <c r="E270" s="1"/>
      <c r="F270"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70" s="1" t="s">
        <v>3829</v>
      </c>
      <c r="H270" s="1"/>
      <c r="I270" s="58"/>
      <c r="J270" s="1"/>
      <c r="K270" s="43"/>
      <c r="L270" s="43"/>
    </row>
    <row r="271" spans="1:12">
      <c r="A271" s="52" t="s">
        <v>21021</v>
      </c>
      <c r="B271" s="1"/>
      <c r="C271" s="1"/>
      <c r="D271" s="1"/>
      <c r="E271" s="1"/>
      <c r="F271"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71" s="1" t="s">
        <v>3829</v>
      </c>
      <c r="H271" s="1"/>
      <c r="I271" s="58"/>
      <c r="J271" s="1"/>
      <c r="K271" s="43"/>
      <c r="L271" s="43"/>
    </row>
    <row r="272" spans="1:12">
      <c r="A272" s="52" t="s">
        <v>21022</v>
      </c>
      <c r="B272" s="1"/>
      <c r="C272" s="1"/>
      <c r="D272" s="1"/>
      <c r="E272" s="1"/>
      <c r="F272"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72" s="1" t="s">
        <v>3829</v>
      </c>
      <c r="H272" s="1"/>
      <c r="I272" s="58"/>
      <c r="J272" s="1"/>
      <c r="K272" s="43"/>
      <c r="L272" s="43"/>
    </row>
    <row r="273" spans="1:12">
      <c r="A273" s="52" t="s">
        <v>21023</v>
      </c>
      <c r="B273" s="1"/>
      <c r="C273" s="1"/>
      <c r="D273" s="1"/>
      <c r="E273" s="1"/>
      <c r="F273"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73" s="1" t="s">
        <v>3829</v>
      </c>
      <c r="H273" s="1"/>
      <c r="I273" s="58"/>
      <c r="J273" s="1"/>
      <c r="K273" s="43"/>
      <c r="L273" s="43"/>
    </row>
    <row r="274" spans="1:12">
      <c r="A274" s="52" t="s">
        <v>3793</v>
      </c>
      <c r="B274" s="1"/>
      <c r="C274" s="1"/>
      <c r="D274" s="1"/>
      <c r="E274" s="1"/>
      <c r="F274"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74" s="1" t="s">
        <v>3829</v>
      </c>
      <c r="H274" s="1" t="s">
        <v>19724</v>
      </c>
      <c r="I274" s="58"/>
      <c r="J274" s="1"/>
      <c r="K274" s="43"/>
      <c r="L274" s="43"/>
    </row>
    <row r="275" spans="1:12">
      <c r="A275" s="52" t="s">
        <v>21024</v>
      </c>
      <c r="B275" s="1"/>
      <c r="C275" s="1"/>
      <c r="D275" s="1"/>
      <c r="E275" s="1"/>
      <c r="F275"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75" s="1" t="s">
        <v>3829</v>
      </c>
      <c r="H275" s="1"/>
      <c r="I275" s="58"/>
      <c r="J275" s="1"/>
      <c r="K275" s="43"/>
      <c r="L275" s="43"/>
    </row>
    <row r="276" spans="1:12">
      <c r="A276" s="52" t="s">
        <v>21025</v>
      </c>
      <c r="B276" s="1"/>
      <c r="C276" s="1"/>
      <c r="D276" s="1"/>
      <c r="E276" s="1"/>
      <c r="F276"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76" s="1" t="s">
        <v>3829</v>
      </c>
      <c r="H276" s="1"/>
      <c r="I276" s="58"/>
      <c r="J276" s="1"/>
      <c r="K276" s="43"/>
      <c r="L276" s="43"/>
    </row>
    <row r="277" spans="1:12">
      <c r="A277" s="52" t="s">
        <v>21026</v>
      </c>
      <c r="B277" s="1"/>
      <c r="C277" s="1"/>
      <c r="D277" s="1"/>
      <c r="E277" s="1"/>
      <c r="F277"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77" s="1" t="s">
        <v>3829</v>
      </c>
      <c r="H277" s="1"/>
      <c r="I277" s="58"/>
      <c r="J277" s="1"/>
      <c r="K277" s="43"/>
      <c r="L277" s="43"/>
    </row>
    <row r="278" spans="1:12">
      <c r="A278" s="52" t="s">
        <v>12593</v>
      </c>
      <c r="B278" s="1"/>
      <c r="C278" s="1"/>
      <c r="D278" s="1"/>
      <c r="E278" s="1"/>
      <c r="F278"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78" s="1" t="s">
        <v>3829</v>
      </c>
      <c r="H278" s="1"/>
      <c r="I278" s="58"/>
      <c r="J278" s="1"/>
      <c r="K278" s="43"/>
      <c r="L278" s="43"/>
    </row>
    <row r="279" spans="1:12">
      <c r="A279" s="52" t="s">
        <v>12594</v>
      </c>
      <c r="B279" s="1"/>
      <c r="C279" s="1"/>
      <c r="D279" s="1"/>
      <c r="E279" s="1"/>
      <c r="F279"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79" s="1" t="s">
        <v>3829</v>
      </c>
      <c r="H279" s="1"/>
      <c r="I279" s="58"/>
      <c r="J279" s="1"/>
      <c r="K279" s="43"/>
      <c r="L279" s="43"/>
    </row>
    <row r="280" spans="1:12">
      <c r="A280" s="52" t="s">
        <v>21027</v>
      </c>
      <c r="B280" s="1"/>
      <c r="C280" s="1"/>
      <c r="D280" s="1"/>
      <c r="E280" s="1"/>
      <c r="F280"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80" s="1" t="s">
        <v>3829</v>
      </c>
      <c r="H280" s="1"/>
      <c r="I280" s="58"/>
      <c r="J280" s="1"/>
      <c r="K280" s="43"/>
      <c r="L280" s="43"/>
    </row>
    <row r="281" spans="1:12">
      <c r="A281" s="52" t="s">
        <v>21028</v>
      </c>
      <c r="B281" s="1"/>
      <c r="C281" s="1"/>
      <c r="D281" s="1"/>
      <c r="E281" s="1"/>
      <c r="F281"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81" s="1" t="s">
        <v>3829</v>
      </c>
      <c r="H281" s="1"/>
      <c r="I281" s="58"/>
      <c r="J281" s="1"/>
      <c r="K281" s="43"/>
      <c r="L281" s="43"/>
    </row>
    <row r="282" spans="1:12">
      <c r="A282" s="52" t="s">
        <v>21029</v>
      </c>
      <c r="B282" s="1"/>
      <c r="C282" s="1"/>
      <c r="D282" s="1"/>
      <c r="E282" s="1"/>
      <c r="F282"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82" s="1" t="s">
        <v>3829</v>
      </c>
      <c r="H282" s="1"/>
      <c r="I282" s="58"/>
      <c r="J282" s="1"/>
      <c r="K282" s="43"/>
      <c r="L282" s="43" t="s">
        <v>3679</v>
      </c>
    </row>
    <row r="283" spans="1:12">
      <c r="A283" s="52" t="s">
        <v>19722</v>
      </c>
      <c r="B283" s="1"/>
      <c r="C283" s="1"/>
      <c r="D283" s="1"/>
      <c r="E283" s="1"/>
      <c r="F283"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83" s="1" t="s">
        <v>3829</v>
      </c>
      <c r="H283" s="1" t="s">
        <v>19723</v>
      </c>
      <c r="I283" s="58"/>
      <c r="J283" s="1"/>
      <c r="K283" s="43"/>
      <c r="L283" s="43" t="s">
        <v>3679</v>
      </c>
    </row>
    <row r="284" spans="1:12">
      <c r="A284" s="52" t="s">
        <v>3812</v>
      </c>
      <c r="B284" s="1"/>
      <c r="C284" s="1"/>
      <c r="D284" s="1"/>
      <c r="E284" s="1"/>
      <c r="F284"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84" s="1" t="s">
        <v>3829</v>
      </c>
      <c r="H284" s="1" t="s">
        <v>19721</v>
      </c>
      <c r="I284" s="58"/>
      <c r="J284" s="1"/>
      <c r="K284" s="43"/>
      <c r="L284" s="43" t="s">
        <v>3679</v>
      </c>
    </row>
    <row r="285" spans="1:12">
      <c r="A285" s="52" t="s">
        <v>19719</v>
      </c>
      <c r="B285" s="1"/>
      <c r="C285" s="1"/>
      <c r="D285" s="1"/>
      <c r="E285" s="1"/>
      <c r="F285"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85" s="1" t="s">
        <v>3829</v>
      </c>
      <c r="H285" s="1" t="s">
        <v>19720</v>
      </c>
      <c r="I285" s="58"/>
      <c r="J285" s="1"/>
      <c r="K285" s="43"/>
      <c r="L285" s="43" t="s">
        <v>3679</v>
      </c>
    </row>
    <row r="286" spans="1:12">
      <c r="A286" s="52" t="s">
        <v>3813</v>
      </c>
      <c r="B286" s="1"/>
      <c r="C286" s="1"/>
      <c r="D286" s="1"/>
      <c r="E286" s="1"/>
      <c r="F286"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86" s="1" t="s">
        <v>3829</v>
      </c>
      <c r="H286" s="1" t="s">
        <v>19718</v>
      </c>
      <c r="I286" s="58"/>
      <c r="J286" s="1"/>
      <c r="K286" s="43"/>
      <c r="L286" s="43" t="s">
        <v>3679</v>
      </c>
    </row>
    <row r="287" spans="1:12">
      <c r="A287" s="52" t="s">
        <v>21030</v>
      </c>
      <c r="B287" s="1"/>
      <c r="C287" s="1"/>
      <c r="D287" s="1"/>
      <c r="E287" s="1"/>
      <c r="F287"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87" s="1" t="s">
        <v>3829</v>
      </c>
      <c r="H287" s="1"/>
      <c r="I287" s="58"/>
      <c r="J287" s="1"/>
      <c r="K287" s="43"/>
      <c r="L287" s="43" t="s">
        <v>3679</v>
      </c>
    </row>
    <row r="288" spans="1:12">
      <c r="A288" s="52" t="s">
        <v>19716</v>
      </c>
      <c r="B288" s="1"/>
      <c r="C288" s="1"/>
      <c r="D288" s="1"/>
      <c r="E288" s="1"/>
      <c r="F288"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88" s="1" t="s">
        <v>3829</v>
      </c>
      <c r="H288" s="1" t="s">
        <v>19717</v>
      </c>
      <c r="I288" s="58"/>
      <c r="J288" s="1"/>
      <c r="K288" s="43"/>
      <c r="L288" s="43" t="s">
        <v>2997</v>
      </c>
    </row>
    <row r="289" spans="1:12">
      <c r="A289" s="52" t="s">
        <v>19714</v>
      </c>
      <c r="B289" s="1"/>
      <c r="C289" s="1"/>
      <c r="D289" s="1"/>
      <c r="E289" s="1"/>
      <c r="F289"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89" s="1" t="s">
        <v>3829</v>
      </c>
      <c r="H289" s="1" t="s">
        <v>19715</v>
      </c>
      <c r="I289" s="58"/>
      <c r="J289" s="1"/>
      <c r="K289" s="43"/>
      <c r="L289" s="43" t="s">
        <v>2997</v>
      </c>
    </row>
    <row r="290" spans="1:12">
      <c r="A290" s="52" t="s">
        <v>19712</v>
      </c>
      <c r="B290" s="1"/>
      <c r="C290" s="1"/>
      <c r="D290" s="1"/>
      <c r="E290" s="1"/>
      <c r="F290"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90" s="1" t="s">
        <v>3829</v>
      </c>
      <c r="H290" s="1" t="s">
        <v>19713</v>
      </c>
      <c r="I290" s="58"/>
      <c r="J290" s="1"/>
      <c r="K290" s="43"/>
      <c r="L290" s="43" t="s">
        <v>2997</v>
      </c>
    </row>
    <row r="291" spans="1:12">
      <c r="A291" s="52" t="s">
        <v>19710</v>
      </c>
      <c r="B291" s="1"/>
      <c r="C291" s="1"/>
      <c r="D291" s="1"/>
      <c r="E291" s="1"/>
      <c r="F291"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91" s="1" t="s">
        <v>3829</v>
      </c>
      <c r="H291" s="1" t="s">
        <v>19711</v>
      </c>
      <c r="I291" s="58"/>
      <c r="J291" s="1"/>
      <c r="K291" s="43"/>
      <c r="L291" s="43" t="s">
        <v>2997</v>
      </c>
    </row>
    <row r="292" spans="1:12">
      <c r="A292" s="52" t="s">
        <v>19708</v>
      </c>
      <c r="B292" s="1"/>
      <c r="C292" s="1"/>
      <c r="D292" s="1"/>
      <c r="E292" s="1"/>
      <c r="F292"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92" s="1" t="s">
        <v>3829</v>
      </c>
      <c r="H292" s="1" t="s">
        <v>19709</v>
      </c>
      <c r="I292" s="58"/>
      <c r="J292" s="1"/>
      <c r="K292" s="43"/>
      <c r="L292" s="43" t="s">
        <v>2997</v>
      </c>
    </row>
    <row r="293" spans="1:12">
      <c r="A293" s="52"/>
      <c r="B293" s="1"/>
      <c r="C293" s="1"/>
      <c r="D293" s="1"/>
      <c r="E293" s="1"/>
      <c r="F293"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93" s="1" t="s">
        <v>3829</v>
      </c>
      <c r="H293" s="1"/>
      <c r="I293" s="58"/>
      <c r="J293" s="1"/>
      <c r="K293" s="43"/>
      <c r="L293" s="43" t="s">
        <v>2997</v>
      </c>
    </row>
    <row r="294" spans="1:12">
      <c r="A294" s="52"/>
      <c r="B294" s="1"/>
      <c r="C294" s="1"/>
      <c r="D294" s="1"/>
      <c r="E294" s="1"/>
      <c r="F294"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94" s="1" t="s">
        <v>3829</v>
      </c>
      <c r="H294" s="1"/>
      <c r="I294" s="58"/>
      <c r="J294" s="1"/>
      <c r="K294" s="43"/>
      <c r="L294" s="43" t="s">
        <v>2997</v>
      </c>
    </row>
    <row r="295" spans="1:12">
      <c r="A295" s="52"/>
      <c r="B295" s="1"/>
      <c r="C295" s="1"/>
      <c r="D295" s="1"/>
      <c r="E295" s="1"/>
      <c r="F295"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95" s="1" t="s">
        <v>3829</v>
      </c>
      <c r="H295" s="1"/>
      <c r="I295" s="58"/>
      <c r="J295" s="1"/>
      <c r="K295" s="43"/>
      <c r="L295" s="43" t="s">
        <v>2997</v>
      </c>
    </row>
    <row r="296" spans="1:12">
      <c r="A296" s="52"/>
      <c r="B296" s="1"/>
      <c r="C296" s="1"/>
      <c r="D296" s="1"/>
      <c r="E296" s="1"/>
      <c r="F296"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96" s="1" t="s">
        <v>3829</v>
      </c>
      <c r="H296" s="1"/>
      <c r="I296" s="58"/>
      <c r="J296" s="1"/>
      <c r="K296" s="43"/>
      <c r="L296" s="43" t="s">
        <v>2997</v>
      </c>
    </row>
    <row r="297" spans="1:12" ht="15.75">
      <c r="A297" s="471" t="s">
        <v>20931</v>
      </c>
      <c r="B297" s="1"/>
      <c r="C297" s="1"/>
      <c r="D297" s="1"/>
      <c r="E297" s="1"/>
      <c r="F297"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97" s="1" t="s">
        <v>19917</v>
      </c>
      <c r="H297" s="1"/>
      <c r="I297" s="58"/>
      <c r="J297" s="1"/>
      <c r="K297" s="43" t="s">
        <v>16902</v>
      </c>
      <c r="L297" s="43" t="s">
        <v>2996</v>
      </c>
    </row>
    <row r="298" spans="1:12">
      <c r="A298" s="210" t="s">
        <v>2191</v>
      </c>
      <c r="B298" s="226"/>
      <c r="C298" s="226"/>
      <c r="D298" s="226"/>
      <c r="E298" s="226"/>
      <c r="F298" s="226"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98" s="1" t="s">
        <v>19917</v>
      </c>
      <c r="H298" s="226"/>
      <c r="I298" s="208"/>
      <c r="J298" s="226"/>
      <c r="K298" s="227" t="s">
        <v>16903</v>
      </c>
      <c r="L298" s="227" t="s">
        <v>12579</v>
      </c>
    </row>
    <row r="299" spans="1:12">
      <c r="A299" s="210" t="s">
        <v>18421</v>
      </c>
      <c r="B299" s="226"/>
      <c r="C299" s="226"/>
      <c r="D299" s="226"/>
      <c r="E299" s="226"/>
      <c r="F299" s="226"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299" s="1" t="s">
        <v>19917</v>
      </c>
      <c r="H299" s="226" t="s">
        <v>18422</v>
      </c>
      <c r="I299" s="208"/>
      <c r="J299" s="226"/>
      <c r="K299" s="227"/>
      <c r="L299" s="227"/>
    </row>
    <row r="300" spans="1:12">
      <c r="A300" s="210" t="s">
        <v>18423</v>
      </c>
      <c r="B300" s="226">
        <v>4</v>
      </c>
      <c r="C300" s="226"/>
      <c r="D300" s="226"/>
      <c r="E300" s="226"/>
      <c r="F300" s="226"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v>
      </c>
      <c r="G300" s="1" t="s">
        <v>19917</v>
      </c>
      <c r="H300" s="226" t="s">
        <v>18425</v>
      </c>
      <c r="I300" s="208"/>
      <c r="J300" s="226"/>
      <c r="K300" s="227"/>
      <c r="L300" s="227"/>
    </row>
    <row r="301" spans="1:12">
      <c r="A301" s="210" t="s">
        <v>20931</v>
      </c>
      <c r="B301" s="226">
        <v>4</v>
      </c>
      <c r="C301" s="226"/>
      <c r="D301" s="226"/>
      <c r="E301" s="226"/>
      <c r="F301" s="226"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v>
      </c>
      <c r="G301" s="1" t="s">
        <v>19917</v>
      </c>
      <c r="H301" s="226" t="s">
        <v>18424</v>
      </c>
      <c r="I301" s="208"/>
      <c r="J301" s="226"/>
      <c r="K301" s="227"/>
      <c r="L301" s="227"/>
    </row>
    <row r="302" spans="1:12">
      <c r="A302" s="210" t="s">
        <v>2273</v>
      </c>
      <c r="B302" s="226">
        <v>4</v>
      </c>
      <c r="C302" s="226"/>
      <c r="D302" s="226"/>
      <c r="E302" s="226"/>
      <c r="F302" s="226"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v>
      </c>
      <c r="G302" s="1" t="s">
        <v>19917</v>
      </c>
      <c r="H302" s="226"/>
      <c r="I302" s="208"/>
      <c r="J302" s="226"/>
      <c r="K302" s="227"/>
      <c r="L302" s="227"/>
    </row>
    <row r="303" spans="1:12">
      <c r="A303" s="210" t="s">
        <v>2271</v>
      </c>
      <c r="B303" s="226"/>
      <c r="C303" s="226"/>
      <c r="D303" s="226"/>
      <c r="E303" s="226"/>
      <c r="F303" s="226"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303" s="1" t="s">
        <v>19917</v>
      </c>
      <c r="H303" s="226" t="s">
        <v>18426</v>
      </c>
      <c r="I303" s="208"/>
      <c r="J303" s="226"/>
      <c r="K303" s="227"/>
      <c r="L303" s="227"/>
    </row>
    <row r="304" spans="1:12">
      <c r="A304" s="210" t="s">
        <v>2274</v>
      </c>
      <c r="B304" s="226">
        <v>4</v>
      </c>
      <c r="C304" s="226"/>
      <c r="D304" s="226"/>
      <c r="E304" s="226"/>
      <c r="F304" s="226"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v>
      </c>
      <c r="G304" s="1" t="s">
        <v>19917</v>
      </c>
      <c r="H304" s="226" t="s">
        <v>18427</v>
      </c>
      <c r="I304" s="208"/>
      <c r="J304" s="226"/>
      <c r="K304" s="227"/>
      <c r="L304" s="227"/>
    </row>
    <row r="305" spans="1:12">
      <c r="A305" s="210" t="s">
        <v>2278</v>
      </c>
      <c r="B305" s="226">
        <v>4</v>
      </c>
      <c r="C305" s="226"/>
      <c r="D305" s="226"/>
      <c r="E305" s="226"/>
      <c r="F305" s="226"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4c</v>
      </c>
      <c r="G305" s="1" t="s">
        <v>19917</v>
      </c>
      <c r="H305" s="226" t="s">
        <v>18428</v>
      </c>
      <c r="I305" s="208"/>
      <c r="J305" s="226"/>
      <c r="K305" s="227"/>
      <c r="L305" s="227"/>
    </row>
    <row r="306" spans="1:12">
      <c r="A306" s="52"/>
      <c r="B306" s="1"/>
      <c r="C306" s="1"/>
      <c r="D306" s="1"/>
      <c r="E306" s="1"/>
      <c r="F306"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306" s="1"/>
      <c r="H306" s="1" t="s">
        <v>17160</v>
      </c>
      <c r="I306" s="58" t="s">
        <v>17165</v>
      </c>
      <c r="J306" s="1"/>
      <c r="K306" s="43"/>
      <c r="L306" s="43"/>
    </row>
    <row r="307" spans="1:12">
      <c r="A307" s="52" t="s">
        <v>17161</v>
      </c>
      <c r="B307" s="1"/>
      <c r="C307" s="1"/>
      <c r="D307" s="1"/>
      <c r="E307" s="1"/>
      <c r="F307"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307" s="1"/>
      <c r="H307" s="1" t="s">
        <v>17161</v>
      </c>
      <c r="I307" s="58" t="s">
        <v>17165</v>
      </c>
      <c r="J307" s="1"/>
      <c r="K307" s="43"/>
      <c r="L307" s="43"/>
    </row>
    <row r="308" spans="1:12">
      <c r="A308" s="52" t="s">
        <v>17162</v>
      </c>
      <c r="B308" s="1"/>
      <c r="C308" s="1"/>
      <c r="D308" s="1"/>
      <c r="E308" s="1"/>
      <c r="F308"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308" s="1"/>
      <c r="H308" s="1" t="s">
        <v>17162</v>
      </c>
      <c r="I308" s="58" t="s">
        <v>17165</v>
      </c>
      <c r="J308" s="1"/>
      <c r="K308" s="43"/>
      <c r="L308" s="43"/>
    </row>
    <row r="309" spans="1:12">
      <c r="A309" s="52" t="s">
        <v>21031</v>
      </c>
      <c r="B309" s="1"/>
      <c r="C309" s="1"/>
      <c r="D309" s="1"/>
      <c r="E309" s="1"/>
      <c r="F309" s="1"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309" s="1"/>
      <c r="H309" s="1" t="s">
        <v>17163</v>
      </c>
      <c r="I309" s="58" t="s">
        <v>17165</v>
      </c>
      <c r="J309" s="1"/>
      <c r="K309" s="43"/>
      <c r="L309" s="43"/>
    </row>
    <row r="310" spans="1:12">
      <c r="A310" s="210" t="s">
        <v>21032</v>
      </c>
      <c r="B310" s="226"/>
      <c r="C310" s="226"/>
      <c r="D310" s="226"/>
      <c r="E310" s="226"/>
      <c r="F310" s="226" t="str">
        <f>IF(Таблиця5[[#This Row],[C - COINS - COST]]&lt;&gt;"",Таблиця5[[#This Row],[C - COINS - COST]]&amp;"c","")&amp;IF(Таблиця5[[#This Row],[A - TANKARDS - Drinks]]&lt;&gt;"",Таблиця5[[#This Row],[A - TANKARDS - Drinks]]&amp;"a","")&amp;IF(Таблиця5[[#This Row],[P - PIPES - hospitality]]&lt;&gt;"",Таблиця5[[#This Row],[P - PIPES - hospitality]]&amp;"p","")&amp;IF(Таблиця5[[#This Row],[D - DAGGERS - danger level]]&lt;&gt;"",Таблиця5[[#This Row],[D - DAGGERS - danger level]]&amp;"d","")</f>
        <v/>
      </c>
      <c r="G310" s="226"/>
      <c r="H310" s="226" t="s">
        <v>17164</v>
      </c>
      <c r="I310" s="58" t="s">
        <v>17165</v>
      </c>
      <c r="J310" s="226"/>
      <c r="K310" s="227"/>
      <c r="L310" s="227"/>
    </row>
    <row r="316" spans="1:12">
      <c r="A316" t="s">
        <v>17165</v>
      </c>
    </row>
  </sheetData>
  <mergeCells count="23">
    <mergeCell ref="A1:D1"/>
    <mergeCell ref="E1:J1"/>
    <mergeCell ref="M41:Q50"/>
    <mergeCell ref="M52:Q61"/>
    <mergeCell ref="M63:Q72"/>
    <mergeCell ref="M51:Q51"/>
    <mergeCell ref="M40:Q40"/>
    <mergeCell ref="N12:P13"/>
    <mergeCell ref="N14:P14"/>
    <mergeCell ref="N15:P15"/>
    <mergeCell ref="N16:P16"/>
    <mergeCell ref="N17:P17"/>
    <mergeCell ref="N18:P18"/>
    <mergeCell ref="N19:P19"/>
    <mergeCell ref="N20:P20"/>
    <mergeCell ref="N21:P21"/>
    <mergeCell ref="A2:L2"/>
    <mergeCell ref="N22:P22"/>
    <mergeCell ref="M74:Q83"/>
    <mergeCell ref="M85:Q94"/>
    <mergeCell ref="M84:Q84"/>
    <mergeCell ref="M73:Q73"/>
    <mergeCell ref="M62:Q62"/>
  </mergeCells>
  <hyperlinks>
    <hyperlink ref="A1" location="'0000'!A1" display="|🔝| To main page" xr:uid="{7F8B7B08-7269-4457-B8B0-AAF1C103A0A9}"/>
    <hyperlink ref="E1:J1" r:id="rId1" display="DONATE" xr:uid="{C0D50E1B-7694-4CCF-92E5-4B4B163581A7}"/>
  </hyperlinks>
  <pageMargins left="0.7" right="0.7" top="0.75" bottom="0.75" header="0.3" footer="0.3"/>
  <pageSetup paperSize="9" orientation="portrait" r:id="rId2"/>
  <drawing r:id="rId3"/>
  <tableParts count="1">
    <tablePart r:id="rId4"/>
  </tableParts>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5">
    <tabColor rgb="FFFFC000"/>
  </sheetPr>
  <dimension ref="A1:CI948"/>
  <sheetViews>
    <sheetView topLeftCell="I1" zoomScale="83" zoomScaleNormal="83" workbookViewId="0">
      <pane ySplit="3" topLeftCell="A229" activePane="bottomLeft" state="frozen"/>
      <selection activeCell="F1" sqref="F1"/>
      <selection pane="bottomLeft" activeCell="W229" sqref="W229"/>
    </sheetView>
  </sheetViews>
  <sheetFormatPr defaultRowHeight="15" outlineLevelCol="1"/>
  <cols>
    <col min="1" max="1" width="12.140625" customWidth="1"/>
    <col min="2" max="2" width="9.140625" customWidth="1"/>
    <col min="3" max="3" width="9.7109375" customWidth="1"/>
    <col min="4" max="5" width="9.140625" customWidth="1"/>
    <col min="7" max="7" width="31.7109375" customWidth="1"/>
    <col min="8" max="8" width="40.28515625" customWidth="1"/>
    <col min="9" max="9" width="19.5703125" customWidth="1"/>
    <col min="10" max="10" width="19.5703125" customWidth="1" outlineLevel="1"/>
    <col min="11" max="11" width="27" customWidth="1"/>
    <col min="12" max="12" width="18.28515625" customWidth="1" outlineLevel="1"/>
    <col min="13" max="14" width="22.140625" customWidth="1" outlineLevel="1"/>
    <col min="15" max="18" width="5.7109375" customWidth="1"/>
    <col min="19" max="19" width="22.140625" hidden="1" customWidth="1" outlineLevel="1"/>
    <col min="20" max="22" width="9.140625" hidden="1" customWidth="1" outlineLevel="1"/>
    <col min="23" max="23" width="15.42578125" customWidth="1" collapsed="1"/>
    <col min="24" max="28" width="15.42578125" customWidth="1"/>
    <col min="29" max="30" width="17.5703125" style="59" customWidth="1"/>
    <col min="31" max="31" width="2.7109375" customWidth="1"/>
    <col min="33" max="33" width="11.7109375" customWidth="1"/>
    <col min="35" max="35" width="11.7109375" customWidth="1"/>
    <col min="37" max="37" width="10.140625" customWidth="1"/>
    <col min="38" max="38" width="9.85546875" customWidth="1"/>
    <col min="39" max="39" width="2.7109375" customWidth="1"/>
    <col min="40" max="40" width="15.5703125" customWidth="1"/>
    <col min="41" max="41" width="2.7109375" customWidth="1"/>
    <col min="42" max="42" width="15.5703125" customWidth="1"/>
    <col min="43" max="43" width="2.7109375" customWidth="1"/>
    <col min="44" max="44" width="13" customWidth="1"/>
    <col min="45" max="47" width="14.140625" customWidth="1"/>
    <col min="48" max="48" width="2.7109375" customWidth="1"/>
    <col min="49" max="56" width="14.140625" customWidth="1"/>
    <col min="67" max="67" width="15.85546875" customWidth="1"/>
    <col min="68" max="68" width="12" customWidth="1"/>
  </cols>
  <sheetData>
    <row r="1" spans="1:87" ht="18" thickBot="1">
      <c r="A1" s="803" t="s">
        <v>14070</v>
      </c>
      <c r="B1" s="803"/>
      <c r="C1" s="803"/>
      <c r="D1" s="803"/>
      <c r="E1" s="804" t="s">
        <v>21381</v>
      </c>
      <c r="F1" s="804"/>
      <c r="G1" s="804"/>
      <c r="H1" s="804"/>
      <c r="I1" s="685"/>
      <c r="J1" s="685"/>
      <c r="K1" s="685"/>
      <c r="L1" s="685"/>
      <c r="M1" s="685"/>
      <c r="N1" s="685"/>
      <c r="O1" s="685"/>
      <c r="P1" s="685"/>
      <c r="Q1" s="685"/>
      <c r="R1" s="685"/>
      <c r="S1" s="685"/>
      <c r="T1" s="685"/>
      <c r="U1" s="685"/>
      <c r="V1" s="685"/>
      <c r="W1" s="685"/>
      <c r="X1" s="685"/>
      <c r="Y1" s="685"/>
      <c r="Z1" s="685"/>
      <c r="AA1" s="685"/>
      <c r="AB1" s="685"/>
      <c r="AC1" s="686"/>
      <c r="AD1" s="686"/>
      <c r="AE1" s="685"/>
      <c r="AF1" s="685"/>
      <c r="AG1" s="685"/>
      <c r="AH1" s="685"/>
      <c r="AI1" s="685"/>
      <c r="AJ1" s="685"/>
      <c r="AK1" s="685"/>
      <c r="AL1" s="685"/>
      <c r="AM1" s="685"/>
      <c r="AN1" s="685"/>
      <c r="AO1" s="685"/>
      <c r="AP1" s="685"/>
      <c r="AQ1" s="685"/>
      <c r="AR1" s="685"/>
      <c r="AS1" s="685"/>
      <c r="AT1" s="685"/>
      <c r="AU1" s="685"/>
      <c r="AV1" s="685"/>
      <c r="AW1" s="685"/>
      <c r="AX1" s="685"/>
      <c r="AY1" s="685"/>
      <c r="AZ1" s="685"/>
      <c r="BA1" s="685"/>
      <c r="BB1" s="685"/>
      <c r="BC1" s="685"/>
      <c r="BD1" s="685"/>
      <c r="BE1" s="636"/>
      <c r="BF1" s="636"/>
      <c r="BG1" s="636"/>
      <c r="BH1" s="636"/>
      <c r="BI1" s="636"/>
      <c r="BJ1" s="636"/>
      <c r="BK1" s="636"/>
      <c r="BL1" s="636"/>
      <c r="BM1" s="636"/>
      <c r="BN1" s="636"/>
      <c r="BO1" s="636"/>
      <c r="BP1" s="636"/>
      <c r="BQ1" s="636"/>
      <c r="BR1" s="636"/>
      <c r="BS1" s="636"/>
      <c r="BT1" s="636"/>
      <c r="BU1" s="636"/>
      <c r="BV1" s="636"/>
      <c r="BW1" s="636"/>
      <c r="BX1" s="636"/>
      <c r="BY1" s="636"/>
      <c r="BZ1" s="636"/>
      <c r="CA1" s="636"/>
      <c r="CB1" s="636"/>
      <c r="CC1" s="636"/>
      <c r="CD1" s="636"/>
      <c r="CE1" s="636"/>
      <c r="CF1" s="636"/>
      <c r="CG1" s="636"/>
      <c r="CH1" s="636"/>
      <c r="CI1" s="636"/>
    </row>
    <row r="2" spans="1:87" ht="18.75" customHeight="1" thickTop="1" thickBot="1">
      <c r="A2" s="808" t="s">
        <v>15241</v>
      </c>
      <c r="B2" s="808"/>
      <c r="C2" s="808"/>
      <c r="D2" s="808"/>
      <c r="E2" s="808"/>
      <c r="F2" s="808"/>
      <c r="G2" s="808"/>
      <c r="H2" s="808"/>
      <c r="I2" s="808"/>
      <c r="J2" s="808"/>
      <c r="K2" s="808"/>
      <c r="L2" s="808"/>
      <c r="M2" s="808"/>
      <c r="N2" s="808"/>
      <c r="O2" s="808"/>
      <c r="P2" s="808"/>
      <c r="Q2" s="808"/>
      <c r="R2" s="808"/>
      <c r="S2" s="808"/>
      <c r="T2" s="808"/>
      <c r="U2" s="687"/>
      <c r="V2" s="687"/>
      <c r="W2" s="687"/>
      <c r="X2" s="687"/>
      <c r="Y2" s="687"/>
      <c r="Z2" s="687"/>
      <c r="AA2" s="687"/>
      <c r="AB2" s="687"/>
      <c r="AC2" s="688"/>
      <c r="AD2" s="688"/>
      <c r="AE2" s="689"/>
      <c r="AF2" s="805" t="s">
        <v>13218</v>
      </c>
      <c r="AG2" s="805"/>
      <c r="AH2" s="805"/>
      <c r="AI2" s="805"/>
      <c r="AJ2" s="805"/>
      <c r="AK2" s="805"/>
      <c r="AL2" s="805"/>
      <c r="AM2" s="805"/>
      <c r="AN2" s="805"/>
      <c r="AO2" s="805"/>
      <c r="AP2" s="805"/>
      <c r="AQ2" s="689"/>
      <c r="AR2" s="807" t="s">
        <v>15243</v>
      </c>
      <c r="AS2" s="807"/>
      <c r="AT2" s="807"/>
      <c r="AU2" s="807"/>
      <c r="AV2" s="689"/>
      <c r="AW2" s="806" t="s">
        <v>17342</v>
      </c>
      <c r="AX2" s="805"/>
      <c r="AY2" s="805"/>
      <c r="AZ2" s="805"/>
      <c r="BA2" s="805"/>
      <c r="BB2" s="805"/>
      <c r="BC2" s="805"/>
      <c r="BD2" s="805"/>
      <c r="BE2" s="636"/>
      <c r="BF2" s="802" t="s">
        <v>15450</v>
      </c>
      <c r="BG2" s="802"/>
      <c r="BH2" s="802"/>
      <c r="BI2" s="636"/>
      <c r="BJ2" s="636"/>
      <c r="BK2" s="636"/>
      <c r="BL2" s="636"/>
      <c r="BM2" s="636"/>
      <c r="BN2" s="636"/>
      <c r="BO2" s="636"/>
      <c r="BP2" s="636"/>
      <c r="BQ2" s="636"/>
      <c r="BR2" s="636"/>
      <c r="BS2" s="636"/>
      <c r="BT2" s="636"/>
      <c r="BU2" s="636"/>
      <c r="BV2" s="636"/>
      <c r="BW2" s="636"/>
      <c r="BX2" s="636"/>
      <c r="BY2" s="636"/>
      <c r="BZ2" s="636"/>
      <c r="CA2" s="636"/>
      <c r="CB2" s="636"/>
      <c r="CC2" s="636"/>
      <c r="CD2" s="636"/>
      <c r="CE2" s="636"/>
      <c r="CF2" s="636"/>
      <c r="CG2" s="636"/>
      <c r="CH2" s="636"/>
      <c r="CI2" s="636"/>
    </row>
    <row r="3" spans="1:87" ht="17.25" thickTop="1" thickBot="1">
      <c r="A3" s="387" t="s">
        <v>12928</v>
      </c>
      <c r="B3" s="679" t="s">
        <v>1481</v>
      </c>
      <c r="C3" s="679" t="s">
        <v>1482</v>
      </c>
      <c r="D3" s="680" t="s">
        <v>1483</v>
      </c>
      <c r="E3" s="680" t="s">
        <v>1484</v>
      </c>
      <c r="F3" s="26" t="s">
        <v>12916</v>
      </c>
      <c r="G3" s="26" t="s">
        <v>12917</v>
      </c>
      <c r="H3" s="26" t="s">
        <v>2130</v>
      </c>
      <c r="I3" s="26" t="s">
        <v>2826</v>
      </c>
      <c r="J3" s="26" t="s">
        <v>13574</v>
      </c>
      <c r="K3" s="26" t="s">
        <v>2079</v>
      </c>
      <c r="L3" s="26" t="s">
        <v>2078</v>
      </c>
      <c r="M3" s="26" t="s">
        <v>2077</v>
      </c>
      <c r="N3" s="26" t="s">
        <v>18735</v>
      </c>
      <c r="O3" s="222" t="s">
        <v>20828</v>
      </c>
      <c r="P3" s="222" t="s">
        <v>20830</v>
      </c>
      <c r="Q3" s="222" t="s">
        <v>20829</v>
      </c>
      <c r="R3" s="222" t="s">
        <v>20831</v>
      </c>
      <c r="S3" s="26" t="s">
        <v>20832</v>
      </c>
      <c r="T3" s="26" t="s">
        <v>3677</v>
      </c>
      <c r="U3" s="681" t="s">
        <v>13644</v>
      </c>
      <c r="V3" s="681" t="s">
        <v>21458</v>
      </c>
      <c r="W3" s="681" t="s">
        <v>15242</v>
      </c>
      <c r="X3" s="681" t="s">
        <v>16793</v>
      </c>
      <c r="Y3" s="681" t="s">
        <v>16267</v>
      </c>
      <c r="Z3" s="681" t="s">
        <v>16268</v>
      </c>
      <c r="AA3" s="681" t="s">
        <v>16269</v>
      </c>
      <c r="AB3" s="681" t="s">
        <v>16270</v>
      </c>
      <c r="AC3" s="681" t="s">
        <v>3942</v>
      </c>
      <c r="AD3" s="682" t="s">
        <v>5945</v>
      </c>
      <c r="AE3" s="683" t="s">
        <v>15248</v>
      </c>
      <c r="AF3" s="26" t="s">
        <v>9290</v>
      </c>
      <c r="AG3" s="26" t="s">
        <v>9291</v>
      </c>
      <c r="AH3" s="26" t="s">
        <v>9292</v>
      </c>
      <c r="AI3" s="26" t="s">
        <v>9293</v>
      </c>
      <c r="AJ3" s="26" t="s">
        <v>12919</v>
      </c>
      <c r="AK3" s="26" t="s">
        <v>12920</v>
      </c>
      <c r="AL3" s="26" t="s">
        <v>12921</v>
      </c>
      <c r="AM3" s="683" t="s">
        <v>15250</v>
      </c>
      <c r="AN3" s="26" t="s">
        <v>2480</v>
      </c>
      <c r="AO3" s="683" t="s">
        <v>12926</v>
      </c>
      <c r="AP3" s="26" t="s">
        <v>3004</v>
      </c>
      <c r="AQ3" s="683" t="s">
        <v>15251</v>
      </c>
      <c r="AR3" s="684" t="s">
        <v>12367</v>
      </c>
      <c r="AS3" s="684" t="s">
        <v>12923</v>
      </c>
      <c r="AT3" s="684" t="s">
        <v>12924</v>
      </c>
      <c r="AU3" s="684" t="s">
        <v>12925</v>
      </c>
      <c r="AV3" s="683" t="s">
        <v>15249</v>
      </c>
      <c r="AW3" s="684" t="s">
        <v>17343</v>
      </c>
      <c r="AX3" s="684" t="s">
        <v>17344</v>
      </c>
      <c r="AY3" s="684" t="s">
        <v>17345</v>
      </c>
      <c r="AZ3" s="684" t="s">
        <v>17346</v>
      </c>
      <c r="BA3" s="684" t="s">
        <v>17347</v>
      </c>
      <c r="BB3" s="684" t="s">
        <v>17348</v>
      </c>
      <c r="BC3" s="684" t="s">
        <v>17349</v>
      </c>
      <c r="BD3" s="684" t="s">
        <v>12927</v>
      </c>
      <c r="BE3" s="636"/>
      <c r="BF3" s="802"/>
      <c r="BG3" s="802"/>
      <c r="BH3" s="802"/>
      <c r="BI3" s="636"/>
      <c r="BJ3" s="636"/>
      <c r="BK3" s="636"/>
      <c r="BL3" s="636"/>
      <c r="BM3" s="636"/>
      <c r="BN3" s="636"/>
      <c r="BO3" s="636" t="s">
        <v>19915</v>
      </c>
      <c r="BP3" s="636" t="s">
        <v>19916</v>
      </c>
      <c r="BQ3" s="636"/>
      <c r="BR3" s="636"/>
      <c r="BS3" s="636"/>
      <c r="BT3" s="636"/>
      <c r="BU3" s="636"/>
      <c r="BV3" s="636"/>
      <c r="BW3" s="636"/>
      <c r="BX3" s="636"/>
      <c r="BY3" s="636"/>
      <c r="BZ3" s="636"/>
      <c r="CA3" s="636"/>
      <c r="CB3" s="636"/>
      <c r="CC3" s="636"/>
      <c r="CD3" s="636"/>
      <c r="CE3" s="636"/>
      <c r="CF3" s="636"/>
      <c r="CG3" s="636"/>
      <c r="CH3" s="636"/>
      <c r="CI3" s="636"/>
    </row>
    <row r="4" spans="1:87" ht="16.5" hidden="1" thickTop="1" thickBot="1">
      <c r="A4" s="636" t="s">
        <v>997</v>
      </c>
      <c r="B4" s="665" t="str">
        <f>LEFT(LEFT(A4,FIND(":",A4)),LEN(LEFT(A4,FIND(":",A4)))-1)</f>
        <v>C1</v>
      </c>
      <c r="C4" s="665" t="str">
        <f>RIGHT(A4,LEN(A4)-FIND(":",A4)-1)</f>
        <v>Spires of the Morning (temple, A, 3)</v>
      </c>
      <c r="D4" s="636"/>
      <c r="E4" s="636"/>
      <c r="F4" s="665" t="s">
        <v>1296</v>
      </c>
      <c r="G4" s="665" t="s">
        <v>1685</v>
      </c>
      <c r="H4" s="665" t="s">
        <v>21035</v>
      </c>
      <c r="I4" s="665" t="s">
        <v>3969</v>
      </c>
      <c r="J4" s="665"/>
      <c r="K4" s="665" t="s">
        <v>2100</v>
      </c>
      <c r="L4" s="665" t="s">
        <v>2076</v>
      </c>
      <c r="M4" s="665">
        <v>3</v>
      </c>
      <c r="N4" s="665"/>
      <c r="O4" s="665"/>
      <c r="P4" s="665"/>
      <c r="Q4" s="665"/>
      <c r="R4" s="665"/>
      <c r="S4" s="665" t="str">
        <f>Таблиця4[[#This Row],[C - COINS - COST]]&amp;"C"&amp;" | "&amp;Таблиця4[[#This Row],[A - TANKARDS - Drinks]]&amp;"A"&amp;" | "&amp;Таблиця4[[#This Row],[P - PIPES - hospitality]]&amp;" P"&amp;" | "&amp;Таблиця4[[#This Row],[D - DAGGERS - danger level]]&amp;"D"</f>
        <v>C | A |  P | D</v>
      </c>
      <c r="T4" s="665"/>
      <c r="U4" s="665"/>
      <c r="V4" s="665"/>
      <c r="W4" s="905" t="s">
        <v>21281</v>
      </c>
      <c r="X4" s="665" t="s">
        <v>4315</v>
      </c>
      <c r="Y4" s="665"/>
      <c r="Z4" s="665" t="str">
        <f>Таблиця4[[#This Row],[Descriptions2]]</f>
        <v/>
      </c>
      <c r="AA4" s="665" t="str">
        <f>Таблиця4[[#This Row],[Owner/Specific NPCs3]]</f>
        <v/>
      </c>
      <c r="AB4" s="665"/>
      <c r="AC4" s="666" t="s">
        <v>17079</v>
      </c>
      <c r="AD4" s="667" t="s">
        <v>17078</v>
      </c>
      <c r="AE4" s="671"/>
      <c r="AF4" s="665" t="str">
        <f>IFERROR(INDEX('02VG'!B$4:B$167,MATCH($H4,'02VG'!$A$4:$A$167,0),1),"")</f>
        <v/>
      </c>
      <c r="AG4" s="665" t="str">
        <f>IFERROR(INDEX('02VG'!C$4:C$167,MATCH($H4,'02VG'!$A$4:$A$167,0),1),"")</f>
        <v/>
      </c>
      <c r="AH4" s="665" t="str">
        <f>IFERROR(INDEX('02VG'!D$4:D$167,MATCH($H4,'02VG'!$A$4:$A$167,0),1),"")</f>
        <v/>
      </c>
      <c r="AI4" s="665" t="str">
        <f>IFERROR(INDEX('02VG'!E$4:E$167,MATCH($H4,'02VG'!$A$4:$A$167,0),1),"")</f>
        <v/>
      </c>
      <c r="AJ4" s="665" t="str">
        <f>IFERROR(INDEX('02VG'!G$4:G$167,MATCH($H4,'02VG'!$A$4:$A$167,0),1),"")</f>
        <v/>
      </c>
      <c r="AK4" s="665" t="str">
        <f>IFERROR(INDEX('02VG'!I$4:I$167,MATCH($H4,'02VG'!$A$4:$A$167,0),1),"")</f>
        <v/>
      </c>
      <c r="AL4" s="665" t="str">
        <f>IFERROR(INDEX('02VG'!L$4:L$167,MATCH($H4,'02VG'!$A$4:$A$167,0),1),"")</f>
        <v/>
      </c>
      <c r="AM4" s="671"/>
      <c r="AN4" s="665" t="str">
        <f>IFERROR(INDEX('02ORG'!$H$4:$H$45,MATCH($F4,'02ORG'!$M$4:$M$45,0),1),"")</f>
        <v/>
      </c>
      <c r="AO4" s="671"/>
      <c r="AP4" s="665" t="str">
        <f>IFERROR(INDEX('02FOLK'!$AT$3:$AT$45,MATCH($F4,'02FOLK'!$AS$3:$AS$45,0),1),"")</f>
        <v/>
      </c>
      <c r="AQ4" s="671"/>
      <c r="AR4" s="636"/>
      <c r="AS4" s="636"/>
      <c r="AT4" s="636"/>
      <c r="AU4" s="636"/>
      <c r="AV4" s="671"/>
      <c r="AW4" s="636" t="str">
        <f>IFERROR(INDEX('02_LIVING_WATERDEEP'!$C$2:$C$200,MATCH(Таблиця4[[#This Row],[BUILDING NAME]],'02_LIVING_WATERDEEP'!$A$2:$A$200,0),1),"")</f>
        <v/>
      </c>
      <c r="AX4" s="636" t="str">
        <f>IFERROR(INDEX('02_LIVING_WATERDEEP'!$F$2:$F$200,MATCH(Таблиця4[[#This Row],[BUILDING NAME]],'02_LIVING_WATERDEEP'!$A$2:$A$200,0),1),"")</f>
        <v/>
      </c>
      <c r="AY4" s="636" t="str">
        <f>IFERROR(INDEX('02_LIVING_WATERDEEP'!$I$2:$I$200,MATCH(Таблиця4[[#This Row],[BUILDING NAME]],'02_LIVING_WATERDEEP'!$A$2:$A$200,0),1),"")</f>
        <v/>
      </c>
      <c r="AZ4" s="636" t="str">
        <f>IFERROR(INDEX('02_LIVING_WATERDEEP'!$J$2:$J$200,MATCH(Таблиця4[[#This Row],[BUILDING NAME]],'02_LIVING_WATERDEEP'!$A$2:$A$200,0),1),"")</f>
        <v/>
      </c>
      <c r="BA4" s="636" t="str">
        <f>IFERROR(INDEX('02_LIVING_WATERDEEP'!$K$2:$K$200,MATCH(Таблиця4[[#This Row],[BUILDING NAME]],'02_LIVING_WATERDEEP'!$A$2:$A$200,0),1),"")</f>
        <v/>
      </c>
      <c r="BB4" s="636" t="str">
        <f>IFERROR(INDEX('02_LIVING_WATERDEEP'!$L$2:$L$200,MATCH(Таблиця4[[#This Row],[BUILDING NAME]],'02_LIVING_WATERDEEP'!$A$2:$A$200,0),1),"")</f>
        <v/>
      </c>
      <c r="BC4" s="636" t="str">
        <f>IFERROR(INDEX('02_LIVING_WATERDEEP'!$M$2:$M$200,MATCH(Таблиця4[[#This Row],[BUILDING NAME]],'02_LIVING_WATERDEEP'!$A$2:$A$200,0),1),"")</f>
        <v/>
      </c>
      <c r="BD4" s="636"/>
      <c r="BE4" s="636"/>
      <c r="BF4" s="794" t="s">
        <v>6490</v>
      </c>
      <c r="BG4" s="794"/>
      <c r="BH4" s="794"/>
      <c r="BI4" s="636"/>
      <c r="BJ4" s="636"/>
      <c r="BK4" s="636"/>
      <c r="BL4" s="636"/>
      <c r="BM4" s="636"/>
      <c r="BN4" s="636"/>
      <c r="BO4" s="636" t="s">
        <v>19917</v>
      </c>
      <c r="BP4" s="636" t="s">
        <v>19918</v>
      </c>
      <c r="BQ4" s="636"/>
      <c r="BR4" s="636"/>
      <c r="BS4" s="636"/>
      <c r="BT4" s="636"/>
      <c r="BU4" s="636" t="e">
        <f>MATCH(Таблиця4[[#This Row],[BUILDING NAME]],#REF!,0)</f>
        <v>#REF!</v>
      </c>
      <c r="BV4" s="636" t="e">
        <f>INDEX(#REF!,'02BUILD'!BU4,1)</f>
        <v>#REF!</v>
      </c>
      <c r="BW4" s="636" t="e">
        <v>#N/A</v>
      </c>
      <c r="BX4" s="636"/>
      <c r="BY4" s="636" t="e">
        <f>MATCH(Таблиця4[[#This Row],[BUILDING NAME]],Таблиця5[NAME],0)</f>
        <v>#N/A</v>
      </c>
      <c r="BZ4" s="636" t="e">
        <f>INDEX(Таблиця5[[C - COINS - COST]:[ADDRESS]],'02BUILD'!$BY4,1)</f>
        <v>#N/A</v>
      </c>
      <c r="CA4" s="636" t="e">
        <f>INDEX(Таблиця5[[C - COINS - COST]:[ADDRESS]],'02BUILD'!$BY4,2)</f>
        <v>#N/A</v>
      </c>
      <c r="CB4" s="636" t="e">
        <f>INDEX(Таблиця5[[C - COINS - COST]:[ADDRESS]],'02BUILD'!$BY4,3)</f>
        <v>#N/A</v>
      </c>
      <c r="CC4" s="636" t="e">
        <f>INDEX(Таблиця5[[C - COINS - COST]:[ADDRESS]],'02BUILD'!$BY4,4)</f>
        <v>#N/A</v>
      </c>
      <c r="CD4" s="636" t="e">
        <f>INDEX(Таблиця5[[C - COINS - COST]:[ADDRESS]],'02BUILD'!$BY4,5)</f>
        <v>#N/A</v>
      </c>
      <c r="CE4" s="636" t="e">
        <f>INDEX(Таблиця5[[C - COINS - COST]:[ADDRESS]],'02BUILD'!$BY4,6)</f>
        <v>#N/A</v>
      </c>
      <c r="CF4" s="636" t="e">
        <f>INDEX(Таблиця5[[C - COINS - COST]:[ADDRESS]],'02BUILD'!$BY4,7)</f>
        <v>#N/A</v>
      </c>
      <c r="CG4" s="636" t="e">
        <f>INDEX(Таблиця5[[C - COINS - COST]:[ADDRESS]],'02BUILD'!$BY4,8)</f>
        <v>#N/A</v>
      </c>
      <c r="CH4" s="636" t="e">
        <f>INDEX(Таблиця5[[C - COINS - COST]:[ADDRESS]],'02BUILD'!$BY4,9)</f>
        <v>#N/A</v>
      </c>
      <c r="CI4" s="636" t="e">
        <f>INDEX(Таблиця5[[C - COINS - COST]:[ADDRESS]],'02BUILD'!$BY4,10)</f>
        <v>#N/A</v>
      </c>
    </row>
    <row r="5" spans="1:87" ht="16.5" hidden="1" thickTop="1" thickBot="1">
      <c r="A5" s="636" t="s">
        <v>998</v>
      </c>
      <c r="B5" s="665" t="str">
        <f>LEFT(LEFT(A5,FIND(":",A5)),LEN(LEFT(A5,FIND(":",A5)))-1)</f>
        <v>C2</v>
      </c>
      <c r="C5" s="665" t="str">
        <f>RIGHT(A5,LEN(A5)-FIND(":",A5)-1)</f>
        <v>Fair Winds (villa, B, 2)</v>
      </c>
      <c r="D5" s="636"/>
      <c r="E5" s="636"/>
      <c r="F5" s="665" t="s">
        <v>1297</v>
      </c>
      <c r="G5" s="665" t="s">
        <v>1686</v>
      </c>
      <c r="H5" s="665" t="s">
        <v>2257</v>
      </c>
      <c r="I5" s="665" t="s">
        <v>3969</v>
      </c>
      <c r="J5" s="665"/>
      <c r="K5" s="665" t="s">
        <v>21223</v>
      </c>
      <c r="L5" s="665" t="s">
        <v>2081</v>
      </c>
      <c r="M5" s="665">
        <v>2</v>
      </c>
      <c r="N5" s="668"/>
      <c r="O5" s="668"/>
      <c r="P5" s="668"/>
      <c r="Q5" s="668"/>
      <c r="R5" s="668"/>
      <c r="S5" s="668" t="str">
        <f>Таблиця4[[#This Row],[C - COINS - COST]]&amp;"C"&amp;" | "&amp;Таблиця4[[#This Row],[A - TANKARDS - Drinks]]&amp;"A"&amp;" | "&amp;Таблиця4[[#This Row],[P - PIPES - hospitality]]&amp;" P"&amp;" | "&amp;Таблиця4[[#This Row],[D - DAGGERS - danger level]]&amp;"D"</f>
        <v>C | A |  P | D</v>
      </c>
      <c r="T5" s="665"/>
      <c r="U5" s="665"/>
      <c r="V5" s="665"/>
      <c r="W5" s="665"/>
      <c r="X5" s="665" t="s">
        <v>4315</v>
      </c>
      <c r="Y5" s="665"/>
      <c r="Z5" s="665" t="str">
        <f>Таблиця4[[#This Row],[Descriptions2]]</f>
        <v/>
      </c>
      <c r="AA5" s="665" t="str">
        <f>Таблиця4[[#This Row],[Owner/Specific NPCs3]]</f>
        <v/>
      </c>
      <c r="AB5" s="665"/>
      <c r="AC5" s="666" t="s">
        <v>5836</v>
      </c>
      <c r="AD5" s="667"/>
      <c r="AE5" s="671"/>
      <c r="AF5" s="665" t="str">
        <f>IFERROR(INDEX('02VG'!B$4:B$167,MATCH($H5,'02VG'!$A$4:$A$167,0),1),"")</f>
        <v/>
      </c>
      <c r="AG5" s="665" t="str">
        <f>IFERROR(INDEX('02VG'!C$4:C$167,MATCH($H5,'02VG'!$A$4:$A$167,0),1),"")</f>
        <v/>
      </c>
      <c r="AH5" s="665" t="str">
        <f>IFERROR(INDEX('02VG'!D$4:D$167,MATCH($H5,'02VG'!$A$4:$A$167,0),1),"")</f>
        <v/>
      </c>
      <c r="AI5" s="665" t="str">
        <f>IFERROR(INDEX('02VG'!E$4:E$167,MATCH($H5,'02VG'!$A$4:$A$167,0),1),"")</f>
        <v/>
      </c>
      <c r="AJ5" s="665" t="str">
        <f>IFERROR(INDEX('02VG'!G$4:G$167,MATCH($H5,'02VG'!$A$4:$A$167,0),1),"")</f>
        <v/>
      </c>
      <c r="AK5" s="665" t="str">
        <f>IFERROR(INDEX('02VG'!I$4:I$167,MATCH($H5,'02VG'!$A$4:$A$167,0),1),"")</f>
        <v/>
      </c>
      <c r="AL5" s="665" t="str">
        <f>IFERROR(INDEX('02VG'!L$4:L$167,MATCH($H5,'02VG'!$A$4:$A$167,0),1),"")</f>
        <v/>
      </c>
      <c r="AM5" s="671"/>
      <c r="AN5" s="665" t="str">
        <f>IFERROR(INDEX('02ORG'!$H$4:$H$45,MATCH($F5,'02ORG'!$M$4:$M$45,0),1),"")</f>
        <v/>
      </c>
      <c r="AO5" s="671"/>
      <c r="AP5" s="665" t="str">
        <f>IFERROR(INDEX('02FOLK'!$AT$3:$AT$45,MATCH($F5,'02FOLK'!$AS$3:$AS$45,0),1),"")</f>
        <v/>
      </c>
      <c r="AQ5" s="671"/>
      <c r="AR5" s="636"/>
      <c r="AS5" s="636"/>
      <c r="AT5" s="636"/>
      <c r="AU5" s="636"/>
      <c r="AV5" s="671"/>
      <c r="AW5" s="636" t="str">
        <f>IFERROR(INDEX('02_LIVING_WATERDEEP'!$C$2:$C$200,MATCH(Таблиця4[[#This Row],[BUILDING NAME]],'02_LIVING_WATERDEEP'!$A$2:$A$200,0),1),"")</f>
        <v/>
      </c>
      <c r="AX5" s="636" t="str">
        <f>IFERROR(INDEX('02_LIVING_WATERDEEP'!$F$2:$F$200,MATCH(Таблиця4[[#This Row],[BUILDING NAME]],'02_LIVING_WATERDEEP'!$A$2:$A$200,0),1),"")</f>
        <v/>
      </c>
      <c r="AY5" s="636" t="str">
        <f>IFERROR(INDEX('02_LIVING_WATERDEEP'!$I$2:$I$200,MATCH(Таблиця4[[#This Row],[BUILDING NAME]],'02_LIVING_WATERDEEP'!$A$2:$A$200,0),1),"")</f>
        <v/>
      </c>
      <c r="AZ5" s="636" t="str">
        <f>IFERROR(INDEX('02_LIVING_WATERDEEP'!$J$2:$J$200,MATCH(Таблиця4[[#This Row],[BUILDING NAME]],'02_LIVING_WATERDEEP'!$A$2:$A$200,0),1),"")</f>
        <v/>
      </c>
      <c r="BA5" s="636" t="str">
        <f>IFERROR(INDEX('02_LIVING_WATERDEEP'!$K$2:$K$200,MATCH(Таблиця4[[#This Row],[BUILDING NAME]],'02_LIVING_WATERDEEP'!$A$2:$A$200,0),1),"")</f>
        <v/>
      </c>
      <c r="BB5" s="636" t="str">
        <f>IFERROR(INDEX('02_LIVING_WATERDEEP'!$L$2:$L$200,MATCH(Таблиця4[[#This Row],[BUILDING NAME]],'02_LIVING_WATERDEEP'!$A$2:$A$200,0),1),"")</f>
        <v/>
      </c>
      <c r="BC5" s="636" t="str">
        <f>IFERROR(INDEX('02_LIVING_WATERDEEP'!$M$2:$M$200,MATCH(Таблиця4[[#This Row],[BUILDING NAME]],'02_LIVING_WATERDEEP'!$A$2:$A$200,0),1),"")</f>
        <v/>
      </c>
      <c r="BD5" s="636"/>
      <c r="BE5" s="636"/>
      <c r="BF5" s="794" t="s">
        <v>15463</v>
      </c>
      <c r="BG5" s="794"/>
      <c r="BH5" s="794"/>
      <c r="BI5" s="636"/>
      <c r="BJ5" s="636"/>
      <c r="BK5" s="636"/>
      <c r="BL5" s="636"/>
      <c r="BM5" s="636"/>
      <c r="BN5" s="636"/>
      <c r="BO5" s="636" t="s">
        <v>19919</v>
      </c>
      <c r="BP5" s="636" t="s">
        <v>19920</v>
      </c>
      <c r="BQ5" s="636"/>
      <c r="BR5" s="636"/>
      <c r="BS5" s="636"/>
      <c r="BT5" s="636"/>
      <c r="BU5" s="636" t="e">
        <f>MATCH(Таблиця4[[#This Row],[BUILDING NAME]],#REF!,0)</f>
        <v>#REF!</v>
      </c>
      <c r="BV5" s="636" t="e">
        <f>INDEX(#REF!,'02BUILD'!BU5,1)</f>
        <v>#REF!</v>
      </c>
      <c r="BW5" s="636" t="e">
        <v>#N/A</v>
      </c>
      <c r="BX5" s="636"/>
      <c r="BY5" s="636" t="e">
        <f>MATCH(Таблиця4[[#This Row],[BUILDING NAME]],Таблиця5[NAME],0)</f>
        <v>#N/A</v>
      </c>
      <c r="BZ5" s="636" t="e">
        <f>INDEX(Таблиця5[[C - COINS - COST]:[ADDRESS]],'02BUILD'!$BY5,1)</f>
        <v>#N/A</v>
      </c>
      <c r="CA5" s="636" t="e">
        <f>INDEX(Таблиця5[[C - COINS - COST]:[ADDRESS]],'02BUILD'!$BY5,2)</f>
        <v>#N/A</v>
      </c>
      <c r="CB5" s="636" t="e">
        <f>INDEX(Таблиця5[[C - COINS - COST]:[ADDRESS]],'02BUILD'!$BY5,3)</f>
        <v>#N/A</v>
      </c>
      <c r="CC5" s="636" t="e">
        <f>INDEX(Таблиця5[[C - COINS - COST]:[ADDRESS]],'02BUILD'!$BY5,4)</f>
        <v>#N/A</v>
      </c>
      <c r="CD5" s="636" t="e">
        <f>INDEX(Таблиця5[[C - COINS - COST]:[ADDRESS]],'02BUILD'!$BY5,5)</f>
        <v>#N/A</v>
      </c>
      <c r="CE5" s="636" t="e">
        <f>INDEX(Таблиця5[[C - COINS - COST]:[ADDRESS]],'02BUILD'!$BY5,6)</f>
        <v>#N/A</v>
      </c>
      <c r="CF5" s="636" t="e">
        <f>INDEX(Таблиця5[[C - COINS - COST]:[ADDRESS]],'02BUILD'!$BY5,7)</f>
        <v>#N/A</v>
      </c>
      <c r="CG5" s="636" t="e">
        <f>INDEX(Таблиця5[[C - COINS - COST]:[ADDRESS]],'02BUILD'!$BY5,8)</f>
        <v>#N/A</v>
      </c>
      <c r="CH5" s="636" t="e">
        <f>INDEX(Таблиця5[[C - COINS - COST]:[ADDRESS]],'02BUILD'!$BY5,9)</f>
        <v>#N/A</v>
      </c>
      <c r="CI5" s="636" t="e">
        <f>INDEX(Таблиця5[[C - COINS - COST]:[ADDRESS]],'02BUILD'!$BY5,10)</f>
        <v>#N/A</v>
      </c>
    </row>
    <row r="6" spans="1:87" ht="16.5" hidden="1" thickTop="1" thickBot="1">
      <c r="A6" s="636" t="s">
        <v>999</v>
      </c>
      <c r="B6" s="665" t="str">
        <f>LEFT(LEFT(A6,FIND(":",A6)),LEN(LEFT(A6,FIND(":",A6)))-1)</f>
        <v>C3</v>
      </c>
      <c r="C6" s="665" t="str">
        <f>RIGHT(A6,LEN(A6)-FIND(":",A6)-1)</f>
        <v>Silavene's (festhall, B, 3)</v>
      </c>
      <c r="D6" s="636"/>
      <c r="E6" s="636"/>
      <c r="F6" s="665" t="s">
        <v>1298</v>
      </c>
      <c r="G6" s="665" t="s">
        <v>1687</v>
      </c>
      <c r="H6" s="665" t="s">
        <v>2258</v>
      </c>
      <c r="I6" s="665" t="s">
        <v>3969</v>
      </c>
      <c r="J6" s="665"/>
      <c r="K6" s="665" t="s">
        <v>2094</v>
      </c>
      <c r="L6" s="665" t="s">
        <v>2081</v>
      </c>
      <c r="M6" s="665">
        <v>3</v>
      </c>
      <c r="N6" s="665"/>
      <c r="O6" s="665"/>
      <c r="P6" s="665"/>
      <c r="Q6" s="665"/>
      <c r="R6" s="665"/>
      <c r="S6" s="665" t="str">
        <f>Таблиця4[[#This Row],[C - COINS - COST]]&amp;"C"&amp;" | "&amp;Таблиця4[[#This Row],[A - TANKARDS - Drinks]]&amp;"A"&amp;" | "&amp;Таблиця4[[#This Row],[P - PIPES - hospitality]]&amp;" P"&amp;" | "&amp;Таблиця4[[#This Row],[D - DAGGERS - danger level]]&amp;"D"</f>
        <v>C | A |  P | D</v>
      </c>
      <c r="T6" s="665"/>
      <c r="U6" s="665"/>
      <c r="V6" s="665"/>
      <c r="W6" s="690"/>
      <c r="X6" s="665">
        <v>0</v>
      </c>
      <c r="Y6" s="665"/>
      <c r="Z6" s="665">
        <f>Таблиця4[[#This Row],[Descriptions2]]</f>
        <v>0</v>
      </c>
      <c r="AA6" s="665">
        <f>Таблиця4[[#This Row],[Owner/Specific NPCs3]]</f>
        <v>0</v>
      </c>
      <c r="AB6" s="665"/>
      <c r="AC6" s="666" t="s">
        <v>5836</v>
      </c>
      <c r="AD6" s="667"/>
      <c r="AE6" s="671"/>
      <c r="AF6" s="665" t="str">
        <f>IFERROR(INDEX('02VG'!B$4:B$167,MATCH($H6,'02VG'!$A$4:$A$167,0),1),"")</f>
        <v/>
      </c>
      <c r="AG6" s="665" t="str">
        <f>IFERROR(INDEX('02VG'!C$4:C$167,MATCH($H6,'02VG'!$A$4:$A$167,0),1),"")</f>
        <v/>
      </c>
      <c r="AH6" s="665" t="str">
        <f>IFERROR(INDEX('02VG'!D$4:D$167,MATCH($H6,'02VG'!$A$4:$A$167,0),1),"")</f>
        <v/>
      </c>
      <c r="AI6" s="665" t="str">
        <f>IFERROR(INDEX('02VG'!E$4:E$167,MATCH($H6,'02VG'!$A$4:$A$167,0),1),"")</f>
        <v/>
      </c>
      <c r="AJ6" s="665" t="str">
        <f>IFERROR(INDEX('02VG'!G$4:G$167,MATCH($H6,'02VG'!$A$4:$A$167,0),1),"")</f>
        <v/>
      </c>
      <c r="AK6" s="665" t="str">
        <f>IFERROR(INDEX('02VG'!I$4:I$167,MATCH($H6,'02VG'!$A$4:$A$167,0),1),"")</f>
        <v/>
      </c>
      <c r="AL6" s="665" t="str">
        <f>IFERROR(INDEX('02VG'!L$4:L$167,MATCH($H6,'02VG'!$A$4:$A$167,0),1),"")</f>
        <v/>
      </c>
      <c r="AM6" s="671"/>
      <c r="AN6" s="665" t="str">
        <f>IFERROR(INDEX('02ORG'!$H$4:$H$45,MATCH($F6,'02ORG'!$M$4:$M$45,0),1),"")</f>
        <v/>
      </c>
      <c r="AO6" s="671"/>
      <c r="AP6" s="665" t="str">
        <f>IFERROR(INDEX('02FOLK'!$AT$3:$AT$45,MATCH($F6,'02FOLK'!$AS$3:$AS$45,0),1),"")</f>
        <v/>
      </c>
      <c r="AQ6" s="671"/>
      <c r="AR6" s="636"/>
      <c r="AS6" s="636"/>
      <c r="AT6" s="636"/>
      <c r="AU6" s="636"/>
      <c r="AV6" s="671"/>
      <c r="AW6" s="636">
        <f>IFERROR(INDEX('02_LIVING_WATERDEEP'!$C$2:$C$200,MATCH(Таблиця4[[#This Row],[BUILDING NAME]],'02_LIVING_WATERDEEP'!$A$2:$A$200,0),1),"")</f>
        <v>0</v>
      </c>
      <c r="AX6" s="636">
        <f>IFERROR(INDEX('02_LIVING_WATERDEEP'!$F$2:$F$200,MATCH(Таблиця4[[#This Row],[BUILDING NAME]],'02_LIVING_WATERDEEP'!$A$2:$A$200,0),1),"")</f>
        <v>0</v>
      </c>
      <c r="AY6" s="636">
        <f>IFERROR(INDEX('02_LIVING_WATERDEEP'!$I$2:$I$200,MATCH(Таблиця4[[#This Row],[BUILDING NAME]],'02_LIVING_WATERDEEP'!$A$2:$A$200,0),1),"")</f>
        <v>0</v>
      </c>
      <c r="AZ6" s="636">
        <f>IFERROR(INDEX('02_LIVING_WATERDEEP'!$J$2:$J$200,MATCH(Таблиця4[[#This Row],[BUILDING NAME]],'02_LIVING_WATERDEEP'!$A$2:$A$200,0),1),"")</f>
        <v>0</v>
      </c>
      <c r="BA6" s="636">
        <f>IFERROR(INDEX('02_LIVING_WATERDEEP'!$K$2:$K$200,MATCH(Таблиця4[[#This Row],[BUILDING NAME]],'02_LIVING_WATERDEEP'!$A$2:$A$200,0),1),"")</f>
        <v>0</v>
      </c>
      <c r="BB6" s="636">
        <f>IFERROR(INDEX('02_LIVING_WATERDEEP'!$L$2:$L$200,MATCH(Таблиця4[[#This Row],[BUILDING NAME]],'02_LIVING_WATERDEEP'!$A$2:$A$200,0),1),"")</f>
        <v>0</v>
      </c>
      <c r="BC6" s="636">
        <f>IFERROR(INDEX('02_LIVING_WATERDEEP'!$M$2:$M$200,MATCH(Таблиця4[[#This Row],[BUILDING NAME]],'02_LIVING_WATERDEEP'!$A$2:$A$200,0),1),"")</f>
        <v>0</v>
      </c>
      <c r="BD6" s="636"/>
      <c r="BE6" s="636"/>
      <c r="BF6" s="794" t="s">
        <v>15464</v>
      </c>
      <c r="BG6" s="794"/>
      <c r="BH6" s="794"/>
      <c r="BI6" s="636"/>
      <c r="BJ6" s="636"/>
      <c r="BK6" s="636"/>
      <c r="BL6" s="636"/>
      <c r="BM6" s="636"/>
      <c r="BN6" s="636"/>
      <c r="BO6" s="636" t="s">
        <v>2674</v>
      </c>
      <c r="BP6" s="636" t="s">
        <v>19921</v>
      </c>
      <c r="BQ6" s="636"/>
      <c r="BR6" s="636"/>
      <c r="BS6" s="636"/>
      <c r="BT6" s="636"/>
      <c r="BU6" s="636" t="e">
        <f>MATCH(Таблиця4[[#This Row],[BUILDING NAME]],#REF!,0)</f>
        <v>#REF!</v>
      </c>
      <c r="BV6" s="636" t="e">
        <f>INDEX(#REF!,'02BUILD'!BU6,1)</f>
        <v>#REF!</v>
      </c>
      <c r="BW6" s="636" t="e">
        <v>#N/A</v>
      </c>
      <c r="BX6" s="636"/>
      <c r="BY6" s="636" t="e">
        <f>MATCH(Таблиця4[[#This Row],[BUILDING NAME]],Таблиця5[NAME],0)</f>
        <v>#N/A</v>
      </c>
      <c r="BZ6" s="636" t="e">
        <f>INDEX(Таблиця5[[C - COINS - COST]:[ADDRESS]],'02BUILD'!$BY6,1)</f>
        <v>#N/A</v>
      </c>
      <c r="CA6" s="636" t="e">
        <f>INDEX(Таблиця5[[C - COINS - COST]:[ADDRESS]],'02BUILD'!$BY6,2)</f>
        <v>#N/A</v>
      </c>
      <c r="CB6" s="636" t="e">
        <f>INDEX(Таблиця5[[C - COINS - COST]:[ADDRESS]],'02BUILD'!$BY6,3)</f>
        <v>#N/A</v>
      </c>
      <c r="CC6" s="636" t="e">
        <f>INDEX(Таблиця5[[C - COINS - COST]:[ADDRESS]],'02BUILD'!$BY6,4)</f>
        <v>#N/A</v>
      </c>
      <c r="CD6" s="636" t="e">
        <f>INDEX(Таблиця5[[C - COINS - COST]:[ADDRESS]],'02BUILD'!$BY6,5)</f>
        <v>#N/A</v>
      </c>
      <c r="CE6" s="636" t="e">
        <f>INDEX(Таблиця5[[C - COINS - COST]:[ADDRESS]],'02BUILD'!$BY6,6)</f>
        <v>#N/A</v>
      </c>
      <c r="CF6" s="636" t="e">
        <f>INDEX(Таблиця5[[C - COINS - COST]:[ADDRESS]],'02BUILD'!$BY6,7)</f>
        <v>#N/A</v>
      </c>
      <c r="CG6" s="636" t="e">
        <f>INDEX(Таблиця5[[C - COINS - COST]:[ADDRESS]],'02BUILD'!$BY6,8)</f>
        <v>#N/A</v>
      </c>
      <c r="CH6" s="636" t="e">
        <f>INDEX(Таблиця5[[C - COINS - COST]:[ADDRESS]],'02BUILD'!$BY6,9)</f>
        <v>#N/A</v>
      </c>
      <c r="CI6" s="636" t="e">
        <f>INDEX(Таблиця5[[C - COINS - COST]:[ADDRESS]],'02BUILD'!$BY6,10)</f>
        <v>#N/A</v>
      </c>
    </row>
    <row r="7" spans="1:87" ht="16.5" hidden="1" thickTop="1" thickBot="1">
      <c r="A7" s="636" t="s">
        <v>1000</v>
      </c>
      <c r="B7" s="665" t="str">
        <f>LEFT(LEFT(A7,FIND(":",A7)),LEN(LEFT(A7,FIND(":",A7)))-1)</f>
        <v>C4</v>
      </c>
      <c r="C7" s="665" t="str">
        <f>RIGHT(A7,LEN(A7)-FIND(":",A7)-1)</f>
        <v>The Font of Knowledge (temple, B, 4)</v>
      </c>
      <c r="D7" s="636"/>
      <c r="E7" s="636"/>
      <c r="F7" s="665" t="s">
        <v>1299</v>
      </c>
      <c r="G7" s="665" t="s">
        <v>1688</v>
      </c>
      <c r="H7" s="665" t="s">
        <v>5955</v>
      </c>
      <c r="I7" s="665" t="s">
        <v>3969</v>
      </c>
      <c r="J7" s="665"/>
      <c r="K7" s="665" t="s">
        <v>2100</v>
      </c>
      <c r="L7" s="665" t="s">
        <v>2081</v>
      </c>
      <c r="M7" s="665">
        <v>4</v>
      </c>
      <c r="N7" s="665"/>
      <c r="O7" s="665"/>
      <c r="P7" s="665"/>
      <c r="Q7" s="665"/>
      <c r="R7" s="665"/>
      <c r="S7" s="665" t="str">
        <f>Таблиця4[[#This Row],[C - COINS - COST]]&amp;"C"&amp;" | "&amp;Таблиця4[[#This Row],[A - TANKARDS - Drinks]]&amp;"A"&amp;" | "&amp;Таблиця4[[#This Row],[P - PIPES - hospitality]]&amp;" P"&amp;" | "&amp;Таблиця4[[#This Row],[D - DAGGERS - danger level]]&amp;"D"</f>
        <v>C | A |  P | D</v>
      </c>
      <c r="T7" s="665"/>
      <c r="U7" s="665"/>
      <c r="V7" s="665"/>
      <c r="W7" s="665" t="s">
        <v>20597</v>
      </c>
      <c r="X7" s="665" t="s">
        <v>4315</v>
      </c>
      <c r="Y7" s="665"/>
      <c r="Z7" s="665" t="str">
        <f>Таблиця4[[#This Row],[Descriptions2]]</f>
        <v/>
      </c>
      <c r="AA7" s="665" t="str">
        <f>Таблиця4[[#This Row],[Owner/Specific NPCs3]]</f>
        <v/>
      </c>
      <c r="AB7" s="665"/>
      <c r="AC7" s="666" t="s">
        <v>5836</v>
      </c>
      <c r="AD7" s="667"/>
      <c r="AE7" s="671"/>
      <c r="AF7" s="665" t="str">
        <f>IFERROR(INDEX('02VG'!B$4:B$167,MATCH($H7,'02VG'!$A$4:$A$167,0),1),"")</f>
        <v/>
      </c>
      <c r="AG7" s="665" t="str">
        <f>IFERROR(INDEX('02VG'!C$4:C$167,MATCH($H7,'02VG'!$A$4:$A$167,0),1),"")</f>
        <v/>
      </c>
      <c r="AH7" s="665" t="str">
        <f>IFERROR(INDEX('02VG'!D$4:D$167,MATCH($H7,'02VG'!$A$4:$A$167,0),1),"")</f>
        <v/>
      </c>
      <c r="AI7" s="665" t="str">
        <f>IFERROR(INDEX('02VG'!E$4:E$167,MATCH($H7,'02VG'!$A$4:$A$167,0),1),"")</f>
        <v/>
      </c>
      <c r="AJ7" s="665" t="str">
        <f>IFERROR(INDEX('02VG'!G$4:G$167,MATCH($H7,'02VG'!$A$4:$A$167,0),1),"")</f>
        <v/>
      </c>
      <c r="AK7" s="665" t="str">
        <f>IFERROR(INDEX('02VG'!I$4:I$167,MATCH($H7,'02VG'!$A$4:$A$167,0),1),"")</f>
        <v/>
      </c>
      <c r="AL7" s="665" t="str">
        <f>IFERROR(INDEX('02VG'!L$4:L$167,MATCH($H7,'02VG'!$A$4:$A$167,0),1),"")</f>
        <v/>
      </c>
      <c r="AM7" s="671"/>
      <c r="AN7" s="665" t="str">
        <f>IFERROR(INDEX('02ORG'!$H$4:$H$45,MATCH($F7,'02ORG'!$M$4:$M$45,0),1),"")</f>
        <v/>
      </c>
      <c r="AO7" s="671"/>
      <c r="AP7" s="665" t="str">
        <f>IFERROR(INDEX('02FOLK'!$AT$3:$AT$45,MATCH($F7,'02FOLK'!$AS$3:$AS$45,0),1),"")</f>
        <v>Ilighast Chamnabbar or Sulphon</v>
      </c>
      <c r="AQ7" s="671"/>
      <c r="AR7" s="636"/>
      <c r="AS7" s="636"/>
      <c r="AT7" s="636"/>
      <c r="AU7" s="636"/>
      <c r="AV7" s="671"/>
      <c r="AW7" s="636" t="str">
        <f>IFERROR(INDEX('02_LIVING_WATERDEEP'!$C$2:$C$200,MATCH(Таблиця4[[#This Row],[BUILDING NAME]],'02_LIVING_WATERDEEP'!$A$2:$A$200,0),1),"")</f>
        <v/>
      </c>
      <c r="AX7" s="636" t="str">
        <f>IFERROR(INDEX('02_LIVING_WATERDEEP'!$F$2:$F$200,MATCH(Таблиця4[[#This Row],[BUILDING NAME]],'02_LIVING_WATERDEEP'!$A$2:$A$200,0),1),"")</f>
        <v/>
      </c>
      <c r="AY7" s="636" t="str">
        <f>IFERROR(INDEX('02_LIVING_WATERDEEP'!$I$2:$I$200,MATCH(Таблиця4[[#This Row],[BUILDING NAME]],'02_LIVING_WATERDEEP'!$A$2:$A$200,0),1),"")</f>
        <v/>
      </c>
      <c r="AZ7" s="636" t="str">
        <f>IFERROR(INDEX('02_LIVING_WATERDEEP'!$J$2:$J$200,MATCH(Таблиця4[[#This Row],[BUILDING NAME]],'02_LIVING_WATERDEEP'!$A$2:$A$200,0),1),"")</f>
        <v/>
      </c>
      <c r="BA7" s="636" t="str">
        <f>IFERROR(INDEX('02_LIVING_WATERDEEP'!$K$2:$K$200,MATCH(Таблиця4[[#This Row],[BUILDING NAME]],'02_LIVING_WATERDEEP'!$A$2:$A$200,0),1),"")</f>
        <v/>
      </c>
      <c r="BB7" s="636" t="str">
        <f>IFERROR(INDEX('02_LIVING_WATERDEEP'!$L$2:$L$200,MATCH(Таблиця4[[#This Row],[BUILDING NAME]],'02_LIVING_WATERDEEP'!$A$2:$A$200,0),1),"")</f>
        <v/>
      </c>
      <c r="BC7" s="636" t="str">
        <f>IFERROR(INDEX('02_LIVING_WATERDEEP'!$M$2:$M$200,MATCH(Таблиця4[[#This Row],[BUILDING NAME]],'02_LIVING_WATERDEEP'!$A$2:$A$200,0),1),"")</f>
        <v/>
      </c>
      <c r="BD7" s="636"/>
      <c r="BE7" s="636"/>
      <c r="BF7" s="794"/>
      <c r="BG7" s="794"/>
      <c r="BH7" s="794"/>
      <c r="BI7" s="636"/>
      <c r="BJ7" s="636"/>
      <c r="BK7" s="636"/>
      <c r="BL7" s="636"/>
      <c r="BM7" s="636"/>
      <c r="BN7" s="636"/>
      <c r="BO7" s="636" t="s">
        <v>19922</v>
      </c>
      <c r="BP7" s="636" t="s">
        <v>19923</v>
      </c>
      <c r="BQ7" s="636"/>
      <c r="BR7" s="636"/>
      <c r="BS7" s="636"/>
      <c r="BT7" s="636"/>
      <c r="BU7" s="636" t="e">
        <f>MATCH(Таблиця4[[#This Row],[BUILDING NAME]],#REF!,0)</f>
        <v>#REF!</v>
      </c>
      <c r="BV7" s="636" t="e">
        <f>INDEX(#REF!,'02BUILD'!BU7,1)</f>
        <v>#REF!</v>
      </c>
      <c r="BW7" s="636" t="e">
        <v>#N/A</v>
      </c>
      <c r="BX7" s="636"/>
      <c r="BY7" s="636" t="e">
        <f>MATCH(Таблиця4[[#This Row],[BUILDING NAME]],Таблиця5[NAME],0)</f>
        <v>#N/A</v>
      </c>
      <c r="BZ7" s="636" t="e">
        <f>INDEX(Таблиця5[[C - COINS - COST]:[ADDRESS]],'02BUILD'!$BY7,1)</f>
        <v>#N/A</v>
      </c>
      <c r="CA7" s="636" t="e">
        <f>INDEX(Таблиця5[[C - COINS - COST]:[ADDRESS]],'02BUILD'!$BY7,2)</f>
        <v>#N/A</v>
      </c>
      <c r="CB7" s="636" t="e">
        <f>INDEX(Таблиця5[[C - COINS - COST]:[ADDRESS]],'02BUILD'!$BY7,3)</f>
        <v>#N/A</v>
      </c>
      <c r="CC7" s="636" t="e">
        <f>INDEX(Таблиця5[[C - COINS - COST]:[ADDRESS]],'02BUILD'!$BY7,4)</f>
        <v>#N/A</v>
      </c>
      <c r="CD7" s="636" t="e">
        <f>INDEX(Таблиця5[[C - COINS - COST]:[ADDRESS]],'02BUILD'!$BY7,5)</f>
        <v>#N/A</v>
      </c>
      <c r="CE7" s="636" t="e">
        <f>INDEX(Таблиця5[[C - COINS - COST]:[ADDRESS]],'02BUILD'!$BY7,6)</f>
        <v>#N/A</v>
      </c>
      <c r="CF7" s="636" t="e">
        <f>INDEX(Таблиця5[[C - COINS - COST]:[ADDRESS]],'02BUILD'!$BY7,7)</f>
        <v>#N/A</v>
      </c>
      <c r="CG7" s="636" t="e">
        <f>INDEX(Таблиця5[[C - COINS - COST]:[ADDRESS]],'02BUILD'!$BY7,8)</f>
        <v>#N/A</v>
      </c>
      <c r="CH7" s="636" t="e">
        <f>INDEX(Таблиця5[[C - COINS - COST]:[ADDRESS]],'02BUILD'!$BY7,9)</f>
        <v>#N/A</v>
      </c>
      <c r="CI7" s="636" t="e">
        <f>INDEX(Таблиця5[[C - COINS - COST]:[ADDRESS]],'02BUILD'!$BY7,10)</f>
        <v>#N/A</v>
      </c>
    </row>
    <row r="8" spans="1:87" ht="16.5" hidden="1" thickTop="1" thickBot="1">
      <c r="A8" s="636" t="s">
        <v>1001</v>
      </c>
      <c r="B8" s="665" t="str">
        <f>LEFT(LEFT(A8,FIND(":",A8)),LEN(LEFT(A8,FIND(":",A8)))-1)</f>
        <v>CS</v>
      </c>
      <c r="C8" s="665" t="str">
        <f>RIGHT(A8,LEN(A8)-FIND(":",A8)-1)</f>
        <v>The Halls of Justice (temple, C, 5)</v>
      </c>
      <c r="D8" s="636"/>
      <c r="E8" s="636"/>
      <c r="F8" s="665" t="s">
        <v>1689</v>
      </c>
      <c r="G8" s="665" t="s">
        <v>1690</v>
      </c>
      <c r="H8" s="665" t="s">
        <v>12364</v>
      </c>
      <c r="I8" s="665" t="s">
        <v>3969</v>
      </c>
      <c r="J8" s="665"/>
      <c r="K8" s="665" t="s">
        <v>2100</v>
      </c>
      <c r="L8" s="665" t="s">
        <v>2069</v>
      </c>
      <c r="M8" s="665">
        <v>5</v>
      </c>
      <c r="N8" s="665"/>
      <c r="O8" s="665"/>
      <c r="P8" s="665"/>
      <c r="Q8" s="665"/>
      <c r="R8" s="665"/>
      <c r="S8" s="665" t="str">
        <f>Таблиця4[[#This Row],[C - COINS - COST]]&amp;"C"&amp;" | "&amp;Таблиця4[[#This Row],[A - TANKARDS - Drinks]]&amp;"A"&amp;" | "&amp;Таблиця4[[#This Row],[P - PIPES - hospitality]]&amp;" P"&amp;" | "&amp;Таблиця4[[#This Row],[D - DAGGERS - danger level]]&amp;"D"</f>
        <v>C | A |  P | D</v>
      </c>
      <c r="T8" s="665"/>
      <c r="U8" s="665"/>
      <c r="V8" s="665"/>
      <c r="W8" s="665" t="s">
        <v>20604</v>
      </c>
      <c r="X8" s="665" t="s">
        <v>4315</v>
      </c>
      <c r="Y8" s="665"/>
      <c r="Z8" s="665" t="str">
        <f>Таблиця4[[#This Row],[Descriptions2]]</f>
        <v/>
      </c>
      <c r="AA8" s="665" t="str">
        <f>Таблиця4[[#This Row],[Owner/Specific NPCs3]]</f>
        <v/>
      </c>
      <c r="AB8" s="665"/>
      <c r="AC8" s="666" t="s">
        <v>5836</v>
      </c>
      <c r="AD8" s="667"/>
      <c r="AE8" s="671"/>
      <c r="AF8" s="665" t="str">
        <f>IFERROR(INDEX('02VG'!B$4:B$167,MATCH($H8,'02VG'!$A$4:$A$167,0),1),"")</f>
        <v/>
      </c>
      <c r="AG8" s="665" t="str">
        <f>IFERROR(INDEX('02VG'!C$4:C$167,MATCH($H8,'02VG'!$A$4:$A$167,0),1),"")</f>
        <v/>
      </c>
      <c r="AH8" s="665" t="str">
        <f>IFERROR(INDEX('02VG'!D$4:D$167,MATCH($H8,'02VG'!$A$4:$A$167,0),1),"")</f>
        <v/>
      </c>
      <c r="AI8" s="665" t="str">
        <f>IFERROR(INDEX('02VG'!E$4:E$167,MATCH($H8,'02VG'!$A$4:$A$167,0),1),"")</f>
        <v/>
      </c>
      <c r="AJ8" s="665" t="str">
        <f>IFERROR(INDEX('02VG'!G$4:G$167,MATCH($H8,'02VG'!$A$4:$A$167,0),1),"")</f>
        <v/>
      </c>
      <c r="AK8" s="665" t="str">
        <f>IFERROR(INDEX('02VG'!I$4:I$167,MATCH($H8,'02VG'!$A$4:$A$167,0),1),"")</f>
        <v/>
      </c>
      <c r="AL8" s="665" t="str">
        <f>IFERROR(INDEX('02VG'!L$4:L$167,MATCH($H8,'02VG'!$A$4:$A$167,0),1),"")</f>
        <v/>
      </c>
      <c r="AM8" s="671"/>
      <c r="AN8" s="665" t="str">
        <f>IFERROR(INDEX('02ORG'!$H$4:$H$45,MATCH($F8,'02ORG'!$M$4:$M$45,0),1),"")</f>
        <v/>
      </c>
      <c r="AO8" s="671"/>
      <c r="AP8" s="665" t="str">
        <f>IFERROR(INDEX('02FOLK'!$AT$3:$AT$45,MATCH($F8,'02FOLK'!$AS$3:$AS$45,0),1),"")</f>
        <v/>
      </c>
      <c r="AQ8" s="671"/>
      <c r="AR8" s="636"/>
      <c r="AS8" s="636"/>
      <c r="AT8" s="636"/>
      <c r="AU8" s="636"/>
      <c r="AV8" s="671"/>
      <c r="AW8" s="636" t="str">
        <f>IFERROR(INDEX('02_LIVING_WATERDEEP'!$C$2:$C$200,MATCH(Таблиця4[[#This Row],[BUILDING NAME]],'02_LIVING_WATERDEEP'!$A$2:$A$200,0),1),"")</f>
        <v/>
      </c>
      <c r="AX8" s="636" t="str">
        <f>IFERROR(INDEX('02_LIVING_WATERDEEP'!$F$2:$F$200,MATCH(Таблиця4[[#This Row],[BUILDING NAME]],'02_LIVING_WATERDEEP'!$A$2:$A$200,0),1),"")</f>
        <v/>
      </c>
      <c r="AY8" s="636" t="str">
        <f>IFERROR(INDEX('02_LIVING_WATERDEEP'!$I$2:$I$200,MATCH(Таблиця4[[#This Row],[BUILDING NAME]],'02_LIVING_WATERDEEP'!$A$2:$A$200,0),1),"")</f>
        <v/>
      </c>
      <c r="AZ8" s="636" t="str">
        <f>IFERROR(INDEX('02_LIVING_WATERDEEP'!$J$2:$J$200,MATCH(Таблиця4[[#This Row],[BUILDING NAME]],'02_LIVING_WATERDEEP'!$A$2:$A$200,0),1),"")</f>
        <v/>
      </c>
      <c r="BA8" s="636" t="str">
        <f>IFERROR(INDEX('02_LIVING_WATERDEEP'!$K$2:$K$200,MATCH(Таблиця4[[#This Row],[BUILDING NAME]],'02_LIVING_WATERDEEP'!$A$2:$A$200,0),1),"")</f>
        <v/>
      </c>
      <c r="BB8" s="636" t="str">
        <f>IFERROR(INDEX('02_LIVING_WATERDEEP'!$L$2:$L$200,MATCH(Таблиця4[[#This Row],[BUILDING NAME]],'02_LIVING_WATERDEEP'!$A$2:$A$200,0),1),"")</f>
        <v/>
      </c>
      <c r="BC8" s="636" t="str">
        <f>IFERROR(INDEX('02_LIVING_WATERDEEP'!$M$2:$M$200,MATCH(Таблиця4[[#This Row],[BUILDING NAME]],'02_LIVING_WATERDEEP'!$A$2:$A$200,0),1),"")</f>
        <v/>
      </c>
      <c r="BD8" s="636"/>
      <c r="BE8" s="636"/>
      <c r="BF8" s="794"/>
      <c r="BG8" s="794"/>
      <c r="BH8" s="794"/>
      <c r="BI8" s="636"/>
      <c r="BJ8" s="636"/>
      <c r="BK8" s="636"/>
      <c r="BL8" s="636"/>
      <c r="BM8" s="636"/>
      <c r="BN8" s="636"/>
      <c r="BO8" s="636" t="s">
        <v>14955</v>
      </c>
      <c r="BP8" s="636" t="s">
        <v>19924</v>
      </c>
      <c r="BQ8" s="636"/>
      <c r="BR8" s="636"/>
      <c r="BS8" s="636"/>
      <c r="BT8" s="636"/>
      <c r="BU8" s="636" t="e">
        <f>MATCH(Таблиця4[[#This Row],[BUILDING NAME]],#REF!,0)</f>
        <v>#REF!</v>
      </c>
      <c r="BV8" s="636" t="e">
        <f>INDEX(#REF!,'02BUILD'!BU8,1)</f>
        <v>#REF!</v>
      </c>
      <c r="BW8" s="636" t="e">
        <v>#N/A</v>
      </c>
      <c r="BX8" s="636"/>
      <c r="BY8" s="636" t="e">
        <f>MATCH(Таблиця4[[#This Row],[BUILDING NAME]],Таблиця5[NAME],0)</f>
        <v>#N/A</v>
      </c>
      <c r="BZ8" s="636" t="e">
        <f>INDEX(Таблиця5[[C - COINS - COST]:[ADDRESS]],'02BUILD'!$BY8,1)</f>
        <v>#N/A</v>
      </c>
      <c r="CA8" s="636" t="e">
        <f>INDEX(Таблиця5[[C - COINS - COST]:[ADDRESS]],'02BUILD'!$BY8,2)</f>
        <v>#N/A</v>
      </c>
      <c r="CB8" s="636" t="e">
        <f>INDEX(Таблиця5[[C - COINS - COST]:[ADDRESS]],'02BUILD'!$BY8,3)</f>
        <v>#N/A</v>
      </c>
      <c r="CC8" s="636" t="e">
        <f>INDEX(Таблиця5[[C - COINS - COST]:[ADDRESS]],'02BUILD'!$BY8,4)</f>
        <v>#N/A</v>
      </c>
      <c r="CD8" s="636" t="e">
        <f>INDEX(Таблиця5[[C - COINS - COST]:[ADDRESS]],'02BUILD'!$BY8,5)</f>
        <v>#N/A</v>
      </c>
      <c r="CE8" s="636" t="e">
        <f>INDEX(Таблиця5[[C - COINS - COST]:[ADDRESS]],'02BUILD'!$BY8,6)</f>
        <v>#N/A</v>
      </c>
      <c r="CF8" s="636" t="e">
        <f>INDEX(Таблиця5[[C - COINS - COST]:[ADDRESS]],'02BUILD'!$BY8,7)</f>
        <v>#N/A</v>
      </c>
      <c r="CG8" s="636" t="e">
        <f>INDEX(Таблиця5[[C - COINS - COST]:[ADDRESS]],'02BUILD'!$BY8,8)</f>
        <v>#N/A</v>
      </c>
      <c r="CH8" s="636" t="e">
        <f>INDEX(Таблиця5[[C - COINS - COST]:[ADDRESS]],'02BUILD'!$BY8,9)</f>
        <v>#N/A</v>
      </c>
      <c r="CI8" s="636" t="e">
        <f>INDEX(Таблиця5[[C - COINS - COST]:[ADDRESS]],'02BUILD'!$BY8,10)</f>
        <v>#N/A</v>
      </c>
    </row>
    <row r="9" spans="1:87" ht="16.5" hidden="1" thickTop="1" thickBot="1">
      <c r="A9" s="636" t="s">
        <v>1002</v>
      </c>
      <c r="B9" s="665" t="str">
        <f>LEFT(LEFT(A9,FIND(":",A9)),LEN(LEFT(A9,FIND(":",A9)))-1)</f>
        <v>C6</v>
      </c>
      <c r="C9" s="665" t="str">
        <f>RIGHT(A9,LEN(A9)-FIND(":",A9)-1)</f>
        <v>Blackstaff Tower (wizard's domicile, B, 4)</v>
      </c>
      <c r="D9" s="636"/>
      <c r="E9" s="636"/>
      <c r="F9" s="665" t="s">
        <v>1300</v>
      </c>
      <c r="G9" s="665" t="s">
        <v>1691</v>
      </c>
      <c r="H9" s="665" t="s">
        <v>2259</v>
      </c>
      <c r="I9" s="665" t="s">
        <v>3969</v>
      </c>
      <c r="J9" s="665"/>
      <c r="K9" s="665" t="s">
        <v>2104</v>
      </c>
      <c r="L9" s="665" t="s">
        <v>2081</v>
      </c>
      <c r="M9" s="665">
        <v>4</v>
      </c>
      <c r="N9" s="665"/>
      <c r="O9" s="665"/>
      <c r="P9" s="665"/>
      <c r="Q9" s="665"/>
      <c r="R9" s="665"/>
      <c r="S9" s="665" t="str">
        <f>Таблиця4[[#This Row],[C - COINS - COST]]&amp;"C"&amp;" | "&amp;Таблиця4[[#This Row],[A - TANKARDS - Drinks]]&amp;"A"&amp;" | "&amp;Таблиця4[[#This Row],[P - PIPES - hospitality]]&amp;" P"&amp;" | "&amp;Таблиця4[[#This Row],[D - DAGGERS - danger level]]&amp;"D"</f>
        <v>C | A |  P | D</v>
      </c>
      <c r="T9" s="665"/>
      <c r="U9" s="665"/>
      <c r="V9" s="665"/>
      <c r="W9" s="665" t="s">
        <v>21284</v>
      </c>
      <c r="X9" s="665" t="s">
        <v>4315</v>
      </c>
      <c r="Y9" s="665"/>
      <c r="Z9" s="665" t="str">
        <f>Таблиця4[[#This Row],[Descriptions2]]</f>
        <v/>
      </c>
      <c r="AA9" s="665" t="str">
        <f>Таблиця4[[#This Row],[Owner/Specific NPCs3]]</f>
        <v/>
      </c>
      <c r="AB9" s="665"/>
      <c r="AC9" s="666" t="s">
        <v>5836</v>
      </c>
      <c r="AD9" s="667"/>
      <c r="AE9" s="671"/>
      <c r="AF9" s="665" t="str">
        <f>IFERROR(INDEX('02VG'!B$4:B$167,MATCH($H9,'02VG'!$A$4:$A$167,0),1),"")</f>
        <v/>
      </c>
      <c r="AG9" s="665" t="str">
        <f>IFERROR(INDEX('02VG'!C$4:C$167,MATCH($H9,'02VG'!$A$4:$A$167,0),1),"")</f>
        <v/>
      </c>
      <c r="AH9" s="665" t="str">
        <f>IFERROR(INDEX('02VG'!D$4:D$167,MATCH($H9,'02VG'!$A$4:$A$167,0),1),"")</f>
        <v/>
      </c>
      <c r="AI9" s="665" t="str">
        <f>IFERROR(INDEX('02VG'!E$4:E$167,MATCH($H9,'02VG'!$A$4:$A$167,0),1),"")</f>
        <v/>
      </c>
      <c r="AJ9" s="665" t="str">
        <f>IFERROR(INDEX('02VG'!G$4:G$167,MATCH($H9,'02VG'!$A$4:$A$167,0),1),"")</f>
        <v/>
      </c>
      <c r="AK9" s="665" t="str">
        <f>IFERROR(INDEX('02VG'!I$4:I$167,MATCH($H9,'02VG'!$A$4:$A$167,0),1),"")</f>
        <v/>
      </c>
      <c r="AL9" s="665" t="str">
        <f>IFERROR(INDEX('02VG'!L$4:L$167,MATCH($H9,'02VG'!$A$4:$A$167,0),1),"")</f>
        <v/>
      </c>
      <c r="AM9" s="671"/>
      <c r="AN9" s="665" t="str">
        <f>IFERROR(INDEX('02ORG'!$H$4:$H$45,MATCH($F9,'02ORG'!$M$4:$M$45,0),1),"")</f>
        <v/>
      </c>
      <c r="AO9" s="671"/>
      <c r="AP9" s="665" t="str">
        <f>IFERROR(INDEX('02FOLK'!$AT$3:$AT$45,MATCH($F9,'02FOLK'!$AS$3:$AS$45,0),1),"")</f>
        <v/>
      </c>
      <c r="AQ9" s="671"/>
      <c r="AR9" s="636"/>
      <c r="AS9" s="636"/>
      <c r="AT9" s="636"/>
      <c r="AU9" s="636"/>
      <c r="AV9" s="671"/>
      <c r="AW9" s="636" t="str">
        <f>IFERROR(INDEX('02_LIVING_WATERDEEP'!$C$2:$C$200,MATCH(Таблиця4[[#This Row],[BUILDING NAME]],'02_LIVING_WATERDEEP'!$A$2:$A$200,0),1),"")</f>
        <v/>
      </c>
      <c r="AX9" s="636" t="str">
        <f>IFERROR(INDEX('02_LIVING_WATERDEEP'!$F$2:$F$200,MATCH(Таблиця4[[#This Row],[BUILDING NAME]],'02_LIVING_WATERDEEP'!$A$2:$A$200,0),1),"")</f>
        <v/>
      </c>
      <c r="AY9" s="636" t="str">
        <f>IFERROR(INDEX('02_LIVING_WATERDEEP'!$I$2:$I$200,MATCH(Таблиця4[[#This Row],[BUILDING NAME]],'02_LIVING_WATERDEEP'!$A$2:$A$200,0),1),"")</f>
        <v/>
      </c>
      <c r="AZ9" s="636" t="str">
        <f>IFERROR(INDEX('02_LIVING_WATERDEEP'!$J$2:$J$200,MATCH(Таблиця4[[#This Row],[BUILDING NAME]],'02_LIVING_WATERDEEP'!$A$2:$A$200,0),1),"")</f>
        <v/>
      </c>
      <c r="BA9" s="636" t="str">
        <f>IFERROR(INDEX('02_LIVING_WATERDEEP'!$K$2:$K$200,MATCH(Таблиця4[[#This Row],[BUILDING NAME]],'02_LIVING_WATERDEEP'!$A$2:$A$200,0),1),"")</f>
        <v/>
      </c>
      <c r="BB9" s="636" t="str">
        <f>IFERROR(INDEX('02_LIVING_WATERDEEP'!$L$2:$L$200,MATCH(Таблиця4[[#This Row],[BUILDING NAME]],'02_LIVING_WATERDEEP'!$A$2:$A$200,0),1),"")</f>
        <v/>
      </c>
      <c r="BC9" s="636" t="str">
        <f>IFERROR(INDEX('02_LIVING_WATERDEEP'!$M$2:$M$200,MATCH(Таблиця4[[#This Row],[BUILDING NAME]],'02_LIVING_WATERDEEP'!$A$2:$A$200,0),1),"")</f>
        <v/>
      </c>
      <c r="BD9" s="636"/>
      <c r="BE9" s="636"/>
      <c r="BF9" s="794"/>
      <c r="BG9" s="794"/>
      <c r="BH9" s="794"/>
      <c r="BI9" s="636"/>
      <c r="BJ9" s="636"/>
      <c r="BK9" s="636"/>
      <c r="BL9" s="636"/>
      <c r="BM9" s="636"/>
      <c r="BN9" s="636"/>
      <c r="BO9" s="636" t="s">
        <v>2678</v>
      </c>
      <c r="BP9" s="636" t="s">
        <v>19925</v>
      </c>
      <c r="BQ9" s="636"/>
      <c r="BR9" s="636"/>
      <c r="BS9" s="636"/>
      <c r="BT9" s="636"/>
      <c r="BU9" s="636" t="e">
        <f>MATCH(Таблиця4[[#This Row],[BUILDING NAME]],#REF!,0)</f>
        <v>#REF!</v>
      </c>
      <c r="BV9" s="636" t="e">
        <f>INDEX(#REF!,'02BUILD'!BU9,1)</f>
        <v>#REF!</v>
      </c>
      <c r="BW9" s="636" t="e">
        <v>#N/A</v>
      </c>
      <c r="BX9" s="636"/>
      <c r="BY9" s="636" t="e">
        <f>MATCH(Таблиця4[[#This Row],[BUILDING NAME]],Таблиця5[NAME],0)</f>
        <v>#N/A</v>
      </c>
      <c r="BZ9" s="636" t="e">
        <f>INDEX(Таблиця5[[C - COINS - COST]:[ADDRESS]],'02BUILD'!$BY9,1)</f>
        <v>#N/A</v>
      </c>
      <c r="CA9" s="636" t="e">
        <f>INDEX(Таблиця5[[C - COINS - COST]:[ADDRESS]],'02BUILD'!$BY9,2)</f>
        <v>#N/A</v>
      </c>
      <c r="CB9" s="636" t="e">
        <f>INDEX(Таблиця5[[C - COINS - COST]:[ADDRESS]],'02BUILD'!$BY9,3)</f>
        <v>#N/A</v>
      </c>
      <c r="CC9" s="636" t="e">
        <f>INDEX(Таблиця5[[C - COINS - COST]:[ADDRESS]],'02BUILD'!$BY9,4)</f>
        <v>#N/A</v>
      </c>
      <c r="CD9" s="636" t="e">
        <f>INDEX(Таблиця5[[C - COINS - COST]:[ADDRESS]],'02BUILD'!$BY9,5)</f>
        <v>#N/A</v>
      </c>
      <c r="CE9" s="636" t="e">
        <f>INDEX(Таблиця5[[C - COINS - COST]:[ADDRESS]],'02BUILD'!$BY9,6)</f>
        <v>#N/A</v>
      </c>
      <c r="CF9" s="636" t="e">
        <f>INDEX(Таблиця5[[C - COINS - COST]:[ADDRESS]],'02BUILD'!$BY9,7)</f>
        <v>#N/A</v>
      </c>
      <c r="CG9" s="636" t="e">
        <f>INDEX(Таблиця5[[C - COINS - COST]:[ADDRESS]],'02BUILD'!$BY9,8)</f>
        <v>#N/A</v>
      </c>
      <c r="CH9" s="636" t="e">
        <f>INDEX(Таблиця5[[C - COINS - COST]:[ADDRESS]],'02BUILD'!$BY9,9)</f>
        <v>#N/A</v>
      </c>
      <c r="CI9" s="636" t="e">
        <f>INDEX(Таблиця5[[C - COINS - COST]:[ADDRESS]],'02BUILD'!$BY9,10)</f>
        <v>#N/A</v>
      </c>
    </row>
    <row r="10" spans="1:87" s="661" customFormat="1" ht="16.5" hidden="1" thickTop="1" thickBot="1">
      <c r="A10" s="636" t="s">
        <v>1003</v>
      </c>
      <c r="B10" s="665" t="str">
        <f>LEFT(LEFT(A10,FIND(":",A10)),LEN(LEFT(A10,FIND(":",A10)))-1)</f>
        <v>C7</v>
      </c>
      <c r="C10" s="665" t="str">
        <f>RIGHT(A10,LEN(A10)-FIND(":",A10)-1)</f>
        <v>The Cynosure (city building, A, 2)</v>
      </c>
      <c r="D10" s="636"/>
      <c r="E10" s="636"/>
      <c r="F10" s="665" t="s">
        <v>1301</v>
      </c>
      <c r="G10" s="665" t="s">
        <v>1692</v>
      </c>
      <c r="H10" s="665" t="s">
        <v>21037</v>
      </c>
      <c r="I10" s="665" t="s">
        <v>3969</v>
      </c>
      <c r="J10" s="665"/>
      <c r="K10" s="665" t="s">
        <v>2068</v>
      </c>
      <c r="L10" s="665" t="s">
        <v>2076</v>
      </c>
      <c r="M10" s="665">
        <v>2</v>
      </c>
      <c r="N10" s="665"/>
      <c r="O10" s="665"/>
      <c r="P10" s="665"/>
      <c r="Q10" s="665"/>
      <c r="R10" s="665"/>
      <c r="S10" s="665" t="str">
        <f>Таблиця4[[#This Row],[C - COINS - COST]]&amp;"C"&amp;" | "&amp;Таблиця4[[#This Row],[A - TANKARDS - Drinks]]&amp;"A"&amp;" | "&amp;Таблиця4[[#This Row],[P - PIPES - hospitality]]&amp;" P"&amp;" | "&amp;Таблиця4[[#This Row],[D - DAGGERS - danger level]]&amp;"D"</f>
        <v>C | A |  P | D</v>
      </c>
      <c r="T10" s="665"/>
      <c r="U10" s="665"/>
      <c r="V10" s="665"/>
      <c r="W10" s="665" t="s">
        <v>20627</v>
      </c>
      <c r="X10" s="665" t="s">
        <v>4315</v>
      </c>
      <c r="Y10" s="665"/>
      <c r="Z10" s="665" t="str">
        <f>Таблиця4[[#This Row],[Descriptions2]]</f>
        <v/>
      </c>
      <c r="AA10" s="665" t="str">
        <f>Таблиця4[[#This Row],[Owner/Specific NPCs3]]</f>
        <v/>
      </c>
      <c r="AB10" s="665"/>
      <c r="AC10" s="666" t="s">
        <v>5836</v>
      </c>
      <c r="AD10" s="667"/>
      <c r="AE10" s="671"/>
      <c r="AF10" s="665" t="str">
        <f>IFERROR(INDEX('02VG'!B$4:B$167,MATCH($H10,'02VG'!$A$4:$A$167,0),1),"")</f>
        <v/>
      </c>
      <c r="AG10" s="665" t="str">
        <f>IFERROR(INDEX('02VG'!C$4:C$167,MATCH($H10,'02VG'!$A$4:$A$167,0),1),"")</f>
        <v/>
      </c>
      <c r="AH10" s="665" t="str">
        <f>IFERROR(INDEX('02VG'!D$4:D$167,MATCH($H10,'02VG'!$A$4:$A$167,0),1),"")</f>
        <v/>
      </c>
      <c r="AI10" s="665" t="str">
        <f>IFERROR(INDEX('02VG'!E$4:E$167,MATCH($H10,'02VG'!$A$4:$A$167,0),1),"")</f>
        <v/>
      </c>
      <c r="AJ10" s="665" t="str">
        <f>IFERROR(INDEX('02VG'!G$4:G$167,MATCH($H10,'02VG'!$A$4:$A$167,0),1),"")</f>
        <v/>
      </c>
      <c r="AK10" s="665" t="str">
        <f>IFERROR(INDEX('02VG'!I$4:I$167,MATCH($H10,'02VG'!$A$4:$A$167,0),1),"")</f>
        <v/>
      </c>
      <c r="AL10" s="665" t="str">
        <f>IFERROR(INDEX('02VG'!L$4:L$167,MATCH($H10,'02VG'!$A$4:$A$167,0),1),"")</f>
        <v/>
      </c>
      <c r="AM10" s="671"/>
      <c r="AN10" s="665" t="str">
        <f>IFERROR(INDEX('02ORG'!$H$4:$H$45,MATCH($F10,'02ORG'!$M$4:$M$45,0),1),"")</f>
        <v/>
      </c>
      <c r="AO10" s="671"/>
      <c r="AP10" s="665" t="str">
        <f>IFERROR(INDEX('02FOLK'!$AT$3:$AT$45,MATCH($F10,'02FOLK'!$AS$3:$AS$45,0),1),"")</f>
        <v/>
      </c>
      <c r="AQ10" s="671"/>
      <c r="AR10" s="636"/>
      <c r="AS10" s="636"/>
      <c r="AT10" s="636"/>
      <c r="AU10" s="636"/>
      <c r="AV10" s="671"/>
      <c r="AW10" s="636" t="str">
        <f>IFERROR(INDEX('02_LIVING_WATERDEEP'!$C$2:$C$200,MATCH(Таблиця4[[#This Row],[BUILDING NAME]],'02_LIVING_WATERDEEP'!$A$2:$A$200,0),1),"")</f>
        <v/>
      </c>
      <c r="AX10" s="636" t="str">
        <f>IFERROR(INDEX('02_LIVING_WATERDEEP'!$F$2:$F$200,MATCH(Таблиця4[[#This Row],[BUILDING NAME]],'02_LIVING_WATERDEEP'!$A$2:$A$200,0),1),"")</f>
        <v/>
      </c>
      <c r="AY10" s="636" t="str">
        <f>IFERROR(INDEX('02_LIVING_WATERDEEP'!$I$2:$I$200,MATCH(Таблиця4[[#This Row],[BUILDING NAME]],'02_LIVING_WATERDEEP'!$A$2:$A$200,0),1),"")</f>
        <v/>
      </c>
      <c r="AZ10" s="636" t="str">
        <f>IFERROR(INDEX('02_LIVING_WATERDEEP'!$J$2:$J$200,MATCH(Таблиця4[[#This Row],[BUILDING NAME]],'02_LIVING_WATERDEEP'!$A$2:$A$200,0),1),"")</f>
        <v/>
      </c>
      <c r="BA10" s="636" t="str">
        <f>IFERROR(INDEX('02_LIVING_WATERDEEP'!$K$2:$K$200,MATCH(Таблиця4[[#This Row],[BUILDING NAME]],'02_LIVING_WATERDEEP'!$A$2:$A$200,0),1),"")</f>
        <v/>
      </c>
      <c r="BB10" s="636" t="str">
        <f>IFERROR(INDEX('02_LIVING_WATERDEEP'!$L$2:$L$200,MATCH(Таблиця4[[#This Row],[BUILDING NAME]],'02_LIVING_WATERDEEP'!$A$2:$A$200,0),1),"")</f>
        <v/>
      </c>
      <c r="BC10" s="636" t="str">
        <f>IFERROR(INDEX('02_LIVING_WATERDEEP'!$M$2:$M$200,MATCH(Таблиця4[[#This Row],[BUILDING NAME]],'02_LIVING_WATERDEEP'!$A$2:$A$200,0),1),"")</f>
        <v/>
      </c>
      <c r="BD10" s="636"/>
      <c r="BE10" s="660"/>
      <c r="BF10" s="795"/>
      <c r="BG10" s="795"/>
      <c r="BH10" s="795"/>
      <c r="BI10" s="660"/>
      <c r="BJ10" s="660"/>
      <c r="BK10" s="660"/>
      <c r="BL10" s="660"/>
      <c r="BM10" s="660"/>
      <c r="BN10" s="660"/>
      <c r="BO10" s="660" t="s">
        <v>19926</v>
      </c>
      <c r="BP10" s="660" t="s">
        <v>19927</v>
      </c>
      <c r="BQ10" s="660"/>
      <c r="BR10" s="660"/>
      <c r="BS10" s="660"/>
      <c r="BT10" s="660"/>
      <c r="BU10" s="660" t="e">
        <f>MATCH(Таблиця4[[#This Row],[BUILDING NAME]],#REF!,0)</f>
        <v>#REF!</v>
      </c>
      <c r="BV10" s="660" t="e">
        <f>INDEX(#REF!,'02BUILD'!BU10,1)</f>
        <v>#REF!</v>
      </c>
      <c r="BW10" s="660" t="e">
        <v>#N/A</v>
      </c>
      <c r="BX10" s="660"/>
      <c r="BY10" s="660" t="e">
        <f>MATCH(Таблиця4[[#This Row],[BUILDING NAME]],Таблиця5[NAME],0)</f>
        <v>#N/A</v>
      </c>
      <c r="BZ10" s="660" t="e">
        <f>INDEX(Таблиця5[[C - COINS - COST]:[ADDRESS]],'02BUILD'!$BY10,1)</f>
        <v>#N/A</v>
      </c>
      <c r="CA10" s="660" t="e">
        <f>INDEX(Таблиця5[[C - COINS - COST]:[ADDRESS]],'02BUILD'!$BY10,2)</f>
        <v>#N/A</v>
      </c>
      <c r="CB10" s="660" t="e">
        <f>INDEX(Таблиця5[[C - COINS - COST]:[ADDRESS]],'02BUILD'!$BY10,3)</f>
        <v>#N/A</v>
      </c>
      <c r="CC10" s="660" t="e">
        <f>INDEX(Таблиця5[[C - COINS - COST]:[ADDRESS]],'02BUILD'!$BY10,4)</f>
        <v>#N/A</v>
      </c>
      <c r="CD10" s="660" t="e">
        <f>INDEX(Таблиця5[[C - COINS - COST]:[ADDRESS]],'02BUILD'!$BY10,5)</f>
        <v>#N/A</v>
      </c>
      <c r="CE10" s="660" t="e">
        <f>INDEX(Таблиця5[[C - COINS - COST]:[ADDRESS]],'02BUILD'!$BY10,6)</f>
        <v>#N/A</v>
      </c>
      <c r="CF10" s="660" t="e">
        <f>INDEX(Таблиця5[[C - COINS - COST]:[ADDRESS]],'02BUILD'!$BY10,7)</f>
        <v>#N/A</v>
      </c>
      <c r="CG10" s="660" t="e">
        <f>INDEX(Таблиця5[[C - COINS - COST]:[ADDRESS]],'02BUILD'!$BY10,8)</f>
        <v>#N/A</v>
      </c>
      <c r="CH10" s="660" t="e">
        <f>INDEX(Таблиця5[[C - COINS - COST]:[ADDRESS]],'02BUILD'!$BY10,9)</f>
        <v>#N/A</v>
      </c>
      <c r="CI10" s="660" t="e">
        <f>INDEX(Таблиця5[[C - COINS - COST]:[ADDRESS]],'02BUILD'!$BY10,10)</f>
        <v>#N/A</v>
      </c>
    </row>
    <row r="11" spans="1:87" ht="16.5" hidden="1" thickTop="1" thickBot="1">
      <c r="A11" s="636" t="s">
        <v>1004</v>
      </c>
      <c r="B11" s="665" t="str">
        <f>LEFT(LEFT(A11,FIND(":",A11)),LEN(LEFT(A11,FIND(":",A11)))-1)</f>
        <v>C8</v>
      </c>
      <c r="C11" s="665" t="str">
        <f>RIGHT(A11,LEN(A11)-FIND(":",A11)-1)</f>
        <v>The Market Hall (guildhall, B, 2)</v>
      </c>
      <c r="D11" s="636"/>
      <c r="E11" s="636"/>
      <c r="F11" s="665" t="s">
        <v>1302</v>
      </c>
      <c r="G11" s="665" t="s">
        <v>1693</v>
      </c>
      <c r="H11" s="665" t="s">
        <v>21043</v>
      </c>
      <c r="I11" s="665" t="s">
        <v>3969</v>
      </c>
      <c r="J11" s="665"/>
      <c r="K11" s="665" t="s">
        <v>2096</v>
      </c>
      <c r="L11" s="665" t="s">
        <v>2081</v>
      </c>
      <c r="M11" s="665">
        <v>2</v>
      </c>
      <c r="N11" s="665" t="s">
        <v>3839</v>
      </c>
      <c r="O11" s="665"/>
      <c r="P11" s="665"/>
      <c r="Q11" s="665"/>
      <c r="R11" s="665"/>
      <c r="S11" s="665" t="str">
        <f>Таблиця4[[#This Row],[C - COINS - COST]]&amp;"C"&amp;" | "&amp;Таблиця4[[#This Row],[A - TANKARDS - Drinks]]&amp;"A"&amp;" | "&amp;Таблиця4[[#This Row],[P - PIPES - hospitality]]&amp;" P"&amp;" | "&amp;Таблиця4[[#This Row],[D - DAGGERS - danger level]]&amp;"D"</f>
        <v>C | A |  P | D</v>
      </c>
      <c r="T11" s="665"/>
      <c r="U11" s="665"/>
      <c r="V11" s="665"/>
      <c r="W11" s="665" t="s">
        <v>20637</v>
      </c>
      <c r="X11" s="665" t="s">
        <v>4315</v>
      </c>
      <c r="Y11" s="665"/>
      <c r="Z11" s="665" t="str">
        <f>Таблиця4[[#This Row],[Descriptions2]]</f>
        <v/>
      </c>
      <c r="AA11" s="665" t="str">
        <f>Таблиця4[[#This Row],[Owner/Specific NPCs3]]</f>
        <v/>
      </c>
      <c r="AB11" s="665"/>
      <c r="AC11" s="666" t="s">
        <v>5836</v>
      </c>
      <c r="AD11" s="667"/>
      <c r="AE11" s="671"/>
      <c r="AF11" s="665" t="str">
        <f>IFERROR(INDEX('02VG'!B$4:B$167,MATCH($H11,'02VG'!$A$4:$A$167,0),1),"")</f>
        <v/>
      </c>
      <c r="AG11" s="665" t="str">
        <f>IFERROR(INDEX('02VG'!C$4:C$167,MATCH($H11,'02VG'!$A$4:$A$167,0),1),"")</f>
        <v/>
      </c>
      <c r="AH11" s="665" t="str">
        <f>IFERROR(INDEX('02VG'!D$4:D$167,MATCH($H11,'02VG'!$A$4:$A$167,0),1),"")</f>
        <v/>
      </c>
      <c r="AI11" s="665" t="str">
        <f>IFERROR(INDEX('02VG'!E$4:E$167,MATCH($H11,'02VG'!$A$4:$A$167,0),1),"")</f>
        <v/>
      </c>
      <c r="AJ11" s="665" t="str">
        <f>IFERROR(INDEX('02VG'!G$4:G$167,MATCH($H11,'02VG'!$A$4:$A$167,0),1),"")</f>
        <v/>
      </c>
      <c r="AK11" s="665" t="str">
        <f>IFERROR(INDEX('02VG'!I$4:I$167,MATCH($H11,'02VG'!$A$4:$A$167,0),1),"")</f>
        <v/>
      </c>
      <c r="AL11" s="665" t="str">
        <f>IFERROR(INDEX('02VG'!L$4:L$167,MATCH($H11,'02VG'!$A$4:$A$167,0),1),"")</f>
        <v/>
      </c>
      <c r="AM11" s="671"/>
      <c r="AN11" s="665" t="str">
        <f>IFERROR(INDEX('02ORG'!$H$4:$H$45,MATCH($F11,'02ORG'!$M$4:$M$45,0),1),"")</f>
        <v>Council of Farmer-Grocers</v>
      </c>
      <c r="AO11" s="671"/>
      <c r="AP11" s="665" t="str">
        <f>IFERROR(INDEX('02FOLK'!$AT$3:$AT$45,MATCH($F11,'02FOLK'!$AS$3:$AS$45,0),1),"")</f>
        <v/>
      </c>
      <c r="AQ11" s="671"/>
      <c r="AR11" s="636"/>
      <c r="AS11" s="636"/>
      <c r="AT11" s="636"/>
      <c r="AU11" s="636"/>
      <c r="AV11" s="671"/>
      <c r="AW11" s="636" t="str">
        <f>IFERROR(INDEX('02_LIVING_WATERDEEP'!$C$2:$C$200,MATCH(Таблиця4[[#This Row],[BUILDING NAME]],'02_LIVING_WATERDEEP'!$A$2:$A$200,0),1),"")</f>
        <v/>
      </c>
      <c r="AX11" s="636" t="str">
        <f>IFERROR(INDEX('02_LIVING_WATERDEEP'!$F$2:$F$200,MATCH(Таблиця4[[#This Row],[BUILDING NAME]],'02_LIVING_WATERDEEP'!$A$2:$A$200,0),1),"")</f>
        <v/>
      </c>
      <c r="AY11" s="636" t="str">
        <f>IFERROR(INDEX('02_LIVING_WATERDEEP'!$I$2:$I$200,MATCH(Таблиця4[[#This Row],[BUILDING NAME]],'02_LIVING_WATERDEEP'!$A$2:$A$200,0),1),"")</f>
        <v/>
      </c>
      <c r="AZ11" s="636" t="str">
        <f>IFERROR(INDEX('02_LIVING_WATERDEEP'!$J$2:$J$200,MATCH(Таблиця4[[#This Row],[BUILDING NAME]],'02_LIVING_WATERDEEP'!$A$2:$A$200,0),1),"")</f>
        <v/>
      </c>
      <c r="BA11" s="636" t="str">
        <f>IFERROR(INDEX('02_LIVING_WATERDEEP'!$K$2:$K$200,MATCH(Таблиця4[[#This Row],[BUILDING NAME]],'02_LIVING_WATERDEEP'!$A$2:$A$200,0),1),"")</f>
        <v/>
      </c>
      <c r="BB11" s="636" t="str">
        <f>IFERROR(INDEX('02_LIVING_WATERDEEP'!$L$2:$L$200,MATCH(Таблиця4[[#This Row],[BUILDING NAME]],'02_LIVING_WATERDEEP'!$A$2:$A$200,0),1),"")</f>
        <v/>
      </c>
      <c r="BC11" s="636" t="str">
        <f>IFERROR(INDEX('02_LIVING_WATERDEEP'!$M$2:$M$200,MATCH(Таблиця4[[#This Row],[BUILDING NAME]],'02_LIVING_WATERDEEP'!$A$2:$A$200,0),1),"")</f>
        <v/>
      </c>
      <c r="BD11" s="636"/>
      <c r="BE11" s="636"/>
      <c r="BF11" s="794"/>
      <c r="BG11" s="794"/>
      <c r="BH11" s="794"/>
      <c r="BI11" s="636"/>
      <c r="BJ11" s="636"/>
      <c r="BK11" s="636"/>
      <c r="BL11" s="636"/>
      <c r="BM11" s="636"/>
      <c r="BN11" s="636"/>
      <c r="BO11" s="636" t="s">
        <v>19928</v>
      </c>
      <c r="BP11" s="636" t="s">
        <v>19929</v>
      </c>
      <c r="BQ11" s="636"/>
      <c r="BR11" s="636"/>
      <c r="BS11" s="636"/>
      <c r="BT11" s="636"/>
      <c r="BU11" s="636" t="e">
        <f>MATCH(Таблиця4[[#This Row],[BUILDING NAME]],#REF!,0)</f>
        <v>#REF!</v>
      </c>
      <c r="BV11" s="636" t="e">
        <f>INDEX(#REF!,'02BUILD'!BU11,1)</f>
        <v>#REF!</v>
      </c>
      <c r="BW11" s="636" t="e">
        <v>#N/A</v>
      </c>
      <c r="BX11" s="636"/>
      <c r="BY11" s="636" t="e">
        <f>MATCH(Таблиця4[[#This Row],[BUILDING NAME]],Таблиця5[NAME],0)</f>
        <v>#N/A</v>
      </c>
      <c r="BZ11" s="636" t="e">
        <f>INDEX(Таблиця5[[C - COINS - COST]:[ADDRESS]],'02BUILD'!$BY11,1)</f>
        <v>#N/A</v>
      </c>
      <c r="CA11" s="636" t="e">
        <f>INDEX(Таблиця5[[C - COINS - COST]:[ADDRESS]],'02BUILD'!$BY11,2)</f>
        <v>#N/A</v>
      </c>
      <c r="CB11" s="636" t="e">
        <f>INDEX(Таблиця5[[C - COINS - COST]:[ADDRESS]],'02BUILD'!$BY11,3)</f>
        <v>#N/A</v>
      </c>
      <c r="CC11" s="636" t="e">
        <f>INDEX(Таблиця5[[C - COINS - COST]:[ADDRESS]],'02BUILD'!$BY11,4)</f>
        <v>#N/A</v>
      </c>
      <c r="CD11" s="636" t="e">
        <f>INDEX(Таблиця5[[C - COINS - COST]:[ADDRESS]],'02BUILD'!$BY11,5)</f>
        <v>#N/A</v>
      </c>
      <c r="CE11" s="636" t="e">
        <f>INDEX(Таблиця5[[C - COINS - COST]:[ADDRESS]],'02BUILD'!$BY11,6)</f>
        <v>#N/A</v>
      </c>
      <c r="CF11" s="636" t="e">
        <f>INDEX(Таблиця5[[C - COINS - COST]:[ADDRESS]],'02BUILD'!$BY11,7)</f>
        <v>#N/A</v>
      </c>
      <c r="CG11" s="636" t="e">
        <f>INDEX(Таблиця5[[C - COINS - COST]:[ADDRESS]],'02BUILD'!$BY11,8)</f>
        <v>#N/A</v>
      </c>
      <c r="CH11" s="636" t="e">
        <f>INDEX(Таблиця5[[C - COINS - COST]:[ADDRESS]],'02BUILD'!$BY11,9)</f>
        <v>#N/A</v>
      </c>
      <c r="CI11" s="636" t="e">
        <f>INDEX(Таблиця5[[C - COINS - COST]:[ADDRESS]],'02BUILD'!$BY11,10)</f>
        <v>#N/A</v>
      </c>
    </row>
    <row r="12" spans="1:87" s="663" customFormat="1" ht="16.5" hidden="1" thickTop="1" thickBot="1">
      <c r="A12" s="636" t="s">
        <v>1005</v>
      </c>
      <c r="B12" s="665" t="str">
        <f>LEFT(LEFT(A12,FIND(":",A12)),LEN(LEFT(A12,FIND(":",A12)))-1)</f>
        <v>C9</v>
      </c>
      <c r="C12" s="665" t="str">
        <f>RIGHT(A12,LEN(A12)-FIND(":",A12)-1)</f>
        <v>The Singing Sword (tavern, C, 3)</v>
      </c>
      <c r="D12" s="636"/>
      <c r="E12" s="636"/>
      <c r="F12" s="665" t="s">
        <v>1303</v>
      </c>
      <c r="G12" s="665" t="s">
        <v>1694</v>
      </c>
      <c r="H12" s="665" t="s">
        <v>2260</v>
      </c>
      <c r="I12" s="665" t="s">
        <v>3969</v>
      </c>
      <c r="J12" s="665"/>
      <c r="K12" s="665" t="s">
        <v>2093</v>
      </c>
      <c r="L12" s="665" t="s">
        <v>2069</v>
      </c>
      <c r="M12" s="665">
        <v>3</v>
      </c>
      <c r="N12" s="665"/>
      <c r="O12" s="665">
        <v>4</v>
      </c>
      <c r="P12" s="665"/>
      <c r="Q12" s="665">
        <v>4</v>
      </c>
      <c r="R12" s="665"/>
      <c r="S12" s="665" t="str">
        <f>Таблиця4[[#This Row],[C - COINS - COST]]&amp;"C"&amp;" | "&amp;Таблиця4[[#This Row],[A - TANKARDS - Drinks]]&amp;"A"&amp;" | "&amp;Таблиця4[[#This Row],[P - PIPES - hospitality]]&amp;" P"&amp;" | "&amp;Таблиця4[[#This Row],[D - DAGGERS - danger level]]&amp;"D"</f>
        <v>4C | A | 4 P | D</v>
      </c>
      <c r="T12" s="665"/>
      <c r="U12" s="665"/>
      <c r="V12" s="665"/>
      <c r="W12" s="665" t="s">
        <v>21370</v>
      </c>
      <c r="X12" s="665" t="s">
        <v>237</v>
      </c>
      <c r="Y12" s="665"/>
      <c r="Z12" s="665" t="str">
        <f>Таблиця4[[#This Row],[Descriptions2]]</f>
        <v xml:space="preserve">The Singing Sword has a magnificent poster plastered on the side of this two-story tavern. The poster depicts a flying sword besting three warriors, with holy light beaming down onto it. Once inside, you are greeted by the spectacle of a spaced-out tavern, with all the seats off to the side of the main floor. Aligning the walls are many paintings of various famous adventurers, all of which are standing in this very tavern with a floating sword to the side. The center of this room is cleared out in a circle, in the center of which is the very same floating sword, seemingly pointing around and beckoning for a challenge. </v>
      </c>
      <c r="AA12" s="665" t="str">
        <f>Таблиця4[[#This Row],[Owner/Specific NPCs3]]</f>
        <v>Odorr Reezam, Male Half-Orc</v>
      </c>
      <c r="AB12" s="665"/>
      <c r="AC12" s="666" t="s">
        <v>5836</v>
      </c>
      <c r="AD12" s="672" t="s">
        <v>18404</v>
      </c>
      <c r="AE12" s="671"/>
      <c r="AF12" s="665" t="str">
        <f>IFERROR(INDEX('02VG'!B$4:B$167,MATCH($H12,'02VG'!$A$4:$A$167,0),1),"")</f>
        <v/>
      </c>
      <c r="AG12" s="665" t="str">
        <f>IFERROR(INDEX('02VG'!C$4:C$167,MATCH($H12,'02VG'!$A$4:$A$167,0),1),"")</f>
        <v/>
      </c>
      <c r="AH12" s="665" t="str">
        <f>IFERROR(INDEX('02VG'!D$4:D$167,MATCH($H12,'02VG'!$A$4:$A$167,0),1),"")</f>
        <v/>
      </c>
      <c r="AI12" s="665" t="str">
        <f>IFERROR(INDEX('02VG'!E$4:E$167,MATCH($H12,'02VG'!$A$4:$A$167,0),1),"")</f>
        <v/>
      </c>
      <c r="AJ12" s="665" t="str">
        <f>IFERROR(INDEX('02VG'!G$4:G$167,MATCH($H12,'02VG'!$A$4:$A$167,0),1),"")</f>
        <v/>
      </c>
      <c r="AK12" s="665" t="str">
        <f>IFERROR(INDEX('02VG'!I$4:I$167,MATCH($H12,'02VG'!$A$4:$A$167,0),1),"")</f>
        <v/>
      </c>
      <c r="AL12" s="665" t="str">
        <f>IFERROR(INDEX('02VG'!L$4:L$167,MATCH($H12,'02VG'!$A$4:$A$167,0),1),"")</f>
        <v/>
      </c>
      <c r="AM12" s="671"/>
      <c r="AN12" s="665" t="str">
        <f>IFERROR(INDEX('02ORG'!$H$4:$H$45,MATCH($F12,'02ORG'!$M$4:$M$45,0),1),"")</f>
        <v/>
      </c>
      <c r="AO12" s="671"/>
      <c r="AP12" s="665" t="str">
        <f>IFERROR(INDEX('02FOLK'!$AT$3:$AT$45,MATCH($F12,'02FOLK'!$AS$3:$AS$45,0),1),"")</f>
        <v/>
      </c>
      <c r="AQ12" s="671"/>
      <c r="AR12" s="636"/>
      <c r="AS12" s="636"/>
      <c r="AT12" s="636"/>
      <c r="AU12" s="636"/>
      <c r="AV12" s="671"/>
      <c r="AW12" s="636" t="str">
        <f>IFERROR(INDEX('02_LIVING_WATERDEEP'!$C$2:$C$200,MATCH(Таблиця4[[#This Row],[BUILDING NAME]],'02_LIVING_WATERDEEP'!$A$2:$A$200,0),1),"")</f>
        <v>CW3 Clare</v>
      </c>
      <c r="AX12" s="636" t="str">
        <f>IFERROR(INDEX('02_LIVING_WATERDEEP'!$F$2:$F$200,MATCH(Таблиця4[[#This Row],[BUILDING NAME]],'02_LIVING_WATERDEEP'!$A$2:$A$200,0),1),"")</f>
        <v>Wealthy</v>
      </c>
      <c r="AY12" s="636" t="str">
        <f>IFERROR(INDEX('02_LIVING_WATERDEEP'!$I$2:$I$200,MATCH(Таблиця4[[#This Row],[BUILDING NAME]],'02_LIVING_WATERDEEP'!$A$2:$A$200,0),1),"")</f>
        <v>The Singing Sword is infamous for its main attraction, a magical animated sword. The sword challenges any and all who would dare duel it by waving furiously about, until someone answers the call. The duel is fought fairly, the sword never kills, only scratches. When the sword wins, it lets out a light ringing noise, to boast of its victory. When it loses, it shakes angrily and lets out a metallic rattling noise to show its discontent. The mechanics for a duel with the sword is a best of 5. Use the “Animated Sword” stats and make 5 attacks, verses the PCs 5 attacks. beating the sword earns you a free round of drinks.</v>
      </c>
      <c r="AZ12" s="636" t="str">
        <f>IFERROR(INDEX('02_LIVING_WATERDEEP'!$J$2:$J$200,MATCH(Таблиця4[[#This Row],[BUILDING NAME]],'02_LIVING_WATERDEEP'!$A$2:$A$200,0),1),"")</f>
        <v xml:space="preserve">The Singing Sword has a magnificent poster plastered on the side of this two-story tavern. The poster depicts a flying sword besting three warriors, with holy light beaming down onto it. Once inside, you are greeted by the spectacle of a spaced-out tavern, with all the seats off to the side of the main floor. Aligning the walls are many paintings of various famous adventurers, all of which are standing in this very tavern with a floating sword to the side. The center of this room is cleared out in a circle, in the center of which is the very same floating sword, seemingly pointing around and beckoning for a challenge. </v>
      </c>
      <c r="BA12" s="636" t="str">
        <f>IFERROR(INDEX('02_LIVING_WATERDEEP'!$K$2:$K$200,MATCH(Таблиця4[[#This Row],[BUILDING NAME]],'02_LIVING_WATERDEEP'!$A$2:$A$200,0),1),"")</f>
        <v>Odorr Reezam, Male Half-Orc</v>
      </c>
      <c r="BB12" s="636">
        <f>IFERROR(INDEX('02_LIVING_WATERDEEP'!$L$2:$L$200,MATCH(Таблиця4[[#This Row],[BUILDING NAME]],'02_LIVING_WATERDEEP'!$A$2:$A$200,0),1),"")</f>
        <v>0</v>
      </c>
      <c r="BC12" s="636">
        <f>IFERROR(INDEX('02_LIVING_WATERDEEP'!$M$2:$M$200,MATCH(Таблиця4[[#This Row],[BUILDING NAME]],'02_LIVING_WATERDEEP'!$A$2:$A$200,0),1),"")</f>
        <v>0</v>
      </c>
      <c r="BD12" s="636"/>
      <c r="BE12" s="662"/>
      <c r="BF12" s="796"/>
      <c r="BG12" s="796"/>
      <c r="BH12" s="796"/>
      <c r="BI12" s="662"/>
      <c r="BJ12" s="662"/>
      <c r="BK12" s="662"/>
      <c r="BL12" s="662"/>
      <c r="BM12" s="662"/>
      <c r="BN12" s="662"/>
      <c r="BO12" s="662" t="s">
        <v>2705</v>
      </c>
      <c r="BP12" s="662" t="s">
        <v>19930</v>
      </c>
      <c r="BQ12" s="662"/>
      <c r="BR12" s="662"/>
      <c r="BS12" s="662"/>
      <c r="BT12" s="662"/>
      <c r="BU12" s="662" t="e">
        <f>MATCH(Таблиця4[[#This Row],[BUILDING NAME]],#REF!,0)</f>
        <v>#REF!</v>
      </c>
      <c r="BV12" s="662" t="e">
        <f>INDEX(#REF!,'02BUILD'!BU12,1)</f>
        <v>#REF!</v>
      </c>
      <c r="BW12" s="662" t="e">
        <v>#N/A</v>
      </c>
      <c r="BX12" s="662"/>
      <c r="BY12" s="662" t="e">
        <f>MATCH(Таблиця4[[#This Row],[BUILDING NAME]],Таблиця5[NAME],0)</f>
        <v>#N/A</v>
      </c>
      <c r="BZ12" s="662" t="e">
        <f>INDEX(Таблиця5[[C - COINS - COST]:[ADDRESS]],'02BUILD'!$BY12,1)</f>
        <v>#N/A</v>
      </c>
      <c r="CA12" s="662" t="e">
        <f>INDEX(Таблиця5[[C - COINS - COST]:[ADDRESS]],'02BUILD'!$BY12,2)</f>
        <v>#N/A</v>
      </c>
      <c r="CB12" s="662" t="e">
        <f>INDEX(Таблиця5[[C - COINS - COST]:[ADDRESS]],'02BUILD'!$BY12,3)</f>
        <v>#N/A</v>
      </c>
      <c r="CC12" s="662" t="e">
        <f>INDEX(Таблиця5[[C - COINS - COST]:[ADDRESS]],'02BUILD'!$BY12,4)</f>
        <v>#N/A</v>
      </c>
      <c r="CD12" s="662" t="e">
        <f>INDEX(Таблиця5[[C - COINS - COST]:[ADDRESS]],'02BUILD'!$BY12,5)</f>
        <v>#N/A</v>
      </c>
      <c r="CE12" s="662" t="e">
        <f>INDEX(Таблиця5[[C - COINS - COST]:[ADDRESS]],'02BUILD'!$BY12,6)</f>
        <v>#N/A</v>
      </c>
      <c r="CF12" s="662" t="e">
        <f>INDEX(Таблиця5[[C - COINS - COST]:[ADDRESS]],'02BUILD'!$BY12,7)</f>
        <v>#N/A</v>
      </c>
      <c r="CG12" s="662" t="e">
        <f>INDEX(Таблиця5[[C - COINS - COST]:[ADDRESS]],'02BUILD'!$BY12,8)</f>
        <v>#N/A</v>
      </c>
      <c r="CH12" s="662" t="e">
        <f>INDEX(Таблиця5[[C - COINS - COST]:[ADDRESS]],'02BUILD'!$BY12,9)</f>
        <v>#N/A</v>
      </c>
      <c r="CI12" s="662" t="e">
        <f>INDEX(Таблиця5[[C - COINS - COST]:[ADDRESS]],'02BUILD'!$BY12,10)</f>
        <v>#N/A</v>
      </c>
    </row>
    <row r="13" spans="1:87" ht="16.5" hidden="1" thickTop="1" thickBot="1">
      <c r="A13" s="636" t="s">
        <v>1006</v>
      </c>
      <c r="B13" s="665" t="str">
        <f>LEFT(LEFT(A13,FIND(":",A13)),LEN(LEFT(A13,FIND(":",A13)))-1)</f>
        <v>C10</v>
      </c>
      <c r="C13" s="665" t="str">
        <f>RIGHT(A13,LEN(A13)-FIND(":",A13)-1)</f>
        <v>The Smiling Siren (festhall, C, 2)</v>
      </c>
      <c r="D13" s="636"/>
      <c r="E13" s="636"/>
      <c r="F13" s="665" t="s">
        <v>1304</v>
      </c>
      <c r="G13" s="665" t="s">
        <v>1695</v>
      </c>
      <c r="H13" s="519" t="s">
        <v>2261</v>
      </c>
      <c r="I13" s="665" t="s">
        <v>3969</v>
      </c>
      <c r="J13" s="665"/>
      <c r="K13" s="665" t="s">
        <v>2094</v>
      </c>
      <c r="L13" s="665" t="s">
        <v>2069</v>
      </c>
      <c r="M13" s="665">
        <v>2</v>
      </c>
      <c r="N13" s="920" t="s">
        <v>21537</v>
      </c>
      <c r="O13" s="665">
        <v>4</v>
      </c>
      <c r="P13" s="665"/>
      <c r="Q13" s="665">
        <v>3</v>
      </c>
      <c r="R13" s="665"/>
      <c r="S13" s="665" t="str">
        <f>Таблиця4[[#This Row],[C - COINS - COST]]&amp;"C"&amp;" | "&amp;Таблиця4[[#This Row],[A - TANKARDS - Drinks]]&amp;"A"&amp;" | "&amp;Таблиця4[[#This Row],[P - PIPES - hospitality]]&amp;" P"&amp;" | "&amp;Таблиця4[[#This Row],[D - DAGGERS - danger level]]&amp;"D"</f>
        <v>4C | A | 3 P | D</v>
      </c>
      <c r="T13" s="665"/>
      <c r="U13" s="522" t="s">
        <v>16463</v>
      </c>
      <c r="V13" s="665"/>
      <c r="W13" s="665" t="s">
        <v>21373</v>
      </c>
      <c r="X13" s="665" t="s">
        <v>237</v>
      </c>
      <c r="Y13" s="665"/>
      <c r="Z13" s="665">
        <f>Таблиця4[[#This Row],[Descriptions2]]</f>
        <v>0</v>
      </c>
      <c r="AA13" s="665">
        <f>Таблиця4[[#This Row],[Owner/Specific NPCs3]]</f>
        <v>0</v>
      </c>
      <c r="AB13" s="665"/>
      <c r="AC13" s="666" t="s">
        <v>17087</v>
      </c>
      <c r="AD13" s="667"/>
      <c r="AE13" s="671"/>
      <c r="AF13" s="665" t="str">
        <f>IFERROR(INDEX('02VG'!B$4:B$167,MATCH($H13,'02VG'!$A$4:$A$167,0),1),"")</f>
        <v/>
      </c>
      <c r="AG13" s="665" t="str">
        <f>IFERROR(INDEX('02VG'!C$4:C$167,MATCH($H13,'02VG'!$A$4:$A$167,0),1),"")</f>
        <v/>
      </c>
      <c r="AH13" s="665" t="str">
        <f>IFERROR(INDEX('02VG'!D$4:D$167,MATCH($H13,'02VG'!$A$4:$A$167,0),1),"")</f>
        <v/>
      </c>
      <c r="AI13" s="665" t="str">
        <f>IFERROR(INDEX('02VG'!E$4:E$167,MATCH($H13,'02VG'!$A$4:$A$167,0),1),"")</f>
        <v/>
      </c>
      <c r="AJ13" s="665" t="str">
        <f>IFERROR(INDEX('02VG'!G$4:G$167,MATCH($H13,'02VG'!$A$4:$A$167,0),1),"")</f>
        <v/>
      </c>
      <c r="AK13" s="665" t="str">
        <f>IFERROR(INDEX('02VG'!I$4:I$167,MATCH($H13,'02VG'!$A$4:$A$167,0),1),"")</f>
        <v/>
      </c>
      <c r="AL13" s="665" t="str">
        <f>IFERROR(INDEX('02VG'!L$4:L$167,MATCH($H13,'02VG'!$A$4:$A$167,0),1),"")</f>
        <v/>
      </c>
      <c r="AM13" s="671"/>
      <c r="AN13" s="665" t="str">
        <f>IFERROR(INDEX('02ORG'!$H$4:$H$45,MATCH($F13,'02ORG'!$M$4:$M$45,0),1),"")</f>
        <v/>
      </c>
      <c r="AO13" s="671"/>
      <c r="AP13" s="665" t="str">
        <f>IFERROR(INDEX('02FOLK'!$AT$3:$AT$45,MATCH($F13,'02FOLK'!$AS$3:$AS$45,0),1),"")</f>
        <v/>
      </c>
      <c r="AQ13" s="671"/>
      <c r="AR13" s="636"/>
      <c r="AS13" s="636"/>
      <c r="AT13" s="636"/>
      <c r="AU13" s="636"/>
      <c r="AV13" s="671"/>
      <c r="AW13" s="636">
        <f>IFERROR(INDEX('02_LIVING_WATERDEEP'!$C$2:$C$200,MATCH(Таблиця4[[#This Row],[BUILDING NAME]],'02_LIVING_WATERDEEP'!$A$2:$A$200,0),1),"")</f>
        <v>0</v>
      </c>
      <c r="AX13" s="636" t="str">
        <f>IFERROR(INDEX('02_LIVING_WATERDEEP'!$F$2:$F$200,MATCH(Таблиця4[[#This Row],[BUILDING NAME]],'02_LIVING_WATERDEEP'!$A$2:$A$200,0),1),"")</f>
        <v>Wealthy</v>
      </c>
      <c r="AY13" s="636" t="str">
        <f>IFERROR(INDEX('02_LIVING_WATERDEEP'!$I$2:$I$200,MATCH(Таблиця4[[#This Row],[BUILDING NAME]],'02_LIVING_WATERDEEP'!$A$2:$A$200,0),1),"")</f>
        <v>A festhall that specializes in small plays and the hosting of traveling troupes (burlesque and otherwise).</v>
      </c>
      <c r="AZ13" s="636">
        <f>IFERROR(INDEX('02_LIVING_WATERDEEP'!$J$2:$J$200,MATCH(Таблиця4[[#This Row],[BUILDING NAME]],'02_LIVING_WATERDEEP'!$A$2:$A$200,0),1),"")</f>
        <v>0</v>
      </c>
      <c r="BA13" s="636">
        <f>IFERROR(INDEX('02_LIVING_WATERDEEP'!$K$2:$K$200,MATCH(Таблиця4[[#This Row],[BUILDING NAME]],'02_LIVING_WATERDEEP'!$A$2:$A$200,0),1),"")</f>
        <v>0</v>
      </c>
      <c r="BB13" s="636">
        <f>IFERROR(INDEX('02_LIVING_WATERDEEP'!$L$2:$L$200,MATCH(Таблиця4[[#This Row],[BUILDING NAME]],'02_LIVING_WATERDEEP'!$A$2:$A$200,0),1),"")</f>
        <v>0</v>
      </c>
      <c r="BC13" s="636" t="str">
        <f>IFERROR(INDEX('02_LIVING_WATERDEEP'!$M$2:$M$200,MATCH(Таблиця4[[#This Row],[BUILDING NAME]],'02_LIVING_WATERDEEP'!$A$2:$A$200,0),1),"")</f>
        <v>http://forgottenrealms.wikia.com/wiki/Smiling_Siren</v>
      </c>
      <c r="BD13" s="636"/>
      <c r="BE13" s="636"/>
      <c r="BF13" s="636" t="s">
        <v>2096</v>
      </c>
      <c r="BG13" s="636"/>
      <c r="BH13" s="636"/>
      <c r="BI13" s="636"/>
      <c r="BJ13" s="636"/>
      <c r="BK13" s="636"/>
      <c r="BL13" s="636"/>
      <c r="BM13" s="636"/>
      <c r="BN13" s="636"/>
      <c r="BO13" s="636" t="s">
        <v>19912</v>
      </c>
      <c r="BP13" s="636" t="s">
        <v>19931</v>
      </c>
      <c r="BQ13" s="636"/>
      <c r="BR13" s="636"/>
      <c r="BS13" s="636"/>
      <c r="BT13" s="636"/>
      <c r="BU13" s="636" t="e">
        <f>MATCH(Таблиця4[[#This Row],[BUILDING NAME]],#REF!,0)</f>
        <v>#REF!</v>
      </c>
      <c r="BV13" s="636" t="e">
        <f>INDEX(#REF!,'02BUILD'!BU13,1)</f>
        <v>#REF!</v>
      </c>
      <c r="BW13" s="636" t="s">
        <v>20715</v>
      </c>
      <c r="BX13" s="636"/>
      <c r="BY13" s="636" t="e">
        <f>MATCH(Таблиця4[[#This Row],[BUILDING NAME]],Таблиця5[NAME],0)</f>
        <v>#N/A</v>
      </c>
      <c r="BZ13" s="636" t="e">
        <f>INDEX(Таблиця5[[C - COINS - COST]:[ADDRESS]],'02BUILD'!$BY13,1)</f>
        <v>#N/A</v>
      </c>
      <c r="CA13" s="636" t="e">
        <f>INDEX(Таблиця5[[C - COINS - COST]:[ADDRESS]],'02BUILD'!$BY13,2)</f>
        <v>#N/A</v>
      </c>
      <c r="CB13" s="636" t="e">
        <f>INDEX(Таблиця5[[C - COINS - COST]:[ADDRESS]],'02BUILD'!$BY13,3)</f>
        <v>#N/A</v>
      </c>
      <c r="CC13" s="636" t="e">
        <f>INDEX(Таблиця5[[C - COINS - COST]:[ADDRESS]],'02BUILD'!$BY13,4)</f>
        <v>#N/A</v>
      </c>
      <c r="CD13" s="636" t="e">
        <f>INDEX(Таблиця5[[C - COINS - COST]:[ADDRESS]],'02BUILD'!$BY13,5)</f>
        <v>#N/A</v>
      </c>
      <c r="CE13" s="636" t="e">
        <f>INDEX(Таблиця5[[C - COINS - COST]:[ADDRESS]],'02BUILD'!$BY13,6)</f>
        <v>#N/A</v>
      </c>
      <c r="CF13" s="636" t="e">
        <f>INDEX(Таблиця5[[C - COINS - COST]:[ADDRESS]],'02BUILD'!$BY13,7)</f>
        <v>#N/A</v>
      </c>
      <c r="CG13" s="636" t="e">
        <f>INDEX(Таблиця5[[C - COINS - COST]:[ADDRESS]],'02BUILD'!$BY13,8)</f>
        <v>#N/A</v>
      </c>
      <c r="CH13" s="636" t="e">
        <f>INDEX(Таблиця5[[C - COINS - COST]:[ADDRESS]],'02BUILD'!$BY13,9)</f>
        <v>#N/A</v>
      </c>
      <c r="CI13" s="636" t="e">
        <f>INDEX(Таблиця5[[C - COINS - COST]:[ADDRESS]],'02BUILD'!$BY13,10)</f>
        <v>#N/A</v>
      </c>
    </row>
    <row r="14" spans="1:87" s="663" customFormat="1" ht="16.5" hidden="1" thickTop="1" thickBot="1">
      <c r="A14" s="636" t="s">
        <v>1007</v>
      </c>
      <c r="B14" s="665" t="str">
        <f>LEFT(LEFT(A14,FIND(":",A14)),LEN(LEFT(A14,FIND(":",A14)))-1)</f>
        <v>C11</v>
      </c>
      <c r="C14" s="665" t="str">
        <f>RIGHT(A14,LEN(A14)-FIND(":",A14)-1)</f>
        <v>The Pampered Traveler (inn, B, 3)</v>
      </c>
      <c r="D14" s="636"/>
      <c r="E14" s="636"/>
      <c r="F14" s="665" t="s">
        <v>1305</v>
      </c>
      <c r="G14" s="665" t="s">
        <v>1696</v>
      </c>
      <c r="H14" s="519" t="s">
        <v>2262</v>
      </c>
      <c r="I14" s="665" t="s">
        <v>3969</v>
      </c>
      <c r="J14" s="665"/>
      <c r="K14" s="665" t="s">
        <v>2092</v>
      </c>
      <c r="L14" s="665" t="s">
        <v>2081</v>
      </c>
      <c r="M14" s="665">
        <v>3</v>
      </c>
      <c r="N14" s="665"/>
      <c r="O14" s="665">
        <v>4</v>
      </c>
      <c r="P14" s="665"/>
      <c r="Q14" s="665">
        <v>4</v>
      </c>
      <c r="R14" s="665"/>
      <c r="S14" s="665" t="str">
        <f>Таблиця4[[#This Row],[C - COINS - COST]]&amp;"C"&amp;" | "&amp;Таблиця4[[#This Row],[A - TANKARDS - Drinks]]&amp;"A"&amp;" | "&amp;Таблиця4[[#This Row],[P - PIPES - hospitality]]&amp;" P"&amp;" | "&amp;Таблиця4[[#This Row],[D - DAGGERS - danger level]]&amp;"D"</f>
        <v>4C | A | 4 P | D</v>
      </c>
      <c r="T14" s="665"/>
      <c r="U14" s="665"/>
      <c r="V14" s="665"/>
      <c r="W14" s="665" t="s">
        <v>20639</v>
      </c>
      <c r="X14" s="665" t="s">
        <v>237</v>
      </c>
      <c r="Y14" s="665"/>
      <c r="Z14" s="665">
        <f>Таблиця4[[#This Row],[Descriptions2]]</f>
        <v>0</v>
      </c>
      <c r="AA14" s="665">
        <f>Таблиця4[[#This Row],[Owner/Specific NPCs3]]</f>
        <v>0</v>
      </c>
      <c r="AB14" s="665"/>
      <c r="AC14" s="666" t="s">
        <v>5836</v>
      </c>
      <c r="AD14" s="667"/>
      <c r="AE14" s="671"/>
      <c r="AF14" s="665" t="str">
        <f>IFERROR(INDEX('02VG'!B$4:B$167,MATCH($H14,'02VG'!$A$4:$A$167,0),1),"")</f>
        <v/>
      </c>
      <c r="AG14" s="665" t="str">
        <f>IFERROR(INDEX('02VG'!C$4:C$167,MATCH($H14,'02VG'!$A$4:$A$167,0),1),"")</f>
        <v/>
      </c>
      <c r="AH14" s="665" t="str">
        <f>IFERROR(INDEX('02VG'!D$4:D$167,MATCH($H14,'02VG'!$A$4:$A$167,0),1),"")</f>
        <v/>
      </c>
      <c r="AI14" s="665" t="str">
        <f>IFERROR(INDEX('02VG'!E$4:E$167,MATCH($H14,'02VG'!$A$4:$A$167,0),1),"")</f>
        <v/>
      </c>
      <c r="AJ14" s="665" t="str">
        <f>IFERROR(INDEX('02VG'!G$4:G$167,MATCH($H14,'02VG'!$A$4:$A$167,0),1),"")</f>
        <v/>
      </c>
      <c r="AK14" s="665" t="str">
        <f>IFERROR(INDEX('02VG'!I$4:I$167,MATCH($H14,'02VG'!$A$4:$A$167,0),1),"")</f>
        <v/>
      </c>
      <c r="AL14" s="665" t="str">
        <f>IFERROR(INDEX('02VG'!L$4:L$167,MATCH($H14,'02VG'!$A$4:$A$167,0),1),"")</f>
        <v/>
      </c>
      <c r="AM14" s="671"/>
      <c r="AN14" s="665" t="str">
        <f>IFERROR(INDEX('02ORG'!$H$4:$H$45,MATCH($F14,'02ORG'!$M$4:$M$45,0),1),"")</f>
        <v/>
      </c>
      <c r="AO14" s="671"/>
      <c r="AP14" s="665" t="str">
        <f>IFERROR(INDEX('02FOLK'!$AT$3:$AT$45,MATCH($F14,'02FOLK'!$AS$3:$AS$45,0),1),"")</f>
        <v/>
      </c>
      <c r="AQ14" s="671"/>
      <c r="AR14" s="636"/>
      <c r="AS14" s="636"/>
      <c r="AT14" s="636"/>
      <c r="AU14" s="636"/>
      <c r="AV14" s="671"/>
      <c r="AW14" s="636">
        <f>IFERROR(INDEX('02_LIVING_WATERDEEP'!$C$2:$C$200,MATCH(Таблиця4[[#This Row],[BUILDING NAME]],'02_LIVING_WATERDEEP'!$A$2:$A$200,0),1),"")</f>
        <v>0</v>
      </c>
      <c r="AX14" s="636" t="str">
        <f>IFERROR(INDEX('02_LIVING_WATERDEEP'!$F$2:$F$200,MATCH(Таблиця4[[#This Row],[BUILDING NAME]],'02_LIVING_WATERDEEP'!$A$2:$A$200,0),1),"")</f>
        <v>Wealthy</v>
      </c>
      <c r="AY14" s="636">
        <f>IFERROR(INDEX('02_LIVING_WATERDEEP'!$I$2:$I$200,MATCH(Таблиця4[[#This Row],[BUILDING NAME]],'02_LIVING_WATERDEEP'!$A$2:$A$200,0),1),"")</f>
        <v>0</v>
      </c>
      <c r="AZ14" s="636">
        <f>IFERROR(INDEX('02_LIVING_WATERDEEP'!$J$2:$J$200,MATCH(Таблиця4[[#This Row],[BUILDING NAME]],'02_LIVING_WATERDEEP'!$A$2:$A$200,0),1),"")</f>
        <v>0</v>
      </c>
      <c r="BA14" s="636">
        <f>IFERROR(INDEX('02_LIVING_WATERDEEP'!$K$2:$K$200,MATCH(Таблиця4[[#This Row],[BUILDING NAME]],'02_LIVING_WATERDEEP'!$A$2:$A$200,0),1),"")</f>
        <v>0</v>
      </c>
      <c r="BB14" s="636">
        <f>IFERROR(INDEX('02_LIVING_WATERDEEP'!$L$2:$L$200,MATCH(Таблиця4[[#This Row],[BUILDING NAME]],'02_LIVING_WATERDEEP'!$A$2:$A$200,0),1),"")</f>
        <v>0</v>
      </c>
      <c r="BC14" s="636">
        <f>IFERROR(INDEX('02_LIVING_WATERDEEP'!$M$2:$M$200,MATCH(Таблиця4[[#This Row],[BUILDING NAME]],'02_LIVING_WATERDEEP'!$A$2:$A$200,0),1),"")</f>
        <v>0</v>
      </c>
      <c r="BD14" s="636"/>
      <c r="BE14" s="662"/>
      <c r="BF14" s="662" t="s">
        <v>2115</v>
      </c>
      <c r="BG14" s="662"/>
      <c r="BH14" s="662"/>
      <c r="BI14" s="662"/>
      <c r="BJ14" s="662"/>
      <c r="BK14" s="662"/>
      <c r="BL14" s="662"/>
      <c r="BM14" s="662"/>
      <c r="BN14" s="662"/>
      <c r="BO14" s="662" t="s">
        <v>3952</v>
      </c>
      <c r="BP14" s="662" t="s">
        <v>19932</v>
      </c>
      <c r="BQ14" s="662"/>
      <c r="BR14" s="662"/>
      <c r="BS14" s="662"/>
      <c r="BT14" s="662"/>
      <c r="BU14" s="662" t="e">
        <f>MATCH(Таблиця4[[#This Row],[BUILDING NAME]],#REF!,0)</f>
        <v>#REF!</v>
      </c>
      <c r="BV14" s="662" t="e">
        <f>INDEX(#REF!,'02BUILD'!BU14,1)</f>
        <v>#REF!</v>
      </c>
      <c r="BW14" s="662" t="e">
        <v>#N/A</v>
      </c>
      <c r="BX14" s="662"/>
      <c r="BY14" s="662" t="e">
        <f>MATCH(Таблиця4[[#This Row],[BUILDING NAME]],Таблиця5[NAME],0)</f>
        <v>#N/A</v>
      </c>
      <c r="BZ14" s="662" t="e">
        <f>INDEX(Таблиця5[[C - COINS - COST]:[ADDRESS]],'02BUILD'!$BY14,1)</f>
        <v>#N/A</v>
      </c>
      <c r="CA14" s="662" t="e">
        <f>INDEX(Таблиця5[[C - COINS - COST]:[ADDRESS]],'02BUILD'!$BY14,2)</f>
        <v>#N/A</v>
      </c>
      <c r="CB14" s="662" t="e">
        <f>INDEX(Таблиця5[[C - COINS - COST]:[ADDRESS]],'02BUILD'!$BY14,3)</f>
        <v>#N/A</v>
      </c>
      <c r="CC14" s="662" t="e">
        <f>INDEX(Таблиця5[[C - COINS - COST]:[ADDRESS]],'02BUILD'!$BY14,4)</f>
        <v>#N/A</v>
      </c>
      <c r="CD14" s="662" t="e">
        <f>INDEX(Таблиця5[[C - COINS - COST]:[ADDRESS]],'02BUILD'!$BY14,5)</f>
        <v>#N/A</v>
      </c>
      <c r="CE14" s="662" t="e">
        <f>INDEX(Таблиця5[[C - COINS - COST]:[ADDRESS]],'02BUILD'!$BY14,6)</f>
        <v>#N/A</v>
      </c>
      <c r="CF14" s="662" t="e">
        <f>INDEX(Таблиця5[[C - COINS - COST]:[ADDRESS]],'02BUILD'!$BY14,7)</f>
        <v>#N/A</v>
      </c>
      <c r="CG14" s="662" t="e">
        <f>INDEX(Таблиця5[[C - COINS - COST]:[ADDRESS]],'02BUILD'!$BY14,8)</f>
        <v>#N/A</v>
      </c>
      <c r="CH14" s="662" t="e">
        <f>INDEX(Таблиця5[[C - COINS - COST]:[ADDRESS]],'02BUILD'!$BY14,9)</f>
        <v>#N/A</v>
      </c>
      <c r="CI14" s="662" t="e">
        <f>INDEX(Таблиця5[[C - COINS - COST]:[ADDRESS]],'02BUILD'!$BY14,10)</f>
        <v>#N/A</v>
      </c>
    </row>
    <row r="15" spans="1:87" s="663" customFormat="1" ht="16.5" hidden="1" thickTop="1" thickBot="1">
      <c r="A15" s="636" t="s">
        <v>1008</v>
      </c>
      <c r="B15" s="665" t="str">
        <f>LEFT(LEFT(A15,FIND(":",A15)),LEN(LEFT(A15,FIND(":",A15)))-1)</f>
        <v>C12</v>
      </c>
      <c r="C15" s="665" t="str">
        <f>RIGHT(A15,LEN(A15)-FIND(":",A15)-1)</f>
        <v>Mighty Manticore Tavern (tavern, C, 1)</v>
      </c>
      <c r="D15" s="636"/>
      <c r="E15" s="636"/>
      <c r="F15" s="665" t="s">
        <v>1306</v>
      </c>
      <c r="G15" s="665" t="s">
        <v>1697</v>
      </c>
      <c r="H15" s="665" t="s">
        <v>2263</v>
      </c>
      <c r="I15" s="665" t="s">
        <v>3969</v>
      </c>
      <c r="J15" s="665"/>
      <c r="K15" s="665" t="s">
        <v>2093</v>
      </c>
      <c r="L15" s="665" t="s">
        <v>2069</v>
      </c>
      <c r="M15" s="665">
        <v>1</v>
      </c>
      <c r="N15" s="665"/>
      <c r="O15" s="665">
        <v>2</v>
      </c>
      <c r="P15" s="665"/>
      <c r="Q15" s="665">
        <v>3</v>
      </c>
      <c r="R15" s="665"/>
      <c r="S15" s="665" t="str">
        <f>Таблиця4[[#This Row],[C - COINS - COST]]&amp;"C"&amp;" | "&amp;Таблиця4[[#This Row],[A - TANKARDS - Drinks]]&amp;"A"&amp;" | "&amp;Таблиця4[[#This Row],[P - PIPES - hospitality]]&amp;" P"&amp;" | "&amp;Таблиця4[[#This Row],[D - DAGGERS - danger level]]&amp;"D"</f>
        <v>2C | A | 3 P | D</v>
      </c>
      <c r="T15" s="665"/>
      <c r="U15" s="665"/>
      <c r="V15" s="665"/>
      <c r="W15" s="665" t="s">
        <v>21366</v>
      </c>
      <c r="X15" s="665" t="s">
        <v>223</v>
      </c>
      <c r="Y15" s="665"/>
      <c r="Z15" s="665">
        <f>Таблиця4[[#This Row],[Descriptions2]]</f>
        <v>0</v>
      </c>
      <c r="AA15" s="665">
        <f>Таблиця4[[#This Row],[Owner/Specific NPCs3]]</f>
        <v>0</v>
      </c>
      <c r="AB15" s="665"/>
      <c r="AC15" s="666" t="s">
        <v>5836</v>
      </c>
      <c r="AD15" s="667"/>
      <c r="AE15" s="671"/>
      <c r="AF15" s="665" t="str">
        <f>IFERROR(INDEX('02VG'!B$4:B$167,MATCH($H15,'02VG'!$A$4:$A$167,0),1),"")</f>
        <v/>
      </c>
      <c r="AG15" s="665" t="str">
        <f>IFERROR(INDEX('02VG'!C$4:C$167,MATCH($H15,'02VG'!$A$4:$A$167,0),1),"")</f>
        <v/>
      </c>
      <c r="AH15" s="665" t="str">
        <f>IFERROR(INDEX('02VG'!D$4:D$167,MATCH($H15,'02VG'!$A$4:$A$167,0),1),"")</f>
        <v/>
      </c>
      <c r="AI15" s="665" t="str">
        <f>IFERROR(INDEX('02VG'!E$4:E$167,MATCH($H15,'02VG'!$A$4:$A$167,0),1),"")</f>
        <v/>
      </c>
      <c r="AJ15" s="665" t="str">
        <f>IFERROR(INDEX('02VG'!G$4:G$167,MATCH($H15,'02VG'!$A$4:$A$167,0),1),"")</f>
        <v/>
      </c>
      <c r="AK15" s="665" t="str">
        <f>IFERROR(INDEX('02VG'!I$4:I$167,MATCH($H15,'02VG'!$A$4:$A$167,0),1),"")</f>
        <v/>
      </c>
      <c r="AL15" s="665" t="str">
        <f>IFERROR(INDEX('02VG'!L$4:L$167,MATCH($H15,'02VG'!$A$4:$A$167,0),1),"")</f>
        <v/>
      </c>
      <c r="AM15" s="671"/>
      <c r="AN15" s="665" t="str">
        <f>IFERROR(INDEX('02ORG'!$H$4:$H$45,MATCH($F15,'02ORG'!$M$4:$M$45,0),1),"")</f>
        <v/>
      </c>
      <c r="AO15" s="671"/>
      <c r="AP15" s="665" t="str">
        <f>IFERROR(INDEX('02FOLK'!$AT$3:$AT$45,MATCH($F15,'02FOLK'!$AS$3:$AS$45,0),1),"")</f>
        <v/>
      </c>
      <c r="AQ15" s="671"/>
      <c r="AR15" s="636"/>
      <c r="AS15" s="636"/>
      <c r="AT15" s="636"/>
      <c r="AU15" s="636"/>
      <c r="AV15" s="671"/>
      <c r="AW15" s="636" t="str">
        <f>IFERROR(INDEX('02_LIVING_WATERDEEP'!$C$2:$C$200,MATCH(Таблиця4[[#This Row],[BUILDING NAME]],'02_LIVING_WATERDEEP'!$A$2:$A$200,0),1),"")</f>
        <v>JL</v>
      </c>
      <c r="AX15" s="636" t="str">
        <f>IFERROR(INDEX('02_LIVING_WATERDEEP'!$F$2:$F$200,MATCH(Таблиця4[[#This Row],[BUILDING NAME]],'02_LIVING_WATERDEEP'!$A$2:$A$200,0),1),"")</f>
        <v>Modest</v>
      </c>
      <c r="AY15" s="636" t="str">
        <f>IFERROR(INDEX('02_LIVING_WATERDEEP'!$I$2:$I$200,MATCH(Таблиця4[[#This Row],[BUILDING NAME]],'02_LIVING_WATERDEEP'!$A$2:$A$200,0),1),"")</f>
        <v>It is and older, friendly tavern with ample ale and light evening fare to be found at affordable prices. It attracts a loyal clientele of merchants and city bureaucrats at the end of each working day.</v>
      </c>
      <c r="AZ15" s="636">
        <f>IFERROR(INDEX('02_LIVING_WATERDEEP'!$J$2:$J$200,MATCH(Таблиця4[[#This Row],[BUILDING NAME]],'02_LIVING_WATERDEEP'!$A$2:$A$200,0),1),"")</f>
        <v>0</v>
      </c>
      <c r="BA15" s="636">
        <f>IFERROR(INDEX('02_LIVING_WATERDEEP'!$K$2:$K$200,MATCH(Таблиця4[[#This Row],[BUILDING NAME]],'02_LIVING_WATERDEEP'!$A$2:$A$200,0),1),"")</f>
        <v>0</v>
      </c>
      <c r="BB15" s="636">
        <f>IFERROR(INDEX('02_LIVING_WATERDEEP'!$L$2:$L$200,MATCH(Таблиця4[[#This Row],[BUILDING NAME]],'02_LIVING_WATERDEEP'!$A$2:$A$200,0),1),"")</f>
        <v>0</v>
      </c>
      <c r="BC15" s="636">
        <f>IFERROR(INDEX('02_LIVING_WATERDEEP'!$M$2:$M$200,MATCH(Таблиця4[[#This Row],[BUILDING NAME]],'02_LIVING_WATERDEEP'!$A$2:$A$200,0),1),"")</f>
        <v>0</v>
      </c>
      <c r="BD15" s="636"/>
      <c r="BE15" s="662"/>
      <c r="BF15" s="662" t="s">
        <v>2106</v>
      </c>
      <c r="BG15" s="662"/>
      <c r="BH15" s="662"/>
      <c r="BI15" s="662"/>
      <c r="BJ15" s="662"/>
      <c r="BK15" s="662"/>
      <c r="BL15" s="662"/>
      <c r="BM15" s="662"/>
      <c r="BN15" s="662"/>
      <c r="BO15" s="662" t="s">
        <v>19933</v>
      </c>
      <c r="BP15" s="662" t="s">
        <v>19934</v>
      </c>
      <c r="BQ15" s="662"/>
      <c r="BR15" s="662"/>
      <c r="BS15" s="662"/>
      <c r="BT15" s="662"/>
      <c r="BU15" s="662" t="e">
        <f>MATCH(Таблиця4[[#This Row],[BUILDING NAME]],#REF!,0)</f>
        <v>#REF!</v>
      </c>
      <c r="BV15" s="662" t="e">
        <f>INDEX(#REF!,'02BUILD'!BU15,1)</f>
        <v>#REF!</v>
      </c>
      <c r="BW15" s="662" t="e">
        <v>#N/A</v>
      </c>
      <c r="BX15" s="662"/>
      <c r="BY15" s="662" t="e">
        <f>MATCH(Таблиця4[[#This Row],[BUILDING NAME]],Таблиця5[NAME],0)</f>
        <v>#N/A</v>
      </c>
      <c r="BZ15" s="662" t="e">
        <f>INDEX(Таблиця5[[C - COINS - COST]:[ADDRESS]],'02BUILD'!$BY15,1)</f>
        <v>#N/A</v>
      </c>
      <c r="CA15" s="662" t="e">
        <f>INDEX(Таблиця5[[C - COINS - COST]:[ADDRESS]],'02BUILD'!$BY15,2)</f>
        <v>#N/A</v>
      </c>
      <c r="CB15" s="662" t="e">
        <f>INDEX(Таблиця5[[C - COINS - COST]:[ADDRESS]],'02BUILD'!$BY15,3)</f>
        <v>#N/A</v>
      </c>
      <c r="CC15" s="662" t="e">
        <f>INDEX(Таблиця5[[C - COINS - COST]:[ADDRESS]],'02BUILD'!$BY15,4)</f>
        <v>#N/A</v>
      </c>
      <c r="CD15" s="662" t="e">
        <f>INDEX(Таблиця5[[C - COINS - COST]:[ADDRESS]],'02BUILD'!$BY15,5)</f>
        <v>#N/A</v>
      </c>
      <c r="CE15" s="662" t="e">
        <f>INDEX(Таблиця5[[C - COINS - COST]:[ADDRESS]],'02BUILD'!$BY15,6)</f>
        <v>#N/A</v>
      </c>
      <c r="CF15" s="662" t="e">
        <f>INDEX(Таблиця5[[C - COINS - COST]:[ADDRESS]],'02BUILD'!$BY15,7)</f>
        <v>#N/A</v>
      </c>
      <c r="CG15" s="662" t="e">
        <f>INDEX(Таблиця5[[C - COINS - COST]:[ADDRESS]],'02BUILD'!$BY15,8)</f>
        <v>#N/A</v>
      </c>
      <c r="CH15" s="662" t="e">
        <f>INDEX(Таблиця5[[C - COINS - COST]:[ADDRESS]],'02BUILD'!$BY15,9)</f>
        <v>#N/A</v>
      </c>
      <c r="CI15" s="662" t="e">
        <f>INDEX(Таблиця5[[C - COINS - COST]:[ADDRESS]],'02BUILD'!$BY15,10)</f>
        <v>#N/A</v>
      </c>
    </row>
    <row r="16" spans="1:87" ht="16.5" hidden="1" thickTop="1" thickBot="1">
      <c r="A16" s="636" t="s">
        <v>1009</v>
      </c>
      <c r="B16" s="665" t="str">
        <f>LEFT(LEFT(A16,FIND(":",A16)),LEN(LEFT(A16,FIND(":",A16)))-1)</f>
        <v>C13</v>
      </c>
      <c r="C16" s="665" t="str">
        <f>RIGHT(A16,LEN(A16)-FIND(":",A16)-1)</f>
        <v>Diloontier's Apothecary (business, C, 1)</v>
      </c>
      <c r="D16" s="636"/>
      <c r="E16" s="636"/>
      <c r="F16" s="665" t="s">
        <v>1307</v>
      </c>
      <c r="G16" s="665" t="s">
        <v>1698</v>
      </c>
      <c r="H16" s="665" t="s">
        <v>2264</v>
      </c>
      <c r="I16" s="665" t="s">
        <v>3969</v>
      </c>
      <c r="J16" s="665"/>
      <c r="K16" s="665" t="s">
        <v>2089</v>
      </c>
      <c r="L16" s="665" t="s">
        <v>2069</v>
      </c>
      <c r="M16" s="905">
        <v>1</v>
      </c>
      <c r="N16" s="665"/>
      <c r="O16" s="665"/>
      <c r="P16" s="665"/>
      <c r="Q16" s="665"/>
      <c r="R16" s="665"/>
      <c r="S16" s="665" t="str">
        <f>Таблиця4[[#This Row],[C - COINS - COST]]&amp;"C"&amp;" | "&amp;Таблиця4[[#This Row],[A - TANKARDS - Drinks]]&amp;"A"&amp;" | "&amp;Таблиця4[[#This Row],[P - PIPES - hospitality]]&amp;" P"&amp;" | "&amp;Таблиця4[[#This Row],[D - DAGGERS - danger level]]&amp;"D"</f>
        <v>C | A |  P | D</v>
      </c>
      <c r="T16" s="665"/>
      <c r="U16" s="665"/>
      <c r="V16" s="665"/>
      <c r="W16" s="665" t="s">
        <v>20592</v>
      </c>
      <c r="X16" s="665" t="s">
        <v>4315</v>
      </c>
      <c r="Y16" s="665"/>
      <c r="Z16" s="665" t="str">
        <f>Таблиця4[[#This Row],[Descriptions2]]</f>
        <v/>
      </c>
      <c r="AA16" s="665" t="str">
        <f>Таблиця4[[#This Row],[Owner/Specific NPCs3]]</f>
        <v/>
      </c>
      <c r="AB16" s="665"/>
      <c r="AC16" s="666" t="s">
        <v>5836</v>
      </c>
      <c r="AD16" s="667"/>
      <c r="AE16" s="671"/>
      <c r="AF16" s="665" t="str">
        <f>IFERROR(INDEX('02VG'!B$4:B$167,MATCH($H16,'02VG'!$A$4:$A$167,0),1),"")</f>
        <v/>
      </c>
      <c r="AG16" s="665" t="str">
        <f>IFERROR(INDEX('02VG'!C$4:C$167,MATCH($H16,'02VG'!$A$4:$A$167,0),1),"")</f>
        <v/>
      </c>
      <c r="AH16" s="665" t="str">
        <f>IFERROR(INDEX('02VG'!D$4:D$167,MATCH($H16,'02VG'!$A$4:$A$167,0),1),"")</f>
        <v/>
      </c>
      <c r="AI16" s="665" t="str">
        <f>IFERROR(INDEX('02VG'!E$4:E$167,MATCH($H16,'02VG'!$A$4:$A$167,0),1),"")</f>
        <v/>
      </c>
      <c r="AJ16" s="665" t="str">
        <f>IFERROR(INDEX('02VG'!G$4:G$167,MATCH($H16,'02VG'!$A$4:$A$167,0),1),"")</f>
        <v/>
      </c>
      <c r="AK16" s="665" t="str">
        <f>IFERROR(INDEX('02VG'!I$4:I$167,MATCH($H16,'02VG'!$A$4:$A$167,0),1),"")</f>
        <v/>
      </c>
      <c r="AL16" s="665" t="str">
        <f>IFERROR(INDEX('02VG'!L$4:L$167,MATCH($H16,'02VG'!$A$4:$A$167,0),1),"")</f>
        <v/>
      </c>
      <c r="AM16" s="671"/>
      <c r="AN16" s="665" t="str">
        <f>IFERROR(INDEX('02ORG'!$H$4:$H$45,MATCH($F16,'02ORG'!$M$4:$M$45,0),1),"")</f>
        <v/>
      </c>
      <c r="AO16" s="671"/>
      <c r="AP16" s="665" t="str">
        <f>IFERROR(INDEX('02FOLK'!$AT$3:$AT$45,MATCH($F16,'02FOLK'!$AS$3:$AS$45,0),1),"")</f>
        <v/>
      </c>
      <c r="AQ16" s="671"/>
      <c r="AR16" s="636"/>
      <c r="AS16" s="636"/>
      <c r="AT16" s="636"/>
      <c r="AU16" s="636"/>
      <c r="AV16" s="671"/>
      <c r="AW16" s="636" t="str">
        <f>IFERROR(INDEX('02_LIVING_WATERDEEP'!$C$2:$C$200,MATCH(Таблиця4[[#This Row],[BUILDING NAME]],'02_LIVING_WATERDEEP'!$A$2:$A$200,0),1),"")</f>
        <v/>
      </c>
      <c r="AX16" s="636" t="str">
        <f>IFERROR(INDEX('02_LIVING_WATERDEEP'!$F$2:$F$200,MATCH(Таблиця4[[#This Row],[BUILDING NAME]],'02_LIVING_WATERDEEP'!$A$2:$A$200,0),1),"")</f>
        <v/>
      </c>
      <c r="AY16" s="636" t="str">
        <f>IFERROR(INDEX('02_LIVING_WATERDEEP'!$I$2:$I$200,MATCH(Таблиця4[[#This Row],[BUILDING NAME]],'02_LIVING_WATERDEEP'!$A$2:$A$200,0),1),"")</f>
        <v/>
      </c>
      <c r="AZ16" s="636" t="str">
        <f>IFERROR(INDEX('02_LIVING_WATERDEEP'!$J$2:$J$200,MATCH(Таблиця4[[#This Row],[BUILDING NAME]],'02_LIVING_WATERDEEP'!$A$2:$A$200,0),1),"")</f>
        <v/>
      </c>
      <c r="BA16" s="636" t="str">
        <f>IFERROR(INDEX('02_LIVING_WATERDEEP'!$K$2:$K$200,MATCH(Таблиця4[[#This Row],[BUILDING NAME]],'02_LIVING_WATERDEEP'!$A$2:$A$200,0),1),"")</f>
        <v/>
      </c>
      <c r="BB16" s="636" t="str">
        <f>IFERROR(INDEX('02_LIVING_WATERDEEP'!$L$2:$L$200,MATCH(Таблиця4[[#This Row],[BUILDING NAME]],'02_LIVING_WATERDEEP'!$A$2:$A$200,0),1),"")</f>
        <v/>
      </c>
      <c r="BC16" s="636" t="str">
        <f>IFERROR(INDEX('02_LIVING_WATERDEEP'!$M$2:$M$200,MATCH(Таблиця4[[#This Row],[BUILDING NAME]],'02_LIVING_WATERDEEP'!$A$2:$A$200,0),1),"")</f>
        <v/>
      </c>
      <c r="BD16" s="636"/>
      <c r="BE16" s="636"/>
      <c r="BF16" s="636" t="s">
        <v>2092</v>
      </c>
      <c r="BG16" s="636"/>
      <c r="BH16" s="636"/>
      <c r="BI16" s="636"/>
      <c r="BJ16" s="636"/>
      <c r="BK16" s="636"/>
      <c r="BL16" s="636"/>
      <c r="BM16" s="636"/>
      <c r="BN16" s="636"/>
      <c r="BO16" s="636"/>
      <c r="BP16" s="636"/>
      <c r="BQ16" s="636"/>
      <c r="BR16" s="636"/>
      <c r="BS16" s="636"/>
      <c r="BT16" s="636"/>
      <c r="BU16" s="636" t="e">
        <f>MATCH(Таблиця4[[#This Row],[BUILDING NAME]],#REF!,0)</f>
        <v>#REF!</v>
      </c>
      <c r="BV16" s="636" t="e">
        <f>INDEX(#REF!,'02BUILD'!BU16,1)</f>
        <v>#REF!</v>
      </c>
      <c r="BW16" s="636" t="e">
        <v>#N/A</v>
      </c>
      <c r="BX16" s="636"/>
      <c r="BY16" s="636" t="e">
        <f>MATCH(Таблиця4[[#This Row],[BUILDING NAME]],Таблиця5[NAME],0)</f>
        <v>#N/A</v>
      </c>
      <c r="BZ16" s="636" t="e">
        <f>INDEX(Таблиця5[[C - COINS - COST]:[ADDRESS]],'02BUILD'!$BY16,1)</f>
        <v>#N/A</v>
      </c>
      <c r="CA16" s="636" t="e">
        <f>INDEX(Таблиця5[[C - COINS - COST]:[ADDRESS]],'02BUILD'!$BY16,2)</f>
        <v>#N/A</v>
      </c>
      <c r="CB16" s="636" t="e">
        <f>INDEX(Таблиця5[[C - COINS - COST]:[ADDRESS]],'02BUILD'!$BY16,3)</f>
        <v>#N/A</v>
      </c>
      <c r="CC16" s="636" t="e">
        <f>INDEX(Таблиця5[[C - COINS - COST]:[ADDRESS]],'02BUILD'!$BY16,4)</f>
        <v>#N/A</v>
      </c>
      <c r="CD16" s="636" t="e">
        <f>INDEX(Таблиця5[[C - COINS - COST]:[ADDRESS]],'02BUILD'!$BY16,5)</f>
        <v>#N/A</v>
      </c>
      <c r="CE16" s="636" t="e">
        <f>INDEX(Таблиця5[[C - COINS - COST]:[ADDRESS]],'02BUILD'!$BY16,6)</f>
        <v>#N/A</v>
      </c>
      <c r="CF16" s="636" t="e">
        <f>INDEX(Таблиця5[[C - COINS - COST]:[ADDRESS]],'02BUILD'!$BY16,7)</f>
        <v>#N/A</v>
      </c>
      <c r="CG16" s="636" t="e">
        <f>INDEX(Таблиця5[[C - COINS - COST]:[ADDRESS]],'02BUILD'!$BY16,8)</f>
        <v>#N/A</v>
      </c>
      <c r="CH16" s="636" t="e">
        <f>INDEX(Таблиця5[[C - COINS - COST]:[ADDRESS]],'02BUILD'!$BY16,9)</f>
        <v>#N/A</v>
      </c>
      <c r="CI16" s="636" t="e">
        <f>INDEX(Таблиця5[[C - COINS - COST]:[ADDRESS]],'02BUILD'!$BY16,10)</f>
        <v>#N/A</v>
      </c>
    </row>
    <row r="17" spans="1:87" ht="16.5" hidden="1" thickTop="1" thickBot="1">
      <c r="A17" s="636" t="s">
        <v>1010</v>
      </c>
      <c r="B17" s="665" t="str">
        <f>LEFT(LEFT(A17,FIND(":",A17)),LEN(LEFT(A17,FIND(":",A17)))-1)</f>
        <v>C14</v>
      </c>
      <c r="C17" s="665" t="str">
        <f>RIGHT(A17,LEN(A17)-FIND(":",A17)-1)</f>
        <v>Balthorr's Rare &amp; Wondrous Treasures (business, C, 1)</v>
      </c>
      <c r="D17" s="636"/>
      <c r="E17" s="636"/>
      <c r="F17" s="665" t="s">
        <v>1308</v>
      </c>
      <c r="G17" s="665" t="s">
        <v>1699</v>
      </c>
      <c r="H17" s="665" t="s">
        <v>2265</v>
      </c>
      <c r="I17" s="665" t="s">
        <v>3969</v>
      </c>
      <c r="J17" s="665"/>
      <c r="K17" s="665" t="s">
        <v>2089</v>
      </c>
      <c r="L17" s="665" t="s">
        <v>2069</v>
      </c>
      <c r="M17" s="665">
        <v>1</v>
      </c>
      <c r="N17" s="665"/>
      <c r="O17" s="665">
        <v>4</v>
      </c>
      <c r="P17" s="665"/>
      <c r="Q17" s="665"/>
      <c r="R17" s="665"/>
      <c r="S17" s="665" t="str">
        <f>Таблиця4[[#This Row],[C - COINS - COST]]&amp;"C"&amp;" | "&amp;Таблиця4[[#This Row],[A - TANKARDS - Drinks]]&amp;"A"&amp;" | "&amp;Таблиця4[[#This Row],[P - PIPES - hospitality]]&amp;" P"&amp;" | "&amp;Таблиця4[[#This Row],[D - DAGGERS - danger level]]&amp;"D"</f>
        <v>4C | A |  P | D</v>
      </c>
      <c r="T17" s="665"/>
      <c r="U17" s="665"/>
      <c r="V17" s="665"/>
      <c r="W17" s="665" t="s">
        <v>21356</v>
      </c>
      <c r="X17" s="665" t="s">
        <v>4315</v>
      </c>
      <c r="Y17" s="665"/>
      <c r="Z17" s="665" t="str">
        <f>Таблиця4[[#This Row],[Descriptions2]]</f>
        <v/>
      </c>
      <c r="AA17" s="665" t="str">
        <f>Таблиця4[[#This Row],[Owner/Specific NPCs3]]</f>
        <v/>
      </c>
      <c r="AB17" s="665"/>
      <c r="AC17" s="666" t="s">
        <v>5836</v>
      </c>
      <c r="AD17" s="667"/>
      <c r="AE17" s="671"/>
      <c r="AF17" s="665" t="str">
        <f>IFERROR(INDEX('02VG'!B$4:B$167,MATCH($H17,'02VG'!$A$4:$A$167,0),1),"")</f>
        <v/>
      </c>
      <c r="AG17" s="665" t="str">
        <f>IFERROR(INDEX('02VG'!C$4:C$167,MATCH($H17,'02VG'!$A$4:$A$167,0),1),"")</f>
        <v/>
      </c>
      <c r="AH17" s="665" t="str">
        <f>IFERROR(INDEX('02VG'!D$4:D$167,MATCH($H17,'02VG'!$A$4:$A$167,0),1),"")</f>
        <v/>
      </c>
      <c r="AI17" s="665" t="str">
        <f>IFERROR(INDEX('02VG'!E$4:E$167,MATCH($H17,'02VG'!$A$4:$A$167,0),1),"")</f>
        <v/>
      </c>
      <c r="AJ17" s="665" t="str">
        <f>IFERROR(INDEX('02VG'!G$4:G$167,MATCH($H17,'02VG'!$A$4:$A$167,0),1),"")</f>
        <v/>
      </c>
      <c r="AK17" s="665" t="str">
        <f>IFERROR(INDEX('02VG'!I$4:I$167,MATCH($H17,'02VG'!$A$4:$A$167,0),1),"")</f>
        <v/>
      </c>
      <c r="AL17" s="665" t="str">
        <f>IFERROR(INDEX('02VG'!L$4:L$167,MATCH($H17,'02VG'!$A$4:$A$167,0),1),"")</f>
        <v/>
      </c>
      <c r="AM17" s="671"/>
      <c r="AN17" s="665" t="str">
        <f>IFERROR(INDEX('02ORG'!$H$4:$H$45,MATCH($F17,'02ORG'!$M$4:$M$45,0),1),"")</f>
        <v/>
      </c>
      <c r="AO17" s="671"/>
      <c r="AP17" s="665" t="str">
        <f>IFERROR(INDEX('02FOLK'!$AT$3:$AT$45,MATCH($F17,'02FOLK'!$AS$3:$AS$45,0),1),"")</f>
        <v/>
      </c>
      <c r="AQ17" s="671"/>
      <c r="AR17" s="636"/>
      <c r="AS17" s="636"/>
      <c r="AT17" s="636"/>
      <c r="AU17" s="636"/>
      <c r="AV17" s="671"/>
      <c r="AW17" s="636" t="str">
        <f>IFERROR(INDEX('02_LIVING_WATERDEEP'!$C$2:$C$200,MATCH(Таблиця4[[#This Row],[BUILDING NAME]],'02_LIVING_WATERDEEP'!$A$2:$A$200,0),1),"")</f>
        <v/>
      </c>
      <c r="AX17" s="636" t="str">
        <f>IFERROR(INDEX('02_LIVING_WATERDEEP'!$F$2:$F$200,MATCH(Таблиця4[[#This Row],[BUILDING NAME]],'02_LIVING_WATERDEEP'!$A$2:$A$200,0),1),"")</f>
        <v/>
      </c>
      <c r="AY17" s="636" t="str">
        <f>IFERROR(INDEX('02_LIVING_WATERDEEP'!$I$2:$I$200,MATCH(Таблиця4[[#This Row],[BUILDING NAME]],'02_LIVING_WATERDEEP'!$A$2:$A$200,0),1),"")</f>
        <v/>
      </c>
      <c r="AZ17" s="636" t="str">
        <f>IFERROR(INDEX('02_LIVING_WATERDEEP'!$J$2:$J$200,MATCH(Таблиця4[[#This Row],[BUILDING NAME]],'02_LIVING_WATERDEEP'!$A$2:$A$200,0),1),"")</f>
        <v/>
      </c>
      <c r="BA17" s="636" t="str">
        <f>IFERROR(INDEX('02_LIVING_WATERDEEP'!$K$2:$K$200,MATCH(Таблиця4[[#This Row],[BUILDING NAME]],'02_LIVING_WATERDEEP'!$A$2:$A$200,0),1),"")</f>
        <v/>
      </c>
      <c r="BB17" s="636" t="str">
        <f>IFERROR(INDEX('02_LIVING_WATERDEEP'!$L$2:$L$200,MATCH(Таблиця4[[#This Row],[BUILDING NAME]],'02_LIVING_WATERDEEP'!$A$2:$A$200,0),1),"")</f>
        <v/>
      </c>
      <c r="BC17" s="636" t="str">
        <f>IFERROR(INDEX('02_LIVING_WATERDEEP'!$M$2:$M$200,MATCH(Таблиця4[[#This Row],[BUILDING NAME]],'02_LIVING_WATERDEEP'!$A$2:$A$200,0),1),"")</f>
        <v/>
      </c>
      <c r="BD17" s="636"/>
      <c r="BE17" s="636"/>
      <c r="BF17" s="636" t="s">
        <v>2098</v>
      </c>
      <c r="BG17" s="636"/>
      <c r="BH17" s="636"/>
      <c r="BI17" s="636"/>
      <c r="BJ17" s="636"/>
      <c r="BK17" s="636"/>
      <c r="BL17" s="636"/>
      <c r="BM17" s="636"/>
      <c r="BN17" s="636"/>
      <c r="BO17" s="636"/>
      <c r="BP17" s="636"/>
      <c r="BQ17" s="636"/>
      <c r="BR17" s="636"/>
      <c r="BS17" s="636"/>
      <c r="BT17" s="636"/>
      <c r="BU17" s="636" t="e">
        <f>MATCH(Таблиця4[[#This Row],[BUILDING NAME]],#REF!,0)</f>
        <v>#REF!</v>
      </c>
      <c r="BV17" s="636" t="e">
        <f>INDEX(#REF!,'02BUILD'!BU17,1)</f>
        <v>#REF!</v>
      </c>
      <c r="BW17" s="636" t="e">
        <v>#N/A</v>
      </c>
      <c r="BX17" s="636"/>
      <c r="BY17" s="636" t="e">
        <f>MATCH(Таблиця4[[#This Row],[BUILDING NAME]],Таблиця5[NAME],0)</f>
        <v>#N/A</v>
      </c>
      <c r="BZ17" s="636" t="e">
        <f>INDEX(Таблиця5[[C - COINS - COST]:[ADDRESS]],'02BUILD'!$BY17,1)</f>
        <v>#N/A</v>
      </c>
      <c r="CA17" s="636" t="e">
        <f>INDEX(Таблиця5[[C - COINS - COST]:[ADDRESS]],'02BUILD'!$BY17,2)</f>
        <v>#N/A</v>
      </c>
      <c r="CB17" s="636" t="e">
        <f>INDEX(Таблиця5[[C - COINS - COST]:[ADDRESS]],'02BUILD'!$BY17,3)</f>
        <v>#N/A</v>
      </c>
      <c r="CC17" s="636" t="e">
        <f>INDEX(Таблиця5[[C - COINS - COST]:[ADDRESS]],'02BUILD'!$BY17,4)</f>
        <v>#N/A</v>
      </c>
      <c r="CD17" s="636" t="e">
        <f>INDEX(Таблиця5[[C - COINS - COST]:[ADDRESS]],'02BUILD'!$BY17,5)</f>
        <v>#N/A</v>
      </c>
      <c r="CE17" s="636" t="e">
        <f>INDEX(Таблиця5[[C - COINS - COST]:[ADDRESS]],'02BUILD'!$BY17,6)</f>
        <v>#N/A</v>
      </c>
      <c r="CF17" s="636" t="e">
        <f>INDEX(Таблиця5[[C - COINS - COST]:[ADDRESS]],'02BUILD'!$BY17,7)</f>
        <v>#N/A</v>
      </c>
      <c r="CG17" s="636" t="e">
        <f>INDEX(Таблиця5[[C - COINS - COST]:[ADDRESS]],'02BUILD'!$BY17,8)</f>
        <v>#N/A</v>
      </c>
      <c r="CH17" s="636" t="e">
        <f>INDEX(Таблиця5[[C - COINS - COST]:[ADDRESS]],'02BUILD'!$BY17,9)</f>
        <v>#N/A</v>
      </c>
      <c r="CI17" s="636" t="e">
        <f>INDEX(Таблиця5[[C - COINS - COST]:[ADDRESS]],'02BUILD'!$BY17,10)</f>
        <v>#N/A</v>
      </c>
    </row>
    <row r="18" spans="1:87" ht="16.5" hidden="1" thickTop="1" thickBot="1">
      <c r="A18" s="636" t="s">
        <v>1011</v>
      </c>
      <c r="B18" s="665" t="str">
        <f>LEFT(LEFT(A18,FIND(":",A18)),LEN(LEFT(A18,FIND(":",A18)))-1)</f>
        <v>C15</v>
      </c>
      <c r="C18" s="665" t="str">
        <f>RIGHT(A18,LEN(A18)-FIND(":",A18)-1)</f>
        <v>Tower of the Order (guildhall, B, 4)</v>
      </c>
      <c r="D18" s="636"/>
      <c r="E18" s="636"/>
      <c r="F18" s="665" t="s">
        <v>1309</v>
      </c>
      <c r="G18" s="665" t="s">
        <v>1700</v>
      </c>
      <c r="H18" s="665" t="s">
        <v>21047</v>
      </c>
      <c r="I18" s="665" t="s">
        <v>3969</v>
      </c>
      <c r="J18" s="665"/>
      <c r="K18" s="665" t="s">
        <v>2096</v>
      </c>
      <c r="L18" s="665" t="s">
        <v>2081</v>
      </c>
      <c r="M18" s="665">
        <v>4</v>
      </c>
      <c r="N18" s="665" t="s">
        <v>3876</v>
      </c>
      <c r="O18" s="665"/>
      <c r="P18" s="665"/>
      <c r="Q18" s="665"/>
      <c r="R18" s="665"/>
      <c r="S18" s="665" t="str">
        <f>Таблиця4[[#This Row],[C - COINS - COST]]&amp;"C"&amp;" | "&amp;Таблиця4[[#This Row],[A - TANKARDS - Drinks]]&amp;"A"&amp;" | "&amp;Таблиця4[[#This Row],[P - PIPES - hospitality]]&amp;" P"&amp;" | "&amp;Таблиця4[[#This Row],[D - DAGGERS - danger level]]&amp;"D"</f>
        <v>C | A |  P | D</v>
      </c>
      <c r="T18" s="665"/>
      <c r="U18" s="665"/>
      <c r="V18" s="665"/>
      <c r="W18" s="665" t="s">
        <v>21280</v>
      </c>
      <c r="X18" s="665" t="s">
        <v>4315</v>
      </c>
      <c r="Y18" s="665"/>
      <c r="Z18" s="665" t="str">
        <f>Таблиця4[[#This Row],[Descriptions2]]</f>
        <v/>
      </c>
      <c r="AA18" s="665" t="str">
        <f>Таблиця4[[#This Row],[Owner/Specific NPCs3]]</f>
        <v/>
      </c>
      <c r="AB18" s="665"/>
      <c r="AC18" s="666" t="s">
        <v>5836</v>
      </c>
      <c r="AD18" s="667"/>
      <c r="AE18" s="671"/>
      <c r="AF18" s="665" t="str">
        <f>IFERROR(INDEX('02VG'!B$4:B$167,MATCH($H18,'02VG'!$A$4:$A$167,0),1),"")</f>
        <v/>
      </c>
      <c r="AG18" s="665" t="str">
        <f>IFERROR(INDEX('02VG'!C$4:C$167,MATCH($H18,'02VG'!$A$4:$A$167,0),1),"")</f>
        <v/>
      </c>
      <c r="AH18" s="665" t="str">
        <f>IFERROR(INDEX('02VG'!D$4:D$167,MATCH($H18,'02VG'!$A$4:$A$167,0),1),"")</f>
        <v/>
      </c>
      <c r="AI18" s="665" t="str">
        <f>IFERROR(INDEX('02VG'!E$4:E$167,MATCH($H18,'02VG'!$A$4:$A$167,0),1),"")</f>
        <v/>
      </c>
      <c r="AJ18" s="665" t="str">
        <f>IFERROR(INDEX('02VG'!G$4:G$167,MATCH($H18,'02VG'!$A$4:$A$167,0),1),"")</f>
        <v/>
      </c>
      <c r="AK18" s="665" t="str">
        <f>IFERROR(INDEX('02VG'!I$4:I$167,MATCH($H18,'02VG'!$A$4:$A$167,0),1),"")</f>
        <v/>
      </c>
      <c r="AL18" s="665" t="str">
        <f>IFERROR(INDEX('02VG'!L$4:L$167,MATCH($H18,'02VG'!$A$4:$A$167,0),1),"")</f>
        <v/>
      </c>
      <c r="AM18" s="671"/>
      <c r="AN18" s="665" t="str">
        <f>IFERROR(INDEX('02ORG'!$H$4:$H$45,MATCH($F18,'02ORG'!$M$4:$M$45,0),1),"")</f>
        <v>Watchful Order of Magists &amp; Protectors</v>
      </c>
      <c r="AO18" s="671"/>
      <c r="AP18" s="665">
        <f>IFERROR(INDEX('02FOLK'!$AT$3:$AT$45,MATCH($F18,'02FOLK'!$AS$3:$AS$45,0),1),"")</f>
        <v>0</v>
      </c>
      <c r="AQ18" s="671"/>
      <c r="AR18" s="636"/>
      <c r="AS18" s="636"/>
      <c r="AT18" s="636"/>
      <c r="AU18" s="636"/>
      <c r="AV18" s="671"/>
      <c r="AW18" s="636" t="str">
        <f>IFERROR(INDEX('02_LIVING_WATERDEEP'!$C$2:$C$200,MATCH(Таблиця4[[#This Row],[BUILDING NAME]],'02_LIVING_WATERDEEP'!$A$2:$A$200,0),1),"")</f>
        <v/>
      </c>
      <c r="AX18" s="636" t="str">
        <f>IFERROR(INDEX('02_LIVING_WATERDEEP'!$F$2:$F$200,MATCH(Таблиця4[[#This Row],[BUILDING NAME]],'02_LIVING_WATERDEEP'!$A$2:$A$200,0),1),"")</f>
        <v/>
      </c>
      <c r="AY18" s="636" t="str">
        <f>IFERROR(INDEX('02_LIVING_WATERDEEP'!$I$2:$I$200,MATCH(Таблиця4[[#This Row],[BUILDING NAME]],'02_LIVING_WATERDEEP'!$A$2:$A$200,0),1),"")</f>
        <v/>
      </c>
      <c r="AZ18" s="636" t="str">
        <f>IFERROR(INDEX('02_LIVING_WATERDEEP'!$J$2:$J$200,MATCH(Таблиця4[[#This Row],[BUILDING NAME]],'02_LIVING_WATERDEEP'!$A$2:$A$200,0),1),"")</f>
        <v/>
      </c>
      <c r="BA18" s="636" t="str">
        <f>IFERROR(INDEX('02_LIVING_WATERDEEP'!$K$2:$K$200,MATCH(Таблиця4[[#This Row],[BUILDING NAME]],'02_LIVING_WATERDEEP'!$A$2:$A$200,0),1),"")</f>
        <v/>
      </c>
      <c r="BB18" s="636" t="str">
        <f>IFERROR(INDEX('02_LIVING_WATERDEEP'!$L$2:$L$200,MATCH(Таблиця4[[#This Row],[BUILDING NAME]],'02_LIVING_WATERDEEP'!$A$2:$A$200,0),1),"")</f>
        <v/>
      </c>
      <c r="BC18" s="636" t="str">
        <f>IFERROR(INDEX('02_LIVING_WATERDEEP'!$M$2:$M$200,MATCH(Таблиця4[[#This Row],[BUILDING NAME]],'02_LIVING_WATERDEEP'!$A$2:$A$200,0),1),"")</f>
        <v/>
      </c>
      <c r="BD18" s="636"/>
      <c r="BE18" s="636"/>
      <c r="BF18" s="636" t="s">
        <v>2091</v>
      </c>
      <c r="BG18" s="636"/>
      <c r="BH18" s="636"/>
      <c r="BI18" s="636"/>
      <c r="BJ18" s="636"/>
      <c r="BK18" s="636"/>
      <c r="BL18" s="636"/>
      <c r="BM18" s="636"/>
      <c r="BN18" s="636"/>
      <c r="BO18" s="636"/>
      <c r="BP18" s="636"/>
      <c r="BQ18" s="636"/>
      <c r="BR18" s="636"/>
      <c r="BS18" s="636"/>
      <c r="BT18" s="636"/>
      <c r="BU18" s="636" t="e">
        <f>MATCH(Таблиця4[[#This Row],[BUILDING NAME]],#REF!,0)</f>
        <v>#REF!</v>
      </c>
      <c r="BV18" s="636" t="e">
        <f>INDEX(#REF!,'02BUILD'!BU18,1)</f>
        <v>#REF!</v>
      </c>
      <c r="BW18" s="636" t="e">
        <v>#N/A</v>
      </c>
      <c r="BX18" s="636"/>
      <c r="BY18" s="636" t="e">
        <f>MATCH(Таблиця4[[#This Row],[BUILDING NAME]],Таблиця5[NAME],0)</f>
        <v>#N/A</v>
      </c>
      <c r="BZ18" s="636" t="e">
        <f>INDEX(Таблиця5[[C - COINS - COST]:[ADDRESS]],'02BUILD'!$BY18,1)</f>
        <v>#N/A</v>
      </c>
      <c r="CA18" s="636" t="e">
        <f>INDEX(Таблиця5[[C - COINS - COST]:[ADDRESS]],'02BUILD'!$BY18,2)</f>
        <v>#N/A</v>
      </c>
      <c r="CB18" s="636" t="e">
        <f>INDEX(Таблиця5[[C - COINS - COST]:[ADDRESS]],'02BUILD'!$BY18,3)</f>
        <v>#N/A</v>
      </c>
      <c r="CC18" s="636" t="e">
        <f>INDEX(Таблиця5[[C - COINS - COST]:[ADDRESS]],'02BUILD'!$BY18,4)</f>
        <v>#N/A</v>
      </c>
      <c r="CD18" s="636" t="e">
        <f>INDEX(Таблиця5[[C - COINS - COST]:[ADDRESS]],'02BUILD'!$BY18,5)</f>
        <v>#N/A</v>
      </c>
      <c r="CE18" s="636" t="e">
        <f>INDEX(Таблиця5[[C - COINS - COST]:[ADDRESS]],'02BUILD'!$BY18,6)</f>
        <v>#N/A</v>
      </c>
      <c r="CF18" s="636" t="e">
        <f>INDEX(Таблиця5[[C - COINS - COST]:[ADDRESS]],'02BUILD'!$BY18,7)</f>
        <v>#N/A</v>
      </c>
      <c r="CG18" s="636" t="e">
        <f>INDEX(Таблиця5[[C - COINS - COST]:[ADDRESS]],'02BUILD'!$BY18,8)</f>
        <v>#N/A</v>
      </c>
      <c r="CH18" s="636" t="e">
        <f>INDEX(Таблиця5[[C - COINS - COST]:[ADDRESS]],'02BUILD'!$BY18,9)</f>
        <v>#N/A</v>
      </c>
      <c r="CI18" s="636" t="e">
        <f>INDEX(Таблиця5[[C - COINS - COST]:[ADDRESS]],'02BUILD'!$BY18,10)</f>
        <v>#N/A</v>
      </c>
    </row>
    <row r="19" spans="1:87" s="661" customFormat="1" ht="16.5" hidden="1" thickTop="1" thickBot="1">
      <c r="A19" s="636" t="s">
        <v>1012</v>
      </c>
      <c r="B19" s="665" t="str">
        <f>LEFT(LEFT(A19,FIND(":",A19)),LEN(LEFT(A19,FIND(":",A19)))-1)</f>
        <v>C16</v>
      </c>
      <c r="C19" s="665" t="str">
        <f>RIGHT(A19,LEN(A19)-FIND(":",A19)-1)</f>
        <v>Palace Paddocks (city building, C, 2)</v>
      </c>
      <c r="D19" s="636"/>
      <c r="E19" s="636"/>
      <c r="F19" s="665" t="s">
        <v>1310</v>
      </c>
      <c r="G19" s="665" t="s">
        <v>1701</v>
      </c>
      <c r="H19" s="665" t="s">
        <v>2266</v>
      </c>
      <c r="I19" s="665" t="s">
        <v>3969</v>
      </c>
      <c r="J19" s="665"/>
      <c r="K19" s="665" t="s">
        <v>2068</v>
      </c>
      <c r="L19" s="665" t="s">
        <v>2069</v>
      </c>
      <c r="M19" s="665">
        <v>2</v>
      </c>
      <c r="N19" s="665" t="s">
        <v>18709</v>
      </c>
      <c r="O19" s="665"/>
      <c r="P19" s="665"/>
      <c r="Q19" s="665"/>
      <c r="R19" s="665"/>
      <c r="S19" s="665" t="str">
        <f>Таблиця4[[#This Row],[C - COINS - COST]]&amp;"C"&amp;" | "&amp;Таблиця4[[#This Row],[A - TANKARDS - Drinks]]&amp;"A"&amp;" | "&amp;Таблиця4[[#This Row],[P - PIPES - hospitality]]&amp;" P"&amp;" | "&amp;Таблиця4[[#This Row],[D - DAGGERS - danger level]]&amp;"D"</f>
        <v>C | A |  P | D</v>
      </c>
      <c r="T19" s="665"/>
      <c r="U19" s="665"/>
      <c r="V19" s="665"/>
      <c r="W19" s="665" t="s">
        <v>20614</v>
      </c>
      <c r="X19" s="665" t="s">
        <v>4315</v>
      </c>
      <c r="Y19" s="665"/>
      <c r="Z19" s="665" t="str">
        <f>Таблиця4[[#This Row],[Descriptions2]]</f>
        <v/>
      </c>
      <c r="AA19" s="665" t="str">
        <f>Таблиця4[[#This Row],[Owner/Specific NPCs3]]</f>
        <v/>
      </c>
      <c r="AB19" s="665"/>
      <c r="AC19" s="666" t="s">
        <v>5836</v>
      </c>
      <c r="AD19" s="667"/>
      <c r="AE19" s="671"/>
      <c r="AF19" s="665" t="str">
        <f>IFERROR(INDEX('02VG'!B$4:B$167,MATCH($H19,'02VG'!$A$4:$A$167,0),1),"")</f>
        <v/>
      </c>
      <c r="AG19" s="665" t="str">
        <f>IFERROR(INDEX('02VG'!C$4:C$167,MATCH($H19,'02VG'!$A$4:$A$167,0),1),"")</f>
        <v/>
      </c>
      <c r="AH19" s="665" t="str">
        <f>IFERROR(INDEX('02VG'!D$4:D$167,MATCH($H19,'02VG'!$A$4:$A$167,0),1),"")</f>
        <v/>
      </c>
      <c r="AI19" s="665" t="str">
        <f>IFERROR(INDEX('02VG'!E$4:E$167,MATCH($H19,'02VG'!$A$4:$A$167,0),1),"")</f>
        <v/>
      </c>
      <c r="AJ19" s="665" t="str">
        <f>IFERROR(INDEX('02VG'!G$4:G$167,MATCH($H19,'02VG'!$A$4:$A$167,0),1),"")</f>
        <v/>
      </c>
      <c r="AK19" s="665" t="str">
        <f>IFERROR(INDEX('02VG'!I$4:I$167,MATCH($H19,'02VG'!$A$4:$A$167,0),1),"")</f>
        <v/>
      </c>
      <c r="AL19" s="665" t="str">
        <f>IFERROR(INDEX('02VG'!L$4:L$167,MATCH($H19,'02VG'!$A$4:$A$167,0),1),"")</f>
        <v/>
      </c>
      <c r="AM19" s="671"/>
      <c r="AN19" s="665" t="str">
        <f>IFERROR(INDEX('02ORG'!$H$4:$H$45,MATCH($F19,'02ORG'!$M$4:$M$45,0),1),"")</f>
        <v/>
      </c>
      <c r="AO19" s="671"/>
      <c r="AP19" s="665" t="str">
        <f>IFERROR(INDEX('02FOLK'!$AT$3:$AT$45,MATCH($F19,'02FOLK'!$AS$3:$AS$45,0),1),"")</f>
        <v/>
      </c>
      <c r="AQ19" s="671"/>
      <c r="AR19" s="636"/>
      <c r="AS19" s="636"/>
      <c r="AT19" s="636"/>
      <c r="AU19" s="636"/>
      <c r="AV19" s="671"/>
      <c r="AW19" s="636" t="str">
        <f>IFERROR(INDEX('02_LIVING_WATERDEEP'!$C$2:$C$200,MATCH(Таблиця4[[#This Row],[BUILDING NAME]],'02_LIVING_WATERDEEP'!$A$2:$A$200,0),1),"")</f>
        <v/>
      </c>
      <c r="AX19" s="636" t="str">
        <f>IFERROR(INDEX('02_LIVING_WATERDEEP'!$F$2:$F$200,MATCH(Таблиця4[[#This Row],[BUILDING NAME]],'02_LIVING_WATERDEEP'!$A$2:$A$200,0),1),"")</f>
        <v/>
      </c>
      <c r="AY19" s="636" t="str">
        <f>IFERROR(INDEX('02_LIVING_WATERDEEP'!$I$2:$I$200,MATCH(Таблиця4[[#This Row],[BUILDING NAME]],'02_LIVING_WATERDEEP'!$A$2:$A$200,0),1),"")</f>
        <v/>
      </c>
      <c r="AZ19" s="636" t="str">
        <f>IFERROR(INDEX('02_LIVING_WATERDEEP'!$J$2:$J$200,MATCH(Таблиця4[[#This Row],[BUILDING NAME]],'02_LIVING_WATERDEEP'!$A$2:$A$200,0),1),"")</f>
        <v/>
      </c>
      <c r="BA19" s="636" t="str">
        <f>IFERROR(INDEX('02_LIVING_WATERDEEP'!$K$2:$K$200,MATCH(Таблиця4[[#This Row],[BUILDING NAME]],'02_LIVING_WATERDEEP'!$A$2:$A$200,0),1),"")</f>
        <v/>
      </c>
      <c r="BB19" s="636" t="str">
        <f>IFERROR(INDEX('02_LIVING_WATERDEEP'!$L$2:$L$200,MATCH(Таблиця4[[#This Row],[BUILDING NAME]],'02_LIVING_WATERDEEP'!$A$2:$A$200,0),1),"")</f>
        <v/>
      </c>
      <c r="BC19" s="636" t="str">
        <f>IFERROR(INDEX('02_LIVING_WATERDEEP'!$M$2:$M$200,MATCH(Таблиця4[[#This Row],[BUILDING NAME]],'02_LIVING_WATERDEEP'!$A$2:$A$200,0),1),"")</f>
        <v/>
      </c>
      <c r="BD19" s="636"/>
      <c r="BE19" s="660"/>
      <c r="BF19" s="660" t="s">
        <v>2109</v>
      </c>
      <c r="BG19" s="660"/>
      <c r="BH19" s="660"/>
      <c r="BI19" s="660"/>
      <c r="BJ19" s="660"/>
      <c r="BK19" s="660"/>
      <c r="BL19" s="660"/>
      <c r="BM19" s="660"/>
      <c r="BN19" s="660"/>
      <c r="BO19" s="660"/>
      <c r="BP19" s="660"/>
      <c r="BQ19" s="660"/>
      <c r="BR19" s="660"/>
      <c r="BS19" s="660"/>
      <c r="BT19" s="660"/>
      <c r="BU19" s="660" t="e">
        <f>MATCH(Таблиця4[[#This Row],[BUILDING NAME]],#REF!,0)</f>
        <v>#REF!</v>
      </c>
      <c r="BV19" s="660" t="e">
        <f>INDEX(#REF!,'02BUILD'!BU19,1)</f>
        <v>#REF!</v>
      </c>
      <c r="BW19" s="660" t="s">
        <v>20701</v>
      </c>
      <c r="BX19" s="660"/>
      <c r="BY19" s="660" t="e">
        <f>MATCH(Таблиця4[[#This Row],[BUILDING NAME]],Таблиця5[NAME],0)</f>
        <v>#N/A</v>
      </c>
      <c r="BZ19" s="660" t="e">
        <f>INDEX(Таблиця5[[C - COINS - COST]:[ADDRESS]],'02BUILD'!$BY19,1)</f>
        <v>#N/A</v>
      </c>
      <c r="CA19" s="660" t="e">
        <f>INDEX(Таблиця5[[C - COINS - COST]:[ADDRESS]],'02BUILD'!$BY19,2)</f>
        <v>#N/A</v>
      </c>
      <c r="CB19" s="660" t="e">
        <f>INDEX(Таблиця5[[C - COINS - COST]:[ADDRESS]],'02BUILD'!$BY19,3)</f>
        <v>#N/A</v>
      </c>
      <c r="CC19" s="660" t="e">
        <f>INDEX(Таблиця5[[C - COINS - COST]:[ADDRESS]],'02BUILD'!$BY19,4)</f>
        <v>#N/A</v>
      </c>
      <c r="CD19" s="660" t="e">
        <f>INDEX(Таблиця5[[C - COINS - COST]:[ADDRESS]],'02BUILD'!$BY19,5)</f>
        <v>#N/A</v>
      </c>
      <c r="CE19" s="660" t="e">
        <f>INDEX(Таблиця5[[C - COINS - COST]:[ADDRESS]],'02BUILD'!$BY19,6)</f>
        <v>#N/A</v>
      </c>
      <c r="CF19" s="660" t="e">
        <f>INDEX(Таблиця5[[C - COINS - COST]:[ADDRESS]],'02BUILD'!$BY19,7)</f>
        <v>#N/A</v>
      </c>
      <c r="CG19" s="660" t="e">
        <f>INDEX(Таблиця5[[C - COINS - COST]:[ADDRESS]],'02BUILD'!$BY19,8)</f>
        <v>#N/A</v>
      </c>
      <c r="CH19" s="660" t="e">
        <f>INDEX(Таблиця5[[C - COINS - COST]:[ADDRESS]],'02BUILD'!$BY19,9)</f>
        <v>#N/A</v>
      </c>
      <c r="CI19" s="660" t="e">
        <f>INDEX(Таблиця5[[C - COINS - COST]:[ADDRESS]],'02BUILD'!$BY19,10)</f>
        <v>#N/A</v>
      </c>
    </row>
    <row r="20" spans="1:87" s="661" customFormat="1" ht="16.5" hidden="1" thickTop="1" thickBot="1">
      <c r="A20" s="636" t="s">
        <v>1013</v>
      </c>
      <c r="B20" s="665" t="str">
        <f>LEFT(LEFT(A20,FIND(":",A20)),LEN(LEFT(A20,FIND(":",A20)))-1)</f>
        <v>C17</v>
      </c>
      <c r="C20" s="665" t="str">
        <f>RIGHT(A20,LEN(A20)-FIND(":",A20)-1)</f>
        <v>Palace Stables (city building, C, 2)</v>
      </c>
      <c r="D20" s="636"/>
      <c r="E20" s="636"/>
      <c r="F20" s="665" t="s">
        <v>1311</v>
      </c>
      <c r="G20" s="665" t="s">
        <v>1702</v>
      </c>
      <c r="H20" s="665" t="s">
        <v>2267</v>
      </c>
      <c r="I20" s="665" t="s">
        <v>3969</v>
      </c>
      <c r="J20" s="665"/>
      <c r="K20" s="665" t="s">
        <v>2068</v>
      </c>
      <c r="L20" s="665" t="s">
        <v>2069</v>
      </c>
      <c r="M20" s="665">
        <v>2</v>
      </c>
      <c r="N20" s="665" t="s">
        <v>18709</v>
      </c>
      <c r="O20" s="665"/>
      <c r="P20" s="665"/>
      <c r="Q20" s="665"/>
      <c r="R20" s="665"/>
      <c r="S20" s="665" t="str">
        <f>Таблиця4[[#This Row],[C - COINS - COST]]&amp;"C"&amp;" | "&amp;Таблиця4[[#This Row],[A - TANKARDS - Drinks]]&amp;"A"&amp;" | "&amp;Таблиця4[[#This Row],[P - PIPES - hospitality]]&amp;" P"&amp;" | "&amp;Таблиця4[[#This Row],[D - DAGGERS - danger level]]&amp;"D"</f>
        <v>C | A |  P | D</v>
      </c>
      <c r="T20" s="665"/>
      <c r="U20" s="665"/>
      <c r="V20" s="665"/>
      <c r="W20" s="665" t="s">
        <v>20615</v>
      </c>
      <c r="X20" s="665" t="s">
        <v>4315</v>
      </c>
      <c r="Y20" s="665"/>
      <c r="Z20" s="665" t="str">
        <f>Таблиця4[[#This Row],[Descriptions2]]</f>
        <v/>
      </c>
      <c r="AA20" s="665" t="str">
        <f>Таблиця4[[#This Row],[Owner/Specific NPCs3]]</f>
        <v/>
      </c>
      <c r="AB20" s="665"/>
      <c r="AC20" s="666" t="s">
        <v>5836</v>
      </c>
      <c r="AD20" s="667"/>
      <c r="AE20" s="671"/>
      <c r="AF20" s="665" t="str">
        <f>IFERROR(INDEX('02VG'!B$4:B$167,MATCH($H20,'02VG'!$A$4:$A$167,0),1),"")</f>
        <v/>
      </c>
      <c r="AG20" s="665" t="str">
        <f>IFERROR(INDEX('02VG'!C$4:C$167,MATCH($H20,'02VG'!$A$4:$A$167,0),1),"")</f>
        <v/>
      </c>
      <c r="AH20" s="665" t="str">
        <f>IFERROR(INDEX('02VG'!D$4:D$167,MATCH($H20,'02VG'!$A$4:$A$167,0),1),"")</f>
        <v/>
      </c>
      <c r="AI20" s="665" t="str">
        <f>IFERROR(INDEX('02VG'!E$4:E$167,MATCH($H20,'02VG'!$A$4:$A$167,0),1),"")</f>
        <v/>
      </c>
      <c r="AJ20" s="665" t="str">
        <f>IFERROR(INDEX('02VG'!G$4:G$167,MATCH($H20,'02VG'!$A$4:$A$167,0),1),"")</f>
        <v/>
      </c>
      <c r="AK20" s="665" t="str">
        <f>IFERROR(INDEX('02VG'!I$4:I$167,MATCH($H20,'02VG'!$A$4:$A$167,0),1),"")</f>
        <v/>
      </c>
      <c r="AL20" s="665" t="str">
        <f>IFERROR(INDEX('02VG'!L$4:L$167,MATCH($H20,'02VG'!$A$4:$A$167,0),1),"")</f>
        <v/>
      </c>
      <c r="AM20" s="671"/>
      <c r="AN20" s="665" t="str">
        <f>IFERROR(INDEX('02ORG'!$H$4:$H$45,MATCH($F20,'02ORG'!$M$4:$M$45,0),1),"")</f>
        <v/>
      </c>
      <c r="AO20" s="671"/>
      <c r="AP20" s="665" t="str">
        <f>IFERROR(INDEX('02FOLK'!$AT$3:$AT$45,MATCH($F20,'02FOLK'!$AS$3:$AS$45,0),1),"")</f>
        <v/>
      </c>
      <c r="AQ20" s="671"/>
      <c r="AR20" s="636"/>
      <c r="AS20" s="636"/>
      <c r="AT20" s="636"/>
      <c r="AU20" s="636"/>
      <c r="AV20" s="671"/>
      <c r="AW20" s="636" t="str">
        <f>IFERROR(INDEX('02_LIVING_WATERDEEP'!$C$2:$C$200,MATCH(Таблиця4[[#This Row],[BUILDING NAME]],'02_LIVING_WATERDEEP'!$A$2:$A$200,0),1),"")</f>
        <v/>
      </c>
      <c r="AX20" s="636" t="str">
        <f>IFERROR(INDEX('02_LIVING_WATERDEEP'!$F$2:$F$200,MATCH(Таблиця4[[#This Row],[BUILDING NAME]],'02_LIVING_WATERDEEP'!$A$2:$A$200,0),1),"")</f>
        <v/>
      </c>
      <c r="AY20" s="636" t="str">
        <f>IFERROR(INDEX('02_LIVING_WATERDEEP'!$I$2:$I$200,MATCH(Таблиця4[[#This Row],[BUILDING NAME]],'02_LIVING_WATERDEEP'!$A$2:$A$200,0),1),"")</f>
        <v/>
      </c>
      <c r="AZ20" s="636" t="str">
        <f>IFERROR(INDEX('02_LIVING_WATERDEEP'!$J$2:$J$200,MATCH(Таблиця4[[#This Row],[BUILDING NAME]],'02_LIVING_WATERDEEP'!$A$2:$A$200,0),1),"")</f>
        <v/>
      </c>
      <c r="BA20" s="636" t="str">
        <f>IFERROR(INDEX('02_LIVING_WATERDEEP'!$K$2:$K$200,MATCH(Таблиця4[[#This Row],[BUILDING NAME]],'02_LIVING_WATERDEEP'!$A$2:$A$200,0),1),"")</f>
        <v/>
      </c>
      <c r="BB20" s="636" t="str">
        <f>IFERROR(INDEX('02_LIVING_WATERDEEP'!$L$2:$L$200,MATCH(Таблиця4[[#This Row],[BUILDING NAME]],'02_LIVING_WATERDEEP'!$A$2:$A$200,0),1),"")</f>
        <v/>
      </c>
      <c r="BC20" s="636" t="str">
        <f>IFERROR(INDEX('02_LIVING_WATERDEEP'!$M$2:$M$200,MATCH(Таблиця4[[#This Row],[BUILDING NAME]],'02_LIVING_WATERDEEP'!$A$2:$A$200,0),1),"")</f>
        <v/>
      </c>
      <c r="BD20" s="636"/>
      <c r="BE20" s="660"/>
      <c r="BF20" s="660" t="s">
        <v>2075</v>
      </c>
      <c r="BG20" s="660"/>
      <c r="BH20" s="660"/>
      <c r="BI20" s="660"/>
      <c r="BJ20" s="660"/>
      <c r="BK20" s="660"/>
      <c r="BL20" s="660"/>
      <c r="BM20" s="660"/>
      <c r="BN20" s="660"/>
      <c r="BO20" s="660"/>
      <c r="BP20" s="660"/>
      <c r="BQ20" s="660"/>
      <c r="BR20" s="660"/>
      <c r="BS20" s="660"/>
      <c r="BT20" s="660"/>
      <c r="BU20" s="660" t="e">
        <f>MATCH(Таблиця4[[#This Row],[BUILDING NAME]],#REF!,0)</f>
        <v>#REF!</v>
      </c>
      <c r="BV20" s="660" t="e">
        <f>INDEX(#REF!,'02BUILD'!BU20,1)</f>
        <v>#REF!</v>
      </c>
      <c r="BW20" s="660" t="e">
        <v>#N/A</v>
      </c>
      <c r="BX20" s="660"/>
      <c r="BY20" s="660" t="e">
        <f>MATCH(Таблиця4[[#This Row],[BUILDING NAME]],Таблиця5[NAME],0)</f>
        <v>#N/A</v>
      </c>
      <c r="BZ20" s="660" t="e">
        <f>INDEX(Таблиця5[[C - COINS - COST]:[ADDRESS]],'02BUILD'!$BY20,1)</f>
        <v>#N/A</v>
      </c>
      <c r="CA20" s="660" t="e">
        <f>INDEX(Таблиця5[[C - COINS - COST]:[ADDRESS]],'02BUILD'!$BY20,2)</f>
        <v>#N/A</v>
      </c>
      <c r="CB20" s="660" t="e">
        <f>INDEX(Таблиця5[[C - COINS - COST]:[ADDRESS]],'02BUILD'!$BY20,3)</f>
        <v>#N/A</v>
      </c>
      <c r="CC20" s="660" t="e">
        <f>INDEX(Таблиця5[[C - COINS - COST]:[ADDRESS]],'02BUILD'!$BY20,4)</f>
        <v>#N/A</v>
      </c>
      <c r="CD20" s="660" t="e">
        <f>INDEX(Таблиця5[[C - COINS - COST]:[ADDRESS]],'02BUILD'!$BY20,5)</f>
        <v>#N/A</v>
      </c>
      <c r="CE20" s="660" t="e">
        <f>INDEX(Таблиця5[[C - COINS - COST]:[ADDRESS]],'02BUILD'!$BY20,6)</f>
        <v>#N/A</v>
      </c>
      <c r="CF20" s="660" t="e">
        <f>INDEX(Таблиця5[[C - COINS - COST]:[ADDRESS]],'02BUILD'!$BY20,7)</f>
        <v>#N/A</v>
      </c>
      <c r="CG20" s="660" t="e">
        <f>INDEX(Таблиця5[[C - COINS - COST]:[ADDRESS]],'02BUILD'!$BY20,8)</f>
        <v>#N/A</v>
      </c>
      <c r="CH20" s="660" t="e">
        <f>INDEX(Таблиця5[[C - COINS - COST]:[ADDRESS]],'02BUILD'!$BY20,9)</f>
        <v>#N/A</v>
      </c>
      <c r="CI20" s="660" t="e">
        <f>INDEX(Таблиця5[[C - COINS - COST]:[ADDRESS]],'02BUILD'!$BY20,10)</f>
        <v>#N/A</v>
      </c>
    </row>
    <row r="21" spans="1:87" ht="16.5" hidden="1" thickTop="1" thickBot="1">
      <c r="A21" s="636" t="s">
        <v>1014</v>
      </c>
      <c r="B21" s="665" t="str">
        <f>LEFT(LEFT(A21,FIND(":",A21)),LEN(LEFT(A21,FIND(":",A21)))-1)</f>
        <v>C18</v>
      </c>
      <c r="C21" s="665" t="str">
        <f>RIGHT(A21,LEN(A21)-FIND(":",A21)-1)</f>
        <v>Palace Storage (warehouse, C, 2)</v>
      </c>
      <c r="D21" s="636"/>
      <c r="E21" s="636"/>
      <c r="F21" s="665" t="s">
        <v>1312</v>
      </c>
      <c r="G21" s="665" t="s">
        <v>1703</v>
      </c>
      <c r="H21" s="665" t="s">
        <v>2268</v>
      </c>
      <c r="I21" s="665" t="s">
        <v>3969</v>
      </c>
      <c r="J21" s="665"/>
      <c r="K21" s="665" t="s">
        <v>2095</v>
      </c>
      <c r="L21" s="665" t="s">
        <v>2069</v>
      </c>
      <c r="M21" s="665">
        <v>2</v>
      </c>
      <c r="N21" s="665"/>
      <c r="O21" s="665"/>
      <c r="P21" s="665"/>
      <c r="Q21" s="665"/>
      <c r="R21" s="665"/>
      <c r="S21" s="665" t="str">
        <f>Таблиця4[[#This Row],[C - COINS - COST]]&amp;"C"&amp;" | "&amp;Таблиця4[[#This Row],[A - TANKARDS - Drinks]]&amp;"A"&amp;" | "&amp;Таблиця4[[#This Row],[P - PIPES - hospitality]]&amp;" P"&amp;" | "&amp;Таблиця4[[#This Row],[D - DAGGERS - danger level]]&amp;"D"</f>
        <v>C | A |  P | D</v>
      </c>
      <c r="T21" s="665"/>
      <c r="U21" s="665"/>
      <c r="V21" s="665"/>
      <c r="W21" s="665" t="s">
        <v>21282</v>
      </c>
      <c r="X21" s="665" t="s">
        <v>4315</v>
      </c>
      <c r="Y21" s="665"/>
      <c r="Z21" s="665" t="str">
        <f>Таблиця4[[#This Row],[Descriptions2]]</f>
        <v/>
      </c>
      <c r="AA21" s="665" t="str">
        <f>Таблиця4[[#This Row],[Owner/Specific NPCs3]]</f>
        <v/>
      </c>
      <c r="AB21" s="665"/>
      <c r="AC21" s="666" t="s">
        <v>5836</v>
      </c>
      <c r="AD21" s="667"/>
      <c r="AE21" s="671"/>
      <c r="AF21" s="665" t="str">
        <f>IFERROR(INDEX('02VG'!B$4:B$167,MATCH($H21,'02VG'!$A$4:$A$167,0),1),"")</f>
        <v/>
      </c>
      <c r="AG21" s="665" t="str">
        <f>IFERROR(INDEX('02VG'!C$4:C$167,MATCH($H21,'02VG'!$A$4:$A$167,0),1),"")</f>
        <v/>
      </c>
      <c r="AH21" s="665" t="str">
        <f>IFERROR(INDEX('02VG'!D$4:D$167,MATCH($H21,'02VG'!$A$4:$A$167,0),1),"")</f>
        <v/>
      </c>
      <c r="AI21" s="665" t="str">
        <f>IFERROR(INDEX('02VG'!E$4:E$167,MATCH($H21,'02VG'!$A$4:$A$167,0),1),"")</f>
        <v/>
      </c>
      <c r="AJ21" s="665" t="str">
        <f>IFERROR(INDEX('02VG'!G$4:G$167,MATCH($H21,'02VG'!$A$4:$A$167,0),1),"")</f>
        <v/>
      </c>
      <c r="AK21" s="665" t="str">
        <f>IFERROR(INDEX('02VG'!I$4:I$167,MATCH($H21,'02VG'!$A$4:$A$167,0),1),"")</f>
        <v/>
      </c>
      <c r="AL21" s="665" t="str">
        <f>IFERROR(INDEX('02VG'!L$4:L$167,MATCH($H21,'02VG'!$A$4:$A$167,0),1),"")</f>
        <v/>
      </c>
      <c r="AM21" s="671"/>
      <c r="AN21" s="665" t="str">
        <f>IFERROR(INDEX('02ORG'!$H$4:$H$45,MATCH($F21,'02ORG'!$M$4:$M$45,0),1),"")</f>
        <v/>
      </c>
      <c r="AO21" s="671"/>
      <c r="AP21" s="665" t="str">
        <f>IFERROR(INDEX('02FOLK'!$AT$3:$AT$45,MATCH($F21,'02FOLK'!$AS$3:$AS$45,0),1),"")</f>
        <v/>
      </c>
      <c r="AQ21" s="671"/>
      <c r="AR21" s="636"/>
      <c r="AS21" s="636"/>
      <c r="AT21" s="636"/>
      <c r="AU21" s="636"/>
      <c r="AV21" s="671"/>
      <c r="AW21" s="636" t="str">
        <f>IFERROR(INDEX('02_LIVING_WATERDEEP'!$C$2:$C$200,MATCH(Таблиця4[[#This Row],[BUILDING NAME]],'02_LIVING_WATERDEEP'!$A$2:$A$200,0),1),"")</f>
        <v/>
      </c>
      <c r="AX21" s="636" t="str">
        <f>IFERROR(INDEX('02_LIVING_WATERDEEP'!$F$2:$F$200,MATCH(Таблиця4[[#This Row],[BUILDING NAME]],'02_LIVING_WATERDEEP'!$A$2:$A$200,0),1),"")</f>
        <v/>
      </c>
      <c r="AY21" s="636" t="str">
        <f>IFERROR(INDEX('02_LIVING_WATERDEEP'!$I$2:$I$200,MATCH(Таблиця4[[#This Row],[BUILDING NAME]],'02_LIVING_WATERDEEP'!$A$2:$A$200,0),1),"")</f>
        <v/>
      </c>
      <c r="AZ21" s="636" t="str">
        <f>IFERROR(INDEX('02_LIVING_WATERDEEP'!$J$2:$J$200,MATCH(Таблиця4[[#This Row],[BUILDING NAME]],'02_LIVING_WATERDEEP'!$A$2:$A$200,0),1),"")</f>
        <v/>
      </c>
      <c r="BA21" s="636" t="str">
        <f>IFERROR(INDEX('02_LIVING_WATERDEEP'!$K$2:$K$200,MATCH(Таблиця4[[#This Row],[BUILDING NAME]],'02_LIVING_WATERDEEP'!$A$2:$A$200,0),1),"")</f>
        <v/>
      </c>
      <c r="BB21" s="636" t="str">
        <f>IFERROR(INDEX('02_LIVING_WATERDEEP'!$L$2:$L$200,MATCH(Таблиця4[[#This Row],[BUILDING NAME]],'02_LIVING_WATERDEEP'!$A$2:$A$200,0),1),"")</f>
        <v/>
      </c>
      <c r="BC21" s="636" t="str">
        <f>IFERROR(INDEX('02_LIVING_WATERDEEP'!$M$2:$M$200,MATCH(Таблиця4[[#This Row],[BUILDING NAME]],'02_LIVING_WATERDEEP'!$A$2:$A$200,0),1),"")</f>
        <v/>
      </c>
      <c r="BD21" s="636"/>
      <c r="BE21" s="636"/>
      <c r="BF21" s="636" t="s">
        <v>2101</v>
      </c>
      <c r="BG21" s="636"/>
      <c r="BH21" s="636"/>
      <c r="BI21" s="636"/>
      <c r="BJ21" s="636"/>
      <c r="BK21" s="636"/>
      <c r="BL21" s="636"/>
      <c r="BM21" s="636"/>
      <c r="BN21" s="636"/>
      <c r="BO21" s="636"/>
      <c r="BP21" s="636"/>
      <c r="BQ21" s="636"/>
      <c r="BR21" s="636"/>
      <c r="BS21" s="636"/>
      <c r="BT21" s="636"/>
      <c r="BU21" s="636" t="e">
        <f>MATCH(Таблиця4[[#This Row],[BUILDING NAME]],#REF!,0)</f>
        <v>#REF!</v>
      </c>
      <c r="BV21" s="636" t="e">
        <f>INDEX(#REF!,'02BUILD'!BU21,1)</f>
        <v>#REF!</v>
      </c>
      <c r="BW21" s="636" t="s">
        <v>20700</v>
      </c>
      <c r="BX21" s="636"/>
      <c r="BY21" s="636" t="e">
        <f>MATCH(Таблиця4[[#This Row],[BUILDING NAME]],Таблиця5[NAME],0)</f>
        <v>#N/A</v>
      </c>
      <c r="BZ21" s="636" t="e">
        <f>INDEX(Таблиця5[[C - COINS - COST]:[ADDRESS]],'02BUILD'!$BY21,1)</f>
        <v>#N/A</v>
      </c>
      <c r="CA21" s="636" t="e">
        <f>INDEX(Таблиця5[[C - COINS - COST]:[ADDRESS]],'02BUILD'!$BY21,2)</f>
        <v>#N/A</v>
      </c>
      <c r="CB21" s="636" t="e">
        <f>INDEX(Таблиця5[[C - COINS - COST]:[ADDRESS]],'02BUILD'!$BY21,3)</f>
        <v>#N/A</v>
      </c>
      <c r="CC21" s="636" t="e">
        <f>INDEX(Таблиця5[[C - COINS - COST]:[ADDRESS]],'02BUILD'!$BY21,4)</f>
        <v>#N/A</v>
      </c>
      <c r="CD21" s="636" t="e">
        <f>INDEX(Таблиця5[[C - COINS - COST]:[ADDRESS]],'02BUILD'!$BY21,5)</f>
        <v>#N/A</v>
      </c>
      <c r="CE21" s="636" t="e">
        <f>INDEX(Таблиця5[[C - COINS - COST]:[ADDRESS]],'02BUILD'!$BY21,6)</f>
        <v>#N/A</v>
      </c>
      <c r="CF21" s="636" t="e">
        <f>INDEX(Таблиця5[[C - COINS - COST]:[ADDRESS]],'02BUILD'!$BY21,7)</f>
        <v>#N/A</v>
      </c>
      <c r="CG21" s="636" t="e">
        <f>INDEX(Таблиця5[[C - COINS - COST]:[ADDRESS]],'02BUILD'!$BY21,8)</f>
        <v>#N/A</v>
      </c>
      <c r="CH21" s="636" t="e">
        <f>INDEX(Таблиця5[[C - COINS - COST]:[ADDRESS]],'02BUILD'!$BY21,9)</f>
        <v>#N/A</v>
      </c>
      <c r="CI21" s="636" t="e">
        <f>INDEX(Таблиця5[[C - COINS - COST]:[ADDRESS]],'02BUILD'!$BY21,10)</f>
        <v>#N/A</v>
      </c>
    </row>
    <row r="22" spans="1:87" s="661" customFormat="1" ht="16.5" hidden="1" thickTop="1" thickBot="1">
      <c r="A22" s="636" t="s">
        <v>1015</v>
      </c>
      <c r="B22" s="665" t="str">
        <f>LEFT(LEFT(A22,FIND(":",A22)),LEN(LEFT(A22,FIND(":",A22)))-1)</f>
        <v>C19</v>
      </c>
      <c r="C22" s="665" t="str">
        <f>RIGHT(A22,LEN(A22)-FIND(":",A22)-1)</f>
        <v>Guard Barracks (city building, C, 2)</v>
      </c>
      <c r="D22" s="636"/>
      <c r="E22" s="636"/>
      <c r="F22" s="665" t="s">
        <v>1313</v>
      </c>
      <c r="G22" s="665" t="s">
        <v>1704</v>
      </c>
      <c r="H22" s="665" t="s">
        <v>2138</v>
      </c>
      <c r="I22" s="665" t="s">
        <v>3969</v>
      </c>
      <c r="J22" s="665"/>
      <c r="K22" s="665" t="s">
        <v>2068</v>
      </c>
      <c r="L22" s="665" t="s">
        <v>2069</v>
      </c>
      <c r="M22" s="665">
        <v>2</v>
      </c>
      <c r="N22" s="665" t="s">
        <v>12384</v>
      </c>
      <c r="O22" s="665"/>
      <c r="P22" s="665"/>
      <c r="Q22" s="665"/>
      <c r="R22" s="665"/>
      <c r="S22" s="665" t="str">
        <f>Таблиця4[[#This Row],[C - COINS - COST]]&amp;"C"&amp;" | "&amp;Таблиця4[[#This Row],[A - TANKARDS - Drinks]]&amp;"A"&amp;" | "&amp;Таблиця4[[#This Row],[P - PIPES - hospitality]]&amp;" P"&amp;" | "&amp;Таблиця4[[#This Row],[D - DAGGERS - danger level]]&amp;"D"</f>
        <v>C | A |  P | D</v>
      </c>
      <c r="T22" s="665"/>
      <c r="U22" s="665"/>
      <c r="V22" s="665"/>
      <c r="W22" s="665" t="s">
        <v>20598</v>
      </c>
      <c r="X22" s="665" t="s">
        <v>4315</v>
      </c>
      <c r="Y22" s="665"/>
      <c r="Z22" s="665" t="str">
        <f>Таблиця4[[#This Row],[Descriptions2]]</f>
        <v/>
      </c>
      <c r="AA22" s="665" t="str">
        <f>Таблиця4[[#This Row],[Owner/Specific NPCs3]]</f>
        <v/>
      </c>
      <c r="AB22" s="665"/>
      <c r="AC22" s="666" t="s">
        <v>5836</v>
      </c>
      <c r="AD22" s="667"/>
      <c r="AE22" s="671"/>
      <c r="AF22" s="665" t="str">
        <f>IFERROR(INDEX('02VG'!B$4:B$167,MATCH($H22,'02VG'!$A$4:$A$167,0),1),"")</f>
        <v/>
      </c>
      <c r="AG22" s="665" t="str">
        <f>IFERROR(INDEX('02VG'!C$4:C$167,MATCH($H22,'02VG'!$A$4:$A$167,0),1),"")</f>
        <v/>
      </c>
      <c r="AH22" s="665" t="str">
        <f>IFERROR(INDEX('02VG'!D$4:D$167,MATCH($H22,'02VG'!$A$4:$A$167,0),1),"")</f>
        <v/>
      </c>
      <c r="AI22" s="665" t="str">
        <f>IFERROR(INDEX('02VG'!E$4:E$167,MATCH($H22,'02VG'!$A$4:$A$167,0),1),"")</f>
        <v/>
      </c>
      <c r="AJ22" s="665" t="str">
        <f>IFERROR(INDEX('02VG'!G$4:G$167,MATCH($H22,'02VG'!$A$4:$A$167,0),1),"")</f>
        <v/>
      </c>
      <c r="AK22" s="665" t="str">
        <f>IFERROR(INDEX('02VG'!I$4:I$167,MATCH($H22,'02VG'!$A$4:$A$167,0),1),"")</f>
        <v/>
      </c>
      <c r="AL22" s="665" t="str">
        <f>IFERROR(INDEX('02VG'!L$4:L$167,MATCH($H22,'02VG'!$A$4:$A$167,0),1),"")</f>
        <v/>
      </c>
      <c r="AM22" s="671"/>
      <c r="AN22" s="665" t="str">
        <f>IFERROR(INDEX('02ORG'!$H$4:$H$45,MATCH($F22,'02ORG'!$M$4:$M$45,0),1),"")</f>
        <v/>
      </c>
      <c r="AO22" s="671"/>
      <c r="AP22" s="665" t="str">
        <f>IFERROR(INDEX('02FOLK'!$AT$3:$AT$45,MATCH($F22,'02FOLK'!$AS$3:$AS$45,0),1),"")</f>
        <v/>
      </c>
      <c r="AQ22" s="671"/>
      <c r="AR22" s="636"/>
      <c r="AS22" s="636"/>
      <c r="AT22" s="636"/>
      <c r="AU22" s="636"/>
      <c r="AV22" s="671"/>
      <c r="AW22" s="636" t="str">
        <f>IFERROR(INDEX('02_LIVING_WATERDEEP'!$C$2:$C$200,MATCH(Таблиця4[[#This Row],[BUILDING NAME]],'02_LIVING_WATERDEEP'!$A$2:$A$200,0),1),"")</f>
        <v/>
      </c>
      <c r="AX22" s="636" t="str">
        <f>IFERROR(INDEX('02_LIVING_WATERDEEP'!$F$2:$F$200,MATCH(Таблиця4[[#This Row],[BUILDING NAME]],'02_LIVING_WATERDEEP'!$A$2:$A$200,0),1),"")</f>
        <v/>
      </c>
      <c r="AY22" s="636" t="str">
        <f>IFERROR(INDEX('02_LIVING_WATERDEEP'!$I$2:$I$200,MATCH(Таблиця4[[#This Row],[BUILDING NAME]],'02_LIVING_WATERDEEP'!$A$2:$A$200,0),1),"")</f>
        <v/>
      </c>
      <c r="AZ22" s="636" t="str">
        <f>IFERROR(INDEX('02_LIVING_WATERDEEP'!$J$2:$J$200,MATCH(Таблиця4[[#This Row],[BUILDING NAME]],'02_LIVING_WATERDEEP'!$A$2:$A$200,0),1),"")</f>
        <v/>
      </c>
      <c r="BA22" s="636" t="str">
        <f>IFERROR(INDEX('02_LIVING_WATERDEEP'!$K$2:$K$200,MATCH(Таблиця4[[#This Row],[BUILDING NAME]],'02_LIVING_WATERDEEP'!$A$2:$A$200,0),1),"")</f>
        <v/>
      </c>
      <c r="BB22" s="636" t="str">
        <f>IFERROR(INDEX('02_LIVING_WATERDEEP'!$L$2:$L$200,MATCH(Таблиця4[[#This Row],[BUILDING NAME]],'02_LIVING_WATERDEEP'!$A$2:$A$200,0),1),"")</f>
        <v/>
      </c>
      <c r="BC22" s="636" t="str">
        <f>IFERROR(INDEX('02_LIVING_WATERDEEP'!$M$2:$M$200,MATCH(Таблиця4[[#This Row],[BUILDING NAME]],'02_LIVING_WATERDEEP'!$A$2:$A$200,0),1),"")</f>
        <v/>
      </c>
      <c r="BD22" s="636"/>
      <c r="BE22" s="660"/>
      <c r="BF22" s="660" t="s">
        <v>2099</v>
      </c>
      <c r="BG22" s="660"/>
      <c r="BH22" s="660"/>
      <c r="BI22" s="660"/>
      <c r="BJ22" s="660"/>
      <c r="BK22" s="660"/>
      <c r="BL22" s="660"/>
      <c r="BM22" s="660"/>
      <c r="BN22" s="660"/>
      <c r="BO22" s="660"/>
      <c r="BP22" s="660"/>
      <c r="BQ22" s="660"/>
      <c r="BR22" s="660"/>
      <c r="BS22" s="660"/>
      <c r="BT22" s="660"/>
      <c r="BU22" s="660" t="e">
        <f>MATCH(Таблиця4[[#This Row],[BUILDING NAME]],#REF!,0)</f>
        <v>#REF!</v>
      </c>
      <c r="BV22" s="660" t="e">
        <f>INDEX(#REF!,'02BUILD'!BU22,1)</f>
        <v>#REF!</v>
      </c>
      <c r="BW22" s="660" t="e">
        <v>#N/A</v>
      </c>
      <c r="BX22" s="660"/>
      <c r="BY22" s="660" t="e">
        <f>MATCH(Таблиця4[[#This Row],[BUILDING NAME]],Таблиця5[NAME],0)</f>
        <v>#N/A</v>
      </c>
      <c r="BZ22" s="660" t="e">
        <f>INDEX(Таблиця5[[C - COINS - COST]:[ADDRESS]],'02BUILD'!$BY22,1)</f>
        <v>#N/A</v>
      </c>
      <c r="CA22" s="660" t="e">
        <f>INDEX(Таблиця5[[C - COINS - COST]:[ADDRESS]],'02BUILD'!$BY22,2)</f>
        <v>#N/A</v>
      </c>
      <c r="CB22" s="660" t="e">
        <f>INDEX(Таблиця5[[C - COINS - COST]:[ADDRESS]],'02BUILD'!$BY22,3)</f>
        <v>#N/A</v>
      </c>
      <c r="CC22" s="660" t="e">
        <f>INDEX(Таблиця5[[C - COINS - COST]:[ADDRESS]],'02BUILD'!$BY22,4)</f>
        <v>#N/A</v>
      </c>
      <c r="CD22" s="660" t="e">
        <f>INDEX(Таблиця5[[C - COINS - COST]:[ADDRESS]],'02BUILD'!$BY22,5)</f>
        <v>#N/A</v>
      </c>
      <c r="CE22" s="660" t="e">
        <f>INDEX(Таблиця5[[C - COINS - COST]:[ADDRESS]],'02BUILD'!$BY22,6)</f>
        <v>#N/A</v>
      </c>
      <c r="CF22" s="660" t="e">
        <f>INDEX(Таблиця5[[C - COINS - COST]:[ADDRESS]],'02BUILD'!$BY22,7)</f>
        <v>#N/A</v>
      </c>
      <c r="CG22" s="660" t="e">
        <f>INDEX(Таблиця5[[C - COINS - COST]:[ADDRESS]],'02BUILD'!$BY22,8)</f>
        <v>#N/A</v>
      </c>
      <c r="CH22" s="660" t="e">
        <f>INDEX(Таблиця5[[C - COINS - COST]:[ADDRESS]],'02BUILD'!$BY22,9)</f>
        <v>#N/A</v>
      </c>
      <c r="CI22" s="660" t="e">
        <f>INDEX(Таблиця5[[C - COINS - COST]:[ADDRESS]],'02BUILD'!$BY22,10)</f>
        <v>#N/A</v>
      </c>
    </row>
    <row r="23" spans="1:87" s="663" customFormat="1" ht="16.5" hidden="1" thickTop="1" thickBot="1">
      <c r="A23" s="636" t="s">
        <v>1016</v>
      </c>
      <c r="B23" s="665" t="str">
        <f>LEFT(LEFT(A23,FIND(":",A23)),LEN(LEFT(A23,FIND(":",A23)))-1)</f>
        <v>C20</v>
      </c>
      <c r="C23" s="665" t="str">
        <f>RIGHT(A23,LEN(A23)-FIND(":",A23)-1)</f>
        <v>The Crawling Spider (tavern, C, 2)</v>
      </c>
      <c r="D23" s="636"/>
      <c r="E23" s="636"/>
      <c r="F23" s="665" t="s">
        <v>1314</v>
      </c>
      <c r="G23" s="665" t="s">
        <v>1705</v>
      </c>
      <c r="H23" s="519" t="s">
        <v>2269</v>
      </c>
      <c r="I23" s="665" t="s">
        <v>3969</v>
      </c>
      <c r="J23" s="665"/>
      <c r="K23" s="665" t="s">
        <v>2093</v>
      </c>
      <c r="L23" s="665" t="s">
        <v>2069</v>
      </c>
      <c r="M23" s="665">
        <v>2</v>
      </c>
      <c r="N23" s="665"/>
      <c r="O23" s="665">
        <v>4</v>
      </c>
      <c r="P23" s="665"/>
      <c r="Q23" s="665">
        <v>3</v>
      </c>
      <c r="R23" s="665"/>
      <c r="S23" s="665" t="str">
        <f>Таблиця4[[#This Row],[C - COINS - COST]]&amp;"C"&amp;" | "&amp;Таблиця4[[#This Row],[A - TANKARDS - Drinks]]&amp;"A"&amp;" | "&amp;Таблиця4[[#This Row],[P - PIPES - hospitality]]&amp;" P"&amp;" | "&amp;Таблиця4[[#This Row],[D - DAGGERS - danger level]]&amp;"D"</f>
        <v>4C | A | 3 P | D</v>
      </c>
      <c r="T23" s="665"/>
      <c r="U23" s="665" t="s">
        <v>16399</v>
      </c>
      <c r="V23" s="665"/>
      <c r="W23" s="665" t="s">
        <v>21372</v>
      </c>
      <c r="X23" s="665" t="s">
        <v>237</v>
      </c>
      <c r="Y23" s="665"/>
      <c r="Z23" s="665" t="str">
        <f>Таблиця4[[#This Row],[Descriptions2]]</f>
        <v xml:space="preserve">Exterior: Modest stone, one story exterior boast a mock cave entrance with magically burning torches. 
Interior: Carved stone steps descend into a cavernous interior lit by bioluminescent fungi. Carved stone tables dot the bare earth floors with secluded booths in the dim corners of the cave. A moss covered bar is staffed by drow-costumed bartenders serving underdark themed drinks. </v>
      </c>
      <c r="AA23" s="665" t="str">
        <f>Таблиця4[[#This Row],[Owner/Specific NPCs3]]</f>
        <v>Merrich Shadowquik, a underdark obsessed Halfling, owns this themed bar. He only hires lithe females and lean males to fill the role of the “drow” waitstaff.</v>
      </c>
      <c r="AB23" s="665"/>
      <c r="AC23" s="666" t="s">
        <v>5836</v>
      </c>
      <c r="AD23" s="667"/>
      <c r="AE23" s="671"/>
      <c r="AF23" s="665" t="str">
        <f>IFERROR(INDEX('02VG'!B$4:B$167,MATCH($H23,'02VG'!$A$4:$A$167,0),1),"")</f>
        <v/>
      </c>
      <c r="AG23" s="665" t="str">
        <f>IFERROR(INDEX('02VG'!C$4:C$167,MATCH($H23,'02VG'!$A$4:$A$167,0),1),"")</f>
        <v/>
      </c>
      <c r="AH23" s="665" t="str">
        <f>IFERROR(INDEX('02VG'!D$4:D$167,MATCH($H23,'02VG'!$A$4:$A$167,0),1),"")</f>
        <v/>
      </c>
      <c r="AI23" s="665" t="str">
        <f>IFERROR(INDEX('02VG'!E$4:E$167,MATCH($H23,'02VG'!$A$4:$A$167,0),1),"")</f>
        <v/>
      </c>
      <c r="AJ23" s="665" t="str">
        <f>IFERROR(INDEX('02VG'!G$4:G$167,MATCH($H23,'02VG'!$A$4:$A$167,0),1),"")</f>
        <v/>
      </c>
      <c r="AK23" s="665" t="str">
        <f>IFERROR(INDEX('02VG'!I$4:I$167,MATCH($H23,'02VG'!$A$4:$A$167,0),1),"")</f>
        <v/>
      </c>
      <c r="AL23" s="665" t="str">
        <f>IFERROR(INDEX('02VG'!L$4:L$167,MATCH($H23,'02VG'!$A$4:$A$167,0),1),"")</f>
        <v/>
      </c>
      <c r="AM23" s="671"/>
      <c r="AN23" s="665" t="str">
        <f>IFERROR(INDEX('02ORG'!$H$4:$H$45,MATCH($F23,'02ORG'!$M$4:$M$45,0),1),"")</f>
        <v/>
      </c>
      <c r="AO23" s="671"/>
      <c r="AP23" s="665" t="str">
        <f>IFERROR(INDEX('02FOLK'!$AT$3:$AT$45,MATCH($F23,'02FOLK'!$AS$3:$AS$45,0),1),"")</f>
        <v/>
      </c>
      <c r="AQ23" s="671"/>
      <c r="AR23" s="636"/>
      <c r="AS23" s="636"/>
      <c r="AT23" s="636"/>
      <c r="AU23" s="636"/>
      <c r="AV23" s="671"/>
      <c r="AW23" s="636" t="str">
        <f>IFERROR(INDEX('02_LIVING_WATERDEEP'!$C$2:$C$200,MATCH(Таблиця4[[#This Row],[BUILDING NAME]],'02_LIVING_WATERDEEP'!$A$2:$A$200,0),1),"")</f>
        <v>Skuzz</v>
      </c>
      <c r="AX23" s="636" t="str">
        <f>IFERROR(INDEX('02_LIVING_WATERDEEP'!$F$2:$F$200,MATCH(Таблиця4[[#This Row],[BUILDING NAME]],'02_LIVING_WATERDEEP'!$A$2:$A$200,0),1),"")</f>
        <v>Wealthy</v>
      </c>
      <c r="AY23" s="636" t="str">
        <f>IFERROR(INDEX('02_LIVING_WATERDEEP'!$I$2:$I$200,MATCH(Таблиця4[[#This Row],[BUILDING NAME]],'02_LIVING_WATERDEEP'!$A$2:$A$200,0),1),"")</f>
        <v>A tavern for subterraneans that pine for their homes (as well as regulars who like the thrilling atmosphere), decorated as if underground with serving folk dressed as drow elves. The Crawling Spider boasts a cadre of dedicated patrons who will solely frequent this specialty tavern out of all others in Waterdeep.</v>
      </c>
      <c r="AZ23" s="636" t="str">
        <f>IFERROR(INDEX('02_LIVING_WATERDEEP'!$J$2:$J$200,MATCH(Таблиця4[[#This Row],[BUILDING NAME]],'02_LIVING_WATERDEEP'!$A$2:$A$200,0),1),"")</f>
        <v xml:space="preserve">Exterior: Modest stone, one story exterior boast a mock cave entrance with magically burning torches. 
Interior: Carved stone steps descend into a cavernous interior lit by bioluminescent fungi. Carved stone tables dot the bare earth floors with secluded booths in the dim corners of the cave. A moss covered bar is staffed by drow-costumed bartenders serving underdark themed drinks. </v>
      </c>
      <c r="BA23" s="636" t="str">
        <f>IFERROR(INDEX('02_LIVING_WATERDEEP'!$K$2:$K$200,MATCH(Таблиця4[[#This Row],[BUILDING NAME]],'02_LIVING_WATERDEEP'!$A$2:$A$200,0),1),"")</f>
        <v>Merrich Shadowquik, a underdark obsessed Halfling, owns this themed bar. He only hires lithe females and lean males to fill the role of the “drow” waitstaff.</v>
      </c>
      <c r="BB23" s="636" t="str">
        <f>IFERROR(INDEX('02_LIVING_WATERDEEP'!$L$2:$L$200,MATCH(Таблиця4[[#This Row],[BUILDING NAME]],'02_LIVING_WATERDEEP'!$A$2:$A$200,0),1),"")</f>
        <v xml:space="preserve">One can pay 5 gp to explore the “underdark caverns” offering a variety of themed and fantastical experiences not for the faint of heart or mind. </v>
      </c>
      <c r="BC23" s="636" t="str">
        <f>IFERROR(INDEX('02_LIVING_WATERDEEP'!$M$2:$M$200,MATCH(Таблиця4[[#This Row],[BUILDING NAME]],'02_LIVING_WATERDEEP'!$A$2:$A$200,0),1),"")</f>
        <v>http://beyond-there-be-dragons.blogspot.com/2014/03/the-crawling-spider-waterdeep-tavern.html</v>
      </c>
      <c r="BD23" s="636"/>
      <c r="BE23" s="662"/>
      <c r="BF23" s="662" t="s">
        <v>2107</v>
      </c>
      <c r="BG23" s="662"/>
      <c r="BH23" s="662"/>
      <c r="BI23" s="662"/>
      <c r="BJ23" s="662"/>
      <c r="BK23" s="662"/>
      <c r="BL23" s="662"/>
      <c r="BM23" s="662"/>
      <c r="BN23" s="662"/>
      <c r="BO23" s="662"/>
      <c r="BP23" s="662"/>
      <c r="BQ23" s="662"/>
      <c r="BR23" s="662"/>
      <c r="BS23" s="662"/>
      <c r="BT23" s="662"/>
      <c r="BU23" s="662" t="e">
        <f>MATCH(Таблиця4[[#This Row],[BUILDING NAME]],#REF!,0)</f>
        <v>#REF!</v>
      </c>
      <c r="BV23" s="662" t="e">
        <f>INDEX(#REF!,'02BUILD'!BU23,1)</f>
        <v>#REF!</v>
      </c>
      <c r="BW23" s="662" t="s">
        <v>20700</v>
      </c>
      <c r="BX23" s="662"/>
      <c r="BY23" s="662" t="e">
        <f>MATCH(Таблиця4[[#This Row],[BUILDING NAME]],Таблиця5[NAME],0)</f>
        <v>#N/A</v>
      </c>
      <c r="BZ23" s="662" t="e">
        <f>INDEX(Таблиця5[[C - COINS - COST]:[ADDRESS]],'02BUILD'!$BY23,1)</f>
        <v>#N/A</v>
      </c>
      <c r="CA23" s="662" t="e">
        <f>INDEX(Таблиця5[[C - COINS - COST]:[ADDRESS]],'02BUILD'!$BY23,2)</f>
        <v>#N/A</v>
      </c>
      <c r="CB23" s="662" t="e">
        <f>INDEX(Таблиця5[[C - COINS - COST]:[ADDRESS]],'02BUILD'!$BY23,3)</f>
        <v>#N/A</v>
      </c>
      <c r="CC23" s="662" t="e">
        <f>INDEX(Таблиця5[[C - COINS - COST]:[ADDRESS]],'02BUILD'!$BY23,4)</f>
        <v>#N/A</v>
      </c>
      <c r="CD23" s="662" t="e">
        <f>INDEX(Таблиця5[[C - COINS - COST]:[ADDRESS]],'02BUILD'!$BY23,5)</f>
        <v>#N/A</v>
      </c>
      <c r="CE23" s="662" t="e">
        <f>INDEX(Таблиця5[[C - COINS - COST]:[ADDRESS]],'02BUILD'!$BY23,6)</f>
        <v>#N/A</v>
      </c>
      <c r="CF23" s="662" t="e">
        <f>INDEX(Таблиця5[[C - COINS - COST]:[ADDRESS]],'02BUILD'!$BY23,7)</f>
        <v>#N/A</v>
      </c>
      <c r="CG23" s="662" t="e">
        <f>INDEX(Таблиця5[[C - COINS - COST]:[ADDRESS]],'02BUILD'!$BY23,8)</f>
        <v>#N/A</v>
      </c>
      <c r="CH23" s="662" t="e">
        <f>INDEX(Таблиця5[[C - COINS - COST]:[ADDRESS]],'02BUILD'!$BY23,9)</f>
        <v>#N/A</v>
      </c>
      <c r="CI23" s="662" t="e">
        <f>INDEX(Таблиця5[[C - COINS - COST]:[ADDRESS]],'02BUILD'!$BY23,10)</f>
        <v>#N/A</v>
      </c>
    </row>
    <row r="24" spans="1:87" ht="16.5" hidden="1" thickTop="1" thickBot="1">
      <c r="A24" s="636" t="s">
        <v>1017</v>
      </c>
      <c r="B24" s="665" t="str">
        <f>LEFT(LEFT(A24,FIND(":",A24)),LEN(LEFT(A24,FIND(":",A24)))-1)</f>
        <v>C21</v>
      </c>
      <c r="C24" s="665" t="str">
        <f>RIGHT(A24,LEN(A24)-FIND(":",A24)-1)</f>
        <v>House of the Fine Carvers (guildhall, B, 3)</v>
      </c>
      <c r="D24" s="636"/>
      <c r="E24" s="636"/>
      <c r="F24" s="665" t="s">
        <v>1315</v>
      </c>
      <c r="G24" s="665" t="s">
        <v>1706</v>
      </c>
      <c r="H24" s="665" t="s">
        <v>21034</v>
      </c>
      <c r="I24" s="665" t="s">
        <v>3969</v>
      </c>
      <c r="J24" s="665"/>
      <c r="K24" s="665" t="s">
        <v>2096</v>
      </c>
      <c r="L24" s="665" t="s">
        <v>2081</v>
      </c>
      <c r="M24" s="665">
        <v>3</v>
      </c>
      <c r="N24" s="665" t="s">
        <v>3850</v>
      </c>
      <c r="O24" s="665"/>
      <c r="P24" s="665"/>
      <c r="Q24" s="665"/>
      <c r="R24" s="665"/>
      <c r="S24" s="665" t="str">
        <f>Таблиця4[[#This Row],[C - COINS - COST]]&amp;"C"&amp;" | "&amp;Таблиця4[[#This Row],[A - TANKARDS - Drinks]]&amp;"A"&amp;" | "&amp;Таблиця4[[#This Row],[P - PIPES - hospitality]]&amp;" P"&amp;" | "&amp;Таблиця4[[#This Row],[D - DAGGERS - danger level]]&amp;"D"</f>
        <v>C | A |  P | D</v>
      </c>
      <c r="T24" s="665"/>
      <c r="U24" s="665"/>
      <c r="V24" s="665"/>
      <c r="W24" s="665" t="s">
        <v>20821</v>
      </c>
      <c r="X24" s="665" t="s">
        <v>4315</v>
      </c>
      <c r="Y24" s="665"/>
      <c r="Z24" s="665" t="str">
        <f>Таблиця4[[#This Row],[Descriptions2]]</f>
        <v/>
      </c>
      <c r="AA24" s="665" t="str">
        <f>Таблиця4[[#This Row],[Owner/Specific NPCs3]]</f>
        <v/>
      </c>
      <c r="AB24" s="665"/>
      <c r="AC24" s="666" t="s">
        <v>5836</v>
      </c>
      <c r="AD24" s="667"/>
      <c r="AE24" s="671"/>
      <c r="AF24" s="665" t="str">
        <f>IFERROR(INDEX('02VG'!B$4:B$167,MATCH($H24,'02VG'!$A$4:$A$167,0),1),"")</f>
        <v/>
      </c>
      <c r="AG24" s="665" t="str">
        <f>IFERROR(INDEX('02VG'!C$4:C$167,MATCH($H24,'02VG'!$A$4:$A$167,0),1),"")</f>
        <v/>
      </c>
      <c r="AH24" s="665" t="str">
        <f>IFERROR(INDEX('02VG'!D$4:D$167,MATCH($H24,'02VG'!$A$4:$A$167,0),1),"")</f>
        <v/>
      </c>
      <c r="AI24" s="665" t="str">
        <f>IFERROR(INDEX('02VG'!E$4:E$167,MATCH($H24,'02VG'!$A$4:$A$167,0),1),"")</f>
        <v/>
      </c>
      <c r="AJ24" s="665" t="str">
        <f>IFERROR(INDEX('02VG'!G$4:G$167,MATCH($H24,'02VG'!$A$4:$A$167,0),1),"")</f>
        <v/>
      </c>
      <c r="AK24" s="665" t="str">
        <f>IFERROR(INDEX('02VG'!I$4:I$167,MATCH($H24,'02VG'!$A$4:$A$167,0),1),"")</f>
        <v/>
      </c>
      <c r="AL24" s="665" t="str">
        <f>IFERROR(INDEX('02VG'!L$4:L$167,MATCH($H24,'02VG'!$A$4:$A$167,0),1),"")</f>
        <v/>
      </c>
      <c r="AM24" s="671"/>
      <c r="AN24" s="665" t="str">
        <f>IFERROR(INDEX('02ORG'!$H$4:$H$45,MATCH($F24,'02ORG'!$M$4:$M$45,0),1),"")</f>
        <v>Guild of Fine Carvers</v>
      </c>
      <c r="AO24" s="671"/>
      <c r="AP24" s="665" t="str">
        <f>IFERROR(INDEX('02FOLK'!$AT$3:$AT$45,MATCH($F24,'02FOLK'!$AS$3:$AS$45,0),1),"")</f>
        <v/>
      </c>
      <c r="AQ24" s="671"/>
      <c r="AR24" s="636"/>
      <c r="AS24" s="636"/>
      <c r="AT24" s="636"/>
      <c r="AU24" s="636"/>
      <c r="AV24" s="671"/>
      <c r="AW24" s="636" t="str">
        <f>IFERROR(INDEX('02_LIVING_WATERDEEP'!$C$2:$C$200,MATCH(Таблиця4[[#This Row],[BUILDING NAME]],'02_LIVING_WATERDEEP'!$A$2:$A$200,0),1),"")</f>
        <v/>
      </c>
      <c r="AX24" s="636" t="str">
        <f>IFERROR(INDEX('02_LIVING_WATERDEEP'!$F$2:$F$200,MATCH(Таблиця4[[#This Row],[BUILDING NAME]],'02_LIVING_WATERDEEP'!$A$2:$A$200,0),1),"")</f>
        <v/>
      </c>
      <c r="AY24" s="636" t="str">
        <f>IFERROR(INDEX('02_LIVING_WATERDEEP'!$I$2:$I$200,MATCH(Таблиця4[[#This Row],[BUILDING NAME]],'02_LIVING_WATERDEEP'!$A$2:$A$200,0),1),"")</f>
        <v/>
      </c>
      <c r="AZ24" s="636" t="str">
        <f>IFERROR(INDEX('02_LIVING_WATERDEEP'!$J$2:$J$200,MATCH(Таблиця4[[#This Row],[BUILDING NAME]],'02_LIVING_WATERDEEP'!$A$2:$A$200,0),1),"")</f>
        <v/>
      </c>
      <c r="BA24" s="636" t="str">
        <f>IFERROR(INDEX('02_LIVING_WATERDEEP'!$K$2:$K$200,MATCH(Таблиця4[[#This Row],[BUILDING NAME]],'02_LIVING_WATERDEEP'!$A$2:$A$200,0),1),"")</f>
        <v/>
      </c>
      <c r="BB24" s="636" t="str">
        <f>IFERROR(INDEX('02_LIVING_WATERDEEP'!$L$2:$L$200,MATCH(Таблиця4[[#This Row],[BUILDING NAME]],'02_LIVING_WATERDEEP'!$A$2:$A$200,0),1),"")</f>
        <v/>
      </c>
      <c r="BC24" s="636" t="str">
        <f>IFERROR(INDEX('02_LIVING_WATERDEEP'!$M$2:$M$200,MATCH(Таблиця4[[#This Row],[BUILDING NAME]],'02_LIVING_WATERDEEP'!$A$2:$A$200,0),1),"")</f>
        <v/>
      </c>
      <c r="BD24" s="636"/>
      <c r="BE24" s="636"/>
      <c r="BF24" s="636" t="s">
        <v>2090</v>
      </c>
      <c r="BG24" s="636"/>
      <c r="BH24" s="636"/>
      <c r="BI24" s="636"/>
      <c r="BJ24" s="636"/>
      <c r="BK24" s="636"/>
      <c r="BL24" s="636"/>
      <c r="BM24" s="636"/>
      <c r="BN24" s="636"/>
      <c r="BO24" s="636"/>
      <c r="BP24" s="636"/>
      <c r="BQ24" s="636"/>
      <c r="BR24" s="636"/>
      <c r="BS24" s="636"/>
      <c r="BT24" s="636"/>
      <c r="BU24" s="636" t="e">
        <f>MATCH(Таблиця4[[#This Row],[BUILDING NAME]],#REF!,0)</f>
        <v>#REF!</v>
      </c>
      <c r="BV24" s="636" t="e">
        <f>INDEX(#REF!,'02BUILD'!BU24,1)</f>
        <v>#REF!</v>
      </c>
      <c r="BW24" s="636">
        <v>0</v>
      </c>
      <c r="BX24" s="636"/>
      <c r="BY24" s="636" t="e">
        <f>MATCH(Таблиця4[[#This Row],[BUILDING NAME]],Таблиця5[NAME],0)</f>
        <v>#N/A</v>
      </c>
      <c r="BZ24" s="636" t="e">
        <f>INDEX(Таблиця5[[C - COINS - COST]:[ADDRESS]],'02BUILD'!$BY24,1)</f>
        <v>#N/A</v>
      </c>
      <c r="CA24" s="636" t="e">
        <f>INDEX(Таблиця5[[C - COINS - COST]:[ADDRESS]],'02BUILD'!$BY24,2)</f>
        <v>#N/A</v>
      </c>
      <c r="CB24" s="636" t="e">
        <f>INDEX(Таблиця5[[C - COINS - COST]:[ADDRESS]],'02BUILD'!$BY24,3)</f>
        <v>#N/A</v>
      </c>
      <c r="CC24" s="636" t="e">
        <f>INDEX(Таблиця5[[C - COINS - COST]:[ADDRESS]],'02BUILD'!$BY24,4)</f>
        <v>#N/A</v>
      </c>
      <c r="CD24" s="636" t="e">
        <f>INDEX(Таблиця5[[C - COINS - COST]:[ADDRESS]],'02BUILD'!$BY24,5)</f>
        <v>#N/A</v>
      </c>
      <c r="CE24" s="636" t="e">
        <f>INDEX(Таблиця5[[C - COINS - COST]:[ADDRESS]],'02BUILD'!$BY24,6)</f>
        <v>#N/A</v>
      </c>
      <c r="CF24" s="636" t="e">
        <f>INDEX(Таблиця5[[C - COINS - COST]:[ADDRESS]],'02BUILD'!$BY24,7)</f>
        <v>#N/A</v>
      </c>
      <c r="CG24" s="636" t="e">
        <f>INDEX(Таблиця5[[C - COINS - COST]:[ADDRESS]],'02BUILD'!$BY24,8)</f>
        <v>#N/A</v>
      </c>
      <c r="CH24" s="636" t="e">
        <f>INDEX(Таблиця5[[C - COINS - COST]:[ADDRESS]],'02BUILD'!$BY24,9)</f>
        <v>#N/A</v>
      </c>
      <c r="CI24" s="636" t="e">
        <f>INDEX(Таблиця5[[C - COINS - COST]:[ADDRESS]],'02BUILD'!$BY24,10)</f>
        <v>#N/A</v>
      </c>
    </row>
    <row r="25" spans="1:87" ht="16.5" hidden="1" thickTop="1" thickBot="1">
      <c r="A25" s="636" t="s">
        <v>1018</v>
      </c>
      <c r="B25" s="665" t="str">
        <f>LEFT(LEFT(A25,FIND(":",A25)),LEN(LEFT(A25,FIND(":",A25)))-1)</f>
        <v>C22</v>
      </c>
      <c r="C25" s="665" t="str">
        <f>RIGHT(A25,LEN(A25)-FIND(":",A25)-1)</f>
        <v>Hilmer Storage (warehouse, C, 2)</v>
      </c>
      <c r="D25" s="636"/>
      <c r="E25" s="636"/>
      <c r="F25" s="665" t="s">
        <v>1316</v>
      </c>
      <c r="G25" s="665" t="s">
        <v>1707</v>
      </c>
      <c r="H25" s="665" t="s">
        <v>2270</v>
      </c>
      <c r="I25" s="665" t="s">
        <v>3969</v>
      </c>
      <c r="J25" s="665"/>
      <c r="K25" s="665" t="s">
        <v>2095</v>
      </c>
      <c r="L25" s="665" t="s">
        <v>2069</v>
      </c>
      <c r="M25" s="665">
        <v>2</v>
      </c>
      <c r="N25" s="665"/>
      <c r="O25" s="665"/>
      <c r="P25" s="665"/>
      <c r="Q25" s="665"/>
      <c r="R25" s="665"/>
      <c r="S25" s="665" t="str">
        <f>Таблиця4[[#This Row],[C - COINS - COST]]&amp;"C"&amp;" | "&amp;Таблиця4[[#This Row],[A - TANKARDS - Drinks]]&amp;"A"&amp;" | "&amp;Таблиця4[[#This Row],[P - PIPES - hospitality]]&amp;" P"&amp;" | "&amp;Таблиця4[[#This Row],[D - DAGGERS - danger level]]&amp;"D"</f>
        <v>C | A |  P | D</v>
      </c>
      <c r="T25" s="665"/>
      <c r="U25" s="665"/>
      <c r="V25" s="665"/>
      <c r="W25" s="665" t="s">
        <v>21352</v>
      </c>
      <c r="X25" s="665" t="s">
        <v>4315</v>
      </c>
      <c r="Y25" s="665"/>
      <c r="Z25" s="665" t="str">
        <f>Таблиця4[[#This Row],[Descriptions2]]</f>
        <v/>
      </c>
      <c r="AA25" s="665" t="str">
        <f>Таблиця4[[#This Row],[Owner/Specific NPCs3]]</f>
        <v/>
      </c>
      <c r="AB25" s="665"/>
      <c r="AC25" s="666" t="s">
        <v>5836</v>
      </c>
      <c r="AD25" s="667"/>
      <c r="AE25" s="671"/>
      <c r="AF25" s="665" t="str">
        <f>IFERROR(INDEX('02VG'!B$4:B$167,MATCH($H25,'02VG'!$A$4:$A$167,0),1),"")</f>
        <v/>
      </c>
      <c r="AG25" s="665" t="str">
        <f>IFERROR(INDEX('02VG'!C$4:C$167,MATCH($H25,'02VG'!$A$4:$A$167,0),1),"")</f>
        <v/>
      </c>
      <c r="AH25" s="665" t="str">
        <f>IFERROR(INDEX('02VG'!D$4:D$167,MATCH($H25,'02VG'!$A$4:$A$167,0),1),"")</f>
        <v/>
      </c>
      <c r="AI25" s="665" t="str">
        <f>IFERROR(INDEX('02VG'!E$4:E$167,MATCH($H25,'02VG'!$A$4:$A$167,0),1),"")</f>
        <v/>
      </c>
      <c r="AJ25" s="665" t="str">
        <f>IFERROR(INDEX('02VG'!G$4:G$167,MATCH($H25,'02VG'!$A$4:$A$167,0),1),"")</f>
        <v/>
      </c>
      <c r="AK25" s="665" t="str">
        <f>IFERROR(INDEX('02VG'!I$4:I$167,MATCH($H25,'02VG'!$A$4:$A$167,0),1),"")</f>
        <v/>
      </c>
      <c r="AL25" s="665" t="str">
        <f>IFERROR(INDEX('02VG'!L$4:L$167,MATCH($H25,'02VG'!$A$4:$A$167,0),1),"")</f>
        <v/>
      </c>
      <c r="AM25" s="671"/>
      <c r="AN25" s="665" t="str">
        <f>IFERROR(INDEX('02ORG'!$H$4:$H$45,MATCH($F25,'02ORG'!$M$4:$M$45,0),1),"")</f>
        <v/>
      </c>
      <c r="AO25" s="671"/>
      <c r="AP25" s="665" t="str">
        <f>IFERROR(INDEX('02FOLK'!$AT$3:$AT$45,MATCH($F25,'02FOLK'!$AS$3:$AS$45,0),1),"")</f>
        <v/>
      </c>
      <c r="AQ25" s="671"/>
      <c r="AR25" s="636"/>
      <c r="AS25" s="636"/>
      <c r="AT25" s="636"/>
      <c r="AU25" s="636"/>
      <c r="AV25" s="671"/>
      <c r="AW25" s="636" t="str">
        <f>IFERROR(INDEX('02_LIVING_WATERDEEP'!$C$2:$C$200,MATCH(Таблиця4[[#This Row],[BUILDING NAME]],'02_LIVING_WATERDEEP'!$A$2:$A$200,0),1),"")</f>
        <v/>
      </c>
      <c r="AX25" s="636" t="str">
        <f>IFERROR(INDEX('02_LIVING_WATERDEEP'!$F$2:$F$200,MATCH(Таблиця4[[#This Row],[BUILDING NAME]],'02_LIVING_WATERDEEP'!$A$2:$A$200,0),1),"")</f>
        <v/>
      </c>
      <c r="AY25" s="636" t="str">
        <f>IFERROR(INDEX('02_LIVING_WATERDEEP'!$I$2:$I$200,MATCH(Таблиця4[[#This Row],[BUILDING NAME]],'02_LIVING_WATERDEEP'!$A$2:$A$200,0),1),"")</f>
        <v/>
      </c>
      <c r="AZ25" s="636" t="str">
        <f>IFERROR(INDEX('02_LIVING_WATERDEEP'!$J$2:$J$200,MATCH(Таблиця4[[#This Row],[BUILDING NAME]],'02_LIVING_WATERDEEP'!$A$2:$A$200,0),1),"")</f>
        <v/>
      </c>
      <c r="BA25" s="636" t="str">
        <f>IFERROR(INDEX('02_LIVING_WATERDEEP'!$K$2:$K$200,MATCH(Таблиця4[[#This Row],[BUILDING NAME]],'02_LIVING_WATERDEEP'!$A$2:$A$200,0),1),"")</f>
        <v/>
      </c>
      <c r="BB25" s="636" t="str">
        <f>IFERROR(INDEX('02_LIVING_WATERDEEP'!$L$2:$L$200,MATCH(Таблиця4[[#This Row],[BUILDING NAME]],'02_LIVING_WATERDEEP'!$A$2:$A$200,0),1),"")</f>
        <v/>
      </c>
      <c r="BC25" s="636" t="str">
        <f>IFERROR(INDEX('02_LIVING_WATERDEEP'!$M$2:$M$200,MATCH(Таблиця4[[#This Row],[BUILDING NAME]],'02_LIVING_WATERDEEP'!$A$2:$A$200,0),1),"")</f>
        <v/>
      </c>
      <c r="BD25" s="636"/>
      <c r="BE25" s="636"/>
      <c r="BF25" s="636" t="s">
        <v>2117</v>
      </c>
      <c r="BG25" s="636"/>
      <c r="BH25" s="636"/>
      <c r="BI25" s="636"/>
      <c r="BJ25" s="636"/>
      <c r="BK25" s="636"/>
      <c r="BL25" s="636"/>
      <c r="BM25" s="636"/>
      <c r="BN25" s="636"/>
      <c r="BO25" s="636"/>
      <c r="BP25" s="636"/>
      <c r="BQ25" s="636"/>
      <c r="BR25" s="636"/>
      <c r="BS25" s="636"/>
      <c r="BT25" s="636"/>
      <c r="BU25" s="636" t="e">
        <f>MATCH(Таблиця4[[#This Row],[BUILDING NAME]],#REF!,0)</f>
        <v>#REF!</v>
      </c>
      <c r="BV25" s="636" t="e">
        <f>INDEX(#REF!,'02BUILD'!BU25,1)</f>
        <v>#REF!</v>
      </c>
      <c r="BW25" s="636" t="e">
        <v>#N/A</v>
      </c>
      <c r="BX25" s="636"/>
      <c r="BY25" s="636" t="e">
        <f>MATCH(Таблиця4[[#This Row],[BUILDING NAME]],Таблиця5[NAME],0)</f>
        <v>#N/A</v>
      </c>
      <c r="BZ25" s="636" t="e">
        <f>INDEX(Таблиця5[[C - COINS - COST]:[ADDRESS]],'02BUILD'!$BY25,1)</f>
        <v>#N/A</v>
      </c>
      <c r="CA25" s="636" t="e">
        <f>INDEX(Таблиця5[[C - COINS - COST]:[ADDRESS]],'02BUILD'!$BY25,2)</f>
        <v>#N/A</v>
      </c>
      <c r="CB25" s="636" t="e">
        <f>INDEX(Таблиця5[[C - COINS - COST]:[ADDRESS]],'02BUILD'!$BY25,3)</f>
        <v>#N/A</v>
      </c>
      <c r="CC25" s="636" t="e">
        <f>INDEX(Таблиця5[[C - COINS - COST]:[ADDRESS]],'02BUILD'!$BY25,4)</f>
        <v>#N/A</v>
      </c>
      <c r="CD25" s="636" t="e">
        <f>INDEX(Таблиця5[[C - COINS - COST]:[ADDRESS]],'02BUILD'!$BY25,5)</f>
        <v>#N/A</v>
      </c>
      <c r="CE25" s="636" t="e">
        <f>INDEX(Таблиця5[[C - COINS - COST]:[ADDRESS]],'02BUILD'!$BY25,6)</f>
        <v>#N/A</v>
      </c>
      <c r="CF25" s="636" t="e">
        <f>INDEX(Таблиця5[[C - COINS - COST]:[ADDRESS]],'02BUILD'!$BY25,7)</f>
        <v>#N/A</v>
      </c>
      <c r="CG25" s="636" t="e">
        <f>INDEX(Таблиця5[[C - COINS - COST]:[ADDRESS]],'02BUILD'!$BY25,8)</f>
        <v>#N/A</v>
      </c>
      <c r="CH25" s="636" t="e">
        <f>INDEX(Таблиця5[[C - COINS - COST]:[ADDRESS]],'02BUILD'!$BY25,9)</f>
        <v>#N/A</v>
      </c>
      <c r="CI25" s="636" t="e">
        <f>INDEX(Таблиця5[[C - COINS - COST]:[ADDRESS]],'02BUILD'!$BY25,10)</f>
        <v>#N/A</v>
      </c>
    </row>
    <row r="26" spans="1:87" ht="16.5" hidden="1" thickTop="1" thickBot="1">
      <c r="A26" s="636" t="s">
        <v>1019</v>
      </c>
      <c r="B26" s="665" t="str">
        <f>LEFT(LEFT(A26,FIND(":",A26)),LEN(LEFT(A26,FIND(":",A26)))-1)</f>
        <v>C23</v>
      </c>
      <c r="C26" s="665" t="str">
        <f>RIGHT(A26,LEN(A26)-FIND(":",A26)-1)</f>
        <v>Halls of Hilmer, Master Armorer (business, C, 1)</v>
      </c>
      <c r="D26" s="636"/>
      <c r="E26" s="636"/>
      <c r="F26" s="665" t="s">
        <v>1317</v>
      </c>
      <c r="G26" s="665" t="s">
        <v>1708</v>
      </c>
      <c r="H26" s="665" t="s">
        <v>2271</v>
      </c>
      <c r="I26" s="665" t="s">
        <v>3969</v>
      </c>
      <c r="J26" s="665"/>
      <c r="K26" s="665" t="s">
        <v>2089</v>
      </c>
      <c r="L26" s="665" t="s">
        <v>2069</v>
      </c>
      <c r="M26" s="665">
        <v>1</v>
      </c>
      <c r="N26" s="665"/>
      <c r="O26" s="665">
        <v>4</v>
      </c>
      <c r="P26" s="665"/>
      <c r="Q26" s="665"/>
      <c r="R26" s="665"/>
      <c r="S26" s="665" t="str">
        <f>Таблиця4[[#This Row],[C - COINS - COST]]&amp;"C"&amp;" | "&amp;Таблиця4[[#This Row],[A - TANKARDS - Drinks]]&amp;"A"&amp;" | "&amp;Таблиця4[[#This Row],[P - PIPES - hospitality]]&amp;" P"&amp;" | "&amp;Таблиця4[[#This Row],[D - DAGGERS - danger level]]&amp;"D"</f>
        <v>4C | A |  P | D</v>
      </c>
      <c r="T26" s="665"/>
      <c r="U26" s="665"/>
      <c r="V26" s="665"/>
      <c r="W26" s="665" t="s">
        <v>21353</v>
      </c>
      <c r="X26" s="665" t="s">
        <v>4315</v>
      </c>
      <c r="Y26" s="665"/>
      <c r="Z26" s="665" t="str">
        <f>Таблиця4[[#This Row],[Descriptions2]]</f>
        <v/>
      </c>
      <c r="AA26" s="665" t="str">
        <f>Таблиця4[[#This Row],[Owner/Specific NPCs3]]</f>
        <v/>
      </c>
      <c r="AB26" s="665"/>
      <c r="AC26" s="666" t="s">
        <v>5836</v>
      </c>
      <c r="AD26" s="667"/>
      <c r="AE26" s="671"/>
      <c r="AF26" s="665">
        <f>IFERROR(INDEX('02VG'!B$4:B$167,MATCH($H26,'02VG'!$A$4:$A$167,0),1),"")</f>
        <v>4</v>
      </c>
      <c r="AG26" s="665">
        <f>IFERROR(INDEX('02VG'!C$4:C$167,MATCH($H26,'02VG'!$A$4:$A$167,0),1),"")</f>
        <v>0</v>
      </c>
      <c r="AH26" s="665">
        <f>IFERROR(INDEX('02VG'!D$4:D$167,MATCH($H26,'02VG'!$A$4:$A$167,0),1),"")</f>
        <v>0</v>
      </c>
      <c r="AI26" s="665">
        <f>IFERROR(INDEX('02VG'!E$4:E$167,MATCH($H26,'02VG'!$A$4:$A$167,0),1),"")</f>
        <v>0</v>
      </c>
      <c r="AJ26" s="665" t="str">
        <f>IFERROR(INDEX('02VG'!G$4:G$167,MATCH($H26,'02VG'!$A$4:$A$167,0),1),"")</f>
        <v>Business</v>
      </c>
      <c r="AK26" s="665">
        <f>IFERROR(INDEX('02VG'!I$4:I$167,MATCH($H26,'02VG'!$A$4:$A$167,0),1),"")</f>
        <v>0</v>
      </c>
      <c r="AL26" s="665" t="str">
        <f>IFERROR(INDEX('02VG'!L$4:L$167,MATCH($H26,'02VG'!$A$4:$A$167,0),1),"")</f>
        <v>CASTLE WARD</v>
      </c>
      <c r="AM26" s="671"/>
      <c r="AN26" s="665" t="str">
        <f>IFERROR(INDEX('02ORG'!$H$4:$H$45,MATCH($F26,'02ORG'!$M$4:$M$45,0),1),"")</f>
        <v/>
      </c>
      <c r="AO26" s="671"/>
      <c r="AP26" s="665" t="str">
        <f>IFERROR(INDEX('02FOLK'!$AT$3:$AT$45,MATCH($F26,'02FOLK'!$AS$3:$AS$45,0),1),"")</f>
        <v/>
      </c>
      <c r="AQ26" s="671"/>
      <c r="AR26" s="636"/>
      <c r="AS26" s="636"/>
      <c r="AT26" s="636"/>
      <c r="AU26" s="636"/>
      <c r="AV26" s="671"/>
      <c r="AW26" s="636" t="str">
        <f>IFERROR(INDEX('02_LIVING_WATERDEEP'!$C$2:$C$200,MATCH(Таблиця4[[#This Row],[BUILDING NAME]],'02_LIVING_WATERDEEP'!$A$2:$A$200,0),1),"")</f>
        <v/>
      </c>
      <c r="AX26" s="636" t="str">
        <f>IFERROR(INDEX('02_LIVING_WATERDEEP'!$F$2:$F$200,MATCH(Таблиця4[[#This Row],[BUILDING NAME]],'02_LIVING_WATERDEEP'!$A$2:$A$200,0),1),"")</f>
        <v/>
      </c>
      <c r="AY26" s="636" t="str">
        <f>IFERROR(INDEX('02_LIVING_WATERDEEP'!$I$2:$I$200,MATCH(Таблиця4[[#This Row],[BUILDING NAME]],'02_LIVING_WATERDEEP'!$A$2:$A$200,0),1),"")</f>
        <v/>
      </c>
      <c r="AZ26" s="636" t="str">
        <f>IFERROR(INDEX('02_LIVING_WATERDEEP'!$J$2:$J$200,MATCH(Таблиця4[[#This Row],[BUILDING NAME]],'02_LIVING_WATERDEEP'!$A$2:$A$200,0),1),"")</f>
        <v/>
      </c>
      <c r="BA26" s="636" t="str">
        <f>IFERROR(INDEX('02_LIVING_WATERDEEP'!$K$2:$K$200,MATCH(Таблиця4[[#This Row],[BUILDING NAME]],'02_LIVING_WATERDEEP'!$A$2:$A$200,0),1),"")</f>
        <v/>
      </c>
      <c r="BB26" s="636" t="str">
        <f>IFERROR(INDEX('02_LIVING_WATERDEEP'!$L$2:$L$200,MATCH(Таблиця4[[#This Row],[BUILDING NAME]],'02_LIVING_WATERDEEP'!$A$2:$A$200,0),1),"")</f>
        <v/>
      </c>
      <c r="BC26" s="636" t="str">
        <f>IFERROR(INDEX('02_LIVING_WATERDEEP'!$M$2:$M$200,MATCH(Таблиця4[[#This Row],[BUILDING NAME]],'02_LIVING_WATERDEEP'!$A$2:$A$200,0),1),"")</f>
        <v/>
      </c>
      <c r="BD26" s="636"/>
      <c r="BE26" s="636"/>
      <c r="BF26" s="636" t="s">
        <v>2103</v>
      </c>
      <c r="BG26" s="636"/>
      <c r="BH26" s="636"/>
      <c r="BI26" s="636"/>
      <c r="BJ26" s="636"/>
      <c r="BK26" s="636"/>
      <c r="BL26" s="636"/>
      <c r="BM26" s="636"/>
      <c r="BN26" s="636"/>
      <c r="BO26" s="636"/>
      <c r="BP26" s="636"/>
      <c r="BQ26" s="636"/>
      <c r="BR26" s="636"/>
      <c r="BS26" s="636"/>
      <c r="BT26" s="636"/>
      <c r="BU26" s="636" t="e">
        <f>MATCH(Таблиця4[[#This Row],[BUILDING NAME]],#REF!,0)</f>
        <v>#REF!</v>
      </c>
      <c r="BV26" s="636" t="e">
        <f>INDEX(#REF!,'02BUILD'!BU26,1)</f>
        <v>#REF!</v>
      </c>
      <c r="BW26" s="636" t="e">
        <v>#N/A</v>
      </c>
      <c r="BX26" s="636"/>
      <c r="BY26" s="636">
        <f>MATCH(Таблиця4[[#This Row],[BUILDING NAME]],Таблиця5[NAME],0)</f>
        <v>4</v>
      </c>
      <c r="BZ26" s="636">
        <f>INDEX(Таблиця5[[C - COINS - COST]:[ADDRESS]],'02BUILD'!$BY26,1)</f>
        <v>4</v>
      </c>
      <c r="CA26" s="636">
        <f>INDEX(Таблиця5[[C - COINS - COST]:[ADDRESS]],'02BUILD'!$BY26,2)</f>
        <v>0</v>
      </c>
      <c r="CB26" s="636">
        <f>INDEX(Таблиця5[[C - COINS - COST]:[ADDRESS]],'02BUILD'!$BY26,3)</f>
        <v>0</v>
      </c>
      <c r="CC26" s="636">
        <f>INDEX(Таблиця5[[C - COINS - COST]:[ADDRESS]],'02BUILD'!$BY26,4)</f>
        <v>0</v>
      </c>
      <c r="CD26" s="636" t="str">
        <f>INDEX(Таблиця5[[C - COINS - COST]:[ADDRESS]],'02BUILD'!$BY26,5)</f>
        <v>4c</v>
      </c>
      <c r="CE26" s="636" t="str">
        <f>INDEX(Таблиця5[[C - COINS - COST]:[ADDRESS]],'02BUILD'!$BY26,6)</f>
        <v>Business</v>
      </c>
      <c r="CF26" s="636">
        <f>INDEX(Таблиця5[[C - COINS - COST]:[ADDRESS]],'02BUILD'!$BY26,7)</f>
        <v>0</v>
      </c>
      <c r="CG26" s="636">
        <f>INDEX(Таблиця5[[C - COINS - COST]:[ADDRESS]],'02BUILD'!$BY26,8)</f>
        <v>0</v>
      </c>
      <c r="CH26" s="636">
        <f>INDEX(Таблиця5[[C - COINS - COST]:[ADDRESS]],'02BUILD'!$BY26,9)</f>
        <v>0</v>
      </c>
      <c r="CI26" s="636">
        <f>INDEX(Таблиця5[[C - COINS - COST]:[ADDRESS]],'02BUILD'!$BY26,10)</f>
        <v>0</v>
      </c>
    </row>
    <row r="27" spans="1:87" s="663" customFormat="1" ht="16.5" hidden="1" thickTop="1" thickBot="1">
      <c r="A27" s="636" t="s">
        <v>1020</v>
      </c>
      <c r="B27" s="665" t="str">
        <f>LEFT(LEFT(A27,FIND(":",A27)),LEN(LEFT(A27,FIND(":",A27)))-1)</f>
        <v>C24</v>
      </c>
      <c r="C27" s="665" t="str">
        <f>RIGHT(A27,LEN(A27)-FIND(":",A27)-1)</f>
        <v>The Dragon's Head Tavern (tavern, C, 2)</v>
      </c>
      <c r="D27" s="636"/>
      <c r="E27" s="636"/>
      <c r="F27" s="665" t="s">
        <v>1318</v>
      </c>
      <c r="G27" s="665" t="s">
        <v>1709</v>
      </c>
      <c r="H27" s="519" t="s">
        <v>2272</v>
      </c>
      <c r="I27" s="665" t="s">
        <v>3969</v>
      </c>
      <c r="J27" s="665"/>
      <c r="K27" s="665" t="s">
        <v>2093</v>
      </c>
      <c r="L27" s="665" t="s">
        <v>2069</v>
      </c>
      <c r="M27" s="665">
        <v>2</v>
      </c>
      <c r="N27" s="665"/>
      <c r="O27" s="665">
        <v>3</v>
      </c>
      <c r="P27" s="665"/>
      <c r="Q27" s="665">
        <v>3</v>
      </c>
      <c r="R27" s="665"/>
      <c r="S27" s="665" t="str">
        <f>Таблиця4[[#This Row],[C - COINS - COST]]&amp;"C"&amp;" | "&amp;Таблиця4[[#This Row],[A - TANKARDS - Drinks]]&amp;"A"&amp;" | "&amp;Таблиця4[[#This Row],[P - PIPES - hospitality]]&amp;" P"&amp;" | "&amp;Таблиця4[[#This Row],[D - DAGGERS - danger level]]&amp;"D"</f>
        <v>3C | A | 3 P | D</v>
      </c>
      <c r="T27" s="665"/>
      <c r="U27" s="665"/>
      <c r="V27" s="665"/>
      <c r="W27" s="669" t="s">
        <v>21535</v>
      </c>
      <c r="X27" s="665" t="s">
        <v>230</v>
      </c>
      <c r="Y27" s="665"/>
      <c r="Z27" s="665">
        <f>Таблиця4[[#This Row],[Descriptions2]]</f>
        <v>0</v>
      </c>
      <c r="AA27" s="665">
        <f>Таблиця4[[#This Row],[Owner/Specific NPCs3]]</f>
        <v>0</v>
      </c>
      <c r="AB27" s="665"/>
      <c r="AC27" s="666" t="s">
        <v>5836</v>
      </c>
      <c r="AD27" s="667"/>
      <c r="AE27" s="671"/>
      <c r="AF27" s="665" t="str">
        <f>IFERROR(INDEX('02VG'!B$4:B$167,MATCH($H27,'02VG'!$A$4:$A$167,0),1),"")</f>
        <v/>
      </c>
      <c r="AG27" s="665" t="str">
        <f>IFERROR(INDEX('02VG'!C$4:C$167,MATCH($H27,'02VG'!$A$4:$A$167,0),1),"")</f>
        <v/>
      </c>
      <c r="AH27" s="665" t="str">
        <f>IFERROR(INDEX('02VG'!D$4:D$167,MATCH($H27,'02VG'!$A$4:$A$167,0),1),"")</f>
        <v/>
      </c>
      <c r="AI27" s="665" t="str">
        <f>IFERROR(INDEX('02VG'!E$4:E$167,MATCH($H27,'02VG'!$A$4:$A$167,0),1),"")</f>
        <v/>
      </c>
      <c r="AJ27" s="665" t="str">
        <f>IFERROR(INDEX('02VG'!G$4:G$167,MATCH($H27,'02VG'!$A$4:$A$167,0),1),"")</f>
        <v/>
      </c>
      <c r="AK27" s="665" t="str">
        <f>IFERROR(INDEX('02VG'!I$4:I$167,MATCH($H27,'02VG'!$A$4:$A$167,0),1),"")</f>
        <v/>
      </c>
      <c r="AL27" s="665" t="str">
        <f>IFERROR(INDEX('02VG'!L$4:L$167,MATCH($H27,'02VG'!$A$4:$A$167,0),1),"")</f>
        <v/>
      </c>
      <c r="AM27" s="671"/>
      <c r="AN27" s="665" t="str">
        <f>IFERROR(INDEX('02ORG'!$H$4:$H$45,MATCH($F27,'02ORG'!$M$4:$M$45,0),1),"")</f>
        <v/>
      </c>
      <c r="AO27" s="671"/>
      <c r="AP27" s="665" t="str">
        <f>IFERROR(INDEX('02FOLK'!$AT$3:$AT$45,MATCH($F27,'02FOLK'!$AS$3:$AS$45,0),1),"")</f>
        <v/>
      </c>
      <c r="AQ27" s="671"/>
      <c r="AR27" s="636"/>
      <c r="AS27" s="636"/>
      <c r="AT27" s="636"/>
      <c r="AU27" s="636"/>
      <c r="AV27" s="671"/>
      <c r="AW27" s="636">
        <f>IFERROR(INDEX('02_LIVING_WATERDEEP'!$C$2:$C$200,MATCH(Таблиця4[[#This Row],[BUILDING NAME]],'02_LIVING_WATERDEEP'!$A$2:$A$200,0),1),"")</f>
        <v>0</v>
      </c>
      <c r="AX27" s="636" t="str">
        <f>IFERROR(INDEX('02_LIVING_WATERDEEP'!$F$2:$F$200,MATCH(Таблиця4[[#This Row],[BUILDING NAME]],'02_LIVING_WATERDEEP'!$A$2:$A$200,0),1),"")</f>
        <v>Comfortable</v>
      </c>
      <c r="AY27" s="636">
        <f>IFERROR(INDEX('02_LIVING_WATERDEEP'!$I$2:$I$200,MATCH(Таблиця4[[#This Row],[BUILDING NAME]],'02_LIVING_WATERDEEP'!$A$2:$A$200,0),1),"")</f>
        <v>0</v>
      </c>
      <c r="AZ27" s="636">
        <f>IFERROR(INDEX('02_LIVING_WATERDEEP'!$J$2:$J$200,MATCH(Таблиця4[[#This Row],[BUILDING NAME]],'02_LIVING_WATERDEEP'!$A$2:$A$200,0),1),"")</f>
        <v>0</v>
      </c>
      <c r="BA27" s="636">
        <f>IFERROR(INDEX('02_LIVING_WATERDEEP'!$K$2:$K$200,MATCH(Таблиця4[[#This Row],[BUILDING NAME]],'02_LIVING_WATERDEEP'!$A$2:$A$200,0),1),"")</f>
        <v>0</v>
      </c>
      <c r="BB27" s="636">
        <f>IFERROR(INDEX('02_LIVING_WATERDEEP'!$L$2:$L$200,MATCH(Таблиця4[[#This Row],[BUILDING NAME]],'02_LIVING_WATERDEEP'!$A$2:$A$200,0),1),"")</f>
        <v>0</v>
      </c>
      <c r="BC27" s="636">
        <f>IFERROR(INDEX('02_LIVING_WATERDEEP'!$M$2:$M$200,MATCH(Таблиця4[[#This Row],[BUILDING NAME]],'02_LIVING_WATERDEEP'!$A$2:$A$200,0),1),"")</f>
        <v>0</v>
      </c>
      <c r="BD27" s="636"/>
      <c r="BE27" s="662"/>
      <c r="BF27" s="662" t="s">
        <v>2108</v>
      </c>
      <c r="BG27" s="662"/>
      <c r="BH27" s="662"/>
      <c r="BI27" s="662"/>
      <c r="BJ27" s="662"/>
      <c r="BK27" s="662"/>
      <c r="BL27" s="662"/>
      <c r="BM27" s="662"/>
      <c r="BN27" s="662"/>
      <c r="BO27" s="662"/>
      <c r="BP27" s="662"/>
      <c r="BQ27" s="662"/>
      <c r="BR27" s="662"/>
      <c r="BS27" s="662"/>
      <c r="BT27" s="662"/>
      <c r="BU27" s="662" t="e">
        <f>MATCH(Таблиця4[[#This Row],[BUILDING NAME]],#REF!,0)</f>
        <v>#REF!</v>
      </c>
      <c r="BV27" s="662" t="e">
        <f>INDEX(#REF!,'02BUILD'!BU27,1)</f>
        <v>#REF!</v>
      </c>
      <c r="BW27" s="662" t="e">
        <v>#N/A</v>
      </c>
      <c r="BX27" s="662"/>
      <c r="BY27" s="662" t="e">
        <f>MATCH(Таблиця4[[#This Row],[BUILDING NAME]],Таблиця5[NAME],0)</f>
        <v>#N/A</v>
      </c>
      <c r="BZ27" s="662" t="e">
        <f>INDEX(Таблиця5[[C - COINS - COST]:[ADDRESS]],'02BUILD'!$BY27,1)</f>
        <v>#N/A</v>
      </c>
      <c r="CA27" s="662" t="e">
        <f>INDEX(Таблиця5[[C - COINS - COST]:[ADDRESS]],'02BUILD'!$BY27,2)</f>
        <v>#N/A</v>
      </c>
      <c r="CB27" s="662" t="e">
        <f>INDEX(Таблиця5[[C - COINS - COST]:[ADDRESS]],'02BUILD'!$BY27,3)</f>
        <v>#N/A</v>
      </c>
      <c r="CC27" s="662" t="e">
        <f>INDEX(Таблиця5[[C - COINS - COST]:[ADDRESS]],'02BUILD'!$BY27,4)</f>
        <v>#N/A</v>
      </c>
      <c r="CD27" s="662" t="e">
        <f>INDEX(Таблиця5[[C - COINS - COST]:[ADDRESS]],'02BUILD'!$BY27,5)</f>
        <v>#N/A</v>
      </c>
      <c r="CE27" s="662" t="e">
        <f>INDEX(Таблиця5[[C - COINS - COST]:[ADDRESS]],'02BUILD'!$BY27,6)</f>
        <v>#N/A</v>
      </c>
      <c r="CF27" s="662" t="e">
        <f>INDEX(Таблиця5[[C - COINS - COST]:[ADDRESS]],'02BUILD'!$BY27,7)</f>
        <v>#N/A</v>
      </c>
      <c r="CG27" s="662" t="e">
        <f>INDEX(Таблиця5[[C - COINS - COST]:[ADDRESS]],'02BUILD'!$BY27,8)</f>
        <v>#N/A</v>
      </c>
      <c r="CH27" s="662" t="e">
        <f>INDEX(Таблиця5[[C - COINS - COST]:[ADDRESS]],'02BUILD'!$BY27,9)</f>
        <v>#N/A</v>
      </c>
      <c r="CI27" s="662" t="e">
        <f>INDEX(Таблиця5[[C - COINS - COST]:[ADDRESS]],'02BUILD'!$BY27,10)</f>
        <v>#N/A</v>
      </c>
    </row>
    <row r="28" spans="1:87" ht="16.5" hidden="1" thickTop="1" thickBot="1">
      <c r="A28" s="636" t="s">
        <v>1021</v>
      </c>
      <c r="B28" s="665" t="str">
        <f>LEFT(LEFT(A28,FIND(":",A28)),LEN(LEFT(A28,FIND(":",A28)))-1)</f>
        <v>C25</v>
      </c>
      <c r="C28" s="665" t="str">
        <f>RIGHT(A28,LEN(A28)-FIND(":",A28)-1)</f>
        <v>Halambar Lutes &amp; Harps (business, B, 2)</v>
      </c>
      <c r="D28" s="636"/>
      <c r="E28" s="636"/>
      <c r="F28" s="665" t="s">
        <v>1319</v>
      </c>
      <c r="G28" s="665" t="s">
        <v>1710</v>
      </c>
      <c r="H28" s="665" t="s">
        <v>2273</v>
      </c>
      <c r="I28" s="665" t="s">
        <v>3969</v>
      </c>
      <c r="J28" s="665"/>
      <c r="K28" s="665" t="s">
        <v>2089</v>
      </c>
      <c r="L28" s="665" t="s">
        <v>2081</v>
      </c>
      <c r="M28" s="665">
        <v>2</v>
      </c>
      <c r="N28" s="665"/>
      <c r="O28" s="665">
        <v>4</v>
      </c>
      <c r="P28" s="665"/>
      <c r="Q28" s="665"/>
      <c r="R28" s="665"/>
      <c r="S28" s="665" t="str">
        <f>Таблиця4[[#This Row],[C - COINS - COST]]&amp;"C"&amp;" | "&amp;Таблиця4[[#This Row],[A - TANKARDS - Drinks]]&amp;"A"&amp;" | "&amp;Таблиця4[[#This Row],[P - PIPES - hospitality]]&amp;" P"&amp;" | "&amp;Таблиця4[[#This Row],[D - DAGGERS - danger level]]&amp;"D"</f>
        <v>4C | A |  P | D</v>
      </c>
      <c r="T28" s="665"/>
      <c r="U28" s="665"/>
      <c r="V28" s="665"/>
      <c r="W28" s="665" t="s">
        <v>21351</v>
      </c>
      <c r="X28" s="665" t="s">
        <v>4315</v>
      </c>
      <c r="Y28" s="665"/>
      <c r="Z28" s="665" t="str">
        <f>Таблиця4[[#This Row],[Descriptions2]]</f>
        <v/>
      </c>
      <c r="AA28" s="665" t="str">
        <f>Таблиця4[[#This Row],[Owner/Specific NPCs3]]</f>
        <v/>
      </c>
      <c r="AB28" s="665"/>
      <c r="AC28" s="666" t="s">
        <v>5836</v>
      </c>
      <c r="AD28" s="667"/>
      <c r="AE28" s="671"/>
      <c r="AF28" s="665">
        <f>IFERROR(INDEX('02VG'!B$4:B$167,MATCH($H28,'02VG'!$A$4:$A$167,0),1),"")</f>
        <v>4</v>
      </c>
      <c r="AG28" s="665">
        <f>IFERROR(INDEX('02VG'!C$4:C$167,MATCH($H28,'02VG'!$A$4:$A$167,0),1),"")</f>
        <v>0</v>
      </c>
      <c r="AH28" s="665">
        <f>IFERROR(INDEX('02VG'!D$4:D$167,MATCH($H28,'02VG'!$A$4:$A$167,0),1),"")</f>
        <v>0</v>
      </c>
      <c r="AI28" s="665">
        <f>IFERROR(INDEX('02VG'!E$4:E$167,MATCH($H28,'02VG'!$A$4:$A$167,0),1),"")</f>
        <v>0</v>
      </c>
      <c r="AJ28" s="665" t="str">
        <f>IFERROR(INDEX('02VG'!G$4:G$167,MATCH($H28,'02VG'!$A$4:$A$167,0),1),"")</f>
        <v>Business</v>
      </c>
      <c r="AK28" s="665">
        <f>IFERROR(INDEX('02VG'!I$4:I$167,MATCH($H28,'02VG'!$A$4:$A$167,0),1),"")</f>
        <v>0</v>
      </c>
      <c r="AL28" s="665" t="str">
        <f>IFERROR(INDEX('02VG'!L$4:L$167,MATCH($H28,'02VG'!$A$4:$A$167,0),1),"")</f>
        <v>CASTLE WARD</v>
      </c>
      <c r="AM28" s="671"/>
      <c r="AN28" s="665" t="str">
        <f>IFERROR(INDEX('02ORG'!$H$4:$H$45,MATCH($F28,'02ORG'!$M$4:$M$45,0),1),"")</f>
        <v/>
      </c>
      <c r="AO28" s="671"/>
      <c r="AP28" s="665" t="str">
        <f>IFERROR(INDEX('02FOLK'!$AT$3:$AT$45,MATCH($F28,'02FOLK'!$AS$3:$AS$45,0),1),"")</f>
        <v/>
      </c>
      <c r="AQ28" s="671"/>
      <c r="AR28" s="636"/>
      <c r="AS28" s="636"/>
      <c r="AT28" s="636"/>
      <c r="AU28" s="636"/>
      <c r="AV28" s="671"/>
      <c r="AW28" s="636" t="str">
        <f>IFERROR(INDEX('02_LIVING_WATERDEEP'!$C$2:$C$200,MATCH(Таблиця4[[#This Row],[BUILDING NAME]],'02_LIVING_WATERDEEP'!$A$2:$A$200,0),1),"")</f>
        <v/>
      </c>
      <c r="AX28" s="636" t="str">
        <f>IFERROR(INDEX('02_LIVING_WATERDEEP'!$F$2:$F$200,MATCH(Таблиця4[[#This Row],[BUILDING NAME]],'02_LIVING_WATERDEEP'!$A$2:$A$200,0),1),"")</f>
        <v/>
      </c>
      <c r="AY28" s="636" t="str">
        <f>IFERROR(INDEX('02_LIVING_WATERDEEP'!$I$2:$I$200,MATCH(Таблиця4[[#This Row],[BUILDING NAME]],'02_LIVING_WATERDEEP'!$A$2:$A$200,0),1),"")</f>
        <v/>
      </c>
      <c r="AZ28" s="636" t="str">
        <f>IFERROR(INDEX('02_LIVING_WATERDEEP'!$J$2:$J$200,MATCH(Таблиця4[[#This Row],[BUILDING NAME]],'02_LIVING_WATERDEEP'!$A$2:$A$200,0),1),"")</f>
        <v/>
      </c>
      <c r="BA28" s="636" t="str">
        <f>IFERROR(INDEX('02_LIVING_WATERDEEP'!$K$2:$K$200,MATCH(Таблиця4[[#This Row],[BUILDING NAME]],'02_LIVING_WATERDEEP'!$A$2:$A$200,0),1),"")</f>
        <v/>
      </c>
      <c r="BB28" s="636" t="str">
        <f>IFERROR(INDEX('02_LIVING_WATERDEEP'!$L$2:$L$200,MATCH(Таблиця4[[#This Row],[BUILDING NAME]],'02_LIVING_WATERDEEP'!$A$2:$A$200,0),1),"")</f>
        <v/>
      </c>
      <c r="BC28" s="636" t="str">
        <f>IFERROR(INDEX('02_LIVING_WATERDEEP'!$M$2:$M$200,MATCH(Таблиця4[[#This Row],[BUILDING NAME]],'02_LIVING_WATERDEEP'!$A$2:$A$200,0),1),"")</f>
        <v/>
      </c>
      <c r="BD28" s="636"/>
      <c r="BE28" s="636"/>
      <c r="BF28" s="636" t="s">
        <v>2088</v>
      </c>
      <c r="BG28" s="636"/>
      <c r="BH28" s="636"/>
      <c r="BI28" s="636"/>
      <c r="BJ28" s="636"/>
      <c r="BK28" s="636"/>
      <c r="BL28" s="636"/>
      <c r="BM28" s="636"/>
      <c r="BN28" s="636"/>
      <c r="BO28" s="636"/>
      <c r="BP28" s="636"/>
      <c r="BQ28" s="636"/>
      <c r="BR28" s="636"/>
      <c r="BS28" s="636"/>
      <c r="BT28" s="636"/>
      <c r="BU28" s="636" t="e">
        <f>MATCH(Таблиця4[[#This Row],[BUILDING NAME]],#REF!,0)</f>
        <v>#REF!</v>
      </c>
      <c r="BV28" s="636" t="e">
        <f>INDEX(#REF!,'02BUILD'!BU28,1)</f>
        <v>#REF!</v>
      </c>
      <c r="BW28" s="636">
        <v>0</v>
      </c>
      <c r="BX28" s="636"/>
      <c r="BY28" s="636">
        <f>MATCH(Таблиця4[[#This Row],[BUILDING NAME]],Таблиця5[NAME],0)</f>
        <v>3</v>
      </c>
      <c r="BZ28" s="636">
        <f>INDEX(Таблиця5[[C - COINS - COST]:[ADDRESS]],'02BUILD'!$BY28,1)</f>
        <v>4</v>
      </c>
      <c r="CA28" s="636">
        <f>INDEX(Таблиця5[[C - COINS - COST]:[ADDRESS]],'02BUILD'!$BY28,2)</f>
        <v>0</v>
      </c>
      <c r="CB28" s="636">
        <f>INDEX(Таблиця5[[C - COINS - COST]:[ADDRESS]],'02BUILD'!$BY28,3)</f>
        <v>0</v>
      </c>
      <c r="CC28" s="636">
        <f>INDEX(Таблиця5[[C - COINS - COST]:[ADDRESS]],'02BUILD'!$BY28,4)</f>
        <v>0</v>
      </c>
      <c r="CD28" s="636" t="str">
        <f>INDEX(Таблиця5[[C - COINS - COST]:[ADDRESS]],'02BUILD'!$BY28,5)</f>
        <v>4c</v>
      </c>
      <c r="CE28" s="636" t="str">
        <f>INDEX(Таблиця5[[C - COINS - COST]:[ADDRESS]],'02BUILD'!$BY28,6)</f>
        <v>Business</v>
      </c>
      <c r="CF28" s="636">
        <f>INDEX(Таблиця5[[C - COINS - COST]:[ADDRESS]],'02BUILD'!$BY28,7)</f>
        <v>0</v>
      </c>
      <c r="CG28" s="636">
        <f>INDEX(Таблиця5[[C - COINS - COST]:[ADDRESS]],'02BUILD'!$BY28,8)</f>
        <v>0</v>
      </c>
      <c r="CH28" s="636">
        <f>INDEX(Таблиця5[[C - COINS - COST]:[ADDRESS]],'02BUILD'!$BY28,9)</f>
        <v>0</v>
      </c>
      <c r="CI28" s="636">
        <f>INDEX(Таблиця5[[C - COINS - COST]:[ADDRESS]],'02BUILD'!$BY28,10)</f>
        <v>0</v>
      </c>
    </row>
    <row r="29" spans="1:87" ht="16.5" hidden="1" thickTop="1" thickBot="1">
      <c r="A29" s="636" t="s">
        <v>1022</v>
      </c>
      <c r="B29" s="665" t="str">
        <f>LEFT(LEFT(A29,FIND(":",A29)),LEN(LEFT(A29,FIND(":",A29)))-1)</f>
        <v>C26</v>
      </c>
      <c r="C29" s="665" t="str">
        <f>RIGHT(A29,LEN(A29)-FIND(":",A29)-1)</f>
        <v>The Golden Key Locksmiths (business, C, 2)</v>
      </c>
      <c r="D29" s="636"/>
      <c r="E29" s="636"/>
      <c r="F29" s="665" t="s">
        <v>1320</v>
      </c>
      <c r="G29" s="665" t="s">
        <v>1711</v>
      </c>
      <c r="H29" s="665" t="s">
        <v>21039</v>
      </c>
      <c r="I29" s="665" t="s">
        <v>3969</v>
      </c>
      <c r="J29" s="665"/>
      <c r="K29" s="665" t="s">
        <v>2089</v>
      </c>
      <c r="L29" s="665" t="s">
        <v>2069</v>
      </c>
      <c r="M29" s="665">
        <v>2</v>
      </c>
      <c r="N29" s="665"/>
      <c r="O29" s="665"/>
      <c r="P29" s="665"/>
      <c r="Q29" s="665"/>
      <c r="R29" s="665"/>
      <c r="S29" s="665" t="str">
        <f>Таблиця4[[#This Row],[C - COINS - COST]]&amp;"C"&amp;" | "&amp;Таблиця4[[#This Row],[A - TANKARDS - Drinks]]&amp;"A"&amp;" | "&amp;Таблиця4[[#This Row],[P - PIPES - hospitality]]&amp;" P"&amp;" | "&amp;Таблиця4[[#This Row],[D - DAGGERS - danger level]]&amp;"D"</f>
        <v>C | A |  P | D</v>
      </c>
      <c r="T29" s="665"/>
      <c r="U29" s="665"/>
      <c r="V29" s="665"/>
      <c r="W29" s="665" t="s">
        <v>20631</v>
      </c>
      <c r="X29" s="665" t="s">
        <v>4315</v>
      </c>
      <c r="Y29" s="665"/>
      <c r="Z29" s="665" t="str">
        <f>Таблиця4[[#This Row],[Descriptions2]]</f>
        <v/>
      </c>
      <c r="AA29" s="665" t="str">
        <f>Таблиця4[[#This Row],[Owner/Specific NPCs3]]</f>
        <v/>
      </c>
      <c r="AB29" s="665"/>
      <c r="AC29" s="666" t="s">
        <v>5836</v>
      </c>
      <c r="AD29" s="667"/>
      <c r="AE29" s="671"/>
      <c r="AF29" s="665" t="str">
        <f>IFERROR(INDEX('02VG'!B$4:B$167,MATCH($H29,'02VG'!$A$4:$A$167,0),1),"")</f>
        <v/>
      </c>
      <c r="AG29" s="665" t="str">
        <f>IFERROR(INDEX('02VG'!C$4:C$167,MATCH($H29,'02VG'!$A$4:$A$167,0),1),"")</f>
        <v/>
      </c>
      <c r="AH29" s="665" t="str">
        <f>IFERROR(INDEX('02VG'!D$4:D$167,MATCH($H29,'02VG'!$A$4:$A$167,0),1),"")</f>
        <v/>
      </c>
      <c r="AI29" s="665" t="str">
        <f>IFERROR(INDEX('02VG'!E$4:E$167,MATCH($H29,'02VG'!$A$4:$A$167,0),1),"")</f>
        <v/>
      </c>
      <c r="AJ29" s="665" t="str">
        <f>IFERROR(INDEX('02VG'!G$4:G$167,MATCH($H29,'02VG'!$A$4:$A$167,0),1),"")</f>
        <v/>
      </c>
      <c r="AK29" s="665" t="str">
        <f>IFERROR(INDEX('02VG'!I$4:I$167,MATCH($H29,'02VG'!$A$4:$A$167,0),1),"")</f>
        <v/>
      </c>
      <c r="AL29" s="665" t="str">
        <f>IFERROR(INDEX('02VG'!L$4:L$167,MATCH($H29,'02VG'!$A$4:$A$167,0),1),"")</f>
        <v/>
      </c>
      <c r="AM29" s="671"/>
      <c r="AN29" s="665" t="str">
        <f>IFERROR(INDEX('02ORG'!$H$4:$H$45,MATCH($F29,'02ORG'!$M$4:$M$45,0),1),"")</f>
        <v/>
      </c>
      <c r="AO29" s="671"/>
      <c r="AP29" s="665" t="str">
        <f>IFERROR(INDEX('02FOLK'!$AT$3:$AT$45,MATCH($F29,'02FOLK'!$AS$3:$AS$45,0),1),"")</f>
        <v/>
      </c>
      <c r="AQ29" s="671"/>
      <c r="AR29" s="636"/>
      <c r="AS29" s="636"/>
      <c r="AT29" s="636"/>
      <c r="AU29" s="636"/>
      <c r="AV29" s="671"/>
      <c r="AW29" s="636" t="str">
        <f>IFERROR(INDEX('02_LIVING_WATERDEEP'!$C$2:$C$200,MATCH(Таблиця4[[#This Row],[BUILDING NAME]],'02_LIVING_WATERDEEP'!$A$2:$A$200,0),1),"")</f>
        <v/>
      </c>
      <c r="AX29" s="636" t="str">
        <f>IFERROR(INDEX('02_LIVING_WATERDEEP'!$F$2:$F$200,MATCH(Таблиця4[[#This Row],[BUILDING NAME]],'02_LIVING_WATERDEEP'!$A$2:$A$200,0),1),"")</f>
        <v/>
      </c>
      <c r="AY29" s="636" t="str">
        <f>IFERROR(INDEX('02_LIVING_WATERDEEP'!$I$2:$I$200,MATCH(Таблиця4[[#This Row],[BUILDING NAME]],'02_LIVING_WATERDEEP'!$A$2:$A$200,0),1),"")</f>
        <v/>
      </c>
      <c r="AZ29" s="636" t="str">
        <f>IFERROR(INDEX('02_LIVING_WATERDEEP'!$J$2:$J$200,MATCH(Таблиця4[[#This Row],[BUILDING NAME]],'02_LIVING_WATERDEEP'!$A$2:$A$200,0),1),"")</f>
        <v/>
      </c>
      <c r="BA29" s="636" t="str">
        <f>IFERROR(INDEX('02_LIVING_WATERDEEP'!$K$2:$K$200,MATCH(Таблиця4[[#This Row],[BUILDING NAME]],'02_LIVING_WATERDEEP'!$A$2:$A$200,0),1),"")</f>
        <v/>
      </c>
      <c r="BB29" s="636" t="str">
        <f>IFERROR(INDEX('02_LIVING_WATERDEEP'!$L$2:$L$200,MATCH(Таблиця4[[#This Row],[BUILDING NAME]],'02_LIVING_WATERDEEP'!$A$2:$A$200,0),1),"")</f>
        <v/>
      </c>
      <c r="BC29" s="636" t="str">
        <f>IFERROR(INDEX('02_LIVING_WATERDEEP'!$M$2:$M$200,MATCH(Таблиця4[[#This Row],[BUILDING NAME]],'02_LIVING_WATERDEEP'!$A$2:$A$200,0),1),"")</f>
        <v/>
      </c>
      <c r="BD29" s="636"/>
      <c r="BE29" s="636"/>
      <c r="BF29" s="636" t="s">
        <v>2093</v>
      </c>
      <c r="BG29" s="636"/>
      <c r="BH29" s="636"/>
      <c r="BI29" s="636"/>
      <c r="BJ29" s="636"/>
      <c r="BK29" s="636"/>
      <c r="BL29" s="636"/>
      <c r="BM29" s="636"/>
      <c r="BN29" s="636"/>
      <c r="BO29" s="636"/>
      <c r="BP29" s="636"/>
      <c r="BQ29" s="636"/>
      <c r="BR29" s="636"/>
      <c r="BS29" s="636"/>
      <c r="BT29" s="636"/>
      <c r="BU29" s="636" t="e">
        <f>MATCH(Таблиця4[[#This Row],[BUILDING NAME]],#REF!,0)</f>
        <v>#REF!</v>
      </c>
      <c r="BV29" s="636" t="e">
        <f>INDEX(#REF!,'02BUILD'!BU29,1)</f>
        <v>#REF!</v>
      </c>
      <c r="BW29" s="636">
        <v>0</v>
      </c>
      <c r="BX29" s="636"/>
      <c r="BY29" s="636" t="e">
        <f>MATCH(Таблиця4[[#This Row],[BUILDING NAME]],Таблиця5[NAME],0)</f>
        <v>#N/A</v>
      </c>
      <c r="BZ29" s="636" t="e">
        <f>INDEX(Таблиця5[[C - COINS - COST]:[ADDRESS]],'02BUILD'!$BY29,1)</f>
        <v>#N/A</v>
      </c>
      <c r="CA29" s="636" t="e">
        <f>INDEX(Таблиця5[[C - COINS - COST]:[ADDRESS]],'02BUILD'!$BY29,2)</f>
        <v>#N/A</v>
      </c>
      <c r="CB29" s="636" t="e">
        <f>INDEX(Таблиця5[[C - COINS - COST]:[ADDRESS]],'02BUILD'!$BY29,3)</f>
        <v>#N/A</v>
      </c>
      <c r="CC29" s="636" t="e">
        <f>INDEX(Таблиця5[[C - COINS - COST]:[ADDRESS]],'02BUILD'!$BY29,4)</f>
        <v>#N/A</v>
      </c>
      <c r="CD29" s="636" t="e">
        <f>INDEX(Таблиця5[[C - COINS - COST]:[ADDRESS]],'02BUILD'!$BY29,5)</f>
        <v>#N/A</v>
      </c>
      <c r="CE29" s="636" t="e">
        <f>INDEX(Таблиця5[[C - COINS - COST]:[ADDRESS]],'02BUILD'!$BY29,6)</f>
        <v>#N/A</v>
      </c>
      <c r="CF29" s="636" t="e">
        <f>INDEX(Таблиця5[[C - COINS - COST]:[ADDRESS]],'02BUILD'!$BY29,7)</f>
        <v>#N/A</v>
      </c>
      <c r="CG29" s="636" t="e">
        <f>INDEX(Таблиця5[[C - COINS - COST]:[ADDRESS]],'02BUILD'!$BY29,8)</f>
        <v>#N/A</v>
      </c>
      <c r="CH29" s="636" t="e">
        <f>INDEX(Таблиця5[[C - COINS - COST]:[ADDRESS]],'02BUILD'!$BY29,9)</f>
        <v>#N/A</v>
      </c>
      <c r="CI29" s="636" t="e">
        <f>INDEX(Таблиця5[[C - COINS - COST]:[ADDRESS]],'02BUILD'!$BY29,10)</f>
        <v>#N/A</v>
      </c>
    </row>
    <row r="30" spans="1:87" ht="16.5" hidden="1" thickTop="1" thickBot="1">
      <c r="A30" s="636" t="s">
        <v>938</v>
      </c>
      <c r="B30" s="665" t="str">
        <f>LEFT(LEFT(A30,FIND(":",A30)),LEN(LEFT(A30,FIND(":",A30)))-1)</f>
        <v>C27</v>
      </c>
      <c r="C30" s="665" t="str">
        <f>RIGHT(A30,LEN(A30)-FIND(":",A30)-1)</f>
        <v>The Master Bakers' Hall (guildhall, B, 2)</v>
      </c>
      <c r="D30" s="636"/>
      <c r="E30" s="636"/>
      <c r="F30" s="665" t="s">
        <v>1321</v>
      </c>
      <c r="G30" s="665" t="s">
        <v>1712</v>
      </c>
      <c r="H30" s="665" t="s">
        <v>21044</v>
      </c>
      <c r="I30" s="665" t="s">
        <v>3969</v>
      </c>
      <c r="J30" s="665"/>
      <c r="K30" s="665" t="s">
        <v>2096</v>
      </c>
      <c r="L30" s="665" t="s">
        <v>2081</v>
      </c>
      <c r="M30" s="665">
        <v>2</v>
      </c>
      <c r="N30" s="665" t="s">
        <v>18549</v>
      </c>
      <c r="O30" s="665"/>
      <c r="P30" s="665"/>
      <c r="Q30" s="665"/>
      <c r="R30" s="665"/>
      <c r="S30" s="665" t="str">
        <f>Таблиця4[[#This Row],[C - COINS - COST]]&amp;"C"&amp;" | "&amp;Таблиця4[[#This Row],[A - TANKARDS - Drinks]]&amp;"A"&amp;" | "&amp;Таблиця4[[#This Row],[P - PIPES - hospitality]]&amp;" P"&amp;" | "&amp;Таблиця4[[#This Row],[D - DAGGERS - danger level]]&amp;"D"</f>
        <v>C | A |  P | D</v>
      </c>
      <c r="T30" s="665"/>
      <c r="U30" s="665"/>
      <c r="V30" s="665"/>
      <c r="W30" s="665" t="s">
        <v>20638</v>
      </c>
      <c r="X30" s="665" t="s">
        <v>4315</v>
      </c>
      <c r="Y30" s="665"/>
      <c r="Z30" s="665" t="str">
        <f>Таблиця4[[#This Row],[Descriptions2]]</f>
        <v/>
      </c>
      <c r="AA30" s="665" t="str">
        <f>Таблиця4[[#This Row],[Owner/Specific NPCs3]]</f>
        <v/>
      </c>
      <c r="AB30" s="665"/>
      <c r="AC30" s="666" t="s">
        <v>5836</v>
      </c>
      <c r="AD30" s="667"/>
      <c r="AE30" s="671"/>
      <c r="AF30" s="665" t="str">
        <f>IFERROR(INDEX('02VG'!B$4:B$167,MATCH($H30,'02VG'!$A$4:$A$167,0),1),"")</f>
        <v/>
      </c>
      <c r="AG30" s="665" t="str">
        <f>IFERROR(INDEX('02VG'!C$4:C$167,MATCH($H30,'02VG'!$A$4:$A$167,0),1),"")</f>
        <v/>
      </c>
      <c r="AH30" s="665" t="str">
        <f>IFERROR(INDEX('02VG'!D$4:D$167,MATCH($H30,'02VG'!$A$4:$A$167,0),1),"")</f>
        <v/>
      </c>
      <c r="AI30" s="665" t="str">
        <f>IFERROR(INDEX('02VG'!E$4:E$167,MATCH($H30,'02VG'!$A$4:$A$167,0),1),"")</f>
        <v/>
      </c>
      <c r="AJ30" s="665" t="str">
        <f>IFERROR(INDEX('02VG'!G$4:G$167,MATCH($H30,'02VG'!$A$4:$A$167,0),1),"")</f>
        <v/>
      </c>
      <c r="AK30" s="665" t="str">
        <f>IFERROR(INDEX('02VG'!I$4:I$167,MATCH($H30,'02VG'!$A$4:$A$167,0),1),"")</f>
        <v/>
      </c>
      <c r="AL30" s="665" t="str">
        <f>IFERROR(INDEX('02VG'!L$4:L$167,MATCH($H30,'02VG'!$A$4:$A$167,0),1),"")</f>
        <v/>
      </c>
      <c r="AM30" s="671"/>
      <c r="AN30" s="665" t="str">
        <f>IFERROR(INDEX('02ORG'!$H$4:$H$45,MATCH($F30,'02ORG'!$M$4:$M$45,0),1),"")</f>
        <v>Baker's Guild</v>
      </c>
      <c r="AO30" s="671"/>
      <c r="AP30" s="665" t="str">
        <f>IFERROR(INDEX('02FOLK'!$AT$3:$AT$45,MATCH($F30,'02FOLK'!$AS$3:$AS$45,0),1),"")</f>
        <v/>
      </c>
      <c r="AQ30" s="671"/>
      <c r="AR30" s="636"/>
      <c r="AS30" s="636"/>
      <c r="AT30" s="636"/>
      <c r="AU30" s="636"/>
      <c r="AV30" s="671"/>
      <c r="AW30" s="636" t="str">
        <f>IFERROR(INDEX('02_LIVING_WATERDEEP'!$C$2:$C$200,MATCH(Таблиця4[[#This Row],[BUILDING NAME]],'02_LIVING_WATERDEEP'!$A$2:$A$200,0),1),"")</f>
        <v/>
      </c>
      <c r="AX30" s="636" t="str">
        <f>IFERROR(INDEX('02_LIVING_WATERDEEP'!$F$2:$F$200,MATCH(Таблиця4[[#This Row],[BUILDING NAME]],'02_LIVING_WATERDEEP'!$A$2:$A$200,0),1),"")</f>
        <v/>
      </c>
      <c r="AY30" s="636" t="str">
        <f>IFERROR(INDEX('02_LIVING_WATERDEEP'!$I$2:$I$200,MATCH(Таблиця4[[#This Row],[BUILDING NAME]],'02_LIVING_WATERDEEP'!$A$2:$A$200,0),1),"")</f>
        <v/>
      </c>
      <c r="AZ30" s="636" t="str">
        <f>IFERROR(INDEX('02_LIVING_WATERDEEP'!$J$2:$J$200,MATCH(Таблиця4[[#This Row],[BUILDING NAME]],'02_LIVING_WATERDEEP'!$A$2:$A$200,0),1),"")</f>
        <v/>
      </c>
      <c r="BA30" s="636" t="str">
        <f>IFERROR(INDEX('02_LIVING_WATERDEEP'!$K$2:$K$200,MATCH(Таблиця4[[#This Row],[BUILDING NAME]],'02_LIVING_WATERDEEP'!$A$2:$A$200,0),1),"")</f>
        <v/>
      </c>
      <c r="BB30" s="636" t="str">
        <f>IFERROR(INDEX('02_LIVING_WATERDEEP'!$L$2:$L$200,MATCH(Таблиця4[[#This Row],[BUILDING NAME]],'02_LIVING_WATERDEEP'!$A$2:$A$200,0),1),"")</f>
        <v/>
      </c>
      <c r="BC30" s="636" t="str">
        <f>IFERROR(INDEX('02_LIVING_WATERDEEP'!$M$2:$M$200,MATCH(Таблиця4[[#This Row],[BUILDING NAME]],'02_LIVING_WATERDEEP'!$A$2:$A$200,0),1),"")</f>
        <v/>
      </c>
      <c r="BD30" s="636"/>
      <c r="BE30" s="636"/>
      <c r="BF30" s="636" t="s">
        <v>5750</v>
      </c>
      <c r="BG30" s="636"/>
      <c r="BH30" s="636"/>
      <c r="BI30" s="636"/>
      <c r="BJ30" s="636"/>
      <c r="BK30" s="636"/>
      <c r="BL30" s="636"/>
      <c r="BM30" s="636"/>
      <c r="BN30" s="636"/>
      <c r="BO30" s="636"/>
      <c r="BP30" s="636"/>
      <c r="BQ30" s="636"/>
      <c r="BR30" s="636"/>
      <c r="BS30" s="636"/>
      <c r="BT30" s="636"/>
      <c r="BU30" s="636" t="e">
        <f>MATCH(Таблиця4[[#This Row],[BUILDING NAME]],#REF!,0)</f>
        <v>#REF!</v>
      </c>
      <c r="BV30" s="636" t="e">
        <f>INDEX(#REF!,'02BUILD'!BU30,1)</f>
        <v>#REF!</v>
      </c>
      <c r="BW30" s="636" t="s">
        <v>20717</v>
      </c>
      <c r="BX30" s="636"/>
      <c r="BY30" s="636" t="e">
        <f>MATCH(Таблиця4[[#This Row],[BUILDING NAME]],Таблиця5[NAME],0)</f>
        <v>#N/A</v>
      </c>
      <c r="BZ30" s="636" t="e">
        <f>INDEX(Таблиця5[[C - COINS - COST]:[ADDRESS]],'02BUILD'!$BY30,1)</f>
        <v>#N/A</v>
      </c>
      <c r="CA30" s="636" t="e">
        <f>INDEX(Таблиця5[[C - COINS - COST]:[ADDRESS]],'02BUILD'!$BY30,2)</f>
        <v>#N/A</v>
      </c>
      <c r="CB30" s="636" t="e">
        <f>INDEX(Таблиця5[[C - COINS - COST]:[ADDRESS]],'02BUILD'!$BY30,3)</f>
        <v>#N/A</v>
      </c>
      <c r="CC30" s="636" t="e">
        <f>INDEX(Таблиця5[[C - COINS - COST]:[ADDRESS]],'02BUILD'!$BY30,4)</f>
        <v>#N/A</v>
      </c>
      <c r="CD30" s="636" t="e">
        <f>INDEX(Таблиця5[[C - COINS - COST]:[ADDRESS]],'02BUILD'!$BY30,5)</f>
        <v>#N/A</v>
      </c>
      <c r="CE30" s="636" t="e">
        <f>INDEX(Таблиця5[[C - COINS - COST]:[ADDRESS]],'02BUILD'!$BY30,6)</f>
        <v>#N/A</v>
      </c>
      <c r="CF30" s="636" t="e">
        <f>INDEX(Таблиця5[[C - COINS - COST]:[ADDRESS]],'02BUILD'!$BY30,7)</f>
        <v>#N/A</v>
      </c>
      <c r="CG30" s="636" t="e">
        <f>INDEX(Таблиця5[[C - COINS - COST]:[ADDRESS]],'02BUILD'!$BY30,8)</f>
        <v>#N/A</v>
      </c>
      <c r="CH30" s="636" t="e">
        <f>INDEX(Таблиця5[[C - COINS - COST]:[ADDRESS]],'02BUILD'!$BY30,9)</f>
        <v>#N/A</v>
      </c>
      <c r="CI30" s="636" t="e">
        <f>INDEX(Таблиця5[[C - COINS - COST]:[ADDRESS]],'02BUILD'!$BY30,10)</f>
        <v>#N/A</v>
      </c>
    </row>
    <row r="31" spans="1:87" ht="16.5" hidden="1" thickTop="1" thickBot="1">
      <c r="A31" s="636" t="s">
        <v>939</v>
      </c>
      <c r="B31" s="665" t="str">
        <f>LEFT(LEFT(A31,FIND(":",A31)),LEN(LEFT(A31,FIND(":",A31)))-1)</f>
        <v>C28</v>
      </c>
      <c r="C31" s="665" t="str">
        <f>RIGHT(A31,LEN(A31)-FIND(":",A31)-1)</f>
        <v>Velstrode the Venturer's Row house (house, B, 3)</v>
      </c>
      <c r="D31" s="636"/>
      <c r="E31" s="636"/>
      <c r="F31" s="665" t="s">
        <v>1322</v>
      </c>
      <c r="G31" s="665" t="s">
        <v>1713</v>
      </c>
      <c r="H31" s="665" t="s">
        <v>21089</v>
      </c>
      <c r="I31" s="665" t="s">
        <v>3969</v>
      </c>
      <c r="J31" s="665"/>
      <c r="K31" s="665" t="s">
        <v>2090</v>
      </c>
      <c r="L31" s="665" t="s">
        <v>2081</v>
      </c>
      <c r="M31" s="665">
        <v>3</v>
      </c>
      <c r="N31" s="665"/>
      <c r="O31" s="665"/>
      <c r="P31" s="665"/>
      <c r="Q31" s="665"/>
      <c r="R31" s="665"/>
      <c r="S31" s="665" t="str">
        <f>Таблиця4[[#This Row],[C - COINS - COST]]&amp;"C"&amp;" | "&amp;Таблиця4[[#This Row],[A - TANKARDS - Drinks]]&amp;"A"&amp;" | "&amp;Таблиця4[[#This Row],[P - PIPES - hospitality]]&amp;" P"&amp;" | "&amp;Таблиця4[[#This Row],[D - DAGGERS - danger level]]&amp;"D"</f>
        <v>C | A |  P | D</v>
      </c>
      <c r="T31" s="665"/>
      <c r="U31" s="665"/>
      <c r="V31" s="665"/>
      <c r="W31" s="665"/>
      <c r="X31" s="665" t="s">
        <v>4315</v>
      </c>
      <c r="Y31" s="665"/>
      <c r="Z31" s="665" t="str">
        <f>Таблиця4[[#This Row],[Descriptions2]]</f>
        <v/>
      </c>
      <c r="AA31" s="665" t="str">
        <f>Таблиця4[[#This Row],[Owner/Specific NPCs3]]</f>
        <v/>
      </c>
      <c r="AB31" s="665"/>
      <c r="AC31" s="666" t="s">
        <v>5836</v>
      </c>
      <c r="AD31" s="667"/>
      <c r="AE31" s="671"/>
      <c r="AF31" s="665" t="str">
        <f>IFERROR(INDEX('02VG'!B$4:B$167,MATCH($H31,'02VG'!$A$4:$A$167,0),1),"")</f>
        <v/>
      </c>
      <c r="AG31" s="665" t="str">
        <f>IFERROR(INDEX('02VG'!C$4:C$167,MATCH($H31,'02VG'!$A$4:$A$167,0),1),"")</f>
        <v/>
      </c>
      <c r="AH31" s="665" t="str">
        <f>IFERROR(INDEX('02VG'!D$4:D$167,MATCH($H31,'02VG'!$A$4:$A$167,0),1),"")</f>
        <v/>
      </c>
      <c r="AI31" s="665" t="str">
        <f>IFERROR(INDEX('02VG'!E$4:E$167,MATCH($H31,'02VG'!$A$4:$A$167,0),1),"")</f>
        <v/>
      </c>
      <c r="AJ31" s="665" t="str">
        <f>IFERROR(INDEX('02VG'!G$4:G$167,MATCH($H31,'02VG'!$A$4:$A$167,0),1),"")</f>
        <v/>
      </c>
      <c r="AK31" s="665" t="str">
        <f>IFERROR(INDEX('02VG'!I$4:I$167,MATCH($H31,'02VG'!$A$4:$A$167,0),1),"")</f>
        <v/>
      </c>
      <c r="AL31" s="665" t="str">
        <f>IFERROR(INDEX('02VG'!L$4:L$167,MATCH($H31,'02VG'!$A$4:$A$167,0),1),"")</f>
        <v/>
      </c>
      <c r="AM31" s="671"/>
      <c r="AN31" s="665" t="str">
        <f>IFERROR(INDEX('02ORG'!$H$4:$H$45,MATCH($F31,'02ORG'!$M$4:$M$45,0),1),"")</f>
        <v/>
      </c>
      <c r="AO31" s="671"/>
      <c r="AP31" s="665" t="str">
        <f>IFERROR(INDEX('02FOLK'!$AT$3:$AT$45,MATCH($F31,'02FOLK'!$AS$3:$AS$45,0),1),"")</f>
        <v/>
      </c>
      <c r="AQ31" s="671"/>
      <c r="AR31" s="636"/>
      <c r="AS31" s="636"/>
      <c r="AT31" s="636"/>
      <c r="AU31" s="636"/>
      <c r="AV31" s="671"/>
      <c r="AW31" s="636" t="str">
        <f>IFERROR(INDEX('02_LIVING_WATERDEEP'!$C$2:$C$200,MATCH(Таблиця4[[#This Row],[BUILDING NAME]],'02_LIVING_WATERDEEP'!$A$2:$A$200,0),1),"")</f>
        <v/>
      </c>
      <c r="AX31" s="636" t="str">
        <f>IFERROR(INDEX('02_LIVING_WATERDEEP'!$F$2:$F$200,MATCH(Таблиця4[[#This Row],[BUILDING NAME]],'02_LIVING_WATERDEEP'!$A$2:$A$200,0),1),"")</f>
        <v/>
      </c>
      <c r="AY31" s="636" t="str">
        <f>IFERROR(INDEX('02_LIVING_WATERDEEP'!$I$2:$I$200,MATCH(Таблиця4[[#This Row],[BUILDING NAME]],'02_LIVING_WATERDEEP'!$A$2:$A$200,0),1),"")</f>
        <v/>
      </c>
      <c r="AZ31" s="636" t="str">
        <f>IFERROR(INDEX('02_LIVING_WATERDEEP'!$J$2:$J$200,MATCH(Таблиця4[[#This Row],[BUILDING NAME]],'02_LIVING_WATERDEEP'!$A$2:$A$200,0),1),"")</f>
        <v/>
      </c>
      <c r="BA31" s="636" t="str">
        <f>IFERROR(INDEX('02_LIVING_WATERDEEP'!$K$2:$K$200,MATCH(Таблиця4[[#This Row],[BUILDING NAME]],'02_LIVING_WATERDEEP'!$A$2:$A$200,0),1),"")</f>
        <v/>
      </c>
      <c r="BB31" s="636" t="str">
        <f>IFERROR(INDEX('02_LIVING_WATERDEEP'!$L$2:$L$200,MATCH(Таблиця4[[#This Row],[BUILDING NAME]],'02_LIVING_WATERDEEP'!$A$2:$A$200,0),1),"")</f>
        <v/>
      </c>
      <c r="BC31" s="636" t="str">
        <f>IFERROR(INDEX('02_LIVING_WATERDEEP'!$M$2:$M$200,MATCH(Таблиця4[[#This Row],[BUILDING NAME]],'02_LIVING_WATERDEEP'!$A$2:$A$200,0),1),"")</f>
        <v/>
      </c>
      <c r="BD31" s="636"/>
      <c r="BE31" s="636"/>
      <c r="BF31" s="636" t="s">
        <v>2112</v>
      </c>
      <c r="BG31" s="636"/>
      <c r="BH31" s="636"/>
      <c r="BI31" s="636"/>
      <c r="BJ31" s="636"/>
      <c r="BK31" s="636"/>
      <c r="BL31" s="636"/>
      <c r="BM31" s="636"/>
      <c r="BN31" s="636"/>
      <c r="BO31" s="636"/>
      <c r="BP31" s="636"/>
      <c r="BQ31" s="636"/>
      <c r="BR31" s="636"/>
      <c r="BS31" s="636"/>
      <c r="BT31" s="636"/>
      <c r="BU31" s="636" t="e">
        <f>MATCH(Таблиця4[[#This Row],[BUILDING NAME]],#REF!,0)</f>
        <v>#REF!</v>
      </c>
      <c r="BV31" s="636" t="e">
        <f>INDEX(#REF!,'02BUILD'!BU31,1)</f>
        <v>#REF!</v>
      </c>
      <c r="BW31" s="636" t="e">
        <v>#N/A</v>
      </c>
      <c r="BX31" s="636"/>
      <c r="BY31" s="636" t="e">
        <f>MATCH(Таблиця4[[#This Row],[BUILDING NAME]],Таблиця5[NAME],0)</f>
        <v>#N/A</v>
      </c>
      <c r="BZ31" s="636" t="e">
        <f>INDEX(Таблиця5[[C - COINS - COST]:[ADDRESS]],'02BUILD'!$BY31,1)</f>
        <v>#N/A</v>
      </c>
      <c r="CA31" s="636" t="e">
        <f>INDEX(Таблиця5[[C - COINS - COST]:[ADDRESS]],'02BUILD'!$BY31,2)</f>
        <v>#N/A</v>
      </c>
      <c r="CB31" s="636" t="e">
        <f>INDEX(Таблиця5[[C - COINS - COST]:[ADDRESS]],'02BUILD'!$BY31,3)</f>
        <v>#N/A</v>
      </c>
      <c r="CC31" s="636" t="e">
        <f>INDEX(Таблиця5[[C - COINS - COST]:[ADDRESS]],'02BUILD'!$BY31,4)</f>
        <v>#N/A</v>
      </c>
      <c r="CD31" s="636" t="e">
        <f>INDEX(Таблиця5[[C - COINS - COST]:[ADDRESS]],'02BUILD'!$BY31,5)</f>
        <v>#N/A</v>
      </c>
      <c r="CE31" s="636" t="e">
        <f>INDEX(Таблиця5[[C - COINS - COST]:[ADDRESS]],'02BUILD'!$BY31,6)</f>
        <v>#N/A</v>
      </c>
      <c r="CF31" s="636" t="e">
        <f>INDEX(Таблиця5[[C - COINS - COST]:[ADDRESS]],'02BUILD'!$BY31,7)</f>
        <v>#N/A</v>
      </c>
      <c r="CG31" s="636" t="e">
        <f>INDEX(Таблиця5[[C - COINS - COST]:[ADDRESS]],'02BUILD'!$BY31,8)</f>
        <v>#N/A</v>
      </c>
      <c r="CH31" s="636" t="e">
        <f>INDEX(Таблиця5[[C - COINS - COST]:[ADDRESS]],'02BUILD'!$BY31,9)</f>
        <v>#N/A</v>
      </c>
      <c r="CI31" s="636" t="e">
        <f>INDEX(Таблиця5[[C - COINS - COST]:[ADDRESS]],'02BUILD'!$BY31,10)</f>
        <v>#N/A</v>
      </c>
    </row>
    <row r="32" spans="1:87" ht="16.5" hidden="1" thickTop="1" thickBot="1">
      <c r="A32" s="636" t="s">
        <v>940</v>
      </c>
      <c r="B32" s="665" t="str">
        <f>LEFT(LEFT(A32,FIND(":",A32)),LEN(LEFT(A32,FIND(":",A32)))-1)</f>
        <v>C29</v>
      </c>
      <c r="C32" s="665" t="str">
        <f>RIGHT(A32,LEN(A32)-FIND(":",A32)-1)</f>
        <v>Olmhazan's Jewels (business; B, 1)</v>
      </c>
      <c r="D32" s="636"/>
      <c r="E32" s="636"/>
      <c r="F32" s="665" t="s">
        <v>1323</v>
      </c>
      <c r="G32" s="665" t="s">
        <v>2085</v>
      </c>
      <c r="H32" s="665" t="s">
        <v>2274</v>
      </c>
      <c r="I32" s="665" t="s">
        <v>3969</v>
      </c>
      <c r="J32" s="665"/>
      <c r="K32" s="665" t="s">
        <v>2089</v>
      </c>
      <c r="L32" s="665" t="s">
        <v>2081</v>
      </c>
      <c r="M32" s="665">
        <v>1</v>
      </c>
      <c r="N32" s="665"/>
      <c r="O32" s="665">
        <v>4</v>
      </c>
      <c r="P32" s="665"/>
      <c r="Q32" s="665"/>
      <c r="R32" s="665"/>
      <c r="S32" s="665" t="str">
        <f>Таблиця4[[#This Row],[C - COINS - COST]]&amp;"C"&amp;" | "&amp;Таблиця4[[#This Row],[A - TANKARDS - Drinks]]&amp;"A"&amp;" | "&amp;Таблиця4[[#This Row],[P - PIPES - hospitality]]&amp;" P"&amp;" | "&amp;Таблиця4[[#This Row],[D - DAGGERS - danger level]]&amp;"D"</f>
        <v>4C | A |  P | D</v>
      </c>
      <c r="T32" s="665"/>
      <c r="U32" s="665"/>
      <c r="V32" s="665"/>
      <c r="W32" s="669" t="s">
        <v>21361</v>
      </c>
      <c r="X32" s="665" t="s">
        <v>4315</v>
      </c>
      <c r="Y32" s="665"/>
      <c r="Z32" s="665" t="str">
        <f>Таблиця4[[#This Row],[Descriptions2]]</f>
        <v/>
      </c>
      <c r="AA32" s="665" t="str">
        <f>Таблиця4[[#This Row],[Owner/Specific NPCs3]]</f>
        <v/>
      </c>
      <c r="AB32" s="665"/>
      <c r="AC32" s="666" t="s">
        <v>5836</v>
      </c>
      <c r="AD32" s="667"/>
      <c r="AE32" s="671"/>
      <c r="AF32" s="665" t="str">
        <f>IFERROR(INDEX('02VG'!B$4:B$167,MATCH($H32,'02VG'!$A$4:$A$167,0),1),"")</f>
        <v/>
      </c>
      <c r="AG32" s="665" t="str">
        <f>IFERROR(INDEX('02VG'!C$4:C$167,MATCH($H32,'02VG'!$A$4:$A$167,0),1),"")</f>
        <v/>
      </c>
      <c r="AH32" s="665" t="str">
        <f>IFERROR(INDEX('02VG'!D$4:D$167,MATCH($H32,'02VG'!$A$4:$A$167,0),1),"")</f>
        <v/>
      </c>
      <c r="AI32" s="665" t="str">
        <f>IFERROR(INDEX('02VG'!E$4:E$167,MATCH($H32,'02VG'!$A$4:$A$167,0),1),"")</f>
        <v/>
      </c>
      <c r="AJ32" s="665" t="str">
        <f>IFERROR(INDEX('02VG'!G$4:G$167,MATCH($H32,'02VG'!$A$4:$A$167,0),1),"")</f>
        <v/>
      </c>
      <c r="AK32" s="665" t="str">
        <f>IFERROR(INDEX('02VG'!I$4:I$167,MATCH($H32,'02VG'!$A$4:$A$167,0),1),"")</f>
        <v/>
      </c>
      <c r="AL32" s="665" t="str">
        <f>IFERROR(INDEX('02VG'!L$4:L$167,MATCH($H32,'02VG'!$A$4:$A$167,0),1),"")</f>
        <v/>
      </c>
      <c r="AM32" s="671"/>
      <c r="AN32" s="665" t="str">
        <f>IFERROR(INDEX('02ORG'!$H$4:$H$45,MATCH($F32,'02ORG'!$M$4:$M$45,0),1),"")</f>
        <v/>
      </c>
      <c r="AO32" s="671"/>
      <c r="AP32" s="665" t="str">
        <f>IFERROR(INDEX('02FOLK'!$AT$3:$AT$45,MATCH($F32,'02FOLK'!$AS$3:$AS$45,0),1),"")</f>
        <v/>
      </c>
      <c r="AQ32" s="671"/>
      <c r="AR32" s="636"/>
      <c r="AS32" s="636"/>
      <c r="AT32" s="636"/>
      <c r="AU32" s="636"/>
      <c r="AV32" s="671"/>
      <c r="AW32" s="636" t="str">
        <f>IFERROR(INDEX('02_LIVING_WATERDEEP'!$C$2:$C$200,MATCH(Таблиця4[[#This Row],[BUILDING NAME]],'02_LIVING_WATERDEEP'!$A$2:$A$200,0),1),"")</f>
        <v/>
      </c>
      <c r="AX32" s="636" t="str">
        <f>IFERROR(INDEX('02_LIVING_WATERDEEP'!$F$2:$F$200,MATCH(Таблиця4[[#This Row],[BUILDING NAME]],'02_LIVING_WATERDEEP'!$A$2:$A$200,0),1),"")</f>
        <v/>
      </c>
      <c r="AY32" s="636" t="str">
        <f>IFERROR(INDEX('02_LIVING_WATERDEEP'!$I$2:$I$200,MATCH(Таблиця4[[#This Row],[BUILDING NAME]],'02_LIVING_WATERDEEP'!$A$2:$A$200,0),1),"")</f>
        <v/>
      </c>
      <c r="AZ32" s="636" t="str">
        <f>IFERROR(INDEX('02_LIVING_WATERDEEP'!$J$2:$J$200,MATCH(Таблиця4[[#This Row],[BUILDING NAME]],'02_LIVING_WATERDEEP'!$A$2:$A$200,0),1),"")</f>
        <v/>
      </c>
      <c r="BA32" s="636" t="str">
        <f>IFERROR(INDEX('02_LIVING_WATERDEEP'!$K$2:$K$200,MATCH(Таблиця4[[#This Row],[BUILDING NAME]],'02_LIVING_WATERDEEP'!$A$2:$A$200,0),1),"")</f>
        <v/>
      </c>
      <c r="BB32" s="636" t="str">
        <f>IFERROR(INDEX('02_LIVING_WATERDEEP'!$L$2:$L$200,MATCH(Таблиця4[[#This Row],[BUILDING NAME]],'02_LIVING_WATERDEEP'!$A$2:$A$200,0),1),"")</f>
        <v/>
      </c>
      <c r="BC32" s="636" t="str">
        <f>IFERROR(INDEX('02_LIVING_WATERDEEP'!$M$2:$M$200,MATCH(Таблиця4[[#This Row],[BUILDING NAME]],'02_LIVING_WATERDEEP'!$A$2:$A$200,0),1),"")</f>
        <v/>
      </c>
      <c r="BD32" s="636"/>
      <c r="BE32" s="636"/>
      <c r="BF32" s="636" t="s">
        <v>2113</v>
      </c>
      <c r="BG32" s="636"/>
      <c r="BH32" s="636"/>
      <c r="BI32" s="636"/>
      <c r="BJ32" s="636"/>
      <c r="BK32" s="636"/>
      <c r="BL32" s="636"/>
      <c r="BM32" s="636"/>
      <c r="BN32" s="636"/>
      <c r="BO32" s="636"/>
      <c r="BP32" s="636"/>
      <c r="BQ32" s="636"/>
      <c r="BR32" s="636"/>
      <c r="BS32" s="636"/>
      <c r="BT32" s="636"/>
      <c r="BU32" s="636" t="e">
        <f>MATCH(Таблиця4[[#This Row],[BUILDING NAME]],#REF!,0)</f>
        <v>#REF!</v>
      </c>
      <c r="BV32" s="636" t="e">
        <f>INDEX(#REF!,'02BUILD'!BU32,1)</f>
        <v>#REF!</v>
      </c>
      <c r="BW32" s="636" t="e">
        <v>#N/A</v>
      </c>
      <c r="BX32" s="636"/>
      <c r="BY32" s="636">
        <f>MATCH(Таблиця4[[#This Row],[BUILDING NAME]],Таблиця5[NAME],0)</f>
        <v>301</v>
      </c>
      <c r="BZ32" s="636">
        <f>INDEX(Таблиця5[[C - COINS - COST]:[ADDRESS]],'02BUILD'!$BY32,1)</f>
        <v>4</v>
      </c>
      <c r="CA32" s="636">
        <f>INDEX(Таблиця5[[C - COINS - COST]:[ADDRESS]],'02BUILD'!$BY32,2)</f>
        <v>0</v>
      </c>
      <c r="CB32" s="636">
        <f>INDEX(Таблиця5[[C - COINS - COST]:[ADDRESS]],'02BUILD'!$BY32,3)</f>
        <v>0</v>
      </c>
      <c r="CC32" s="636">
        <f>INDEX(Таблиця5[[C - COINS - COST]:[ADDRESS]],'02BUILD'!$BY32,4)</f>
        <v>0</v>
      </c>
      <c r="CD32" s="636" t="str">
        <f>INDEX(Таблиця5[[C - COINS - COST]:[ADDRESS]],'02BUILD'!$BY32,5)</f>
        <v>4c</v>
      </c>
      <c r="CE32" s="636" t="str">
        <f>INDEX(Таблиця5[[C - COINS - COST]:[ADDRESS]],'02BUILD'!$BY32,6)</f>
        <v>Business</v>
      </c>
      <c r="CF32" s="636" t="str">
        <f>INDEX(Таблиця5[[C - COINS - COST]:[ADDRESS]],'02BUILD'!$BY32,7)</f>
        <v>This glittering shop stands on the west side of the High Road, just across from the mouth of Spend-thrift Alley. Its front is fashioned of silvered and polished stone to resemble a huge faceted gem. "Olmhazan," said one noble to me at a feast, "has never been re¬stricted by such trifles as good taste."
Inside, all the gems one can think of, except very rare or magical sorts, such as amaratha, kings' tears, and rogue stones, can be bought. A scattering of beljuril shards makes the impres¬sive display of gems wink and sparkle continually.
Thieves are few since one was partially devoured by the guard¬ians of the shop: two trained mimics. One masquerades as a gem display counter, and the other as part of the front door¬jamb and the gigantic gem storefront.
Proprietor: Jhauntar Olm¬ 
hazan, Gentleman Speaker for the Jewelers' Guild, owns and runs this shop. He is a sneering, superior sort, who dismisses all country folk and those who dwell around or east of the Sea of Fallen Stars as barbarians.
Location #38 on the color map. Add 15-25 gp to the base prices of all gemstones to arrive at Olmhazan's selling prices.</v>
      </c>
      <c r="CG32" s="636">
        <f>INDEX(Таблиця5[[C - COINS - COST]:[ADDRESS]],'02BUILD'!$BY32,8)</f>
        <v>0</v>
      </c>
      <c r="CH32" s="636">
        <f>INDEX(Таблиця5[[C - COINS - COST]:[ADDRESS]],'02BUILD'!$BY32,9)</f>
        <v>0</v>
      </c>
      <c r="CI32" s="636">
        <f>INDEX(Таблиця5[[C - COINS - COST]:[ADDRESS]],'02BUILD'!$BY32,10)</f>
        <v>0</v>
      </c>
    </row>
    <row r="33" spans="1:87" s="663" customFormat="1" ht="16.5" hidden="1" thickTop="1" thickBot="1">
      <c r="A33" s="636" t="s">
        <v>941</v>
      </c>
      <c r="B33" s="665" t="str">
        <f>LEFT(LEFT(A33,FIND(":",A33)),LEN(LEFT(A33,FIND(":",A33)))-1)</f>
        <v>C30</v>
      </c>
      <c r="C33" s="665" t="str">
        <f>RIGHT(A33,LEN(A33)-FIND(":",A33)-1)</f>
        <v>The Asp's Strike (tavern, C, 2)</v>
      </c>
      <c r="D33" s="636"/>
      <c r="E33" s="636"/>
      <c r="F33" s="665" t="s">
        <v>1324</v>
      </c>
      <c r="G33" s="665" t="s">
        <v>1714</v>
      </c>
      <c r="H33" s="519" t="s">
        <v>2275</v>
      </c>
      <c r="I33" s="665" t="s">
        <v>3969</v>
      </c>
      <c r="J33" s="665"/>
      <c r="K33" s="665" t="s">
        <v>2093</v>
      </c>
      <c r="L33" s="665" t="s">
        <v>2069</v>
      </c>
      <c r="M33" s="665">
        <v>2</v>
      </c>
      <c r="N33" s="665"/>
      <c r="O33" s="665">
        <v>2</v>
      </c>
      <c r="P33" s="665"/>
      <c r="Q33" s="665">
        <v>2</v>
      </c>
      <c r="R33" s="665"/>
      <c r="S33" s="665" t="str">
        <f>Таблиця4[[#This Row],[C - COINS - COST]]&amp;"C"&amp;" | "&amp;Таблиця4[[#This Row],[A - TANKARDS - Drinks]]&amp;"A"&amp;" | "&amp;Таблиця4[[#This Row],[P - PIPES - hospitality]]&amp;" P"&amp;" | "&amp;Таблиця4[[#This Row],[D - DAGGERS - danger level]]&amp;"D"</f>
        <v>2C | A | 2 P | D</v>
      </c>
      <c r="T33" s="665"/>
      <c r="U33" s="665"/>
      <c r="V33" s="665"/>
      <c r="W33" s="665" t="s">
        <v>21368</v>
      </c>
      <c r="X33" s="665" t="s">
        <v>223</v>
      </c>
      <c r="Y33" s="665"/>
      <c r="Z33" s="665">
        <f>Таблиця4[[#This Row],[Descriptions2]]</f>
        <v>0</v>
      </c>
      <c r="AA33" s="665">
        <f>Таблиця4[[#This Row],[Owner/Specific NPCs3]]</f>
        <v>0</v>
      </c>
      <c r="AB33" s="665"/>
      <c r="AC33" s="666" t="s">
        <v>5836</v>
      </c>
      <c r="AD33" s="667"/>
      <c r="AE33" s="671"/>
      <c r="AF33" s="665" t="str">
        <f>IFERROR(INDEX('02VG'!B$4:B$167,MATCH($H33,'02VG'!$A$4:$A$167,0),1),"")</f>
        <v/>
      </c>
      <c r="AG33" s="665" t="str">
        <f>IFERROR(INDEX('02VG'!C$4:C$167,MATCH($H33,'02VG'!$A$4:$A$167,0),1),"")</f>
        <v/>
      </c>
      <c r="AH33" s="665" t="str">
        <f>IFERROR(INDEX('02VG'!D$4:D$167,MATCH($H33,'02VG'!$A$4:$A$167,0),1),"")</f>
        <v/>
      </c>
      <c r="AI33" s="665" t="str">
        <f>IFERROR(INDEX('02VG'!E$4:E$167,MATCH($H33,'02VG'!$A$4:$A$167,0),1),"")</f>
        <v/>
      </c>
      <c r="AJ33" s="665" t="str">
        <f>IFERROR(INDEX('02VG'!G$4:G$167,MATCH($H33,'02VG'!$A$4:$A$167,0),1),"")</f>
        <v/>
      </c>
      <c r="AK33" s="665" t="str">
        <f>IFERROR(INDEX('02VG'!I$4:I$167,MATCH($H33,'02VG'!$A$4:$A$167,0),1),"")</f>
        <v/>
      </c>
      <c r="AL33" s="665" t="str">
        <f>IFERROR(INDEX('02VG'!L$4:L$167,MATCH($H33,'02VG'!$A$4:$A$167,0),1),"")</f>
        <v/>
      </c>
      <c r="AM33" s="671"/>
      <c r="AN33" s="665" t="str">
        <f>IFERROR(INDEX('02ORG'!$H$4:$H$45,MATCH($F33,'02ORG'!$M$4:$M$45,0),1),"")</f>
        <v/>
      </c>
      <c r="AO33" s="671"/>
      <c r="AP33" s="665" t="str">
        <f>IFERROR(INDEX('02FOLK'!$AT$3:$AT$45,MATCH($F33,'02FOLK'!$AS$3:$AS$45,0),1),"")</f>
        <v/>
      </c>
      <c r="AQ33" s="671"/>
      <c r="AR33" s="636"/>
      <c r="AS33" s="636"/>
      <c r="AT33" s="636"/>
      <c r="AU33" s="636"/>
      <c r="AV33" s="671"/>
      <c r="AW33" s="636">
        <f>IFERROR(INDEX('02_LIVING_WATERDEEP'!$C$2:$C$200,MATCH(Таблиця4[[#This Row],[BUILDING NAME]],'02_LIVING_WATERDEEP'!$A$2:$A$200,0),1),"")</f>
        <v>0</v>
      </c>
      <c r="AX33" s="636" t="str">
        <f>IFERROR(INDEX('02_LIVING_WATERDEEP'!$F$2:$F$200,MATCH(Таблиця4[[#This Row],[BUILDING NAME]],'02_LIVING_WATERDEEP'!$A$2:$A$200,0),1),"")</f>
        <v>Modest</v>
      </c>
      <c r="AY33" s="636">
        <f>IFERROR(INDEX('02_LIVING_WATERDEEP'!$I$2:$I$200,MATCH(Таблиця4[[#This Row],[BUILDING NAME]],'02_LIVING_WATERDEEP'!$A$2:$A$200,0),1),"")</f>
        <v>0</v>
      </c>
      <c r="AZ33" s="636">
        <f>IFERROR(INDEX('02_LIVING_WATERDEEP'!$J$2:$J$200,MATCH(Таблиця4[[#This Row],[BUILDING NAME]],'02_LIVING_WATERDEEP'!$A$2:$A$200,0),1),"")</f>
        <v>0</v>
      </c>
      <c r="BA33" s="636">
        <f>IFERROR(INDEX('02_LIVING_WATERDEEP'!$K$2:$K$200,MATCH(Таблиця4[[#This Row],[BUILDING NAME]],'02_LIVING_WATERDEEP'!$A$2:$A$200,0),1),"")</f>
        <v>0</v>
      </c>
      <c r="BB33" s="636">
        <f>IFERROR(INDEX('02_LIVING_WATERDEEP'!$L$2:$L$200,MATCH(Таблиця4[[#This Row],[BUILDING NAME]],'02_LIVING_WATERDEEP'!$A$2:$A$200,0),1),"")</f>
        <v>0</v>
      </c>
      <c r="BC33" s="636">
        <f>IFERROR(INDEX('02_LIVING_WATERDEEP'!$M$2:$M$200,MATCH(Таблиця4[[#This Row],[BUILDING NAME]],'02_LIVING_WATERDEEP'!$A$2:$A$200,0),1),"")</f>
        <v>0</v>
      </c>
      <c r="BD33" s="636"/>
      <c r="BE33" s="662"/>
      <c r="BF33" s="662" t="s">
        <v>2105</v>
      </c>
      <c r="BG33" s="662"/>
      <c r="BH33" s="662"/>
      <c r="BI33" s="662"/>
      <c r="BJ33" s="662"/>
      <c r="BK33" s="662"/>
      <c r="BL33" s="662"/>
      <c r="BM33" s="662"/>
      <c r="BN33" s="662"/>
      <c r="BO33" s="662"/>
      <c r="BP33" s="662"/>
      <c r="BQ33" s="662"/>
      <c r="BR33" s="662"/>
      <c r="BS33" s="662"/>
      <c r="BT33" s="662"/>
      <c r="BU33" s="662" t="e">
        <f>MATCH(Таблиця4[[#This Row],[BUILDING NAME]],#REF!,0)</f>
        <v>#REF!</v>
      </c>
      <c r="BV33" s="662" t="e">
        <f>INDEX(#REF!,'02BUILD'!BU33,1)</f>
        <v>#REF!</v>
      </c>
      <c r="BW33" s="662" t="e">
        <v>#N/A</v>
      </c>
      <c r="BX33" s="662"/>
      <c r="BY33" s="662" t="e">
        <f>MATCH(Таблиця4[[#This Row],[BUILDING NAME]],Таблиця5[NAME],0)</f>
        <v>#N/A</v>
      </c>
      <c r="BZ33" s="662" t="e">
        <f>INDEX(Таблиця5[[C - COINS - COST]:[ADDRESS]],'02BUILD'!$BY33,1)</f>
        <v>#N/A</v>
      </c>
      <c r="CA33" s="662" t="e">
        <f>INDEX(Таблиця5[[C - COINS - COST]:[ADDRESS]],'02BUILD'!$BY33,2)</f>
        <v>#N/A</v>
      </c>
      <c r="CB33" s="662" t="e">
        <f>INDEX(Таблиця5[[C - COINS - COST]:[ADDRESS]],'02BUILD'!$BY33,3)</f>
        <v>#N/A</v>
      </c>
      <c r="CC33" s="662" t="e">
        <f>INDEX(Таблиця5[[C - COINS - COST]:[ADDRESS]],'02BUILD'!$BY33,4)</f>
        <v>#N/A</v>
      </c>
      <c r="CD33" s="662" t="e">
        <f>INDEX(Таблиця5[[C - COINS - COST]:[ADDRESS]],'02BUILD'!$BY33,5)</f>
        <v>#N/A</v>
      </c>
      <c r="CE33" s="662" t="e">
        <f>INDEX(Таблиця5[[C - COINS - COST]:[ADDRESS]],'02BUILD'!$BY33,6)</f>
        <v>#N/A</v>
      </c>
      <c r="CF33" s="662" t="e">
        <f>INDEX(Таблиця5[[C - COINS - COST]:[ADDRESS]],'02BUILD'!$BY33,7)</f>
        <v>#N/A</v>
      </c>
      <c r="CG33" s="662" t="e">
        <f>INDEX(Таблиця5[[C - COINS - COST]:[ADDRESS]],'02BUILD'!$BY33,8)</f>
        <v>#N/A</v>
      </c>
      <c r="CH33" s="662" t="e">
        <f>INDEX(Таблиця5[[C - COINS - COST]:[ADDRESS]],'02BUILD'!$BY33,9)</f>
        <v>#N/A</v>
      </c>
      <c r="CI33" s="662" t="e">
        <f>INDEX(Таблиця5[[C - COINS - COST]:[ADDRESS]],'02BUILD'!$BY33,10)</f>
        <v>#N/A</v>
      </c>
    </row>
    <row r="34" spans="1:87" ht="16.5" hidden="1" thickTop="1" thickBot="1">
      <c r="A34" s="636" t="s">
        <v>942</v>
      </c>
      <c r="B34" s="665" t="str">
        <f>LEFT(LEFT(A34,FIND(":",A34)),LEN(LEFT(A34,FIND(":",A34)))-1)</f>
        <v>C31</v>
      </c>
      <c r="C34" s="665" t="str">
        <f>RIGHT(A34,LEN(A34)-FIND(":",A34)-1)</f>
        <v>Rebeleigh's Elegant Headwear (business, C, 1)</v>
      </c>
      <c r="D34" s="636"/>
      <c r="E34" s="636"/>
      <c r="F34" s="665" t="s">
        <v>1325</v>
      </c>
      <c r="G34" s="665" t="s">
        <v>1715</v>
      </c>
      <c r="H34" s="665" t="s">
        <v>2276</v>
      </c>
      <c r="I34" s="665" t="s">
        <v>3969</v>
      </c>
      <c r="J34" s="665"/>
      <c r="K34" s="665" t="s">
        <v>2089</v>
      </c>
      <c r="L34" s="665" t="s">
        <v>2069</v>
      </c>
      <c r="M34" s="665">
        <v>1</v>
      </c>
      <c r="N34" s="665"/>
      <c r="O34" s="665">
        <v>2</v>
      </c>
      <c r="P34" s="665"/>
      <c r="Q34" s="665"/>
      <c r="R34" s="665"/>
      <c r="S34" s="665" t="str">
        <f>Таблиця4[[#This Row],[C - COINS - COST]]&amp;"C"&amp;" | "&amp;Таблиця4[[#This Row],[A - TANKARDS - Drinks]]&amp;"A"&amp;" | "&amp;Таблиця4[[#This Row],[P - PIPES - hospitality]]&amp;" P"&amp;" | "&amp;Таблиця4[[#This Row],[D - DAGGERS - danger level]]&amp;"D"</f>
        <v>2C | A |  P | D</v>
      </c>
      <c r="T34" s="665"/>
      <c r="U34" s="665"/>
      <c r="V34" s="665"/>
      <c r="W34" s="669" t="s">
        <v>21383</v>
      </c>
      <c r="X34" s="665" t="s">
        <v>4315</v>
      </c>
      <c r="Y34" s="665"/>
      <c r="Z34" s="665" t="str">
        <f>Таблиця4[[#This Row],[Descriptions2]]</f>
        <v/>
      </c>
      <c r="AA34" s="665" t="str">
        <f>Таблиця4[[#This Row],[Owner/Specific NPCs3]]</f>
        <v/>
      </c>
      <c r="AB34" s="665"/>
      <c r="AC34" s="666" t="s">
        <v>5836</v>
      </c>
      <c r="AD34" s="667"/>
      <c r="AE34" s="671"/>
      <c r="AF34" s="665" t="str">
        <f>IFERROR(INDEX('02VG'!B$4:B$167,MATCH($H34,'02VG'!$A$4:$A$167,0),1),"")</f>
        <v/>
      </c>
      <c r="AG34" s="665" t="str">
        <f>IFERROR(INDEX('02VG'!C$4:C$167,MATCH($H34,'02VG'!$A$4:$A$167,0),1),"")</f>
        <v/>
      </c>
      <c r="AH34" s="665" t="str">
        <f>IFERROR(INDEX('02VG'!D$4:D$167,MATCH($H34,'02VG'!$A$4:$A$167,0),1),"")</f>
        <v/>
      </c>
      <c r="AI34" s="665" t="str">
        <f>IFERROR(INDEX('02VG'!E$4:E$167,MATCH($H34,'02VG'!$A$4:$A$167,0),1),"")</f>
        <v/>
      </c>
      <c r="AJ34" s="665" t="str">
        <f>IFERROR(INDEX('02VG'!G$4:G$167,MATCH($H34,'02VG'!$A$4:$A$167,0),1),"")</f>
        <v/>
      </c>
      <c r="AK34" s="665" t="str">
        <f>IFERROR(INDEX('02VG'!I$4:I$167,MATCH($H34,'02VG'!$A$4:$A$167,0),1),"")</f>
        <v/>
      </c>
      <c r="AL34" s="665" t="str">
        <f>IFERROR(INDEX('02VG'!L$4:L$167,MATCH($H34,'02VG'!$A$4:$A$167,0),1),"")</f>
        <v/>
      </c>
      <c r="AM34" s="671"/>
      <c r="AN34" s="665" t="str">
        <f>IFERROR(INDEX('02ORG'!$H$4:$H$45,MATCH($F34,'02ORG'!$M$4:$M$45,0),1),"")</f>
        <v/>
      </c>
      <c r="AO34" s="671"/>
      <c r="AP34" s="665" t="str">
        <f>IFERROR(INDEX('02FOLK'!$AT$3:$AT$45,MATCH($F34,'02FOLK'!$AS$3:$AS$45,0),1),"")</f>
        <v/>
      </c>
      <c r="AQ34" s="671"/>
      <c r="AR34" s="636"/>
      <c r="AS34" s="636"/>
      <c r="AT34" s="636"/>
      <c r="AU34" s="636"/>
      <c r="AV34" s="671"/>
      <c r="AW34" s="636" t="str">
        <f>IFERROR(INDEX('02_LIVING_WATERDEEP'!$C$2:$C$200,MATCH(Таблиця4[[#This Row],[BUILDING NAME]],'02_LIVING_WATERDEEP'!$A$2:$A$200,0),1),"")</f>
        <v/>
      </c>
      <c r="AX34" s="636" t="str">
        <f>IFERROR(INDEX('02_LIVING_WATERDEEP'!$F$2:$F$200,MATCH(Таблиця4[[#This Row],[BUILDING NAME]],'02_LIVING_WATERDEEP'!$A$2:$A$200,0),1),"")</f>
        <v/>
      </c>
      <c r="AY34" s="636" t="str">
        <f>IFERROR(INDEX('02_LIVING_WATERDEEP'!$I$2:$I$200,MATCH(Таблиця4[[#This Row],[BUILDING NAME]],'02_LIVING_WATERDEEP'!$A$2:$A$200,0),1),"")</f>
        <v/>
      </c>
      <c r="AZ34" s="636" t="str">
        <f>IFERROR(INDEX('02_LIVING_WATERDEEP'!$J$2:$J$200,MATCH(Таблиця4[[#This Row],[BUILDING NAME]],'02_LIVING_WATERDEEP'!$A$2:$A$200,0),1),"")</f>
        <v/>
      </c>
      <c r="BA34" s="636" t="str">
        <f>IFERROR(INDEX('02_LIVING_WATERDEEP'!$K$2:$K$200,MATCH(Таблиця4[[#This Row],[BUILDING NAME]],'02_LIVING_WATERDEEP'!$A$2:$A$200,0),1),"")</f>
        <v/>
      </c>
      <c r="BB34" s="636" t="str">
        <f>IFERROR(INDEX('02_LIVING_WATERDEEP'!$L$2:$L$200,MATCH(Таблиця4[[#This Row],[BUILDING NAME]],'02_LIVING_WATERDEEP'!$A$2:$A$200,0),1),"")</f>
        <v/>
      </c>
      <c r="BC34" s="636" t="str">
        <f>IFERROR(INDEX('02_LIVING_WATERDEEP'!$M$2:$M$200,MATCH(Таблиця4[[#This Row],[BUILDING NAME]],'02_LIVING_WATERDEEP'!$A$2:$A$200,0),1),"")</f>
        <v/>
      </c>
      <c r="BD34" s="636"/>
      <c r="BE34" s="636"/>
      <c r="BF34" s="636" t="s">
        <v>2100</v>
      </c>
      <c r="BG34" s="636"/>
      <c r="BH34" s="636"/>
      <c r="BI34" s="636"/>
      <c r="BJ34" s="636"/>
      <c r="BK34" s="636"/>
      <c r="BL34" s="636"/>
      <c r="BM34" s="636"/>
      <c r="BN34" s="636"/>
      <c r="BO34" s="636"/>
      <c r="BP34" s="636"/>
      <c r="BQ34" s="636"/>
      <c r="BR34" s="636"/>
      <c r="BS34" s="636"/>
      <c r="BT34" s="636"/>
      <c r="BU34" s="636" t="e">
        <f>MATCH(Таблиця4[[#This Row],[BUILDING NAME]],#REF!,0)</f>
        <v>#REF!</v>
      </c>
      <c r="BV34" s="636" t="e">
        <f>INDEX(#REF!,'02BUILD'!BU34,1)</f>
        <v>#REF!</v>
      </c>
      <c r="BW34" s="636" t="e">
        <v>#N/A</v>
      </c>
      <c r="BX34" s="636"/>
      <c r="BY34" s="636" t="e">
        <f>MATCH(Таблиця4[[#This Row],[BUILDING NAME]],Таблиця5[NAME],0)</f>
        <v>#N/A</v>
      </c>
      <c r="BZ34" s="636" t="e">
        <f>INDEX(Таблиця5[[C - COINS - COST]:[ADDRESS]],'02BUILD'!$BY34,1)</f>
        <v>#N/A</v>
      </c>
      <c r="CA34" s="636" t="e">
        <f>INDEX(Таблиця5[[C - COINS - COST]:[ADDRESS]],'02BUILD'!$BY34,2)</f>
        <v>#N/A</v>
      </c>
      <c r="CB34" s="636" t="e">
        <f>INDEX(Таблиця5[[C - COINS - COST]:[ADDRESS]],'02BUILD'!$BY34,3)</f>
        <v>#N/A</v>
      </c>
      <c r="CC34" s="636" t="e">
        <f>INDEX(Таблиця5[[C - COINS - COST]:[ADDRESS]],'02BUILD'!$BY34,4)</f>
        <v>#N/A</v>
      </c>
      <c r="CD34" s="636" t="e">
        <f>INDEX(Таблиця5[[C - COINS - COST]:[ADDRESS]],'02BUILD'!$BY34,5)</f>
        <v>#N/A</v>
      </c>
      <c r="CE34" s="636" t="e">
        <f>INDEX(Таблиця5[[C - COINS - COST]:[ADDRESS]],'02BUILD'!$BY34,6)</f>
        <v>#N/A</v>
      </c>
      <c r="CF34" s="636" t="e">
        <f>INDEX(Таблиця5[[C - COINS - COST]:[ADDRESS]],'02BUILD'!$BY34,7)</f>
        <v>#N/A</v>
      </c>
      <c r="CG34" s="636" t="e">
        <f>INDEX(Таблиця5[[C - COINS - COST]:[ADDRESS]],'02BUILD'!$BY34,8)</f>
        <v>#N/A</v>
      </c>
      <c r="CH34" s="636" t="e">
        <f>INDEX(Таблиця5[[C - COINS - COST]:[ADDRESS]],'02BUILD'!$BY34,9)</f>
        <v>#N/A</v>
      </c>
      <c r="CI34" s="636" t="e">
        <f>INDEX(Таблиця5[[C - COINS - COST]:[ADDRESS]],'02BUILD'!$BY34,10)</f>
        <v>#N/A</v>
      </c>
    </row>
    <row r="35" spans="1:87" s="663" customFormat="1" ht="16.5" hidden="1" thickTop="1" thickBot="1">
      <c r="A35" s="636" t="s">
        <v>943</v>
      </c>
      <c r="B35" s="665" t="str">
        <f>LEFT(LEFT(A35,FIND(":",A35)),LEN(LEFT(A35,FIND(":",A35)))-1)</f>
        <v>C32</v>
      </c>
      <c r="C35" s="665" t="str">
        <f>RIGHT(A35,LEN(A35)-FIND(":",A35)-1)</f>
        <v>The Elfstone Tavern (tavern, B, 2)</v>
      </c>
      <c r="D35" s="636"/>
      <c r="E35" s="636"/>
      <c r="F35" s="665" t="s">
        <v>1326</v>
      </c>
      <c r="G35" s="665" t="s">
        <v>1716</v>
      </c>
      <c r="H35" s="519" t="s">
        <v>2277</v>
      </c>
      <c r="I35" s="665" t="s">
        <v>3969</v>
      </c>
      <c r="J35" s="665"/>
      <c r="K35" s="665" t="s">
        <v>2093</v>
      </c>
      <c r="L35" s="665" t="s">
        <v>2081</v>
      </c>
      <c r="M35" s="665">
        <v>2</v>
      </c>
      <c r="N35" s="665"/>
      <c r="O35" s="665">
        <v>4</v>
      </c>
      <c r="P35" s="665"/>
      <c r="Q35" s="665">
        <v>4</v>
      </c>
      <c r="R35" s="665"/>
      <c r="S35" s="665" t="str">
        <f>Таблиця4[[#This Row],[C - COINS - COST]]&amp;"C"&amp;" | "&amp;Таблиця4[[#This Row],[A - TANKARDS - Drinks]]&amp;"A"&amp;" | "&amp;Таблиця4[[#This Row],[P - PIPES - hospitality]]&amp;" P"&amp;" | "&amp;Таблиця4[[#This Row],[D - DAGGERS - danger level]]&amp;"D"</f>
        <v>4C | A | 4 P | D</v>
      </c>
      <c r="T35" s="665"/>
      <c r="U35" s="665" t="s">
        <v>16406</v>
      </c>
      <c r="V35" s="665"/>
      <c r="W35" s="665" t="s">
        <v>21365</v>
      </c>
      <c r="X35" s="665" t="s">
        <v>237</v>
      </c>
      <c r="Y35" s="665"/>
      <c r="Z35" s="665">
        <f>Таблиця4[[#This Row],[Descriptions2]]</f>
        <v>0</v>
      </c>
      <c r="AA35" s="665">
        <f>Таблиця4[[#This Row],[Owner/Specific NPCs3]]</f>
        <v>0</v>
      </c>
      <c r="AB35" s="665"/>
      <c r="AC35" s="666" t="s">
        <v>5836</v>
      </c>
      <c r="AD35" s="667"/>
      <c r="AE35" s="671"/>
      <c r="AF35" s="665" t="str">
        <f>IFERROR(INDEX('02VG'!B$4:B$167,MATCH($H35,'02VG'!$A$4:$A$167,0),1),"")</f>
        <v/>
      </c>
      <c r="AG35" s="665" t="str">
        <f>IFERROR(INDEX('02VG'!C$4:C$167,MATCH($H35,'02VG'!$A$4:$A$167,0),1),"")</f>
        <v/>
      </c>
      <c r="AH35" s="665" t="str">
        <f>IFERROR(INDEX('02VG'!D$4:D$167,MATCH($H35,'02VG'!$A$4:$A$167,0),1),"")</f>
        <v/>
      </c>
      <c r="AI35" s="665" t="str">
        <f>IFERROR(INDEX('02VG'!E$4:E$167,MATCH($H35,'02VG'!$A$4:$A$167,0),1),"")</f>
        <v/>
      </c>
      <c r="AJ35" s="665" t="str">
        <f>IFERROR(INDEX('02VG'!G$4:G$167,MATCH($H35,'02VG'!$A$4:$A$167,0),1),"")</f>
        <v/>
      </c>
      <c r="AK35" s="665" t="str">
        <f>IFERROR(INDEX('02VG'!I$4:I$167,MATCH($H35,'02VG'!$A$4:$A$167,0),1),"")</f>
        <v/>
      </c>
      <c r="AL35" s="665" t="str">
        <f>IFERROR(INDEX('02VG'!L$4:L$167,MATCH($H35,'02VG'!$A$4:$A$167,0),1),"")</f>
        <v/>
      </c>
      <c r="AM35" s="671"/>
      <c r="AN35" s="665" t="str">
        <f>IFERROR(INDEX('02ORG'!$H$4:$H$45,MATCH($F35,'02ORG'!$M$4:$M$45,0),1),"")</f>
        <v/>
      </c>
      <c r="AO35" s="671"/>
      <c r="AP35" s="665" t="str">
        <f>IFERROR(INDEX('02FOLK'!$AT$3:$AT$45,MATCH($F35,'02FOLK'!$AS$3:$AS$45,0),1),"")</f>
        <v>Narthund Delzhour</v>
      </c>
      <c r="AQ35" s="671"/>
      <c r="AR35" s="636"/>
      <c r="AS35" s="636"/>
      <c r="AT35" s="636"/>
      <c r="AU35" s="636"/>
      <c r="AV35" s="671"/>
      <c r="AW35" s="636">
        <f>IFERROR(INDEX('02_LIVING_WATERDEEP'!$C$2:$C$200,MATCH(Таблиця4[[#This Row],[BUILDING NAME]],'02_LIVING_WATERDEEP'!$A$2:$A$200,0),1),"")</f>
        <v>0</v>
      </c>
      <c r="AX35" s="636" t="str">
        <f>IFERROR(INDEX('02_LIVING_WATERDEEP'!$F$2:$F$200,MATCH(Таблиця4[[#This Row],[BUILDING NAME]],'02_LIVING_WATERDEEP'!$A$2:$A$200,0),1),"")</f>
        <v>Wealthy</v>
      </c>
      <c r="AY35" s="636" t="str">
        <f>IFERROR(INDEX('02_LIVING_WATERDEEP'!$I$2:$I$200,MATCH(Таблиця4[[#This Row],[BUILDING NAME]],'02_LIVING_WATERDEEP'!$A$2:$A$200,0),1),"")</f>
        <v>An old earthy tavern, with live trees in the walls and the bar, that caters to elves and half-elves, and is a rare source of such delicacies as elverquisst, guldathen nectar and maerlathen blue wine.</v>
      </c>
      <c r="AZ35" s="636">
        <f>IFERROR(INDEX('02_LIVING_WATERDEEP'!$J$2:$J$200,MATCH(Таблиця4[[#This Row],[BUILDING NAME]],'02_LIVING_WATERDEEP'!$A$2:$A$200,0),1),"")</f>
        <v>0</v>
      </c>
      <c r="BA35" s="636">
        <f>IFERROR(INDEX('02_LIVING_WATERDEEP'!$K$2:$K$200,MATCH(Таблиця4[[#This Row],[BUILDING NAME]],'02_LIVING_WATERDEEP'!$A$2:$A$200,0),1),"")</f>
        <v>0</v>
      </c>
      <c r="BB35" s="636">
        <f>IFERROR(INDEX('02_LIVING_WATERDEEP'!$L$2:$L$200,MATCH(Таблиця4[[#This Row],[BUILDING NAME]],'02_LIVING_WATERDEEP'!$A$2:$A$200,0),1),"")</f>
        <v>0</v>
      </c>
      <c r="BC35" s="636" t="str">
        <f>IFERROR(INDEX('02_LIVING_WATERDEEP'!$M$2:$M$200,MATCH(Таблиця4[[#This Row],[BUILDING NAME]],'02_LIVING_WATERDEEP'!$A$2:$A$200,0),1),"")</f>
        <v>http://forgottenrealms.wikia.com/wiki/Elfstone_Tavern</v>
      </c>
      <c r="BD35" s="636"/>
      <c r="BE35" s="662"/>
      <c r="BF35" s="662" t="s">
        <v>2116</v>
      </c>
      <c r="BG35" s="662"/>
      <c r="BH35" s="662"/>
      <c r="BI35" s="662"/>
      <c r="BJ35" s="662"/>
      <c r="BK35" s="662"/>
      <c r="BL35" s="662"/>
      <c r="BM35" s="662"/>
      <c r="BN35" s="662"/>
      <c r="BO35" s="662"/>
      <c r="BP35" s="662"/>
      <c r="BQ35" s="662"/>
      <c r="BR35" s="662"/>
      <c r="BS35" s="662"/>
      <c r="BT35" s="662"/>
      <c r="BU35" s="662" t="e">
        <f>MATCH(Таблиця4[[#This Row],[BUILDING NAME]],#REF!,0)</f>
        <v>#REF!</v>
      </c>
      <c r="BV35" s="662" t="e">
        <f>INDEX(#REF!,'02BUILD'!BU35,1)</f>
        <v>#REF!</v>
      </c>
      <c r="BW35" s="662">
        <v>0</v>
      </c>
      <c r="BX35" s="662"/>
      <c r="BY35" s="662" t="e">
        <f>MATCH(Таблиця4[[#This Row],[BUILDING NAME]],Таблиця5[NAME],0)</f>
        <v>#N/A</v>
      </c>
      <c r="BZ35" s="662" t="e">
        <f>INDEX(Таблиця5[[C - COINS - COST]:[ADDRESS]],'02BUILD'!$BY35,1)</f>
        <v>#N/A</v>
      </c>
      <c r="CA35" s="662" t="e">
        <f>INDEX(Таблиця5[[C - COINS - COST]:[ADDRESS]],'02BUILD'!$BY35,2)</f>
        <v>#N/A</v>
      </c>
      <c r="CB35" s="662" t="e">
        <f>INDEX(Таблиця5[[C - COINS - COST]:[ADDRESS]],'02BUILD'!$BY35,3)</f>
        <v>#N/A</v>
      </c>
      <c r="CC35" s="662" t="e">
        <f>INDEX(Таблиця5[[C - COINS - COST]:[ADDRESS]],'02BUILD'!$BY35,4)</f>
        <v>#N/A</v>
      </c>
      <c r="CD35" s="662" t="e">
        <f>INDEX(Таблиця5[[C - COINS - COST]:[ADDRESS]],'02BUILD'!$BY35,5)</f>
        <v>#N/A</v>
      </c>
      <c r="CE35" s="662" t="e">
        <f>INDEX(Таблиця5[[C - COINS - COST]:[ADDRESS]],'02BUILD'!$BY35,6)</f>
        <v>#N/A</v>
      </c>
      <c r="CF35" s="662" t="e">
        <f>INDEX(Таблиця5[[C - COINS - COST]:[ADDRESS]],'02BUILD'!$BY35,7)</f>
        <v>#N/A</v>
      </c>
      <c r="CG35" s="662" t="e">
        <f>INDEX(Таблиця5[[C - COINS - COST]:[ADDRESS]],'02BUILD'!$BY35,8)</f>
        <v>#N/A</v>
      </c>
      <c r="CH35" s="662" t="e">
        <f>INDEX(Таблиця5[[C - COINS - COST]:[ADDRESS]],'02BUILD'!$BY35,9)</f>
        <v>#N/A</v>
      </c>
      <c r="CI35" s="662" t="e">
        <f>INDEX(Таблиця5[[C - COINS - COST]:[ADDRESS]],'02BUILD'!$BY35,10)</f>
        <v>#N/A</v>
      </c>
    </row>
    <row r="36" spans="1:87" ht="16.5" hidden="1" thickTop="1" thickBot="1">
      <c r="A36" s="636" t="s">
        <v>944</v>
      </c>
      <c r="B36" s="665" t="str">
        <f>LEFT(LEFT(A36,FIND(":",A36)),LEN(LEFT(A36,FIND(":",A36)))-1)</f>
        <v>C33</v>
      </c>
      <c r="C36" s="665" t="str">
        <f>RIGHT(A36,LEN(A36)-FIND(":",A36)-1)</f>
        <v>Phalantar's Philtres &amp; Components (business, B, 2)</v>
      </c>
      <c r="D36" s="636"/>
      <c r="E36" s="636"/>
      <c r="F36" s="665" t="s">
        <v>1327</v>
      </c>
      <c r="G36" s="665" t="s">
        <v>1717</v>
      </c>
      <c r="H36" s="665" t="s">
        <v>2278</v>
      </c>
      <c r="I36" s="665" t="s">
        <v>3969</v>
      </c>
      <c r="J36" s="665"/>
      <c r="K36" s="665" t="s">
        <v>2089</v>
      </c>
      <c r="L36" s="665" t="s">
        <v>2081</v>
      </c>
      <c r="M36" s="665">
        <v>2</v>
      </c>
      <c r="N36" s="665"/>
      <c r="O36" s="665">
        <v>4</v>
      </c>
      <c r="P36" s="665"/>
      <c r="Q36" s="665"/>
      <c r="R36" s="665"/>
      <c r="S36" s="665" t="str">
        <f>Таблиця4[[#This Row],[C - COINS - COST]]&amp;"C"&amp;" | "&amp;Таблиця4[[#This Row],[A - TANKARDS - Drinks]]&amp;"A"&amp;" | "&amp;Таблиця4[[#This Row],[P - PIPES - hospitality]]&amp;" P"&amp;" | "&amp;Таблиця4[[#This Row],[D - DAGGERS - danger level]]&amp;"D"</f>
        <v>4C | A |  P | D</v>
      </c>
      <c r="T36" s="665"/>
      <c r="U36" s="665"/>
      <c r="V36" s="665"/>
      <c r="W36" s="665" t="s">
        <v>21362</v>
      </c>
      <c r="X36" s="665" t="s">
        <v>4315</v>
      </c>
      <c r="Y36" s="665"/>
      <c r="Z36" s="665" t="str">
        <f>Таблиця4[[#This Row],[Descriptions2]]</f>
        <v/>
      </c>
      <c r="AA36" s="665" t="str">
        <f>Таблиця4[[#This Row],[Owner/Specific NPCs3]]</f>
        <v/>
      </c>
      <c r="AB36" s="665"/>
      <c r="AC36" s="666" t="s">
        <v>5836</v>
      </c>
      <c r="AD36" s="667"/>
      <c r="AE36" s="671"/>
      <c r="AF36" s="665">
        <f>IFERROR(INDEX('02VG'!B$4:B$167,MATCH($H36,'02VG'!$A$4:$A$167,0),1),"")</f>
        <v>4</v>
      </c>
      <c r="AG36" s="665">
        <f>IFERROR(INDEX('02VG'!C$4:C$167,MATCH($H36,'02VG'!$A$4:$A$167,0),1),"")</f>
        <v>0</v>
      </c>
      <c r="AH36" s="665">
        <f>IFERROR(INDEX('02VG'!D$4:D$167,MATCH($H36,'02VG'!$A$4:$A$167,0),1),"")</f>
        <v>0</v>
      </c>
      <c r="AI36" s="665">
        <f>IFERROR(INDEX('02VG'!E$4:E$167,MATCH($H36,'02VG'!$A$4:$A$167,0),1),"")</f>
        <v>0</v>
      </c>
      <c r="AJ36" s="665" t="str">
        <f>IFERROR(INDEX('02VG'!G$4:G$167,MATCH($H36,'02VG'!$A$4:$A$167,0),1),"")</f>
        <v>Business</v>
      </c>
      <c r="AK36" s="665">
        <f>IFERROR(INDEX('02VG'!I$4:I$167,MATCH($H36,'02VG'!$A$4:$A$167,0),1),"")</f>
        <v>0</v>
      </c>
      <c r="AL36" s="665" t="str">
        <f>IFERROR(INDEX('02VG'!L$4:L$167,MATCH($H36,'02VG'!$A$4:$A$167,0),1),"")</f>
        <v>CASTLE WARD</v>
      </c>
      <c r="AM36" s="671"/>
      <c r="AN36" s="665" t="str">
        <f>IFERROR(INDEX('02ORG'!$H$4:$H$45,MATCH($F36,'02ORG'!$M$4:$M$45,0),1),"")</f>
        <v/>
      </c>
      <c r="AO36" s="671"/>
      <c r="AP36" s="665" t="str">
        <f>IFERROR(INDEX('02FOLK'!$AT$3:$AT$45,MATCH($F36,'02FOLK'!$AS$3:$AS$45,0),1),"")</f>
        <v/>
      </c>
      <c r="AQ36" s="671"/>
      <c r="AR36" s="636"/>
      <c r="AS36" s="636"/>
      <c r="AT36" s="636"/>
      <c r="AU36" s="636"/>
      <c r="AV36" s="671"/>
      <c r="AW36" s="636" t="str">
        <f>IFERROR(INDEX('02_LIVING_WATERDEEP'!$C$2:$C$200,MATCH(Таблиця4[[#This Row],[BUILDING NAME]],'02_LIVING_WATERDEEP'!$A$2:$A$200,0),1),"")</f>
        <v/>
      </c>
      <c r="AX36" s="636" t="str">
        <f>IFERROR(INDEX('02_LIVING_WATERDEEP'!$F$2:$F$200,MATCH(Таблиця4[[#This Row],[BUILDING NAME]],'02_LIVING_WATERDEEP'!$A$2:$A$200,0),1),"")</f>
        <v/>
      </c>
      <c r="AY36" s="636" t="str">
        <f>IFERROR(INDEX('02_LIVING_WATERDEEP'!$I$2:$I$200,MATCH(Таблиця4[[#This Row],[BUILDING NAME]],'02_LIVING_WATERDEEP'!$A$2:$A$200,0),1),"")</f>
        <v/>
      </c>
      <c r="AZ36" s="636" t="str">
        <f>IFERROR(INDEX('02_LIVING_WATERDEEP'!$J$2:$J$200,MATCH(Таблиця4[[#This Row],[BUILDING NAME]],'02_LIVING_WATERDEEP'!$A$2:$A$200,0),1),"")</f>
        <v/>
      </c>
      <c r="BA36" s="636" t="str">
        <f>IFERROR(INDEX('02_LIVING_WATERDEEP'!$K$2:$K$200,MATCH(Таблиця4[[#This Row],[BUILDING NAME]],'02_LIVING_WATERDEEP'!$A$2:$A$200,0),1),"")</f>
        <v/>
      </c>
      <c r="BB36" s="636" t="str">
        <f>IFERROR(INDEX('02_LIVING_WATERDEEP'!$L$2:$L$200,MATCH(Таблиця4[[#This Row],[BUILDING NAME]],'02_LIVING_WATERDEEP'!$A$2:$A$200,0),1),"")</f>
        <v/>
      </c>
      <c r="BC36" s="636" t="str">
        <f>IFERROR(INDEX('02_LIVING_WATERDEEP'!$M$2:$M$200,MATCH(Таблиця4[[#This Row],[BUILDING NAME]],'02_LIVING_WATERDEEP'!$A$2:$A$200,0),1),"")</f>
        <v/>
      </c>
      <c r="BD36" s="636"/>
      <c r="BE36" s="636"/>
      <c r="BF36" s="636" t="s">
        <v>2111</v>
      </c>
      <c r="BG36" s="636"/>
      <c r="BH36" s="636"/>
      <c r="BI36" s="636"/>
      <c r="BJ36" s="636"/>
      <c r="BK36" s="636"/>
      <c r="BL36" s="636"/>
      <c r="BM36" s="636"/>
      <c r="BN36" s="636"/>
      <c r="BO36" s="636"/>
      <c r="BP36" s="636"/>
      <c r="BQ36" s="636"/>
      <c r="BR36" s="636"/>
      <c r="BS36" s="636"/>
      <c r="BT36" s="636"/>
      <c r="BU36" s="636" t="e">
        <f>MATCH(Таблиця4[[#This Row],[BUILDING NAME]],#REF!,0)</f>
        <v>#REF!</v>
      </c>
      <c r="BV36" s="636" t="e">
        <f>INDEX(#REF!,'02BUILD'!BU36,1)</f>
        <v>#REF!</v>
      </c>
      <c r="BW36" s="636" t="e">
        <v>#N/A</v>
      </c>
      <c r="BX36" s="636"/>
      <c r="BY36" s="636">
        <f>MATCH(Таблиця4[[#This Row],[BUILDING NAME]],Таблиця5[NAME],0)</f>
        <v>6</v>
      </c>
      <c r="BZ36" s="636">
        <f>INDEX(Таблиця5[[C - COINS - COST]:[ADDRESS]],'02BUILD'!$BY36,1)</f>
        <v>4</v>
      </c>
      <c r="CA36" s="636">
        <f>INDEX(Таблиця5[[C - COINS - COST]:[ADDRESS]],'02BUILD'!$BY36,2)</f>
        <v>0</v>
      </c>
      <c r="CB36" s="636">
        <f>INDEX(Таблиця5[[C - COINS - COST]:[ADDRESS]],'02BUILD'!$BY36,3)</f>
        <v>0</v>
      </c>
      <c r="CC36" s="636">
        <f>INDEX(Таблиця5[[C - COINS - COST]:[ADDRESS]],'02BUILD'!$BY36,4)</f>
        <v>0</v>
      </c>
      <c r="CD36" s="636" t="str">
        <f>INDEX(Таблиця5[[C - COINS - COST]:[ADDRESS]],'02BUILD'!$BY36,5)</f>
        <v>4c</v>
      </c>
      <c r="CE36" s="636" t="str">
        <f>INDEX(Таблиця5[[C - COINS - COST]:[ADDRESS]],'02BUILD'!$BY36,6)</f>
        <v>Business</v>
      </c>
      <c r="CF36" s="636">
        <f>INDEX(Таблиця5[[C - COINS - COST]:[ADDRESS]],'02BUILD'!$BY36,7)</f>
        <v>0</v>
      </c>
      <c r="CG36" s="636">
        <f>INDEX(Таблиця5[[C - COINS - COST]:[ADDRESS]],'02BUILD'!$BY36,8)</f>
        <v>0</v>
      </c>
      <c r="CH36" s="636">
        <f>INDEX(Таблиця5[[C - COINS - COST]:[ADDRESS]],'02BUILD'!$BY36,9)</f>
        <v>0</v>
      </c>
      <c r="CI36" s="636">
        <f>INDEX(Таблиця5[[C - COINS - COST]:[ADDRESS]],'02BUILD'!$BY36,10)</f>
        <v>0</v>
      </c>
    </row>
    <row r="37" spans="1:87" ht="16.5" hidden="1" thickTop="1" thickBot="1">
      <c r="A37" s="636" t="s">
        <v>945</v>
      </c>
      <c r="B37" s="665" t="str">
        <f>LEFT(LEFT(A37,FIND(":",A37)),LEN(LEFT(A37,FIND(":",A37)))-1)</f>
        <v>C34</v>
      </c>
      <c r="C37" s="665" t="str">
        <f>RIGHT(A37,LEN(A37)-FIND(":",A37)-1)</f>
        <v>Pewterers' and Casters' Guildhall (guildhall, C, 1)</v>
      </c>
      <c r="D37" s="636"/>
      <c r="E37" s="636"/>
      <c r="F37" s="665" t="s">
        <v>1328</v>
      </c>
      <c r="G37" s="665" t="s">
        <v>1718</v>
      </c>
      <c r="H37" s="665" t="s">
        <v>2279</v>
      </c>
      <c r="I37" s="665" t="s">
        <v>3969</v>
      </c>
      <c r="J37" s="665"/>
      <c r="K37" s="665" t="s">
        <v>2096</v>
      </c>
      <c r="L37" s="665" t="s">
        <v>2069</v>
      </c>
      <c r="M37" s="665">
        <v>1</v>
      </c>
      <c r="N37" s="665" t="s">
        <v>3853</v>
      </c>
      <c r="O37" s="665"/>
      <c r="P37" s="665"/>
      <c r="Q37" s="665"/>
      <c r="R37" s="665"/>
      <c r="S37" s="665" t="str">
        <f>Таблиця4[[#This Row],[C - COINS - COST]]&amp;"C"&amp;" | "&amp;Таблиця4[[#This Row],[A - TANKARDS - Drinks]]&amp;"A"&amp;" | "&amp;Таблиця4[[#This Row],[P - PIPES - hospitality]]&amp;" P"&amp;" | "&amp;Таблиця4[[#This Row],[D - DAGGERS - danger level]]&amp;"D"</f>
        <v>C | A |  P | D</v>
      </c>
      <c r="T37" s="665"/>
      <c r="U37" s="665"/>
      <c r="V37" s="665"/>
      <c r="W37" s="665" t="s">
        <v>20616</v>
      </c>
      <c r="X37" s="665" t="s">
        <v>4315</v>
      </c>
      <c r="Y37" s="665"/>
      <c r="Z37" s="665" t="str">
        <f>Таблиця4[[#This Row],[Descriptions2]]</f>
        <v/>
      </c>
      <c r="AA37" s="665" t="str">
        <f>Таблиця4[[#This Row],[Owner/Specific NPCs3]]</f>
        <v/>
      </c>
      <c r="AB37" s="665"/>
      <c r="AC37" s="666" t="s">
        <v>5836</v>
      </c>
      <c r="AD37" s="667"/>
      <c r="AE37" s="671"/>
      <c r="AF37" s="665" t="str">
        <f>IFERROR(INDEX('02VG'!B$4:B$167,MATCH($H37,'02VG'!$A$4:$A$167,0),1),"")</f>
        <v/>
      </c>
      <c r="AG37" s="665" t="str">
        <f>IFERROR(INDEX('02VG'!C$4:C$167,MATCH($H37,'02VG'!$A$4:$A$167,0),1),"")</f>
        <v/>
      </c>
      <c r="AH37" s="665" t="str">
        <f>IFERROR(INDEX('02VG'!D$4:D$167,MATCH($H37,'02VG'!$A$4:$A$167,0),1),"")</f>
        <v/>
      </c>
      <c r="AI37" s="665" t="str">
        <f>IFERROR(INDEX('02VG'!E$4:E$167,MATCH($H37,'02VG'!$A$4:$A$167,0),1),"")</f>
        <v/>
      </c>
      <c r="AJ37" s="665" t="str">
        <f>IFERROR(INDEX('02VG'!G$4:G$167,MATCH($H37,'02VG'!$A$4:$A$167,0),1),"")</f>
        <v/>
      </c>
      <c r="AK37" s="665" t="str">
        <f>IFERROR(INDEX('02VG'!I$4:I$167,MATCH($H37,'02VG'!$A$4:$A$167,0),1),"")</f>
        <v/>
      </c>
      <c r="AL37" s="665" t="str">
        <f>IFERROR(INDEX('02VG'!L$4:L$167,MATCH($H37,'02VG'!$A$4:$A$167,0),1),"")</f>
        <v/>
      </c>
      <c r="AM37" s="671"/>
      <c r="AN37" s="665" t="str">
        <f>IFERROR(INDEX('02ORG'!$H$4:$H$45,MATCH($F37,'02ORG'!$M$4:$M$45,0),1),"")</f>
        <v>Guild of Trusted Pewterers &amp; Casters</v>
      </c>
      <c r="AO37" s="671"/>
      <c r="AP37" s="665" t="str">
        <f>IFERROR(INDEX('02FOLK'!$AT$3:$AT$45,MATCH($F37,'02FOLK'!$AS$3:$AS$45,0),1),"")</f>
        <v/>
      </c>
      <c r="AQ37" s="671"/>
      <c r="AR37" s="636"/>
      <c r="AS37" s="636"/>
      <c r="AT37" s="636"/>
      <c r="AU37" s="636"/>
      <c r="AV37" s="671"/>
      <c r="AW37" s="636" t="str">
        <f>IFERROR(INDEX('02_LIVING_WATERDEEP'!$C$2:$C$200,MATCH(Таблиця4[[#This Row],[BUILDING NAME]],'02_LIVING_WATERDEEP'!$A$2:$A$200,0),1),"")</f>
        <v/>
      </c>
      <c r="AX37" s="636" t="str">
        <f>IFERROR(INDEX('02_LIVING_WATERDEEP'!$F$2:$F$200,MATCH(Таблиця4[[#This Row],[BUILDING NAME]],'02_LIVING_WATERDEEP'!$A$2:$A$200,0),1),"")</f>
        <v/>
      </c>
      <c r="AY37" s="636" t="str">
        <f>IFERROR(INDEX('02_LIVING_WATERDEEP'!$I$2:$I$200,MATCH(Таблиця4[[#This Row],[BUILDING NAME]],'02_LIVING_WATERDEEP'!$A$2:$A$200,0),1),"")</f>
        <v/>
      </c>
      <c r="AZ37" s="636" t="str">
        <f>IFERROR(INDEX('02_LIVING_WATERDEEP'!$J$2:$J$200,MATCH(Таблиця4[[#This Row],[BUILDING NAME]],'02_LIVING_WATERDEEP'!$A$2:$A$200,0),1),"")</f>
        <v/>
      </c>
      <c r="BA37" s="636" t="str">
        <f>IFERROR(INDEX('02_LIVING_WATERDEEP'!$K$2:$K$200,MATCH(Таблиця4[[#This Row],[BUILDING NAME]],'02_LIVING_WATERDEEP'!$A$2:$A$200,0),1),"")</f>
        <v/>
      </c>
      <c r="BB37" s="636" t="str">
        <f>IFERROR(INDEX('02_LIVING_WATERDEEP'!$L$2:$L$200,MATCH(Таблиця4[[#This Row],[BUILDING NAME]],'02_LIVING_WATERDEEP'!$A$2:$A$200,0),1),"")</f>
        <v/>
      </c>
      <c r="BC37" s="636" t="str">
        <f>IFERROR(INDEX('02_LIVING_WATERDEEP'!$M$2:$M$200,MATCH(Таблиця4[[#This Row],[BUILDING NAME]],'02_LIVING_WATERDEEP'!$A$2:$A$200,0),1),"")</f>
        <v/>
      </c>
      <c r="BD37" s="636"/>
      <c r="BE37" s="636"/>
      <c r="BF37" s="636" t="s">
        <v>2110</v>
      </c>
      <c r="BG37" s="636"/>
      <c r="BH37" s="636"/>
      <c r="BI37" s="636"/>
      <c r="BJ37" s="636"/>
      <c r="BK37" s="636"/>
      <c r="BL37" s="636"/>
      <c r="BM37" s="636"/>
      <c r="BN37" s="636"/>
      <c r="BO37" s="636"/>
      <c r="BP37" s="636"/>
      <c r="BQ37" s="636"/>
      <c r="BR37" s="636"/>
      <c r="BS37" s="636"/>
      <c r="BT37" s="636"/>
      <c r="BU37" s="636" t="e">
        <f>MATCH(Таблиця4[[#This Row],[BUILDING NAME]],#REF!,0)</f>
        <v>#REF!</v>
      </c>
      <c r="BV37" s="636" t="e">
        <f>INDEX(#REF!,'02BUILD'!BU37,1)</f>
        <v>#REF!</v>
      </c>
      <c r="BW37" s="636" t="s">
        <v>20694</v>
      </c>
      <c r="BX37" s="636"/>
      <c r="BY37" s="636" t="e">
        <f>MATCH(Таблиця4[[#This Row],[BUILDING NAME]],Таблиця5[NAME],0)</f>
        <v>#N/A</v>
      </c>
      <c r="BZ37" s="636" t="e">
        <f>INDEX(Таблиця5[[C - COINS - COST]:[ADDRESS]],'02BUILD'!$BY37,1)</f>
        <v>#N/A</v>
      </c>
      <c r="CA37" s="636" t="e">
        <f>INDEX(Таблиця5[[C - COINS - COST]:[ADDRESS]],'02BUILD'!$BY37,2)</f>
        <v>#N/A</v>
      </c>
      <c r="CB37" s="636" t="e">
        <f>INDEX(Таблиця5[[C - COINS - COST]:[ADDRESS]],'02BUILD'!$BY37,3)</f>
        <v>#N/A</v>
      </c>
      <c r="CC37" s="636" t="e">
        <f>INDEX(Таблиця5[[C - COINS - COST]:[ADDRESS]],'02BUILD'!$BY37,4)</f>
        <v>#N/A</v>
      </c>
      <c r="CD37" s="636" t="e">
        <f>INDEX(Таблиця5[[C - COINS - COST]:[ADDRESS]],'02BUILD'!$BY37,5)</f>
        <v>#N/A</v>
      </c>
      <c r="CE37" s="636" t="e">
        <f>INDEX(Таблиця5[[C - COINS - COST]:[ADDRESS]],'02BUILD'!$BY37,6)</f>
        <v>#N/A</v>
      </c>
      <c r="CF37" s="636" t="e">
        <f>INDEX(Таблиця5[[C - COINS - COST]:[ADDRESS]],'02BUILD'!$BY37,7)</f>
        <v>#N/A</v>
      </c>
      <c r="CG37" s="636" t="e">
        <f>INDEX(Таблиця5[[C - COINS - COST]:[ADDRESS]],'02BUILD'!$BY37,8)</f>
        <v>#N/A</v>
      </c>
      <c r="CH37" s="636" t="e">
        <f>INDEX(Таблиця5[[C - COINS - COST]:[ADDRESS]],'02BUILD'!$BY37,9)</f>
        <v>#N/A</v>
      </c>
      <c r="CI37" s="636" t="e">
        <f>INDEX(Таблиця5[[C - COINS - COST]:[ADDRESS]],'02BUILD'!$BY37,10)</f>
        <v>#N/A</v>
      </c>
    </row>
    <row r="38" spans="1:87" s="663" customFormat="1" ht="16.5" hidden="1" thickTop="1" thickBot="1">
      <c r="A38" s="636" t="s">
        <v>946</v>
      </c>
      <c r="B38" s="665" t="str">
        <f>LEFT(LEFT(A38,FIND(":",A38)),LEN(LEFT(A38,FIND(":",A38)))-1)</f>
        <v>C35</v>
      </c>
      <c r="C38" s="665" t="str">
        <f>RIGHT(A38,LEN(A38)-FIND(":",A38)-1)</f>
        <v>The Blue Jack (tavern, D, 1)</v>
      </c>
      <c r="D38" s="636"/>
      <c r="E38" s="636"/>
      <c r="F38" s="665" t="s">
        <v>1329</v>
      </c>
      <c r="G38" s="665" t="s">
        <v>1719</v>
      </c>
      <c r="H38" s="519" t="s">
        <v>2280</v>
      </c>
      <c r="I38" s="665" t="s">
        <v>3969</v>
      </c>
      <c r="J38" s="665"/>
      <c r="K38" s="665" t="s">
        <v>2093</v>
      </c>
      <c r="L38" s="665" t="s">
        <v>2083</v>
      </c>
      <c r="M38" s="665">
        <v>1</v>
      </c>
      <c r="N38" s="665"/>
      <c r="O38" s="665">
        <v>4</v>
      </c>
      <c r="P38" s="665"/>
      <c r="Q38" s="665">
        <v>3</v>
      </c>
      <c r="R38" s="665"/>
      <c r="S38" s="665" t="str">
        <f>Таблиця4[[#This Row],[C - COINS - COST]]&amp;"C"&amp;" | "&amp;Таблиця4[[#This Row],[A - TANKARDS - Drinks]]&amp;"A"&amp;" | "&amp;Таблиця4[[#This Row],[P - PIPES - hospitality]]&amp;" P"&amp;" | "&amp;Таблиця4[[#This Row],[D - DAGGERS - danger level]]&amp;"D"</f>
        <v>4C | A | 3 P | D</v>
      </c>
      <c r="T38" s="665"/>
      <c r="U38" s="665"/>
      <c r="V38" s="665"/>
      <c r="W38" s="665" t="s">
        <v>21369</v>
      </c>
      <c r="X38" s="665" t="s">
        <v>237</v>
      </c>
      <c r="Y38" s="665"/>
      <c r="Z38" s="665">
        <f>Таблиця4[[#This Row],[Descriptions2]]</f>
        <v>0</v>
      </c>
      <c r="AA38" s="665">
        <f>Таблиця4[[#This Row],[Owner/Specific NPCs3]]</f>
        <v>0</v>
      </c>
      <c r="AB38" s="665"/>
      <c r="AC38" s="666" t="s">
        <v>5836</v>
      </c>
      <c r="AD38" s="667"/>
      <c r="AE38" s="671"/>
      <c r="AF38" s="665" t="str">
        <f>IFERROR(INDEX('02VG'!B$4:B$167,MATCH($H38,'02VG'!$A$4:$A$167,0),1),"")</f>
        <v/>
      </c>
      <c r="AG38" s="665" t="str">
        <f>IFERROR(INDEX('02VG'!C$4:C$167,MATCH($H38,'02VG'!$A$4:$A$167,0),1),"")</f>
        <v/>
      </c>
      <c r="AH38" s="665" t="str">
        <f>IFERROR(INDEX('02VG'!D$4:D$167,MATCH($H38,'02VG'!$A$4:$A$167,0),1),"")</f>
        <v/>
      </c>
      <c r="AI38" s="665" t="str">
        <f>IFERROR(INDEX('02VG'!E$4:E$167,MATCH($H38,'02VG'!$A$4:$A$167,0),1),"")</f>
        <v/>
      </c>
      <c r="AJ38" s="665" t="str">
        <f>IFERROR(INDEX('02VG'!G$4:G$167,MATCH($H38,'02VG'!$A$4:$A$167,0),1),"")</f>
        <v/>
      </c>
      <c r="AK38" s="665" t="str">
        <f>IFERROR(INDEX('02VG'!I$4:I$167,MATCH($H38,'02VG'!$A$4:$A$167,0),1),"")</f>
        <v/>
      </c>
      <c r="AL38" s="665" t="str">
        <f>IFERROR(INDEX('02VG'!L$4:L$167,MATCH($H38,'02VG'!$A$4:$A$167,0),1),"")</f>
        <v/>
      </c>
      <c r="AM38" s="671"/>
      <c r="AN38" s="665" t="str">
        <f>IFERROR(INDEX('02ORG'!$H$4:$H$45,MATCH($F38,'02ORG'!$M$4:$M$45,0),1),"")</f>
        <v/>
      </c>
      <c r="AO38" s="671"/>
      <c r="AP38" s="665" t="str">
        <f>IFERROR(INDEX('02FOLK'!$AT$3:$AT$45,MATCH($F38,'02FOLK'!$AS$3:$AS$45,0),1),"")</f>
        <v/>
      </c>
      <c r="AQ38" s="671"/>
      <c r="AR38" s="636"/>
      <c r="AS38" s="636"/>
      <c r="AT38" s="636"/>
      <c r="AU38" s="636"/>
      <c r="AV38" s="671"/>
      <c r="AW38" s="636">
        <f>IFERROR(INDEX('02_LIVING_WATERDEEP'!$C$2:$C$200,MATCH(Таблиця4[[#This Row],[BUILDING NAME]],'02_LIVING_WATERDEEP'!$A$2:$A$200,0),1),"")</f>
        <v>0</v>
      </c>
      <c r="AX38" s="636" t="str">
        <f>IFERROR(INDEX('02_LIVING_WATERDEEP'!$F$2:$F$200,MATCH(Таблиця4[[#This Row],[BUILDING NAME]],'02_LIVING_WATERDEEP'!$A$2:$A$200,0),1),"")</f>
        <v>Wealthy</v>
      </c>
      <c r="AY38" s="636">
        <f>IFERROR(INDEX('02_LIVING_WATERDEEP'!$I$2:$I$200,MATCH(Таблиця4[[#This Row],[BUILDING NAME]],'02_LIVING_WATERDEEP'!$A$2:$A$200,0),1),"")</f>
        <v>0</v>
      </c>
      <c r="AZ38" s="636">
        <f>IFERROR(INDEX('02_LIVING_WATERDEEP'!$J$2:$J$200,MATCH(Таблиця4[[#This Row],[BUILDING NAME]],'02_LIVING_WATERDEEP'!$A$2:$A$200,0),1),"")</f>
        <v>0</v>
      </c>
      <c r="BA38" s="636">
        <f>IFERROR(INDEX('02_LIVING_WATERDEEP'!$K$2:$K$200,MATCH(Таблиця4[[#This Row],[BUILDING NAME]],'02_LIVING_WATERDEEP'!$A$2:$A$200,0),1),"")</f>
        <v>0</v>
      </c>
      <c r="BB38" s="636">
        <f>IFERROR(INDEX('02_LIVING_WATERDEEP'!$L$2:$L$200,MATCH(Таблиця4[[#This Row],[BUILDING NAME]],'02_LIVING_WATERDEEP'!$A$2:$A$200,0),1),"")</f>
        <v>0</v>
      </c>
      <c r="BC38" s="636">
        <f>IFERROR(INDEX('02_LIVING_WATERDEEP'!$M$2:$M$200,MATCH(Таблиця4[[#This Row],[BUILDING NAME]],'02_LIVING_WATERDEEP'!$A$2:$A$200,0),1),"")</f>
        <v>0</v>
      </c>
      <c r="BD38" s="636"/>
      <c r="BE38" s="662"/>
      <c r="BF38" s="662" t="s">
        <v>2102</v>
      </c>
      <c r="BG38" s="662"/>
      <c r="BH38" s="662"/>
      <c r="BI38" s="662"/>
      <c r="BJ38" s="662"/>
      <c r="BK38" s="662"/>
      <c r="BL38" s="662"/>
      <c r="BM38" s="662"/>
      <c r="BN38" s="662"/>
      <c r="BO38" s="662"/>
      <c r="BP38" s="662"/>
      <c r="BQ38" s="662"/>
      <c r="BR38" s="662"/>
      <c r="BS38" s="662"/>
      <c r="BT38" s="662"/>
      <c r="BU38" s="662" t="e">
        <f>MATCH(Таблиця4[[#This Row],[BUILDING NAME]],#REF!,0)</f>
        <v>#REF!</v>
      </c>
      <c r="BV38" s="662" t="e">
        <f>INDEX(#REF!,'02BUILD'!BU38,1)</f>
        <v>#REF!</v>
      </c>
      <c r="BW38" s="662" t="e">
        <v>#N/A</v>
      </c>
      <c r="BX38" s="662"/>
      <c r="BY38" s="662" t="e">
        <f>MATCH(Таблиця4[[#This Row],[BUILDING NAME]],Таблиця5[NAME],0)</f>
        <v>#N/A</v>
      </c>
      <c r="BZ38" s="662" t="e">
        <f>INDEX(Таблиця5[[C - COINS - COST]:[ADDRESS]],'02BUILD'!$BY38,1)</f>
        <v>#N/A</v>
      </c>
      <c r="CA38" s="662" t="e">
        <f>INDEX(Таблиця5[[C - COINS - COST]:[ADDRESS]],'02BUILD'!$BY38,2)</f>
        <v>#N/A</v>
      </c>
      <c r="CB38" s="662" t="e">
        <f>INDEX(Таблиця5[[C - COINS - COST]:[ADDRESS]],'02BUILD'!$BY38,3)</f>
        <v>#N/A</v>
      </c>
      <c r="CC38" s="662" t="e">
        <f>INDEX(Таблиця5[[C - COINS - COST]:[ADDRESS]],'02BUILD'!$BY38,4)</f>
        <v>#N/A</v>
      </c>
      <c r="CD38" s="662" t="e">
        <f>INDEX(Таблиця5[[C - COINS - COST]:[ADDRESS]],'02BUILD'!$BY38,5)</f>
        <v>#N/A</v>
      </c>
      <c r="CE38" s="662" t="e">
        <f>INDEX(Таблиця5[[C - COINS - COST]:[ADDRESS]],'02BUILD'!$BY38,6)</f>
        <v>#N/A</v>
      </c>
      <c r="CF38" s="662" t="e">
        <f>INDEX(Таблиця5[[C - COINS - COST]:[ADDRESS]],'02BUILD'!$BY38,7)</f>
        <v>#N/A</v>
      </c>
      <c r="CG38" s="662" t="e">
        <f>INDEX(Таблиця5[[C - COINS - COST]:[ADDRESS]],'02BUILD'!$BY38,8)</f>
        <v>#N/A</v>
      </c>
      <c r="CH38" s="662" t="e">
        <f>INDEX(Таблиця5[[C - COINS - COST]:[ADDRESS]],'02BUILD'!$BY38,9)</f>
        <v>#N/A</v>
      </c>
      <c r="CI38" s="662" t="e">
        <f>INDEX(Таблиця5[[C - COINS - COST]:[ADDRESS]],'02BUILD'!$BY38,10)</f>
        <v>#N/A</v>
      </c>
    </row>
    <row r="39" spans="1:87" ht="16.5" hidden="1" thickTop="1" thickBot="1">
      <c r="A39" s="636" t="s">
        <v>947</v>
      </c>
      <c r="B39" s="665" t="str">
        <f>LEFT(LEFT(A39,FIND(":",A39)),LEN(LEFT(A39,FIND(":",A39)))-1)</f>
        <v>C36</v>
      </c>
      <c r="C39" s="665" t="str">
        <f>RIGHT(A39,LEN(A39)-FIND(":",A39)-1)</f>
        <v>Guildhall of the Order (guildhall, B, 1)</v>
      </c>
      <c r="D39" s="636"/>
      <c r="E39" s="636"/>
      <c r="F39" s="665" t="s">
        <v>1330</v>
      </c>
      <c r="G39" s="665" t="s">
        <v>1720</v>
      </c>
      <c r="H39" s="665" t="s">
        <v>21033</v>
      </c>
      <c r="I39" s="665" t="s">
        <v>3969</v>
      </c>
      <c r="J39" s="665"/>
      <c r="K39" s="665" t="s">
        <v>2096</v>
      </c>
      <c r="L39" s="665" t="s">
        <v>2081</v>
      </c>
      <c r="M39" s="665">
        <v>1</v>
      </c>
      <c r="N39" s="665" t="s">
        <v>3869</v>
      </c>
      <c r="O39" s="665"/>
      <c r="P39" s="665"/>
      <c r="Q39" s="665"/>
      <c r="R39" s="665"/>
      <c r="S39" s="665" t="str">
        <f>Таблиця4[[#This Row],[C - COINS - COST]]&amp;"C"&amp;" | "&amp;Таблиця4[[#This Row],[A - TANKARDS - Drinks]]&amp;"A"&amp;" | "&amp;Таблиця4[[#This Row],[P - PIPES - hospitality]]&amp;" P"&amp;" | "&amp;Таблиця4[[#This Row],[D - DAGGERS - danger level]]&amp;"D"</f>
        <v>C | A |  P | D</v>
      </c>
      <c r="T39" s="665"/>
      <c r="U39" s="665"/>
      <c r="V39" s="665"/>
      <c r="W39" s="665" t="s">
        <v>20601</v>
      </c>
      <c r="X39" s="665" t="s">
        <v>4315</v>
      </c>
      <c r="Y39" s="665"/>
      <c r="Z39" s="665" t="str">
        <f>Таблиця4[[#This Row],[Descriptions2]]</f>
        <v/>
      </c>
      <c r="AA39" s="665" t="str">
        <f>Таблиця4[[#This Row],[Owner/Specific NPCs3]]</f>
        <v/>
      </c>
      <c r="AB39" s="665"/>
      <c r="AC39" s="666" t="s">
        <v>5868</v>
      </c>
      <c r="AD39" s="667"/>
      <c r="AE39" s="671"/>
      <c r="AF39" s="665" t="str">
        <f>IFERROR(INDEX('02VG'!B$4:B$167,MATCH($H39,'02VG'!$A$4:$A$167,0),1),"")</f>
        <v/>
      </c>
      <c r="AG39" s="665" t="str">
        <f>IFERROR(INDEX('02VG'!C$4:C$167,MATCH($H39,'02VG'!$A$4:$A$167,0),1),"")</f>
        <v/>
      </c>
      <c r="AH39" s="665" t="str">
        <f>IFERROR(INDEX('02VG'!D$4:D$167,MATCH($H39,'02VG'!$A$4:$A$167,0),1),"")</f>
        <v/>
      </c>
      <c r="AI39" s="665" t="str">
        <f>IFERROR(INDEX('02VG'!E$4:E$167,MATCH($H39,'02VG'!$A$4:$A$167,0),1),"")</f>
        <v/>
      </c>
      <c r="AJ39" s="665" t="str">
        <f>IFERROR(INDEX('02VG'!G$4:G$167,MATCH($H39,'02VG'!$A$4:$A$167,0),1),"")</f>
        <v/>
      </c>
      <c r="AK39" s="665" t="str">
        <f>IFERROR(INDEX('02VG'!I$4:I$167,MATCH($H39,'02VG'!$A$4:$A$167,0),1),"")</f>
        <v/>
      </c>
      <c r="AL39" s="665" t="str">
        <f>IFERROR(INDEX('02VG'!L$4:L$167,MATCH($H39,'02VG'!$A$4:$A$167,0),1),"")</f>
        <v/>
      </c>
      <c r="AM39" s="671"/>
      <c r="AN39" s="665" t="str">
        <f>IFERROR(INDEX('02ORG'!$H$4:$H$45,MATCH($F39,'02ORG'!$M$4:$M$45,0),1),"")</f>
        <v>Solemn Order of Recognized Furriers &amp; Woolmen</v>
      </c>
      <c r="AO39" s="671"/>
      <c r="AP39" s="665" t="str">
        <f>IFERROR(INDEX('02FOLK'!$AT$3:$AT$45,MATCH($F39,'02FOLK'!$AS$3:$AS$45,0),1),"")</f>
        <v/>
      </c>
      <c r="AQ39" s="671"/>
      <c r="AR39" s="636"/>
      <c r="AS39" s="636"/>
      <c r="AT39" s="636"/>
      <c r="AU39" s="636"/>
      <c r="AV39" s="671"/>
      <c r="AW39" s="636" t="str">
        <f>IFERROR(INDEX('02_LIVING_WATERDEEP'!$C$2:$C$200,MATCH(Таблиця4[[#This Row],[BUILDING NAME]],'02_LIVING_WATERDEEP'!$A$2:$A$200,0),1),"")</f>
        <v/>
      </c>
      <c r="AX39" s="636" t="str">
        <f>IFERROR(INDEX('02_LIVING_WATERDEEP'!$F$2:$F$200,MATCH(Таблиця4[[#This Row],[BUILDING NAME]],'02_LIVING_WATERDEEP'!$A$2:$A$200,0),1),"")</f>
        <v/>
      </c>
      <c r="AY39" s="636" t="str">
        <f>IFERROR(INDEX('02_LIVING_WATERDEEP'!$I$2:$I$200,MATCH(Таблиця4[[#This Row],[BUILDING NAME]],'02_LIVING_WATERDEEP'!$A$2:$A$200,0),1),"")</f>
        <v/>
      </c>
      <c r="AZ39" s="636" t="str">
        <f>IFERROR(INDEX('02_LIVING_WATERDEEP'!$J$2:$J$200,MATCH(Таблиця4[[#This Row],[BUILDING NAME]],'02_LIVING_WATERDEEP'!$A$2:$A$200,0),1),"")</f>
        <v/>
      </c>
      <c r="BA39" s="636" t="str">
        <f>IFERROR(INDEX('02_LIVING_WATERDEEP'!$K$2:$K$200,MATCH(Таблиця4[[#This Row],[BUILDING NAME]],'02_LIVING_WATERDEEP'!$A$2:$A$200,0),1),"")</f>
        <v/>
      </c>
      <c r="BB39" s="636" t="str">
        <f>IFERROR(INDEX('02_LIVING_WATERDEEP'!$L$2:$L$200,MATCH(Таблиця4[[#This Row],[BUILDING NAME]],'02_LIVING_WATERDEEP'!$A$2:$A$200,0),1),"")</f>
        <v/>
      </c>
      <c r="BC39" s="636" t="str">
        <f>IFERROR(INDEX('02_LIVING_WATERDEEP'!$M$2:$M$200,MATCH(Таблиця4[[#This Row],[BUILDING NAME]],'02_LIVING_WATERDEEP'!$A$2:$A$200,0),1),"")</f>
        <v/>
      </c>
      <c r="BD39" s="636"/>
      <c r="BE39" s="636"/>
      <c r="BF39" s="636" t="s">
        <v>2095</v>
      </c>
      <c r="BG39" s="636"/>
      <c r="BH39" s="636"/>
      <c r="BI39" s="636"/>
      <c r="BJ39" s="636"/>
      <c r="BK39" s="636"/>
      <c r="BL39" s="636"/>
      <c r="BM39" s="636"/>
      <c r="BN39" s="636"/>
      <c r="BO39" s="636"/>
      <c r="BP39" s="636"/>
      <c r="BQ39" s="636"/>
      <c r="BR39" s="636"/>
      <c r="BS39" s="636"/>
      <c r="BT39" s="636"/>
      <c r="BU39" s="636" t="e">
        <f>MATCH(Таблиця4[[#This Row],[BUILDING NAME]],#REF!,0)</f>
        <v>#REF!</v>
      </c>
      <c r="BV39" s="636" t="e">
        <f>INDEX(#REF!,'02BUILD'!BU39,1)</f>
        <v>#REF!</v>
      </c>
      <c r="BW39" s="636" t="e">
        <v>#N/A</v>
      </c>
      <c r="BX39" s="636"/>
      <c r="BY39" s="636" t="e">
        <f>MATCH(Таблиця4[[#This Row],[BUILDING NAME]],Таблиця5[NAME],0)</f>
        <v>#N/A</v>
      </c>
      <c r="BZ39" s="636" t="e">
        <f>INDEX(Таблиця5[[C - COINS - COST]:[ADDRESS]],'02BUILD'!$BY39,1)</f>
        <v>#N/A</v>
      </c>
      <c r="CA39" s="636" t="e">
        <f>INDEX(Таблиця5[[C - COINS - COST]:[ADDRESS]],'02BUILD'!$BY39,2)</f>
        <v>#N/A</v>
      </c>
      <c r="CB39" s="636" t="e">
        <f>INDEX(Таблиця5[[C - COINS - COST]:[ADDRESS]],'02BUILD'!$BY39,3)</f>
        <v>#N/A</v>
      </c>
      <c r="CC39" s="636" t="e">
        <f>INDEX(Таблиця5[[C - COINS - COST]:[ADDRESS]],'02BUILD'!$BY39,4)</f>
        <v>#N/A</v>
      </c>
      <c r="CD39" s="636" t="e">
        <f>INDEX(Таблиця5[[C - COINS - COST]:[ADDRESS]],'02BUILD'!$BY39,5)</f>
        <v>#N/A</v>
      </c>
      <c r="CE39" s="636" t="e">
        <f>INDEX(Таблиця5[[C - COINS - COST]:[ADDRESS]],'02BUILD'!$BY39,6)</f>
        <v>#N/A</v>
      </c>
      <c r="CF39" s="636" t="e">
        <f>INDEX(Таблиця5[[C - COINS - COST]:[ADDRESS]],'02BUILD'!$BY39,7)</f>
        <v>#N/A</v>
      </c>
      <c r="CG39" s="636" t="e">
        <f>INDEX(Таблиця5[[C - COINS - COST]:[ADDRESS]],'02BUILD'!$BY39,8)</f>
        <v>#N/A</v>
      </c>
      <c r="CH39" s="636" t="e">
        <f>INDEX(Таблиця5[[C - COINS - COST]:[ADDRESS]],'02BUILD'!$BY39,9)</f>
        <v>#N/A</v>
      </c>
      <c r="CI39" s="636" t="e">
        <f>INDEX(Таблиця5[[C - COINS - COST]:[ADDRESS]],'02BUILD'!$BY39,10)</f>
        <v>#N/A</v>
      </c>
    </row>
    <row r="40" spans="1:87" ht="16.5" hidden="1" thickTop="1" thickBot="1">
      <c r="A40" s="636" t="s">
        <v>948</v>
      </c>
      <c r="B40" s="665" t="str">
        <f>LEFT(LEFT(A40,FIND(":",A40)),LEN(LEFT(A40,FIND(":",A40)))-1)</f>
        <v>C37</v>
      </c>
      <c r="C40" s="665" t="str">
        <f>RIGHT(A40,LEN(A40)-FIND(":",A40)-1)</f>
        <v>Aurora's Realms Shop, Waterdeep Way Catalogue Count</v>
      </c>
      <c r="D40" s="636"/>
      <c r="E40" s="636"/>
      <c r="F40" s="665" t="s">
        <v>1331</v>
      </c>
      <c r="G40" s="665" t="s">
        <v>1721</v>
      </c>
      <c r="H40" s="665" t="s">
        <v>2281</v>
      </c>
      <c r="I40" s="665" t="s">
        <v>3969</v>
      </c>
      <c r="J40" s="665" t="s">
        <v>21531</v>
      </c>
      <c r="K40" s="665" t="s">
        <v>2089</v>
      </c>
      <c r="L40" s="665"/>
      <c r="M40" s="665"/>
      <c r="N40" s="665"/>
      <c r="O40" s="665"/>
      <c r="P40" s="665"/>
      <c r="Q40" s="665"/>
      <c r="R40" s="665"/>
      <c r="S40" s="665" t="str">
        <f>Таблиця4[[#This Row],[C - COINS - COST]]&amp;"C"&amp;" | "&amp;Таблиця4[[#This Row],[A - TANKARDS - Drinks]]&amp;"A"&amp;" | "&amp;Таблиця4[[#This Row],[P - PIPES - hospitality]]&amp;" P"&amp;" | "&amp;Таблиця4[[#This Row],[D - DAGGERS - danger level]]&amp;"D"</f>
        <v>C | A |  P | D</v>
      </c>
      <c r="T40" s="665"/>
      <c r="U40" s="665"/>
      <c r="V40" s="665"/>
      <c r="W40" s="690"/>
      <c r="X40" s="665" t="s">
        <v>4315</v>
      </c>
      <c r="Y40" s="665"/>
      <c r="Z40" s="665" t="str">
        <f>Таблиця4[[#This Row],[Descriptions2]]</f>
        <v/>
      </c>
      <c r="AA40" s="665" t="str">
        <f>Таблиця4[[#This Row],[Owner/Specific NPCs3]]</f>
        <v/>
      </c>
      <c r="AB40" s="665"/>
      <c r="AC40" s="666" t="s">
        <v>5836</v>
      </c>
      <c r="AD40" s="667"/>
      <c r="AE40" s="671"/>
      <c r="AF40" s="665" t="str">
        <f>IFERROR(INDEX('02VG'!B$4:B$167,MATCH($H40,'02VG'!$A$4:$A$167,0),1),"")</f>
        <v/>
      </c>
      <c r="AG40" s="665" t="str">
        <f>IFERROR(INDEX('02VG'!C$4:C$167,MATCH($H40,'02VG'!$A$4:$A$167,0),1),"")</f>
        <v/>
      </c>
      <c r="AH40" s="665" t="str">
        <f>IFERROR(INDEX('02VG'!D$4:D$167,MATCH($H40,'02VG'!$A$4:$A$167,0),1),"")</f>
        <v/>
      </c>
      <c r="AI40" s="665" t="str">
        <f>IFERROR(INDEX('02VG'!E$4:E$167,MATCH($H40,'02VG'!$A$4:$A$167,0),1),"")</f>
        <v/>
      </c>
      <c r="AJ40" s="665" t="str">
        <f>IFERROR(INDEX('02VG'!G$4:G$167,MATCH($H40,'02VG'!$A$4:$A$167,0),1),"")</f>
        <v/>
      </c>
      <c r="AK40" s="665" t="str">
        <f>IFERROR(INDEX('02VG'!I$4:I$167,MATCH($H40,'02VG'!$A$4:$A$167,0),1),"")</f>
        <v/>
      </c>
      <c r="AL40" s="665" t="str">
        <f>IFERROR(INDEX('02VG'!L$4:L$167,MATCH($H40,'02VG'!$A$4:$A$167,0),1),"")</f>
        <v/>
      </c>
      <c r="AM40" s="671"/>
      <c r="AN40" s="665" t="str">
        <f>IFERROR(INDEX('02ORG'!$H$4:$H$45,MATCH($F40,'02ORG'!$M$4:$M$45,0),1),"")</f>
        <v/>
      </c>
      <c r="AO40" s="671"/>
      <c r="AP40" s="665" t="str">
        <f>IFERROR(INDEX('02FOLK'!$AT$3:$AT$45,MATCH($F40,'02FOLK'!$AS$3:$AS$45,0),1),"")</f>
        <v/>
      </c>
      <c r="AQ40" s="671"/>
      <c r="AR40" s="636"/>
      <c r="AS40" s="636"/>
      <c r="AT40" s="636"/>
      <c r="AU40" s="636"/>
      <c r="AV40" s="671"/>
      <c r="AW40" s="636" t="str">
        <f>IFERROR(INDEX('02_LIVING_WATERDEEP'!$C$2:$C$200,MATCH(Таблиця4[[#This Row],[BUILDING NAME]],'02_LIVING_WATERDEEP'!$A$2:$A$200,0),1),"")</f>
        <v/>
      </c>
      <c r="AX40" s="636" t="str">
        <f>IFERROR(INDEX('02_LIVING_WATERDEEP'!$F$2:$F$200,MATCH(Таблиця4[[#This Row],[BUILDING NAME]],'02_LIVING_WATERDEEP'!$A$2:$A$200,0),1),"")</f>
        <v/>
      </c>
      <c r="AY40" s="636" t="str">
        <f>IFERROR(INDEX('02_LIVING_WATERDEEP'!$I$2:$I$200,MATCH(Таблиця4[[#This Row],[BUILDING NAME]],'02_LIVING_WATERDEEP'!$A$2:$A$200,0),1),"")</f>
        <v/>
      </c>
      <c r="AZ40" s="636" t="str">
        <f>IFERROR(INDEX('02_LIVING_WATERDEEP'!$J$2:$J$200,MATCH(Таблиця4[[#This Row],[BUILDING NAME]],'02_LIVING_WATERDEEP'!$A$2:$A$200,0),1),"")</f>
        <v/>
      </c>
      <c r="BA40" s="636" t="str">
        <f>IFERROR(INDEX('02_LIVING_WATERDEEP'!$K$2:$K$200,MATCH(Таблиця4[[#This Row],[BUILDING NAME]],'02_LIVING_WATERDEEP'!$A$2:$A$200,0),1),"")</f>
        <v/>
      </c>
      <c r="BB40" s="636" t="str">
        <f>IFERROR(INDEX('02_LIVING_WATERDEEP'!$L$2:$L$200,MATCH(Таблиця4[[#This Row],[BUILDING NAME]],'02_LIVING_WATERDEEP'!$A$2:$A$200,0),1),"")</f>
        <v/>
      </c>
      <c r="BC40" s="636" t="str">
        <f>IFERROR(INDEX('02_LIVING_WATERDEEP'!$M$2:$M$200,MATCH(Таблиця4[[#This Row],[BUILDING NAME]],'02_LIVING_WATERDEEP'!$A$2:$A$200,0),1),"")</f>
        <v/>
      </c>
      <c r="BD40" s="636"/>
      <c r="BE40" s="636"/>
      <c r="BF40" s="636" t="s">
        <v>2104</v>
      </c>
      <c r="BG40" s="636"/>
      <c r="BH40" s="636"/>
      <c r="BI40" s="636"/>
      <c r="BJ40" s="636"/>
      <c r="BK40" s="636"/>
      <c r="BL40" s="636"/>
      <c r="BM40" s="636"/>
      <c r="BN40" s="636"/>
      <c r="BO40" s="636"/>
      <c r="BP40" s="636"/>
      <c r="BQ40" s="636"/>
      <c r="BR40" s="636"/>
      <c r="BS40" s="636"/>
      <c r="BT40" s="636"/>
      <c r="BU40" s="636" t="e">
        <f>MATCH(Таблиця4[[#This Row],[BUILDING NAME]],#REF!,0)</f>
        <v>#REF!</v>
      </c>
      <c r="BV40" s="636" t="e">
        <f>INDEX(#REF!,'02BUILD'!BU40,1)</f>
        <v>#REF!</v>
      </c>
      <c r="BW40" s="636" t="e">
        <v>#N/A</v>
      </c>
      <c r="BX40" s="636"/>
      <c r="BY40" s="636" t="e">
        <f>MATCH(Таблиця4[[#This Row],[BUILDING NAME]],Таблиця5[NAME],0)</f>
        <v>#N/A</v>
      </c>
      <c r="BZ40" s="636" t="e">
        <f>INDEX(Таблиця5[[C - COINS - COST]:[ADDRESS]],'02BUILD'!$BY40,1)</f>
        <v>#N/A</v>
      </c>
      <c r="CA40" s="636" t="e">
        <f>INDEX(Таблиця5[[C - COINS - COST]:[ADDRESS]],'02BUILD'!$BY40,2)</f>
        <v>#N/A</v>
      </c>
      <c r="CB40" s="636" t="e">
        <f>INDEX(Таблиця5[[C - COINS - COST]:[ADDRESS]],'02BUILD'!$BY40,3)</f>
        <v>#N/A</v>
      </c>
      <c r="CC40" s="636" t="e">
        <f>INDEX(Таблиця5[[C - COINS - COST]:[ADDRESS]],'02BUILD'!$BY40,4)</f>
        <v>#N/A</v>
      </c>
      <c r="CD40" s="636" t="e">
        <f>INDEX(Таблиця5[[C - COINS - COST]:[ADDRESS]],'02BUILD'!$BY40,5)</f>
        <v>#N/A</v>
      </c>
      <c r="CE40" s="636" t="e">
        <f>INDEX(Таблиця5[[C - COINS - COST]:[ADDRESS]],'02BUILD'!$BY40,6)</f>
        <v>#N/A</v>
      </c>
      <c r="CF40" s="636" t="e">
        <f>INDEX(Таблиця5[[C - COINS - COST]:[ADDRESS]],'02BUILD'!$BY40,7)</f>
        <v>#N/A</v>
      </c>
      <c r="CG40" s="636" t="e">
        <f>INDEX(Таблиця5[[C - COINS - COST]:[ADDRESS]],'02BUILD'!$BY40,8)</f>
        <v>#N/A</v>
      </c>
      <c r="CH40" s="636" t="e">
        <f>INDEX(Таблиця5[[C - COINS - COST]:[ADDRESS]],'02BUILD'!$BY40,9)</f>
        <v>#N/A</v>
      </c>
      <c r="CI40" s="636" t="e">
        <f>INDEX(Таблиця5[[C - COINS - COST]:[ADDRESS]],'02BUILD'!$BY40,10)</f>
        <v>#N/A</v>
      </c>
    </row>
    <row r="41" spans="1:87" ht="16.5" hidden="1" thickTop="1" thickBot="1">
      <c r="A41" s="636" t="s">
        <v>949</v>
      </c>
      <c r="B41" s="665" t="str">
        <f>LEFT(LEFT(A41,FIND(":",A41)),LEN(LEFT(A41,FIND(":",A41)))-1)</f>
        <v>C39</v>
      </c>
      <c r="C41" s="665" t="str">
        <f>RIGHT(A41,LEN(A41)-FIND(":",A41)-1)</f>
        <v>Fellowship Hall (guildhall, B, 3)</v>
      </c>
      <c r="D41" s="636"/>
      <c r="E41" s="636"/>
      <c r="F41" s="665" t="s">
        <v>1332</v>
      </c>
      <c r="G41" s="665" t="s">
        <v>1722</v>
      </c>
      <c r="H41" s="665" t="s">
        <v>2282</v>
      </c>
      <c r="I41" s="665" t="s">
        <v>3969</v>
      </c>
      <c r="J41" s="665"/>
      <c r="K41" s="665" t="s">
        <v>2096</v>
      </c>
      <c r="L41" s="665" t="s">
        <v>2081</v>
      </c>
      <c r="M41" s="665">
        <v>3</v>
      </c>
      <c r="N41" s="665" t="s">
        <v>3844</v>
      </c>
      <c r="O41" s="665"/>
      <c r="P41" s="665"/>
      <c r="Q41" s="665"/>
      <c r="R41" s="665"/>
      <c r="S41" s="665" t="str">
        <f>Таблиця4[[#This Row],[C - COINS - COST]]&amp;"C"&amp;" | "&amp;Таблиця4[[#This Row],[A - TANKARDS - Drinks]]&amp;"A"&amp;" | "&amp;Таблиця4[[#This Row],[P - PIPES - hospitality]]&amp;" P"&amp;" | "&amp;Таблиця4[[#This Row],[D - DAGGERS - danger level]]&amp;"D"</f>
        <v>C | A |  P | D</v>
      </c>
      <c r="T41" s="665"/>
      <c r="U41" s="665"/>
      <c r="V41" s="665"/>
      <c r="W41" s="665" t="s">
        <v>20596</v>
      </c>
      <c r="X41" s="665" t="s">
        <v>4315</v>
      </c>
      <c r="Y41" s="665"/>
      <c r="Z41" s="665" t="str">
        <f>Таблиця4[[#This Row],[Descriptions2]]</f>
        <v/>
      </c>
      <c r="AA41" s="665" t="str">
        <f>Таблиця4[[#This Row],[Owner/Specific NPCs3]]</f>
        <v/>
      </c>
      <c r="AB41" s="665"/>
      <c r="AC41" s="666" t="s">
        <v>5836</v>
      </c>
      <c r="AD41" s="667"/>
      <c r="AE41" s="671"/>
      <c r="AF41" s="665" t="str">
        <f>IFERROR(INDEX('02VG'!B$4:B$167,MATCH($H41,'02VG'!$A$4:$A$167,0),1),"")</f>
        <v/>
      </c>
      <c r="AG41" s="665" t="str">
        <f>IFERROR(INDEX('02VG'!C$4:C$167,MATCH($H41,'02VG'!$A$4:$A$167,0),1),"")</f>
        <v/>
      </c>
      <c r="AH41" s="665" t="str">
        <f>IFERROR(INDEX('02VG'!D$4:D$167,MATCH($H41,'02VG'!$A$4:$A$167,0),1),"")</f>
        <v/>
      </c>
      <c r="AI41" s="665" t="str">
        <f>IFERROR(INDEX('02VG'!E$4:E$167,MATCH($H41,'02VG'!$A$4:$A$167,0),1),"")</f>
        <v/>
      </c>
      <c r="AJ41" s="665" t="str">
        <f>IFERROR(INDEX('02VG'!G$4:G$167,MATCH($H41,'02VG'!$A$4:$A$167,0),1),"")</f>
        <v/>
      </c>
      <c r="AK41" s="665" t="str">
        <f>IFERROR(INDEX('02VG'!I$4:I$167,MATCH($H41,'02VG'!$A$4:$A$167,0),1),"")</f>
        <v/>
      </c>
      <c r="AL41" s="665" t="str">
        <f>IFERROR(INDEX('02VG'!L$4:L$167,MATCH($H41,'02VG'!$A$4:$A$167,0),1),"")</f>
        <v/>
      </c>
      <c r="AM41" s="671"/>
      <c r="AN41" s="665" t="str">
        <f>IFERROR(INDEX('02ORG'!$H$4:$H$45,MATCH($F41,'02ORG'!$M$4:$M$45,0),1),"")</f>
        <v>Fellowship of Innkeepers</v>
      </c>
      <c r="AO41" s="671"/>
      <c r="AP41" s="665" t="str">
        <f>IFERROR(INDEX('02FOLK'!$AT$3:$AT$45,MATCH($F41,'02FOLK'!$AS$3:$AS$45,0),1),"")</f>
        <v/>
      </c>
      <c r="AQ41" s="671"/>
      <c r="AR41" s="636"/>
      <c r="AS41" s="636"/>
      <c r="AT41" s="636"/>
      <c r="AU41" s="636"/>
      <c r="AV41" s="671"/>
      <c r="AW41" s="636" t="str">
        <f>IFERROR(INDEX('02_LIVING_WATERDEEP'!$C$2:$C$200,MATCH(Таблиця4[[#This Row],[BUILDING NAME]],'02_LIVING_WATERDEEP'!$A$2:$A$200,0),1),"")</f>
        <v/>
      </c>
      <c r="AX41" s="636" t="str">
        <f>IFERROR(INDEX('02_LIVING_WATERDEEP'!$F$2:$F$200,MATCH(Таблиця4[[#This Row],[BUILDING NAME]],'02_LIVING_WATERDEEP'!$A$2:$A$200,0),1),"")</f>
        <v/>
      </c>
      <c r="AY41" s="636" t="str">
        <f>IFERROR(INDEX('02_LIVING_WATERDEEP'!$I$2:$I$200,MATCH(Таблиця4[[#This Row],[BUILDING NAME]],'02_LIVING_WATERDEEP'!$A$2:$A$200,0),1),"")</f>
        <v/>
      </c>
      <c r="AZ41" s="636" t="str">
        <f>IFERROR(INDEX('02_LIVING_WATERDEEP'!$J$2:$J$200,MATCH(Таблиця4[[#This Row],[BUILDING NAME]],'02_LIVING_WATERDEEP'!$A$2:$A$200,0),1),"")</f>
        <v/>
      </c>
      <c r="BA41" s="636" t="str">
        <f>IFERROR(INDEX('02_LIVING_WATERDEEP'!$K$2:$K$200,MATCH(Таблиця4[[#This Row],[BUILDING NAME]],'02_LIVING_WATERDEEP'!$A$2:$A$200,0),1),"")</f>
        <v/>
      </c>
      <c r="BB41" s="636" t="str">
        <f>IFERROR(INDEX('02_LIVING_WATERDEEP'!$L$2:$L$200,MATCH(Таблиця4[[#This Row],[BUILDING NAME]],'02_LIVING_WATERDEEP'!$A$2:$A$200,0),1),"")</f>
        <v/>
      </c>
      <c r="BC41" s="636" t="str">
        <f>IFERROR(INDEX('02_LIVING_WATERDEEP'!$M$2:$M$200,MATCH(Таблиця4[[#This Row],[BUILDING NAME]],'02_LIVING_WATERDEEP'!$A$2:$A$200,0),1),"")</f>
        <v/>
      </c>
      <c r="BD41" s="636"/>
      <c r="BE41" s="636"/>
      <c r="BF41" s="636" t="s">
        <v>2114</v>
      </c>
      <c r="BG41" s="636"/>
      <c r="BH41" s="636"/>
      <c r="BI41" s="636"/>
      <c r="BJ41" s="636"/>
      <c r="BK41" s="636"/>
      <c r="BL41" s="636"/>
      <c r="BM41" s="636"/>
      <c r="BN41" s="636"/>
      <c r="BO41" s="636"/>
      <c r="BP41" s="636"/>
      <c r="BQ41" s="636"/>
      <c r="BR41" s="636"/>
      <c r="BS41" s="636"/>
      <c r="BT41" s="636"/>
      <c r="BU41" s="636" t="e">
        <f>MATCH(Таблиця4[[#This Row],[BUILDING NAME]],#REF!,0)</f>
        <v>#REF!</v>
      </c>
      <c r="BV41" s="636" t="e">
        <f>INDEX(#REF!,'02BUILD'!BU41,1)</f>
        <v>#REF!</v>
      </c>
      <c r="BW41" s="636" t="e">
        <v>#N/A</v>
      </c>
      <c r="BX41" s="636"/>
      <c r="BY41" s="636" t="e">
        <f>MATCH(Таблиця4[[#This Row],[BUILDING NAME]],Таблиця5[NAME],0)</f>
        <v>#N/A</v>
      </c>
      <c r="BZ41" s="636" t="e">
        <f>INDEX(Таблиця5[[C - COINS - COST]:[ADDRESS]],'02BUILD'!$BY41,1)</f>
        <v>#N/A</v>
      </c>
      <c r="CA41" s="636" t="e">
        <f>INDEX(Таблиця5[[C - COINS - COST]:[ADDRESS]],'02BUILD'!$BY41,2)</f>
        <v>#N/A</v>
      </c>
      <c r="CB41" s="636" t="e">
        <f>INDEX(Таблиця5[[C - COINS - COST]:[ADDRESS]],'02BUILD'!$BY41,3)</f>
        <v>#N/A</v>
      </c>
      <c r="CC41" s="636" t="e">
        <f>INDEX(Таблиця5[[C - COINS - COST]:[ADDRESS]],'02BUILD'!$BY41,4)</f>
        <v>#N/A</v>
      </c>
      <c r="CD41" s="636" t="e">
        <f>INDEX(Таблиця5[[C - COINS - COST]:[ADDRESS]],'02BUILD'!$BY41,5)</f>
        <v>#N/A</v>
      </c>
      <c r="CE41" s="636" t="e">
        <f>INDEX(Таблиця5[[C - COINS - COST]:[ADDRESS]],'02BUILD'!$BY41,6)</f>
        <v>#N/A</v>
      </c>
      <c r="CF41" s="636" t="e">
        <f>INDEX(Таблиця5[[C - COINS - COST]:[ADDRESS]],'02BUILD'!$BY41,7)</f>
        <v>#N/A</v>
      </c>
      <c r="CG41" s="636" t="e">
        <f>INDEX(Таблиця5[[C - COINS - COST]:[ADDRESS]],'02BUILD'!$BY41,8)</f>
        <v>#N/A</v>
      </c>
      <c r="CH41" s="636" t="e">
        <f>INDEX(Таблиця5[[C - COINS - COST]:[ADDRESS]],'02BUILD'!$BY41,9)</f>
        <v>#N/A</v>
      </c>
      <c r="CI41" s="636" t="e">
        <f>INDEX(Таблиця5[[C - COINS - COST]:[ADDRESS]],'02BUILD'!$BY41,10)</f>
        <v>#N/A</v>
      </c>
    </row>
    <row r="42" spans="1:87" ht="16.5" hidden="1" thickTop="1" thickBot="1">
      <c r="A42" s="636" t="s">
        <v>950</v>
      </c>
      <c r="B42" s="665" t="str">
        <f>LEFT(LEFT(A42,FIND(":",A42)),LEN(LEFT(A42,FIND(":",A42)))-1)</f>
        <v>C40</v>
      </c>
      <c r="C42" s="665" t="str">
        <f>RIGHT(A42,LEN(A42)-FIND(":",A42)-1)</f>
        <v>The Map House (guildhall, B, 2)</v>
      </c>
      <c r="D42" s="636"/>
      <c r="E42" s="636"/>
      <c r="F42" s="665" t="s">
        <v>1333</v>
      </c>
      <c r="G42" s="665" t="s">
        <v>1723</v>
      </c>
      <c r="H42" s="665" t="s">
        <v>21042</v>
      </c>
      <c r="I42" s="665" t="s">
        <v>3969</v>
      </c>
      <c r="J42" s="665"/>
      <c r="K42" s="665" t="s">
        <v>2096</v>
      </c>
      <c r="L42" s="665" t="s">
        <v>2081</v>
      </c>
      <c r="M42" s="665">
        <v>2</v>
      </c>
      <c r="N42" s="665" t="s">
        <v>3873</v>
      </c>
      <c r="O42" s="665"/>
      <c r="P42" s="665"/>
      <c r="Q42" s="665"/>
      <c r="R42" s="665"/>
      <c r="S42" s="665" t="str">
        <f>Таблиця4[[#This Row],[C - COINS - COST]]&amp;"C"&amp;" | "&amp;Таблиця4[[#This Row],[A - TANKARDS - Drinks]]&amp;"A"&amp;" | "&amp;Таблиця4[[#This Row],[P - PIPES - hospitality]]&amp;" P"&amp;" | "&amp;Таблиця4[[#This Row],[D - DAGGERS - danger level]]&amp;"D"</f>
        <v>C | A |  P | D</v>
      </c>
      <c r="T42" s="665"/>
      <c r="U42" s="665"/>
      <c r="V42" s="665"/>
      <c r="W42" s="665" t="s">
        <v>20635</v>
      </c>
      <c r="X42" s="665" t="s">
        <v>4315</v>
      </c>
      <c r="Y42" s="665"/>
      <c r="Z42" s="665" t="str">
        <f>Таблиця4[[#This Row],[Descriptions2]]</f>
        <v/>
      </c>
      <c r="AA42" s="665" t="str">
        <f>Таблиця4[[#This Row],[Owner/Specific NPCs3]]</f>
        <v/>
      </c>
      <c r="AB42" s="665"/>
      <c r="AC42" s="666" t="s">
        <v>5836</v>
      </c>
      <c r="AD42" s="667"/>
      <c r="AE42" s="671"/>
      <c r="AF42" s="665" t="str">
        <f>IFERROR(INDEX('02VG'!B$4:B$167,MATCH($H42,'02VG'!$A$4:$A$167,0),1),"")</f>
        <v/>
      </c>
      <c r="AG42" s="665" t="str">
        <f>IFERROR(INDEX('02VG'!C$4:C$167,MATCH($H42,'02VG'!$A$4:$A$167,0),1),"")</f>
        <v/>
      </c>
      <c r="AH42" s="665" t="str">
        <f>IFERROR(INDEX('02VG'!D$4:D$167,MATCH($H42,'02VG'!$A$4:$A$167,0),1),"")</f>
        <v/>
      </c>
      <c r="AI42" s="665" t="str">
        <f>IFERROR(INDEX('02VG'!E$4:E$167,MATCH($H42,'02VG'!$A$4:$A$167,0),1),"")</f>
        <v/>
      </c>
      <c r="AJ42" s="665" t="str">
        <f>IFERROR(INDEX('02VG'!G$4:G$167,MATCH($H42,'02VG'!$A$4:$A$167,0),1),"")</f>
        <v/>
      </c>
      <c r="AK42" s="665" t="str">
        <f>IFERROR(INDEX('02VG'!I$4:I$167,MATCH($H42,'02VG'!$A$4:$A$167,0),1),"")</f>
        <v/>
      </c>
      <c r="AL42" s="665" t="str">
        <f>IFERROR(INDEX('02VG'!L$4:L$167,MATCH($H42,'02VG'!$A$4:$A$167,0),1),"")</f>
        <v/>
      </c>
      <c r="AM42" s="671"/>
      <c r="AN42" s="665" t="str">
        <f>IFERROR(INDEX('02ORG'!$H$4:$H$45,MATCH($F42,'02ORG'!$M$4:$M$45,0),1),"")</f>
        <v>Surveyors', Map &amp; Chart-makers' Guild</v>
      </c>
      <c r="AO42" s="671"/>
      <c r="AP42" s="665" t="str">
        <f>IFERROR(INDEX('02FOLK'!$AT$3:$AT$45,MATCH($F42,'02FOLK'!$AS$3:$AS$45,0),1),"")</f>
        <v/>
      </c>
      <c r="AQ42" s="671"/>
      <c r="AR42" s="636"/>
      <c r="AS42" s="636"/>
      <c r="AT42" s="636"/>
      <c r="AU42" s="636"/>
      <c r="AV42" s="671"/>
      <c r="AW42" s="636" t="str">
        <f>IFERROR(INDEX('02_LIVING_WATERDEEP'!$C$2:$C$200,MATCH(Таблиця4[[#This Row],[BUILDING NAME]],'02_LIVING_WATERDEEP'!$A$2:$A$200,0),1),"")</f>
        <v/>
      </c>
      <c r="AX42" s="636" t="str">
        <f>IFERROR(INDEX('02_LIVING_WATERDEEP'!$F$2:$F$200,MATCH(Таблиця4[[#This Row],[BUILDING NAME]],'02_LIVING_WATERDEEP'!$A$2:$A$200,0),1),"")</f>
        <v/>
      </c>
      <c r="AY42" s="636" t="str">
        <f>IFERROR(INDEX('02_LIVING_WATERDEEP'!$I$2:$I$200,MATCH(Таблиця4[[#This Row],[BUILDING NAME]],'02_LIVING_WATERDEEP'!$A$2:$A$200,0),1),"")</f>
        <v/>
      </c>
      <c r="AZ42" s="636" t="str">
        <f>IFERROR(INDEX('02_LIVING_WATERDEEP'!$J$2:$J$200,MATCH(Таблиця4[[#This Row],[BUILDING NAME]],'02_LIVING_WATERDEEP'!$A$2:$A$200,0),1),"")</f>
        <v/>
      </c>
      <c r="BA42" s="636" t="str">
        <f>IFERROR(INDEX('02_LIVING_WATERDEEP'!$K$2:$K$200,MATCH(Таблиця4[[#This Row],[BUILDING NAME]],'02_LIVING_WATERDEEP'!$A$2:$A$200,0),1),"")</f>
        <v/>
      </c>
      <c r="BB42" s="636" t="str">
        <f>IFERROR(INDEX('02_LIVING_WATERDEEP'!$L$2:$L$200,MATCH(Таблиця4[[#This Row],[BUILDING NAME]],'02_LIVING_WATERDEEP'!$A$2:$A$200,0),1),"")</f>
        <v/>
      </c>
      <c r="BC42" s="636" t="str">
        <f>IFERROR(INDEX('02_LIVING_WATERDEEP'!$M$2:$M$200,MATCH(Таблиця4[[#This Row],[BUILDING NAME]],'02_LIVING_WATERDEEP'!$A$2:$A$200,0),1),"")</f>
        <v/>
      </c>
      <c r="BD42" s="636"/>
      <c r="BE42" s="636"/>
      <c r="BF42" s="636"/>
      <c r="BG42" s="636"/>
      <c r="BH42" s="636"/>
      <c r="BI42" s="636"/>
      <c r="BJ42" s="636"/>
      <c r="BK42" s="636"/>
      <c r="BL42" s="636"/>
      <c r="BM42" s="636"/>
      <c r="BN42" s="636"/>
      <c r="BO42" s="636"/>
      <c r="BP42" s="636"/>
      <c r="BQ42" s="636"/>
      <c r="BR42" s="636"/>
      <c r="BS42" s="636"/>
      <c r="BT42" s="636"/>
      <c r="BU42" s="636" t="e">
        <f>MATCH(Таблиця4[[#This Row],[BUILDING NAME]],#REF!,0)</f>
        <v>#REF!</v>
      </c>
      <c r="BV42" s="636" t="e">
        <f>INDEX(#REF!,'02BUILD'!BU42,1)</f>
        <v>#REF!</v>
      </c>
      <c r="BW42" s="636" t="s">
        <v>20693</v>
      </c>
      <c r="BX42" s="636"/>
      <c r="BY42" s="636" t="e">
        <f>MATCH(Таблиця4[[#This Row],[BUILDING NAME]],Таблиця5[NAME],0)</f>
        <v>#N/A</v>
      </c>
      <c r="BZ42" s="636" t="e">
        <f>INDEX(Таблиця5[[C - COINS - COST]:[ADDRESS]],'02BUILD'!$BY42,1)</f>
        <v>#N/A</v>
      </c>
      <c r="CA42" s="636" t="e">
        <f>INDEX(Таблиця5[[C - COINS - COST]:[ADDRESS]],'02BUILD'!$BY42,2)</f>
        <v>#N/A</v>
      </c>
      <c r="CB42" s="636" t="e">
        <f>INDEX(Таблиця5[[C - COINS - COST]:[ADDRESS]],'02BUILD'!$BY42,3)</f>
        <v>#N/A</v>
      </c>
      <c r="CC42" s="636" t="e">
        <f>INDEX(Таблиця5[[C - COINS - COST]:[ADDRESS]],'02BUILD'!$BY42,4)</f>
        <v>#N/A</v>
      </c>
      <c r="CD42" s="636" t="e">
        <f>INDEX(Таблиця5[[C - COINS - COST]:[ADDRESS]],'02BUILD'!$BY42,5)</f>
        <v>#N/A</v>
      </c>
      <c r="CE42" s="636" t="e">
        <f>INDEX(Таблиця5[[C - COINS - COST]:[ADDRESS]],'02BUILD'!$BY42,6)</f>
        <v>#N/A</v>
      </c>
      <c r="CF42" s="636" t="e">
        <f>INDEX(Таблиця5[[C - COINS - COST]:[ADDRESS]],'02BUILD'!$BY42,7)</f>
        <v>#N/A</v>
      </c>
      <c r="CG42" s="636" t="e">
        <f>INDEX(Таблиця5[[C - COINS - COST]:[ADDRESS]],'02BUILD'!$BY42,8)</f>
        <v>#N/A</v>
      </c>
      <c r="CH42" s="636" t="e">
        <f>INDEX(Таблиця5[[C - COINS - COST]:[ADDRESS]],'02BUILD'!$BY42,9)</f>
        <v>#N/A</v>
      </c>
      <c r="CI42" s="636" t="e">
        <f>INDEX(Таблиця5[[C - COINS - COST]:[ADDRESS]],'02BUILD'!$BY42,10)</f>
        <v>#N/A</v>
      </c>
    </row>
    <row r="43" spans="1:87" ht="16.5" hidden="1" thickTop="1" thickBot="1">
      <c r="A43" s="636" t="s">
        <v>951</v>
      </c>
      <c r="B43" s="665" t="str">
        <f>LEFT(LEFT(A43,FIND(":",A43)),LEN(LEFT(A43,FIND(":",A43)))-1)</f>
        <v>C41</v>
      </c>
      <c r="C43" s="665" t="str">
        <f>RIGHT(A43,LEN(A43)-FIND(":",A43)-1)</f>
        <v>Shyrrhr's House (row house, B, 3)</v>
      </c>
      <c r="D43" s="636"/>
      <c r="E43" s="636"/>
      <c r="F43" s="665" t="s">
        <v>1334</v>
      </c>
      <c r="G43" s="665" t="s">
        <v>1724</v>
      </c>
      <c r="H43" s="665" t="s">
        <v>2283</v>
      </c>
      <c r="I43" s="665" t="s">
        <v>3969</v>
      </c>
      <c r="J43" s="665"/>
      <c r="K43" s="665" t="s">
        <v>2090</v>
      </c>
      <c r="L43" s="665" t="s">
        <v>2081</v>
      </c>
      <c r="M43" s="665">
        <v>3</v>
      </c>
      <c r="N43" s="665"/>
      <c r="O43" s="665"/>
      <c r="P43" s="665"/>
      <c r="Q43" s="665"/>
      <c r="R43" s="665"/>
      <c r="S43" s="665" t="str">
        <f>Таблиця4[[#This Row],[C - COINS - COST]]&amp;"C"&amp;" | "&amp;Таблиця4[[#This Row],[A - TANKARDS - Drinks]]&amp;"A"&amp;" | "&amp;Таблиця4[[#This Row],[P - PIPES - hospitality]]&amp;" P"&amp;" | "&amp;Таблиця4[[#This Row],[D - DAGGERS - danger level]]&amp;"D"</f>
        <v>C | A |  P | D</v>
      </c>
      <c r="T43" s="665"/>
      <c r="U43" s="665"/>
      <c r="V43" s="665"/>
      <c r="W43" s="665"/>
      <c r="X43" s="665" t="s">
        <v>4315</v>
      </c>
      <c r="Y43" s="665"/>
      <c r="Z43" s="665" t="str">
        <f>Таблиця4[[#This Row],[Descriptions2]]</f>
        <v/>
      </c>
      <c r="AA43" s="665" t="str">
        <f>Таблиця4[[#This Row],[Owner/Specific NPCs3]]</f>
        <v/>
      </c>
      <c r="AB43" s="665"/>
      <c r="AC43" s="666" t="s">
        <v>5836</v>
      </c>
      <c r="AD43" s="667"/>
      <c r="AE43" s="671"/>
      <c r="AF43" s="665" t="str">
        <f>IFERROR(INDEX('02VG'!B$4:B$167,MATCH($H43,'02VG'!$A$4:$A$167,0),1),"")</f>
        <v/>
      </c>
      <c r="AG43" s="665" t="str">
        <f>IFERROR(INDEX('02VG'!C$4:C$167,MATCH($H43,'02VG'!$A$4:$A$167,0),1),"")</f>
        <v/>
      </c>
      <c r="AH43" s="665" t="str">
        <f>IFERROR(INDEX('02VG'!D$4:D$167,MATCH($H43,'02VG'!$A$4:$A$167,0),1),"")</f>
        <v/>
      </c>
      <c r="AI43" s="665" t="str">
        <f>IFERROR(INDEX('02VG'!E$4:E$167,MATCH($H43,'02VG'!$A$4:$A$167,0),1),"")</f>
        <v/>
      </c>
      <c r="AJ43" s="665" t="str">
        <f>IFERROR(INDEX('02VG'!G$4:G$167,MATCH($H43,'02VG'!$A$4:$A$167,0),1),"")</f>
        <v/>
      </c>
      <c r="AK43" s="665" t="str">
        <f>IFERROR(INDEX('02VG'!I$4:I$167,MATCH($H43,'02VG'!$A$4:$A$167,0),1),"")</f>
        <v/>
      </c>
      <c r="AL43" s="665" t="str">
        <f>IFERROR(INDEX('02VG'!L$4:L$167,MATCH($H43,'02VG'!$A$4:$A$167,0),1),"")</f>
        <v/>
      </c>
      <c r="AM43" s="671"/>
      <c r="AN43" s="665" t="str">
        <f>IFERROR(INDEX('02ORG'!$H$4:$H$45,MATCH($F43,'02ORG'!$M$4:$M$45,0),1),"")</f>
        <v/>
      </c>
      <c r="AO43" s="671"/>
      <c r="AP43" s="665" t="str">
        <f>IFERROR(INDEX('02FOLK'!$AT$3:$AT$45,MATCH($F43,'02FOLK'!$AS$3:$AS$45,0),1),"")</f>
        <v/>
      </c>
      <c r="AQ43" s="671"/>
      <c r="AR43" s="636"/>
      <c r="AS43" s="636"/>
      <c r="AT43" s="636"/>
      <c r="AU43" s="636"/>
      <c r="AV43" s="671"/>
      <c r="AW43" s="636" t="str">
        <f>IFERROR(INDEX('02_LIVING_WATERDEEP'!$C$2:$C$200,MATCH(Таблиця4[[#This Row],[BUILDING NAME]],'02_LIVING_WATERDEEP'!$A$2:$A$200,0),1),"")</f>
        <v/>
      </c>
      <c r="AX43" s="636" t="str">
        <f>IFERROR(INDEX('02_LIVING_WATERDEEP'!$F$2:$F$200,MATCH(Таблиця4[[#This Row],[BUILDING NAME]],'02_LIVING_WATERDEEP'!$A$2:$A$200,0),1),"")</f>
        <v/>
      </c>
      <c r="AY43" s="636" t="str">
        <f>IFERROR(INDEX('02_LIVING_WATERDEEP'!$I$2:$I$200,MATCH(Таблиця4[[#This Row],[BUILDING NAME]],'02_LIVING_WATERDEEP'!$A$2:$A$200,0),1),"")</f>
        <v/>
      </c>
      <c r="AZ43" s="636" t="str">
        <f>IFERROR(INDEX('02_LIVING_WATERDEEP'!$J$2:$J$200,MATCH(Таблиця4[[#This Row],[BUILDING NAME]],'02_LIVING_WATERDEEP'!$A$2:$A$200,0),1),"")</f>
        <v/>
      </c>
      <c r="BA43" s="636" t="str">
        <f>IFERROR(INDEX('02_LIVING_WATERDEEP'!$K$2:$K$200,MATCH(Таблиця4[[#This Row],[BUILDING NAME]],'02_LIVING_WATERDEEP'!$A$2:$A$200,0),1),"")</f>
        <v/>
      </c>
      <c r="BB43" s="636" t="str">
        <f>IFERROR(INDEX('02_LIVING_WATERDEEP'!$L$2:$L$200,MATCH(Таблиця4[[#This Row],[BUILDING NAME]],'02_LIVING_WATERDEEP'!$A$2:$A$200,0),1),"")</f>
        <v/>
      </c>
      <c r="BC43" s="636" t="str">
        <f>IFERROR(INDEX('02_LIVING_WATERDEEP'!$M$2:$M$200,MATCH(Таблиця4[[#This Row],[BUILDING NAME]],'02_LIVING_WATERDEEP'!$A$2:$A$200,0),1),"")</f>
        <v/>
      </c>
      <c r="BD43" s="636"/>
      <c r="BE43" s="636"/>
      <c r="BF43" s="636"/>
      <c r="BG43" s="636"/>
      <c r="BH43" s="636"/>
      <c r="BI43" s="636"/>
      <c r="BJ43" s="636"/>
      <c r="BK43" s="636"/>
      <c r="BL43" s="636"/>
      <c r="BM43" s="636"/>
      <c r="BN43" s="636"/>
      <c r="BO43" s="636"/>
      <c r="BP43" s="636"/>
      <c r="BQ43" s="636"/>
      <c r="BR43" s="636"/>
      <c r="BS43" s="636"/>
      <c r="BT43" s="636"/>
      <c r="BU43" s="636" t="e">
        <f>MATCH(Таблиця4[[#This Row],[BUILDING NAME]],#REF!,0)</f>
        <v>#REF!</v>
      </c>
      <c r="BV43" s="636" t="e">
        <f>INDEX(#REF!,'02BUILD'!BU43,1)</f>
        <v>#REF!</v>
      </c>
      <c r="BW43" s="636" t="s">
        <v>20710</v>
      </c>
      <c r="BX43" s="636"/>
      <c r="BY43" s="636" t="e">
        <f>MATCH(Таблиця4[[#This Row],[BUILDING NAME]],Таблиця5[NAME],0)</f>
        <v>#N/A</v>
      </c>
      <c r="BZ43" s="636" t="e">
        <f>INDEX(Таблиця5[[C - COINS - COST]:[ADDRESS]],'02BUILD'!$BY43,1)</f>
        <v>#N/A</v>
      </c>
      <c r="CA43" s="636" t="e">
        <f>INDEX(Таблиця5[[C - COINS - COST]:[ADDRESS]],'02BUILD'!$BY43,2)</f>
        <v>#N/A</v>
      </c>
      <c r="CB43" s="636" t="e">
        <f>INDEX(Таблиця5[[C - COINS - COST]:[ADDRESS]],'02BUILD'!$BY43,3)</f>
        <v>#N/A</v>
      </c>
      <c r="CC43" s="636" t="e">
        <f>INDEX(Таблиця5[[C - COINS - COST]:[ADDRESS]],'02BUILD'!$BY43,4)</f>
        <v>#N/A</v>
      </c>
      <c r="CD43" s="636" t="e">
        <f>INDEX(Таблиця5[[C - COINS - COST]:[ADDRESS]],'02BUILD'!$BY43,5)</f>
        <v>#N/A</v>
      </c>
      <c r="CE43" s="636" t="e">
        <f>INDEX(Таблиця5[[C - COINS - COST]:[ADDRESS]],'02BUILD'!$BY43,6)</f>
        <v>#N/A</v>
      </c>
      <c r="CF43" s="636" t="e">
        <f>INDEX(Таблиця5[[C - COINS - COST]:[ADDRESS]],'02BUILD'!$BY43,7)</f>
        <v>#N/A</v>
      </c>
      <c r="CG43" s="636" t="e">
        <f>INDEX(Таблиця5[[C - COINS - COST]:[ADDRESS]],'02BUILD'!$BY43,8)</f>
        <v>#N/A</v>
      </c>
      <c r="CH43" s="636" t="e">
        <f>INDEX(Таблиця5[[C - COINS - COST]:[ADDRESS]],'02BUILD'!$BY43,9)</f>
        <v>#N/A</v>
      </c>
      <c r="CI43" s="636" t="e">
        <f>INDEX(Таблиця5[[C - COINS - COST]:[ADDRESS]],'02BUILD'!$BY43,10)</f>
        <v>#N/A</v>
      </c>
    </row>
    <row r="44" spans="1:87" ht="16.5" hidden="1" thickTop="1" thickBot="1">
      <c r="A44" s="636" t="s">
        <v>952</v>
      </c>
      <c r="B44" s="665" t="str">
        <f>LEFT(LEFT(A44,FIND(":",A44)),LEN(LEFT(A44,FIND(":",A44)))-1)</f>
        <v>C42</v>
      </c>
      <c r="C44" s="665" t="str">
        <f>RIGHT(A44,LEN(A44)-FIND(":",A44)-1)</f>
        <v>Loene the Fighter's House (row house, A, 3)</v>
      </c>
      <c r="D44" s="636"/>
      <c r="E44" s="636"/>
      <c r="F44" s="665" t="s">
        <v>1335</v>
      </c>
      <c r="G44" s="665" t="s">
        <v>1725</v>
      </c>
      <c r="H44" s="665" t="s">
        <v>21090</v>
      </c>
      <c r="I44" s="665" t="s">
        <v>3969</v>
      </c>
      <c r="J44" s="665"/>
      <c r="K44" s="665" t="s">
        <v>2090</v>
      </c>
      <c r="L44" s="665" t="s">
        <v>2076</v>
      </c>
      <c r="M44" s="665">
        <v>3</v>
      </c>
      <c r="N44" s="665"/>
      <c r="O44" s="665"/>
      <c r="P44" s="665"/>
      <c r="Q44" s="665"/>
      <c r="R44" s="665"/>
      <c r="S44" s="665" t="str">
        <f>Таблиця4[[#This Row],[C - COINS - COST]]&amp;"C"&amp;" | "&amp;Таблиця4[[#This Row],[A - TANKARDS - Drinks]]&amp;"A"&amp;" | "&amp;Таблиця4[[#This Row],[P - PIPES - hospitality]]&amp;" P"&amp;" | "&amp;Таблиця4[[#This Row],[D - DAGGERS - danger level]]&amp;"D"</f>
        <v>C | A |  P | D</v>
      </c>
      <c r="T44" s="665"/>
      <c r="U44" s="665"/>
      <c r="V44" s="665"/>
      <c r="W44" s="665"/>
      <c r="X44" s="665" t="s">
        <v>4315</v>
      </c>
      <c r="Y44" s="665"/>
      <c r="Z44" s="665" t="str">
        <f>Таблиця4[[#This Row],[Descriptions2]]</f>
        <v/>
      </c>
      <c r="AA44" s="665" t="str">
        <f>Таблиця4[[#This Row],[Owner/Specific NPCs3]]</f>
        <v/>
      </c>
      <c r="AB44" s="665"/>
      <c r="AC44" s="666" t="s">
        <v>5836</v>
      </c>
      <c r="AD44" s="667"/>
      <c r="AE44" s="671"/>
      <c r="AF44" s="665" t="str">
        <f>IFERROR(INDEX('02VG'!B$4:B$167,MATCH($H44,'02VG'!$A$4:$A$167,0),1),"")</f>
        <v/>
      </c>
      <c r="AG44" s="665" t="str">
        <f>IFERROR(INDEX('02VG'!C$4:C$167,MATCH($H44,'02VG'!$A$4:$A$167,0),1),"")</f>
        <v/>
      </c>
      <c r="AH44" s="665" t="str">
        <f>IFERROR(INDEX('02VG'!D$4:D$167,MATCH($H44,'02VG'!$A$4:$A$167,0),1),"")</f>
        <v/>
      </c>
      <c r="AI44" s="665" t="str">
        <f>IFERROR(INDEX('02VG'!E$4:E$167,MATCH($H44,'02VG'!$A$4:$A$167,0),1),"")</f>
        <v/>
      </c>
      <c r="AJ44" s="665" t="str">
        <f>IFERROR(INDEX('02VG'!G$4:G$167,MATCH($H44,'02VG'!$A$4:$A$167,0),1),"")</f>
        <v/>
      </c>
      <c r="AK44" s="665" t="str">
        <f>IFERROR(INDEX('02VG'!I$4:I$167,MATCH($H44,'02VG'!$A$4:$A$167,0),1),"")</f>
        <v/>
      </c>
      <c r="AL44" s="665" t="str">
        <f>IFERROR(INDEX('02VG'!L$4:L$167,MATCH($H44,'02VG'!$A$4:$A$167,0),1),"")</f>
        <v/>
      </c>
      <c r="AM44" s="671"/>
      <c r="AN44" s="665" t="str">
        <f>IFERROR(INDEX('02ORG'!$H$4:$H$45,MATCH($F44,'02ORG'!$M$4:$M$45,0),1),"")</f>
        <v/>
      </c>
      <c r="AO44" s="671"/>
      <c r="AP44" s="665" t="str">
        <f>IFERROR(INDEX('02FOLK'!$AT$3:$AT$45,MATCH($F44,'02FOLK'!$AS$3:$AS$45,0),1),"")</f>
        <v/>
      </c>
      <c r="AQ44" s="671"/>
      <c r="AR44" s="636"/>
      <c r="AS44" s="636"/>
      <c r="AT44" s="636"/>
      <c r="AU44" s="636"/>
      <c r="AV44" s="671"/>
      <c r="AW44" s="636" t="str">
        <f>IFERROR(INDEX('02_LIVING_WATERDEEP'!$C$2:$C$200,MATCH(Таблиця4[[#This Row],[BUILDING NAME]],'02_LIVING_WATERDEEP'!$A$2:$A$200,0),1),"")</f>
        <v/>
      </c>
      <c r="AX44" s="636" t="str">
        <f>IFERROR(INDEX('02_LIVING_WATERDEEP'!$F$2:$F$200,MATCH(Таблиця4[[#This Row],[BUILDING NAME]],'02_LIVING_WATERDEEP'!$A$2:$A$200,0),1),"")</f>
        <v/>
      </c>
      <c r="AY44" s="636" t="str">
        <f>IFERROR(INDEX('02_LIVING_WATERDEEP'!$I$2:$I$200,MATCH(Таблиця4[[#This Row],[BUILDING NAME]],'02_LIVING_WATERDEEP'!$A$2:$A$200,0),1),"")</f>
        <v/>
      </c>
      <c r="AZ44" s="636" t="str">
        <f>IFERROR(INDEX('02_LIVING_WATERDEEP'!$J$2:$J$200,MATCH(Таблиця4[[#This Row],[BUILDING NAME]],'02_LIVING_WATERDEEP'!$A$2:$A$200,0),1),"")</f>
        <v/>
      </c>
      <c r="BA44" s="636" t="str">
        <f>IFERROR(INDEX('02_LIVING_WATERDEEP'!$K$2:$K$200,MATCH(Таблиця4[[#This Row],[BUILDING NAME]],'02_LIVING_WATERDEEP'!$A$2:$A$200,0),1),"")</f>
        <v/>
      </c>
      <c r="BB44" s="636" t="str">
        <f>IFERROR(INDEX('02_LIVING_WATERDEEP'!$L$2:$L$200,MATCH(Таблиця4[[#This Row],[BUILDING NAME]],'02_LIVING_WATERDEEP'!$A$2:$A$200,0),1),"")</f>
        <v/>
      </c>
      <c r="BC44" s="636" t="str">
        <f>IFERROR(INDEX('02_LIVING_WATERDEEP'!$M$2:$M$200,MATCH(Таблиця4[[#This Row],[BUILDING NAME]],'02_LIVING_WATERDEEP'!$A$2:$A$200,0),1),"")</f>
        <v/>
      </c>
      <c r="BD44" s="636"/>
      <c r="BE44" s="636"/>
      <c r="BF44" s="636"/>
      <c r="BG44" s="636"/>
      <c r="BH44" s="636"/>
      <c r="BI44" s="636"/>
      <c r="BJ44" s="636"/>
      <c r="BK44" s="636"/>
      <c r="BL44" s="636"/>
      <c r="BM44" s="636"/>
      <c r="BN44" s="636"/>
      <c r="BO44" s="636"/>
      <c r="BP44" s="636"/>
      <c r="BQ44" s="636"/>
      <c r="BR44" s="636"/>
      <c r="BS44" s="636"/>
      <c r="BT44" s="636"/>
      <c r="BU44" s="636" t="e">
        <f>MATCH(Таблиця4[[#This Row],[BUILDING NAME]],#REF!,0)</f>
        <v>#REF!</v>
      </c>
      <c r="BV44" s="636" t="e">
        <f>INDEX(#REF!,'02BUILD'!BU44,1)</f>
        <v>#REF!</v>
      </c>
      <c r="BW44" s="636" t="s">
        <v>20705</v>
      </c>
      <c r="BX44" s="636"/>
      <c r="BY44" s="636" t="e">
        <f>MATCH(Таблиця4[[#This Row],[BUILDING NAME]],Таблиця5[NAME],0)</f>
        <v>#N/A</v>
      </c>
      <c r="BZ44" s="636" t="e">
        <f>INDEX(Таблиця5[[C - COINS - COST]:[ADDRESS]],'02BUILD'!$BY44,1)</f>
        <v>#N/A</v>
      </c>
      <c r="CA44" s="636" t="e">
        <f>INDEX(Таблиця5[[C - COINS - COST]:[ADDRESS]],'02BUILD'!$BY44,2)</f>
        <v>#N/A</v>
      </c>
      <c r="CB44" s="636" t="e">
        <f>INDEX(Таблиця5[[C - COINS - COST]:[ADDRESS]],'02BUILD'!$BY44,3)</f>
        <v>#N/A</v>
      </c>
      <c r="CC44" s="636" t="e">
        <f>INDEX(Таблиця5[[C - COINS - COST]:[ADDRESS]],'02BUILD'!$BY44,4)</f>
        <v>#N/A</v>
      </c>
      <c r="CD44" s="636" t="e">
        <f>INDEX(Таблиця5[[C - COINS - COST]:[ADDRESS]],'02BUILD'!$BY44,5)</f>
        <v>#N/A</v>
      </c>
      <c r="CE44" s="636" t="e">
        <f>INDEX(Таблиця5[[C - COINS - COST]:[ADDRESS]],'02BUILD'!$BY44,6)</f>
        <v>#N/A</v>
      </c>
      <c r="CF44" s="636" t="e">
        <f>INDEX(Таблиця5[[C - COINS - COST]:[ADDRESS]],'02BUILD'!$BY44,7)</f>
        <v>#N/A</v>
      </c>
      <c r="CG44" s="636" t="e">
        <f>INDEX(Таблиця5[[C - COINS - COST]:[ADDRESS]],'02BUILD'!$BY44,8)</f>
        <v>#N/A</v>
      </c>
      <c r="CH44" s="636" t="e">
        <f>INDEX(Таблиця5[[C - COINS - COST]:[ADDRESS]],'02BUILD'!$BY44,9)</f>
        <v>#N/A</v>
      </c>
      <c r="CI44" s="636" t="e">
        <f>INDEX(Таблиця5[[C - COINS - COST]:[ADDRESS]],'02BUILD'!$BY44,10)</f>
        <v>#N/A</v>
      </c>
    </row>
    <row r="45" spans="1:87" ht="16.5" hidden="1" thickTop="1" thickBot="1">
      <c r="A45" s="636" t="s">
        <v>953</v>
      </c>
      <c r="B45" s="665" t="str">
        <f>LEFT(LEFT(A45,FIND(":",A45)),LEN(LEFT(A45,FIND(":",A45)))-1)</f>
        <v>C43</v>
      </c>
      <c r="C45" s="665" t="str">
        <f>RIGHT(A45,LEN(A45)-FIND(":",A45)-1)</f>
        <v>Mother Tathlom's House of Pleasure (festhall, B, 5)</v>
      </c>
      <c r="D45" s="636"/>
      <c r="E45" s="636"/>
      <c r="F45" s="665" t="s">
        <v>1336</v>
      </c>
      <c r="G45" s="665" t="s">
        <v>1726</v>
      </c>
      <c r="H45" s="665" t="s">
        <v>2284</v>
      </c>
      <c r="I45" s="665" t="s">
        <v>3969</v>
      </c>
      <c r="J45" s="909" t="s">
        <v>21530</v>
      </c>
      <c r="K45" s="665" t="s">
        <v>2094</v>
      </c>
      <c r="L45" s="665" t="s">
        <v>2081</v>
      </c>
      <c r="M45" s="665">
        <v>5</v>
      </c>
      <c r="N45" s="665"/>
      <c r="O45" s="665"/>
      <c r="P45" s="665"/>
      <c r="Q45" s="665"/>
      <c r="R45" s="665"/>
      <c r="S45" s="665" t="str">
        <f>Таблиця4[[#This Row],[C - COINS - COST]]&amp;"C"&amp;" | "&amp;Таблиця4[[#This Row],[A - TANKARDS - Drinks]]&amp;"A"&amp;" | "&amp;Таблиця4[[#This Row],[P - PIPES - hospitality]]&amp;" P"&amp;" | "&amp;Таблиця4[[#This Row],[D - DAGGERS - danger level]]&amp;"D"</f>
        <v>C | A |  P | D</v>
      </c>
      <c r="T45" s="665"/>
      <c r="U45" s="665" t="s">
        <v>21529</v>
      </c>
      <c r="V45" s="665"/>
      <c r="W45" s="665" t="s">
        <v>20609</v>
      </c>
      <c r="X45" s="665" t="s">
        <v>4315</v>
      </c>
      <c r="Y45" s="665"/>
      <c r="Z45" s="665" t="str">
        <f>Таблиця4[[#This Row],[Descriptions2]]</f>
        <v/>
      </c>
      <c r="AA45" s="665" t="str">
        <f>Таблиця4[[#This Row],[Owner/Specific NPCs3]]</f>
        <v/>
      </c>
      <c r="AB45" s="665"/>
      <c r="AC45" s="666" t="s">
        <v>5836</v>
      </c>
      <c r="AD45" s="666"/>
      <c r="AE45" s="671"/>
      <c r="AF45" s="665" t="str">
        <f>IFERROR(INDEX('02VG'!B$4:B$167,MATCH($H45,'02VG'!$A$4:$A$167,0),1),"")</f>
        <v/>
      </c>
      <c r="AG45" s="665" t="str">
        <f>IFERROR(INDEX('02VG'!C$4:C$167,MATCH($H45,'02VG'!$A$4:$A$167,0),1),"")</f>
        <v/>
      </c>
      <c r="AH45" s="665" t="str">
        <f>IFERROR(INDEX('02VG'!D$4:D$167,MATCH($H45,'02VG'!$A$4:$A$167,0),1),"")</f>
        <v/>
      </c>
      <c r="AI45" s="665" t="str">
        <f>IFERROR(INDEX('02VG'!E$4:E$167,MATCH($H45,'02VG'!$A$4:$A$167,0),1),"")</f>
        <v/>
      </c>
      <c r="AJ45" s="665" t="str">
        <f>IFERROR(INDEX('02VG'!G$4:G$167,MATCH($H45,'02VG'!$A$4:$A$167,0),1),"")</f>
        <v/>
      </c>
      <c r="AK45" s="665" t="str">
        <f>IFERROR(INDEX('02VG'!I$4:I$167,MATCH($H45,'02VG'!$A$4:$A$167,0),1),"")</f>
        <v/>
      </c>
      <c r="AL45" s="665" t="str">
        <f>IFERROR(INDEX('02VG'!L$4:L$167,MATCH($H45,'02VG'!$A$4:$A$167,0),1),"")</f>
        <v/>
      </c>
      <c r="AM45" s="671"/>
      <c r="AN45" s="665" t="str">
        <f>IFERROR(INDEX('02ORG'!$H$4:$H$45,MATCH($F45,'02ORG'!$M$4:$M$45,0),1),"")</f>
        <v/>
      </c>
      <c r="AO45" s="671"/>
      <c r="AP45" s="665" t="str">
        <f>IFERROR(INDEX('02FOLK'!$AT$3:$AT$45,MATCH($F45,'02FOLK'!$AS$3:$AS$45,0),1),"")</f>
        <v/>
      </c>
      <c r="AQ45" s="671"/>
      <c r="AR45" s="636"/>
      <c r="AS45" s="636"/>
      <c r="AT45" s="636"/>
      <c r="AU45" s="636"/>
      <c r="AV45" s="671"/>
      <c r="AW45" s="636" t="str">
        <f>IFERROR(INDEX('02_LIVING_WATERDEEP'!$C$2:$C$200,MATCH(Таблиця4[[#This Row],[BUILDING NAME]],'02_LIVING_WATERDEEP'!$A$2:$A$200,0),1),"")</f>
        <v/>
      </c>
      <c r="AX45" s="636" t="str">
        <f>IFERROR(INDEX('02_LIVING_WATERDEEP'!$F$2:$F$200,MATCH(Таблиця4[[#This Row],[BUILDING NAME]],'02_LIVING_WATERDEEP'!$A$2:$A$200,0),1),"")</f>
        <v/>
      </c>
      <c r="AY45" s="636" t="str">
        <f>IFERROR(INDEX('02_LIVING_WATERDEEP'!$I$2:$I$200,MATCH(Таблиця4[[#This Row],[BUILDING NAME]],'02_LIVING_WATERDEEP'!$A$2:$A$200,0),1),"")</f>
        <v/>
      </c>
      <c r="AZ45" s="636" t="str">
        <f>IFERROR(INDEX('02_LIVING_WATERDEEP'!$J$2:$J$200,MATCH(Таблиця4[[#This Row],[BUILDING NAME]],'02_LIVING_WATERDEEP'!$A$2:$A$200,0),1),"")</f>
        <v/>
      </c>
      <c r="BA45" s="636" t="str">
        <f>IFERROR(INDEX('02_LIVING_WATERDEEP'!$K$2:$K$200,MATCH(Таблиця4[[#This Row],[BUILDING NAME]],'02_LIVING_WATERDEEP'!$A$2:$A$200,0),1),"")</f>
        <v/>
      </c>
      <c r="BB45" s="636" t="str">
        <f>IFERROR(INDEX('02_LIVING_WATERDEEP'!$L$2:$L$200,MATCH(Таблиця4[[#This Row],[BUILDING NAME]],'02_LIVING_WATERDEEP'!$A$2:$A$200,0),1),"")</f>
        <v/>
      </c>
      <c r="BC45" s="636" t="str">
        <f>IFERROR(INDEX('02_LIVING_WATERDEEP'!$M$2:$M$200,MATCH(Таблиця4[[#This Row],[BUILDING NAME]],'02_LIVING_WATERDEEP'!$A$2:$A$200,0),1),"")</f>
        <v/>
      </c>
      <c r="BD45" s="636"/>
      <c r="BE45" s="636"/>
      <c r="BF45" s="636"/>
      <c r="BG45" s="636"/>
      <c r="BH45" s="636"/>
      <c r="BI45" s="636"/>
      <c r="BJ45" s="636"/>
      <c r="BK45" s="636"/>
      <c r="BL45" s="636"/>
      <c r="BM45" s="636"/>
      <c r="BN45" s="636"/>
      <c r="BO45" s="636"/>
      <c r="BP45" s="636"/>
      <c r="BQ45" s="636"/>
      <c r="BR45" s="636"/>
      <c r="BS45" s="636"/>
      <c r="BT45" s="636"/>
      <c r="BU45" s="636" t="e">
        <f>MATCH(Таблиця4[[#This Row],[BUILDING NAME]],#REF!,0)</f>
        <v>#REF!</v>
      </c>
      <c r="BV45" s="636" t="e">
        <f>INDEX(#REF!,'02BUILD'!BU45,1)</f>
        <v>#REF!</v>
      </c>
      <c r="BW45" s="636" t="e">
        <v>#N/A</v>
      </c>
      <c r="BX45" s="636"/>
      <c r="BY45" s="636" t="e">
        <f>MATCH(Таблиця4[[#This Row],[BUILDING NAME]],Таблиця5[NAME],0)</f>
        <v>#N/A</v>
      </c>
      <c r="BZ45" s="636" t="e">
        <f>INDEX(Таблиця5[[C - COINS - COST]:[ADDRESS]],'02BUILD'!$BY45,1)</f>
        <v>#N/A</v>
      </c>
      <c r="CA45" s="636" t="e">
        <f>INDEX(Таблиця5[[C - COINS - COST]:[ADDRESS]],'02BUILD'!$BY45,2)</f>
        <v>#N/A</v>
      </c>
      <c r="CB45" s="636" t="e">
        <f>INDEX(Таблиця5[[C - COINS - COST]:[ADDRESS]],'02BUILD'!$BY45,3)</f>
        <v>#N/A</v>
      </c>
      <c r="CC45" s="636" t="e">
        <f>INDEX(Таблиця5[[C - COINS - COST]:[ADDRESS]],'02BUILD'!$BY45,4)</f>
        <v>#N/A</v>
      </c>
      <c r="CD45" s="636" t="e">
        <f>INDEX(Таблиця5[[C - COINS - COST]:[ADDRESS]],'02BUILD'!$BY45,5)</f>
        <v>#N/A</v>
      </c>
      <c r="CE45" s="636" t="e">
        <f>INDEX(Таблиця5[[C - COINS - COST]:[ADDRESS]],'02BUILD'!$BY45,6)</f>
        <v>#N/A</v>
      </c>
      <c r="CF45" s="636" t="e">
        <f>INDEX(Таблиця5[[C - COINS - COST]:[ADDRESS]],'02BUILD'!$BY45,7)</f>
        <v>#N/A</v>
      </c>
      <c r="CG45" s="636" t="e">
        <f>INDEX(Таблиця5[[C - COINS - COST]:[ADDRESS]],'02BUILD'!$BY45,8)</f>
        <v>#N/A</v>
      </c>
      <c r="CH45" s="636" t="e">
        <f>INDEX(Таблиця5[[C - COINS - COST]:[ADDRESS]],'02BUILD'!$BY45,9)</f>
        <v>#N/A</v>
      </c>
      <c r="CI45" s="636" t="e">
        <f>INDEX(Таблиця5[[C - COINS - COST]:[ADDRESS]],'02BUILD'!$BY45,10)</f>
        <v>#N/A</v>
      </c>
    </row>
    <row r="46" spans="1:87" ht="17.25" hidden="1" thickTop="1" thickBot="1">
      <c r="A46" s="636" t="s">
        <v>954</v>
      </c>
      <c r="B46" s="665" t="str">
        <f>LEFT(LEFT(A46,FIND(":",A46)),LEN(LEFT(A46,FIND(":",A46)))-1)</f>
        <v>C44</v>
      </c>
      <c r="C46" s="665" t="str">
        <f>RIGHT(A46,LEN(A46)-FIND(":",A46)-1)</f>
        <v>The House of Gems (guildhall, C, 2) 1</v>
      </c>
      <c r="D46" s="636"/>
      <c r="E46" s="636"/>
      <c r="F46" s="665" t="s">
        <v>1337</v>
      </c>
      <c r="G46" s="665" t="s">
        <v>1727</v>
      </c>
      <c r="H46" s="665" t="s">
        <v>21041</v>
      </c>
      <c r="I46" s="665" t="s">
        <v>3969</v>
      </c>
      <c r="J46" s="665"/>
      <c r="K46" s="665" t="s">
        <v>2096</v>
      </c>
      <c r="L46" s="665" t="s">
        <v>2069</v>
      </c>
      <c r="M46" s="665">
        <v>2</v>
      </c>
      <c r="N46" s="85" t="s">
        <v>3855</v>
      </c>
      <c r="O46" s="665"/>
      <c r="P46" s="665"/>
      <c r="Q46" s="665"/>
      <c r="R46" s="665"/>
      <c r="S46" s="665" t="str">
        <f>Таблиця4[[#This Row],[C - COINS - COST]]&amp;"C"&amp;" | "&amp;Таблиця4[[#This Row],[A - TANKARDS - Drinks]]&amp;"A"&amp;" | "&amp;Таблиця4[[#This Row],[P - PIPES - hospitality]]&amp;" P"&amp;" | "&amp;Таблиця4[[#This Row],[D - DAGGERS - danger level]]&amp;"D"</f>
        <v>C | A |  P | D</v>
      </c>
      <c r="T46" s="665"/>
      <c r="U46" s="665"/>
      <c r="V46" s="665"/>
      <c r="W46" s="665" t="s">
        <v>20634</v>
      </c>
      <c r="X46" s="665" t="s">
        <v>4315</v>
      </c>
      <c r="Y46" s="665"/>
      <c r="Z46" s="665" t="str">
        <f>Таблиця4[[#This Row],[Descriptions2]]</f>
        <v/>
      </c>
      <c r="AA46" s="665" t="str">
        <f>Таблиця4[[#This Row],[Owner/Specific NPCs3]]</f>
        <v/>
      </c>
      <c r="AB46" s="665"/>
      <c r="AC46" s="666" t="s">
        <v>5836</v>
      </c>
      <c r="AD46" s="667"/>
      <c r="AE46" s="671"/>
      <c r="AF46" s="665" t="str">
        <f>IFERROR(INDEX('02VG'!B$4:B$167,MATCH($H46,'02VG'!$A$4:$A$167,0),1),"")</f>
        <v/>
      </c>
      <c r="AG46" s="665" t="str">
        <f>IFERROR(INDEX('02VG'!C$4:C$167,MATCH($H46,'02VG'!$A$4:$A$167,0),1),"")</f>
        <v/>
      </c>
      <c r="AH46" s="665" t="str">
        <f>IFERROR(INDEX('02VG'!D$4:D$167,MATCH($H46,'02VG'!$A$4:$A$167,0),1),"")</f>
        <v/>
      </c>
      <c r="AI46" s="665" t="str">
        <f>IFERROR(INDEX('02VG'!E$4:E$167,MATCH($H46,'02VG'!$A$4:$A$167,0),1),"")</f>
        <v/>
      </c>
      <c r="AJ46" s="665" t="str">
        <f>IFERROR(INDEX('02VG'!G$4:G$167,MATCH($H46,'02VG'!$A$4:$A$167,0),1),"")</f>
        <v/>
      </c>
      <c r="AK46" s="665" t="str">
        <f>IFERROR(INDEX('02VG'!I$4:I$167,MATCH($H46,'02VG'!$A$4:$A$167,0),1),"")</f>
        <v/>
      </c>
      <c r="AL46" s="665" t="str">
        <f>IFERROR(INDEX('02VG'!L$4:L$167,MATCH($H46,'02VG'!$A$4:$A$167,0),1),"")</f>
        <v/>
      </c>
      <c r="AM46" s="671"/>
      <c r="AN46" s="665" t="str">
        <f>IFERROR(INDEX('02ORG'!$H$4:$H$45,MATCH($F46,'02ORG'!$M$4:$M$45,0),1),"")</f>
        <v>Jewelers' Guild</v>
      </c>
      <c r="AO46" s="671"/>
      <c r="AP46" s="665" t="str">
        <f>IFERROR(INDEX('02FOLK'!$AT$3:$AT$45,MATCH($F46,'02FOLK'!$AS$3:$AS$45,0),1),"")</f>
        <v/>
      </c>
      <c r="AQ46" s="671"/>
      <c r="AR46" s="636"/>
      <c r="AS46" s="636"/>
      <c r="AT46" s="636"/>
      <c r="AU46" s="636"/>
      <c r="AV46" s="671"/>
      <c r="AW46" s="636" t="str">
        <f>IFERROR(INDEX('02_LIVING_WATERDEEP'!$C$2:$C$200,MATCH(Таблиця4[[#This Row],[BUILDING NAME]],'02_LIVING_WATERDEEP'!$A$2:$A$200,0),1),"")</f>
        <v/>
      </c>
      <c r="AX46" s="636" t="str">
        <f>IFERROR(INDEX('02_LIVING_WATERDEEP'!$F$2:$F$200,MATCH(Таблиця4[[#This Row],[BUILDING NAME]],'02_LIVING_WATERDEEP'!$A$2:$A$200,0),1),"")</f>
        <v/>
      </c>
      <c r="AY46" s="636" t="str">
        <f>IFERROR(INDEX('02_LIVING_WATERDEEP'!$I$2:$I$200,MATCH(Таблиця4[[#This Row],[BUILDING NAME]],'02_LIVING_WATERDEEP'!$A$2:$A$200,0),1),"")</f>
        <v/>
      </c>
      <c r="AZ46" s="636" t="str">
        <f>IFERROR(INDEX('02_LIVING_WATERDEEP'!$J$2:$J$200,MATCH(Таблиця4[[#This Row],[BUILDING NAME]],'02_LIVING_WATERDEEP'!$A$2:$A$200,0),1),"")</f>
        <v/>
      </c>
      <c r="BA46" s="636" t="str">
        <f>IFERROR(INDEX('02_LIVING_WATERDEEP'!$K$2:$K$200,MATCH(Таблиця4[[#This Row],[BUILDING NAME]],'02_LIVING_WATERDEEP'!$A$2:$A$200,0),1),"")</f>
        <v/>
      </c>
      <c r="BB46" s="636" t="str">
        <f>IFERROR(INDEX('02_LIVING_WATERDEEP'!$L$2:$L$200,MATCH(Таблиця4[[#This Row],[BUILDING NAME]],'02_LIVING_WATERDEEP'!$A$2:$A$200,0),1),"")</f>
        <v/>
      </c>
      <c r="BC46" s="636" t="str">
        <f>IFERROR(INDEX('02_LIVING_WATERDEEP'!$M$2:$M$200,MATCH(Таблиця4[[#This Row],[BUILDING NAME]],'02_LIVING_WATERDEEP'!$A$2:$A$200,0),1),"")</f>
        <v/>
      </c>
      <c r="BD46" s="636"/>
      <c r="BE46" s="636"/>
      <c r="BF46" s="636"/>
      <c r="BG46" s="636"/>
      <c r="BH46" s="636"/>
      <c r="BI46" s="636"/>
      <c r="BJ46" s="636"/>
      <c r="BK46" s="636"/>
      <c r="BL46" s="636"/>
      <c r="BM46" s="636"/>
      <c r="BN46" s="636"/>
      <c r="BO46" s="636"/>
      <c r="BP46" s="636"/>
      <c r="BQ46" s="636"/>
      <c r="BR46" s="636"/>
      <c r="BS46" s="636"/>
      <c r="BT46" s="636"/>
      <c r="BU46" s="636" t="e">
        <f>MATCH(Таблиця4[[#This Row],[BUILDING NAME]],#REF!,0)</f>
        <v>#REF!</v>
      </c>
      <c r="BV46" s="636" t="e">
        <f>INDEX(#REF!,'02BUILD'!BU46,1)</f>
        <v>#REF!</v>
      </c>
      <c r="BW46" s="636" t="s">
        <v>20667</v>
      </c>
      <c r="BX46" s="636"/>
      <c r="BY46" s="636" t="e">
        <f>MATCH(Таблиця4[[#This Row],[BUILDING NAME]],Таблиця5[NAME],0)</f>
        <v>#N/A</v>
      </c>
      <c r="BZ46" s="636" t="e">
        <f>INDEX(Таблиця5[[C - COINS - COST]:[ADDRESS]],'02BUILD'!$BY46,1)</f>
        <v>#N/A</v>
      </c>
      <c r="CA46" s="636" t="e">
        <f>INDEX(Таблиця5[[C - COINS - COST]:[ADDRESS]],'02BUILD'!$BY46,2)</f>
        <v>#N/A</v>
      </c>
      <c r="CB46" s="636" t="e">
        <f>INDEX(Таблиця5[[C - COINS - COST]:[ADDRESS]],'02BUILD'!$BY46,3)</f>
        <v>#N/A</v>
      </c>
      <c r="CC46" s="636" t="e">
        <f>INDEX(Таблиця5[[C - COINS - COST]:[ADDRESS]],'02BUILD'!$BY46,4)</f>
        <v>#N/A</v>
      </c>
      <c r="CD46" s="636" t="e">
        <f>INDEX(Таблиця5[[C - COINS - COST]:[ADDRESS]],'02BUILD'!$BY46,5)</f>
        <v>#N/A</v>
      </c>
      <c r="CE46" s="636" t="e">
        <f>INDEX(Таблиця5[[C - COINS - COST]:[ADDRESS]],'02BUILD'!$BY46,6)</f>
        <v>#N/A</v>
      </c>
      <c r="CF46" s="636" t="e">
        <f>INDEX(Таблиця5[[C - COINS - COST]:[ADDRESS]],'02BUILD'!$BY46,7)</f>
        <v>#N/A</v>
      </c>
      <c r="CG46" s="636" t="e">
        <f>INDEX(Таблиця5[[C - COINS - COST]:[ADDRESS]],'02BUILD'!$BY46,8)</f>
        <v>#N/A</v>
      </c>
      <c r="CH46" s="636" t="e">
        <f>INDEX(Таблиця5[[C - COINS - COST]:[ADDRESS]],'02BUILD'!$BY46,9)</f>
        <v>#N/A</v>
      </c>
      <c r="CI46" s="636" t="e">
        <f>INDEX(Таблиця5[[C - COINS - COST]:[ADDRESS]],'02BUILD'!$BY46,10)</f>
        <v>#N/A</v>
      </c>
    </row>
    <row r="47" spans="1:87" ht="16.5" hidden="1" thickTop="1" thickBot="1">
      <c r="A47" s="636" t="s">
        <v>955</v>
      </c>
      <c r="B47" s="665" t="str">
        <f>LEFT(LEFT(A47,FIND(":",A47)),LEN(LEFT(A47,FIND(":",A47)))-1)</f>
        <v>C45</v>
      </c>
      <c r="C47" s="665" t="str">
        <f>RIGHT(A47,LEN(A47)-FIND(":",A47)-1)</f>
        <v>Lady Naneatha Lhaurilstar's residence (row house, B, 3)</v>
      </c>
      <c r="D47" s="636"/>
      <c r="E47" s="636"/>
      <c r="F47" s="665" t="s">
        <v>1338</v>
      </c>
      <c r="G47" s="665" t="s">
        <v>1728</v>
      </c>
      <c r="H47" s="665" t="s">
        <v>2285</v>
      </c>
      <c r="I47" s="665" t="s">
        <v>3969</v>
      </c>
      <c r="J47" s="665"/>
      <c r="K47" s="665" t="s">
        <v>2101</v>
      </c>
      <c r="L47" s="665" t="s">
        <v>2081</v>
      </c>
      <c r="M47" s="665">
        <v>3</v>
      </c>
      <c r="N47" s="665"/>
      <c r="O47" s="665"/>
      <c r="P47" s="665"/>
      <c r="Q47" s="665"/>
      <c r="R47" s="665"/>
      <c r="S47" s="665" t="str">
        <f>Таблиця4[[#This Row],[C - COINS - COST]]&amp;"C"&amp;" | "&amp;Таблиця4[[#This Row],[A - TANKARDS - Drinks]]&amp;"A"&amp;" | "&amp;Таблиця4[[#This Row],[P - PIPES - hospitality]]&amp;" P"&amp;" | "&amp;Таблиця4[[#This Row],[D - DAGGERS - danger level]]&amp;"D"</f>
        <v>C | A |  P | D</v>
      </c>
      <c r="T47" s="665"/>
      <c r="U47" s="665"/>
      <c r="V47" s="665"/>
      <c r="W47" s="665"/>
      <c r="X47" s="665" t="s">
        <v>4315</v>
      </c>
      <c r="Y47" s="665"/>
      <c r="Z47" s="665" t="str">
        <f>Таблиця4[[#This Row],[Descriptions2]]</f>
        <v/>
      </c>
      <c r="AA47" s="665" t="str">
        <f>Таблиця4[[#This Row],[Owner/Specific NPCs3]]</f>
        <v/>
      </c>
      <c r="AB47" s="665"/>
      <c r="AC47" s="666" t="s">
        <v>5836</v>
      </c>
      <c r="AD47" s="667"/>
      <c r="AE47" s="671"/>
      <c r="AF47" s="665" t="str">
        <f>IFERROR(INDEX('02VG'!B$4:B$167,MATCH($H47,'02VG'!$A$4:$A$167,0),1),"")</f>
        <v/>
      </c>
      <c r="AG47" s="665" t="str">
        <f>IFERROR(INDEX('02VG'!C$4:C$167,MATCH($H47,'02VG'!$A$4:$A$167,0),1),"")</f>
        <v/>
      </c>
      <c r="AH47" s="665" t="str">
        <f>IFERROR(INDEX('02VG'!D$4:D$167,MATCH($H47,'02VG'!$A$4:$A$167,0),1),"")</f>
        <v/>
      </c>
      <c r="AI47" s="665" t="str">
        <f>IFERROR(INDEX('02VG'!E$4:E$167,MATCH($H47,'02VG'!$A$4:$A$167,0),1),"")</f>
        <v/>
      </c>
      <c r="AJ47" s="665" t="str">
        <f>IFERROR(INDEX('02VG'!G$4:G$167,MATCH($H47,'02VG'!$A$4:$A$167,0),1),"")</f>
        <v/>
      </c>
      <c r="AK47" s="665" t="str">
        <f>IFERROR(INDEX('02VG'!I$4:I$167,MATCH($H47,'02VG'!$A$4:$A$167,0),1),"")</f>
        <v/>
      </c>
      <c r="AL47" s="665" t="str">
        <f>IFERROR(INDEX('02VG'!L$4:L$167,MATCH($H47,'02VG'!$A$4:$A$167,0),1),"")</f>
        <v/>
      </c>
      <c r="AM47" s="671"/>
      <c r="AN47" s="665" t="str">
        <f>IFERROR(INDEX('02ORG'!$H$4:$H$45,MATCH($F47,'02ORG'!$M$4:$M$45,0),1),"")</f>
        <v/>
      </c>
      <c r="AO47" s="671"/>
      <c r="AP47" s="665" t="str">
        <f>IFERROR(INDEX('02FOLK'!$AT$3:$AT$45,MATCH($F47,'02FOLK'!$AS$3:$AS$45,0),1),"")</f>
        <v/>
      </c>
      <c r="AQ47" s="671"/>
      <c r="AR47" s="636"/>
      <c r="AS47" s="636"/>
      <c r="AT47" s="636"/>
      <c r="AU47" s="636"/>
      <c r="AV47" s="671"/>
      <c r="AW47" s="636" t="str">
        <f>IFERROR(INDEX('02_LIVING_WATERDEEP'!$C$2:$C$200,MATCH(Таблиця4[[#This Row],[BUILDING NAME]],'02_LIVING_WATERDEEP'!$A$2:$A$200,0),1),"")</f>
        <v/>
      </c>
      <c r="AX47" s="636" t="str">
        <f>IFERROR(INDEX('02_LIVING_WATERDEEP'!$F$2:$F$200,MATCH(Таблиця4[[#This Row],[BUILDING NAME]],'02_LIVING_WATERDEEP'!$A$2:$A$200,0),1),"")</f>
        <v/>
      </c>
      <c r="AY47" s="636" t="str">
        <f>IFERROR(INDEX('02_LIVING_WATERDEEP'!$I$2:$I$200,MATCH(Таблиця4[[#This Row],[BUILDING NAME]],'02_LIVING_WATERDEEP'!$A$2:$A$200,0),1),"")</f>
        <v/>
      </c>
      <c r="AZ47" s="636" t="str">
        <f>IFERROR(INDEX('02_LIVING_WATERDEEP'!$J$2:$J$200,MATCH(Таблиця4[[#This Row],[BUILDING NAME]],'02_LIVING_WATERDEEP'!$A$2:$A$200,0),1),"")</f>
        <v/>
      </c>
      <c r="BA47" s="636" t="str">
        <f>IFERROR(INDEX('02_LIVING_WATERDEEP'!$K$2:$K$200,MATCH(Таблиця4[[#This Row],[BUILDING NAME]],'02_LIVING_WATERDEEP'!$A$2:$A$200,0),1),"")</f>
        <v/>
      </c>
      <c r="BB47" s="636" t="str">
        <f>IFERROR(INDEX('02_LIVING_WATERDEEP'!$L$2:$L$200,MATCH(Таблиця4[[#This Row],[BUILDING NAME]],'02_LIVING_WATERDEEP'!$A$2:$A$200,0),1),"")</f>
        <v/>
      </c>
      <c r="BC47" s="636" t="str">
        <f>IFERROR(INDEX('02_LIVING_WATERDEEP'!$M$2:$M$200,MATCH(Таблиця4[[#This Row],[BUILDING NAME]],'02_LIVING_WATERDEEP'!$A$2:$A$200,0),1),"")</f>
        <v/>
      </c>
      <c r="BD47" s="636"/>
      <c r="BE47" s="636"/>
      <c r="BF47" s="636"/>
      <c r="BG47" s="636"/>
      <c r="BH47" s="636"/>
      <c r="BI47" s="636"/>
      <c r="BJ47" s="636"/>
      <c r="BK47" s="636"/>
      <c r="BL47" s="636"/>
      <c r="BM47" s="636"/>
      <c r="BN47" s="636"/>
      <c r="BO47" s="636"/>
      <c r="BP47" s="636"/>
      <c r="BQ47" s="636"/>
      <c r="BR47" s="636"/>
      <c r="BS47" s="636"/>
      <c r="BT47" s="636"/>
      <c r="BU47" s="636" t="e">
        <f>MATCH(Таблиця4[[#This Row],[BUILDING NAME]],#REF!,0)</f>
        <v>#REF!</v>
      </c>
      <c r="BV47" s="636" t="e">
        <f>INDEX(#REF!,'02BUILD'!BU47,1)</f>
        <v>#REF!</v>
      </c>
      <c r="BW47" s="636" t="e">
        <v>#N/A</v>
      </c>
      <c r="BX47" s="636"/>
      <c r="BY47" s="636" t="e">
        <f>MATCH(Таблиця4[[#This Row],[BUILDING NAME]],Таблиця5[NAME],0)</f>
        <v>#N/A</v>
      </c>
      <c r="BZ47" s="636" t="e">
        <f>INDEX(Таблиця5[[C - COINS - COST]:[ADDRESS]],'02BUILD'!$BY47,1)</f>
        <v>#N/A</v>
      </c>
      <c r="CA47" s="636" t="e">
        <f>INDEX(Таблиця5[[C - COINS - COST]:[ADDRESS]],'02BUILD'!$BY47,2)</f>
        <v>#N/A</v>
      </c>
      <c r="CB47" s="636" t="e">
        <f>INDEX(Таблиця5[[C - COINS - COST]:[ADDRESS]],'02BUILD'!$BY47,3)</f>
        <v>#N/A</v>
      </c>
      <c r="CC47" s="636" t="e">
        <f>INDEX(Таблиця5[[C - COINS - COST]:[ADDRESS]],'02BUILD'!$BY47,4)</f>
        <v>#N/A</v>
      </c>
      <c r="CD47" s="636" t="e">
        <f>INDEX(Таблиця5[[C - COINS - COST]:[ADDRESS]],'02BUILD'!$BY47,5)</f>
        <v>#N/A</v>
      </c>
      <c r="CE47" s="636" t="e">
        <f>INDEX(Таблиця5[[C - COINS - COST]:[ADDRESS]],'02BUILD'!$BY47,6)</f>
        <v>#N/A</v>
      </c>
      <c r="CF47" s="636" t="e">
        <f>INDEX(Таблиця5[[C - COINS - COST]:[ADDRESS]],'02BUILD'!$BY47,7)</f>
        <v>#N/A</v>
      </c>
      <c r="CG47" s="636" t="e">
        <f>INDEX(Таблиця5[[C - COINS - COST]:[ADDRESS]],'02BUILD'!$BY47,8)</f>
        <v>#N/A</v>
      </c>
      <c r="CH47" s="636" t="e">
        <f>INDEX(Таблиця5[[C - COINS - COST]:[ADDRESS]],'02BUILD'!$BY47,9)</f>
        <v>#N/A</v>
      </c>
      <c r="CI47" s="636" t="e">
        <f>INDEX(Таблиця5[[C - COINS - COST]:[ADDRESS]],'02BUILD'!$BY47,10)</f>
        <v>#N/A</v>
      </c>
    </row>
    <row r="48" spans="1:87" s="661" customFormat="1" ht="16.5" hidden="1" thickTop="1" thickBot="1">
      <c r="A48" s="636" t="s">
        <v>956</v>
      </c>
      <c r="B48" s="665" t="str">
        <f>LEFT(LEFT(A48,FIND(":",A48)),LEN(LEFT(A48,FIND(":",A48)))-1)</f>
        <v>C46</v>
      </c>
      <c r="C48" s="665" t="str">
        <f>RIGHT(A48,LEN(A48)-FIND(":",A48)-1)</f>
        <v>Bell Tower (city building, C, 3)</v>
      </c>
      <c r="D48" s="636"/>
      <c r="E48" s="636"/>
      <c r="F48" s="665" t="s">
        <v>1339</v>
      </c>
      <c r="G48" s="665" t="s">
        <v>1729</v>
      </c>
      <c r="H48" s="665" t="s">
        <v>2286</v>
      </c>
      <c r="I48" s="665" t="s">
        <v>3969</v>
      </c>
      <c r="J48" s="665"/>
      <c r="K48" s="665" t="s">
        <v>2068</v>
      </c>
      <c r="L48" s="665" t="s">
        <v>2069</v>
      </c>
      <c r="M48" s="665">
        <v>3</v>
      </c>
      <c r="N48" s="665"/>
      <c r="O48" s="665"/>
      <c r="P48" s="665"/>
      <c r="Q48" s="665"/>
      <c r="R48" s="665"/>
      <c r="S48" s="665" t="str">
        <f>Таблиця4[[#This Row],[C - COINS - COST]]&amp;"C"&amp;" | "&amp;Таблиця4[[#This Row],[A - TANKARDS - Drinks]]&amp;"A"&amp;" | "&amp;Таблиця4[[#This Row],[P - PIPES - hospitality]]&amp;" P"&amp;" | "&amp;Таблиця4[[#This Row],[D - DAGGERS - danger level]]&amp;"D"</f>
        <v>C | A |  P | D</v>
      </c>
      <c r="T48" s="665"/>
      <c r="U48" s="665"/>
      <c r="V48" s="665"/>
      <c r="W48" s="665" t="s">
        <v>20587</v>
      </c>
      <c r="X48" s="665" t="s">
        <v>4315</v>
      </c>
      <c r="Y48" s="665"/>
      <c r="Z48" s="665" t="str">
        <f>Таблиця4[[#This Row],[Descriptions2]]</f>
        <v/>
      </c>
      <c r="AA48" s="665" t="str">
        <f>Таблиця4[[#This Row],[Owner/Specific NPCs3]]</f>
        <v/>
      </c>
      <c r="AB48" s="665"/>
      <c r="AC48" s="666" t="s">
        <v>5836</v>
      </c>
      <c r="AD48" s="667"/>
      <c r="AE48" s="671"/>
      <c r="AF48" s="665" t="str">
        <f>IFERROR(INDEX('02VG'!B$4:B$167,MATCH($H48,'02VG'!$A$4:$A$167,0),1),"")</f>
        <v/>
      </c>
      <c r="AG48" s="665" t="str">
        <f>IFERROR(INDEX('02VG'!C$4:C$167,MATCH($H48,'02VG'!$A$4:$A$167,0),1),"")</f>
        <v/>
      </c>
      <c r="AH48" s="665" t="str">
        <f>IFERROR(INDEX('02VG'!D$4:D$167,MATCH($H48,'02VG'!$A$4:$A$167,0),1),"")</f>
        <v/>
      </c>
      <c r="AI48" s="665" t="str">
        <f>IFERROR(INDEX('02VG'!E$4:E$167,MATCH($H48,'02VG'!$A$4:$A$167,0),1),"")</f>
        <v/>
      </c>
      <c r="AJ48" s="665" t="str">
        <f>IFERROR(INDEX('02VG'!G$4:G$167,MATCH($H48,'02VG'!$A$4:$A$167,0),1),"")</f>
        <v/>
      </c>
      <c r="AK48" s="665" t="str">
        <f>IFERROR(INDEX('02VG'!I$4:I$167,MATCH($H48,'02VG'!$A$4:$A$167,0),1),"")</f>
        <v/>
      </c>
      <c r="AL48" s="665" t="str">
        <f>IFERROR(INDEX('02VG'!L$4:L$167,MATCH($H48,'02VG'!$A$4:$A$167,0),1),"")</f>
        <v/>
      </c>
      <c r="AM48" s="671"/>
      <c r="AN48" s="665" t="str">
        <f>IFERROR(INDEX('02ORG'!$H$4:$H$45,MATCH($F48,'02ORG'!$M$4:$M$45,0),1),"")</f>
        <v/>
      </c>
      <c r="AO48" s="671"/>
      <c r="AP48" s="665" t="str">
        <f>IFERROR(INDEX('02FOLK'!$AT$3:$AT$45,MATCH($F48,'02FOLK'!$AS$3:$AS$45,0),1),"")</f>
        <v/>
      </c>
      <c r="AQ48" s="671"/>
      <c r="AR48" s="636"/>
      <c r="AS48" s="636"/>
      <c r="AT48" s="636"/>
      <c r="AU48" s="636"/>
      <c r="AV48" s="671"/>
      <c r="AW48" s="636" t="str">
        <f>IFERROR(INDEX('02_LIVING_WATERDEEP'!$C$2:$C$200,MATCH(Таблиця4[[#This Row],[BUILDING NAME]],'02_LIVING_WATERDEEP'!$A$2:$A$200,0),1),"")</f>
        <v/>
      </c>
      <c r="AX48" s="636" t="str">
        <f>IFERROR(INDEX('02_LIVING_WATERDEEP'!$F$2:$F$200,MATCH(Таблиця4[[#This Row],[BUILDING NAME]],'02_LIVING_WATERDEEP'!$A$2:$A$200,0),1),"")</f>
        <v/>
      </c>
      <c r="AY48" s="636" t="str">
        <f>IFERROR(INDEX('02_LIVING_WATERDEEP'!$I$2:$I$200,MATCH(Таблиця4[[#This Row],[BUILDING NAME]],'02_LIVING_WATERDEEP'!$A$2:$A$200,0),1),"")</f>
        <v/>
      </c>
      <c r="AZ48" s="636" t="str">
        <f>IFERROR(INDEX('02_LIVING_WATERDEEP'!$J$2:$J$200,MATCH(Таблиця4[[#This Row],[BUILDING NAME]],'02_LIVING_WATERDEEP'!$A$2:$A$200,0),1),"")</f>
        <v/>
      </c>
      <c r="BA48" s="636" t="str">
        <f>IFERROR(INDEX('02_LIVING_WATERDEEP'!$K$2:$K$200,MATCH(Таблиця4[[#This Row],[BUILDING NAME]],'02_LIVING_WATERDEEP'!$A$2:$A$200,0),1),"")</f>
        <v/>
      </c>
      <c r="BB48" s="636" t="str">
        <f>IFERROR(INDEX('02_LIVING_WATERDEEP'!$L$2:$L$200,MATCH(Таблиця4[[#This Row],[BUILDING NAME]],'02_LIVING_WATERDEEP'!$A$2:$A$200,0),1),"")</f>
        <v/>
      </c>
      <c r="BC48" s="636" t="str">
        <f>IFERROR(INDEX('02_LIVING_WATERDEEP'!$M$2:$M$200,MATCH(Таблиця4[[#This Row],[BUILDING NAME]],'02_LIVING_WATERDEEP'!$A$2:$A$200,0),1),"")</f>
        <v/>
      </c>
      <c r="BD48" s="636"/>
      <c r="BE48" s="660"/>
      <c r="BF48" s="660"/>
      <c r="BG48" s="660"/>
      <c r="BH48" s="660"/>
      <c r="BI48" s="660"/>
      <c r="BJ48" s="660"/>
      <c r="BK48" s="660"/>
      <c r="BL48" s="660"/>
      <c r="BM48" s="660"/>
      <c r="BN48" s="660"/>
      <c r="BO48" s="660"/>
      <c r="BP48" s="660"/>
      <c r="BQ48" s="660"/>
      <c r="BR48" s="660"/>
      <c r="BS48" s="660"/>
      <c r="BT48" s="660"/>
      <c r="BU48" s="660" t="e">
        <f>MATCH(Таблиця4[[#This Row],[BUILDING NAME]],#REF!,0)</f>
        <v>#REF!</v>
      </c>
      <c r="BV48" s="660" t="e">
        <f>INDEX(#REF!,'02BUILD'!BU48,1)</f>
        <v>#REF!</v>
      </c>
      <c r="BW48" s="660">
        <v>0</v>
      </c>
      <c r="BX48" s="660"/>
      <c r="BY48" s="660" t="e">
        <f>MATCH(Таблиця4[[#This Row],[BUILDING NAME]],Таблиця5[NAME],0)</f>
        <v>#N/A</v>
      </c>
      <c r="BZ48" s="660" t="e">
        <f>INDEX(Таблиця5[[C - COINS - COST]:[ADDRESS]],'02BUILD'!$BY48,1)</f>
        <v>#N/A</v>
      </c>
      <c r="CA48" s="660" t="e">
        <f>INDEX(Таблиця5[[C - COINS - COST]:[ADDRESS]],'02BUILD'!$BY48,2)</f>
        <v>#N/A</v>
      </c>
      <c r="CB48" s="660" t="e">
        <f>INDEX(Таблиця5[[C - COINS - COST]:[ADDRESS]],'02BUILD'!$BY48,3)</f>
        <v>#N/A</v>
      </c>
      <c r="CC48" s="660" t="e">
        <f>INDEX(Таблиця5[[C - COINS - COST]:[ADDRESS]],'02BUILD'!$BY48,4)</f>
        <v>#N/A</v>
      </c>
      <c r="CD48" s="660" t="e">
        <f>INDEX(Таблиця5[[C - COINS - COST]:[ADDRESS]],'02BUILD'!$BY48,5)</f>
        <v>#N/A</v>
      </c>
      <c r="CE48" s="660" t="e">
        <f>INDEX(Таблиця5[[C - COINS - COST]:[ADDRESS]],'02BUILD'!$BY48,6)</f>
        <v>#N/A</v>
      </c>
      <c r="CF48" s="660" t="e">
        <f>INDEX(Таблиця5[[C - COINS - COST]:[ADDRESS]],'02BUILD'!$BY48,7)</f>
        <v>#N/A</v>
      </c>
      <c r="CG48" s="660" t="e">
        <f>INDEX(Таблиця5[[C - COINS - COST]:[ADDRESS]],'02BUILD'!$BY48,8)</f>
        <v>#N/A</v>
      </c>
      <c r="CH48" s="660" t="e">
        <f>INDEX(Таблиця5[[C - COINS - COST]:[ADDRESS]],'02BUILD'!$BY48,9)</f>
        <v>#N/A</v>
      </c>
      <c r="CI48" s="660" t="e">
        <f>INDEX(Таблиця5[[C - COINS - COST]:[ADDRESS]],'02BUILD'!$BY48,10)</f>
        <v>#N/A</v>
      </c>
    </row>
    <row r="49" spans="1:87" s="661" customFormat="1" ht="16.5" hidden="1" thickTop="1" thickBot="1">
      <c r="A49" s="636" t="s">
        <v>957</v>
      </c>
      <c r="B49" s="665" t="str">
        <f>LEFT(LEFT(A49,FIND(":",A49)),LEN(LEFT(A49,FIND(":",A49)))-1)</f>
        <v>C47</v>
      </c>
      <c r="C49" s="665" t="str">
        <f>RIGHT(A49,LEN(A49)-FIND(":",A49)-1)</f>
        <v>Guard Smithy (city building, C, 2)</v>
      </c>
      <c r="D49" s="636"/>
      <c r="E49" s="636"/>
      <c r="F49" s="665" t="s">
        <v>1340</v>
      </c>
      <c r="G49" s="665" t="s">
        <v>1730</v>
      </c>
      <c r="H49" s="665" t="s">
        <v>2287</v>
      </c>
      <c r="I49" s="665" t="s">
        <v>3969</v>
      </c>
      <c r="J49" s="665"/>
      <c r="K49" s="665" t="s">
        <v>2068</v>
      </c>
      <c r="L49" s="665" t="s">
        <v>2069</v>
      </c>
      <c r="M49" s="665">
        <v>2</v>
      </c>
      <c r="N49" s="665" t="s">
        <v>12384</v>
      </c>
      <c r="O49" s="665"/>
      <c r="P49" s="665"/>
      <c r="Q49" s="665"/>
      <c r="R49" s="665"/>
      <c r="S49" s="665" t="str">
        <f>Таблиця4[[#This Row],[C - COINS - COST]]&amp;"C"&amp;" | "&amp;Таблиця4[[#This Row],[A - TANKARDS - Drinks]]&amp;"A"&amp;" | "&amp;Таблиця4[[#This Row],[P - PIPES - hospitality]]&amp;" P"&amp;" | "&amp;Таблиця4[[#This Row],[D - DAGGERS - danger level]]&amp;"D"</f>
        <v>C | A |  P | D</v>
      </c>
      <c r="T49" s="665"/>
      <c r="U49" s="665"/>
      <c r="V49" s="665"/>
      <c r="W49" s="665" t="s">
        <v>20600</v>
      </c>
      <c r="X49" s="665" t="s">
        <v>4315</v>
      </c>
      <c r="Y49" s="665"/>
      <c r="Z49" s="665" t="str">
        <f>Таблиця4[[#This Row],[Descriptions2]]</f>
        <v/>
      </c>
      <c r="AA49" s="665" t="str">
        <f>Таблиця4[[#This Row],[Owner/Specific NPCs3]]</f>
        <v/>
      </c>
      <c r="AB49" s="665"/>
      <c r="AC49" s="666" t="s">
        <v>5836</v>
      </c>
      <c r="AD49" s="667"/>
      <c r="AE49" s="671"/>
      <c r="AF49" s="665" t="str">
        <f>IFERROR(INDEX('02VG'!B$4:B$167,MATCH($H49,'02VG'!$A$4:$A$167,0),1),"")</f>
        <v/>
      </c>
      <c r="AG49" s="665" t="str">
        <f>IFERROR(INDEX('02VG'!C$4:C$167,MATCH($H49,'02VG'!$A$4:$A$167,0),1),"")</f>
        <v/>
      </c>
      <c r="AH49" s="665" t="str">
        <f>IFERROR(INDEX('02VG'!D$4:D$167,MATCH($H49,'02VG'!$A$4:$A$167,0),1),"")</f>
        <v/>
      </c>
      <c r="AI49" s="665" t="str">
        <f>IFERROR(INDEX('02VG'!E$4:E$167,MATCH($H49,'02VG'!$A$4:$A$167,0),1),"")</f>
        <v/>
      </c>
      <c r="AJ49" s="665" t="str">
        <f>IFERROR(INDEX('02VG'!G$4:G$167,MATCH($H49,'02VG'!$A$4:$A$167,0),1),"")</f>
        <v/>
      </c>
      <c r="AK49" s="665" t="str">
        <f>IFERROR(INDEX('02VG'!I$4:I$167,MATCH($H49,'02VG'!$A$4:$A$167,0),1),"")</f>
        <v/>
      </c>
      <c r="AL49" s="665" t="str">
        <f>IFERROR(INDEX('02VG'!L$4:L$167,MATCH($H49,'02VG'!$A$4:$A$167,0),1),"")</f>
        <v/>
      </c>
      <c r="AM49" s="671"/>
      <c r="AN49" s="665" t="str">
        <f>IFERROR(INDEX('02ORG'!$H$4:$H$45,MATCH($F49,'02ORG'!$M$4:$M$45,0),1),"")</f>
        <v/>
      </c>
      <c r="AO49" s="671"/>
      <c r="AP49" s="665" t="str">
        <f>IFERROR(INDEX('02FOLK'!$AT$3:$AT$45,MATCH($F49,'02FOLK'!$AS$3:$AS$45,0),1),"")</f>
        <v/>
      </c>
      <c r="AQ49" s="671"/>
      <c r="AR49" s="636"/>
      <c r="AS49" s="636"/>
      <c r="AT49" s="636"/>
      <c r="AU49" s="636"/>
      <c r="AV49" s="671"/>
      <c r="AW49" s="636" t="str">
        <f>IFERROR(INDEX('02_LIVING_WATERDEEP'!$C$2:$C$200,MATCH(Таблиця4[[#This Row],[BUILDING NAME]],'02_LIVING_WATERDEEP'!$A$2:$A$200,0),1),"")</f>
        <v/>
      </c>
      <c r="AX49" s="636" t="str">
        <f>IFERROR(INDEX('02_LIVING_WATERDEEP'!$F$2:$F$200,MATCH(Таблиця4[[#This Row],[BUILDING NAME]],'02_LIVING_WATERDEEP'!$A$2:$A$200,0),1),"")</f>
        <v/>
      </c>
      <c r="AY49" s="636" t="str">
        <f>IFERROR(INDEX('02_LIVING_WATERDEEP'!$I$2:$I$200,MATCH(Таблиця4[[#This Row],[BUILDING NAME]],'02_LIVING_WATERDEEP'!$A$2:$A$200,0),1),"")</f>
        <v/>
      </c>
      <c r="AZ49" s="636" t="str">
        <f>IFERROR(INDEX('02_LIVING_WATERDEEP'!$J$2:$J$200,MATCH(Таблиця4[[#This Row],[BUILDING NAME]],'02_LIVING_WATERDEEP'!$A$2:$A$200,0),1),"")</f>
        <v/>
      </c>
      <c r="BA49" s="636" t="str">
        <f>IFERROR(INDEX('02_LIVING_WATERDEEP'!$K$2:$K$200,MATCH(Таблиця4[[#This Row],[BUILDING NAME]],'02_LIVING_WATERDEEP'!$A$2:$A$200,0),1),"")</f>
        <v/>
      </c>
      <c r="BB49" s="636" t="str">
        <f>IFERROR(INDEX('02_LIVING_WATERDEEP'!$L$2:$L$200,MATCH(Таблиця4[[#This Row],[BUILDING NAME]],'02_LIVING_WATERDEEP'!$A$2:$A$200,0),1),"")</f>
        <v/>
      </c>
      <c r="BC49" s="636" t="str">
        <f>IFERROR(INDEX('02_LIVING_WATERDEEP'!$M$2:$M$200,MATCH(Таблиця4[[#This Row],[BUILDING NAME]],'02_LIVING_WATERDEEP'!$A$2:$A$200,0),1),"")</f>
        <v/>
      </c>
      <c r="BD49" s="636"/>
      <c r="BE49" s="660"/>
      <c r="BF49" s="660"/>
      <c r="BG49" s="660"/>
      <c r="BH49" s="660"/>
      <c r="BI49" s="660"/>
      <c r="BJ49" s="660"/>
      <c r="BK49" s="660"/>
      <c r="BL49" s="660"/>
      <c r="BM49" s="660"/>
      <c r="BN49" s="660"/>
      <c r="BO49" s="660"/>
      <c r="BP49" s="660"/>
      <c r="BQ49" s="660"/>
      <c r="BR49" s="660"/>
      <c r="BS49" s="660"/>
      <c r="BT49" s="660"/>
      <c r="BU49" s="660" t="e">
        <f>MATCH(Таблиця4[[#This Row],[BUILDING NAME]],#REF!,0)</f>
        <v>#REF!</v>
      </c>
      <c r="BV49" s="660" t="e">
        <f>INDEX(#REF!,'02BUILD'!BU49,1)</f>
        <v>#REF!</v>
      </c>
      <c r="BW49" s="660" t="s">
        <v>20719</v>
      </c>
      <c r="BX49" s="660"/>
      <c r="BY49" s="660" t="e">
        <f>MATCH(Таблиця4[[#This Row],[BUILDING NAME]],Таблиця5[NAME],0)</f>
        <v>#N/A</v>
      </c>
      <c r="BZ49" s="660" t="e">
        <f>INDEX(Таблиця5[[C - COINS - COST]:[ADDRESS]],'02BUILD'!$BY49,1)</f>
        <v>#N/A</v>
      </c>
      <c r="CA49" s="660" t="e">
        <f>INDEX(Таблиця5[[C - COINS - COST]:[ADDRESS]],'02BUILD'!$BY49,2)</f>
        <v>#N/A</v>
      </c>
      <c r="CB49" s="660" t="e">
        <f>INDEX(Таблиця5[[C - COINS - COST]:[ADDRESS]],'02BUILD'!$BY49,3)</f>
        <v>#N/A</v>
      </c>
      <c r="CC49" s="660" t="e">
        <f>INDEX(Таблиця5[[C - COINS - COST]:[ADDRESS]],'02BUILD'!$BY49,4)</f>
        <v>#N/A</v>
      </c>
      <c r="CD49" s="660" t="e">
        <f>INDEX(Таблиця5[[C - COINS - COST]:[ADDRESS]],'02BUILD'!$BY49,5)</f>
        <v>#N/A</v>
      </c>
      <c r="CE49" s="660" t="e">
        <f>INDEX(Таблиця5[[C - COINS - COST]:[ADDRESS]],'02BUILD'!$BY49,6)</f>
        <v>#N/A</v>
      </c>
      <c r="CF49" s="660" t="e">
        <f>INDEX(Таблиця5[[C - COINS - COST]:[ADDRESS]],'02BUILD'!$BY49,7)</f>
        <v>#N/A</v>
      </c>
      <c r="CG49" s="660" t="e">
        <f>INDEX(Таблиця5[[C - COINS - COST]:[ADDRESS]],'02BUILD'!$BY49,8)</f>
        <v>#N/A</v>
      </c>
      <c r="CH49" s="660" t="e">
        <f>INDEX(Таблиця5[[C - COINS - COST]:[ADDRESS]],'02BUILD'!$BY49,9)</f>
        <v>#N/A</v>
      </c>
      <c r="CI49" s="660" t="e">
        <f>INDEX(Таблиця5[[C - COINS - COST]:[ADDRESS]],'02BUILD'!$BY49,10)</f>
        <v>#N/A</v>
      </c>
    </row>
    <row r="50" spans="1:87" s="663" customFormat="1" ht="16.5" hidden="1" thickTop="1" thickBot="1">
      <c r="A50" s="636" t="s">
        <v>958</v>
      </c>
      <c r="B50" s="665" t="str">
        <f>LEFT(LEFT(A50,FIND(":",A50)),LEN(LEFT(A50,FIND(":",A50)))-1)</f>
        <v>C48</v>
      </c>
      <c r="C50" s="665" t="str">
        <f>RIGHT(A50,LEN(A50)-FIND(":",A50)-1)</f>
        <v>The Yawning Portal (inn, C,.3)</v>
      </c>
      <c r="D50" s="636"/>
      <c r="E50" s="636"/>
      <c r="F50" s="665" t="s">
        <v>1341</v>
      </c>
      <c r="G50" s="665" t="s">
        <v>1731</v>
      </c>
      <c r="H50" s="665" t="s">
        <v>21046</v>
      </c>
      <c r="I50" s="665" t="s">
        <v>3969</v>
      </c>
      <c r="J50" s="665"/>
      <c r="K50" s="665" t="s">
        <v>2092</v>
      </c>
      <c r="L50" s="665" t="s">
        <v>2069</v>
      </c>
      <c r="M50" s="665">
        <v>3</v>
      </c>
      <c r="N50" s="665"/>
      <c r="O50" s="665">
        <v>3</v>
      </c>
      <c r="P50" s="665">
        <v>3</v>
      </c>
      <c r="Q50" s="665">
        <v>4</v>
      </c>
      <c r="R50" s="665"/>
      <c r="S50" s="665" t="str">
        <f>Таблиця4[[#This Row],[C - COINS - COST]]&amp;"C"&amp;" | "&amp;Таблиця4[[#This Row],[A - TANKARDS - Drinks]]&amp;"A"&amp;" | "&amp;Таблиця4[[#This Row],[P - PIPES - hospitality]]&amp;" P"&amp;" | "&amp;Таблиця4[[#This Row],[D - DAGGERS - danger level]]&amp;"D"</f>
        <v>3C | 3A | 4 P | D</v>
      </c>
      <c r="T50" s="665"/>
      <c r="U50" s="665"/>
      <c r="V50" s="665"/>
      <c r="W50" s="665" t="s">
        <v>20643</v>
      </c>
      <c r="X50" s="665" t="s">
        <v>4315</v>
      </c>
      <c r="Y50" s="665"/>
      <c r="Z50" s="665" t="str">
        <f>Таблиця4[[#This Row],[Descriptions2]]</f>
        <v/>
      </c>
      <c r="AA50" s="665" t="str">
        <f>Таблиця4[[#This Row],[Owner/Specific NPCs3]]</f>
        <v/>
      </c>
      <c r="AB50" s="665"/>
      <c r="AC50" s="666" t="s">
        <v>5869</v>
      </c>
      <c r="AD50" s="667"/>
      <c r="AE50" s="671"/>
      <c r="AF50" s="665" t="str">
        <f>IFERROR(INDEX('02VG'!B$4:B$167,MATCH($H50,'02VG'!$A$4:$A$167,0),1),"")</f>
        <v/>
      </c>
      <c r="AG50" s="665" t="str">
        <f>IFERROR(INDEX('02VG'!C$4:C$167,MATCH($H50,'02VG'!$A$4:$A$167,0),1),"")</f>
        <v/>
      </c>
      <c r="AH50" s="665" t="str">
        <f>IFERROR(INDEX('02VG'!D$4:D$167,MATCH($H50,'02VG'!$A$4:$A$167,0),1),"")</f>
        <v/>
      </c>
      <c r="AI50" s="665" t="str">
        <f>IFERROR(INDEX('02VG'!E$4:E$167,MATCH($H50,'02VG'!$A$4:$A$167,0),1),"")</f>
        <v/>
      </c>
      <c r="AJ50" s="665" t="str">
        <f>IFERROR(INDEX('02VG'!G$4:G$167,MATCH($H50,'02VG'!$A$4:$A$167,0),1),"")</f>
        <v/>
      </c>
      <c r="AK50" s="665" t="str">
        <f>IFERROR(INDEX('02VG'!I$4:I$167,MATCH($H50,'02VG'!$A$4:$A$167,0),1),"")</f>
        <v/>
      </c>
      <c r="AL50" s="665" t="str">
        <f>IFERROR(INDEX('02VG'!L$4:L$167,MATCH($H50,'02VG'!$A$4:$A$167,0),1),"")</f>
        <v/>
      </c>
      <c r="AM50" s="671"/>
      <c r="AN50" s="665" t="str">
        <f>IFERROR(INDEX('02ORG'!$H$4:$H$45,MATCH($F50,'02ORG'!$M$4:$M$45,0),1),"")</f>
        <v/>
      </c>
      <c r="AO50" s="671"/>
      <c r="AP50" s="665">
        <f>IFERROR(INDEX('02FOLK'!$AT$3:$AT$45,MATCH($F50,'02FOLK'!$AS$3:$AS$45,0),1),"")</f>
        <v>0</v>
      </c>
      <c r="AQ50" s="671"/>
      <c r="AR50" s="636"/>
      <c r="AS50" s="636"/>
      <c r="AT50" s="636"/>
      <c r="AU50" s="636"/>
      <c r="AV50" s="671"/>
      <c r="AW50" s="636" t="str">
        <f>IFERROR(INDEX('02_LIVING_WATERDEEP'!$C$2:$C$200,MATCH(Таблиця4[[#This Row],[BUILDING NAME]],'02_LIVING_WATERDEEP'!$A$2:$A$200,0),1),"")</f>
        <v/>
      </c>
      <c r="AX50" s="636" t="str">
        <f>IFERROR(INDEX('02_LIVING_WATERDEEP'!$F$2:$F$200,MATCH(Таблиця4[[#This Row],[BUILDING NAME]],'02_LIVING_WATERDEEP'!$A$2:$A$200,0),1),"")</f>
        <v/>
      </c>
      <c r="AY50" s="636" t="str">
        <f>IFERROR(INDEX('02_LIVING_WATERDEEP'!$I$2:$I$200,MATCH(Таблиця4[[#This Row],[BUILDING NAME]],'02_LIVING_WATERDEEP'!$A$2:$A$200,0),1),"")</f>
        <v/>
      </c>
      <c r="AZ50" s="636" t="str">
        <f>IFERROR(INDEX('02_LIVING_WATERDEEP'!$J$2:$J$200,MATCH(Таблиця4[[#This Row],[BUILDING NAME]],'02_LIVING_WATERDEEP'!$A$2:$A$200,0),1),"")</f>
        <v/>
      </c>
      <c r="BA50" s="636" t="str">
        <f>IFERROR(INDEX('02_LIVING_WATERDEEP'!$K$2:$K$200,MATCH(Таблиця4[[#This Row],[BUILDING NAME]],'02_LIVING_WATERDEEP'!$A$2:$A$200,0),1),"")</f>
        <v/>
      </c>
      <c r="BB50" s="636" t="str">
        <f>IFERROR(INDEX('02_LIVING_WATERDEEP'!$L$2:$L$200,MATCH(Таблиця4[[#This Row],[BUILDING NAME]],'02_LIVING_WATERDEEP'!$A$2:$A$200,0),1),"")</f>
        <v/>
      </c>
      <c r="BC50" s="636" t="str">
        <f>IFERROR(INDEX('02_LIVING_WATERDEEP'!$M$2:$M$200,MATCH(Таблиця4[[#This Row],[BUILDING NAME]],'02_LIVING_WATERDEEP'!$A$2:$A$200,0),1),"")</f>
        <v/>
      </c>
      <c r="BD50" s="636"/>
      <c r="BE50" s="662"/>
      <c r="BF50" s="662"/>
      <c r="BG50" s="662"/>
      <c r="BH50" s="662"/>
      <c r="BI50" s="662"/>
      <c r="BJ50" s="662"/>
      <c r="BK50" s="662"/>
      <c r="BL50" s="662"/>
      <c r="BM50" s="662"/>
      <c r="BN50" s="662"/>
      <c r="BO50" s="662"/>
      <c r="BP50" s="662"/>
      <c r="BQ50" s="662"/>
      <c r="BR50" s="662"/>
      <c r="BS50" s="662"/>
      <c r="BT50" s="662"/>
      <c r="BU50" s="662" t="e">
        <f>MATCH(Таблиця4[[#This Row],[BUILDING NAME]],#REF!,0)</f>
        <v>#REF!</v>
      </c>
      <c r="BV50" s="662" t="e">
        <f>INDEX(#REF!,'02BUILD'!BU50,1)</f>
        <v>#REF!</v>
      </c>
      <c r="BW50" s="662">
        <v>0</v>
      </c>
      <c r="BX50" s="662"/>
      <c r="BY50" s="662" t="e">
        <f>MATCH(Таблиця4[[#This Row],[BUILDING NAME]],Таблиця5[NAME],0)</f>
        <v>#N/A</v>
      </c>
      <c r="BZ50" s="662" t="e">
        <f>INDEX(Таблиця5[[C - COINS - COST]:[ADDRESS]],'02BUILD'!$BY50,1)</f>
        <v>#N/A</v>
      </c>
      <c r="CA50" s="662" t="e">
        <f>INDEX(Таблиця5[[C - COINS - COST]:[ADDRESS]],'02BUILD'!$BY50,2)</f>
        <v>#N/A</v>
      </c>
      <c r="CB50" s="662" t="e">
        <f>INDEX(Таблиця5[[C - COINS - COST]:[ADDRESS]],'02BUILD'!$BY50,3)</f>
        <v>#N/A</v>
      </c>
      <c r="CC50" s="662" t="e">
        <f>INDEX(Таблиця5[[C - COINS - COST]:[ADDRESS]],'02BUILD'!$BY50,4)</f>
        <v>#N/A</v>
      </c>
      <c r="CD50" s="662" t="e">
        <f>INDEX(Таблиця5[[C - COINS - COST]:[ADDRESS]],'02BUILD'!$BY50,5)</f>
        <v>#N/A</v>
      </c>
      <c r="CE50" s="662" t="e">
        <f>INDEX(Таблиця5[[C - COINS - COST]:[ADDRESS]],'02BUILD'!$BY50,6)</f>
        <v>#N/A</v>
      </c>
      <c r="CF50" s="662" t="e">
        <f>INDEX(Таблиця5[[C - COINS - COST]:[ADDRESS]],'02BUILD'!$BY50,7)</f>
        <v>#N/A</v>
      </c>
      <c r="CG50" s="662" t="e">
        <f>INDEX(Таблиця5[[C - COINS - COST]:[ADDRESS]],'02BUILD'!$BY50,8)</f>
        <v>#N/A</v>
      </c>
      <c r="CH50" s="662" t="e">
        <f>INDEX(Таблиця5[[C - COINS - COST]:[ADDRESS]],'02BUILD'!$BY50,9)</f>
        <v>#N/A</v>
      </c>
      <c r="CI50" s="662" t="e">
        <f>INDEX(Таблиця5[[C - COINS - COST]:[ADDRESS]],'02BUILD'!$BY50,10)</f>
        <v>#N/A</v>
      </c>
    </row>
    <row r="51" spans="1:87" s="663" customFormat="1" ht="16.5" hidden="1" thickTop="1" thickBot="1">
      <c r="A51" s="636" t="s">
        <v>959</v>
      </c>
      <c r="B51" s="665" t="str">
        <f>LEFT(LEFT(A51,FIND(":",A51)),LEN(LEFT(A51,FIND(":",A51)))-1)</f>
        <v>C49</v>
      </c>
      <c r="C51" s="665" t="str">
        <f>RIGHT(A51,LEN(A51)-FIND(":",A51)-1)</f>
        <v>The Red-eyed Owl (tavern, D, 2)</v>
      </c>
      <c r="D51" s="636"/>
      <c r="E51" s="636"/>
      <c r="F51" s="665" t="s">
        <v>1342</v>
      </c>
      <c r="G51" s="665" t="s">
        <v>1732</v>
      </c>
      <c r="H51" s="519" t="s">
        <v>3732</v>
      </c>
      <c r="I51" s="665" t="s">
        <v>3969</v>
      </c>
      <c r="J51" s="665"/>
      <c r="K51" s="665" t="s">
        <v>2093</v>
      </c>
      <c r="L51" s="665" t="s">
        <v>2083</v>
      </c>
      <c r="M51" s="665">
        <v>2</v>
      </c>
      <c r="N51" s="665"/>
      <c r="O51" s="665">
        <v>3</v>
      </c>
      <c r="P51" s="665"/>
      <c r="Q51" s="665">
        <v>3</v>
      </c>
      <c r="R51" s="665"/>
      <c r="S51" s="665" t="str">
        <f>Таблиця4[[#This Row],[C - COINS - COST]]&amp;"C"&amp;" | "&amp;Таблиця4[[#This Row],[A - TANKARDS - Drinks]]&amp;"A"&amp;" | "&amp;Таблиця4[[#This Row],[P - PIPES - hospitality]]&amp;" P"&amp;" | "&amp;Таблиця4[[#This Row],[D - DAGGERS - danger level]]&amp;"D"</f>
        <v>3C | A | 3 P | D</v>
      </c>
      <c r="T51" s="665"/>
      <c r="U51" s="665"/>
      <c r="V51" s="665"/>
      <c r="W51" s="917" t="s">
        <v>21536</v>
      </c>
      <c r="X51" s="665" t="s">
        <v>230</v>
      </c>
      <c r="Y51" s="665"/>
      <c r="Z51" s="665">
        <f>Таблиця4[[#This Row],[Descriptions2]]</f>
        <v>0</v>
      </c>
      <c r="AA51" s="665">
        <f>Таблиця4[[#This Row],[Owner/Specific NPCs3]]</f>
        <v>0</v>
      </c>
      <c r="AB51" s="665"/>
      <c r="AC51" s="666" t="s">
        <v>5836</v>
      </c>
      <c r="AD51" s="667"/>
      <c r="AE51" s="671"/>
      <c r="AF51" s="665" t="str">
        <f>IFERROR(INDEX('02VG'!B$4:B$167,MATCH($H51,'02VG'!$A$4:$A$167,0),1),"")</f>
        <v/>
      </c>
      <c r="AG51" s="665" t="str">
        <f>IFERROR(INDEX('02VG'!C$4:C$167,MATCH($H51,'02VG'!$A$4:$A$167,0),1),"")</f>
        <v/>
      </c>
      <c r="AH51" s="665" t="str">
        <f>IFERROR(INDEX('02VG'!D$4:D$167,MATCH($H51,'02VG'!$A$4:$A$167,0),1),"")</f>
        <v/>
      </c>
      <c r="AI51" s="665" t="str">
        <f>IFERROR(INDEX('02VG'!E$4:E$167,MATCH($H51,'02VG'!$A$4:$A$167,0),1),"")</f>
        <v/>
      </c>
      <c r="AJ51" s="665" t="str">
        <f>IFERROR(INDEX('02VG'!G$4:G$167,MATCH($H51,'02VG'!$A$4:$A$167,0),1),"")</f>
        <v/>
      </c>
      <c r="AK51" s="665" t="str">
        <f>IFERROR(INDEX('02VG'!I$4:I$167,MATCH($H51,'02VG'!$A$4:$A$167,0),1),"")</f>
        <v/>
      </c>
      <c r="AL51" s="665" t="str">
        <f>IFERROR(INDEX('02VG'!L$4:L$167,MATCH($H51,'02VG'!$A$4:$A$167,0),1),"")</f>
        <v/>
      </c>
      <c r="AM51" s="671"/>
      <c r="AN51" s="665" t="str">
        <f>IFERROR(INDEX('02ORG'!$H$4:$H$45,MATCH($F51,'02ORG'!$M$4:$M$45,0),1),"")</f>
        <v/>
      </c>
      <c r="AO51" s="671"/>
      <c r="AP51" s="665" t="str">
        <f>IFERROR(INDEX('02FOLK'!$AT$3:$AT$45,MATCH($F51,'02FOLK'!$AS$3:$AS$45,0),1),"")</f>
        <v/>
      </c>
      <c r="AQ51" s="671"/>
      <c r="AR51" s="636"/>
      <c r="AS51" s="636"/>
      <c r="AT51" s="636"/>
      <c r="AU51" s="636"/>
      <c r="AV51" s="671"/>
      <c r="AW51" s="636">
        <f>IFERROR(INDEX('02_LIVING_WATERDEEP'!$C$2:$C$200,MATCH(Таблиця4[[#This Row],[BUILDING NAME]],'02_LIVING_WATERDEEP'!$A$2:$A$200,0),1),"")</f>
        <v>0</v>
      </c>
      <c r="AX51" s="636" t="str">
        <f>IFERROR(INDEX('02_LIVING_WATERDEEP'!$F$2:$F$200,MATCH(Таблиця4[[#This Row],[BUILDING NAME]],'02_LIVING_WATERDEEP'!$A$2:$A$200,0),1),"")</f>
        <v>Comfortable</v>
      </c>
      <c r="AY51" s="636" t="str">
        <f>IFERROR(INDEX('02_LIVING_WATERDEEP'!$I$2:$I$200,MATCH(Таблиця4[[#This Row],[BUILDING NAME]],'02_LIVING_WATERDEEP'!$A$2:$A$200,0),1),"")</f>
        <v>A comfortable, unimpressive local ale-house that is a favorite of the average Waterdhavian locals, well-loved for its cheap ale and heavily spiced coast chowder.</v>
      </c>
      <c r="AZ51" s="636">
        <f>IFERROR(INDEX('02_LIVING_WATERDEEP'!$J$2:$J$200,MATCH(Таблиця4[[#This Row],[BUILDING NAME]],'02_LIVING_WATERDEEP'!$A$2:$A$200,0),1),"")</f>
        <v>0</v>
      </c>
      <c r="BA51" s="636">
        <f>IFERROR(INDEX('02_LIVING_WATERDEEP'!$K$2:$K$200,MATCH(Таблиця4[[#This Row],[BUILDING NAME]],'02_LIVING_WATERDEEP'!$A$2:$A$200,0),1),"")</f>
        <v>0</v>
      </c>
      <c r="BB51" s="636">
        <f>IFERROR(INDEX('02_LIVING_WATERDEEP'!$L$2:$L$200,MATCH(Таблиця4[[#This Row],[BUILDING NAME]],'02_LIVING_WATERDEEP'!$A$2:$A$200,0),1),"")</f>
        <v>0</v>
      </c>
      <c r="BC51" s="636">
        <f>IFERROR(INDEX('02_LIVING_WATERDEEP'!$M$2:$M$200,MATCH(Таблиця4[[#This Row],[BUILDING NAME]],'02_LIVING_WATERDEEP'!$A$2:$A$200,0),1),"")</f>
        <v>0</v>
      </c>
      <c r="BD51" s="636"/>
      <c r="BE51" s="662"/>
      <c r="BF51" s="662"/>
      <c r="BG51" s="662"/>
      <c r="BH51" s="662"/>
      <c r="BI51" s="662"/>
      <c r="BJ51" s="662"/>
      <c r="BK51" s="662"/>
      <c r="BL51" s="662"/>
      <c r="BM51" s="662"/>
      <c r="BN51" s="662"/>
      <c r="BO51" s="662"/>
      <c r="BP51" s="662"/>
      <c r="BQ51" s="662"/>
      <c r="BR51" s="662"/>
      <c r="BS51" s="662"/>
      <c r="BT51" s="662"/>
      <c r="BU51" s="662" t="e">
        <f>MATCH(Таблиця4[[#This Row],[BUILDING NAME]],#REF!,0)</f>
        <v>#REF!</v>
      </c>
      <c r="BV51" s="662" t="e">
        <f>INDEX(#REF!,'02BUILD'!BU51,1)</f>
        <v>#REF!</v>
      </c>
      <c r="BW51" s="662" t="s">
        <v>20706</v>
      </c>
      <c r="BX51" s="662"/>
      <c r="BY51" s="662" t="e">
        <f>MATCH(Таблиця4[[#This Row],[BUILDING NAME]],Таблиця5[NAME],0)</f>
        <v>#N/A</v>
      </c>
      <c r="BZ51" s="662" t="e">
        <f>INDEX(Таблиця5[[C - COINS - COST]:[ADDRESS]],'02BUILD'!$BY51,1)</f>
        <v>#N/A</v>
      </c>
      <c r="CA51" s="662" t="e">
        <f>INDEX(Таблиця5[[C - COINS - COST]:[ADDRESS]],'02BUILD'!$BY51,2)</f>
        <v>#N/A</v>
      </c>
      <c r="CB51" s="662" t="e">
        <f>INDEX(Таблиця5[[C - COINS - COST]:[ADDRESS]],'02BUILD'!$BY51,3)</f>
        <v>#N/A</v>
      </c>
      <c r="CC51" s="662" t="e">
        <f>INDEX(Таблиця5[[C - COINS - COST]:[ADDRESS]],'02BUILD'!$BY51,4)</f>
        <v>#N/A</v>
      </c>
      <c r="CD51" s="662" t="e">
        <f>INDEX(Таблиця5[[C - COINS - COST]:[ADDRESS]],'02BUILD'!$BY51,5)</f>
        <v>#N/A</v>
      </c>
      <c r="CE51" s="662" t="e">
        <f>INDEX(Таблиця5[[C - COINS - COST]:[ADDRESS]],'02BUILD'!$BY51,6)</f>
        <v>#N/A</v>
      </c>
      <c r="CF51" s="662" t="e">
        <f>INDEX(Таблиця5[[C - COINS - COST]:[ADDRESS]],'02BUILD'!$BY51,7)</f>
        <v>#N/A</v>
      </c>
      <c r="CG51" s="662" t="e">
        <f>INDEX(Таблиця5[[C - COINS - COST]:[ADDRESS]],'02BUILD'!$BY51,8)</f>
        <v>#N/A</v>
      </c>
      <c r="CH51" s="662" t="e">
        <f>INDEX(Таблиця5[[C - COINS - COST]:[ADDRESS]],'02BUILD'!$BY51,9)</f>
        <v>#N/A</v>
      </c>
      <c r="CI51" s="662" t="e">
        <f>INDEX(Таблиця5[[C - COINS - COST]:[ADDRESS]],'02BUILD'!$BY51,10)</f>
        <v>#N/A</v>
      </c>
    </row>
    <row r="52" spans="1:87" s="663" customFormat="1" ht="16.5" hidden="1" thickTop="1" thickBot="1">
      <c r="A52" s="636" t="s">
        <v>960</v>
      </c>
      <c r="B52" s="665" t="str">
        <f>LEFT(LEFT(A52,FIND(":",A52)),LEN(LEFT(A52,FIND(":",A52)))-1)</f>
        <v>C50</v>
      </c>
      <c r="C52" s="665" t="str">
        <f>RIGHT(A52,LEN(A52)-FIND(":",A52)-1)</f>
        <v>The Sleepy Slyph (tavern, C, 2)</v>
      </c>
      <c r="D52" s="636"/>
      <c r="E52" s="636"/>
      <c r="F52" s="665" t="s">
        <v>1343</v>
      </c>
      <c r="G52" s="665" t="s">
        <v>1733</v>
      </c>
      <c r="H52" s="665" t="s">
        <v>21045</v>
      </c>
      <c r="I52" s="665" t="s">
        <v>3969</v>
      </c>
      <c r="J52" s="665"/>
      <c r="K52" s="665" t="s">
        <v>2093</v>
      </c>
      <c r="L52" s="665" t="s">
        <v>2069</v>
      </c>
      <c r="M52" s="665">
        <v>2</v>
      </c>
      <c r="N52" s="665"/>
      <c r="O52" s="665">
        <v>4</v>
      </c>
      <c r="P52" s="665"/>
      <c r="Q52" s="665">
        <v>3</v>
      </c>
      <c r="R52" s="665"/>
      <c r="S52" s="665" t="str">
        <f>Таблиця4[[#This Row],[C - COINS - COST]]&amp;"C"&amp;" | "&amp;Таблиця4[[#This Row],[A - TANKARDS - Drinks]]&amp;"A"&amp;" | "&amp;Таблиця4[[#This Row],[P - PIPES - hospitality]]&amp;" P"&amp;" | "&amp;Таблиця4[[#This Row],[D - DAGGERS - danger level]]&amp;"D"</f>
        <v>4C | A | 3 P | D</v>
      </c>
      <c r="T52" s="665"/>
      <c r="U52" s="665"/>
      <c r="V52" s="665"/>
      <c r="W52" s="669" t="s">
        <v>21384</v>
      </c>
      <c r="X52" s="665" t="s">
        <v>4315</v>
      </c>
      <c r="Y52" s="665"/>
      <c r="Z52" s="665" t="str">
        <f>Таблиця4[[#This Row],[Descriptions2]]</f>
        <v/>
      </c>
      <c r="AA52" s="665" t="str">
        <f>Таблиця4[[#This Row],[Owner/Specific NPCs3]]</f>
        <v/>
      </c>
      <c r="AB52" s="665"/>
      <c r="AC52" s="666" t="s">
        <v>5836</v>
      </c>
      <c r="AD52" s="667"/>
      <c r="AE52" s="671"/>
      <c r="AF52" s="665" t="str">
        <f>IFERROR(INDEX('02VG'!B$4:B$167,MATCH($H52,'02VG'!$A$4:$A$167,0),1),"")</f>
        <v/>
      </c>
      <c r="AG52" s="665" t="str">
        <f>IFERROR(INDEX('02VG'!C$4:C$167,MATCH($H52,'02VG'!$A$4:$A$167,0),1),"")</f>
        <v/>
      </c>
      <c r="AH52" s="665" t="str">
        <f>IFERROR(INDEX('02VG'!D$4:D$167,MATCH($H52,'02VG'!$A$4:$A$167,0),1),"")</f>
        <v/>
      </c>
      <c r="AI52" s="665" t="str">
        <f>IFERROR(INDEX('02VG'!E$4:E$167,MATCH($H52,'02VG'!$A$4:$A$167,0),1),"")</f>
        <v/>
      </c>
      <c r="AJ52" s="665" t="str">
        <f>IFERROR(INDEX('02VG'!G$4:G$167,MATCH($H52,'02VG'!$A$4:$A$167,0),1),"")</f>
        <v/>
      </c>
      <c r="AK52" s="665" t="str">
        <f>IFERROR(INDEX('02VG'!I$4:I$167,MATCH($H52,'02VG'!$A$4:$A$167,0),1),"")</f>
        <v/>
      </c>
      <c r="AL52" s="665" t="str">
        <f>IFERROR(INDEX('02VG'!L$4:L$167,MATCH($H52,'02VG'!$A$4:$A$167,0),1),"")</f>
        <v/>
      </c>
      <c r="AM52" s="671"/>
      <c r="AN52" s="665" t="str">
        <f>IFERROR(INDEX('02ORG'!$H$4:$H$45,MATCH($F52,'02ORG'!$M$4:$M$45,0),1),"")</f>
        <v/>
      </c>
      <c r="AO52" s="671"/>
      <c r="AP52" s="665" t="str">
        <f>IFERROR(INDEX('02FOLK'!$AT$3:$AT$45,MATCH($F52,'02FOLK'!$AS$3:$AS$45,0),1),"")</f>
        <v/>
      </c>
      <c r="AQ52" s="671"/>
      <c r="AR52" s="636"/>
      <c r="AS52" s="636"/>
      <c r="AT52" s="636"/>
      <c r="AU52" s="636"/>
      <c r="AV52" s="671"/>
      <c r="AW52" s="636" t="str">
        <f>IFERROR(INDEX('02_LIVING_WATERDEEP'!$C$2:$C$200,MATCH(Таблиця4[[#This Row],[BUILDING NAME]],'02_LIVING_WATERDEEP'!$A$2:$A$200,0),1),"")</f>
        <v/>
      </c>
      <c r="AX52" s="636" t="str">
        <f>IFERROR(INDEX('02_LIVING_WATERDEEP'!$F$2:$F$200,MATCH(Таблиця4[[#This Row],[BUILDING NAME]],'02_LIVING_WATERDEEP'!$A$2:$A$200,0),1),"")</f>
        <v/>
      </c>
      <c r="AY52" s="636" t="str">
        <f>IFERROR(INDEX('02_LIVING_WATERDEEP'!$I$2:$I$200,MATCH(Таблиця4[[#This Row],[BUILDING NAME]],'02_LIVING_WATERDEEP'!$A$2:$A$200,0),1),"")</f>
        <v/>
      </c>
      <c r="AZ52" s="636" t="str">
        <f>IFERROR(INDEX('02_LIVING_WATERDEEP'!$J$2:$J$200,MATCH(Таблиця4[[#This Row],[BUILDING NAME]],'02_LIVING_WATERDEEP'!$A$2:$A$200,0),1),"")</f>
        <v/>
      </c>
      <c r="BA52" s="636" t="str">
        <f>IFERROR(INDEX('02_LIVING_WATERDEEP'!$K$2:$K$200,MATCH(Таблиця4[[#This Row],[BUILDING NAME]],'02_LIVING_WATERDEEP'!$A$2:$A$200,0),1),"")</f>
        <v/>
      </c>
      <c r="BB52" s="636" t="str">
        <f>IFERROR(INDEX('02_LIVING_WATERDEEP'!$L$2:$L$200,MATCH(Таблиця4[[#This Row],[BUILDING NAME]],'02_LIVING_WATERDEEP'!$A$2:$A$200,0),1),"")</f>
        <v/>
      </c>
      <c r="BC52" s="636" t="str">
        <f>IFERROR(INDEX('02_LIVING_WATERDEEP'!$M$2:$M$200,MATCH(Таблиця4[[#This Row],[BUILDING NAME]],'02_LIVING_WATERDEEP'!$A$2:$A$200,0),1),"")</f>
        <v/>
      </c>
      <c r="BD52" s="636"/>
      <c r="BE52" s="662"/>
      <c r="BF52" s="662"/>
      <c r="BG52" s="662"/>
      <c r="BH52" s="662"/>
      <c r="BI52" s="662"/>
      <c r="BJ52" s="662"/>
      <c r="BK52" s="662"/>
      <c r="BL52" s="662"/>
      <c r="BM52" s="662"/>
      <c r="BN52" s="662"/>
      <c r="BO52" s="662"/>
      <c r="BP52" s="662"/>
      <c r="BQ52" s="662"/>
      <c r="BR52" s="662"/>
      <c r="BS52" s="662"/>
      <c r="BT52" s="662"/>
      <c r="BU52" s="662" t="e">
        <f>MATCH(Таблиця4[[#This Row],[BUILDING NAME]],#REF!,0)</f>
        <v>#REF!</v>
      </c>
      <c r="BV52" s="662" t="e">
        <f>INDEX(#REF!,'02BUILD'!BU52,1)</f>
        <v>#REF!</v>
      </c>
      <c r="BW52" s="662" t="s">
        <v>20714</v>
      </c>
      <c r="BX52" s="662"/>
      <c r="BY52" s="662" t="e">
        <f>MATCH(Таблиця4[[#This Row],[BUILDING NAME]],Таблиця5[NAME],0)</f>
        <v>#N/A</v>
      </c>
      <c r="BZ52" s="662" t="e">
        <f>INDEX(Таблиця5[[C - COINS - COST]:[ADDRESS]],'02BUILD'!$BY52,1)</f>
        <v>#N/A</v>
      </c>
      <c r="CA52" s="662" t="e">
        <f>INDEX(Таблиця5[[C - COINS - COST]:[ADDRESS]],'02BUILD'!$BY52,2)</f>
        <v>#N/A</v>
      </c>
      <c r="CB52" s="662" t="e">
        <f>INDEX(Таблиця5[[C - COINS - COST]:[ADDRESS]],'02BUILD'!$BY52,3)</f>
        <v>#N/A</v>
      </c>
      <c r="CC52" s="662" t="e">
        <f>INDEX(Таблиця5[[C - COINS - COST]:[ADDRESS]],'02BUILD'!$BY52,4)</f>
        <v>#N/A</v>
      </c>
      <c r="CD52" s="662" t="e">
        <f>INDEX(Таблиця5[[C - COINS - COST]:[ADDRESS]],'02BUILD'!$BY52,5)</f>
        <v>#N/A</v>
      </c>
      <c r="CE52" s="662" t="e">
        <f>INDEX(Таблиця5[[C - COINS - COST]:[ADDRESS]],'02BUILD'!$BY52,6)</f>
        <v>#N/A</v>
      </c>
      <c r="CF52" s="662" t="e">
        <f>INDEX(Таблиця5[[C - COINS - COST]:[ADDRESS]],'02BUILD'!$BY52,7)</f>
        <v>#N/A</v>
      </c>
      <c r="CG52" s="662" t="e">
        <f>INDEX(Таблиця5[[C - COINS - COST]:[ADDRESS]],'02BUILD'!$BY52,8)</f>
        <v>#N/A</v>
      </c>
      <c r="CH52" s="662" t="e">
        <f>INDEX(Таблиця5[[C - COINS - COST]:[ADDRESS]],'02BUILD'!$BY52,9)</f>
        <v>#N/A</v>
      </c>
      <c r="CI52" s="662" t="e">
        <f>INDEX(Таблиця5[[C - COINS - COST]:[ADDRESS]],'02BUILD'!$BY52,10)</f>
        <v>#N/A</v>
      </c>
    </row>
    <row r="53" spans="1:87" ht="16.5" hidden="1" thickTop="1" thickBot="1">
      <c r="A53" s="636" t="s">
        <v>961</v>
      </c>
      <c r="B53" s="665" t="str">
        <f>LEFT(LEFT(A53,FIND(":",A53)),LEN(LEFT(A53,FIND(":",A53)))-1)</f>
        <v>C51</v>
      </c>
      <c r="C53" s="665" t="str">
        <f>RIGHT(A53,LEN(A53)-FIND(":",A53)-1)</f>
        <v>Crommer's Warehouse (warehouse, C, 4)</v>
      </c>
      <c r="D53" s="636"/>
      <c r="E53" s="636"/>
      <c r="F53" s="665" t="s">
        <v>1344</v>
      </c>
      <c r="G53" s="665" t="s">
        <v>1734</v>
      </c>
      <c r="H53" s="665" t="s">
        <v>2289</v>
      </c>
      <c r="I53" s="665" t="s">
        <v>3969</v>
      </c>
      <c r="J53" s="665"/>
      <c r="K53" s="665" t="s">
        <v>2095</v>
      </c>
      <c r="L53" s="665" t="s">
        <v>2069</v>
      </c>
      <c r="M53" s="665">
        <v>4</v>
      </c>
      <c r="N53" s="665"/>
      <c r="O53" s="665"/>
      <c r="P53" s="665"/>
      <c r="Q53" s="665"/>
      <c r="R53" s="665"/>
      <c r="S53" s="665" t="str">
        <f>Таблиця4[[#This Row],[C - COINS - COST]]&amp;"C"&amp;" | "&amp;Таблиця4[[#This Row],[A - TANKARDS - Drinks]]&amp;"A"&amp;" | "&amp;Таблиця4[[#This Row],[P - PIPES - hospitality]]&amp;" P"&amp;" | "&amp;Таблиця4[[#This Row],[D - DAGGERS - danger level]]&amp;"D"</f>
        <v>C | A |  P | D</v>
      </c>
      <c r="T53" s="665"/>
      <c r="U53" s="665"/>
      <c r="V53" s="665"/>
      <c r="W53" s="665" t="s">
        <v>21283</v>
      </c>
      <c r="X53" s="665" t="s">
        <v>4315</v>
      </c>
      <c r="Y53" s="665"/>
      <c r="Z53" s="665" t="str">
        <f>Таблиця4[[#This Row],[Descriptions2]]</f>
        <v/>
      </c>
      <c r="AA53" s="665" t="str">
        <f>Таблиця4[[#This Row],[Owner/Specific NPCs3]]</f>
        <v/>
      </c>
      <c r="AB53" s="665"/>
      <c r="AC53" s="666" t="s">
        <v>5836</v>
      </c>
      <c r="AD53" s="667"/>
      <c r="AE53" s="671"/>
      <c r="AF53" s="665" t="str">
        <f>IFERROR(INDEX('02VG'!B$4:B$167,MATCH($H53,'02VG'!$A$4:$A$167,0),1),"")</f>
        <v/>
      </c>
      <c r="AG53" s="665" t="str">
        <f>IFERROR(INDEX('02VG'!C$4:C$167,MATCH($H53,'02VG'!$A$4:$A$167,0),1),"")</f>
        <v/>
      </c>
      <c r="AH53" s="665" t="str">
        <f>IFERROR(INDEX('02VG'!D$4:D$167,MATCH($H53,'02VG'!$A$4:$A$167,0),1),"")</f>
        <v/>
      </c>
      <c r="AI53" s="665" t="str">
        <f>IFERROR(INDEX('02VG'!E$4:E$167,MATCH($H53,'02VG'!$A$4:$A$167,0),1),"")</f>
        <v/>
      </c>
      <c r="AJ53" s="665" t="str">
        <f>IFERROR(INDEX('02VG'!G$4:G$167,MATCH($H53,'02VG'!$A$4:$A$167,0),1),"")</f>
        <v/>
      </c>
      <c r="AK53" s="665" t="str">
        <f>IFERROR(INDEX('02VG'!I$4:I$167,MATCH($H53,'02VG'!$A$4:$A$167,0),1),"")</f>
        <v/>
      </c>
      <c r="AL53" s="665" t="str">
        <f>IFERROR(INDEX('02VG'!L$4:L$167,MATCH($H53,'02VG'!$A$4:$A$167,0),1),"")</f>
        <v/>
      </c>
      <c r="AM53" s="671"/>
      <c r="AN53" s="665" t="str">
        <f>IFERROR(INDEX('02ORG'!$H$4:$H$45,MATCH($F53,'02ORG'!$M$4:$M$45,0),1),"")</f>
        <v/>
      </c>
      <c r="AO53" s="671"/>
      <c r="AP53" s="665" t="str">
        <f>IFERROR(INDEX('02FOLK'!$AT$3:$AT$45,MATCH($F53,'02FOLK'!$AS$3:$AS$45,0),1),"")</f>
        <v/>
      </c>
      <c r="AQ53" s="671"/>
      <c r="AR53" s="636"/>
      <c r="AS53" s="636"/>
      <c r="AT53" s="636"/>
      <c r="AU53" s="636"/>
      <c r="AV53" s="671"/>
      <c r="AW53" s="636" t="str">
        <f>IFERROR(INDEX('02_LIVING_WATERDEEP'!$C$2:$C$200,MATCH(Таблиця4[[#This Row],[BUILDING NAME]],'02_LIVING_WATERDEEP'!$A$2:$A$200,0),1),"")</f>
        <v/>
      </c>
      <c r="AX53" s="636" t="str">
        <f>IFERROR(INDEX('02_LIVING_WATERDEEP'!$F$2:$F$200,MATCH(Таблиця4[[#This Row],[BUILDING NAME]],'02_LIVING_WATERDEEP'!$A$2:$A$200,0),1),"")</f>
        <v/>
      </c>
      <c r="AY53" s="636" t="str">
        <f>IFERROR(INDEX('02_LIVING_WATERDEEP'!$I$2:$I$200,MATCH(Таблиця4[[#This Row],[BUILDING NAME]],'02_LIVING_WATERDEEP'!$A$2:$A$200,0),1),"")</f>
        <v/>
      </c>
      <c r="AZ53" s="636" t="str">
        <f>IFERROR(INDEX('02_LIVING_WATERDEEP'!$J$2:$J$200,MATCH(Таблиця4[[#This Row],[BUILDING NAME]],'02_LIVING_WATERDEEP'!$A$2:$A$200,0),1),"")</f>
        <v/>
      </c>
      <c r="BA53" s="636" t="str">
        <f>IFERROR(INDEX('02_LIVING_WATERDEEP'!$K$2:$K$200,MATCH(Таблиця4[[#This Row],[BUILDING NAME]],'02_LIVING_WATERDEEP'!$A$2:$A$200,0),1),"")</f>
        <v/>
      </c>
      <c r="BB53" s="636" t="str">
        <f>IFERROR(INDEX('02_LIVING_WATERDEEP'!$L$2:$L$200,MATCH(Таблиця4[[#This Row],[BUILDING NAME]],'02_LIVING_WATERDEEP'!$A$2:$A$200,0),1),"")</f>
        <v/>
      </c>
      <c r="BC53" s="636" t="str">
        <f>IFERROR(INDEX('02_LIVING_WATERDEEP'!$M$2:$M$200,MATCH(Таблиця4[[#This Row],[BUILDING NAME]],'02_LIVING_WATERDEEP'!$A$2:$A$200,0),1),"")</f>
        <v/>
      </c>
      <c r="BD53" s="636"/>
      <c r="BE53" s="636"/>
      <c r="BF53" s="636"/>
      <c r="BG53" s="636"/>
      <c r="BH53" s="636"/>
      <c r="BI53" s="636"/>
      <c r="BJ53" s="636"/>
      <c r="BK53" s="636"/>
      <c r="BL53" s="636"/>
      <c r="BM53" s="636"/>
      <c r="BN53" s="636"/>
      <c r="BO53" s="636"/>
      <c r="BP53" s="636"/>
      <c r="BQ53" s="636"/>
      <c r="BR53" s="636"/>
      <c r="BS53" s="636"/>
      <c r="BT53" s="636"/>
      <c r="BU53" s="636" t="e">
        <f>MATCH(Таблиця4[[#This Row],[BUILDING NAME]],#REF!,0)</f>
        <v>#REF!</v>
      </c>
      <c r="BV53" s="636" t="e">
        <f>INDEX(#REF!,'02BUILD'!BU53,1)</f>
        <v>#REF!</v>
      </c>
      <c r="BW53" s="636" t="e">
        <v>#N/A</v>
      </c>
      <c r="BX53" s="636"/>
      <c r="BY53" s="636" t="e">
        <f>MATCH(Таблиця4[[#This Row],[BUILDING NAME]],Таблиця5[NAME],0)</f>
        <v>#N/A</v>
      </c>
      <c r="BZ53" s="636" t="e">
        <f>INDEX(Таблиця5[[C - COINS - COST]:[ADDRESS]],'02BUILD'!$BY53,1)</f>
        <v>#N/A</v>
      </c>
      <c r="CA53" s="636" t="e">
        <f>INDEX(Таблиця5[[C - COINS - COST]:[ADDRESS]],'02BUILD'!$BY53,2)</f>
        <v>#N/A</v>
      </c>
      <c r="CB53" s="636" t="e">
        <f>INDEX(Таблиця5[[C - COINS - COST]:[ADDRESS]],'02BUILD'!$BY53,3)</f>
        <v>#N/A</v>
      </c>
      <c r="CC53" s="636" t="e">
        <f>INDEX(Таблиця5[[C - COINS - COST]:[ADDRESS]],'02BUILD'!$BY53,4)</f>
        <v>#N/A</v>
      </c>
      <c r="CD53" s="636" t="e">
        <f>INDEX(Таблиця5[[C - COINS - COST]:[ADDRESS]],'02BUILD'!$BY53,5)</f>
        <v>#N/A</v>
      </c>
      <c r="CE53" s="636" t="e">
        <f>INDEX(Таблиця5[[C - COINS - COST]:[ADDRESS]],'02BUILD'!$BY53,6)</f>
        <v>#N/A</v>
      </c>
      <c r="CF53" s="636" t="e">
        <f>INDEX(Таблиця5[[C - COINS - COST]:[ADDRESS]],'02BUILD'!$BY53,7)</f>
        <v>#N/A</v>
      </c>
      <c r="CG53" s="636" t="e">
        <f>INDEX(Таблиця5[[C - COINS - COST]:[ADDRESS]],'02BUILD'!$BY53,8)</f>
        <v>#N/A</v>
      </c>
      <c r="CH53" s="636" t="e">
        <f>INDEX(Таблиця5[[C - COINS - COST]:[ADDRESS]],'02BUILD'!$BY53,9)</f>
        <v>#N/A</v>
      </c>
      <c r="CI53" s="636" t="e">
        <f>INDEX(Таблиця5[[C - COINS - COST]:[ADDRESS]],'02BUILD'!$BY53,10)</f>
        <v>#N/A</v>
      </c>
    </row>
    <row r="54" spans="1:87" ht="16.5" hidden="1" thickTop="1" thickBot="1">
      <c r="A54" s="636" t="s">
        <v>962</v>
      </c>
      <c r="B54" s="665" t="str">
        <f>LEFT(LEFT(A54,FIND(":",A54)),LEN(LEFT(A54,FIND(":",A54)))-1)</f>
        <v>C52</v>
      </c>
      <c r="C54" s="665" t="str">
        <f>RIGHT(A54,LEN(A54)-FIND(":",A54)-1)</f>
        <v>Mirt's Mansion (villa, A, 3)</v>
      </c>
      <c r="D54" s="636"/>
      <c r="E54" s="636"/>
      <c r="F54" s="665" t="s">
        <v>1345</v>
      </c>
      <c r="G54" s="665" t="s">
        <v>1735</v>
      </c>
      <c r="H54" s="665" t="s">
        <v>2290</v>
      </c>
      <c r="I54" s="665" t="s">
        <v>3969</v>
      </c>
      <c r="J54" s="665"/>
      <c r="K54" s="665" t="s">
        <v>2101</v>
      </c>
      <c r="L54" s="665" t="s">
        <v>2076</v>
      </c>
      <c r="M54" s="665">
        <v>3</v>
      </c>
      <c r="N54" s="665"/>
      <c r="O54" s="665"/>
      <c r="P54" s="665"/>
      <c r="Q54" s="665"/>
      <c r="R54" s="665"/>
      <c r="S54" s="665" t="str">
        <f>Таблиця4[[#This Row],[C - COINS - COST]]&amp;"C"&amp;" | "&amp;Таблиця4[[#This Row],[A - TANKARDS - Drinks]]&amp;"A"&amp;" | "&amp;Таблиця4[[#This Row],[P - PIPES - hospitality]]&amp;" P"&amp;" | "&amp;Таблиця4[[#This Row],[D - DAGGERS - danger level]]&amp;"D"</f>
        <v>C | A |  P | D</v>
      </c>
      <c r="T54" s="665"/>
      <c r="U54" s="665"/>
      <c r="V54" s="665"/>
      <c r="W54" s="665" t="s">
        <v>20728</v>
      </c>
      <c r="X54" s="665" t="s">
        <v>4315</v>
      </c>
      <c r="Y54" s="665"/>
      <c r="Z54" s="665" t="s">
        <v>19869</v>
      </c>
      <c r="AA54" s="665" t="str">
        <f>Таблиця4[[#This Row],[Owner/Specific NPCs3]]</f>
        <v/>
      </c>
      <c r="AB54" s="665"/>
      <c r="AC54" s="666" t="s">
        <v>17072</v>
      </c>
      <c r="AD54" s="667" t="s">
        <v>17073</v>
      </c>
      <c r="AE54" s="671"/>
      <c r="AF54" s="665" t="str">
        <f>IFERROR(INDEX('02VG'!B$4:B$167,MATCH($H54,'02VG'!$A$4:$A$167,0),1),"")</f>
        <v/>
      </c>
      <c r="AG54" s="665" t="str">
        <f>IFERROR(INDEX('02VG'!C$4:C$167,MATCH($H54,'02VG'!$A$4:$A$167,0),1),"")</f>
        <v/>
      </c>
      <c r="AH54" s="665" t="str">
        <f>IFERROR(INDEX('02VG'!D$4:D$167,MATCH($H54,'02VG'!$A$4:$A$167,0),1),"")</f>
        <v/>
      </c>
      <c r="AI54" s="665" t="str">
        <f>IFERROR(INDEX('02VG'!E$4:E$167,MATCH($H54,'02VG'!$A$4:$A$167,0),1),"")</f>
        <v/>
      </c>
      <c r="AJ54" s="665" t="str">
        <f>IFERROR(INDEX('02VG'!G$4:G$167,MATCH($H54,'02VG'!$A$4:$A$167,0),1),"")</f>
        <v/>
      </c>
      <c r="AK54" s="665" t="str">
        <f>IFERROR(INDEX('02VG'!I$4:I$167,MATCH($H54,'02VG'!$A$4:$A$167,0),1),"")</f>
        <v/>
      </c>
      <c r="AL54" s="665" t="str">
        <f>IFERROR(INDEX('02VG'!L$4:L$167,MATCH($H54,'02VG'!$A$4:$A$167,0),1),"")</f>
        <v/>
      </c>
      <c r="AM54" s="671"/>
      <c r="AN54" s="665" t="str">
        <f>IFERROR(INDEX('02ORG'!$H$4:$H$45,MATCH($F54,'02ORG'!$M$4:$M$45,0),1),"")</f>
        <v/>
      </c>
      <c r="AO54" s="671"/>
      <c r="AP54" s="665" t="str">
        <f>IFERROR(INDEX('02FOLK'!$AT$3:$AT$45,MATCH($F54,'02FOLK'!$AS$3:$AS$45,0),1),"")</f>
        <v/>
      </c>
      <c r="AQ54" s="671"/>
      <c r="AR54" s="636"/>
      <c r="AS54" s="636"/>
      <c r="AT54" s="636"/>
      <c r="AU54" s="636"/>
      <c r="AV54" s="671"/>
      <c r="AW54" s="636" t="str">
        <f>IFERROR(INDEX('02_LIVING_WATERDEEP'!$C$2:$C$200,MATCH(Таблиця4[[#This Row],[BUILDING NAME]],'02_LIVING_WATERDEEP'!$A$2:$A$200,0),1),"")</f>
        <v/>
      </c>
      <c r="AX54" s="636" t="str">
        <f>IFERROR(INDEX('02_LIVING_WATERDEEP'!$F$2:$F$200,MATCH(Таблиця4[[#This Row],[BUILDING NAME]],'02_LIVING_WATERDEEP'!$A$2:$A$200,0),1),"")</f>
        <v/>
      </c>
      <c r="AY54" s="636" t="str">
        <f>IFERROR(INDEX('02_LIVING_WATERDEEP'!$I$2:$I$200,MATCH(Таблиця4[[#This Row],[BUILDING NAME]],'02_LIVING_WATERDEEP'!$A$2:$A$200,0),1),"")</f>
        <v/>
      </c>
      <c r="AZ54" s="636" t="str">
        <f>IFERROR(INDEX('02_LIVING_WATERDEEP'!$J$2:$J$200,MATCH(Таблиця4[[#This Row],[BUILDING NAME]],'02_LIVING_WATERDEEP'!$A$2:$A$200,0),1),"")</f>
        <v/>
      </c>
      <c r="BA54" s="636" t="str">
        <f>IFERROR(INDEX('02_LIVING_WATERDEEP'!$K$2:$K$200,MATCH(Таблиця4[[#This Row],[BUILDING NAME]],'02_LIVING_WATERDEEP'!$A$2:$A$200,0),1),"")</f>
        <v/>
      </c>
      <c r="BB54" s="636" t="str">
        <f>IFERROR(INDEX('02_LIVING_WATERDEEP'!$L$2:$L$200,MATCH(Таблиця4[[#This Row],[BUILDING NAME]],'02_LIVING_WATERDEEP'!$A$2:$A$200,0),1),"")</f>
        <v/>
      </c>
      <c r="BC54" s="636" t="str">
        <f>IFERROR(INDEX('02_LIVING_WATERDEEP'!$M$2:$M$200,MATCH(Таблиця4[[#This Row],[BUILDING NAME]],'02_LIVING_WATERDEEP'!$A$2:$A$200,0),1),"")</f>
        <v/>
      </c>
      <c r="BD54" s="636"/>
      <c r="BE54" s="636"/>
      <c r="BF54" s="636"/>
      <c r="BG54" s="636"/>
      <c r="BH54" s="636"/>
      <c r="BI54" s="636"/>
      <c r="BJ54" s="636"/>
      <c r="BK54" s="636"/>
      <c r="BL54" s="636"/>
      <c r="BM54" s="636"/>
      <c r="BN54" s="636"/>
      <c r="BO54" s="636"/>
      <c r="BP54" s="636"/>
      <c r="BQ54" s="636"/>
      <c r="BR54" s="636"/>
      <c r="BS54" s="636"/>
      <c r="BT54" s="636"/>
      <c r="BU54" s="636" t="e">
        <f>MATCH(Таблиця4[[#This Row],[BUILDING NAME]],#REF!,0)</f>
        <v>#REF!</v>
      </c>
      <c r="BV54" s="636" t="e">
        <f>INDEX(#REF!,'02BUILD'!BU54,1)</f>
        <v>#REF!</v>
      </c>
      <c r="BW54" s="636" t="s">
        <v>20720</v>
      </c>
      <c r="BX54" s="636"/>
      <c r="BY54" s="636" t="e">
        <f>MATCH(Таблиця4[[#This Row],[BUILDING NAME]],Таблиця5[NAME],0)</f>
        <v>#N/A</v>
      </c>
      <c r="BZ54" s="636" t="e">
        <f>INDEX(Таблиця5[[C - COINS - COST]:[ADDRESS]],'02BUILD'!$BY54,1)</f>
        <v>#N/A</v>
      </c>
      <c r="CA54" s="636" t="e">
        <f>INDEX(Таблиця5[[C - COINS - COST]:[ADDRESS]],'02BUILD'!$BY54,2)</f>
        <v>#N/A</v>
      </c>
      <c r="CB54" s="636" t="e">
        <f>INDEX(Таблиця5[[C - COINS - COST]:[ADDRESS]],'02BUILD'!$BY54,3)</f>
        <v>#N/A</v>
      </c>
      <c r="CC54" s="636" t="e">
        <f>INDEX(Таблиця5[[C - COINS - COST]:[ADDRESS]],'02BUILD'!$BY54,4)</f>
        <v>#N/A</v>
      </c>
      <c r="CD54" s="636" t="e">
        <f>INDEX(Таблиця5[[C - COINS - COST]:[ADDRESS]],'02BUILD'!$BY54,5)</f>
        <v>#N/A</v>
      </c>
      <c r="CE54" s="636" t="e">
        <f>INDEX(Таблиця5[[C - COINS - COST]:[ADDRESS]],'02BUILD'!$BY54,6)</f>
        <v>#N/A</v>
      </c>
      <c r="CF54" s="636" t="e">
        <f>INDEX(Таблиця5[[C - COINS - COST]:[ADDRESS]],'02BUILD'!$BY54,7)</f>
        <v>#N/A</v>
      </c>
      <c r="CG54" s="636" t="e">
        <f>INDEX(Таблиця5[[C - COINS - COST]:[ADDRESS]],'02BUILD'!$BY54,8)</f>
        <v>#N/A</v>
      </c>
      <c r="CH54" s="636" t="e">
        <f>INDEX(Таблиця5[[C - COINS - COST]:[ADDRESS]],'02BUILD'!$BY54,9)</f>
        <v>#N/A</v>
      </c>
      <c r="CI54" s="636" t="e">
        <f>INDEX(Таблиця5[[C - COINS - COST]:[ADDRESS]],'02BUILD'!$BY54,10)</f>
        <v>#N/A</v>
      </c>
    </row>
    <row r="55" spans="1:87" s="663" customFormat="1" ht="16.5" hidden="1" thickTop="1" thickBot="1">
      <c r="A55" s="636" t="s">
        <v>963</v>
      </c>
      <c r="B55" s="665" t="str">
        <f>LEFT(LEFT(A55,FIND(":",A55)),LEN(LEFT(A55,FIND(":",A55)))-1)</f>
        <v>C53</v>
      </c>
      <c r="C55" s="665" t="str">
        <f>RIGHT(A55,LEN(A55)-FIND(":",A55)-1)</f>
        <v>The Quaffing Quaggoth (tavern, C, 1)</v>
      </c>
      <c r="D55" s="636"/>
      <c r="E55" s="636"/>
      <c r="F55" s="665" t="s">
        <v>1346</v>
      </c>
      <c r="G55" s="665" t="s">
        <v>1736</v>
      </c>
      <c r="H55" s="519" t="s">
        <v>2291</v>
      </c>
      <c r="I55" s="665" t="s">
        <v>3969</v>
      </c>
      <c r="J55" s="665"/>
      <c r="K55" s="665" t="s">
        <v>2093</v>
      </c>
      <c r="L55" s="665" t="s">
        <v>2069</v>
      </c>
      <c r="M55" s="665">
        <v>1</v>
      </c>
      <c r="N55" s="665"/>
      <c r="O55" s="665">
        <v>3</v>
      </c>
      <c r="P55" s="665"/>
      <c r="Q55" s="665">
        <v>4</v>
      </c>
      <c r="R55" s="665"/>
      <c r="S55" s="665" t="str">
        <f>Таблиця4[[#This Row],[C - COINS - COST]]&amp;"C"&amp;" | "&amp;Таблиця4[[#This Row],[A - TANKARDS - Drinks]]&amp;"A"&amp;" | "&amp;Таблиця4[[#This Row],[P - PIPES - hospitality]]&amp;" P"&amp;" | "&amp;Таблиця4[[#This Row],[D - DAGGERS - danger level]]&amp;"D"</f>
        <v>3C | A | 4 P | D</v>
      </c>
      <c r="T55" s="665"/>
      <c r="U55" s="665"/>
      <c r="V55" s="665"/>
      <c r="W55" s="665" t="s">
        <v>21367</v>
      </c>
      <c r="X55" s="665" t="s">
        <v>230</v>
      </c>
      <c r="Y55" s="665"/>
      <c r="Z55" s="665" t="str">
        <f>Таблиця4[[#This Row],[Descriptions2]]</f>
        <v xml:space="preserve">Exterior: A worn wood exterior boasts two stuffed Quaggoth taxidermies double fisting overflowing tankards flanking the deep orange oak door. 
Interior: Candle adorned chandeliers blaze above a buzzing tavern floor. Young nobles, dock workers, and commoners sit together at long wooden tables downing cold beverages and finger food. Every hour, the house band comes to the small stage to play the well known “Quaffing Quaggoth” drinking song as the barmaids distribute shots of the the house-specialty beverage. </v>
      </c>
      <c r="AA55" s="665" t="str">
        <f>Таблиця4[[#This Row],[Owner/Specific NPCs3]]</f>
        <v>The tavern owner, a female dwarf named Oggoni Oakenchest, holds the secret recipe for the house specialty “Quaffing Quaggoth.” She mainly employs dwarves as barmaids and barhands.</v>
      </c>
      <c r="AB55" s="665"/>
      <c r="AC55" s="666" t="s">
        <v>5836</v>
      </c>
      <c r="AD55" s="667"/>
      <c r="AE55" s="671"/>
      <c r="AF55" s="665" t="str">
        <f>IFERROR(INDEX('02VG'!B$4:B$167,MATCH($H55,'02VG'!$A$4:$A$167,0),1),"")</f>
        <v/>
      </c>
      <c r="AG55" s="665" t="str">
        <f>IFERROR(INDEX('02VG'!C$4:C$167,MATCH($H55,'02VG'!$A$4:$A$167,0),1),"")</f>
        <v/>
      </c>
      <c r="AH55" s="665" t="str">
        <f>IFERROR(INDEX('02VG'!D$4:D$167,MATCH($H55,'02VG'!$A$4:$A$167,0),1),"")</f>
        <v/>
      </c>
      <c r="AI55" s="665" t="str">
        <f>IFERROR(INDEX('02VG'!E$4:E$167,MATCH($H55,'02VG'!$A$4:$A$167,0),1),"")</f>
        <v/>
      </c>
      <c r="AJ55" s="665" t="str">
        <f>IFERROR(INDEX('02VG'!G$4:G$167,MATCH($H55,'02VG'!$A$4:$A$167,0),1),"")</f>
        <v/>
      </c>
      <c r="AK55" s="665" t="str">
        <f>IFERROR(INDEX('02VG'!I$4:I$167,MATCH($H55,'02VG'!$A$4:$A$167,0),1),"")</f>
        <v/>
      </c>
      <c r="AL55" s="665" t="str">
        <f>IFERROR(INDEX('02VG'!L$4:L$167,MATCH($H55,'02VG'!$A$4:$A$167,0),1),"")</f>
        <v/>
      </c>
      <c r="AM55" s="671"/>
      <c r="AN55" s="665" t="str">
        <f>IFERROR(INDEX('02ORG'!$H$4:$H$45,MATCH($F55,'02ORG'!$M$4:$M$45,0),1),"")</f>
        <v/>
      </c>
      <c r="AO55" s="671"/>
      <c r="AP55" s="665" t="str">
        <f>IFERROR(INDEX('02FOLK'!$AT$3:$AT$45,MATCH($F55,'02FOLK'!$AS$3:$AS$45,0),1),"")</f>
        <v/>
      </c>
      <c r="AQ55" s="671"/>
      <c r="AR55" s="636"/>
      <c r="AS55" s="636"/>
      <c r="AT55" s="636"/>
      <c r="AU55" s="636"/>
      <c r="AV55" s="671"/>
      <c r="AW55" s="636" t="str">
        <f>IFERROR(INDEX('02_LIVING_WATERDEEP'!$C$2:$C$200,MATCH(Таблиця4[[#This Row],[BUILDING NAME]],'02_LIVING_WATERDEEP'!$A$2:$A$200,0),1),"")</f>
        <v>Skuzz</v>
      </c>
      <c r="AX55" s="636" t="str">
        <f>IFERROR(INDEX('02_LIVING_WATERDEEP'!$F$2:$F$200,MATCH(Таблиця4[[#This Row],[BUILDING NAME]],'02_LIVING_WATERDEEP'!$A$2:$A$200,0),1),"")</f>
        <v>Comfortable</v>
      </c>
      <c r="AY55" s="636" t="str">
        <f>IFERROR(INDEX('02_LIVING_WATERDEEP'!$I$2:$I$200,MATCH(Таблиця4[[#This Row],[BUILDING NAME]],'02_LIVING_WATERDEEP'!$A$2:$A$200,0),1),"")</f>
        <v>A dwarf-owned tavern and a growing favorite among the city's sailors, merchants and young nobles. The tavern is well-known for the house specialty: a thick-brewed stout mixed with an unknown liquor that is called the Quaggoth for its rumored ability to cure every hair on a quaggoth and then some.</v>
      </c>
      <c r="AZ55" s="636" t="str">
        <f>IFERROR(INDEX('02_LIVING_WATERDEEP'!$J$2:$J$200,MATCH(Таблиця4[[#This Row],[BUILDING NAME]],'02_LIVING_WATERDEEP'!$A$2:$A$200,0),1),"")</f>
        <v xml:space="preserve">Exterior: A worn wood exterior boasts two stuffed Quaggoth taxidermies double fisting overflowing tankards flanking the deep orange oak door. 
Interior: Candle adorned chandeliers blaze above a buzzing tavern floor. Young nobles, dock workers, and commoners sit together at long wooden tables downing cold beverages and finger food. Every hour, the house band comes to the small stage to play the well known “Quaffing Quaggoth” drinking song as the barmaids distribute shots of the the house-specialty beverage. </v>
      </c>
      <c r="BA55" s="636" t="str">
        <f>IFERROR(INDEX('02_LIVING_WATERDEEP'!$K$2:$K$200,MATCH(Таблиця4[[#This Row],[BUILDING NAME]],'02_LIVING_WATERDEEP'!$A$2:$A$200,0),1),"")</f>
        <v>The tavern owner, a female dwarf named Oggoni Oakenchest, holds the secret recipe for the house specialty “Quaffing Quaggoth.” She mainly employs dwarves as barmaids and barhands.</v>
      </c>
      <c r="BB55" s="636" t="str">
        <f>IFERROR(INDEX('02_LIVING_WATERDEEP'!$L$2:$L$200,MATCH(Таблиця4[[#This Row],[BUILDING NAME]],'02_LIVING_WATERDEEP'!$A$2:$A$200,0),1),"")</f>
        <v xml:space="preserve">Basic beverages cost a simple 1 cp per mug while the house special cost 1 sp. 
</v>
      </c>
      <c r="BC55" s="636">
        <f>IFERROR(INDEX('02_LIVING_WATERDEEP'!$M$2:$M$200,MATCH(Таблиця4[[#This Row],[BUILDING NAME]],'02_LIVING_WATERDEEP'!$A$2:$A$200,0),1),"")</f>
        <v>0</v>
      </c>
      <c r="BD55" s="636"/>
      <c r="BE55" s="662"/>
      <c r="BF55" s="662"/>
      <c r="BG55" s="662"/>
      <c r="BH55" s="662"/>
      <c r="BI55" s="662"/>
      <c r="BJ55" s="662"/>
      <c r="BK55" s="662"/>
      <c r="BL55" s="662"/>
      <c r="BM55" s="662"/>
      <c r="BN55" s="662"/>
      <c r="BO55" s="662"/>
      <c r="BP55" s="662"/>
      <c r="BQ55" s="662"/>
      <c r="BR55" s="662"/>
      <c r="BS55" s="662"/>
      <c r="BT55" s="662"/>
      <c r="BU55" s="662" t="e">
        <f>MATCH(Таблиця4[[#This Row],[BUILDING NAME]],#REF!,0)</f>
        <v>#REF!</v>
      </c>
      <c r="BV55" s="662" t="e">
        <f>INDEX(#REF!,'02BUILD'!BU55,1)</f>
        <v>#REF!</v>
      </c>
      <c r="BW55" s="662" t="e">
        <v>#N/A</v>
      </c>
      <c r="BX55" s="662"/>
      <c r="BY55" s="662" t="e">
        <f>MATCH(Таблиця4[[#This Row],[BUILDING NAME]],Таблиця5[NAME],0)</f>
        <v>#N/A</v>
      </c>
      <c r="BZ55" s="662" t="e">
        <f>INDEX(Таблиця5[[C - COINS - COST]:[ADDRESS]],'02BUILD'!$BY55,1)</f>
        <v>#N/A</v>
      </c>
      <c r="CA55" s="662" t="e">
        <f>INDEX(Таблиця5[[C - COINS - COST]:[ADDRESS]],'02BUILD'!$BY55,2)</f>
        <v>#N/A</v>
      </c>
      <c r="CB55" s="662" t="e">
        <f>INDEX(Таблиця5[[C - COINS - COST]:[ADDRESS]],'02BUILD'!$BY55,3)</f>
        <v>#N/A</v>
      </c>
      <c r="CC55" s="662" t="e">
        <f>INDEX(Таблиця5[[C - COINS - COST]:[ADDRESS]],'02BUILD'!$BY55,4)</f>
        <v>#N/A</v>
      </c>
      <c r="CD55" s="662" t="e">
        <f>INDEX(Таблиця5[[C - COINS - COST]:[ADDRESS]],'02BUILD'!$BY55,5)</f>
        <v>#N/A</v>
      </c>
      <c r="CE55" s="662" t="e">
        <f>INDEX(Таблиця5[[C - COINS - COST]:[ADDRESS]],'02BUILD'!$BY55,6)</f>
        <v>#N/A</v>
      </c>
      <c r="CF55" s="662" t="e">
        <f>INDEX(Таблиця5[[C - COINS - COST]:[ADDRESS]],'02BUILD'!$BY55,7)</f>
        <v>#N/A</v>
      </c>
      <c r="CG55" s="662" t="e">
        <f>INDEX(Таблиця5[[C - COINS - COST]:[ADDRESS]],'02BUILD'!$BY55,8)</f>
        <v>#N/A</v>
      </c>
      <c r="CH55" s="662" t="e">
        <f>INDEX(Таблиця5[[C - COINS - COST]:[ADDRESS]],'02BUILD'!$BY55,9)</f>
        <v>#N/A</v>
      </c>
      <c r="CI55" s="662" t="e">
        <f>INDEX(Таблиця5[[C - COINS - COST]:[ADDRESS]],'02BUILD'!$BY55,10)</f>
        <v>#N/A</v>
      </c>
    </row>
    <row r="56" spans="1:87" s="663" customFormat="1" ht="16.5" hidden="1" thickTop="1" thickBot="1">
      <c r="A56" s="636" t="s">
        <v>964</v>
      </c>
      <c r="B56" s="665" t="str">
        <f>LEFT(LEFT(A56,FIND(":",A56)),LEN(LEFT(A56,FIND(":",A56)))-1)</f>
        <v>C54</v>
      </c>
      <c r="C56" s="665" t="str">
        <f>RIGHT(A56,LEN(A56)-FIND(":",A56)-1)</f>
        <v>The Sailor's Own (tavern, D, 1)</v>
      </c>
      <c r="D56" s="636"/>
      <c r="E56" s="636"/>
      <c r="F56" s="665" t="s">
        <v>1347</v>
      </c>
      <c r="G56" s="665" t="s">
        <v>1737</v>
      </c>
      <c r="H56" s="665" t="s">
        <v>16350</v>
      </c>
      <c r="I56" s="665" t="s">
        <v>3969</v>
      </c>
      <c r="J56" s="665"/>
      <c r="K56" s="665" t="s">
        <v>2093</v>
      </c>
      <c r="L56" s="665" t="s">
        <v>2083</v>
      </c>
      <c r="M56" s="665">
        <v>1</v>
      </c>
      <c r="N56" s="665"/>
      <c r="O56" s="665">
        <v>3</v>
      </c>
      <c r="P56" s="665"/>
      <c r="Q56" s="665">
        <v>2</v>
      </c>
      <c r="R56" s="665"/>
      <c r="S56" s="665" t="str">
        <f>Таблиця4[[#This Row],[C - COINS - COST]]&amp;"C"&amp;" | "&amp;Таблиця4[[#This Row],[A - TANKARDS - Drinks]]&amp;"A"&amp;" | "&amp;Таблиця4[[#This Row],[P - PIPES - hospitality]]&amp;" P"&amp;" | "&amp;Таблиця4[[#This Row],[D - DAGGERS - danger level]]&amp;"D"</f>
        <v>3C | A | 2 P | D</v>
      </c>
      <c r="T56" s="665"/>
      <c r="U56" s="665"/>
      <c r="V56" s="665"/>
      <c r="W56" s="669" t="s">
        <v>21382</v>
      </c>
      <c r="X56" s="665" t="s">
        <v>230</v>
      </c>
      <c r="Y56" s="665"/>
      <c r="Z56" s="665" t="str">
        <f>Таблиця4[[#This Row],[Descriptions2]]</f>
        <v xml:space="preserve">Outside: As you approach The Sailor’s Own, the first thing you notice is the image of a large boat, caught in some kind of ferocious storm that is apparently hanging in the sky above the facility. It seems to be some kind of illusory magic, portraying a vivid scene. The tavern itself is an establishment more befitting a harbor town with netting draped across the windows, and several sailors outside. The smell of the harbor mixes with the smells of the food inside creating a cacophony of sensation. 
Interior: On the inside, you’d think you’ve just been teleported into a ship on the seas. The walls of the establishment are wooden and seem to be made from the inside of some sort of seafaring vessel. The current group of people occupying the bar all seem to be sailors or fishermen. The residents all seem to be either drinking various ales and the food seems to be all seafood. Strangely, there is a strong scent of sea water in the air as well. </v>
      </c>
      <c r="AA56" s="665" t="str">
        <f>Таблиця4[[#This Row],[Owner/Specific NPCs3]]</f>
        <v xml:space="preserve">Owner: Milo Mountainowk. A human male with bright blue eyes, with a slightly receding hairline, although it seems as if he’s grown his hair out to compensate. He has a nose that looks like it’s been broken dozens of times over. His high cheekbones and square jaw give the look that he’d be handsome if it weren’t for the dozens of scars, telling the stories of hundreds of battles. Regardless, you’ll never see him with his toothy smile and happy demeanor. He greets every customer with the same phrase, “Why donchu come on in from dat awful weather, and get a pint in ya er two!” regardless of the weather outside. His clothes are that of an old sailor’s outfit, looking as if he just strolled off the boat.
Barmaid: The barmaid is a changeling who prefers to take a feminine form. Their name is Kendyl Forestdown. It’s a bit alarming as they have a terrible habit of taking a person’s voice and vocal mannerisms as they take orders, or talk and make discussion. It’s a common prank they like to pull that as they bring food or drink by, they take the form of the customer who ordered said meals. </v>
      </c>
      <c r="AB56" s="665"/>
      <c r="AC56" s="666" t="s">
        <v>5836</v>
      </c>
      <c r="AD56" s="667"/>
      <c r="AE56" s="671"/>
      <c r="AF56" s="665" t="str">
        <f>IFERROR(INDEX('02VG'!B$4:B$167,MATCH($H56,'02VG'!$A$4:$A$167,0),1),"")</f>
        <v/>
      </c>
      <c r="AG56" s="665" t="str">
        <f>IFERROR(INDEX('02VG'!C$4:C$167,MATCH($H56,'02VG'!$A$4:$A$167,0),1),"")</f>
        <v/>
      </c>
      <c r="AH56" s="665" t="str">
        <f>IFERROR(INDEX('02VG'!D$4:D$167,MATCH($H56,'02VG'!$A$4:$A$167,0),1),"")</f>
        <v/>
      </c>
      <c r="AI56" s="665" t="str">
        <f>IFERROR(INDEX('02VG'!E$4:E$167,MATCH($H56,'02VG'!$A$4:$A$167,0),1),"")</f>
        <v/>
      </c>
      <c r="AJ56" s="665" t="str">
        <f>IFERROR(INDEX('02VG'!G$4:G$167,MATCH($H56,'02VG'!$A$4:$A$167,0),1),"")</f>
        <v/>
      </c>
      <c r="AK56" s="665" t="str">
        <f>IFERROR(INDEX('02VG'!I$4:I$167,MATCH($H56,'02VG'!$A$4:$A$167,0),1),"")</f>
        <v/>
      </c>
      <c r="AL56" s="665" t="str">
        <f>IFERROR(INDEX('02VG'!L$4:L$167,MATCH($H56,'02VG'!$A$4:$A$167,0),1),"")</f>
        <v/>
      </c>
      <c r="AM56" s="671"/>
      <c r="AN56" s="665" t="str">
        <f>IFERROR(INDEX('02ORG'!$H$4:$H$45,MATCH($F56,'02ORG'!$M$4:$M$45,0),1),"")</f>
        <v/>
      </c>
      <c r="AO56" s="671"/>
      <c r="AP56" s="665" t="str">
        <f>IFERROR(INDEX('02FOLK'!$AT$3:$AT$45,MATCH($F56,'02FOLK'!$AS$3:$AS$45,0),1),"")</f>
        <v/>
      </c>
      <c r="AQ56" s="671"/>
      <c r="AR56" s="636"/>
      <c r="AS56" s="636"/>
      <c r="AT56" s="636"/>
      <c r="AU56" s="636"/>
      <c r="AV56" s="671"/>
      <c r="AW56" s="636" t="str">
        <f>IFERROR(INDEX('02_LIVING_WATERDEEP'!$C$2:$C$200,MATCH(Таблиця4[[#This Row],[BUILDING NAME]],'02_LIVING_WATERDEEP'!$A$2:$A$200,0),1),"")</f>
        <v>Peepsy</v>
      </c>
      <c r="AX56" s="636" t="str">
        <f>IFERROR(INDEX('02_LIVING_WATERDEEP'!$F$2:$F$200,MATCH(Таблиця4[[#This Row],[BUILDING NAME]],'02_LIVING_WATERDEEP'!$A$2:$A$200,0),1),"")</f>
        <v>Comfortable</v>
      </c>
      <c r="AY56" s="636">
        <f>IFERROR(INDEX('02_LIVING_WATERDEEP'!$I$2:$I$200,MATCH(Таблиця4[[#This Row],[BUILDING NAME]],'02_LIVING_WATERDEEP'!$A$2:$A$200,0),1),"")</f>
        <v>0</v>
      </c>
      <c r="AZ56" s="636" t="str">
        <f>IFERROR(INDEX('02_LIVING_WATERDEEP'!$J$2:$J$200,MATCH(Таблиця4[[#This Row],[BUILDING NAME]],'02_LIVING_WATERDEEP'!$A$2:$A$200,0),1),"")</f>
        <v xml:space="preserve">Outside: As you approach The Sailor’s Own, the first thing you notice is the image of a large boat, caught in some kind of ferocious storm that is apparently hanging in the sky above the facility. It seems to be some kind of illusory magic, portraying a vivid scene. The tavern itself is an establishment more befitting a harbor town with netting draped across the windows, and several sailors outside. The smell of the harbor mixes with the smells of the food inside creating a cacophony of sensation. 
Interior: On the inside, you’d think you’ve just been teleported into a ship on the seas. The walls of the establishment are wooden and seem to be made from the inside of some sort of seafaring vessel. The current group of people occupying the bar all seem to be sailors or fishermen. The residents all seem to be either drinking various ales and the food seems to be all seafood. Strangely, there is a strong scent of sea water in the air as well. </v>
      </c>
      <c r="BA56" s="636" t="str">
        <f>IFERROR(INDEX('02_LIVING_WATERDEEP'!$K$2:$K$200,MATCH(Таблиця4[[#This Row],[BUILDING NAME]],'02_LIVING_WATERDEEP'!$A$2:$A$200,0),1),"")</f>
        <v xml:space="preserve">Owner: Milo Mountainowk. A human male with bright blue eyes, with a slightly receding hairline, although it seems as if he’s grown his hair out to compensate. He has a nose that looks like it’s been broken dozens of times over. His high cheekbones and square jaw give the look that he’d be handsome if it weren’t for the dozens of scars, telling the stories of hundreds of battles. Regardless, you’ll never see him with his toothy smile and happy demeanor. He greets every customer with the same phrase, “Why donchu come on in from dat awful weather, and get a pint in ya er two!” regardless of the weather outside. His clothes are that of an old sailor’s outfit, looking as if he just strolled off the boat.
Barmaid: The barmaid is a changeling who prefers to take a feminine form. Their name is Kendyl Forestdown. It’s a bit alarming as they have a terrible habit of taking a person’s voice and vocal mannerisms as they take orders, or talk and make discussion. It’s a common prank they like to pull that as they bring food or drink by, they take the form of the customer who ordered said meals. </v>
      </c>
      <c r="BB56" s="636">
        <f>IFERROR(INDEX('02_LIVING_WATERDEEP'!$L$2:$L$200,MATCH(Таблиця4[[#This Row],[BUILDING NAME]],'02_LIVING_WATERDEEP'!$A$2:$A$200,0),1),"")</f>
        <v>0</v>
      </c>
      <c r="BC56" s="636">
        <f>IFERROR(INDEX('02_LIVING_WATERDEEP'!$M$2:$M$200,MATCH(Таблиця4[[#This Row],[BUILDING NAME]],'02_LIVING_WATERDEEP'!$A$2:$A$200,0),1),"")</f>
        <v>0</v>
      </c>
      <c r="BD56" s="636"/>
      <c r="BE56" s="662"/>
      <c r="BF56" s="662"/>
      <c r="BG56" s="662"/>
      <c r="BH56" s="662"/>
      <c r="BI56" s="662"/>
      <c r="BJ56" s="662"/>
      <c r="BK56" s="662"/>
      <c r="BL56" s="662"/>
      <c r="BM56" s="662"/>
      <c r="BN56" s="662"/>
      <c r="BO56" s="662"/>
      <c r="BP56" s="662"/>
      <c r="BQ56" s="662"/>
      <c r="BR56" s="662"/>
      <c r="BS56" s="662"/>
      <c r="BT56" s="662"/>
      <c r="BU56" s="662" t="e">
        <f>MATCH(Таблиця4[[#This Row],[BUILDING NAME]],#REF!,0)</f>
        <v>#REF!</v>
      </c>
      <c r="BV56" s="662" t="e">
        <f>INDEX(#REF!,'02BUILD'!BU56,1)</f>
        <v>#REF!</v>
      </c>
      <c r="BW56" s="662" t="e">
        <v>#N/A</v>
      </c>
      <c r="BX56" s="662"/>
      <c r="BY56" s="662" t="e">
        <f>MATCH(Таблиця4[[#This Row],[BUILDING NAME]],Таблиця5[NAME],0)</f>
        <v>#N/A</v>
      </c>
      <c r="BZ56" s="662" t="e">
        <f>INDEX(Таблиця5[[C - COINS - COST]:[ADDRESS]],'02BUILD'!$BY56,1)</f>
        <v>#N/A</v>
      </c>
      <c r="CA56" s="662" t="e">
        <f>INDEX(Таблиця5[[C - COINS - COST]:[ADDRESS]],'02BUILD'!$BY56,2)</f>
        <v>#N/A</v>
      </c>
      <c r="CB56" s="662" t="e">
        <f>INDEX(Таблиця5[[C - COINS - COST]:[ADDRESS]],'02BUILD'!$BY56,3)</f>
        <v>#N/A</v>
      </c>
      <c r="CC56" s="662" t="e">
        <f>INDEX(Таблиця5[[C - COINS - COST]:[ADDRESS]],'02BUILD'!$BY56,4)</f>
        <v>#N/A</v>
      </c>
      <c r="CD56" s="662" t="e">
        <f>INDEX(Таблиця5[[C - COINS - COST]:[ADDRESS]],'02BUILD'!$BY56,5)</f>
        <v>#N/A</v>
      </c>
      <c r="CE56" s="662" t="e">
        <f>INDEX(Таблиця5[[C - COINS - COST]:[ADDRESS]],'02BUILD'!$BY56,6)</f>
        <v>#N/A</v>
      </c>
      <c r="CF56" s="662" t="e">
        <f>INDEX(Таблиця5[[C - COINS - COST]:[ADDRESS]],'02BUILD'!$BY56,7)</f>
        <v>#N/A</v>
      </c>
      <c r="CG56" s="662" t="e">
        <f>INDEX(Таблиця5[[C - COINS - COST]:[ADDRESS]],'02BUILD'!$BY56,8)</f>
        <v>#N/A</v>
      </c>
      <c r="CH56" s="662" t="e">
        <f>INDEX(Таблиця5[[C - COINS - COST]:[ADDRESS]],'02BUILD'!$BY56,9)</f>
        <v>#N/A</v>
      </c>
      <c r="CI56" s="662" t="e">
        <f>INDEX(Таблиця5[[C - COINS - COST]:[ADDRESS]],'02BUILD'!$BY56,10)</f>
        <v>#N/A</v>
      </c>
    </row>
    <row r="57" spans="1:87" ht="16.5" hidden="1" thickTop="1" thickBot="1">
      <c r="A57" s="636" t="s">
        <v>965</v>
      </c>
      <c r="B57" s="665" t="str">
        <f>LEFT(LEFT(A57,FIND(":",A57)),LEN(LEFT(A57,FIND(":",A57)))-1)</f>
        <v>C55</v>
      </c>
      <c r="C57" s="665" t="str">
        <f>RIGHT(A57,LEN(A57)-FIND(":",A57)-1)</f>
        <v>Eilean's Maztican Delights (business, B, 2)</v>
      </c>
      <c r="D57" s="636"/>
      <c r="E57" s="636"/>
      <c r="F57" s="665" t="s">
        <v>1738</v>
      </c>
      <c r="G57" s="665" t="s">
        <v>1739</v>
      </c>
      <c r="H57" s="665" t="s">
        <v>2292</v>
      </c>
      <c r="I57" s="665" t="s">
        <v>3969</v>
      </c>
      <c r="J57" s="665"/>
      <c r="K57" s="665" t="s">
        <v>2089</v>
      </c>
      <c r="L57" s="665" t="s">
        <v>2081</v>
      </c>
      <c r="M57" s="665">
        <v>2</v>
      </c>
      <c r="N57" s="665"/>
      <c r="O57" s="665"/>
      <c r="P57" s="665"/>
      <c r="Q57" s="665"/>
      <c r="R57" s="665"/>
      <c r="S57" s="665" t="str">
        <f>Таблиця4[[#This Row],[C - COINS - COST]]&amp;"C"&amp;" | "&amp;Таблиця4[[#This Row],[A - TANKARDS - Drinks]]&amp;"A"&amp;" | "&amp;Таблиця4[[#This Row],[P - PIPES - hospitality]]&amp;" P"&amp;" | "&amp;Таблиця4[[#This Row],[D - DAGGERS - danger level]]&amp;"D"</f>
        <v>C | A |  P | D</v>
      </c>
      <c r="T57" s="665"/>
      <c r="U57" s="665"/>
      <c r="V57" s="665"/>
      <c r="W57" s="665" t="s">
        <v>20593</v>
      </c>
      <c r="X57" s="665" t="s">
        <v>4315</v>
      </c>
      <c r="Y57" s="665"/>
      <c r="Z57" s="665" t="str">
        <f>Таблиця4[[#This Row],[Descriptions2]]</f>
        <v/>
      </c>
      <c r="AA57" s="665" t="str">
        <f>Таблиця4[[#This Row],[Owner/Specific NPCs3]]</f>
        <v/>
      </c>
      <c r="AB57" s="665"/>
      <c r="AC57" s="666" t="s">
        <v>5836</v>
      </c>
      <c r="AD57" s="667"/>
      <c r="AE57" s="671"/>
      <c r="AF57" s="665" t="str">
        <f>IFERROR(INDEX('02VG'!B$4:B$167,MATCH($H57,'02VG'!$A$4:$A$167,0),1),"")</f>
        <v/>
      </c>
      <c r="AG57" s="665" t="str">
        <f>IFERROR(INDEX('02VG'!C$4:C$167,MATCH($H57,'02VG'!$A$4:$A$167,0),1),"")</f>
        <v/>
      </c>
      <c r="AH57" s="665" t="str">
        <f>IFERROR(INDEX('02VG'!D$4:D$167,MATCH($H57,'02VG'!$A$4:$A$167,0),1),"")</f>
        <v/>
      </c>
      <c r="AI57" s="665" t="str">
        <f>IFERROR(INDEX('02VG'!E$4:E$167,MATCH($H57,'02VG'!$A$4:$A$167,0),1),"")</f>
        <v/>
      </c>
      <c r="AJ57" s="665" t="str">
        <f>IFERROR(INDEX('02VG'!G$4:G$167,MATCH($H57,'02VG'!$A$4:$A$167,0),1),"")</f>
        <v/>
      </c>
      <c r="AK57" s="665" t="str">
        <f>IFERROR(INDEX('02VG'!I$4:I$167,MATCH($H57,'02VG'!$A$4:$A$167,0),1),"")</f>
        <v/>
      </c>
      <c r="AL57" s="665" t="str">
        <f>IFERROR(INDEX('02VG'!L$4:L$167,MATCH($H57,'02VG'!$A$4:$A$167,0),1),"")</f>
        <v/>
      </c>
      <c r="AM57" s="671"/>
      <c r="AN57" s="665" t="str">
        <f>IFERROR(INDEX('02ORG'!$H$4:$H$45,MATCH($F57,'02ORG'!$M$4:$M$45,0),1),"")</f>
        <v/>
      </c>
      <c r="AO57" s="671"/>
      <c r="AP57" s="665" t="str">
        <f>IFERROR(INDEX('02FOLK'!$AT$3:$AT$45,MATCH($F57,'02FOLK'!$AS$3:$AS$45,0),1),"")</f>
        <v/>
      </c>
      <c r="AQ57" s="671"/>
      <c r="AR57" s="636"/>
      <c r="AS57" s="636"/>
      <c r="AT57" s="636"/>
      <c r="AU57" s="636"/>
      <c r="AV57" s="671"/>
      <c r="AW57" s="636" t="str">
        <f>IFERROR(INDEX('02_LIVING_WATERDEEP'!$C$2:$C$200,MATCH(Таблиця4[[#This Row],[BUILDING NAME]],'02_LIVING_WATERDEEP'!$A$2:$A$200,0),1),"")</f>
        <v/>
      </c>
      <c r="AX57" s="636" t="str">
        <f>IFERROR(INDEX('02_LIVING_WATERDEEP'!$F$2:$F$200,MATCH(Таблиця4[[#This Row],[BUILDING NAME]],'02_LIVING_WATERDEEP'!$A$2:$A$200,0),1),"")</f>
        <v/>
      </c>
      <c r="AY57" s="636" t="str">
        <f>IFERROR(INDEX('02_LIVING_WATERDEEP'!$I$2:$I$200,MATCH(Таблиця4[[#This Row],[BUILDING NAME]],'02_LIVING_WATERDEEP'!$A$2:$A$200,0),1),"")</f>
        <v/>
      </c>
      <c r="AZ57" s="636" t="str">
        <f>IFERROR(INDEX('02_LIVING_WATERDEEP'!$J$2:$J$200,MATCH(Таблиця4[[#This Row],[BUILDING NAME]],'02_LIVING_WATERDEEP'!$A$2:$A$200,0),1),"")</f>
        <v/>
      </c>
      <c r="BA57" s="636" t="str">
        <f>IFERROR(INDEX('02_LIVING_WATERDEEP'!$K$2:$K$200,MATCH(Таблиця4[[#This Row],[BUILDING NAME]],'02_LIVING_WATERDEEP'!$A$2:$A$200,0),1),"")</f>
        <v/>
      </c>
      <c r="BB57" s="636" t="str">
        <f>IFERROR(INDEX('02_LIVING_WATERDEEP'!$L$2:$L$200,MATCH(Таблиця4[[#This Row],[BUILDING NAME]],'02_LIVING_WATERDEEP'!$A$2:$A$200,0),1),"")</f>
        <v/>
      </c>
      <c r="BC57" s="636" t="str">
        <f>IFERROR(INDEX('02_LIVING_WATERDEEP'!$M$2:$M$200,MATCH(Таблиця4[[#This Row],[BUILDING NAME]],'02_LIVING_WATERDEEP'!$A$2:$A$200,0),1),"")</f>
        <v/>
      </c>
      <c r="BD57" s="636"/>
      <c r="BE57" s="636"/>
      <c r="BF57" s="636"/>
      <c r="BG57" s="636"/>
      <c r="BH57" s="636"/>
      <c r="BI57" s="636"/>
      <c r="BJ57" s="636"/>
      <c r="BK57" s="636"/>
      <c r="BL57" s="636"/>
      <c r="BM57" s="636"/>
      <c r="BN57" s="636"/>
      <c r="BO57" s="636"/>
      <c r="BP57" s="636"/>
      <c r="BQ57" s="636"/>
      <c r="BR57" s="636"/>
      <c r="BS57" s="636"/>
      <c r="BT57" s="636"/>
      <c r="BU57" s="636" t="e">
        <f>MATCH(Таблиця4[[#This Row],[BUILDING NAME]],#REF!,0)</f>
        <v>#REF!</v>
      </c>
      <c r="BV57" s="636" t="e">
        <f>INDEX(#REF!,'02BUILD'!BU57,1)</f>
        <v>#REF!</v>
      </c>
      <c r="BW57" s="636" t="s">
        <v>20699</v>
      </c>
      <c r="BX57" s="636"/>
      <c r="BY57" s="636" t="e">
        <f>MATCH(Таблиця4[[#This Row],[BUILDING NAME]],Таблиця5[NAME],0)</f>
        <v>#N/A</v>
      </c>
      <c r="BZ57" s="636" t="e">
        <f>INDEX(Таблиця5[[C - COINS - COST]:[ADDRESS]],'02BUILD'!$BY57,1)</f>
        <v>#N/A</v>
      </c>
      <c r="CA57" s="636" t="e">
        <f>INDEX(Таблиця5[[C - COINS - COST]:[ADDRESS]],'02BUILD'!$BY57,2)</f>
        <v>#N/A</v>
      </c>
      <c r="CB57" s="636" t="e">
        <f>INDEX(Таблиця5[[C - COINS - COST]:[ADDRESS]],'02BUILD'!$BY57,3)</f>
        <v>#N/A</v>
      </c>
      <c r="CC57" s="636" t="e">
        <f>INDEX(Таблиця5[[C - COINS - COST]:[ADDRESS]],'02BUILD'!$BY57,4)</f>
        <v>#N/A</v>
      </c>
      <c r="CD57" s="636" t="e">
        <f>INDEX(Таблиця5[[C - COINS - COST]:[ADDRESS]],'02BUILD'!$BY57,5)</f>
        <v>#N/A</v>
      </c>
      <c r="CE57" s="636" t="e">
        <f>INDEX(Таблиця5[[C - COINS - COST]:[ADDRESS]],'02BUILD'!$BY57,6)</f>
        <v>#N/A</v>
      </c>
      <c r="CF57" s="636" t="e">
        <f>INDEX(Таблиця5[[C - COINS - COST]:[ADDRESS]],'02BUILD'!$BY57,7)</f>
        <v>#N/A</v>
      </c>
      <c r="CG57" s="636" t="e">
        <f>INDEX(Таблиця5[[C - COINS - COST]:[ADDRESS]],'02BUILD'!$BY57,8)</f>
        <v>#N/A</v>
      </c>
      <c r="CH57" s="636" t="e">
        <f>INDEX(Таблиця5[[C - COINS - COST]:[ADDRESS]],'02BUILD'!$BY57,9)</f>
        <v>#N/A</v>
      </c>
      <c r="CI57" s="636" t="e">
        <f>INDEX(Таблиця5[[C - COINS - COST]:[ADDRESS]],'02BUILD'!$BY57,10)</f>
        <v>#N/A</v>
      </c>
    </row>
    <row r="58" spans="1:87" ht="16.5" hidden="1" thickTop="1" thickBot="1">
      <c r="A58" s="636" t="s">
        <v>966</v>
      </c>
      <c r="B58" s="665" t="str">
        <f>LEFT(LEFT(A58,FIND(":",A58)),LEN(LEFT(A58,FIND(":",A58)))-1)</f>
        <v>C56</v>
      </c>
      <c r="C58" s="665" t="str">
        <f>RIGHT(A58,LEN(A58)-FIND(":",A58)-1)</f>
        <v>Lightsinger Theater (business, A, 3)</v>
      </c>
      <c r="D58" s="636"/>
      <c r="E58" s="636"/>
      <c r="F58" s="665" t="s">
        <v>1740</v>
      </c>
      <c r="G58" s="665" t="s">
        <v>1741</v>
      </c>
      <c r="H58" s="665" t="s">
        <v>2293</v>
      </c>
      <c r="I58" s="665" t="s">
        <v>3969</v>
      </c>
      <c r="J58" s="665"/>
      <c r="K58" s="665" t="s">
        <v>2089</v>
      </c>
      <c r="L58" s="665" t="s">
        <v>2076</v>
      </c>
      <c r="M58" s="665">
        <v>3</v>
      </c>
      <c r="N58" s="665"/>
      <c r="O58" s="665">
        <v>4</v>
      </c>
      <c r="P58" s="665"/>
      <c r="Q58" s="665"/>
      <c r="R58" s="665"/>
      <c r="S58" s="665" t="str">
        <f>Таблиця4[[#This Row],[C - COINS - COST]]&amp;"C"&amp;" | "&amp;Таблиця4[[#This Row],[A - TANKARDS - Drinks]]&amp;"A"&amp;" | "&amp;Таблиця4[[#This Row],[P - PIPES - hospitality]]&amp;" P"&amp;" | "&amp;Таблиця4[[#This Row],[D - DAGGERS - danger level]]&amp;"D"</f>
        <v>4C | A |  P | D</v>
      </c>
      <c r="T58" s="665"/>
      <c r="U58" s="665"/>
      <c r="V58" s="665"/>
      <c r="W58" s="905" t="s">
        <v>21519</v>
      </c>
      <c r="X58" s="665" t="s">
        <v>4315</v>
      </c>
      <c r="Y58" s="665"/>
      <c r="Z58" s="665" t="str">
        <f>Таблиця4[[#This Row],[Descriptions2]]</f>
        <v/>
      </c>
      <c r="AA58" s="665" t="str">
        <f>Таблиця4[[#This Row],[Owner/Specific NPCs3]]</f>
        <v/>
      </c>
      <c r="AB58" s="665"/>
      <c r="AC58" s="666" t="s">
        <v>5836</v>
      </c>
      <c r="AD58" s="667"/>
      <c r="AE58" s="671"/>
      <c r="AF58" s="665" t="str">
        <f>IFERROR(INDEX('02VG'!B$4:B$167,MATCH($H58,'02VG'!$A$4:$A$167,0),1),"")</f>
        <v/>
      </c>
      <c r="AG58" s="665" t="str">
        <f>IFERROR(INDEX('02VG'!C$4:C$167,MATCH($H58,'02VG'!$A$4:$A$167,0),1),"")</f>
        <v/>
      </c>
      <c r="AH58" s="665" t="str">
        <f>IFERROR(INDEX('02VG'!D$4:D$167,MATCH($H58,'02VG'!$A$4:$A$167,0),1),"")</f>
        <v/>
      </c>
      <c r="AI58" s="665" t="str">
        <f>IFERROR(INDEX('02VG'!E$4:E$167,MATCH($H58,'02VG'!$A$4:$A$167,0),1),"")</f>
        <v/>
      </c>
      <c r="AJ58" s="665" t="str">
        <f>IFERROR(INDEX('02VG'!G$4:G$167,MATCH($H58,'02VG'!$A$4:$A$167,0),1),"")</f>
        <v/>
      </c>
      <c r="AK58" s="665" t="str">
        <f>IFERROR(INDEX('02VG'!I$4:I$167,MATCH($H58,'02VG'!$A$4:$A$167,0),1),"")</f>
        <v/>
      </c>
      <c r="AL58" s="665" t="str">
        <f>IFERROR(INDEX('02VG'!L$4:L$167,MATCH($H58,'02VG'!$A$4:$A$167,0),1),"")</f>
        <v/>
      </c>
      <c r="AM58" s="671"/>
      <c r="AN58" s="665" t="str">
        <f>IFERROR(INDEX('02ORG'!$H$4:$H$45,MATCH($F58,'02ORG'!$M$4:$M$45,0),1),"")</f>
        <v/>
      </c>
      <c r="AO58" s="671"/>
      <c r="AP58" s="665" t="str">
        <f>IFERROR(INDEX('02FOLK'!$AT$3:$AT$45,MATCH($F58,'02FOLK'!$AS$3:$AS$45,0),1),"")</f>
        <v/>
      </c>
      <c r="AQ58" s="671"/>
      <c r="AR58" s="636"/>
      <c r="AS58" s="636"/>
      <c r="AT58" s="636"/>
      <c r="AU58" s="636"/>
      <c r="AV58" s="671"/>
      <c r="AW58" s="636" t="str">
        <f>IFERROR(INDEX('02_LIVING_WATERDEEP'!$C$2:$C$200,MATCH(Таблиця4[[#This Row],[BUILDING NAME]],'02_LIVING_WATERDEEP'!$A$2:$A$200,0),1),"")</f>
        <v/>
      </c>
      <c r="AX58" s="636" t="str">
        <f>IFERROR(INDEX('02_LIVING_WATERDEEP'!$F$2:$F$200,MATCH(Таблиця4[[#This Row],[BUILDING NAME]],'02_LIVING_WATERDEEP'!$A$2:$A$200,0),1),"")</f>
        <v/>
      </c>
      <c r="AY58" s="636" t="str">
        <f>IFERROR(INDEX('02_LIVING_WATERDEEP'!$I$2:$I$200,MATCH(Таблиця4[[#This Row],[BUILDING NAME]],'02_LIVING_WATERDEEP'!$A$2:$A$200,0),1),"")</f>
        <v/>
      </c>
      <c r="AZ58" s="636" t="str">
        <f>IFERROR(INDEX('02_LIVING_WATERDEEP'!$J$2:$J$200,MATCH(Таблиця4[[#This Row],[BUILDING NAME]],'02_LIVING_WATERDEEP'!$A$2:$A$200,0),1),"")</f>
        <v/>
      </c>
      <c r="BA58" s="636" t="str">
        <f>IFERROR(INDEX('02_LIVING_WATERDEEP'!$K$2:$K$200,MATCH(Таблиця4[[#This Row],[BUILDING NAME]],'02_LIVING_WATERDEEP'!$A$2:$A$200,0),1),"")</f>
        <v/>
      </c>
      <c r="BB58" s="636" t="str">
        <f>IFERROR(INDEX('02_LIVING_WATERDEEP'!$L$2:$L$200,MATCH(Таблиця4[[#This Row],[BUILDING NAME]],'02_LIVING_WATERDEEP'!$A$2:$A$200,0),1),"")</f>
        <v/>
      </c>
      <c r="BC58" s="636" t="str">
        <f>IFERROR(INDEX('02_LIVING_WATERDEEP'!$M$2:$M$200,MATCH(Таблиця4[[#This Row],[BUILDING NAME]],'02_LIVING_WATERDEEP'!$A$2:$A$200,0),1),"")</f>
        <v/>
      </c>
      <c r="BD58" s="636"/>
      <c r="BE58" s="636"/>
      <c r="BF58" s="636"/>
      <c r="BG58" s="636"/>
      <c r="BH58" s="636"/>
      <c r="BI58" s="636"/>
      <c r="BJ58" s="636"/>
      <c r="BK58" s="636"/>
      <c r="BL58" s="636"/>
      <c r="BM58" s="636"/>
      <c r="BN58" s="636"/>
      <c r="BO58" s="636"/>
      <c r="BP58" s="636"/>
      <c r="BQ58" s="636"/>
      <c r="BR58" s="636"/>
      <c r="BS58" s="636"/>
      <c r="BT58" s="636"/>
      <c r="BU58" s="636" t="e">
        <f>MATCH(Таблиця4[[#This Row],[BUILDING NAME]],#REF!,0)</f>
        <v>#REF!</v>
      </c>
      <c r="BV58" s="636" t="e">
        <f>INDEX(#REF!,'02BUILD'!BU58,1)</f>
        <v>#REF!</v>
      </c>
      <c r="BW58" s="636" t="e">
        <v>#N/A</v>
      </c>
      <c r="BX58" s="636"/>
      <c r="BY58" s="636" t="e">
        <f>MATCH(Таблиця4[[#This Row],[BUILDING NAME]],Таблиця5[NAME],0)</f>
        <v>#N/A</v>
      </c>
      <c r="BZ58" s="636" t="e">
        <f>INDEX(Таблиця5[[C - COINS - COST]:[ADDRESS]],'02BUILD'!$BY58,1)</f>
        <v>#N/A</v>
      </c>
      <c r="CA58" s="636" t="e">
        <f>INDEX(Таблиця5[[C - COINS - COST]:[ADDRESS]],'02BUILD'!$BY58,2)</f>
        <v>#N/A</v>
      </c>
      <c r="CB58" s="636" t="e">
        <f>INDEX(Таблиця5[[C - COINS - COST]:[ADDRESS]],'02BUILD'!$BY58,3)</f>
        <v>#N/A</v>
      </c>
      <c r="CC58" s="636" t="e">
        <f>INDEX(Таблиця5[[C - COINS - COST]:[ADDRESS]],'02BUILD'!$BY58,4)</f>
        <v>#N/A</v>
      </c>
      <c r="CD58" s="636" t="e">
        <f>INDEX(Таблиця5[[C - COINS - COST]:[ADDRESS]],'02BUILD'!$BY58,5)</f>
        <v>#N/A</v>
      </c>
      <c r="CE58" s="636" t="e">
        <f>INDEX(Таблиця5[[C - COINS - COST]:[ADDRESS]],'02BUILD'!$BY58,6)</f>
        <v>#N/A</v>
      </c>
      <c r="CF58" s="636" t="e">
        <f>INDEX(Таблиця5[[C - COINS - COST]:[ADDRESS]],'02BUILD'!$BY58,7)</f>
        <v>#N/A</v>
      </c>
      <c r="CG58" s="636" t="e">
        <f>INDEX(Таблиця5[[C - COINS - COST]:[ADDRESS]],'02BUILD'!$BY58,8)</f>
        <v>#N/A</v>
      </c>
      <c r="CH58" s="636" t="e">
        <f>INDEX(Таблиця5[[C - COINS - COST]:[ADDRESS]],'02BUILD'!$BY58,9)</f>
        <v>#N/A</v>
      </c>
      <c r="CI58" s="636" t="e">
        <f>INDEX(Таблиця5[[C - COINS - COST]:[ADDRESS]],'02BUILD'!$BY58,10)</f>
        <v>#N/A</v>
      </c>
    </row>
    <row r="59" spans="1:87" ht="16.5" hidden="1" thickTop="1" thickBot="1">
      <c r="A59" s="636" t="s">
        <v>967</v>
      </c>
      <c r="B59" s="665" t="str">
        <f>LEFT(LEFT(A59,FIND(":",A59)),LEN(LEFT(A59,FIND(":",A59)))-1)</f>
        <v>C57</v>
      </c>
      <c r="C59" s="665" t="str">
        <f>RIGHT(A59,LEN(A59)-FIND(":",A59)-1)</f>
        <v>Sorynth's Silverware (business, B, 2)</v>
      </c>
      <c r="D59" s="636"/>
      <c r="E59" s="636"/>
      <c r="F59" s="665" t="s">
        <v>1742</v>
      </c>
      <c r="G59" s="665" t="s">
        <v>1743</v>
      </c>
      <c r="H59" s="665" t="s">
        <v>2294</v>
      </c>
      <c r="I59" s="665" t="s">
        <v>3969</v>
      </c>
      <c r="J59" s="665"/>
      <c r="K59" s="665" t="s">
        <v>2089</v>
      </c>
      <c r="L59" s="665" t="s">
        <v>2081</v>
      </c>
      <c r="M59" s="665">
        <v>2</v>
      </c>
      <c r="N59" s="665"/>
      <c r="O59" s="665"/>
      <c r="P59" s="665"/>
      <c r="Q59" s="665"/>
      <c r="R59" s="665"/>
      <c r="S59" s="665" t="str">
        <f>Таблиця4[[#This Row],[C - COINS - COST]]&amp;"C"&amp;" | "&amp;Таблиця4[[#This Row],[A - TANKARDS - Drinks]]&amp;"A"&amp;" | "&amp;Таблиця4[[#This Row],[P - PIPES - hospitality]]&amp;" P"&amp;" | "&amp;Таблиця4[[#This Row],[D - DAGGERS - danger level]]&amp;"D"</f>
        <v>C | A |  P | D</v>
      </c>
      <c r="T59" s="665"/>
      <c r="U59" s="665"/>
      <c r="V59" s="665"/>
      <c r="W59" s="636" t="s">
        <v>21363</v>
      </c>
      <c r="X59" s="665" t="s">
        <v>4315</v>
      </c>
      <c r="Y59" s="665"/>
      <c r="Z59" s="665" t="str">
        <f>Таблиця4[[#This Row],[Descriptions2]]</f>
        <v/>
      </c>
      <c r="AA59" s="665" t="str">
        <f>Таблиця4[[#This Row],[Owner/Specific NPCs3]]</f>
        <v/>
      </c>
      <c r="AB59" s="665"/>
      <c r="AC59" s="666" t="s">
        <v>5836</v>
      </c>
      <c r="AD59" s="667"/>
      <c r="AE59" s="671"/>
      <c r="AF59" s="665" t="str">
        <f>IFERROR(INDEX('02VG'!B$4:B$167,MATCH($H59,'02VG'!$A$4:$A$167,0),1),"")</f>
        <v/>
      </c>
      <c r="AG59" s="665" t="str">
        <f>IFERROR(INDEX('02VG'!C$4:C$167,MATCH($H59,'02VG'!$A$4:$A$167,0),1),"")</f>
        <v/>
      </c>
      <c r="AH59" s="665" t="str">
        <f>IFERROR(INDEX('02VG'!D$4:D$167,MATCH($H59,'02VG'!$A$4:$A$167,0),1),"")</f>
        <v/>
      </c>
      <c r="AI59" s="665" t="str">
        <f>IFERROR(INDEX('02VG'!E$4:E$167,MATCH($H59,'02VG'!$A$4:$A$167,0),1),"")</f>
        <v/>
      </c>
      <c r="AJ59" s="665" t="str">
        <f>IFERROR(INDEX('02VG'!G$4:G$167,MATCH($H59,'02VG'!$A$4:$A$167,0),1),"")</f>
        <v/>
      </c>
      <c r="AK59" s="665" t="str">
        <f>IFERROR(INDEX('02VG'!I$4:I$167,MATCH($H59,'02VG'!$A$4:$A$167,0),1),"")</f>
        <v/>
      </c>
      <c r="AL59" s="665" t="str">
        <f>IFERROR(INDEX('02VG'!L$4:L$167,MATCH($H59,'02VG'!$A$4:$A$167,0),1),"")</f>
        <v/>
      </c>
      <c r="AM59" s="671"/>
      <c r="AN59" s="665" t="str">
        <f>IFERROR(INDEX('02ORG'!$H$4:$H$45,MATCH($F59,'02ORG'!$M$4:$M$45,0),1),"")</f>
        <v/>
      </c>
      <c r="AO59" s="671"/>
      <c r="AP59" s="665" t="str">
        <f>IFERROR(INDEX('02FOLK'!$AT$3:$AT$45,MATCH($F59,'02FOLK'!$AS$3:$AS$45,0),1),"")</f>
        <v/>
      </c>
      <c r="AQ59" s="671"/>
      <c r="AR59" s="636"/>
      <c r="AS59" s="636"/>
      <c r="AT59" s="636"/>
      <c r="AU59" s="636"/>
      <c r="AV59" s="671"/>
      <c r="AW59" s="636" t="str">
        <f>IFERROR(INDEX('02_LIVING_WATERDEEP'!$C$2:$C$200,MATCH(Таблиця4[[#This Row],[BUILDING NAME]],'02_LIVING_WATERDEEP'!$A$2:$A$200,0),1),"")</f>
        <v/>
      </c>
      <c r="AX59" s="636" t="str">
        <f>IFERROR(INDEX('02_LIVING_WATERDEEP'!$F$2:$F$200,MATCH(Таблиця4[[#This Row],[BUILDING NAME]],'02_LIVING_WATERDEEP'!$A$2:$A$200,0),1),"")</f>
        <v/>
      </c>
      <c r="AY59" s="636" t="str">
        <f>IFERROR(INDEX('02_LIVING_WATERDEEP'!$I$2:$I$200,MATCH(Таблиця4[[#This Row],[BUILDING NAME]],'02_LIVING_WATERDEEP'!$A$2:$A$200,0),1),"")</f>
        <v/>
      </c>
      <c r="AZ59" s="636" t="str">
        <f>IFERROR(INDEX('02_LIVING_WATERDEEP'!$J$2:$J$200,MATCH(Таблиця4[[#This Row],[BUILDING NAME]],'02_LIVING_WATERDEEP'!$A$2:$A$200,0),1),"")</f>
        <v/>
      </c>
      <c r="BA59" s="636" t="str">
        <f>IFERROR(INDEX('02_LIVING_WATERDEEP'!$K$2:$K$200,MATCH(Таблиця4[[#This Row],[BUILDING NAME]],'02_LIVING_WATERDEEP'!$A$2:$A$200,0),1),"")</f>
        <v/>
      </c>
      <c r="BB59" s="636" t="str">
        <f>IFERROR(INDEX('02_LIVING_WATERDEEP'!$L$2:$L$200,MATCH(Таблиця4[[#This Row],[BUILDING NAME]],'02_LIVING_WATERDEEP'!$A$2:$A$200,0),1),"")</f>
        <v/>
      </c>
      <c r="BC59" s="636" t="str">
        <f>IFERROR(INDEX('02_LIVING_WATERDEEP'!$M$2:$M$200,MATCH(Таблиця4[[#This Row],[BUILDING NAME]],'02_LIVING_WATERDEEP'!$A$2:$A$200,0),1),"")</f>
        <v/>
      </c>
      <c r="BD59" s="636"/>
      <c r="BE59" s="636"/>
      <c r="BF59" s="636"/>
      <c r="BG59" s="636"/>
      <c r="BH59" s="636"/>
      <c r="BI59" s="636"/>
      <c r="BJ59" s="636"/>
      <c r="BK59" s="636"/>
      <c r="BL59" s="636"/>
      <c r="BM59" s="636"/>
      <c r="BN59" s="636"/>
      <c r="BO59" s="636"/>
      <c r="BP59" s="636"/>
      <c r="BQ59" s="636"/>
      <c r="BR59" s="636"/>
      <c r="BS59" s="636"/>
      <c r="BT59" s="636"/>
      <c r="BU59" s="636" t="e">
        <f>MATCH(Таблиця4[[#This Row],[BUILDING NAME]],#REF!,0)</f>
        <v>#REF!</v>
      </c>
      <c r="BV59" s="636" t="e">
        <f>INDEX(#REF!,'02BUILD'!BU59,1)</f>
        <v>#REF!</v>
      </c>
      <c r="BW59" s="636" t="s">
        <v>20718</v>
      </c>
      <c r="BX59" s="636"/>
      <c r="BY59" s="636" t="e">
        <f>MATCH(Таблиця4[[#This Row],[BUILDING NAME]],Таблиця5[NAME],0)</f>
        <v>#N/A</v>
      </c>
      <c r="BZ59" s="636" t="e">
        <f>INDEX(Таблиця5[[C - COINS - COST]:[ADDRESS]],'02BUILD'!$BY59,1)</f>
        <v>#N/A</v>
      </c>
      <c r="CA59" s="636" t="e">
        <f>INDEX(Таблиця5[[C - COINS - COST]:[ADDRESS]],'02BUILD'!$BY59,2)</f>
        <v>#N/A</v>
      </c>
      <c r="CB59" s="636" t="e">
        <f>INDEX(Таблиця5[[C - COINS - COST]:[ADDRESS]],'02BUILD'!$BY59,3)</f>
        <v>#N/A</v>
      </c>
      <c r="CC59" s="636" t="e">
        <f>INDEX(Таблиця5[[C - COINS - COST]:[ADDRESS]],'02BUILD'!$BY59,4)</f>
        <v>#N/A</v>
      </c>
      <c r="CD59" s="636" t="e">
        <f>INDEX(Таблиця5[[C - COINS - COST]:[ADDRESS]],'02BUILD'!$BY59,5)</f>
        <v>#N/A</v>
      </c>
      <c r="CE59" s="636" t="e">
        <f>INDEX(Таблиця5[[C - COINS - COST]:[ADDRESS]],'02BUILD'!$BY59,6)</f>
        <v>#N/A</v>
      </c>
      <c r="CF59" s="636" t="e">
        <f>INDEX(Таблиця5[[C - COINS - COST]:[ADDRESS]],'02BUILD'!$BY59,7)</f>
        <v>#N/A</v>
      </c>
      <c r="CG59" s="636" t="e">
        <f>INDEX(Таблиця5[[C - COINS - COST]:[ADDRESS]],'02BUILD'!$BY59,8)</f>
        <v>#N/A</v>
      </c>
      <c r="CH59" s="636" t="e">
        <f>INDEX(Таблиця5[[C - COINS - COST]:[ADDRESS]],'02BUILD'!$BY59,9)</f>
        <v>#N/A</v>
      </c>
      <c r="CI59" s="636" t="e">
        <f>INDEX(Таблиця5[[C - COINS - COST]:[ADDRESS]],'02BUILD'!$BY59,10)</f>
        <v>#N/A</v>
      </c>
    </row>
    <row r="60" spans="1:87" ht="16.5" hidden="1" thickTop="1" thickBot="1">
      <c r="A60" s="636" t="s">
        <v>968</v>
      </c>
      <c r="B60" s="665" t="str">
        <f>LEFT(LEFT(A60,FIND(":",A60)),LEN(LEFT(A60,FIND(":",A60)))-1)</f>
        <v>C58</v>
      </c>
      <c r="C60" s="665" t="str">
        <f>RIGHT(A60,LEN(A60)-FIND(":",A60)-1)</f>
        <v>Jhural's Dance (festhall, C, 3)</v>
      </c>
      <c r="D60" s="636"/>
      <c r="E60" s="636"/>
      <c r="F60" s="665" t="s">
        <v>1744</v>
      </c>
      <c r="G60" s="665" t="s">
        <v>1745</v>
      </c>
      <c r="H60" s="665" t="s">
        <v>2295</v>
      </c>
      <c r="I60" s="665" t="s">
        <v>3969</v>
      </c>
      <c r="J60" s="665"/>
      <c r="K60" s="665" t="s">
        <v>2094</v>
      </c>
      <c r="L60" s="665" t="s">
        <v>2069</v>
      </c>
      <c r="M60" s="665">
        <v>3</v>
      </c>
      <c r="N60" s="665"/>
      <c r="O60" s="665">
        <v>4</v>
      </c>
      <c r="P60" s="665"/>
      <c r="Q60" s="665">
        <v>3</v>
      </c>
      <c r="R60" s="665"/>
      <c r="S60" s="665" t="str">
        <f>Таблиця4[[#This Row],[C - COINS - COST]]&amp;"C"&amp;" | "&amp;Таблиця4[[#This Row],[A - TANKARDS - Drinks]]&amp;"A"&amp;" | "&amp;Таблиця4[[#This Row],[P - PIPES - hospitality]]&amp;" P"&amp;" | "&amp;Таблиця4[[#This Row],[D - DAGGERS - danger level]]&amp;"D"</f>
        <v>4C | A | 3 P | D</v>
      </c>
      <c r="T60" s="665"/>
      <c r="U60" s="522" t="s">
        <v>16326</v>
      </c>
      <c r="V60" s="665"/>
      <c r="W60" s="665" t="s">
        <v>21374</v>
      </c>
      <c r="X60" s="665" t="s">
        <v>237</v>
      </c>
      <c r="Y60" s="665"/>
      <c r="Z60" s="665">
        <f>Таблиця4[[#This Row],[Descriptions2]]</f>
        <v>0</v>
      </c>
      <c r="AA60" s="665">
        <f>Таблиця4[[#This Row],[Owner/Specific NPCs3]]</f>
        <v>0</v>
      </c>
      <c r="AB60" s="665"/>
      <c r="AC60" s="666" t="s">
        <v>5836</v>
      </c>
      <c r="AD60" s="667"/>
      <c r="AE60" s="671"/>
      <c r="AF60" s="665" t="str">
        <f>IFERROR(INDEX('02VG'!B$4:B$167,MATCH($H60,'02VG'!$A$4:$A$167,0),1),"")</f>
        <v/>
      </c>
      <c r="AG60" s="665" t="str">
        <f>IFERROR(INDEX('02VG'!C$4:C$167,MATCH($H60,'02VG'!$A$4:$A$167,0),1),"")</f>
        <v/>
      </c>
      <c r="AH60" s="665" t="str">
        <f>IFERROR(INDEX('02VG'!D$4:D$167,MATCH($H60,'02VG'!$A$4:$A$167,0),1),"")</f>
        <v/>
      </c>
      <c r="AI60" s="665" t="str">
        <f>IFERROR(INDEX('02VG'!E$4:E$167,MATCH($H60,'02VG'!$A$4:$A$167,0),1),"")</f>
        <v/>
      </c>
      <c r="AJ60" s="665" t="str">
        <f>IFERROR(INDEX('02VG'!G$4:G$167,MATCH($H60,'02VG'!$A$4:$A$167,0),1),"")</f>
        <v/>
      </c>
      <c r="AK60" s="665" t="str">
        <f>IFERROR(INDEX('02VG'!I$4:I$167,MATCH($H60,'02VG'!$A$4:$A$167,0),1),"")</f>
        <v/>
      </c>
      <c r="AL60" s="665" t="str">
        <f>IFERROR(INDEX('02VG'!L$4:L$167,MATCH($H60,'02VG'!$A$4:$A$167,0),1),"")</f>
        <v/>
      </c>
      <c r="AM60" s="671"/>
      <c r="AN60" s="665" t="str">
        <f>IFERROR(INDEX('02ORG'!$H$4:$H$45,MATCH($F60,'02ORG'!$M$4:$M$45,0),1),"")</f>
        <v/>
      </c>
      <c r="AO60" s="671"/>
      <c r="AP60" s="665" t="str">
        <f>IFERROR(INDEX('02FOLK'!$AT$3:$AT$45,MATCH($F60,'02FOLK'!$AS$3:$AS$45,0),1),"")</f>
        <v/>
      </c>
      <c r="AQ60" s="671"/>
      <c r="AR60" s="636"/>
      <c r="AS60" s="636"/>
      <c r="AT60" s="636"/>
      <c r="AU60" s="636"/>
      <c r="AV60" s="671"/>
      <c r="AW60" s="636">
        <f>IFERROR(INDEX('02_LIVING_WATERDEEP'!$C$2:$C$200,MATCH(Таблиця4[[#This Row],[BUILDING NAME]],'02_LIVING_WATERDEEP'!$A$2:$A$200,0),1),"")</f>
        <v>0</v>
      </c>
      <c r="AX60" s="636" t="str">
        <f>IFERROR(INDEX('02_LIVING_WATERDEEP'!$F$2:$F$200,MATCH(Таблиця4[[#This Row],[BUILDING NAME]],'02_LIVING_WATERDEEP'!$A$2:$A$200,0),1),"")</f>
        <v>Wealthy</v>
      </c>
      <c r="AY60" s="636">
        <f>IFERROR(INDEX('02_LIVING_WATERDEEP'!$I$2:$I$200,MATCH(Таблиця4[[#This Row],[BUILDING NAME]],'02_LIVING_WATERDEEP'!$A$2:$A$200,0),1),"")</f>
        <v>0</v>
      </c>
      <c r="AZ60" s="636">
        <f>IFERROR(INDEX('02_LIVING_WATERDEEP'!$J$2:$J$200,MATCH(Таблиця4[[#This Row],[BUILDING NAME]],'02_LIVING_WATERDEEP'!$A$2:$A$200,0),1),"")</f>
        <v>0</v>
      </c>
      <c r="BA60" s="636">
        <f>IFERROR(INDEX('02_LIVING_WATERDEEP'!$K$2:$K$200,MATCH(Таблиця4[[#This Row],[BUILDING NAME]],'02_LIVING_WATERDEEP'!$A$2:$A$200,0),1),"")</f>
        <v>0</v>
      </c>
      <c r="BB60" s="636">
        <f>IFERROR(INDEX('02_LIVING_WATERDEEP'!$L$2:$L$200,MATCH(Таблиця4[[#This Row],[BUILDING NAME]],'02_LIVING_WATERDEEP'!$A$2:$A$200,0),1),"")</f>
        <v>0</v>
      </c>
      <c r="BC60" s="636">
        <f>IFERROR(INDEX('02_LIVING_WATERDEEP'!$M$2:$M$200,MATCH(Таблиця4[[#This Row],[BUILDING NAME]],'02_LIVING_WATERDEEP'!$A$2:$A$200,0),1),"")</f>
        <v>0</v>
      </c>
      <c r="BD60" s="636"/>
      <c r="BE60" s="636"/>
      <c r="BF60" s="636"/>
      <c r="BG60" s="636"/>
      <c r="BH60" s="636"/>
      <c r="BI60" s="636"/>
      <c r="BJ60" s="636"/>
      <c r="BK60" s="636"/>
      <c r="BL60" s="636"/>
      <c r="BM60" s="636"/>
      <c r="BN60" s="636"/>
      <c r="BO60" s="636"/>
      <c r="BP60" s="636"/>
      <c r="BQ60" s="636"/>
      <c r="BR60" s="636"/>
      <c r="BS60" s="636"/>
      <c r="BT60" s="636"/>
      <c r="BU60" s="636" t="e">
        <f>MATCH(Таблиця4[[#This Row],[BUILDING NAME]],#REF!,0)</f>
        <v>#REF!</v>
      </c>
      <c r="BV60" s="636" t="e">
        <f>INDEX(#REF!,'02BUILD'!BU60,1)</f>
        <v>#REF!</v>
      </c>
      <c r="BW60" s="636" t="e">
        <v>#N/A</v>
      </c>
      <c r="BX60" s="636"/>
      <c r="BY60" s="636">
        <f>MATCH(Таблиця4[[#This Row],[BUILDING NAME]],Таблиця5[NAME],0)</f>
        <v>187</v>
      </c>
      <c r="BZ60" s="636">
        <f>INDEX(Таблиця5[[C - COINS - COST]:[ADDRESS]],'02BUILD'!$BY60,1)</f>
        <v>4</v>
      </c>
      <c r="CA60" s="636">
        <f>INDEX(Таблиця5[[C - COINS - COST]:[ADDRESS]],'02BUILD'!$BY60,2)</f>
        <v>3</v>
      </c>
      <c r="CB60" s="636">
        <f>INDEX(Таблиця5[[C - COINS - COST]:[ADDRESS]],'02BUILD'!$BY60,3)</f>
        <v>0</v>
      </c>
      <c r="CC60" s="636">
        <f>INDEX(Таблиця5[[C - COINS - COST]:[ADDRESS]],'02BUILD'!$BY60,4)</f>
        <v>0</v>
      </c>
      <c r="CD60" s="636" t="str">
        <f>INDEX(Таблиця5[[C - COINS - COST]:[ADDRESS]],'02BUILD'!$BY60,5)</f>
        <v>4c3a</v>
      </c>
      <c r="CE60" s="636" t="str">
        <f>INDEX(Таблиця5[[C - COINS - COST]:[ADDRESS]],'02BUILD'!$BY60,6)</f>
        <v xml:space="preserve">Festhall </v>
      </c>
      <c r="CF60" s="636">
        <f>INDEX(Таблиця5[[C - COINS - COST]:[ADDRESS]],'02BUILD'!$BY60,7)</f>
        <v>0</v>
      </c>
      <c r="CG60" s="636" t="str">
        <f>INDEX(Таблиця5[[C - COINS - COST]:[ADDRESS]],'02BUILD'!$BY60,8)</f>
        <v>Nowhere near as raucous as many festhalls, Jhrual prides himself on the seductive, intimate environment he fosters in his hall. Plenty of alcoves and nooks to hide in with someone in close company, all surrounding a stage where his festhall workers dance to advertise their wares. His festhall is also notable for its equal proportion of men and women performers. (Northern Swords Street)</v>
      </c>
      <c r="CH60" s="636">
        <f>INDEX(Таблиця5[[C - COINS - COST]:[ADDRESS]],'02BUILD'!$BY60,9)</f>
        <v>0</v>
      </c>
      <c r="CI60" s="636">
        <f>INDEX(Таблиця5[[C - COINS - COST]:[ADDRESS]],'02BUILD'!$BY60,10)</f>
        <v>0</v>
      </c>
    </row>
    <row r="61" spans="1:87" s="663" customFormat="1" ht="16.5" hidden="1" thickTop="1" thickBot="1">
      <c r="A61" s="636" t="s">
        <v>969</v>
      </c>
      <c r="B61" s="665" t="str">
        <f>LEFT(LEFT(A61,FIND(":",A61)),LEN(LEFT(A61,FIND(":",A61)))-1)</f>
        <v>C59</v>
      </c>
      <c r="C61" s="665" t="str">
        <f>RIGHT(A61,LEN(A61)-FIND(":",A61)-1)</f>
        <v>Tavern of the Flagon Dragon (tavern, C, 2)</v>
      </c>
      <c r="D61" s="636"/>
      <c r="E61" s="636"/>
      <c r="F61" s="665" t="s">
        <v>1746</v>
      </c>
      <c r="G61" s="665" t="s">
        <v>1747</v>
      </c>
      <c r="H61" s="519" t="s">
        <v>2296</v>
      </c>
      <c r="I61" s="665" t="s">
        <v>3969</v>
      </c>
      <c r="J61" s="665" t="s">
        <v>17082</v>
      </c>
      <c r="K61" s="665" t="s">
        <v>2093</v>
      </c>
      <c r="L61" s="665" t="s">
        <v>2069</v>
      </c>
      <c r="M61" s="665">
        <v>3</v>
      </c>
      <c r="N61" s="665"/>
      <c r="O61" s="665">
        <v>2</v>
      </c>
      <c r="P61" s="665"/>
      <c r="Q61" s="665">
        <v>3</v>
      </c>
      <c r="R61" s="665"/>
      <c r="S61" s="665" t="str">
        <f>Таблиця4[[#This Row],[C - COINS - COST]]&amp;"C"&amp;" | "&amp;Таблиця4[[#This Row],[A - TANKARDS - Drinks]]&amp;"A"&amp;" | "&amp;Таблиця4[[#This Row],[P - PIPES - hospitality]]&amp;" P"&amp;" | "&amp;Таблиця4[[#This Row],[D - DAGGERS - danger level]]&amp;"D"</f>
        <v>2C | A | 3 P | D</v>
      </c>
      <c r="T61" s="665"/>
      <c r="U61" s="665" t="s">
        <v>16371</v>
      </c>
      <c r="V61" s="665"/>
      <c r="W61" s="905" t="s">
        <v>21532</v>
      </c>
      <c r="X61" s="665" t="s">
        <v>223</v>
      </c>
      <c r="Y61" s="665"/>
      <c r="Z61" s="665">
        <f>Таблиця4[[#This Row],[Descriptions2]]</f>
        <v>0</v>
      </c>
      <c r="AA61" s="665">
        <f>Таблиця4[[#This Row],[Owner/Specific NPCs3]]</f>
        <v>0</v>
      </c>
      <c r="AB61" s="665"/>
      <c r="AC61" s="666" t="s">
        <v>5836</v>
      </c>
      <c r="AD61" s="667"/>
      <c r="AE61" s="671"/>
      <c r="AF61" s="665" t="str">
        <f>IFERROR(INDEX('02VG'!B$4:B$167,MATCH($H61,'02VG'!$A$4:$A$167,0),1),"")</f>
        <v/>
      </c>
      <c r="AG61" s="665" t="str">
        <f>IFERROR(INDEX('02VG'!C$4:C$167,MATCH($H61,'02VG'!$A$4:$A$167,0),1),"")</f>
        <v/>
      </c>
      <c r="AH61" s="665" t="str">
        <f>IFERROR(INDEX('02VG'!D$4:D$167,MATCH($H61,'02VG'!$A$4:$A$167,0),1),"")</f>
        <v/>
      </c>
      <c r="AI61" s="665" t="str">
        <f>IFERROR(INDEX('02VG'!E$4:E$167,MATCH($H61,'02VG'!$A$4:$A$167,0),1),"")</f>
        <v/>
      </c>
      <c r="AJ61" s="665" t="str">
        <f>IFERROR(INDEX('02VG'!G$4:G$167,MATCH($H61,'02VG'!$A$4:$A$167,0),1),"")</f>
        <v/>
      </c>
      <c r="AK61" s="665" t="str">
        <f>IFERROR(INDEX('02VG'!I$4:I$167,MATCH($H61,'02VG'!$A$4:$A$167,0),1),"")</f>
        <v/>
      </c>
      <c r="AL61" s="665" t="str">
        <f>IFERROR(INDEX('02VG'!L$4:L$167,MATCH($H61,'02VG'!$A$4:$A$167,0),1),"")</f>
        <v/>
      </c>
      <c r="AM61" s="671"/>
      <c r="AN61" s="665" t="str">
        <f>IFERROR(INDEX('02ORG'!$H$4:$H$45,MATCH($F61,'02ORG'!$M$4:$M$45,0),1),"")</f>
        <v/>
      </c>
      <c r="AO61" s="671"/>
      <c r="AP61" s="665" t="str">
        <f>IFERROR(INDEX('02FOLK'!$AT$3:$AT$45,MATCH($F61,'02FOLK'!$AS$3:$AS$45,0),1),"")</f>
        <v/>
      </c>
      <c r="AQ61" s="671"/>
      <c r="AR61" s="636"/>
      <c r="AS61" s="636"/>
      <c r="AT61" s="636"/>
      <c r="AU61" s="636"/>
      <c r="AV61" s="671"/>
      <c r="AW61" s="636" t="str">
        <f>IFERROR(INDEX('02_LIVING_WATERDEEP'!$C$2:$C$200,MATCH(Таблиця4[[#This Row],[BUILDING NAME]],'02_LIVING_WATERDEEP'!$A$2:$A$200,0),1),"")</f>
        <v>Sevren</v>
      </c>
      <c r="AX61" s="636" t="str">
        <f>IFERROR(INDEX('02_LIVING_WATERDEEP'!$F$2:$F$200,MATCH(Таблиця4[[#This Row],[BUILDING NAME]],'02_LIVING_WATERDEEP'!$A$2:$A$200,0),1),"")</f>
        <v>Modest</v>
      </c>
      <c r="AY61" s="636" t="str">
        <f>IFERROR(INDEX('02_LIVING_WATERDEEP'!$I$2:$I$200,MATCH(Таблиця4[[#This Row],[BUILDING NAME]],'02_LIVING_WATERDEEP'!$A$2:$A$200,0),1),"")</f>
        <v>A modest neighborhood pub renowned for its zzar (Waterdhavian mulled wine) and talyths (a palm-sized cracker with a thin slice of sausage on top, and a mixture of cheese, herbs, mashed root vegetables and other ingredients whose recipe is a house secret)</v>
      </c>
      <c r="AZ61" s="636">
        <f>IFERROR(INDEX('02_LIVING_WATERDEEP'!$J$2:$J$200,MATCH(Таблиця4[[#This Row],[BUILDING NAME]],'02_LIVING_WATERDEEP'!$A$2:$A$200,0),1),"")</f>
        <v>0</v>
      </c>
      <c r="BA61" s="636">
        <f>IFERROR(INDEX('02_LIVING_WATERDEEP'!$K$2:$K$200,MATCH(Таблиця4[[#This Row],[BUILDING NAME]],'02_LIVING_WATERDEEP'!$A$2:$A$200,0),1),"")</f>
        <v>0</v>
      </c>
      <c r="BB61" s="636" t="str">
        <f>IFERROR(INDEX('02_LIVING_WATERDEEP'!$L$2:$L$200,MATCH(Таблиця4[[#This Row],[BUILDING NAME]],'02_LIVING_WATERDEEP'!$A$2:$A$200,0),1),"")</f>
        <v>Has floorplans</v>
      </c>
      <c r="BC61" s="636" t="str">
        <f>IFERROR(INDEX('02_LIVING_WATERDEEP'!$M$2:$M$200,MATCH(Таблиця4[[#This Row],[BUILDING NAME]],'02_LIVING_WATERDEEP'!$A$2:$A$200,0),1),"")</f>
        <v>http://forgottenrealms.wikia.com/wiki/Tavern_of_the_Flagon_Dragon
http://beyond-there-be-dragons.blogspot.com/2014/03/the-tavern-of-flagon-dragon-waterdeep.html</v>
      </c>
      <c r="BD61" s="636"/>
      <c r="BE61" s="662"/>
      <c r="BF61" s="662"/>
      <c r="BG61" s="662"/>
      <c r="BH61" s="662"/>
      <c r="BI61" s="662"/>
      <c r="BJ61" s="662"/>
      <c r="BK61" s="662"/>
      <c r="BL61" s="662"/>
      <c r="BM61" s="662"/>
      <c r="BN61" s="662"/>
      <c r="BO61" s="662"/>
      <c r="BP61" s="662"/>
      <c r="BQ61" s="662"/>
      <c r="BR61" s="662"/>
      <c r="BS61" s="662"/>
      <c r="BT61" s="662"/>
      <c r="BU61" s="662" t="e">
        <f>MATCH(Таблиця4[[#This Row],[BUILDING NAME]],#REF!,0)</f>
        <v>#REF!</v>
      </c>
      <c r="BV61" s="662" t="e">
        <f>INDEX(#REF!,'02BUILD'!BU61,1)</f>
        <v>#REF!</v>
      </c>
      <c r="BW61" s="662" t="e">
        <v>#N/A</v>
      </c>
      <c r="BX61" s="662"/>
      <c r="BY61" s="662" t="e">
        <f>MATCH(Таблиця4[[#This Row],[BUILDING NAME]],Таблиця5[NAME],0)</f>
        <v>#N/A</v>
      </c>
      <c r="BZ61" s="662" t="e">
        <f>INDEX(Таблиця5[[C - COINS - COST]:[ADDRESS]],'02BUILD'!$BY61,1)</f>
        <v>#N/A</v>
      </c>
      <c r="CA61" s="662" t="e">
        <f>INDEX(Таблиця5[[C - COINS - COST]:[ADDRESS]],'02BUILD'!$BY61,2)</f>
        <v>#N/A</v>
      </c>
      <c r="CB61" s="662" t="e">
        <f>INDEX(Таблиця5[[C - COINS - COST]:[ADDRESS]],'02BUILD'!$BY61,3)</f>
        <v>#N/A</v>
      </c>
      <c r="CC61" s="662" t="e">
        <f>INDEX(Таблиця5[[C - COINS - COST]:[ADDRESS]],'02BUILD'!$BY61,4)</f>
        <v>#N/A</v>
      </c>
      <c r="CD61" s="662" t="e">
        <f>INDEX(Таблиця5[[C - COINS - COST]:[ADDRESS]],'02BUILD'!$BY61,5)</f>
        <v>#N/A</v>
      </c>
      <c r="CE61" s="662" t="e">
        <f>INDEX(Таблиця5[[C - COINS - COST]:[ADDRESS]],'02BUILD'!$BY61,6)</f>
        <v>#N/A</v>
      </c>
      <c r="CF61" s="662" t="e">
        <f>INDEX(Таблиця5[[C - COINS - COST]:[ADDRESS]],'02BUILD'!$BY61,7)</f>
        <v>#N/A</v>
      </c>
      <c r="CG61" s="662" t="e">
        <f>INDEX(Таблиця5[[C - COINS - COST]:[ADDRESS]],'02BUILD'!$BY61,8)</f>
        <v>#N/A</v>
      </c>
      <c r="CH61" s="662" t="e">
        <f>INDEX(Таблиця5[[C - COINS - COST]:[ADDRESS]],'02BUILD'!$BY61,9)</f>
        <v>#N/A</v>
      </c>
      <c r="CI61" s="662" t="e">
        <f>INDEX(Таблиця5[[C - COINS - COST]:[ADDRESS]],'02BUILD'!$BY61,10)</f>
        <v>#N/A</v>
      </c>
    </row>
    <row r="62" spans="1:87" ht="16.5" hidden="1" thickTop="1" thickBot="1">
      <c r="A62" s="636" t="s">
        <v>970</v>
      </c>
      <c r="B62" s="665" t="str">
        <f>LEFT(LEFT(A62,FIND(":",A62)),LEN(LEFT(A62,FIND(":",A62)))-1)</f>
        <v>C60</v>
      </c>
      <c r="C62" s="665" t="str">
        <f>RIGHT(A62,LEN(A62)-FIND(":",A62)-1)</f>
        <v>Sapphire House (rooming house/inn, B, 5)</v>
      </c>
      <c r="D62" s="636"/>
      <c r="E62" s="636"/>
      <c r="F62" s="665" t="s">
        <v>1748</v>
      </c>
      <c r="G62" s="665" t="s">
        <v>1749</v>
      </c>
      <c r="H62" s="665" t="s">
        <v>2297</v>
      </c>
      <c r="I62" s="665" t="s">
        <v>3969</v>
      </c>
      <c r="J62" s="665"/>
      <c r="K62" s="665" t="s">
        <v>2107</v>
      </c>
      <c r="L62" s="665" t="s">
        <v>2081</v>
      </c>
      <c r="M62" s="665">
        <v>5</v>
      </c>
      <c r="N62" s="665"/>
      <c r="O62" s="665"/>
      <c r="P62" s="665"/>
      <c r="Q62" s="665"/>
      <c r="R62" s="665"/>
      <c r="S62" s="665" t="str">
        <f>Таблиця4[[#This Row],[C - COINS - COST]]&amp;"C"&amp;" | "&amp;Таблиця4[[#This Row],[A - TANKARDS - Drinks]]&amp;"A"&amp;" | "&amp;Таблиця4[[#This Row],[P - PIPES - hospitality]]&amp;" P"&amp;" | "&amp;Таблиця4[[#This Row],[D - DAGGERS - danger level]]&amp;"D"</f>
        <v>C | A |  P | D</v>
      </c>
      <c r="T62" s="665"/>
      <c r="U62" s="665" t="s">
        <v>16358</v>
      </c>
      <c r="V62" s="665"/>
      <c r="W62" s="665" t="s">
        <v>20619</v>
      </c>
      <c r="X62" s="665" t="s">
        <v>237</v>
      </c>
      <c r="Y62" s="665"/>
      <c r="Z62" s="665" t="str">
        <f>Таблиця4[[#This Row],[Descriptions2]]</f>
        <v>Exterior: This five-story, rectangular building's front is very elegant, painted a shade of white, and the buttresses are painted a deep blue. A small balcony looks down to the street on the second floor, and two wider balconies are on the floors above it. A brass plaque adorns the lintel of the main doors, with a beautifully engraved and painted cut sapphire.
Taproom: Upon entering, you see a modest taproom with six tables and a bar on the northern wall. There are some stairs leading up to the right of the bar, next to which are doors leading to what you assume are the kitchens, and a few waterclosets past that.
Second Level Hallway: The staircase leads up to an open area with a few tables, with doors leading into what you assume are several modestly-sized rooms. The stairs continue upwards, and there is a small balcony facing Blackstaff Tower.
Second Level Rooms: While relatively small, these rooms are very comfortable. The two single beds are soft, there's a view to the outside, and there is a desk and chair in the corner, with a lantern hanging off the wall. The sheets are very well made, the room smells fresh, and closing the door and window(s) reduces the noise to a barely noticeable level.
Third/Fourth Level Hallways: The layout of this floor is similar to that of the second level's, except the rooms seem noticeably larger, there are no tables, and the balcony seems a lot wider.
Third/Fourth Level Rooms: You look into this room and you see a large double bed, with two side tables and a desk in the corner. The bed is comfortable, soft, and there is a view to the outside. The desk has a lantern hanging off the wall, and there are some ink and quills provided should one want to write. The sheets are very well made, the room smells fresh, and closing the door and window(s) reduces the noise to a barely noticeable level.
Fifth Level Hallway: Compared to the previous floors, this hallway is rather small. Only 6 doors lead out of it, one which is marked as "Storage", and another "Office".
Fifth Level Rooms: The door opens up into a small lobby leading to two doors. One door leads to a small bedroom with a cupboard, while the other leads to a small living room with a few comfortable chairs. Next to that you find a large bed facing a closet. There are views of the outside, and every piece of furniture in this room seems exquisitely carved. The beds are comfortable, and being far away from both the street and the taproom, the room is also very quiet.
Owner's Office: This office's centerpiece is a large mahogany desk, with a highback leather chair behind it. The northern wall is a large bookcase with various trinkets, novels, and other baubles.
Owner's Suite: The first room seems to be somewhat part of the office. There's a small safe in the corner. The door at the back leads to a long but narrow room with a large bed to your left, and another bookcase to your right containing rarer books, ledgers, and other such things.
Storage: This room contains various things to run the establishment. You see extra sets of sheets, pillows, a few stacks of blank parchment paper, extra ink, and other things.</v>
      </c>
      <c r="AA62" s="665" t="str">
        <f>Таблиця4[[#This Row],[Owner/Specific NPCs3]]</f>
        <v>Alianor deGrey is a 38 years old female half-elf innkeeper. She has cropped, wavy, brown hair and green eyes. She has rough silver skin. She stands 177cm (5'9") tall and has a lean build. She has a square, pretty face.
She openly worships Akadi, Goddess of air, movement and speed (True Neutral). She is very good at defusing tensions. She is very quick to trust other people. She knows all the gossip around town.
She is bisexual, although tends to prefer women of a slightly brawnier build. She is single, and is not seeking commitment as she would rather be free to act as she wishes.</v>
      </c>
      <c r="AB62" s="665"/>
      <c r="AC62" s="666" t="s">
        <v>5836</v>
      </c>
      <c r="AD62" s="667"/>
      <c r="AE62" s="671"/>
      <c r="AF62" s="665" t="str">
        <f>IFERROR(INDEX('02VG'!B$4:B$167,MATCH($H62,'02VG'!$A$4:$A$167,0),1),"")</f>
        <v/>
      </c>
      <c r="AG62" s="665" t="str">
        <f>IFERROR(INDEX('02VG'!C$4:C$167,MATCH($H62,'02VG'!$A$4:$A$167,0),1),"")</f>
        <v/>
      </c>
      <c r="AH62" s="665" t="str">
        <f>IFERROR(INDEX('02VG'!D$4:D$167,MATCH($H62,'02VG'!$A$4:$A$167,0),1),"")</f>
        <v/>
      </c>
      <c r="AI62" s="665" t="str">
        <f>IFERROR(INDEX('02VG'!E$4:E$167,MATCH($H62,'02VG'!$A$4:$A$167,0),1),"")</f>
        <v/>
      </c>
      <c r="AJ62" s="665" t="str">
        <f>IFERROR(INDEX('02VG'!G$4:G$167,MATCH($H62,'02VG'!$A$4:$A$167,0),1),"")</f>
        <v/>
      </c>
      <c r="AK62" s="665" t="str">
        <f>IFERROR(INDEX('02VG'!I$4:I$167,MATCH($H62,'02VG'!$A$4:$A$167,0),1),"")</f>
        <v/>
      </c>
      <c r="AL62" s="665" t="str">
        <f>IFERROR(INDEX('02VG'!L$4:L$167,MATCH($H62,'02VG'!$A$4:$A$167,0),1),"")</f>
        <v/>
      </c>
      <c r="AM62" s="671"/>
      <c r="AN62" s="665" t="str">
        <f>IFERROR(INDEX('02ORG'!$H$4:$H$45,MATCH($F62,'02ORG'!$M$4:$M$45,0),1),"")</f>
        <v/>
      </c>
      <c r="AO62" s="671"/>
      <c r="AP62" s="665" t="str">
        <f>IFERROR(INDEX('02FOLK'!$AT$3:$AT$45,MATCH($F62,'02FOLK'!$AS$3:$AS$45,0),1),"")</f>
        <v/>
      </c>
      <c r="AQ62" s="671"/>
      <c r="AR62" s="636"/>
      <c r="AS62" s="636"/>
      <c r="AT62" s="636"/>
      <c r="AU62" s="636"/>
      <c r="AV62" s="671"/>
      <c r="AW62" s="636" t="str">
        <f>IFERROR(INDEX('02_LIVING_WATERDEEP'!$C$2:$C$200,MATCH(Таблиця4[[#This Row],[BUILDING NAME]],'02_LIVING_WATERDEEP'!$A$2:$A$200,0),1),"")</f>
        <v>JL</v>
      </c>
      <c r="AX62" s="636" t="str">
        <f>IFERROR(INDEX('02_LIVING_WATERDEEP'!$F$2:$F$200,MATCH(Таблиця4[[#This Row],[BUILDING NAME]],'02_LIVING_WATERDEEP'!$A$2:$A$200,0),1),"")</f>
        <v>Wealthy</v>
      </c>
      <c r="AY62" s="636" t="str">
        <f>IFERROR(INDEX('02_LIVING_WATERDEEP'!$I$2:$I$200,MATCH(Таблиця4[[#This Row],[BUILDING NAME]],'02_LIVING_WATERDEEP'!$A$2:$A$200,0),1),"")</f>
        <v>The Sapphire House is an inn and rooming house, providing lodgings in both short and long term spans. It does not have a common sleeping room as many inns do, reserving all of its space for the various rooms it rents to guests. The Sapphire House's taproom is modest sized, but providing good food and provender.
The first floor has no rooms, but it has a taproom, kitchens and waterclosets. 
The second floor has small rooms and servant quarters. These rooms are 4gp a night, or 100gp a month.
The third and fourth floors have medium sized rooms with larger beds.These rooms are 5gp a night, or 120gp a month.
The fifth floor has small suites with two bedrooms and a small living room in each, along with the owner's suite, office, and storage. The rental suites are 8gp a night, or 200gp a month.</v>
      </c>
      <c r="AZ62" s="636" t="str">
        <f>IFERROR(INDEX('02_LIVING_WATERDEEP'!$J$2:$J$200,MATCH(Таблиця4[[#This Row],[BUILDING NAME]],'02_LIVING_WATERDEEP'!$A$2:$A$200,0),1),"")</f>
        <v>Exterior: This five-story, rectangular building's front is very elegant, painted a shade of white, and the buttresses are painted a deep blue. A small balcony looks down to the street on the second floor, and two wider balconies are on the floors above it. A brass plaque adorns the lintel of the main doors, with a beautifully engraved and painted cut sapphire.
Taproom: Upon entering, you see a modest taproom with six tables and a bar on the northern wall. There are some stairs leading up to the right of the bar, next to which are doors leading to what you assume are the kitchens, and a few waterclosets past that.
Second Level Hallway: The staircase leads up to an open area with a few tables, with doors leading into what you assume are several modestly-sized rooms. The stairs continue upwards, and there is a small balcony facing Blackstaff Tower.
Second Level Rooms: While relatively small, these rooms are very comfortable. The two single beds are soft, there's a view to the outside, and there is a desk and chair in the corner, with a lantern hanging off the wall. The sheets are very well made, the room smells fresh, and closing the door and window(s) reduces the noise to a barely noticeable level.
Third/Fourth Level Hallways: The layout of this floor is similar to that of the second level's, except the rooms seem noticeably larger, there are no tables, and the balcony seems a lot wider.
Third/Fourth Level Rooms: You look into this room and you see a large double bed, with two side tables and a desk in the corner. The bed is comfortable, soft, and there is a view to the outside. The desk has a lantern hanging off the wall, and there are some ink and quills provided should one want to write. The sheets are very well made, the room smells fresh, and closing the door and window(s) reduces the noise to a barely noticeable level.
Fifth Level Hallway: Compared to the previous floors, this hallway is rather small. Only 6 doors lead out of it, one which is marked as "Storage", and another "Office".
Fifth Level Rooms: The door opens up into a small lobby leading to two doors. One door leads to a small bedroom with a cupboard, while the other leads to a small living room with a few comfortable chairs. Next to that you find a large bed facing a closet. There are views of the outside, and every piece of furniture in this room seems exquisitely carved. The beds are comfortable, and being far away from both the street and the taproom, the room is also very quiet.
Owner's Office: This office's centerpiece is a large mahogany desk, with a highback leather chair behind it. The northern wall is a large bookcase with various trinkets, novels, and other baubles.
Owner's Suite: The first room seems to be somewhat part of the office. There's a small safe in the corner. The door at the back leads to a long but narrow room with a large bed to your left, and another bookcase to your right containing rarer books, ledgers, and other such things.
Storage: This room contains various things to run the establishment. You see extra sets of sheets, pillows, a few stacks of blank parchment paper, extra ink, and other things.</v>
      </c>
      <c r="BA62" s="636" t="str">
        <f>IFERROR(INDEX('02_LIVING_WATERDEEP'!$K$2:$K$200,MATCH(Таблиця4[[#This Row],[BUILDING NAME]],'02_LIVING_WATERDEEP'!$A$2:$A$200,0),1),"")</f>
        <v>Alianor deGrey is a 38 years old female half-elf innkeeper. She has cropped, wavy, brown hair and green eyes. She has rough silver skin. She stands 177cm (5'9") tall and has a lean build. She has a square, pretty face.
She openly worships Akadi, Goddess of air, movement and speed (True Neutral). She is very good at defusing tensions. She is very quick to trust other people. She knows all the gossip around town.
She is bisexual, although tends to prefer women of a slightly brawnier build. She is single, and is not seeking commitment as she would rather be free to act as she wishes.</v>
      </c>
      <c r="BB62" s="636">
        <f>IFERROR(INDEX('02_LIVING_WATERDEEP'!$L$2:$L$200,MATCH(Таблиця4[[#This Row],[BUILDING NAME]],'02_LIVING_WATERDEEP'!$A$2:$A$200,0),1),"")</f>
        <v>0</v>
      </c>
      <c r="BC62" s="636" t="str">
        <f>IFERROR(INDEX('02_LIVING_WATERDEEP'!$M$2:$M$200,MATCH(Таблиця4[[#This Row],[BUILDING NAME]],'02_LIVING_WATERDEEP'!$A$2:$A$200,0),1),"")</f>
        <v>http://forgottenrealms.wikia.com/wiki/Sapphire_House</v>
      </c>
      <c r="BD62" s="636"/>
      <c r="BE62" s="636"/>
      <c r="BF62" s="636"/>
      <c r="BG62" s="636"/>
      <c r="BH62" s="636"/>
      <c r="BI62" s="636"/>
      <c r="BJ62" s="636"/>
      <c r="BK62" s="636"/>
      <c r="BL62" s="636"/>
      <c r="BM62" s="636"/>
      <c r="BN62" s="636"/>
      <c r="BO62" s="636"/>
      <c r="BP62" s="636"/>
      <c r="BQ62" s="636"/>
      <c r="BR62" s="636"/>
      <c r="BS62" s="636"/>
      <c r="BT62" s="636"/>
      <c r="BU62" s="636" t="e">
        <f>MATCH(Таблиця4[[#This Row],[BUILDING NAME]],#REF!,0)</f>
        <v>#REF!</v>
      </c>
      <c r="BV62" s="636" t="e">
        <f>INDEX(#REF!,'02BUILD'!BU62,1)</f>
        <v>#REF!</v>
      </c>
      <c r="BW62" s="636" t="e">
        <v>#N/A</v>
      </c>
      <c r="BX62" s="636"/>
      <c r="BY62" s="636" t="e">
        <f>MATCH(Таблиця4[[#This Row],[BUILDING NAME]],Таблиця5[NAME],0)</f>
        <v>#N/A</v>
      </c>
      <c r="BZ62" s="636" t="e">
        <f>INDEX(Таблиця5[[C - COINS - COST]:[ADDRESS]],'02BUILD'!$BY62,1)</f>
        <v>#N/A</v>
      </c>
      <c r="CA62" s="636" t="e">
        <f>INDEX(Таблиця5[[C - COINS - COST]:[ADDRESS]],'02BUILD'!$BY62,2)</f>
        <v>#N/A</v>
      </c>
      <c r="CB62" s="636" t="e">
        <f>INDEX(Таблиця5[[C - COINS - COST]:[ADDRESS]],'02BUILD'!$BY62,3)</f>
        <v>#N/A</v>
      </c>
      <c r="CC62" s="636" t="e">
        <f>INDEX(Таблиця5[[C - COINS - COST]:[ADDRESS]],'02BUILD'!$BY62,4)</f>
        <v>#N/A</v>
      </c>
      <c r="CD62" s="636" t="e">
        <f>INDEX(Таблиця5[[C - COINS - COST]:[ADDRESS]],'02BUILD'!$BY62,5)</f>
        <v>#N/A</v>
      </c>
      <c r="CE62" s="636" t="e">
        <f>INDEX(Таблиця5[[C - COINS - COST]:[ADDRESS]],'02BUILD'!$BY62,6)</f>
        <v>#N/A</v>
      </c>
      <c r="CF62" s="636" t="e">
        <f>INDEX(Таблиця5[[C - COINS - COST]:[ADDRESS]],'02BUILD'!$BY62,7)</f>
        <v>#N/A</v>
      </c>
      <c r="CG62" s="636" t="e">
        <f>INDEX(Таблиця5[[C - COINS - COST]:[ADDRESS]],'02BUILD'!$BY62,8)</f>
        <v>#N/A</v>
      </c>
      <c r="CH62" s="636" t="e">
        <f>INDEX(Таблиця5[[C - COINS - COST]:[ADDRESS]],'02BUILD'!$BY62,9)</f>
        <v>#N/A</v>
      </c>
      <c r="CI62" s="636" t="e">
        <f>INDEX(Таблиця5[[C - COINS - COST]:[ADDRESS]],'02BUILD'!$BY62,10)</f>
        <v>#N/A</v>
      </c>
    </row>
    <row r="63" spans="1:87" ht="16.5" hidden="1" thickTop="1" thickBot="1">
      <c r="A63" s="636" t="s">
        <v>971</v>
      </c>
      <c r="B63" s="665" t="str">
        <f>LEFT(LEFT(A63,FIND(":",A63)),LEN(LEFT(A63,FIND(":",A63)))-1)</f>
        <v>C61</v>
      </c>
      <c r="C63" s="665" t="str">
        <f>RIGHT(A63,LEN(A63)-FIND(":",A63)-1)</f>
        <v>Delzimmer residence (row house, B, 4)</v>
      </c>
      <c r="D63" s="636"/>
      <c r="E63" s="636"/>
      <c r="F63" s="665" t="s">
        <v>1750</v>
      </c>
      <c r="G63" s="665" t="s">
        <v>1751</v>
      </c>
      <c r="H63" s="665" t="s">
        <v>2298</v>
      </c>
      <c r="I63" s="665" t="s">
        <v>3969</v>
      </c>
      <c r="J63" s="665"/>
      <c r="K63" s="665" t="s">
        <v>2101</v>
      </c>
      <c r="L63" s="665" t="s">
        <v>2081</v>
      </c>
      <c r="M63" s="665">
        <v>4</v>
      </c>
      <c r="N63" s="665"/>
      <c r="O63" s="665"/>
      <c r="P63" s="665"/>
      <c r="Q63" s="665"/>
      <c r="R63" s="665"/>
      <c r="S63" s="665" t="str">
        <f>Таблиця4[[#This Row],[C - COINS - COST]]&amp;"C"&amp;" | "&amp;Таблиця4[[#This Row],[A - TANKARDS - Drinks]]&amp;"A"&amp;" | "&amp;Таблиця4[[#This Row],[P - PIPES - hospitality]]&amp;" P"&amp;" | "&amp;Таблиця4[[#This Row],[D - DAGGERS - danger level]]&amp;"D"</f>
        <v>C | A |  P | D</v>
      </c>
      <c r="T63" s="665"/>
      <c r="U63" s="665" t="s">
        <v>21513</v>
      </c>
      <c r="V63" s="665"/>
      <c r="W63" s="665"/>
      <c r="X63" s="665" t="s">
        <v>4315</v>
      </c>
      <c r="Y63" s="665"/>
      <c r="Z63" s="665" t="str">
        <f>Таблиця4[[#This Row],[Descriptions2]]</f>
        <v/>
      </c>
      <c r="AA63" s="665" t="str">
        <f>Таблиця4[[#This Row],[Owner/Specific NPCs3]]</f>
        <v/>
      </c>
      <c r="AB63" s="665"/>
      <c r="AC63" s="666" t="s">
        <v>5836</v>
      </c>
      <c r="AD63" s="667"/>
      <c r="AE63" s="671"/>
      <c r="AF63" s="665" t="str">
        <f>IFERROR(INDEX('02VG'!B$4:B$167,MATCH($H63,'02VG'!$A$4:$A$167,0),1),"")</f>
        <v/>
      </c>
      <c r="AG63" s="665" t="str">
        <f>IFERROR(INDEX('02VG'!C$4:C$167,MATCH($H63,'02VG'!$A$4:$A$167,0),1),"")</f>
        <v/>
      </c>
      <c r="AH63" s="665" t="str">
        <f>IFERROR(INDEX('02VG'!D$4:D$167,MATCH($H63,'02VG'!$A$4:$A$167,0),1),"")</f>
        <v/>
      </c>
      <c r="AI63" s="665" t="str">
        <f>IFERROR(INDEX('02VG'!E$4:E$167,MATCH($H63,'02VG'!$A$4:$A$167,0),1),"")</f>
        <v/>
      </c>
      <c r="AJ63" s="665" t="str">
        <f>IFERROR(INDEX('02VG'!G$4:G$167,MATCH($H63,'02VG'!$A$4:$A$167,0),1),"")</f>
        <v/>
      </c>
      <c r="AK63" s="665" t="str">
        <f>IFERROR(INDEX('02VG'!I$4:I$167,MATCH($H63,'02VG'!$A$4:$A$167,0),1),"")</f>
        <v/>
      </c>
      <c r="AL63" s="665" t="str">
        <f>IFERROR(INDEX('02VG'!L$4:L$167,MATCH($H63,'02VG'!$A$4:$A$167,0),1),"")</f>
        <v/>
      </c>
      <c r="AM63" s="671"/>
      <c r="AN63" s="665" t="str">
        <f>IFERROR(INDEX('02ORG'!$H$4:$H$45,MATCH($F63,'02ORG'!$M$4:$M$45,0),1),"")</f>
        <v/>
      </c>
      <c r="AO63" s="671"/>
      <c r="AP63" s="665" t="str">
        <f>IFERROR(INDEX('02FOLK'!$AT$3:$AT$45,MATCH($F63,'02FOLK'!$AS$3:$AS$45,0),1),"")</f>
        <v/>
      </c>
      <c r="AQ63" s="671"/>
      <c r="AR63" s="636"/>
      <c r="AS63" s="636"/>
      <c r="AT63" s="636"/>
      <c r="AU63" s="636"/>
      <c r="AV63" s="671"/>
      <c r="AW63" s="636" t="str">
        <f>IFERROR(INDEX('02_LIVING_WATERDEEP'!$C$2:$C$200,MATCH(Таблиця4[[#This Row],[BUILDING NAME]],'02_LIVING_WATERDEEP'!$A$2:$A$200,0),1),"")</f>
        <v/>
      </c>
      <c r="AX63" s="636" t="str">
        <f>IFERROR(INDEX('02_LIVING_WATERDEEP'!$F$2:$F$200,MATCH(Таблиця4[[#This Row],[BUILDING NAME]],'02_LIVING_WATERDEEP'!$A$2:$A$200,0),1),"")</f>
        <v/>
      </c>
      <c r="AY63" s="636" t="str">
        <f>IFERROR(INDEX('02_LIVING_WATERDEEP'!$I$2:$I$200,MATCH(Таблиця4[[#This Row],[BUILDING NAME]],'02_LIVING_WATERDEEP'!$A$2:$A$200,0),1),"")</f>
        <v/>
      </c>
      <c r="AZ63" s="636" t="str">
        <f>IFERROR(INDEX('02_LIVING_WATERDEEP'!$J$2:$J$200,MATCH(Таблиця4[[#This Row],[BUILDING NAME]],'02_LIVING_WATERDEEP'!$A$2:$A$200,0),1),"")</f>
        <v/>
      </c>
      <c r="BA63" s="636" t="str">
        <f>IFERROR(INDEX('02_LIVING_WATERDEEP'!$K$2:$K$200,MATCH(Таблиця4[[#This Row],[BUILDING NAME]],'02_LIVING_WATERDEEP'!$A$2:$A$200,0),1),"")</f>
        <v/>
      </c>
      <c r="BB63" s="636" t="str">
        <f>IFERROR(INDEX('02_LIVING_WATERDEEP'!$L$2:$L$200,MATCH(Таблиця4[[#This Row],[BUILDING NAME]],'02_LIVING_WATERDEEP'!$A$2:$A$200,0),1),"")</f>
        <v/>
      </c>
      <c r="BC63" s="636" t="str">
        <f>IFERROR(INDEX('02_LIVING_WATERDEEP'!$M$2:$M$200,MATCH(Таблиця4[[#This Row],[BUILDING NAME]],'02_LIVING_WATERDEEP'!$A$2:$A$200,0),1),"")</f>
        <v/>
      </c>
      <c r="BD63" s="636"/>
      <c r="BE63" s="636"/>
      <c r="BF63" s="636"/>
      <c r="BG63" s="636"/>
      <c r="BH63" s="636"/>
      <c r="BI63" s="636"/>
      <c r="BJ63" s="636"/>
      <c r="BK63" s="636"/>
      <c r="BL63" s="636"/>
      <c r="BM63" s="636"/>
      <c r="BN63" s="636"/>
      <c r="BO63" s="636"/>
      <c r="BP63" s="636"/>
      <c r="BQ63" s="636"/>
      <c r="BR63" s="636"/>
      <c r="BS63" s="636"/>
      <c r="BT63" s="636"/>
      <c r="BU63" s="636" t="e">
        <f>MATCH(Таблиця4[[#This Row],[BUILDING NAME]],#REF!,0)</f>
        <v>#REF!</v>
      </c>
      <c r="BV63" s="636" t="e">
        <f>INDEX(#REF!,'02BUILD'!BU63,1)</f>
        <v>#REF!</v>
      </c>
      <c r="BW63" s="636" t="s">
        <v>20698</v>
      </c>
      <c r="BX63" s="636"/>
      <c r="BY63" s="636" t="e">
        <f>MATCH(Таблиця4[[#This Row],[BUILDING NAME]],Таблиця5[NAME],0)</f>
        <v>#N/A</v>
      </c>
      <c r="BZ63" s="636" t="e">
        <f>INDEX(Таблиця5[[C - COINS - COST]:[ADDRESS]],'02BUILD'!$BY63,1)</f>
        <v>#N/A</v>
      </c>
      <c r="CA63" s="636" t="e">
        <f>INDEX(Таблиця5[[C - COINS - COST]:[ADDRESS]],'02BUILD'!$BY63,2)</f>
        <v>#N/A</v>
      </c>
      <c r="CB63" s="636" t="e">
        <f>INDEX(Таблиця5[[C - COINS - COST]:[ADDRESS]],'02BUILD'!$BY63,3)</f>
        <v>#N/A</v>
      </c>
      <c r="CC63" s="636" t="e">
        <f>INDEX(Таблиця5[[C - COINS - COST]:[ADDRESS]],'02BUILD'!$BY63,4)</f>
        <v>#N/A</v>
      </c>
      <c r="CD63" s="636" t="e">
        <f>INDEX(Таблиця5[[C - COINS - COST]:[ADDRESS]],'02BUILD'!$BY63,5)</f>
        <v>#N/A</v>
      </c>
      <c r="CE63" s="636" t="e">
        <f>INDEX(Таблиця5[[C - COINS - COST]:[ADDRESS]],'02BUILD'!$BY63,6)</f>
        <v>#N/A</v>
      </c>
      <c r="CF63" s="636" t="e">
        <f>INDEX(Таблиця5[[C - COINS - COST]:[ADDRESS]],'02BUILD'!$BY63,7)</f>
        <v>#N/A</v>
      </c>
      <c r="CG63" s="636" t="e">
        <f>INDEX(Таблиця5[[C - COINS - COST]:[ADDRESS]],'02BUILD'!$BY63,8)</f>
        <v>#N/A</v>
      </c>
      <c r="CH63" s="636" t="e">
        <f>INDEX(Таблиця5[[C - COINS - COST]:[ADDRESS]],'02BUILD'!$BY63,9)</f>
        <v>#N/A</v>
      </c>
      <c r="CI63" s="636" t="e">
        <f>INDEX(Таблиця5[[C - COINS - COST]:[ADDRESS]],'02BUILD'!$BY63,10)</f>
        <v>#N/A</v>
      </c>
    </row>
    <row r="64" spans="1:87" ht="16.5" hidden="1" customHeight="1" thickTop="1" thickBot="1">
      <c r="A64" s="636" t="s">
        <v>972</v>
      </c>
      <c r="B64" s="665" t="str">
        <f>LEFT(LEFT(A64,FIND(":",A64)),LEN(LEFT(A64,FIND(":",A64)))-1)</f>
        <v>C62</v>
      </c>
      <c r="C64" s="665" t="str">
        <f>RIGHT(A64,LEN(A64)-FIND(":",A64)-1)</f>
        <v>Irlingstar residence, "Sablehearth" (row house, B, 4)</v>
      </c>
      <c r="D64" s="636"/>
      <c r="E64" s="636"/>
      <c r="F64" s="665" t="s">
        <v>1752</v>
      </c>
      <c r="G64" s="665" t="s">
        <v>1753</v>
      </c>
      <c r="H64" s="665" t="s">
        <v>2299</v>
      </c>
      <c r="I64" s="665" t="s">
        <v>3969</v>
      </c>
      <c r="J64" s="665"/>
      <c r="K64" s="665" t="s">
        <v>2101</v>
      </c>
      <c r="L64" s="665" t="s">
        <v>2081</v>
      </c>
      <c r="M64" s="665">
        <v>4</v>
      </c>
      <c r="N64" s="665"/>
      <c r="O64" s="665"/>
      <c r="P64" s="665"/>
      <c r="Q64" s="665"/>
      <c r="R64" s="665"/>
      <c r="S64" s="665" t="str">
        <f>Таблиця4[[#This Row],[C - COINS - COST]]&amp;"C"&amp;" | "&amp;Таблиця4[[#This Row],[A - TANKARDS - Drinks]]&amp;"A"&amp;" | "&amp;Таблиця4[[#This Row],[P - PIPES - hospitality]]&amp;" P"&amp;" | "&amp;Таблиця4[[#This Row],[D - DAGGERS - danger level]]&amp;"D"</f>
        <v>C | A |  P | D</v>
      </c>
      <c r="T64" s="665"/>
      <c r="U64" s="665"/>
      <c r="V64" s="665"/>
      <c r="W64" s="665"/>
      <c r="X64" s="665" t="s">
        <v>4315</v>
      </c>
      <c r="Y64" s="665"/>
      <c r="Z64" s="665" t="str">
        <f>Таблиця4[[#This Row],[Descriptions2]]</f>
        <v/>
      </c>
      <c r="AA64" s="665" t="str">
        <f>Таблиця4[[#This Row],[Owner/Specific NPCs3]]</f>
        <v/>
      </c>
      <c r="AB64" s="665"/>
      <c r="AC64" s="666" t="s">
        <v>5836</v>
      </c>
      <c r="AD64" s="667"/>
      <c r="AE64" s="671"/>
      <c r="AF64" s="665" t="str">
        <f>IFERROR(INDEX('02VG'!B$4:B$167,MATCH($H64,'02VG'!$A$4:$A$167,0),1),"")</f>
        <v/>
      </c>
      <c r="AG64" s="665" t="str">
        <f>IFERROR(INDEX('02VG'!C$4:C$167,MATCH($H64,'02VG'!$A$4:$A$167,0),1),"")</f>
        <v/>
      </c>
      <c r="AH64" s="665" t="str">
        <f>IFERROR(INDEX('02VG'!D$4:D$167,MATCH($H64,'02VG'!$A$4:$A$167,0),1),"")</f>
        <v/>
      </c>
      <c r="AI64" s="665" t="str">
        <f>IFERROR(INDEX('02VG'!E$4:E$167,MATCH($H64,'02VG'!$A$4:$A$167,0),1),"")</f>
        <v/>
      </c>
      <c r="AJ64" s="665" t="str">
        <f>IFERROR(INDEX('02VG'!G$4:G$167,MATCH($H64,'02VG'!$A$4:$A$167,0),1),"")</f>
        <v/>
      </c>
      <c r="AK64" s="665" t="str">
        <f>IFERROR(INDEX('02VG'!I$4:I$167,MATCH($H64,'02VG'!$A$4:$A$167,0),1),"")</f>
        <v/>
      </c>
      <c r="AL64" s="665" t="str">
        <f>IFERROR(INDEX('02VG'!L$4:L$167,MATCH($H64,'02VG'!$A$4:$A$167,0),1),"")</f>
        <v/>
      </c>
      <c r="AM64" s="671"/>
      <c r="AN64" s="665" t="str">
        <f>IFERROR(INDEX('02ORG'!$H$4:$H$45,MATCH($F64,'02ORG'!$M$4:$M$45,0),1),"")</f>
        <v/>
      </c>
      <c r="AO64" s="671"/>
      <c r="AP64" s="665" t="str">
        <f>IFERROR(INDEX('02FOLK'!$AT$3:$AT$45,MATCH($F64,'02FOLK'!$AS$3:$AS$45,0),1),"")</f>
        <v/>
      </c>
      <c r="AQ64" s="671"/>
      <c r="AR64" s="636"/>
      <c r="AS64" s="636"/>
      <c r="AT64" s="636"/>
      <c r="AU64" s="636"/>
      <c r="AV64" s="671"/>
      <c r="AW64" s="636" t="str">
        <f>IFERROR(INDEX('02_LIVING_WATERDEEP'!$C$2:$C$200,MATCH(Таблиця4[[#This Row],[BUILDING NAME]],'02_LIVING_WATERDEEP'!$A$2:$A$200,0),1),"")</f>
        <v/>
      </c>
      <c r="AX64" s="636" t="str">
        <f>IFERROR(INDEX('02_LIVING_WATERDEEP'!$F$2:$F$200,MATCH(Таблиця4[[#This Row],[BUILDING NAME]],'02_LIVING_WATERDEEP'!$A$2:$A$200,0),1),"")</f>
        <v/>
      </c>
      <c r="AY64" s="636" t="str">
        <f>IFERROR(INDEX('02_LIVING_WATERDEEP'!$I$2:$I$200,MATCH(Таблиця4[[#This Row],[BUILDING NAME]],'02_LIVING_WATERDEEP'!$A$2:$A$200,0),1),"")</f>
        <v/>
      </c>
      <c r="AZ64" s="636" t="str">
        <f>IFERROR(INDEX('02_LIVING_WATERDEEP'!$J$2:$J$200,MATCH(Таблиця4[[#This Row],[BUILDING NAME]],'02_LIVING_WATERDEEP'!$A$2:$A$200,0),1),"")</f>
        <v/>
      </c>
      <c r="BA64" s="636" t="str">
        <f>IFERROR(INDEX('02_LIVING_WATERDEEP'!$K$2:$K$200,MATCH(Таблиця4[[#This Row],[BUILDING NAME]],'02_LIVING_WATERDEEP'!$A$2:$A$200,0),1),"")</f>
        <v/>
      </c>
      <c r="BB64" s="636" t="str">
        <f>IFERROR(INDEX('02_LIVING_WATERDEEP'!$L$2:$L$200,MATCH(Таблиця4[[#This Row],[BUILDING NAME]],'02_LIVING_WATERDEEP'!$A$2:$A$200,0),1),"")</f>
        <v/>
      </c>
      <c r="BC64" s="636" t="str">
        <f>IFERROR(INDEX('02_LIVING_WATERDEEP'!$M$2:$M$200,MATCH(Таблиця4[[#This Row],[BUILDING NAME]],'02_LIVING_WATERDEEP'!$A$2:$A$200,0),1),"")</f>
        <v/>
      </c>
      <c r="BD64" s="636"/>
      <c r="BE64" s="636"/>
      <c r="BF64" s="636"/>
      <c r="BG64" s="636"/>
      <c r="BH64" s="636"/>
      <c r="BI64" s="636"/>
      <c r="BJ64" s="636"/>
      <c r="BK64" s="636"/>
      <c r="BL64" s="636"/>
      <c r="BM64" s="636"/>
      <c r="BN64" s="636"/>
      <c r="BO64" s="636"/>
      <c r="BP64" s="636"/>
      <c r="BQ64" s="636"/>
      <c r="BR64" s="636"/>
      <c r="BS64" s="636"/>
      <c r="BT64" s="636"/>
      <c r="BU64" s="636" t="e">
        <f>MATCH(Таблиця4[[#This Row],[BUILDING NAME]],#REF!,0)</f>
        <v>#REF!</v>
      </c>
      <c r="BV64" s="636" t="e">
        <f>INDEX(#REF!,'02BUILD'!BU64,1)</f>
        <v>#REF!</v>
      </c>
      <c r="BW64" s="636" t="s">
        <v>20703</v>
      </c>
      <c r="BX64" s="636"/>
      <c r="BY64" s="636" t="e">
        <f>MATCH(Таблиця4[[#This Row],[BUILDING NAME]],Таблиця5[NAME],0)</f>
        <v>#N/A</v>
      </c>
      <c r="BZ64" s="636" t="e">
        <f>INDEX(Таблиця5[[C - COINS - COST]:[ADDRESS]],'02BUILD'!$BY64,1)</f>
        <v>#N/A</v>
      </c>
      <c r="CA64" s="636" t="e">
        <f>INDEX(Таблиця5[[C - COINS - COST]:[ADDRESS]],'02BUILD'!$BY64,2)</f>
        <v>#N/A</v>
      </c>
      <c r="CB64" s="636" t="e">
        <f>INDEX(Таблиця5[[C - COINS - COST]:[ADDRESS]],'02BUILD'!$BY64,3)</f>
        <v>#N/A</v>
      </c>
      <c r="CC64" s="636" t="e">
        <f>INDEX(Таблиця5[[C - COINS - COST]:[ADDRESS]],'02BUILD'!$BY64,4)</f>
        <v>#N/A</v>
      </c>
      <c r="CD64" s="636" t="e">
        <f>INDEX(Таблиця5[[C - COINS - COST]:[ADDRESS]],'02BUILD'!$BY64,5)</f>
        <v>#N/A</v>
      </c>
      <c r="CE64" s="636" t="e">
        <f>INDEX(Таблиця5[[C - COINS - COST]:[ADDRESS]],'02BUILD'!$BY64,6)</f>
        <v>#N/A</v>
      </c>
      <c r="CF64" s="636" t="e">
        <f>INDEX(Таблиця5[[C - COINS - COST]:[ADDRESS]],'02BUILD'!$BY64,7)</f>
        <v>#N/A</v>
      </c>
      <c r="CG64" s="636" t="e">
        <f>INDEX(Таблиця5[[C - COINS - COST]:[ADDRESS]],'02BUILD'!$BY64,8)</f>
        <v>#N/A</v>
      </c>
      <c r="CH64" s="636" t="e">
        <f>INDEX(Таблиця5[[C - COINS - COST]:[ADDRESS]],'02BUILD'!$BY64,9)</f>
        <v>#N/A</v>
      </c>
      <c r="CI64" s="636" t="e">
        <f>INDEX(Таблиця5[[C - COINS - COST]:[ADDRESS]],'02BUILD'!$BY64,10)</f>
        <v>#N/A</v>
      </c>
    </row>
    <row r="65" spans="1:87" ht="16.5" hidden="1" thickTop="1" thickBot="1">
      <c r="A65" s="636" t="s">
        <v>973</v>
      </c>
      <c r="B65" s="665" t="str">
        <f>LEFT(LEFT(A65,FIND(":",A65)),LEN(LEFT(A65,FIND(":",A65)))-1)</f>
        <v>C63</v>
      </c>
      <c r="C65" s="665" t="str">
        <f>RIGHT(A65,LEN(A65)-FIND(":",A65)-1)</f>
        <v>Syndra Wands' Tower (wizard's domicile, B, 3)</v>
      </c>
      <c r="D65" s="636"/>
      <c r="E65" s="636"/>
      <c r="F65" s="665" t="s">
        <v>1754</v>
      </c>
      <c r="G65" s="665" t="s">
        <v>1755</v>
      </c>
      <c r="H65" s="665" t="s">
        <v>2300</v>
      </c>
      <c r="I65" s="665" t="s">
        <v>3969</v>
      </c>
      <c r="J65" s="665"/>
      <c r="K65" s="665" t="s">
        <v>2104</v>
      </c>
      <c r="L65" s="665" t="s">
        <v>2081</v>
      </c>
      <c r="M65" s="665">
        <v>3</v>
      </c>
      <c r="N65" s="665" t="s">
        <v>191</v>
      </c>
      <c r="O65" s="665"/>
      <c r="P65" s="665"/>
      <c r="Q65" s="665"/>
      <c r="R65" s="665"/>
      <c r="S65" s="665" t="str">
        <f>Таблиця4[[#This Row],[C - COINS - COST]]&amp;"C"&amp;" | "&amp;Таблиця4[[#This Row],[A - TANKARDS - Drinks]]&amp;"A"&amp;" | "&amp;Таблиця4[[#This Row],[P - PIPES - hospitality]]&amp;" P"&amp;" | "&amp;Таблиця4[[#This Row],[D - DAGGERS - danger level]]&amp;"D"</f>
        <v>C | A |  P | D</v>
      </c>
      <c r="T65" s="665"/>
      <c r="U65" s="665"/>
      <c r="V65" s="665"/>
      <c r="W65" s="665"/>
      <c r="X65" s="665" t="s">
        <v>4315</v>
      </c>
      <c r="Y65" s="665"/>
      <c r="Z65" s="665" t="str">
        <f>Таблиця4[[#This Row],[Descriptions2]]</f>
        <v/>
      </c>
      <c r="AA65" s="665" t="str">
        <f>Таблиця4[[#This Row],[Owner/Specific NPCs3]]</f>
        <v/>
      </c>
      <c r="AB65" s="665"/>
      <c r="AC65" s="666" t="s">
        <v>5836</v>
      </c>
      <c r="AD65" s="667"/>
      <c r="AE65" s="671"/>
      <c r="AF65" s="665" t="str">
        <f>IFERROR(INDEX('02VG'!B$4:B$167,MATCH($H65,'02VG'!$A$4:$A$167,0),1),"")</f>
        <v/>
      </c>
      <c r="AG65" s="665" t="str">
        <f>IFERROR(INDEX('02VG'!C$4:C$167,MATCH($H65,'02VG'!$A$4:$A$167,0),1),"")</f>
        <v/>
      </c>
      <c r="AH65" s="665" t="str">
        <f>IFERROR(INDEX('02VG'!D$4:D$167,MATCH($H65,'02VG'!$A$4:$A$167,0),1),"")</f>
        <v/>
      </c>
      <c r="AI65" s="665" t="str">
        <f>IFERROR(INDEX('02VG'!E$4:E$167,MATCH($H65,'02VG'!$A$4:$A$167,0),1),"")</f>
        <v/>
      </c>
      <c r="AJ65" s="665" t="str">
        <f>IFERROR(INDEX('02VG'!G$4:G$167,MATCH($H65,'02VG'!$A$4:$A$167,0),1),"")</f>
        <v/>
      </c>
      <c r="AK65" s="665" t="str">
        <f>IFERROR(INDEX('02VG'!I$4:I$167,MATCH($H65,'02VG'!$A$4:$A$167,0),1),"")</f>
        <v/>
      </c>
      <c r="AL65" s="665" t="str">
        <f>IFERROR(INDEX('02VG'!L$4:L$167,MATCH($H65,'02VG'!$A$4:$A$167,0),1),"")</f>
        <v/>
      </c>
      <c r="AM65" s="671"/>
      <c r="AN65" s="665" t="str">
        <f>IFERROR(INDEX('02ORG'!$H$4:$H$45,MATCH($F65,'02ORG'!$M$4:$M$45,0),1),"")</f>
        <v/>
      </c>
      <c r="AO65" s="671"/>
      <c r="AP65" s="665" t="str">
        <f>IFERROR(INDEX('02FOLK'!$AT$3:$AT$45,MATCH($F65,'02FOLK'!$AS$3:$AS$45,0),1),"")</f>
        <v>Ammathair Hawkfeather’</v>
      </c>
      <c r="AQ65" s="671"/>
      <c r="AR65" s="636"/>
      <c r="AS65" s="636"/>
      <c r="AT65" s="636"/>
      <c r="AU65" s="636"/>
      <c r="AV65" s="671"/>
      <c r="AW65" s="636" t="str">
        <f>IFERROR(INDEX('02_LIVING_WATERDEEP'!$C$2:$C$200,MATCH(Таблиця4[[#This Row],[BUILDING NAME]],'02_LIVING_WATERDEEP'!$A$2:$A$200,0),1),"")</f>
        <v/>
      </c>
      <c r="AX65" s="636" t="str">
        <f>IFERROR(INDEX('02_LIVING_WATERDEEP'!$F$2:$F$200,MATCH(Таблиця4[[#This Row],[BUILDING NAME]],'02_LIVING_WATERDEEP'!$A$2:$A$200,0),1),"")</f>
        <v/>
      </c>
      <c r="AY65" s="636" t="str">
        <f>IFERROR(INDEX('02_LIVING_WATERDEEP'!$I$2:$I$200,MATCH(Таблиця4[[#This Row],[BUILDING NAME]],'02_LIVING_WATERDEEP'!$A$2:$A$200,0),1),"")</f>
        <v/>
      </c>
      <c r="AZ65" s="636" t="str">
        <f>IFERROR(INDEX('02_LIVING_WATERDEEP'!$J$2:$J$200,MATCH(Таблиця4[[#This Row],[BUILDING NAME]],'02_LIVING_WATERDEEP'!$A$2:$A$200,0),1),"")</f>
        <v/>
      </c>
      <c r="BA65" s="636" t="str">
        <f>IFERROR(INDEX('02_LIVING_WATERDEEP'!$K$2:$K$200,MATCH(Таблиця4[[#This Row],[BUILDING NAME]],'02_LIVING_WATERDEEP'!$A$2:$A$200,0),1),"")</f>
        <v/>
      </c>
      <c r="BB65" s="636" t="str">
        <f>IFERROR(INDEX('02_LIVING_WATERDEEP'!$L$2:$L$200,MATCH(Таблиця4[[#This Row],[BUILDING NAME]],'02_LIVING_WATERDEEP'!$A$2:$A$200,0),1),"")</f>
        <v/>
      </c>
      <c r="BC65" s="636" t="str">
        <f>IFERROR(INDEX('02_LIVING_WATERDEEP'!$M$2:$M$200,MATCH(Таблиця4[[#This Row],[BUILDING NAME]],'02_LIVING_WATERDEEP'!$A$2:$A$200,0),1),"")</f>
        <v/>
      </c>
      <c r="BD65" s="636"/>
      <c r="BE65" s="636"/>
      <c r="BF65" s="636"/>
      <c r="BG65" s="636"/>
      <c r="BH65" s="636"/>
      <c r="BI65" s="636"/>
      <c r="BJ65" s="636"/>
      <c r="BK65" s="636"/>
      <c r="BL65" s="636"/>
      <c r="BM65" s="636"/>
      <c r="BN65" s="636"/>
      <c r="BO65" s="636"/>
      <c r="BP65" s="636"/>
      <c r="BQ65" s="636"/>
      <c r="BR65" s="636"/>
      <c r="BS65" s="636"/>
      <c r="BT65" s="636"/>
      <c r="BU65" s="636" t="e">
        <f>MATCH(Таблиця4[[#This Row],[BUILDING NAME]],#REF!,0)</f>
        <v>#REF!</v>
      </c>
      <c r="BV65" s="636" t="e">
        <f>INDEX(#REF!,'02BUILD'!BU65,1)</f>
        <v>#REF!</v>
      </c>
      <c r="BW65" s="636">
        <v>0</v>
      </c>
      <c r="BX65" s="636"/>
      <c r="BY65" s="636" t="e">
        <f>MATCH(Таблиця4[[#This Row],[BUILDING NAME]],Таблиця5[NAME],0)</f>
        <v>#N/A</v>
      </c>
      <c r="BZ65" s="636" t="e">
        <f>INDEX(Таблиця5[[C - COINS - COST]:[ADDRESS]],'02BUILD'!$BY65,1)</f>
        <v>#N/A</v>
      </c>
      <c r="CA65" s="636" t="e">
        <f>INDEX(Таблиця5[[C - COINS - COST]:[ADDRESS]],'02BUILD'!$BY65,2)</f>
        <v>#N/A</v>
      </c>
      <c r="CB65" s="636" t="e">
        <f>INDEX(Таблиця5[[C - COINS - COST]:[ADDRESS]],'02BUILD'!$BY65,3)</f>
        <v>#N/A</v>
      </c>
      <c r="CC65" s="636" t="e">
        <f>INDEX(Таблиця5[[C - COINS - COST]:[ADDRESS]],'02BUILD'!$BY65,4)</f>
        <v>#N/A</v>
      </c>
      <c r="CD65" s="636" t="e">
        <f>INDEX(Таблиця5[[C - COINS - COST]:[ADDRESS]],'02BUILD'!$BY65,5)</f>
        <v>#N/A</v>
      </c>
      <c r="CE65" s="636" t="e">
        <f>INDEX(Таблиця5[[C - COINS - COST]:[ADDRESS]],'02BUILD'!$BY65,6)</f>
        <v>#N/A</v>
      </c>
      <c r="CF65" s="636" t="e">
        <f>INDEX(Таблиця5[[C - COINS - COST]:[ADDRESS]],'02BUILD'!$BY65,7)</f>
        <v>#N/A</v>
      </c>
      <c r="CG65" s="636" t="e">
        <f>INDEX(Таблиця5[[C - COINS - COST]:[ADDRESS]],'02BUILD'!$BY65,8)</f>
        <v>#N/A</v>
      </c>
      <c r="CH65" s="636" t="e">
        <f>INDEX(Таблиця5[[C - COINS - COST]:[ADDRESS]],'02BUILD'!$BY65,9)</f>
        <v>#N/A</v>
      </c>
      <c r="CI65" s="636" t="e">
        <f>INDEX(Таблиця5[[C - COINS - COST]:[ADDRESS]],'02BUILD'!$BY65,10)</f>
        <v>#N/A</v>
      </c>
    </row>
    <row r="66" spans="1:87" ht="16.5" hidden="1" thickTop="1" thickBot="1">
      <c r="A66" s="636" t="s">
        <v>974</v>
      </c>
      <c r="B66" s="665" t="str">
        <f>LEFT(LEFT(A66,FIND(":",A66)),LEN(LEFT(A66,FIND(":",A66)))-1)</f>
        <v>C64</v>
      </c>
      <c r="C66" s="665" t="str">
        <f>RIGHT(A66,LEN(A66)-FIND(":",A66)-1)</f>
        <v>Old Knot Shop (business, B, 2)</v>
      </c>
      <c r="D66" s="636"/>
      <c r="E66" s="636"/>
      <c r="F66" s="665" t="s">
        <v>1756</v>
      </c>
      <c r="G66" s="665" t="s">
        <v>1757</v>
      </c>
      <c r="H66" s="665" t="s">
        <v>2301</v>
      </c>
      <c r="I66" s="665" t="s">
        <v>3969</v>
      </c>
      <c r="J66" s="665"/>
      <c r="K66" s="665" t="s">
        <v>2089</v>
      </c>
      <c r="L66" s="665" t="s">
        <v>2081</v>
      </c>
      <c r="M66" s="665">
        <v>2</v>
      </c>
      <c r="N66" s="665"/>
      <c r="O66" s="665"/>
      <c r="P66" s="665"/>
      <c r="Q66" s="665"/>
      <c r="R66" s="665"/>
      <c r="S66" s="665" t="str">
        <f>Таблиця4[[#This Row],[C - COINS - COST]]&amp;"C"&amp;" | "&amp;Таблиця4[[#This Row],[A - TANKARDS - Drinks]]&amp;"A"&amp;" | "&amp;Таблиця4[[#This Row],[P - PIPES - hospitality]]&amp;" P"&amp;" | "&amp;Таблиця4[[#This Row],[D - DAGGERS - danger level]]&amp;"D"</f>
        <v>C | A |  P | D</v>
      </c>
      <c r="T66" s="665"/>
      <c r="U66" s="665"/>
      <c r="V66" s="665"/>
      <c r="W66" s="665" t="s">
        <v>20611</v>
      </c>
      <c r="X66" s="665" t="s">
        <v>4315</v>
      </c>
      <c r="Y66" s="665"/>
      <c r="Z66" s="665" t="str">
        <f>Таблиця4[[#This Row],[Descriptions2]]</f>
        <v/>
      </c>
      <c r="AA66" s="665" t="str">
        <f>Таблиця4[[#This Row],[Owner/Specific NPCs3]]</f>
        <v/>
      </c>
      <c r="AB66" s="665"/>
      <c r="AC66" s="666" t="s">
        <v>5836</v>
      </c>
      <c r="AD66" s="667"/>
      <c r="AE66" s="671"/>
      <c r="AF66" s="665" t="str">
        <f>IFERROR(INDEX('02VG'!B$4:B$167,MATCH($H66,'02VG'!$A$4:$A$167,0),1),"")</f>
        <v/>
      </c>
      <c r="AG66" s="665" t="str">
        <f>IFERROR(INDEX('02VG'!C$4:C$167,MATCH($H66,'02VG'!$A$4:$A$167,0),1),"")</f>
        <v/>
      </c>
      <c r="AH66" s="665" t="str">
        <f>IFERROR(INDEX('02VG'!D$4:D$167,MATCH($H66,'02VG'!$A$4:$A$167,0),1),"")</f>
        <v/>
      </c>
      <c r="AI66" s="665" t="str">
        <f>IFERROR(INDEX('02VG'!E$4:E$167,MATCH($H66,'02VG'!$A$4:$A$167,0),1),"")</f>
        <v/>
      </c>
      <c r="AJ66" s="665" t="str">
        <f>IFERROR(INDEX('02VG'!G$4:G$167,MATCH($H66,'02VG'!$A$4:$A$167,0),1),"")</f>
        <v/>
      </c>
      <c r="AK66" s="665" t="str">
        <f>IFERROR(INDEX('02VG'!I$4:I$167,MATCH($H66,'02VG'!$A$4:$A$167,0),1),"")</f>
        <v/>
      </c>
      <c r="AL66" s="665" t="str">
        <f>IFERROR(INDEX('02VG'!L$4:L$167,MATCH($H66,'02VG'!$A$4:$A$167,0),1),"")</f>
        <v/>
      </c>
      <c r="AM66" s="671"/>
      <c r="AN66" s="665" t="str">
        <f>IFERROR(INDEX('02ORG'!$H$4:$H$45,MATCH($F66,'02ORG'!$M$4:$M$45,0),1),"")</f>
        <v/>
      </c>
      <c r="AO66" s="671"/>
      <c r="AP66" s="665" t="str">
        <f>IFERROR(INDEX('02FOLK'!$AT$3:$AT$45,MATCH($F66,'02FOLK'!$AS$3:$AS$45,0),1),"")</f>
        <v/>
      </c>
      <c r="AQ66" s="671"/>
      <c r="AR66" s="636"/>
      <c r="AS66" s="636"/>
      <c r="AT66" s="636"/>
      <c r="AU66" s="636"/>
      <c r="AV66" s="671"/>
      <c r="AW66" s="636" t="str">
        <f>IFERROR(INDEX('02_LIVING_WATERDEEP'!$C$2:$C$200,MATCH(Таблиця4[[#This Row],[BUILDING NAME]],'02_LIVING_WATERDEEP'!$A$2:$A$200,0),1),"")</f>
        <v/>
      </c>
      <c r="AX66" s="636" t="str">
        <f>IFERROR(INDEX('02_LIVING_WATERDEEP'!$F$2:$F$200,MATCH(Таблиця4[[#This Row],[BUILDING NAME]],'02_LIVING_WATERDEEP'!$A$2:$A$200,0),1),"")</f>
        <v/>
      </c>
      <c r="AY66" s="636" t="str">
        <f>IFERROR(INDEX('02_LIVING_WATERDEEP'!$I$2:$I$200,MATCH(Таблиця4[[#This Row],[BUILDING NAME]],'02_LIVING_WATERDEEP'!$A$2:$A$200,0),1),"")</f>
        <v/>
      </c>
      <c r="AZ66" s="636" t="str">
        <f>IFERROR(INDEX('02_LIVING_WATERDEEP'!$J$2:$J$200,MATCH(Таблиця4[[#This Row],[BUILDING NAME]],'02_LIVING_WATERDEEP'!$A$2:$A$200,0),1),"")</f>
        <v/>
      </c>
      <c r="BA66" s="636" t="str">
        <f>IFERROR(INDEX('02_LIVING_WATERDEEP'!$K$2:$K$200,MATCH(Таблиця4[[#This Row],[BUILDING NAME]],'02_LIVING_WATERDEEP'!$A$2:$A$200,0),1),"")</f>
        <v/>
      </c>
      <c r="BB66" s="636" t="str">
        <f>IFERROR(INDEX('02_LIVING_WATERDEEP'!$L$2:$L$200,MATCH(Таблиця4[[#This Row],[BUILDING NAME]],'02_LIVING_WATERDEEP'!$A$2:$A$200,0),1),"")</f>
        <v/>
      </c>
      <c r="BC66" s="636" t="str">
        <f>IFERROR(INDEX('02_LIVING_WATERDEEP'!$M$2:$M$200,MATCH(Таблиця4[[#This Row],[BUILDING NAME]],'02_LIVING_WATERDEEP'!$A$2:$A$200,0),1),"")</f>
        <v/>
      </c>
      <c r="BD66" s="636"/>
      <c r="BE66" s="636"/>
      <c r="BF66" s="636"/>
      <c r="BG66" s="636"/>
      <c r="BH66" s="636"/>
      <c r="BI66" s="636"/>
      <c r="BJ66" s="636"/>
      <c r="BK66" s="636"/>
      <c r="BL66" s="636"/>
      <c r="BM66" s="636"/>
      <c r="BN66" s="636"/>
      <c r="BO66" s="636"/>
      <c r="BP66" s="636"/>
      <c r="BQ66" s="636"/>
      <c r="BR66" s="636"/>
      <c r="BS66" s="636"/>
      <c r="BT66" s="636"/>
      <c r="BU66" s="636" t="e">
        <f>MATCH(Таблиця4[[#This Row],[BUILDING NAME]],#REF!,0)</f>
        <v>#REF!</v>
      </c>
      <c r="BV66" s="636" t="e">
        <f>INDEX(#REF!,'02BUILD'!BU66,1)</f>
        <v>#REF!</v>
      </c>
      <c r="BW66" s="636" t="e">
        <v>#N/A</v>
      </c>
      <c r="BX66" s="636"/>
      <c r="BY66" s="636" t="e">
        <f>MATCH(Таблиця4[[#This Row],[BUILDING NAME]],Таблиця5[NAME],0)</f>
        <v>#N/A</v>
      </c>
      <c r="BZ66" s="636" t="e">
        <f>INDEX(Таблиця5[[C - COINS - COST]:[ADDRESS]],'02BUILD'!$BY66,1)</f>
        <v>#N/A</v>
      </c>
      <c r="CA66" s="636" t="e">
        <f>INDEX(Таблиця5[[C - COINS - COST]:[ADDRESS]],'02BUILD'!$BY66,2)</f>
        <v>#N/A</v>
      </c>
      <c r="CB66" s="636" t="e">
        <f>INDEX(Таблиця5[[C - COINS - COST]:[ADDRESS]],'02BUILD'!$BY66,3)</f>
        <v>#N/A</v>
      </c>
      <c r="CC66" s="636" t="e">
        <f>INDEX(Таблиця5[[C - COINS - COST]:[ADDRESS]],'02BUILD'!$BY66,4)</f>
        <v>#N/A</v>
      </c>
      <c r="CD66" s="636" t="e">
        <f>INDEX(Таблиця5[[C - COINS - COST]:[ADDRESS]],'02BUILD'!$BY66,5)</f>
        <v>#N/A</v>
      </c>
      <c r="CE66" s="636" t="e">
        <f>INDEX(Таблиця5[[C - COINS - COST]:[ADDRESS]],'02BUILD'!$BY66,6)</f>
        <v>#N/A</v>
      </c>
      <c r="CF66" s="636" t="e">
        <f>INDEX(Таблиця5[[C - COINS - COST]:[ADDRESS]],'02BUILD'!$BY66,7)</f>
        <v>#N/A</v>
      </c>
      <c r="CG66" s="636" t="e">
        <f>INDEX(Таблиця5[[C - COINS - COST]:[ADDRESS]],'02BUILD'!$BY66,8)</f>
        <v>#N/A</v>
      </c>
      <c r="CH66" s="636" t="e">
        <f>INDEX(Таблиця5[[C - COINS - COST]:[ADDRESS]],'02BUILD'!$BY66,9)</f>
        <v>#N/A</v>
      </c>
      <c r="CI66" s="636" t="e">
        <f>INDEX(Таблиця5[[C - COINS - COST]:[ADDRESS]],'02BUILD'!$BY66,10)</f>
        <v>#N/A</v>
      </c>
    </row>
    <row r="67" spans="1:87" ht="16.5" hidden="1" thickTop="1" thickBot="1">
      <c r="A67" s="636" t="s">
        <v>975</v>
      </c>
      <c r="B67" s="665" t="str">
        <f>LEFT(LEFT(A67,FIND(":",A67)),LEN(LEFT(A67,FIND(":",A67)))-1)</f>
        <v>C65</v>
      </c>
      <c r="C67" s="665" t="str">
        <f>RIGHT(A67,LEN(A67)-FIND(":",A67)-1)</f>
        <v>"Sharkroar" Horth Shalark's Broadsheets (business, C, 1)</v>
      </c>
      <c r="D67" s="636"/>
      <c r="E67" s="636"/>
      <c r="F67" s="665" t="s">
        <v>1758</v>
      </c>
      <c r="G67" s="665" t="s">
        <v>1759</v>
      </c>
      <c r="H67" s="665" t="s">
        <v>21279</v>
      </c>
      <c r="I67" s="665" t="s">
        <v>3969</v>
      </c>
      <c r="J67" s="665"/>
      <c r="K67" s="665" t="s">
        <v>2089</v>
      </c>
      <c r="L67" s="665" t="s">
        <v>2069</v>
      </c>
      <c r="M67" s="665">
        <v>1</v>
      </c>
      <c r="N67" s="665"/>
      <c r="O67" s="665">
        <v>2</v>
      </c>
      <c r="P67" s="665"/>
      <c r="Q67" s="665"/>
      <c r="R67" s="665"/>
      <c r="S67" s="665" t="str">
        <f>Таблиця4[[#This Row],[C - COINS - COST]]&amp;"C"&amp;" | "&amp;Таблиця4[[#This Row],[A - TANKARDS - Drinks]]&amp;"A"&amp;" | "&amp;Таблиця4[[#This Row],[P - PIPES - hospitality]]&amp;" P"&amp;" | "&amp;Таблиця4[[#This Row],[D - DAGGERS - danger level]]&amp;"D"</f>
        <v>2C | A |  P | D</v>
      </c>
      <c r="T67" s="665"/>
      <c r="U67" s="665"/>
      <c r="V67" s="665"/>
      <c r="W67" s="665" t="s">
        <v>21364</v>
      </c>
      <c r="X67" s="665" t="s">
        <v>4315</v>
      </c>
      <c r="Y67" s="665"/>
      <c r="Z67" s="665" t="str">
        <f>Таблиця4[[#This Row],[Descriptions2]]</f>
        <v/>
      </c>
      <c r="AA67" s="665" t="str">
        <f>Таблиця4[[#This Row],[Owner/Specific NPCs3]]</f>
        <v/>
      </c>
      <c r="AB67" s="665"/>
      <c r="AC67" s="666" t="s">
        <v>5836</v>
      </c>
      <c r="AD67" s="667"/>
      <c r="AE67" s="671"/>
      <c r="AF67" s="665" t="str">
        <f>IFERROR(INDEX('02VG'!B$4:B$167,MATCH($H67,'02VG'!$A$4:$A$167,0),1),"")</f>
        <v/>
      </c>
      <c r="AG67" s="665" t="str">
        <f>IFERROR(INDEX('02VG'!C$4:C$167,MATCH($H67,'02VG'!$A$4:$A$167,0),1),"")</f>
        <v/>
      </c>
      <c r="AH67" s="665" t="str">
        <f>IFERROR(INDEX('02VG'!D$4:D$167,MATCH($H67,'02VG'!$A$4:$A$167,0),1),"")</f>
        <v/>
      </c>
      <c r="AI67" s="665" t="str">
        <f>IFERROR(INDEX('02VG'!E$4:E$167,MATCH($H67,'02VG'!$A$4:$A$167,0),1),"")</f>
        <v/>
      </c>
      <c r="AJ67" s="665" t="str">
        <f>IFERROR(INDEX('02VG'!G$4:G$167,MATCH($H67,'02VG'!$A$4:$A$167,0),1),"")</f>
        <v/>
      </c>
      <c r="AK67" s="665" t="str">
        <f>IFERROR(INDEX('02VG'!I$4:I$167,MATCH($H67,'02VG'!$A$4:$A$167,0),1),"")</f>
        <v/>
      </c>
      <c r="AL67" s="665" t="str">
        <f>IFERROR(INDEX('02VG'!L$4:L$167,MATCH($H67,'02VG'!$A$4:$A$167,0),1),"")</f>
        <v/>
      </c>
      <c r="AM67" s="671"/>
      <c r="AN67" s="665" t="str">
        <f>IFERROR(INDEX('02ORG'!$H$4:$H$45,MATCH($F67,'02ORG'!$M$4:$M$45,0),1),"")</f>
        <v/>
      </c>
      <c r="AO67" s="671"/>
      <c r="AP67" s="665" t="str">
        <f>IFERROR(INDEX('02FOLK'!$AT$3:$AT$45,MATCH($F67,'02FOLK'!$AS$3:$AS$45,0),1),"")</f>
        <v/>
      </c>
      <c r="AQ67" s="671"/>
      <c r="AR67" s="636"/>
      <c r="AS67" s="636"/>
      <c r="AT67" s="636"/>
      <c r="AU67" s="636"/>
      <c r="AV67" s="671"/>
      <c r="AW67" s="636" t="str">
        <f>IFERROR(INDEX('02_LIVING_WATERDEEP'!$C$2:$C$200,MATCH(Таблиця4[[#This Row],[BUILDING NAME]],'02_LIVING_WATERDEEP'!$A$2:$A$200,0),1),"")</f>
        <v/>
      </c>
      <c r="AX67" s="636" t="str">
        <f>IFERROR(INDEX('02_LIVING_WATERDEEP'!$F$2:$F$200,MATCH(Таблиця4[[#This Row],[BUILDING NAME]],'02_LIVING_WATERDEEP'!$A$2:$A$200,0),1),"")</f>
        <v/>
      </c>
      <c r="AY67" s="636" t="str">
        <f>IFERROR(INDEX('02_LIVING_WATERDEEP'!$I$2:$I$200,MATCH(Таблиця4[[#This Row],[BUILDING NAME]],'02_LIVING_WATERDEEP'!$A$2:$A$200,0),1),"")</f>
        <v/>
      </c>
      <c r="AZ67" s="636" t="str">
        <f>IFERROR(INDEX('02_LIVING_WATERDEEP'!$J$2:$J$200,MATCH(Таблиця4[[#This Row],[BUILDING NAME]],'02_LIVING_WATERDEEP'!$A$2:$A$200,0),1),"")</f>
        <v/>
      </c>
      <c r="BA67" s="636" t="str">
        <f>IFERROR(INDEX('02_LIVING_WATERDEEP'!$K$2:$K$200,MATCH(Таблиця4[[#This Row],[BUILDING NAME]],'02_LIVING_WATERDEEP'!$A$2:$A$200,0),1),"")</f>
        <v/>
      </c>
      <c r="BB67" s="636" t="str">
        <f>IFERROR(INDEX('02_LIVING_WATERDEEP'!$L$2:$L$200,MATCH(Таблиця4[[#This Row],[BUILDING NAME]],'02_LIVING_WATERDEEP'!$A$2:$A$200,0),1),"")</f>
        <v/>
      </c>
      <c r="BC67" s="636" t="str">
        <f>IFERROR(INDEX('02_LIVING_WATERDEEP'!$M$2:$M$200,MATCH(Таблиця4[[#This Row],[BUILDING NAME]],'02_LIVING_WATERDEEP'!$A$2:$A$200,0),1),"")</f>
        <v/>
      </c>
      <c r="BD67" s="636"/>
      <c r="BE67" s="636"/>
      <c r="BF67" s="636"/>
      <c r="BG67" s="636"/>
      <c r="BH67" s="636"/>
      <c r="BI67" s="636"/>
      <c r="BJ67" s="636"/>
      <c r="BK67" s="636"/>
      <c r="BL67" s="636"/>
      <c r="BM67" s="636"/>
      <c r="BN67" s="636"/>
      <c r="BO67" s="636"/>
      <c r="BP67" s="636"/>
      <c r="BQ67" s="636"/>
      <c r="BR67" s="636"/>
      <c r="BS67" s="636"/>
      <c r="BT67" s="636"/>
      <c r="BU67" s="636" t="e">
        <f>MATCH(Таблиця4[[#This Row],[BUILDING NAME]],#REF!,0)</f>
        <v>#REF!</v>
      </c>
      <c r="BV67" s="636" t="e">
        <f>INDEX(#REF!,'02BUILD'!BU67,1)</f>
        <v>#REF!</v>
      </c>
      <c r="BW67" s="636" t="e">
        <v>#N/A</v>
      </c>
      <c r="BX67" s="636"/>
      <c r="BY67" s="636" t="e">
        <f>MATCH(Таблиця4[[#This Row],[BUILDING NAME]],Таблиця5[NAME],0)</f>
        <v>#N/A</v>
      </c>
      <c r="BZ67" s="636" t="e">
        <f>INDEX(Таблиця5[[C - COINS - COST]:[ADDRESS]],'02BUILD'!$BY67,1)</f>
        <v>#N/A</v>
      </c>
      <c r="CA67" s="636" t="e">
        <f>INDEX(Таблиця5[[C - COINS - COST]:[ADDRESS]],'02BUILD'!$BY67,2)</f>
        <v>#N/A</v>
      </c>
      <c r="CB67" s="636" t="e">
        <f>INDEX(Таблиця5[[C - COINS - COST]:[ADDRESS]],'02BUILD'!$BY67,3)</f>
        <v>#N/A</v>
      </c>
      <c r="CC67" s="636" t="e">
        <f>INDEX(Таблиця5[[C - COINS - COST]:[ADDRESS]],'02BUILD'!$BY67,4)</f>
        <v>#N/A</v>
      </c>
      <c r="CD67" s="636" t="e">
        <f>INDEX(Таблиця5[[C - COINS - COST]:[ADDRESS]],'02BUILD'!$BY67,5)</f>
        <v>#N/A</v>
      </c>
      <c r="CE67" s="636" t="e">
        <f>INDEX(Таблиця5[[C - COINS - COST]:[ADDRESS]],'02BUILD'!$BY67,6)</f>
        <v>#N/A</v>
      </c>
      <c r="CF67" s="636" t="e">
        <f>INDEX(Таблиця5[[C - COINS - COST]:[ADDRESS]],'02BUILD'!$BY67,7)</f>
        <v>#N/A</v>
      </c>
      <c r="CG67" s="636" t="e">
        <f>INDEX(Таблиця5[[C - COINS - COST]:[ADDRESS]],'02BUILD'!$BY67,8)</f>
        <v>#N/A</v>
      </c>
      <c r="CH67" s="636" t="e">
        <f>INDEX(Таблиця5[[C - COINS - COST]:[ADDRESS]],'02BUILD'!$BY67,9)</f>
        <v>#N/A</v>
      </c>
      <c r="CI67" s="636" t="e">
        <f>INDEX(Таблиця5[[C - COINS - COST]:[ADDRESS]],'02BUILD'!$BY67,10)</f>
        <v>#N/A</v>
      </c>
    </row>
    <row r="68" spans="1:87" ht="16.5" hidden="1" thickTop="1" thickBot="1">
      <c r="A68" s="636" t="s">
        <v>976</v>
      </c>
      <c r="B68" s="665" t="str">
        <f>LEFT(LEFT(A68,FIND(":",A68)),LEN(LEFT(A68,FIND(":",A68)))-1)</f>
        <v>C66</v>
      </c>
      <c r="C68" s="665" t="str">
        <f>RIGHT(A68,LEN(A68)-FIND(":",A68)-1)</f>
        <v>Pantheon Temple of the Seldarine (temple, A, 4)</v>
      </c>
      <c r="D68" s="636"/>
      <c r="E68" s="636"/>
      <c r="F68" s="665" t="s">
        <v>1760</v>
      </c>
      <c r="G68" s="665" t="s">
        <v>1761</v>
      </c>
      <c r="H68" s="665" t="s">
        <v>21091</v>
      </c>
      <c r="I68" s="665" t="s">
        <v>3969</v>
      </c>
      <c r="J68" s="665"/>
      <c r="K68" s="665" t="s">
        <v>2100</v>
      </c>
      <c r="L68" s="665" t="s">
        <v>2076</v>
      </c>
      <c r="M68" s="665">
        <v>4</v>
      </c>
      <c r="N68" s="665"/>
      <c r="O68" s="665"/>
      <c r="P68" s="665"/>
      <c r="Q68" s="665"/>
      <c r="R68" s="665"/>
      <c r="S68" s="665" t="str">
        <f>Таблиця4[[#This Row],[C - COINS - COST]]&amp;"C"&amp;" | "&amp;Таблиця4[[#This Row],[A - TANKARDS - Drinks]]&amp;"A"&amp;" | "&amp;Таблиця4[[#This Row],[P - PIPES - hospitality]]&amp;" P"&amp;" | "&amp;Таблиця4[[#This Row],[D - DAGGERS - danger level]]&amp;"D"</f>
        <v>C | A |  P | D</v>
      </c>
      <c r="T68" s="665"/>
      <c r="U68" s="665"/>
      <c r="V68" s="665"/>
      <c r="W68" s="665" t="s">
        <v>20622</v>
      </c>
      <c r="X68" s="665" t="s">
        <v>4315</v>
      </c>
      <c r="Y68" s="665"/>
      <c r="Z68" s="665" t="str">
        <f>Таблиця4[[#This Row],[Descriptions2]]</f>
        <v/>
      </c>
      <c r="AA68" s="665" t="str">
        <f>Таблиця4[[#This Row],[Owner/Specific NPCs3]]</f>
        <v/>
      </c>
      <c r="AB68" s="665"/>
      <c r="AC68" s="666" t="s">
        <v>5836</v>
      </c>
      <c r="AD68" s="667"/>
      <c r="AE68" s="671"/>
      <c r="AF68" s="665" t="str">
        <f>IFERROR(INDEX('02VG'!B$4:B$167,MATCH($H68,'02VG'!$A$4:$A$167,0),1),"")</f>
        <v/>
      </c>
      <c r="AG68" s="665" t="str">
        <f>IFERROR(INDEX('02VG'!C$4:C$167,MATCH($H68,'02VG'!$A$4:$A$167,0),1),"")</f>
        <v/>
      </c>
      <c r="AH68" s="665" t="str">
        <f>IFERROR(INDEX('02VG'!D$4:D$167,MATCH($H68,'02VG'!$A$4:$A$167,0),1),"")</f>
        <v/>
      </c>
      <c r="AI68" s="665" t="str">
        <f>IFERROR(INDEX('02VG'!E$4:E$167,MATCH($H68,'02VG'!$A$4:$A$167,0),1),"")</f>
        <v/>
      </c>
      <c r="AJ68" s="665" t="str">
        <f>IFERROR(INDEX('02VG'!G$4:G$167,MATCH($H68,'02VG'!$A$4:$A$167,0),1),"")</f>
        <v/>
      </c>
      <c r="AK68" s="665" t="str">
        <f>IFERROR(INDEX('02VG'!I$4:I$167,MATCH($H68,'02VG'!$A$4:$A$167,0),1),"")</f>
        <v/>
      </c>
      <c r="AL68" s="665" t="str">
        <f>IFERROR(INDEX('02VG'!L$4:L$167,MATCH($H68,'02VG'!$A$4:$A$167,0),1),"")</f>
        <v/>
      </c>
      <c r="AM68" s="671"/>
      <c r="AN68" s="665" t="str">
        <f>IFERROR(INDEX('02ORG'!$H$4:$H$45,MATCH($F68,'02ORG'!$M$4:$M$45,0),1),"")</f>
        <v/>
      </c>
      <c r="AO68" s="671"/>
      <c r="AP68" s="665" t="str">
        <f>IFERROR(INDEX('02FOLK'!$AT$3:$AT$45,MATCH($F68,'02FOLK'!$AS$3:$AS$45,0),1),"")</f>
        <v/>
      </c>
      <c r="AQ68" s="671"/>
      <c r="AR68" s="636"/>
      <c r="AS68" s="636"/>
      <c r="AT68" s="636"/>
      <c r="AU68" s="636"/>
      <c r="AV68" s="671"/>
      <c r="AW68" s="636" t="str">
        <f>IFERROR(INDEX('02_LIVING_WATERDEEP'!$C$2:$C$200,MATCH(Таблиця4[[#This Row],[BUILDING NAME]],'02_LIVING_WATERDEEP'!$A$2:$A$200,0),1),"")</f>
        <v/>
      </c>
      <c r="AX68" s="636" t="str">
        <f>IFERROR(INDEX('02_LIVING_WATERDEEP'!$F$2:$F$200,MATCH(Таблиця4[[#This Row],[BUILDING NAME]],'02_LIVING_WATERDEEP'!$A$2:$A$200,0),1),"")</f>
        <v/>
      </c>
      <c r="AY68" s="636" t="str">
        <f>IFERROR(INDEX('02_LIVING_WATERDEEP'!$I$2:$I$200,MATCH(Таблиця4[[#This Row],[BUILDING NAME]],'02_LIVING_WATERDEEP'!$A$2:$A$200,0),1),"")</f>
        <v/>
      </c>
      <c r="AZ68" s="636" t="str">
        <f>IFERROR(INDEX('02_LIVING_WATERDEEP'!$J$2:$J$200,MATCH(Таблиця4[[#This Row],[BUILDING NAME]],'02_LIVING_WATERDEEP'!$A$2:$A$200,0),1),"")</f>
        <v/>
      </c>
      <c r="BA68" s="636" t="str">
        <f>IFERROR(INDEX('02_LIVING_WATERDEEP'!$K$2:$K$200,MATCH(Таблиця4[[#This Row],[BUILDING NAME]],'02_LIVING_WATERDEEP'!$A$2:$A$200,0),1),"")</f>
        <v/>
      </c>
      <c r="BB68" s="636" t="str">
        <f>IFERROR(INDEX('02_LIVING_WATERDEEP'!$L$2:$L$200,MATCH(Таблиця4[[#This Row],[BUILDING NAME]],'02_LIVING_WATERDEEP'!$A$2:$A$200,0),1),"")</f>
        <v/>
      </c>
      <c r="BC68" s="636" t="str">
        <f>IFERROR(INDEX('02_LIVING_WATERDEEP'!$M$2:$M$200,MATCH(Таблиця4[[#This Row],[BUILDING NAME]],'02_LIVING_WATERDEEP'!$A$2:$A$200,0),1),"")</f>
        <v/>
      </c>
      <c r="BD68" s="636"/>
      <c r="BE68" s="636"/>
      <c r="BF68" s="636"/>
      <c r="BG68" s="636"/>
      <c r="BH68" s="636"/>
      <c r="BI68" s="636"/>
      <c r="BJ68" s="636"/>
      <c r="BK68" s="636"/>
      <c r="BL68" s="636"/>
      <c r="BM68" s="636"/>
      <c r="BN68" s="636"/>
      <c r="BO68" s="636"/>
      <c r="BP68" s="636"/>
      <c r="BQ68" s="636"/>
      <c r="BR68" s="636"/>
      <c r="BS68" s="636"/>
      <c r="BT68" s="636"/>
      <c r="BU68" s="636" t="e">
        <f>MATCH(Таблиця4[[#This Row],[BUILDING NAME]],#REF!,0)</f>
        <v>#REF!</v>
      </c>
      <c r="BV68" s="636" t="e">
        <f>INDEX(#REF!,'02BUILD'!BU68,1)</f>
        <v>#REF!</v>
      </c>
      <c r="BW68" s="636" t="s">
        <v>20711</v>
      </c>
      <c r="BX68" s="636"/>
      <c r="BY68" s="636" t="e">
        <f>MATCH(Таблиця4[[#This Row],[BUILDING NAME]],Таблиця5[NAME],0)</f>
        <v>#N/A</v>
      </c>
      <c r="BZ68" s="636" t="e">
        <f>INDEX(Таблиця5[[C - COINS - COST]:[ADDRESS]],'02BUILD'!$BY68,1)</f>
        <v>#N/A</v>
      </c>
      <c r="CA68" s="636" t="e">
        <f>INDEX(Таблиця5[[C - COINS - COST]:[ADDRESS]],'02BUILD'!$BY68,2)</f>
        <v>#N/A</v>
      </c>
      <c r="CB68" s="636" t="e">
        <f>INDEX(Таблиця5[[C - COINS - COST]:[ADDRESS]],'02BUILD'!$BY68,3)</f>
        <v>#N/A</v>
      </c>
      <c r="CC68" s="636" t="e">
        <f>INDEX(Таблиця5[[C - COINS - COST]:[ADDRESS]],'02BUILD'!$BY68,4)</f>
        <v>#N/A</v>
      </c>
      <c r="CD68" s="636" t="e">
        <f>INDEX(Таблиця5[[C - COINS - COST]:[ADDRESS]],'02BUILD'!$BY68,5)</f>
        <v>#N/A</v>
      </c>
      <c r="CE68" s="636" t="e">
        <f>INDEX(Таблиця5[[C - COINS - COST]:[ADDRESS]],'02BUILD'!$BY68,6)</f>
        <v>#N/A</v>
      </c>
      <c r="CF68" s="636" t="e">
        <f>INDEX(Таблиця5[[C - COINS - COST]:[ADDRESS]],'02BUILD'!$BY68,7)</f>
        <v>#N/A</v>
      </c>
      <c r="CG68" s="636" t="e">
        <f>INDEX(Таблиця5[[C - COINS - COST]:[ADDRESS]],'02BUILD'!$BY68,8)</f>
        <v>#N/A</v>
      </c>
      <c r="CH68" s="636" t="e">
        <f>INDEX(Таблиця5[[C - COINS - COST]:[ADDRESS]],'02BUILD'!$BY68,9)</f>
        <v>#N/A</v>
      </c>
      <c r="CI68" s="636" t="e">
        <f>INDEX(Таблиця5[[C - COINS - COST]:[ADDRESS]],'02BUILD'!$BY68,10)</f>
        <v>#N/A</v>
      </c>
    </row>
    <row r="69" spans="1:87" s="661" customFormat="1" ht="16.5" hidden="1" thickTop="1" thickBot="1">
      <c r="A69" s="636" t="s">
        <v>977</v>
      </c>
      <c r="B69" s="665" t="str">
        <f>LEFT(LEFT(A69,FIND(":",A69)),LEN(LEFT(A69,FIND(":",A69)))-1)</f>
        <v>C67</v>
      </c>
      <c r="C69" s="665" t="str">
        <f>RIGHT(A69,LEN(A69)-FIND(":",A69)-1)</f>
        <v>Peaktop Aerie (city-building, A, S)</v>
      </c>
      <c r="D69" s="636"/>
      <c r="E69" s="636"/>
      <c r="F69" s="665" t="s">
        <v>1762</v>
      </c>
      <c r="G69" s="665" t="s">
        <v>2135</v>
      </c>
      <c r="H69" s="665" t="s">
        <v>2302</v>
      </c>
      <c r="I69" s="665" t="s">
        <v>3969</v>
      </c>
      <c r="J69" s="665"/>
      <c r="K69" s="665" t="s">
        <v>2068</v>
      </c>
      <c r="L69" s="665" t="s">
        <v>2076</v>
      </c>
      <c r="M69" s="665">
        <v>5</v>
      </c>
      <c r="N69" s="665" t="s">
        <v>12385</v>
      </c>
      <c r="O69" s="665"/>
      <c r="P69" s="665"/>
      <c r="Q69" s="665"/>
      <c r="R69" s="665"/>
      <c r="S69" s="665" t="str">
        <f>Таблиця4[[#This Row],[C - COINS - COST]]&amp;"C"&amp;" | "&amp;Таблиця4[[#This Row],[A - TANKARDS - Drinks]]&amp;"A"&amp;" | "&amp;Таблиця4[[#This Row],[P - PIPES - hospitality]]&amp;" P"&amp;" | "&amp;Таблиця4[[#This Row],[D - DAGGERS - danger level]]&amp;"D"</f>
        <v>C | A |  P | D</v>
      </c>
      <c r="T69" s="665"/>
      <c r="U69" s="665"/>
      <c r="V69" s="665"/>
      <c r="W69" s="665" t="s">
        <v>20730</v>
      </c>
      <c r="X69" s="665" t="s">
        <v>4315</v>
      </c>
      <c r="Y69" s="665"/>
      <c r="Z69" s="665" t="str">
        <f>Таблиця4[[#This Row],[Descriptions2]]</f>
        <v/>
      </c>
      <c r="AA69" s="665" t="str">
        <f>Таблиця4[[#This Row],[Owner/Specific NPCs3]]</f>
        <v/>
      </c>
      <c r="AB69" s="665"/>
      <c r="AC69" s="666" t="s">
        <v>5836</v>
      </c>
      <c r="AD69" s="667"/>
      <c r="AE69" s="671"/>
      <c r="AF69" s="665" t="str">
        <f>IFERROR(INDEX('02VG'!B$4:B$167,MATCH($H69,'02VG'!$A$4:$A$167,0),1),"")</f>
        <v/>
      </c>
      <c r="AG69" s="665" t="str">
        <f>IFERROR(INDEX('02VG'!C$4:C$167,MATCH($H69,'02VG'!$A$4:$A$167,0),1),"")</f>
        <v/>
      </c>
      <c r="AH69" s="665" t="str">
        <f>IFERROR(INDEX('02VG'!D$4:D$167,MATCH($H69,'02VG'!$A$4:$A$167,0),1),"")</f>
        <v/>
      </c>
      <c r="AI69" s="665" t="str">
        <f>IFERROR(INDEX('02VG'!E$4:E$167,MATCH($H69,'02VG'!$A$4:$A$167,0),1),"")</f>
        <v/>
      </c>
      <c r="AJ69" s="665" t="str">
        <f>IFERROR(INDEX('02VG'!G$4:G$167,MATCH($H69,'02VG'!$A$4:$A$167,0),1),"")</f>
        <v/>
      </c>
      <c r="AK69" s="665" t="str">
        <f>IFERROR(INDEX('02VG'!I$4:I$167,MATCH($H69,'02VG'!$A$4:$A$167,0),1),"")</f>
        <v/>
      </c>
      <c r="AL69" s="665" t="str">
        <f>IFERROR(INDEX('02VG'!L$4:L$167,MATCH($H69,'02VG'!$A$4:$A$167,0),1),"")</f>
        <v/>
      </c>
      <c r="AM69" s="671"/>
      <c r="AN69" s="665" t="str">
        <f>IFERROR(INDEX('02ORG'!$H$4:$H$45,MATCH($F69,'02ORG'!$M$4:$M$45,0),1),"")</f>
        <v/>
      </c>
      <c r="AO69" s="671"/>
      <c r="AP69" s="665" t="str">
        <f>IFERROR(INDEX('02FOLK'!$AT$3:$AT$45,MATCH($F69,'02FOLK'!$AS$3:$AS$45,0),1),"")</f>
        <v/>
      </c>
      <c r="AQ69" s="671"/>
      <c r="AR69" s="636"/>
      <c r="AS69" s="636"/>
      <c r="AT69" s="636"/>
      <c r="AU69" s="636"/>
      <c r="AV69" s="671"/>
      <c r="AW69" s="636" t="str">
        <f>IFERROR(INDEX('02_LIVING_WATERDEEP'!$C$2:$C$200,MATCH(Таблиця4[[#This Row],[BUILDING NAME]],'02_LIVING_WATERDEEP'!$A$2:$A$200,0),1),"")</f>
        <v/>
      </c>
      <c r="AX69" s="636" t="str">
        <f>IFERROR(INDEX('02_LIVING_WATERDEEP'!$F$2:$F$200,MATCH(Таблиця4[[#This Row],[BUILDING NAME]],'02_LIVING_WATERDEEP'!$A$2:$A$200,0),1),"")</f>
        <v/>
      </c>
      <c r="AY69" s="636" t="str">
        <f>IFERROR(INDEX('02_LIVING_WATERDEEP'!$I$2:$I$200,MATCH(Таблиця4[[#This Row],[BUILDING NAME]],'02_LIVING_WATERDEEP'!$A$2:$A$200,0),1),"")</f>
        <v/>
      </c>
      <c r="AZ69" s="636" t="str">
        <f>IFERROR(INDEX('02_LIVING_WATERDEEP'!$J$2:$J$200,MATCH(Таблиця4[[#This Row],[BUILDING NAME]],'02_LIVING_WATERDEEP'!$A$2:$A$200,0),1),"")</f>
        <v/>
      </c>
      <c r="BA69" s="636" t="str">
        <f>IFERROR(INDEX('02_LIVING_WATERDEEP'!$K$2:$K$200,MATCH(Таблиця4[[#This Row],[BUILDING NAME]],'02_LIVING_WATERDEEP'!$A$2:$A$200,0),1),"")</f>
        <v/>
      </c>
      <c r="BB69" s="636" t="str">
        <f>IFERROR(INDEX('02_LIVING_WATERDEEP'!$L$2:$L$200,MATCH(Таблиця4[[#This Row],[BUILDING NAME]],'02_LIVING_WATERDEEP'!$A$2:$A$200,0),1),"")</f>
        <v/>
      </c>
      <c r="BC69" s="636" t="str">
        <f>IFERROR(INDEX('02_LIVING_WATERDEEP'!$M$2:$M$200,MATCH(Таблиця4[[#This Row],[BUILDING NAME]],'02_LIVING_WATERDEEP'!$A$2:$A$200,0),1),"")</f>
        <v/>
      </c>
      <c r="BD69" s="636"/>
      <c r="BE69" s="660"/>
      <c r="BF69" s="660"/>
      <c r="BG69" s="660"/>
      <c r="BH69" s="660"/>
      <c r="BI69" s="660"/>
      <c r="BJ69" s="660"/>
      <c r="BK69" s="660"/>
      <c r="BL69" s="660"/>
      <c r="BM69" s="660"/>
      <c r="BN69" s="660"/>
      <c r="BO69" s="660"/>
      <c r="BP69" s="660"/>
      <c r="BQ69" s="660"/>
      <c r="BR69" s="660"/>
      <c r="BS69" s="660"/>
      <c r="BT69" s="660"/>
      <c r="BU69" s="660" t="e">
        <f>MATCH(Таблиця4[[#This Row],[BUILDING NAME]],#REF!,0)</f>
        <v>#REF!</v>
      </c>
      <c r="BV69" s="660" t="e">
        <f>INDEX(#REF!,'02BUILD'!BU69,1)</f>
        <v>#REF!</v>
      </c>
      <c r="BW69" s="660">
        <v>0</v>
      </c>
      <c r="BX69" s="660"/>
      <c r="BY69" s="660" t="e">
        <f>MATCH(Таблиця4[[#This Row],[BUILDING NAME]],Таблиця5[NAME],0)</f>
        <v>#N/A</v>
      </c>
      <c r="BZ69" s="660" t="e">
        <f>INDEX(Таблиця5[[C - COINS - COST]:[ADDRESS]],'02BUILD'!$BY69,1)</f>
        <v>#N/A</v>
      </c>
      <c r="CA69" s="660" t="e">
        <f>INDEX(Таблиця5[[C - COINS - COST]:[ADDRESS]],'02BUILD'!$BY69,2)</f>
        <v>#N/A</v>
      </c>
      <c r="CB69" s="660" t="e">
        <f>INDEX(Таблиця5[[C - COINS - COST]:[ADDRESS]],'02BUILD'!$BY69,3)</f>
        <v>#N/A</v>
      </c>
      <c r="CC69" s="660" t="e">
        <f>INDEX(Таблиця5[[C - COINS - COST]:[ADDRESS]],'02BUILD'!$BY69,4)</f>
        <v>#N/A</v>
      </c>
      <c r="CD69" s="660" t="e">
        <f>INDEX(Таблиця5[[C - COINS - COST]:[ADDRESS]],'02BUILD'!$BY69,5)</f>
        <v>#N/A</v>
      </c>
      <c r="CE69" s="660" t="e">
        <f>INDEX(Таблиця5[[C - COINS - COST]:[ADDRESS]],'02BUILD'!$BY69,6)</f>
        <v>#N/A</v>
      </c>
      <c r="CF69" s="660" t="e">
        <f>INDEX(Таблиця5[[C - COINS - COST]:[ADDRESS]],'02BUILD'!$BY69,7)</f>
        <v>#N/A</v>
      </c>
      <c r="CG69" s="660" t="e">
        <f>INDEX(Таблиця5[[C - COINS - COST]:[ADDRESS]],'02BUILD'!$BY69,8)</f>
        <v>#N/A</v>
      </c>
      <c r="CH69" s="660" t="e">
        <f>INDEX(Таблиця5[[C - COINS - COST]:[ADDRESS]],'02BUILD'!$BY69,9)</f>
        <v>#N/A</v>
      </c>
      <c r="CI69" s="660" t="e">
        <f>INDEX(Таблиця5[[C - COINS - COST]:[ADDRESS]],'02BUILD'!$BY69,10)</f>
        <v>#N/A</v>
      </c>
    </row>
    <row r="70" spans="1:87" s="661" customFormat="1" ht="16.5" hidden="1" thickTop="1" thickBot="1">
      <c r="A70" s="636" t="s">
        <v>978</v>
      </c>
      <c r="B70" s="665" t="str">
        <f>LEFT(LEFT(A70,FIND(":",A70)),LEN(LEFT(A70,FIND(":",A70)))-1)</f>
        <v>C68</v>
      </c>
      <c r="C70" s="665" t="str">
        <f>RIGHT(A70,LEN(A70)-FIND(":",A70)-1)</f>
        <v>Watching Tower (city building, A, 6)</v>
      </c>
      <c r="D70" s="636"/>
      <c r="E70" s="636"/>
      <c r="F70" s="665" t="s">
        <v>1763</v>
      </c>
      <c r="G70" s="665" t="s">
        <v>1764</v>
      </c>
      <c r="H70" s="665" t="s">
        <v>2303</v>
      </c>
      <c r="I70" s="665" t="s">
        <v>3969</v>
      </c>
      <c r="J70" s="665"/>
      <c r="K70" s="665" t="s">
        <v>2068</v>
      </c>
      <c r="L70" s="665" t="s">
        <v>2076</v>
      </c>
      <c r="M70" s="665">
        <v>6</v>
      </c>
      <c r="N70" s="665" t="s">
        <v>3528</v>
      </c>
      <c r="O70" s="665"/>
      <c r="P70" s="665"/>
      <c r="Q70" s="665"/>
      <c r="R70" s="665"/>
      <c r="S70" s="665" t="str">
        <f>Таблиця4[[#This Row],[C - COINS - COST]]&amp;"C"&amp;" | "&amp;Таблиця4[[#This Row],[A - TANKARDS - Drinks]]&amp;"A"&amp;" | "&amp;Таблиця4[[#This Row],[P - PIPES - hospitality]]&amp;" P"&amp;" | "&amp;Таблиця4[[#This Row],[D - DAGGERS - danger level]]&amp;"D"</f>
        <v>C | A |  P | D</v>
      </c>
      <c r="T70" s="665"/>
      <c r="U70" s="665"/>
      <c r="V70" s="665"/>
      <c r="W70" s="665" t="s">
        <v>20645</v>
      </c>
      <c r="X70" s="665" t="s">
        <v>4315</v>
      </c>
      <c r="Y70" s="665"/>
      <c r="Z70" s="665" t="str">
        <f>Таблиця4[[#This Row],[Descriptions2]]</f>
        <v/>
      </c>
      <c r="AA70" s="665" t="str">
        <f>Таблиця4[[#This Row],[Owner/Specific NPCs3]]</f>
        <v/>
      </c>
      <c r="AB70" s="665"/>
      <c r="AC70" s="666" t="s">
        <v>5836</v>
      </c>
      <c r="AD70" s="667"/>
      <c r="AE70" s="671"/>
      <c r="AF70" s="665" t="str">
        <f>IFERROR(INDEX('02VG'!B$4:B$167,MATCH($H70,'02VG'!$A$4:$A$167,0),1),"")</f>
        <v/>
      </c>
      <c r="AG70" s="665" t="str">
        <f>IFERROR(INDEX('02VG'!C$4:C$167,MATCH($H70,'02VG'!$A$4:$A$167,0),1),"")</f>
        <v/>
      </c>
      <c r="AH70" s="665" t="str">
        <f>IFERROR(INDEX('02VG'!D$4:D$167,MATCH($H70,'02VG'!$A$4:$A$167,0),1),"")</f>
        <v/>
      </c>
      <c r="AI70" s="665" t="str">
        <f>IFERROR(INDEX('02VG'!E$4:E$167,MATCH($H70,'02VG'!$A$4:$A$167,0),1),"")</f>
        <v/>
      </c>
      <c r="AJ70" s="665" t="str">
        <f>IFERROR(INDEX('02VG'!G$4:G$167,MATCH($H70,'02VG'!$A$4:$A$167,0),1),"")</f>
        <v/>
      </c>
      <c r="AK70" s="665" t="str">
        <f>IFERROR(INDEX('02VG'!I$4:I$167,MATCH($H70,'02VG'!$A$4:$A$167,0),1),"")</f>
        <v/>
      </c>
      <c r="AL70" s="665" t="str">
        <f>IFERROR(INDEX('02VG'!L$4:L$167,MATCH($H70,'02VG'!$A$4:$A$167,0),1),"")</f>
        <v/>
      </c>
      <c r="AM70" s="671"/>
      <c r="AN70" s="665" t="str">
        <f>IFERROR(INDEX('02ORG'!$H$4:$H$45,MATCH($F70,'02ORG'!$M$4:$M$45,0),1),"")</f>
        <v/>
      </c>
      <c r="AO70" s="671"/>
      <c r="AP70" s="665" t="str">
        <f>IFERROR(INDEX('02FOLK'!$AT$3:$AT$45,MATCH($F70,'02FOLK'!$AS$3:$AS$45,0),1),"")</f>
        <v/>
      </c>
      <c r="AQ70" s="671"/>
      <c r="AR70" s="636"/>
      <c r="AS70" s="636"/>
      <c r="AT70" s="636"/>
      <c r="AU70" s="636"/>
      <c r="AV70" s="671"/>
      <c r="AW70" s="636" t="str">
        <f>IFERROR(INDEX('02_LIVING_WATERDEEP'!$C$2:$C$200,MATCH(Таблиця4[[#This Row],[BUILDING NAME]],'02_LIVING_WATERDEEP'!$A$2:$A$200,0),1),"")</f>
        <v/>
      </c>
      <c r="AX70" s="636" t="str">
        <f>IFERROR(INDEX('02_LIVING_WATERDEEP'!$F$2:$F$200,MATCH(Таблиця4[[#This Row],[BUILDING NAME]],'02_LIVING_WATERDEEP'!$A$2:$A$200,0),1),"")</f>
        <v/>
      </c>
      <c r="AY70" s="636" t="str">
        <f>IFERROR(INDEX('02_LIVING_WATERDEEP'!$I$2:$I$200,MATCH(Таблиця4[[#This Row],[BUILDING NAME]],'02_LIVING_WATERDEEP'!$A$2:$A$200,0),1),"")</f>
        <v/>
      </c>
      <c r="AZ70" s="636" t="str">
        <f>IFERROR(INDEX('02_LIVING_WATERDEEP'!$J$2:$J$200,MATCH(Таблиця4[[#This Row],[BUILDING NAME]],'02_LIVING_WATERDEEP'!$A$2:$A$200,0),1),"")</f>
        <v/>
      </c>
      <c r="BA70" s="636" t="str">
        <f>IFERROR(INDEX('02_LIVING_WATERDEEP'!$K$2:$K$200,MATCH(Таблиця4[[#This Row],[BUILDING NAME]],'02_LIVING_WATERDEEP'!$A$2:$A$200,0),1),"")</f>
        <v/>
      </c>
      <c r="BB70" s="636" t="str">
        <f>IFERROR(INDEX('02_LIVING_WATERDEEP'!$L$2:$L$200,MATCH(Таблиця4[[#This Row],[BUILDING NAME]],'02_LIVING_WATERDEEP'!$A$2:$A$200,0),1),"")</f>
        <v/>
      </c>
      <c r="BC70" s="636" t="str">
        <f>IFERROR(INDEX('02_LIVING_WATERDEEP'!$M$2:$M$200,MATCH(Таблиця4[[#This Row],[BUILDING NAME]],'02_LIVING_WATERDEEP'!$A$2:$A$200,0),1),"")</f>
        <v/>
      </c>
      <c r="BD70" s="636"/>
      <c r="BE70" s="660"/>
      <c r="BF70" s="660"/>
      <c r="BG70" s="660"/>
      <c r="BH70" s="660"/>
      <c r="BI70" s="660"/>
      <c r="BJ70" s="660"/>
      <c r="BK70" s="660"/>
      <c r="BL70" s="660"/>
      <c r="BM70" s="660"/>
      <c r="BN70" s="660"/>
      <c r="BO70" s="660"/>
      <c r="BP70" s="660"/>
      <c r="BQ70" s="660"/>
      <c r="BR70" s="660"/>
      <c r="BS70" s="660"/>
      <c r="BT70" s="660"/>
      <c r="BU70" s="660" t="e">
        <f>MATCH(Таблиця4[[#This Row],[BUILDING NAME]],#REF!,0)</f>
        <v>#REF!</v>
      </c>
      <c r="BV70" s="660" t="e">
        <f>INDEX(#REF!,'02BUILD'!BU70,1)</f>
        <v>#REF!</v>
      </c>
      <c r="BW70" s="660" t="s">
        <v>20695</v>
      </c>
      <c r="BX70" s="660"/>
      <c r="BY70" s="660" t="e">
        <f>MATCH(Таблиця4[[#This Row],[BUILDING NAME]],Таблиця5[NAME],0)</f>
        <v>#N/A</v>
      </c>
      <c r="BZ70" s="660" t="e">
        <f>INDEX(Таблиця5[[C - COINS - COST]:[ADDRESS]],'02BUILD'!$BY70,1)</f>
        <v>#N/A</v>
      </c>
      <c r="CA70" s="660" t="e">
        <f>INDEX(Таблиця5[[C - COINS - COST]:[ADDRESS]],'02BUILD'!$BY70,2)</f>
        <v>#N/A</v>
      </c>
      <c r="CB70" s="660" t="e">
        <f>INDEX(Таблиця5[[C - COINS - COST]:[ADDRESS]],'02BUILD'!$BY70,3)</f>
        <v>#N/A</v>
      </c>
      <c r="CC70" s="660" t="e">
        <f>INDEX(Таблиця5[[C - COINS - COST]:[ADDRESS]],'02BUILD'!$BY70,4)</f>
        <v>#N/A</v>
      </c>
      <c r="CD70" s="660" t="e">
        <f>INDEX(Таблиця5[[C - COINS - COST]:[ADDRESS]],'02BUILD'!$BY70,5)</f>
        <v>#N/A</v>
      </c>
      <c r="CE70" s="660" t="e">
        <f>INDEX(Таблиця5[[C - COINS - COST]:[ADDRESS]],'02BUILD'!$BY70,6)</f>
        <v>#N/A</v>
      </c>
      <c r="CF70" s="660" t="e">
        <f>INDEX(Таблиця5[[C - COINS - COST]:[ADDRESS]],'02BUILD'!$BY70,7)</f>
        <v>#N/A</v>
      </c>
      <c r="CG70" s="660" t="e">
        <f>INDEX(Таблиця5[[C - COINS - COST]:[ADDRESS]],'02BUILD'!$BY70,8)</f>
        <v>#N/A</v>
      </c>
      <c r="CH70" s="660" t="e">
        <f>INDEX(Таблиця5[[C - COINS - COST]:[ADDRESS]],'02BUILD'!$BY70,9)</f>
        <v>#N/A</v>
      </c>
      <c r="CI70" s="660" t="e">
        <f>INDEX(Таблиця5[[C - COINS - COST]:[ADDRESS]],'02BUILD'!$BY70,10)</f>
        <v>#N/A</v>
      </c>
    </row>
    <row r="71" spans="1:87" s="661" customFormat="1" ht="16.5" hidden="1" thickTop="1" thickBot="1">
      <c r="A71" s="636" t="s">
        <v>979</v>
      </c>
      <c r="B71" s="665" t="str">
        <f>LEFT(LEFT(A71,FIND(":",A71)),LEN(LEFT(A71,FIND(":",A71)))-1)</f>
        <v>C69</v>
      </c>
      <c r="C71" s="665" t="str">
        <f>RIGHT(A71,LEN(A71)-FIND(":",A71)-1)</f>
        <v>Watching Tower (city building, A, 6)</v>
      </c>
      <c r="D71" s="636"/>
      <c r="E71" s="636"/>
      <c r="F71" s="665" t="s">
        <v>1765</v>
      </c>
      <c r="G71" s="665" t="s">
        <v>1764</v>
      </c>
      <c r="H71" s="665" t="s">
        <v>2303</v>
      </c>
      <c r="I71" s="665" t="s">
        <v>3969</v>
      </c>
      <c r="J71" s="665"/>
      <c r="K71" s="665" t="s">
        <v>2068</v>
      </c>
      <c r="L71" s="665" t="s">
        <v>2076</v>
      </c>
      <c r="M71" s="665">
        <v>6</v>
      </c>
      <c r="N71" s="665" t="s">
        <v>3528</v>
      </c>
      <c r="O71" s="665"/>
      <c r="P71" s="665"/>
      <c r="Q71" s="665"/>
      <c r="R71" s="665"/>
      <c r="S71" s="665" t="str">
        <f>Таблиця4[[#This Row],[C - COINS - COST]]&amp;"C"&amp;" | "&amp;Таблиця4[[#This Row],[A - TANKARDS - Drinks]]&amp;"A"&amp;" | "&amp;Таблиця4[[#This Row],[P - PIPES - hospitality]]&amp;" P"&amp;" | "&amp;Таблиця4[[#This Row],[D - DAGGERS - danger level]]&amp;"D"</f>
        <v>C | A |  P | D</v>
      </c>
      <c r="T71" s="665"/>
      <c r="U71" s="665"/>
      <c r="V71" s="665"/>
      <c r="W71" s="665" t="s">
        <v>20645</v>
      </c>
      <c r="X71" s="665" t="s">
        <v>4315</v>
      </c>
      <c r="Y71" s="665"/>
      <c r="Z71" s="665" t="str">
        <f>Таблиця4[[#This Row],[Descriptions2]]</f>
        <v/>
      </c>
      <c r="AA71" s="665" t="str">
        <f>Таблиця4[[#This Row],[Owner/Specific NPCs3]]</f>
        <v/>
      </c>
      <c r="AB71" s="665"/>
      <c r="AC71" s="666" t="s">
        <v>5836</v>
      </c>
      <c r="AD71" s="667"/>
      <c r="AE71" s="671"/>
      <c r="AF71" s="665" t="str">
        <f>IFERROR(INDEX('02VG'!B$4:B$167,MATCH($H71,'02VG'!$A$4:$A$167,0),1),"")</f>
        <v/>
      </c>
      <c r="AG71" s="665" t="str">
        <f>IFERROR(INDEX('02VG'!C$4:C$167,MATCH($H71,'02VG'!$A$4:$A$167,0),1),"")</f>
        <v/>
      </c>
      <c r="AH71" s="665" t="str">
        <f>IFERROR(INDEX('02VG'!D$4:D$167,MATCH($H71,'02VG'!$A$4:$A$167,0),1),"")</f>
        <v/>
      </c>
      <c r="AI71" s="665" t="str">
        <f>IFERROR(INDEX('02VG'!E$4:E$167,MATCH($H71,'02VG'!$A$4:$A$167,0),1),"")</f>
        <v/>
      </c>
      <c r="AJ71" s="665" t="str">
        <f>IFERROR(INDEX('02VG'!G$4:G$167,MATCH($H71,'02VG'!$A$4:$A$167,0),1),"")</f>
        <v/>
      </c>
      <c r="AK71" s="665" t="str">
        <f>IFERROR(INDEX('02VG'!I$4:I$167,MATCH($H71,'02VG'!$A$4:$A$167,0),1),"")</f>
        <v/>
      </c>
      <c r="AL71" s="665" t="str">
        <f>IFERROR(INDEX('02VG'!L$4:L$167,MATCH($H71,'02VG'!$A$4:$A$167,0),1),"")</f>
        <v/>
      </c>
      <c r="AM71" s="671"/>
      <c r="AN71" s="665" t="str">
        <f>IFERROR(INDEX('02ORG'!$H$4:$H$45,MATCH($F71,'02ORG'!$M$4:$M$45,0),1),"")</f>
        <v/>
      </c>
      <c r="AO71" s="671"/>
      <c r="AP71" s="665" t="str">
        <f>IFERROR(INDEX('02FOLK'!$AT$3:$AT$45,MATCH($F71,'02FOLK'!$AS$3:$AS$45,0),1),"")</f>
        <v/>
      </c>
      <c r="AQ71" s="671"/>
      <c r="AR71" s="636"/>
      <c r="AS71" s="636"/>
      <c r="AT71" s="636"/>
      <c r="AU71" s="636"/>
      <c r="AV71" s="671"/>
      <c r="AW71" s="636" t="str">
        <f>IFERROR(INDEX('02_LIVING_WATERDEEP'!$C$2:$C$200,MATCH(Таблиця4[[#This Row],[BUILDING NAME]],'02_LIVING_WATERDEEP'!$A$2:$A$200,0),1),"")</f>
        <v/>
      </c>
      <c r="AX71" s="636" t="str">
        <f>IFERROR(INDEX('02_LIVING_WATERDEEP'!$F$2:$F$200,MATCH(Таблиця4[[#This Row],[BUILDING NAME]],'02_LIVING_WATERDEEP'!$A$2:$A$200,0),1),"")</f>
        <v/>
      </c>
      <c r="AY71" s="636" t="str">
        <f>IFERROR(INDEX('02_LIVING_WATERDEEP'!$I$2:$I$200,MATCH(Таблиця4[[#This Row],[BUILDING NAME]],'02_LIVING_WATERDEEP'!$A$2:$A$200,0),1),"")</f>
        <v/>
      </c>
      <c r="AZ71" s="636" t="str">
        <f>IFERROR(INDEX('02_LIVING_WATERDEEP'!$J$2:$J$200,MATCH(Таблиця4[[#This Row],[BUILDING NAME]],'02_LIVING_WATERDEEP'!$A$2:$A$200,0),1),"")</f>
        <v/>
      </c>
      <c r="BA71" s="636" t="str">
        <f>IFERROR(INDEX('02_LIVING_WATERDEEP'!$K$2:$K$200,MATCH(Таблиця4[[#This Row],[BUILDING NAME]],'02_LIVING_WATERDEEP'!$A$2:$A$200,0),1),"")</f>
        <v/>
      </c>
      <c r="BB71" s="636" t="str">
        <f>IFERROR(INDEX('02_LIVING_WATERDEEP'!$L$2:$L$200,MATCH(Таблиця4[[#This Row],[BUILDING NAME]],'02_LIVING_WATERDEEP'!$A$2:$A$200,0),1),"")</f>
        <v/>
      </c>
      <c r="BC71" s="636" t="str">
        <f>IFERROR(INDEX('02_LIVING_WATERDEEP'!$M$2:$M$200,MATCH(Таблиця4[[#This Row],[BUILDING NAME]],'02_LIVING_WATERDEEP'!$A$2:$A$200,0),1),"")</f>
        <v/>
      </c>
      <c r="BD71" s="636"/>
      <c r="BE71" s="660"/>
      <c r="BF71" s="660"/>
      <c r="BG71" s="660"/>
      <c r="BH71" s="660"/>
      <c r="BI71" s="660"/>
      <c r="BJ71" s="660"/>
      <c r="BK71" s="660"/>
      <c r="BL71" s="660"/>
      <c r="BM71" s="660"/>
      <c r="BN71" s="660"/>
      <c r="BO71" s="660"/>
      <c r="BP71" s="660"/>
      <c r="BQ71" s="660"/>
      <c r="BR71" s="660"/>
      <c r="BS71" s="660"/>
      <c r="BT71" s="660"/>
      <c r="BU71" s="660" t="e">
        <f>MATCH(Таблиця4[[#This Row],[BUILDING NAME]],#REF!,0)</f>
        <v>#REF!</v>
      </c>
      <c r="BV71" s="660" t="e">
        <f>INDEX(#REF!,'02BUILD'!BU71,1)</f>
        <v>#REF!</v>
      </c>
      <c r="BW71" s="660">
        <v>0</v>
      </c>
      <c r="BX71" s="660"/>
      <c r="BY71" s="660" t="e">
        <f>MATCH(Таблиця4[[#This Row],[BUILDING NAME]],Таблиця5[NAME],0)</f>
        <v>#N/A</v>
      </c>
      <c r="BZ71" s="660" t="e">
        <f>INDEX(Таблиця5[[C - COINS - COST]:[ADDRESS]],'02BUILD'!$BY71,1)</f>
        <v>#N/A</v>
      </c>
      <c r="CA71" s="660" t="e">
        <f>INDEX(Таблиця5[[C - COINS - COST]:[ADDRESS]],'02BUILD'!$BY71,2)</f>
        <v>#N/A</v>
      </c>
      <c r="CB71" s="660" t="e">
        <f>INDEX(Таблиця5[[C - COINS - COST]:[ADDRESS]],'02BUILD'!$BY71,3)</f>
        <v>#N/A</v>
      </c>
      <c r="CC71" s="660" t="e">
        <f>INDEX(Таблиця5[[C - COINS - COST]:[ADDRESS]],'02BUILD'!$BY71,4)</f>
        <v>#N/A</v>
      </c>
      <c r="CD71" s="660" t="e">
        <f>INDEX(Таблиця5[[C - COINS - COST]:[ADDRESS]],'02BUILD'!$BY71,5)</f>
        <v>#N/A</v>
      </c>
      <c r="CE71" s="660" t="e">
        <f>INDEX(Таблиця5[[C - COINS - COST]:[ADDRESS]],'02BUILD'!$BY71,6)</f>
        <v>#N/A</v>
      </c>
      <c r="CF71" s="660" t="e">
        <f>INDEX(Таблиця5[[C - COINS - COST]:[ADDRESS]],'02BUILD'!$BY71,7)</f>
        <v>#N/A</v>
      </c>
      <c r="CG71" s="660" t="e">
        <f>INDEX(Таблиця5[[C - COINS - COST]:[ADDRESS]],'02BUILD'!$BY71,8)</f>
        <v>#N/A</v>
      </c>
      <c r="CH71" s="660" t="e">
        <f>INDEX(Таблиця5[[C - COINS - COST]:[ADDRESS]],'02BUILD'!$BY71,9)</f>
        <v>#N/A</v>
      </c>
      <c r="CI71" s="660" t="e">
        <f>INDEX(Таблиця5[[C - COINS - COST]:[ADDRESS]],'02BUILD'!$BY71,10)</f>
        <v>#N/A</v>
      </c>
    </row>
    <row r="72" spans="1:87" ht="16.5" hidden="1" thickTop="1" thickBot="1">
      <c r="A72" s="636" t="s">
        <v>980</v>
      </c>
      <c r="B72" s="665" t="str">
        <f>LEFT(LEFT(A72,FIND(":",A72)),LEN(LEFT(A72,FIND(":",A72)))-1)</f>
        <v>C70</v>
      </c>
      <c r="C72" s="665" t="str">
        <f>RIGHT(A72,LEN(A72)-FIND(":",A72)-1)</f>
        <v>Thayan Embassy (embassy, A, 4)</v>
      </c>
      <c r="D72" s="636"/>
      <c r="E72" s="636"/>
      <c r="F72" s="665" t="s">
        <v>1766</v>
      </c>
      <c r="G72" s="665" t="s">
        <v>1767</v>
      </c>
      <c r="H72" s="665" t="s">
        <v>2304</v>
      </c>
      <c r="I72" s="665" t="s">
        <v>3969</v>
      </c>
      <c r="J72" s="665"/>
      <c r="K72" s="665" t="s">
        <v>2101</v>
      </c>
      <c r="L72" s="665" t="s">
        <v>2076</v>
      </c>
      <c r="M72" s="665">
        <v>4</v>
      </c>
      <c r="N72" s="665"/>
      <c r="O72" s="665"/>
      <c r="P72" s="665"/>
      <c r="Q72" s="665"/>
      <c r="R72" s="665"/>
      <c r="S72" s="665" t="str">
        <f>Таблиця4[[#This Row],[C - COINS - COST]]&amp;"C"&amp;" | "&amp;Таблиця4[[#This Row],[A - TANKARDS - Drinks]]&amp;"A"&amp;" | "&amp;Таблиця4[[#This Row],[P - PIPES - hospitality]]&amp;" P"&amp;" | "&amp;Таблиця4[[#This Row],[D - DAGGERS - danger level]]&amp;"D"</f>
        <v>C | A |  P | D</v>
      </c>
      <c r="T72" s="665"/>
      <c r="U72" s="665"/>
      <c r="V72" s="665"/>
      <c r="W72" s="665"/>
      <c r="X72" s="665" t="s">
        <v>4315</v>
      </c>
      <c r="Y72" s="665"/>
      <c r="Z72" s="665" t="str">
        <f>Таблиця4[[#This Row],[Descriptions2]]</f>
        <v/>
      </c>
      <c r="AA72" s="665" t="str">
        <f>Таблиця4[[#This Row],[Owner/Specific NPCs3]]</f>
        <v/>
      </c>
      <c r="AB72" s="665"/>
      <c r="AC72" s="666" t="s">
        <v>5836</v>
      </c>
      <c r="AD72" s="667"/>
      <c r="AE72" s="671"/>
      <c r="AF72" s="665" t="str">
        <f>IFERROR(INDEX('02VG'!B$4:B$167,MATCH($H72,'02VG'!$A$4:$A$167,0),1),"")</f>
        <v/>
      </c>
      <c r="AG72" s="665" t="str">
        <f>IFERROR(INDEX('02VG'!C$4:C$167,MATCH($H72,'02VG'!$A$4:$A$167,0),1),"")</f>
        <v/>
      </c>
      <c r="AH72" s="665" t="str">
        <f>IFERROR(INDEX('02VG'!D$4:D$167,MATCH($H72,'02VG'!$A$4:$A$167,0),1),"")</f>
        <v/>
      </c>
      <c r="AI72" s="665" t="str">
        <f>IFERROR(INDEX('02VG'!E$4:E$167,MATCH($H72,'02VG'!$A$4:$A$167,0),1),"")</f>
        <v/>
      </c>
      <c r="AJ72" s="665" t="str">
        <f>IFERROR(INDEX('02VG'!G$4:G$167,MATCH($H72,'02VG'!$A$4:$A$167,0),1),"")</f>
        <v/>
      </c>
      <c r="AK72" s="665" t="str">
        <f>IFERROR(INDEX('02VG'!I$4:I$167,MATCH($H72,'02VG'!$A$4:$A$167,0),1),"")</f>
        <v/>
      </c>
      <c r="AL72" s="665" t="str">
        <f>IFERROR(INDEX('02VG'!L$4:L$167,MATCH($H72,'02VG'!$A$4:$A$167,0),1),"")</f>
        <v/>
      </c>
      <c r="AM72" s="671"/>
      <c r="AN72" s="665" t="str">
        <f>IFERROR(INDEX('02ORG'!$H$4:$H$45,MATCH($F72,'02ORG'!$M$4:$M$45,0),1),"")</f>
        <v/>
      </c>
      <c r="AO72" s="671"/>
      <c r="AP72" s="665" t="str">
        <f>IFERROR(INDEX('02FOLK'!$AT$3:$AT$45,MATCH($F72,'02FOLK'!$AS$3:$AS$45,0),1),"")</f>
        <v/>
      </c>
      <c r="AQ72" s="671"/>
      <c r="AR72" s="636"/>
      <c r="AS72" s="636"/>
      <c r="AT72" s="636"/>
      <c r="AU72" s="636"/>
      <c r="AV72" s="671"/>
      <c r="AW72" s="636" t="str">
        <f>IFERROR(INDEX('02_LIVING_WATERDEEP'!$C$2:$C$200,MATCH(Таблиця4[[#This Row],[BUILDING NAME]],'02_LIVING_WATERDEEP'!$A$2:$A$200,0),1),"")</f>
        <v/>
      </c>
      <c r="AX72" s="636" t="str">
        <f>IFERROR(INDEX('02_LIVING_WATERDEEP'!$F$2:$F$200,MATCH(Таблиця4[[#This Row],[BUILDING NAME]],'02_LIVING_WATERDEEP'!$A$2:$A$200,0),1),"")</f>
        <v/>
      </c>
      <c r="AY72" s="636" t="str">
        <f>IFERROR(INDEX('02_LIVING_WATERDEEP'!$I$2:$I$200,MATCH(Таблиця4[[#This Row],[BUILDING NAME]],'02_LIVING_WATERDEEP'!$A$2:$A$200,0),1),"")</f>
        <v/>
      </c>
      <c r="AZ72" s="636" t="str">
        <f>IFERROR(INDEX('02_LIVING_WATERDEEP'!$J$2:$J$200,MATCH(Таблиця4[[#This Row],[BUILDING NAME]],'02_LIVING_WATERDEEP'!$A$2:$A$200,0),1),"")</f>
        <v/>
      </c>
      <c r="BA72" s="636" t="str">
        <f>IFERROR(INDEX('02_LIVING_WATERDEEP'!$K$2:$K$200,MATCH(Таблиця4[[#This Row],[BUILDING NAME]],'02_LIVING_WATERDEEP'!$A$2:$A$200,0),1),"")</f>
        <v/>
      </c>
      <c r="BB72" s="636" t="str">
        <f>IFERROR(INDEX('02_LIVING_WATERDEEP'!$L$2:$L$200,MATCH(Таблиця4[[#This Row],[BUILDING NAME]],'02_LIVING_WATERDEEP'!$A$2:$A$200,0),1),"")</f>
        <v/>
      </c>
      <c r="BC72" s="636" t="str">
        <f>IFERROR(INDEX('02_LIVING_WATERDEEP'!$M$2:$M$200,MATCH(Таблиця4[[#This Row],[BUILDING NAME]],'02_LIVING_WATERDEEP'!$A$2:$A$200,0),1),"")</f>
        <v/>
      </c>
      <c r="BD72" s="636"/>
      <c r="BE72" s="636"/>
      <c r="BF72" s="636"/>
      <c r="BG72" s="636"/>
      <c r="BH72" s="636"/>
      <c r="BI72" s="636"/>
      <c r="BJ72" s="636"/>
      <c r="BK72" s="636"/>
      <c r="BL72" s="636"/>
      <c r="BM72" s="636"/>
      <c r="BN72" s="636"/>
      <c r="BO72" s="636"/>
      <c r="BP72" s="636"/>
      <c r="BQ72" s="636"/>
      <c r="BR72" s="636"/>
      <c r="BS72" s="636"/>
      <c r="BT72" s="636"/>
      <c r="BU72" s="636" t="e">
        <f>MATCH(Таблиця4[[#This Row],[BUILDING NAME]],#REF!,0)</f>
        <v>#REF!</v>
      </c>
      <c r="BV72" s="636" t="e">
        <f>INDEX(#REF!,'02BUILD'!BU72,1)</f>
        <v>#REF!</v>
      </c>
      <c r="BW72" s="636" t="e">
        <v>#N/A</v>
      </c>
      <c r="BX72" s="636"/>
      <c r="BY72" s="636" t="e">
        <f>MATCH(Таблиця4[[#This Row],[BUILDING NAME]],Таблиця5[NAME],0)</f>
        <v>#N/A</v>
      </c>
      <c r="BZ72" s="636" t="e">
        <f>INDEX(Таблиця5[[C - COINS - COST]:[ADDRESS]],'02BUILD'!$BY72,1)</f>
        <v>#N/A</v>
      </c>
      <c r="CA72" s="636" t="e">
        <f>INDEX(Таблиця5[[C - COINS - COST]:[ADDRESS]],'02BUILD'!$BY72,2)</f>
        <v>#N/A</v>
      </c>
      <c r="CB72" s="636" t="e">
        <f>INDEX(Таблиця5[[C - COINS - COST]:[ADDRESS]],'02BUILD'!$BY72,3)</f>
        <v>#N/A</v>
      </c>
      <c r="CC72" s="636" t="e">
        <f>INDEX(Таблиця5[[C - COINS - COST]:[ADDRESS]],'02BUILD'!$BY72,4)</f>
        <v>#N/A</v>
      </c>
      <c r="CD72" s="636" t="e">
        <f>INDEX(Таблиця5[[C - COINS - COST]:[ADDRESS]],'02BUILD'!$BY72,5)</f>
        <v>#N/A</v>
      </c>
      <c r="CE72" s="636" t="e">
        <f>INDEX(Таблиця5[[C - COINS - COST]:[ADDRESS]],'02BUILD'!$BY72,6)</f>
        <v>#N/A</v>
      </c>
      <c r="CF72" s="636" t="e">
        <f>INDEX(Таблиця5[[C - COINS - COST]:[ADDRESS]],'02BUILD'!$BY72,7)</f>
        <v>#N/A</v>
      </c>
      <c r="CG72" s="636" t="e">
        <f>INDEX(Таблиця5[[C - COINS - COST]:[ADDRESS]],'02BUILD'!$BY72,8)</f>
        <v>#N/A</v>
      </c>
      <c r="CH72" s="636" t="e">
        <f>INDEX(Таблиця5[[C - COINS - COST]:[ADDRESS]],'02BUILD'!$BY72,9)</f>
        <v>#N/A</v>
      </c>
      <c r="CI72" s="636" t="e">
        <f>INDEX(Таблиця5[[C - COINS - COST]:[ADDRESS]],'02BUILD'!$BY72,10)</f>
        <v>#N/A</v>
      </c>
    </row>
    <row r="73" spans="1:87" ht="16.5" hidden="1" thickTop="1" thickBot="1">
      <c r="A73" s="636" t="s">
        <v>981</v>
      </c>
      <c r="B73" s="665" t="str">
        <f>LEFT(LEFT(A73,FIND(":",A73)),LEN(LEFT(A73,FIND(":",A73)))-1)</f>
        <v>C71</v>
      </c>
      <c r="C73" s="665" t="str">
        <f>RIGHT(A73,LEN(A73)-FIND(":",A73)-1)</f>
        <v>Caladorn Cassalanter's residence (rowhouse, A, 3)</v>
      </c>
      <c r="D73" s="636"/>
      <c r="E73" s="636"/>
      <c r="F73" s="665" t="s">
        <v>1768</v>
      </c>
      <c r="G73" s="665" t="s">
        <v>1769</v>
      </c>
      <c r="H73" s="665" t="s">
        <v>2305</v>
      </c>
      <c r="I73" s="665" t="s">
        <v>3969</v>
      </c>
      <c r="J73" s="665"/>
      <c r="K73" s="665" t="s">
        <v>2101</v>
      </c>
      <c r="L73" s="665" t="s">
        <v>2076</v>
      </c>
      <c r="M73" s="665">
        <v>3</v>
      </c>
      <c r="N73" s="665" t="s">
        <v>18597</v>
      </c>
      <c r="O73" s="665"/>
      <c r="P73" s="665"/>
      <c r="Q73" s="665"/>
      <c r="R73" s="665"/>
      <c r="S73" s="665" t="str">
        <f>Таблиця4[[#This Row],[C - COINS - COST]]&amp;"C"&amp;" | "&amp;Таблиця4[[#This Row],[A - TANKARDS - Drinks]]&amp;"A"&amp;" | "&amp;Таблиця4[[#This Row],[P - PIPES - hospitality]]&amp;" P"&amp;" | "&amp;Таблиця4[[#This Row],[D - DAGGERS - danger level]]&amp;"D"</f>
        <v>C | A |  P | D</v>
      </c>
      <c r="T73" s="665"/>
      <c r="U73" s="665"/>
      <c r="V73" s="665"/>
      <c r="W73" s="665"/>
      <c r="X73" s="665" t="s">
        <v>4315</v>
      </c>
      <c r="Y73" s="665"/>
      <c r="Z73" s="665" t="str">
        <f>Таблиця4[[#This Row],[Descriptions2]]</f>
        <v/>
      </c>
      <c r="AA73" s="665" t="str">
        <f>Таблиця4[[#This Row],[Owner/Specific NPCs3]]</f>
        <v/>
      </c>
      <c r="AB73" s="665"/>
      <c r="AC73" s="666" t="s">
        <v>5836</v>
      </c>
      <c r="AD73" s="667"/>
      <c r="AE73" s="671"/>
      <c r="AF73" s="665" t="str">
        <f>IFERROR(INDEX('02VG'!B$4:B$167,MATCH($H73,'02VG'!$A$4:$A$167,0),1),"")</f>
        <v/>
      </c>
      <c r="AG73" s="665" t="str">
        <f>IFERROR(INDEX('02VG'!C$4:C$167,MATCH($H73,'02VG'!$A$4:$A$167,0),1),"")</f>
        <v/>
      </c>
      <c r="AH73" s="665" t="str">
        <f>IFERROR(INDEX('02VG'!D$4:D$167,MATCH($H73,'02VG'!$A$4:$A$167,0),1),"")</f>
        <v/>
      </c>
      <c r="AI73" s="665" t="str">
        <f>IFERROR(INDEX('02VG'!E$4:E$167,MATCH($H73,'02VG'!$A$4:$A$167,0),1),"")</f>
        <v/>
      </c>
      <c r="AJ73" s="665" t="str">
        <f>IFERROR(INDEX('02VG'!G$4:G$167,MATCH($H73,'02VG'!$A$4:$A$167,0),1),"")</f>
        <v/>
      </c>
      <c r="AK73" s="665" t="str">
        <f>IFERROR(INDEX('02VG'!I$4:I$167,MATCH($H73,'02VG'!$A$4:$A$167,0),1),"")</f>
        <v/>
      </c>
      <c r="AL73" s="665" t="str">
        <f>IFERROR(INDEX('02VG'!L$4:L$167,MATCH($H73,'02VG'!$A$4:$A$167,0),1),"")</f>
        <v/>
      </c>
      <c r="AM73" s="671"/>
      <c r="AN73" s="665" t="str">
        <f>IFERROR(INDEX('02ORG'!$H$4:$H$45,MATCH($F73,'02ORG'!$M$4:$M$45,0),1),"")</f>
        <v/>
      </c>
      <c r="AO73" s="671"/>
      <c r="AP73" s="665" t="str">
        <f>IFERROR(INDEX('02FOLK'!$AT$3:$AT$45,MATCH($F73,'02FOLK'!$AS$3:$AS$45,0),1),"")</f>
        <v/>
      </c>
      <c r="AQ73" s="671"/>
      <c r="AR73" s="636"/>
      <c r="AS73" s="636"/>
      <c r="AT73" s="636"/>
      <c r="AU73" s="636"/>
      <c r="AV73" s="671"/>
      <c r="AW73" s="636" t="str">
        <f>IFERROR(INDEX('02_LIVING_WATERDEEP'!$C$2:$C$200,MATCH(Таблиця4[[#This Row],[BUILDING NAME]],'02_LIVING_WATERDEEP'!$A$2:$A$200,0),1),"")</f>
        <v/>
      </c>
      <c r="AX73" s="636" t="str">
        <f>IFERROR(INDEX('02_LIVING_WATERDEEP'!$F$2:$F$200,MATCH(Таблиця4[[#This Row],[BUILDING NAME]],'02_LIVING_WATERDEEP'!$A$2:$A$200,0),1),"")</f>
        <v/>
      </c>
      <c r="AY73" s="636" t="str">
        <f>IFERROR(INDEX('02_LIVING_WATERDEEP'!$I$2:$I$200,MATCH(Таблиця4[[#This Row],[BUILDING NAME]],'02_LIVING_WATERDEEP'!$A$2:$A$200,0),1),"")</f>
        <v/>
      </c>
      <c r="AZ73" s="636" t="str">
        <f>IFERROR(INDEX('02_LIVING_WATERDEEP'!$J$2:$J$200,MATCH(Таблиця4[[#This Row],[BUILDING NAME]],'02_LIVING_WATERDEEP'!$A$2:$A$200,0),1),"")</f>
        <v/>
      </c>
      <c r="BA73" s="636" t="str">
        <f>IFERROR(INDEX('02_LIVING_WATERDEEP'!$K$2:$K$200,MATCH(Таблиця4[[#This Row],[BUILDING NAME]],'02_LIVING_WATERDEEP'!$A$2:$A$200,0),1),"")</f>
        <v/>
      </c>
      <c r="BB73" s="636" t="str">
        <f>IFERROR(INDEX('02_LIVING_WATERDEEP'!$L$2:$L$200,MATCH(Таблиця4[[#This Row],[BUILDING NAME]],'02_LIVING_WATERDEEP'!$A$2:$A$200,0),1),"")</f>
        <v/>
      </c>
      <c r="BC73" s="636" t="str">
        <f>IFERROR(INDEX('02_LIVING_WATERDEEP'!$M$2:$M$200,MATCH(Таблиця4[[#This Row],[BUILDING NAME]],'02_LIVING_WATERDEEP'!$A$2:$A$200,0),1),"")</f>
        <v/>
      </c>
      <c r="BD73" s="636"/>
      <c r="BE73" s="636"/>
      <c r="BF73" s="636"/>
      <c r="BG73" s="636"/>
      <c r="BH73" s="636"/>
      <c r="BI73" s="636"/>
      <c r="BJ73" s="636"/>
      <c r="BK73" s="636"/>
      <c r="BL73" s="636"/>
      <c r="BM73" s="636"/>
      <c r="BN73" s="636"/>
      <c r="BO73" s="636"/>
      <c r="BP73" s="636"/>
      <c r="BQ73" s="636"/>
      <c r="BR73" s="636"/>
      <c r="BS73" s="636"/>
      <c r="BT73" s="636"/>
      <c r="BU73" s="636" t="e">
        <f>MATCH(Таблиця4[[#This Row],[BUILDING NAME]],#REF!,0)</f>
        <v>#REF!</v>
      </c>
      <c r="BV73" s="636" t="e">
        <f>INDEX(#REF!,'02BUILD'!BU73,1)</f>
        <v>#REF!</v>
      </c>
      <c r="BW73" s="636">
        <v>0</v>
      </c>
      <c r="BX73" s="636"/>
      <c r="BY73" s="636" t="e">
        <f>MATCH(Таблиця4[[#This Row],[BUILDING NAME]],Таблиця5[NAME],0)</f>
        <v>#N/A</v>
      </c>
      <c r="BZ73" s="636" t="e">
        <f>INDEX(Таблиця5[[C - COINS - COST]:[ADDRESS]],'02BUILD'!$BY73,1)</f>
        <v>#N/A</v>
      </c>
      <c r="CA73" s="636" t="e">
        <f>INDEX(Таблиця5[[C - COINS - COST]:[ADDRESS]],'02BUILD'!$BY73,2)</f>
        <v>#N/A</v>
      </c>
      <c r="CB73" s="636" t="e">
        <f>INDEX(Таблиця5[[C - COINS - COST]:[ADDRESS]],'02BUILD'!$BY73,3)</f>
        <v>#N/A</v>
      </c>
      <c r="CC73" s="636" t="e">
        <f>INDEX(Таблиця5[[C - COINS - COST]:[ADDRESS]],'02BUILD'!$BY73,4)</f>
        <v>#N/A</v>
      </c>
      <c r="CD73" s="636" t="e">
        <f>INDEX(Таблиця5[[C - COINS - COST]:[ADDRESS]],'02BUILD'!$BY73,5)</f>
        <v>#N/A</v>
      </c>
      <c r="CE73" s="636" t="e">
        <f>INDEX(Таблиця5[[C - COINS - COST]:[ADDRESS]],'02BUILD'!$BY73,6)</f>
        <v>#N/A</v>
      </c>
      <c r="CF73" s="636" t="e">
        <f>INDEX(Таблиця5[[C - COINS - COST]:[ADDRESS]],'02BUILD'!$BY73,7)</f>
        <v>#N/A</v>
      </c>
      <c r="CG73" s="636" t="e">
        <f>INDEX(Таблиця5[[C - COINS - COST]:[ADDRESS]],'02BUILD'!$BY73,8)</f>
        <v>#N/A</v>
      </c>
      <c r="CH73" s="636" t="e">
        <f>INDEX(Таблиця5[[C - COINS - COST]:[ADDRESS]],'02BUILD'!$BY73,9)</f>
        <v>#N/A</v>
      </c>
      <c r="CI73" s="636" t="e">
        <f>INDEX(Таблиця5[[C - COINS - COST]:[ADDRESS]],'02BUILD'!$BY73,10)</f>
        <v>#N/A</v>
      </c>
    </row>
    <row r="74" spans="1:87" ht="16.5" hidden="1" thickTop="1" thickBot="1">
      <c r="A74" s="636" t="s">
        <v>982</v>
      </c>
      <c r="B74" s="665" t="str">
        <f>LEFT(LEFT(A74,FIND(":",A74)),LEN(LEFT(A74,FIND(":",A74)))-1)</f>
        <v>C72</v>
      </c>
      <c r="C74" s="665" t="str">
        <f>RIGHT(A74,LEN(A74)-FIND(":",A74)-1)</f>
        <v>New Olamn (school, A, 4)</v>
      </c>
      <c r="D74" s="636"/>
      <c r="E74" s="636"/>
      <c r="F74" s="665" t="s">
        <v>1770</v>
      </c>
      <c r="G74" s="665" t="s">
        <v>1771</v>
      </c>
      <c r="H74" s="665" t="s">
        <v>2306</v>
      </c>
      <c r="I74" s="665" t="s">
        <v>3969</v>
      </c>
      <c r="J74" s="665"/>
      <c r="K74" s="665" t="s">
        <v>2108</v>
      </c>
      <c r="L74" s="665" t="s">
        <v>2076</v>
      </c>
      <c r="M74" s="665">
        <v>4</v>
      </c>
      <c r="N74" s="665"/>
      <c r="O74" s="665"/>
      <c r="P74" s="665"/>
      <c r="Q74" s="665"/>
      <c r="R74" s="665"/>
      <c r="S74" s="665" t="str">
        <f>Таблиця4[[#This Row],[C - COINS - COST]]&amp;"C"&amp;" | "&amp;Таблиця4[[#This Row],[A - TANKARDS - Drinks]]&amp;"A"&amp;" | "&amp;Таблиця4[[#This Row],[P - PIPES - hospitality]]&amp;" P"&amp;" | "&amp;Таблиця4[[#This Row],[D - DAGGERS - danger level]]&amp;"D"</f>
        <v>C | A |  P | D</v>
      </c>
      <c r="T74" s="665"/>
      <c r="U74" s="665"/>
      <c r="V74" s="665"/>
      <c r="W74" s="665" t="s">
        <v>21315</v>
      </c>
      <c r="X74" s="665" t="s">
        <v>4315</v>
      </c>
      <c r="Y74" s="665"/>
      <c r="Z74" s="665" t="str">
        <f>Таблиця4[[#This Row],[Descriptions2]]</f>
        <v/>
      </c>
      <c r="AA74" s="665" t="str">
        <f>Таблиця4[[#This Row],[Owner/Specific NPCs3]]</f>
        <v/>
      </c>
      <c r="AB74" s="665"/>
      <c r="AC74" s="666" t="s">
        <v>5870</v>
      </c>
      <c r="AD74" s="667"/>
      <c r="AE74" s="671"/>
      <c r="AF74" s="665" t="str">
        <f>IFERROR(INDEX('02VG'!B$4:B$167,MATCH($H74,'02VG'!$A$4:$A$167,0),1),"")</f>
        <v/>
      </c>
      <c r="AG74" s="665" t="str">
        <f>IFERROR(INDEX('02VG'!C$4:C$167,MATCH($H74,'02VG'!$A$4:$A$167,0),1),"")</f>
        <v/>
      </c>
      <c r="AH74" s="665" t="str">
        <f>IFERROR(INDEX('02VG'!D$4:D$167,MATCH($H74,'02VG'!$A$4:$A$167,0),1),"")</f>
        <v/>
      </c>
      <c r="AI74" s="665" t="str">
        <f>IFERROR(INDEX('02VG'!E$4:E$167,MATCH($H74,'02VG'!$A$4:$A$167,0),1),"")</f>
        <v/>
      </c>
      <c r="AJ74" s="665" t="str">
        <f>IFERROR(INDEX('02VG'!G$4:G$167,MATCH($H74,'02VG'!$A$4:$A$167,0),1),"")</f>
        <v/>
      </c>
      <c r="AK74" s="665" t="str">
        <f>IFERROR(INDEX('02VG'!I$4:I$167,MATCH($H74,'02VG'!$A$4:$A$167,0),1),"")</f>
        <v/>
      </c>
      <c r="AL74" s="665" t="str">
        <f>IFERROR(INDEX('02VG'!L$4:L$167,MATCH($H74,'02VG'!$A$4:$A$167,0),1),"")</f>
        <v/>
      </c>
      <c r="AM74" s="671"/>
      <c r="AN74" s="665" t="str">
        <f>IFERROR(INDEX('02ORG'!$H$4:$H$45,MATCH($F74,'02ORG'!$M$4:$M$45,0),1),"")</f>
        <v/>
      </c>
      <c r="AO74" s="671"/>
      <c r="AP74" s="665">
        <f>IFERROR(INDEX('02FOLK'!$AT$3:$AT$45,MATCH($F74,'02FOLK'!$AS$3:$AS$45,0),1),"")</f>
        <v>0</v>
      </c>
      <c r="AQ74" s="671"/>
      <c r="AR74" s="636"/>
      <c r="AS74" s="636"/>
      <c r="AT74" s="636"/>
      <c r="AU74" s="636"/>
      <c r="AV74" s="671"/>
      <c r="AW74" s="636" t="str">
        <f>IFERROR(INDEX('02_LIVING_WATERDEEP'!$C$2:$C$200,MATCH(Таблиця4[[#This Row],[BUILDING NAME]],'02_LIVING_WATERDEEP'!$A$2:$A$200,0),1),"")</f>
        <v/>
      </c>
      <c r="AX74" s="636" t="str">
        <f>IFERROR(INDEX('02_LIVING_WATERDEEP'!$F$2:$F$200,MATCH(Таблиця4[[#This Row],[BUILDING NAME]],'02_LIVING_WATERDEEP'!$A$2:$A$200,0),1),"")</f>
        <v/>
      </c>
      <c r="AY74" s="636" t="str">
        <f>IFERROR(INDEX('02_LIVING_WATERDEEP'!$I$2:$I$200,MATCH(Таблиця4[[#This Row],[BUILDING NAME]],'02_LIVING_WATERDEEP'!$A$2:$A$200,0),1),"")</f>
        <v/>
      </c>
      <c r="AZ74" s="636" t="str">
        <f>IFERROR(INDEX('02_LIVING_WATERDEEP'!$J$2:$J$200,MATCH(Таблиця4[[#This Row],[BUILDING NAME]],'02_LIVING_WATERDEEP'!$A$2:$A$200,0),1),"")</f>
        <v/>
      </c>
      <c r="BA74" s="636" t="str">
        <f>IFERROR(INDEX('02_LIVING_WATERDEEP'!$K$2:$K$200,MATCH(Таблиця4[[#This Row],[BUILDING NAME]],'02_LIVING_WATERDEEP'!$A$2:$A$200,0),1),"")</f>
        <v/>
      </c>
      <c r="BB74" s="636" t="str">
        <f>IFERROR(INDEX('02_LIVING_WATERDEEP'!$L$2:$L$200,MATCH(Таблиця4[[#This Row],[BUILDING NAME]],'02_LIVING_WATERDEEP'!$A$2:$A$200,0),1),"")</f>
        <v/>
      </c>
      <c r="BC74" s="636" t="str">
        <f>IFERROR(INDEX('02_LIVING_WATERDEEP'!$M$2:$M$200,MATCH(Таблиця4[[#This Row],[BUILDING NAME]],'02_LIVING_WATERDEEP'!$A$2:$A$200,0),1),"")</f>
        <v/>
      </c>
      <c r="BD74" s="636"/>
      <c r="BE74" s="636"/>
      <c r="BF74" s="636"/>
      <c r="BG74" s="636"/>
      <c r="BH74" s="636"/>
      <c r="BI74" s="636"/>
      <c r="BJ74" s="636"/>
      <c r="BK74" s="636"/>
      <c r="BL74" s="636"/>
      <c r="BM74" s="636"/>
      <c r="BN74" s="636"/>
      <c r="BO74" s="636"/>
      <c r="BP74" s="636"/>
      <c r="BQ74" s="636"/>
      <c r="BR74" s="636"/>
      <c r="BS74" s="636"/>
      <c r="BT74" s="636"/>
      <c r="BU74" s="636" t="e">
        <f>MATCH(Таблиця4[[#This Row],[BUILDING NAME]],#REF!,0)</f>
        <v>#REF!</v>
      </c>
      <c r="BV74" s="636" t="e">
        <f>INDEX(#REF!,'02BUILD'!BU74,1)</f>
        <v>#REF!</v>
      </c>
      <c r="BW74" s="636" t="e">
        <v>#N/A</v>
      </c>
      <c r="BX74" s="636"/>
      <c r="BY74" s="636" t="e">
        <f>MATCH(Таблиця4[[#This Row],[BUILDING NAME]],Таблиця5[NAME],0)</f>
        <v>#N/A</v>
      </c>
      <c r="BZ74" s="636" t="e">
        <f>INDEX(Таблиця5[[C - COINS - COST]:[ADDRESS]],'02BUILD'!$BY74,1)</f>
        <v>#N/A</v>
      </c>
      <c r="CA74" s="636" t="e">
        <f>INDEX(Таблиця5[[C - COINS - COST]:[ADDRESS]],'02BUILD'!$BY74,2)</f>
        <v>#N/A</v>
      </c>
      <c r="CB74" s="636" t="e">
        <f>INDEX(Таблиця5[[C - COINS - COST]:[ADDRESS]],'02BUILD'!$BY74,3)</f>
        <v>#N/A</v>
      </c>
      <c r="CC74" s="636" t="e">
        <f>INDEX(Таблиця5[[C - COINS - COST]:[ADDRESS]],'02BUILD'!$BY74,4)</f>
        <v>#N/A</v>
      </c>
      <c r="CD74" s="636" t="e">
        <f>INDEX(Таблиця5[[C - COINS - COST]:[ADDRESS]],'02BUILD'!$BY74,5)</f>
        <v>#N/A</v>
      </c>
      <c r="CE74" s="636" t="e">
        <f>INDEX(Таблиця5[[C - COINS - COST]:[ADDRESS]],'02BUILD'!$BY74,6)</f>
        <v>#N/A</v>
      </c>
      <c r="CF74" s="636" t="e">
        <f>INDEX(Таблиця5[[C - COINS - COST]:[ADDRESS]],'02BUILD'!$BY74,7)</f>
        <v>#N/A</v>
      </c>
      <c r="CG74" s="636" t="e">
        <f>INDEX(Таблиця5[[C - COINS - COST]:[ADDRESS]],'02BUILD'!$BY74,8)</f>
        <v>#N/A</v>
      </c>
      <c r="CH74" s="636" t="e">
        <f>INDEX(Таблиця5[[C - COINS - COST]:[ADDRESS]],'02BUILD'!$BY74,9)</f>
        <v>#N/A</v>
      </c>
      <c r="CI74" s="636" t="e">
        <f>INDEX(Таблиця5[[C - COINS - COST]:[ADDRESS]],'02BUILD'!$BY74,10)</f>
        <v>#N/A</v>
      </c>
    </row>
    <row r="75" spans="1:87" s="663" customFormat="1" ht="16.5" hidden="1" thickTop="1" thickBot="1">
      <c r="A75" s="636" t="s">
        <v>983</v>
      </c>
      <c r="B75" s="665" t="str">
        <f>LEFT(LEFT(A75,FIND(":",A75)),LEN(LEFT(A75,FIND(":",A75)))-1)</f>
        <v>C73</v>
      </c>
      <c r="C75" s="665" t="str">
        <f>RIGHT(A75,LEN(A75)-FIND(":",A75)-1)</f>
        <v>Azuth's Mug (tavern, B, 1)</v>
      </c>
      <c r="D75" s="636"/>
      <c r="E75" s="636"/>
      <c r="F75" s="665" t="s">
        <v>1772</v>
      </c>
      <c r="G75" s="665" t="s">
        <v>1773</v>
      </c>
      <c r="H75" s="665" t="s">
        <v>2307</v>
      </c>
      <c r="I75" s="665" t="s">
        <v>3969</v>
      </c>
      <c r="J75" s="665"/>
      <c r="K75" s="665" t="s">
        <v>2093</v>
      </c>
      <c r="L75" s="665" t="s">
        <v>2081</v>
      </c>
      <c r="M75" s="665">
        <v>1</v>
      </c>
      <c r="N75" s="665"/>
      <c r="O75" s="665"/>
      <c r="P75" s="665"/>
      <c r="Q75" s="665"/>
      <c r="R75" s="665"/>
      <c r="S75" s="665" t="str">
        <f>Таблиця4[[#This Row],[C - COINS - COST]]&amp;"C"&amp;" | "&amp;Таблиця4[[#This Row],[A - TANKARDS - Drinks]]&amp;"A"&amp;" | "&amp;Таблиця4[[#This Row],[P - PIPES - hospitality]]&amp;" P"&amp;" | "&amp;Таблиця4[[#This Row],[D - DAGGERS - danger level]]&amp;"D"</f>
        <v>C | A |  P | D</v>
      </c>
      <c r="T75" s="665"/>
      <c r="U75" s="665"/>
      <c r="V75" s="665"/>
      <c r="W75" s="520" t="s">
        <v>16274</v>
      </c>
      <c r="X75" s="665" t="s">
        <v>230</v>
      </c>
      <c r="Y75" s="665"/>
      <c r="Z75" s="665">
        <f>Таблиця4[[#This Row],[Descriptions2]]</f>
        <v>0</v>
      </c>
      <c r="AA75" s="665">
        <f>Таблиця4[[#This Row],[Owner/Specific NPCs3]]</f>
        <v>0</v>
      </c>
      <c r="AB75" s="665"/>
      <c r="AC75" s="666" t="s">
        <v>5836</v>
      </c>
      <c r="AD75" s="667"/>
      <c r="AE75" s="671"/>
      <c r="AF75" s="665" t="str">
        <f>IFERROR(INDEX('02VG'!B$4:B$167,MATCH($H75,'02VG'!$A$4:$A$167,0),1),"")</f>
        <v/>
      </c>
      <c r="AG75" s="665" t="str">
        <f>IFERROR(INDEX('02VG'!C$4:C$167,MATCH($H75,'02VG'!$A$4:$A$167,0),1),"")</f>
        <v/>
      </c>
      <c r="AH75" s="665" t="str">
        <f>IFERROR(INDEX('02VG'!D$4:D$167,MATCH($H75,'02VG'!$A$4:$A$167,0),1),"")</f>
        <v/>
      </c>
      <c r="AI75" s="665" t="str">
        <f>IFERROR(INDEX('02VG'!E$4:E$167,MATCH($H75,'02VG'!$A$4:$A$167,0),1),"")</f>
        <v/>
      </c>
      <c r="AJ75" s="665" t="str">
        <f>IFERROR(INDEX('02VG'!G$4:G$167,MATCH($H75,'02VG'!$A$4:$A$167,0),1),"")</f>
        <v/>
      </c>
      <c r="AK75" s="665" t="str">
        <f>IFERROR(INDEX('02VG'!I$4:I$167,MATCH($H75,'02VG'!$A$4:$A$167,0),1),"")</f>
        <v/>
      </c>
      <c r="AL75" s="665" t="str">
        <f>IFERROR(INDEX('02VG'!L$4:L$167,MATCH($H75,'02VG'!$A$4:$A$167,0),1),"")</f>
        <v/>
      </c>
      <c r="AM75" s="671"/>
      <c r="AN75" s="665" t="str">
        <f>IFERROR(INDEX('02ORG'!$H$4:$H$45,MATCH($F75,'02ORG'!$M$4:$M$45,0),1),"")</f>
        <v/>
      </c>
      <c r="AO75" s="671"/>
      <c r="AP75" s="665" t="str">
        <f>IFERROR(INDEX('02FOLK'!$AT$3:$AT$45,MATCH($F75,'02FOLK'!$AS$3:$AS$45,0),1),"")</f>
        <v/>
      </c>
      <c r="AQ75" s="671"/>
      <c r="AR75" s="636"/>
      <c r="AS75" s="636"/>
      <c r="AT75" s="636"/>
      <c r="AU75" s="636"/>
      <c r="AV75" s="671"/>
      <c r="AW75" s="636">
        <f>IFERROR(INDEX('02_LIVING_WATERDEEP'!$C$2:$C$200,MATCH(Таблиця4[[#This Row],[BUILDING NAME]],'02_LIVING_WATERDEEP'!$A$2:$A$200,0),1),"")</f>
        <v>0</v>
      </c>
      <c r="AX75" s="636" t="str">
        <f>IFERROR(INDEX('02_LIVING_WATERDEEP'!$F$2:$F$200,MATCH(Таблиця4[[#This Row],[BUILDING NAME]],'02_LIVING_WATERDEEP'!$A$2:$A$200,0),1),"")</f>
        <v>Comfortable</v>
      </c>
      <c r="AY75" s="636" t="str">
        <f>IFERROR(INDEX('02_LIVING_WATERDEEP'!$I$2:$I$200,MATCH(Таблиця4[[#This Row],[BUILDING NAME]],'02_LIVING_WATERDEEP'!$A$2:$A$200,0),1),"")</f>
        <v>A modest but comfortable tavern; a favorite among the clerks, bureaucrats, and visitors of nearby Castle Waterdeep.
Was previously The Crow's Nest.</v>
      </c>
      <c r="AZ75" s="636">
        <f>IFERROR(INDEX('02_LIVING_WATERDEEP'!$J$2:$J$200,MATCH(Таблиця4[[#This Row],[BUILDING NAME]],'02_LIVING_WATERDEEP'!$A$2:$A$200,0),1),"")</f>
        <v>0</v>
      </c>
      <c r="BA75" s="636">
        <f>IFERROR(INDEX('02_LIVING_WATERDEEP'!$K$2:$K$200,MATCH(Таблиця4[[#This Row],[BUILDING NAME]],'02_LIVING_WATERDEEP'!$A$2:$A$200,0),1),"")</f>
        <v>0</v>
      </c>
      <c r="BB75" s="636">
        <f>IFERROR(INDEX('02_LIVING_WATERDEEP'!$L$2:$L$200,MATCH(Таблиця4[[#This Row],[BUILDING NAME]],'02_LIVING_WATERDEEP'!$A$2:$A$200,0),1),"")</f>
        <v>0</v>
      </c>
      <c r="BC75" s="636">
        <f>IFERROR(INDEX('02_LIVING_WATERDEEP'!$M$2:$M$200,MATCH(Таблиця4[[#This Row],[BUILDING NAME]],'02_LIVING_WATERDEEP'!$A$2:$A$200,0),1),"")</f>
        <v>0</v>
      </c>
      <c r="BD75" s="636"/>
      <c r="BE75" s="662"/>
      <c r="BF75" s="662"/>
      <c r="BG75" s="662"/>
      <c r="BH75" s="662"/>
      <c r="BI75" s="662"/>
      <c r="BJ75" s="662"/>
      <c r="BK75" s="662"/>
      <c r="BL75" s="662"/>
      <c r="BM75" s="662"/>
      <c r="BN75" s="662"/>
      <c r="BO75" s="662"/>
      <c r="BP75" s="662"/>
      <c r="BQ75" s="662"/>
      <c r="BR75" s="662"/>
      <c r="BS75" s="662"/>
      <c r="BT75" s="662"/>
      <c r="BU75" s="662" t="e">
        <f>MATCH(Таблиця4[[#This Row],[BUILDING NAME]],#REF!,0)</f>
        <v>#REF!</v>
      </c>
      <c r="BV75" s="662" t="e">
        <f>INDEX(#REF!,'02BUILD'!BU75,1)</f>
        <v>#REF!</v>
      </c>
      <c r="BW75" s="662" t="e">
        <v>#N/A</v>
      </c>
      <c r="BX75" s="662"/>
      <c r="BY75" s="662" t="e">
        <f>MATCH(Таблиця4[[#This Row],[BUILDING NAME]],Таблиця5[NAME],0)</f>
        <v>#N/A</v>
      </c>
      <c r="BZ75" s="662" t="e">
        <f>INDEX(Таблиця5[[C - COINS - COST]:[ADDRESS]],'02BUILD'!$BY75,1)</f>
        <v>#N/A</v>
      </c>
      <c r="CA75" s="662" t="e">
        <f>INDEX(Таблиця5[[C - COINS - COST]:[ADDRESS]],'02BUILD'!$BY75,2)</f>
        <v>#N/A</v>
      </c>
      <c r="CB75" s="662" t="e">
        <f>INDEX(Таблиця5[[C - COINS - COST]:[ADDRESS]],'02BUILD'!$BY75,3)</f>
        <v>#N/A</v>
      </c>
      <c r="CC75" s="662" t="e">
        <f>INDEX(Таблиця5[[C - COINS - COST]:[ADDRESS]],'02BUILD'!$BY75,4)</f>
        <v>#N/A</v>
      </c>
      <c r="CD75" s="662" t="e">
        <f>INDEX(Таблиця5[[C - COINS - COST]:[ADDRESS]],'02BUILD'!$BY75,5)</f>
        <v>#N/A</v>
      </c>
      <c r="CE75" s="662" t="e">
        <f>INDEX(Таблиця5[[C - COINS - COST]:[ADDRESS]],'02BUILD'!$BY75,6)</f>
        <v>#N/A</v>
      </c>
      <c r="CF75" s="662" t="e">
        <f>INDEX(Таблиця5[[C - COINS - COST]:[ADDRESS]],'02BUILD'!$BY75,7)</f>
        <v>#N/A</v>
      </c>
      <c r="CG75" s="662" t="e">
        <f>INDEX(Таблиця5[[C - COINS - COST]:[ADDRESS]],'02BUILD'!$BY75,8)</f>
        <v>#N/A</v>
      </c>
      <c r="CH75" s="662" t="e">
        <f>INDEX(Таблиця5[[C - COINS - COST]:[ADDRESS]],'02BUILD'!$BY75,9)</f>
        <v>#N/A</v>
      </c>
      <c r="CI75" s="662" t="e">
        <f>INDEX(Таблиця5[[C - COINS - COST]:[ADDRESS]],'02BUILD'!$BY75,10)</f>
        <v>#N/A</v>
      </c>
    </row>
    <row r="76" spans="1:87" ht="16.5" hidden="1" thickTop="1" thickBot="1">
      <c r="A76" s="636" t="s">
        <v>984</v>
      </c>
      <c r="B76" s="665" t="str">
        <f>LEFT(LEFT(A76,FIND(":",A76)),LEN(LEFT(A76,FIND(":",A76)))-1)</f>
        <v>C74</v>
      </c>
      <c r="C76" s="665" t="str">
        <f>RIGHT(A76,LEN(A76)-FIND(":",A76)-1)</f>
        <v>House of Two Hands (monastery, A, 3),</v>
      </c>
      <c r="D76" s="636"/>
      <c r="E76" s="636"/>
      <c r="F76" s="665" t="s">
        <v>1774</v>
      </c>
      <c r="G76" s="665" t="s">
        <v>1775</v>
      </c>
      <c r="H76" s="906" t="s">
        <v>21548</v>
      </c>
      <c r="I76" s="665" t="s">
        <v>3969</v>
      </c>
      <c r="J76" s="665"/>
      <c r="K76" s="665" t="s">
        <v>2100</v>
      </c>
      <c r="L76" s="665" t="s">
        <v>2076</v>
      </c>
      <c r="M76" s="665">
        <v>3</v>
      </c>
      <c r="N76" s="665"/>
      <c r="O76" s="665"/>
      <c r="P76" s="665"/>
      <c r="Q76" s="665"/>
      <c r="R76" s="665"/>
      <c r="S76" s="665" t="str">
        <f>Таблиця4[[#This Row],[C - COINS - COST]]&amp;"C"&amp;" | "&amp;Таблиця4[[#This Row],[A - TANKARDS - Drinks]]&amp;"A"&amp;" | "&amp;Таблиця4[[#This Row],[P - PIPES - hospitality]]&amp;" P"&amp;" | "&amp;Таблиця4[[#This Row],[D - DAGGERS - danger level]]&amp;"D"</f>
        <v>C | A |  P | D</v>
      </c>
      <c r="T76" s="665"/>
      <c r="U76" s="665"/>
      <c r="V76" s="665"/>
      <c r="W76" s="665" t="s">
        <v>21549</v>
      </c>
      <c r="X76" s="665" t="s">
        <v>4315</v>
      </c>
      <c r="Y76" s="665"/>
      <c r="Z76" s="665" t="str">
        <f>Таблиця4[[#This Row],[Descriptions2]]</f>
        <v/>
      </c>
      <c r="AA76" s="665" t="str">
        <f>Таблиця4[[#This Row],[Owner/Specific NPCs3]]</f>
        <v/>
      </c>
      <c r="AB76" s="665"/>
      <c r="AC76" s="666" t="s">
        <v>5836</v>
      </c>
      <c r="AD76" s="667"/>
      <c r="AE76" s="671"/>
      <c r="AF76" s="665" t="str">
        <f>IFERROR(INDEX('02VG'!B$4:B$167,MATCH($H76,'02VG'!$A$4:$A$167,0),1),"")</f>
        <v/>
      </c>
      <c r="AG76" s="665" t="str">
        <f>IFERROR(INDEX('02VG'!C$4:C$167,MATCH($H76,'02VG'!$A$4:$A$167,0),1),"")</f>
        <v/>
      </c>
      <c r="AH76" s="665" t="str">
        <f>IFERROR(INDEX('02VG'!D$4:D$167,MATCH($H76,'02VG'!$A$4:$A$167,0),1),"")</f>
        <v/>
      </c>
      <c r="AI76" s="665" t="str">
        <f>IFERROR(INDEX('02VG'!E$4:E$167,MATCH($H76,'02VG'!$A$4:$A$167,0),1),"")</f>
        <v/>
      </c>
      <c r="AJ76" s="665" t="str">
        <f>IFERROR(INDEX('02VG'!G$4:G$167,MATCH($H76,'02VG'!$A$4:$A$167,0),1),"")</f>
        <v/>
      </c>
      <c r="AK76" s="665" t="str">
        <f>IFERROR(INDEX('02VG'!I$4:I$167,MATCH($H76,'02VG'!$A$4:$A$167,0),1),"")</f>
        <v/>
      </c>
      <c r="AL76" s="665" t="str">
        <f>IFERROR(INDEX('02VG'!L$4:L$167,MATCH($H76,'02VG'!$A$4:$A$167,0),1),"")</f>
        <v/>
      </c>
      <c r="AM76" s="671"/>
      <c r="AN76" s="665" t="str">
        <f>IFERROR(INDEX('02ORG'!$H$4:$H$45,MATCH($F76,'02ORG'!$M$4:$M$45,0),1),"")</f>
        <v/>
      </c>
      <c r="AO76" s="671"/>
      <c r="AP76" s="665" t="str">
        <f>IFERROR(INDEX('02FOLK'!$AT$3:$AT$45,MATCH($F76,'02FOLK'!$AS$3:$AS$45,0),1),"")</f>
        <v/>
      </c>
      <c r="AQ76" s="671"/>
      <c r="AR76" s="636"/>
      <c r="AS76" s="636"/>
      <c r="AT76" s="636"/>
      <c r="AU76" s="636"/>
      <c r="AV76" s="671"/>
      <c r="AW76" s="636" t="str">
        <f>IFERROR(INDEX('02_LIVING_WATERDEEP'!$C$2:$C$200,MATCH(Таблиця4[[#This Row],[BUILDING NAME]],'02_LIVING_WATERDEEP'!$A$2:$A$200,0),1),"")</f>
        <v/>
      </c>
      <c r="AX76" s="636" t="str">
        <f>IFERROR(INDEX('02_LIVING_WATERDEEP'!$F$2:$F$200,MATCH(Таблиця4[[#This Row],[BUILDING NAME]],'02_LIVING_WATERDEEP'!$A$2:$A$200,0),1),"")</f>
        <v/>
      </c>
      <c r="AY76" s="636" t="str">
        <f>IFERROR(INDEX('02_LIVING_WATERDEEP'!$I$2:$I$200,MATCH(Таблиця4[[#This Row],[BUILDING NAME]],'02_LIVING_WATERDEEP'!$A$2:$A$200,0),1),"")</f>
        <v/>
      </c>
      <c r="AZ76" s="636" t="str">
        <f>IFERROR(INDEX('02_LIVING_WATERDEEP'!$J$2:$J$200,MATCH(Таблиця4[[#This Row],[BUILDING NAME]],'02_LIVING_WATERDEEP'!$A$2:$A$200,0),1),"")</f>
        <v/>
      </c>
      <c r="BA76" s="636" t="str">
        <f>IFERROR(INDEX('02_LIVING_WATERDEEP'!$K$2:$K$200,MATCH(Таблиця4[[#This Row],[BUILDING NAME]],'02_LIVING_WATERDEEP'!$A$2:$A$200,0),1),"")</f>
        <v/>
      </c>
      <c r="BB76" s="636" t="str">
        <f>IFERROR(INDEX('02_LIVING_WATERDEEP'!$L$2:$L$200,MATCH(Таблиця4[[#This Row],[BUILDING NAME]],'02_LIVING_WATERDEEP'!$A$2:$A$200,0),1),"")</f>
        <v/>
      </c>
      <c r="BC76" s="636" t="str">
        <f>IFERROR(INDEX('02_LIVING_WATERDEEP'!$M$2:$M$200,MATCH(Таблиця4[[#This Row],[BUILDING NAME]],'02_LIVING_WATERDEEP'!$A$2:$A$200,0),1),"")</f>
        <v/>
      </c>
      <c r="BD76" s="636"/>
      <c r="BE76" s="636"/>
      <c r="BF76" s="636"/>
      <c r="BG76" s="636"/>
      <c r="BH76" s="636"/>
      <c r="BI76" s="636"/>
      <c r="BJ76" s="636"/>
      <c r="BK76" s="636"/>
      <c r="BL76" s="636"/>
      <c r="BM76" s="636"/>
      <c r="BN76" s="636"/>
      <c r="BO76" s="636"/>
      <c r="BP76" s="636"/>
      <c r="BQ76" s="636"/>
      <c r="BR76" s="636"/>
      <c r="BS76" s="636"/>
      <c r="BT76" s="636"/>
      <c r="BU76" s="636" t="e">
        <f>MATCH(Таблиця4[[#This Row],[BUILDING NAME]],#REF!,0)</f>
        <v>#REF!</v>
      </c>
      <c r="BV76" s="636" t="e">
        <f>INDEX(#REF!,'02BUILD'!BU76,1)</f>
        <v>#REF!</v>
      </c>
      <c r="BW76" s="636" t="s">
        <v>20702</v>
      </c>
      <c r="BX76" s="636"/>
      <c r="BY76" s="636" t="e">
        <f>MATCH(Таблиця4[[#This Row],[BUILDING NAME]],Таблиця5[NAME],0)</f>
        <v>#N/A</v>
      </c>
      <c r="BZ76" s="636" t="e">
        <f>INDEX(Таблиця5[[C - COINS - COST]:[ADDRESS]],'02BUILD'!$BY76,1)</f>
        <v>#N/A</v>
      </c>
      <c r="CA76" s="636" t="e">
        <f>INDEX(Таблиця5[[C - COINS - COST]:[ADDRESS]],'02BUILD'!$BY76,2)</f>
        <v>#N/A</v>
      </c>
      <c r="CB76" s="636" t="e">
        <f>INDEX(Таблиця5[[C - COINS - COST]:[ADDRESS]],'02BUILD'!$BY76,3)</f>
        <v>#N/A</v>
      </c>
      <c r="CC76" s="636" t="e">
        <f>INDEX(Таблиця5[[C - COINS - COST]:[ADDRESS]],'02BUILD'!$BY76,4)</f>
        <v>#N/A</v>
      </c>
      <c r="CD76" s="636" t="e">
        <f>INDEX(Таблиця5[[C - COINS - COST]:[ADDRESS]],'02BUILD'!$BY76,5)</f>
        <v>#N/A</v>
      </c>
      <c r="CE76" s="636" t="e">
        <f>INDEX(Таблиця5[[C - COINS - COST]:[ADDRESS]],'02BUILD'!$BY76,6)</f>
        <v>#N/A</v>
      </c>
      <c r="CF76" s="636" t="e">
        <f>INDEX(Таблиця5[[C - COINS - COST]:[ADDRESS]],'02BUILD'!$BY76,7)</f>
        <v>#N/A</v>
      </c>
      <c r="CG76" s="636" t="e">
        <f>INDEX(Таблиця5[[C - COINS - COST]:[ADDRESS]],'02BUILD'!$BY76,8)</f>
        <v>#N/A</v>
      </c>
      <c r="CH76" s="636" t="e">
        <f>INDEX(Таблиця5[[C - COINS - COST]:[ADDRESS]],'02BUILD'!$BY76,9)</f>
        <v>#N/A</v>
      </c>
      <c r="CI76" s="636" t="e">
        <f>INDEX(Таблиця5[[C - COINS - COST]:[ADDRESS]],'02BUILD'!$BY76,10)</f>
        <v>#N/A</v>
      </c>
    </row>
    <row r="77" spans="1:87" s="661" customFormat="1" ht="16.5" hidden="1" thickTop="1" thickBot="1">
      <c r="A77" s="636" t="s">
        <v>985</v>
      </c>
      <c r="B77" s="665" t="str">
        <f>LEFT(LEFT(A77,FIND(":",A77)),LEN(LEFT(A77,FIND(":",A77)))-1)</f>
        <v>C75</v>
      </c>
      <c r="C77" s="665" t="str">
        <f>RIGHT(A77,LEN(A77)-FIND(":",A77)-1)</f>
        <v>Piergeiron's Palace (city building, A, 7)</v>
      </c>
      <c r="D77" s="636"/>
      <c r="E77" s="636"/>
      <c r="F77" s="665" t="s">
        <v>1776</v>
      </c>
      <c r="G77" s="665" t="s">
        <v>1777</v>
      </c>
      <c r="H77" s="665" t="s">
        <v>2308</v>
      </c>
      <c r="I77" s="665" t="s">
        <v>3969</v>
      </c>
      <c r="J77" s="665"/>
      <c r="K77" s="665" t="s">
        <v>2068</v>
      </c>
      <c r="L77" s="665" t="s">
        <v>2076</v>
      </c>
      <c r="M77" s="665">
        <v>7</v>
      </c>
      <c r="N77" s="665" t="s">
        <v>18709</v>
      </c>
      <c r="O77" s="665"/>
      <c r="P77" s="665"/>
      <c r="Q77" s="665"/>
      <c r="R77" s="665"/>
      <c r="S77" s="665" t="str">
        <f>Таблиця4[[#This Row],[C - COINS - COST]]&amp;"C"&amp;" | "&amp;Таблиця4[[#This Row],[A - TANKARDS - Drinks]]&amp;"A"&amp;" | "&amp;Таблиця4[[#This Row],[P - PIPES - hospitality]]&amp;" P"&amp;" | "&amp;Таблиця4[[#This Row],[D - DAGGERS - danger level]]&amp;"D"</f>
        <v>C | A |  P | D</v>
      </c>
      <c r="T77" s="665"/>
      <c r="U77" s="665"/>
      <c r="V77" s="665"/>
      <c r="W77" s="665" t="s">
        <v>20618</v>
      </c>
      <c r="X77" s="665" t="s">
        <v>4315</v>
      </c>
      <c r="Y77" s="665" t="s">
        <v>17067</v>
      </c>
      <c r="Z77" s="665" t="str">
        <f>Таблиця4[[#This Row],[Descriptions2]]</f>
        <v/>
      </c>
      <c r="AA77" s="665" t="str">
        <f>Таблиця4[[#This Row],[Owner/Specific NPCs3]]</f>
        <v/>
      </c>
      <c r="AB77" s="665"/>
      <c r="AC77" s="666" t="s">
        <v>5871</v>
      </c>
      <c r="AD77" s="667"/>
      <c r="AE77" s="671"/>
      <c r="AF77" s="665" t="str">
        <f>IFERROR(INDEX('02VG'!B$4:B$167,MATCH($H77,'02VG'!$A$4:$A$167,0),1),"")</f>
        <v/>
      </c>
      <c r="AG77" s="665" t="str">
        <f>IFERROR(INDEX('02VG'!C$4:C$167,MATCH($H77,'02VG'!$A$4:$A$167,0),1),"")</f>
        <v/>
      </c>
      <c r="AH77" s="665" t="str">
        <f>IFERROR(INDEX('02VG'!D$4:D$167,MATCH($H77,'02VG'!$A$4:$A$167,0),1),"")</f>
        <v/>
      </c>
      <c r="AI77" s="665" t="str">
        <f>IFERROR(INDEX('02VG'!E$4:E$167,MATCH($H77,'02VG'!$A$4:$A$167,0),1),"")</f>
        <v/>
      </c>
      <c r="AJ77" s="665" t="str">
        <f>IFERROR(INDEX('02VG'!G$4:G$167,MATCH($H77,'02VG'!$A$4:$A$167,0),1),"")</f>
        <v/>
      </c>
      <c r="AK77" s="665" t="str">
        <f>IFERROR(INDEX('02VG'!I$4:I$167,MATCH($H77,'02VG'!$A$4:$A$167,0),1),"")</f>
        <v/>
      </c>
      <c r="AL77" s="665" t="str">
        <f>IFERROR(INDEX('02VG'!L$4:L$167,MATCH($H77,'02VG'!$A$4:$A$167,0),1),"")</f>
        <v/>
      </c>
      <c r="AM77" s="671"/>
      <c r="AN77" s="665" t="str">
        <f>IFERROR(INDEX('02ORG'!$H$4:$H$45,MATCH($F77,'02ORG'!$M$4:$M$45,0),1),"")</f>
        <v/>
      </c>
      <c r="AO77" s="671"/>
      <c r="AP77" s="665" t="str">
        <f>IFERROR(INDEX('02FOLK'!$AT$3:$AT$45,MATCH($F77,'02FOLK'!$AS$3:$AS$45,0),1),"")</f>
        <v/>
      </c>
      <c r="AQ77" s="671"/>
      <c r="AR77" s="636"/>
      <c r="AS77" s="636"/>
      <c r="AT77" s="636"/>
      <c r="AU77" s="636"/>
      <c r="AV77" s="671"/>
      <c r="AW77" s="636" t="str">
        <f>IFERROR(INDEX('02_LIVING_WATERDEEP'!$C$2:$C$200,MATCH(Таблиця4[[#This Row],[BUILDING NAME]],'02_LIVING_WATERDEEP'!$A$2:$A$200,0),1),"")</f>
        <v/>
      </c>
      <c r="AX77" s="636" t="str">
        <f>IFERROR(INDEX('02_LIVING_WATERDEEP'!$F$2:$F$200,MATCH(Таблиця4[[#This Row],[BUILDING NAME]],'02_LIVING_WATERDEEP'!$A$2:$A$200,0),1),"")</f>
        <v/>
      </c>
      <c r="AY77" s="636" t="str">
        <f>IFERROR(INDEX('02_LIVING_WATERDEEP'!$I$2:$I$200,MATCH(Таблиця4[[#This Row],[BUILDING NAME]],'02_LIVING_WATERDEEP'!$A$2:$A$200,0),1),"")</f>
        <v/>
      </c>
      <c r="AZ77" s="636" t="str">
        <f>IFERROR(INDEX('02_LIVING_WATERDEEP'!$J$2:$J$200,MATCH(Таблиця4[[#This Row],[BUILDING NAME]],'02_LIVING_WATERDEEP'!$A$2:$A$200,0),1),"")</f>
        <v/>
      </c>
      <c r="BA77" s="636" t="str">
        <f>IFERROR(INDEX('02_LIVING_WATERDEEP'!$K$2:$K$200,MATCH(Таблиця4[[#This Row],[BUILDING NAME]],'02_LIVING_WATERDEEP'!$A$2:$A$200,0),1),"")</f>
        <v/>
      </c>
      <c r="BB77" s="636" t="str">
        <f>IFERROR(INDEX('02_LIVING_WATERDEEP'!$L$2:$L$200,MATCH(Таблиця4[[#This Row],[BUILDING NAME]],'02_LIVING_WATERDEEP'!$A$2:$A$200,0),1),"")</f>
        <v/>
      </c>
      <c r="BC77" s="636" t="str">
        <f>IFERROR(INDEX('02_LIVING_WATERDEEP'!$M$2:$M$200,MATCH(Таблиця4[[#This Row],[BUILDING NAME]],'02_LIVING_WATERDEEP'!$A$2:$A$200,0),1),"")</f>
        <v/>
      </c>
      <c r="BD77" s="636"/>
      <c r="BE77" s="660"/>
      <c r="BF77" s="660"/>
      <c r="BG77" s="660"/>
      <c r="BH77" s="660"/>
      <c r="BI77" s="660"/>
      <c r="BJ77" s="660"/>
      <c r="BK77" s="660"/>
      <c r="BL77" s="660"/>
      <c r="BM77" s="660"/>
      <c r="BN77" s="660"/>
      <c r="BO77" s="660"/>
      <c r="BP77" s="660"/>
      <c r="BQ77" s="660"/>
      <c r="BR77" s="660"/>
      <c r="BS77" s="660"/>
      <c r="BT77" s="660"/>
      <c r="BU77" s="660" t="e">
        <f>MATCH(Таблиця4[[#This Row],[BUILDING NAME]],#REF!,0)</f>
        <v>#REF!</v>
      </c>
      <c r="BV77" s="660" t="e">
        <f>INDEX(#REF!,'02BUILD'!BU77,1)</f>
        <v>#REF!</v>
      </c>
      <c r="BW77" s="660" t="e">
        <v>#N/A</v>
      </c>
      <c r="BX77" s="660"/>
      <c r="BY77" s="660" t="e">
        <f>MATCH(Таблиця4[[#This Row],[BUILDING NAME]],Таблиця5[NAME],0)</f>
        <v>#N/A</v>
      </c>
      <c r="BZ77" s="660" t="e">
        <f>INDEX(Таблиця5[[C - COINS - COST]:[ADDRESS]],'02BUILD'!$BY77,1)</f>
        <v>#N/A</v>
      </c>
      <c r="CA77" s="660" t="e">
        <f>INDEX(Таблиця5[[C - COINS - COST]:[ADDRESS]],'02BUILD'!$BY77,2)</f>
        <v>#N/A</v>
      </c>
      <c r="CB77" s="660" t="e">
        <f>INDEX(Таблиця5[[C - COINS - COST]:[ADDRESS]],'02BUILD'!$BY77,3)</f>
        <v>#N/A</v>
      </c>
      <c r="CC77" s="660" t="e">
        <f>INDEX(Таблиця5[[C - COINS - COST]:[ADDRESS]],'02BUILD'!$BY77,4)</f>
        <v>#N/A</v>
      </c>
      <c r="CD77" s="660" t="e">
        <f>INDEX(Таблиця5[[C - COINS - COST]:[ADDRESS]],'02BUILD'!$BY77,5)</f>
        <v>#N/A</v>
      </c>
      <c r="CE77" s="660" t="e">
        <f>INDEX(Таблиця5[[C - COINS - COST]:[ADDRESS]],'02BUILD'!$BY77,6)</f>
        <v>#N/A</v>
      </c>
      <c r="CF77" s="660" t="e">
        <f>INDEX(Таблиця5[[C - COINS - COST]:[ADDRESS]],'02BUILD'!$BY77,7)</f>
        <v>#N/A</v>
      </c>
      <c r="CG77" s="660" t="e">
        <f>INDEX(Таблиця5[[C - COINS - COST]:[ADDRESS]],'02BUILD'!$BY77,8)</f>
        <v>#N/A</v>
      </c>
      <c r="CH77" s="660" t="e">
        <f>INDEX(Таблиця5[[C - COINS - COST]:[ADDRESS]],'02BUILD'!$BY77,9)</f>
        <v>#N/A</v>
      </c>
      <c r="CI77" s="660" t="e">
        <f>INDEX(Таблиця5[[C - COINS - COST]:[ADDRESS]],'02BUILD'!$BY77,10)</f>
        <v>#N/A</v>
      </c>
    </row>
    <row r="78" spans="1:87" s="661" customFormat="1" ht="16.5" hidden="1" thickTop="1" thickBot="1">
      <c r="A78" s="636" t="s">
        <v>986</v>
      </c>
      <c r="B78" s="665" t="str">
        <f>LEFT(LEFT(A78,FIND(":",A78)),LEN(LEFT(A78,FIND(":",A78)))-1)</f>
        <v>C76</v>
      </c>
      <c r="C78" s="665" t="str">
        <f>RIGHT(A78,LEN(A78)-FIND(":",A78)-1)</f>
        <v>Castle Waterdeep (city building, A, 10)</v>
      </c>
      <c r="D78" s="636"/>
      <c r="E78" s="636"/>
      <c r="F78" s="665" t="s">
        <v>1778</v>
      </c>
      <c r="G78" s="665" t="s">
        <v>1779</v>
      </c>
      <c r="H78" s="665" t="s">
        <v>2309</v>
      </c>
      <c r="I78" s="665" t="s">
        <v>3969</v>
      </c>
      <c r="J78" s="665"/>
      <c r="K78" s="665" t="s">
        <v>2068</v>
      </c>
      <c r="L78" s="665" t="s">
        <v>2076</v>
      </c>
      <c r="M78" s="665">
        <v>10</v>
      </c>
      <c r="N78" s="665" t="s">
        <v>18709</v>
      </c>
      <c r="O78" s="665"/>
      <c r="P78" s="665"/>
      <c r="Q78" s="665"/>
      <c r="R78" s="665"/>
      <c r="S78" s="665" t="str">
        <f>Таблиця4[[#This Row],[C - COINS - COST]]&amp;"C"&amp;" | "&amp;Таблиця4[[#This Row],[A - TANKARDS - Drinks]]&amp;"A"&amp;" | "&amp;Таблиця4[[#This Row],[P - PIPES - hospitality]]&amp;" P"&amp;" | "&amp;Таблиця4[[#This Row],[D - DAGGERS - danger level]]&amp;"D"</f>
        <v>C | A |  P | D</v>
      </c>
      <c r="T78" s="665"/>
      <c r="U78" s="665"/>
      <c r="V78" s="665"/>
      <c r="W78" s="665" t="s">
        <v>20590</v>
      </c>
      <c r="X78" s="665" t="s">
        <v>4315</v>
      </c>
      <c r="Y78" s="665"/>
      <c r="Z78" s="665" t="str">
        <f>Таблиця4[[#This Row],[Descriptions2]]</f>
        <v/>
      </c>
      <c r="AA78" s="665" t="str">
        <f>Таблиця4[[#This Row],[Owner/Specific NPCs3]]</f>
        <v/>
      </c>
      <c r="AB78" s="665" t="s">
        <v>17071</v>
      </c>
      <c r="AC78" s="666" t="s">
        <v>5836</v>
      </c>
      <c r="AD78" s="636" t="s">
        <v>18405</v>
      </c>
      <c r="AE78" s="671"/>
      <c r="AF78" s="665" t="str">
        <f>IFERROR(INDEX('02VG'!B$4:B$167,MATCH($H78,'02VG'!$A$4:$A$167,0),1),"")</f>
        <v/>
      </c>
      <c r="AG78" s="665" t="str">
        <f>IFERROR(INDEX('02VG'!C$4:C$167,MATCH($H78,'02VG'!$A$4:$A$167,0),1),"")</f>
        <v/>
      </c>
      <c r="AH78" s="665" t="str">
        <f>IFERROR(INDEX('02VG'!D$4:D$167,MATCH($H78,'02VG'!$A$4:$A$167,0),1),"")</f>
        <v/>
      </c>
      <c r="AI78" s="665" t="str">
        <f>IFERROR(INDEX('02VG'!E$4:E$167,MATCH($H78,'02VG'!$A$4:$A$167,0),1),"")</f>
        <v/>
      </c>
      <c r="AJ78" s="665" t="str">
        <f>IFERROR(INDEX('02VG'!G$4:G$167,MATCH($H78,'02VG'!$A$4:$A$167,0),1),"")</f>
        <v/>
      </c>
      <c r="AK78" s="665" t="str">
        <f>IFERROR(INDEX('02VG'!I$4:I$167,MATCH($H78,'02VG'!$A$4:$A$167,0),1),"")</f>
        <v/>
      </c>
      <c r="AL78" s="665" t="str">
        <f>IFERROR(INDEX('02VG'!L$4:L$167,MATCH($H78,'02VG'!$A$4:$A$167,0),1),"")</f>
        <v/>
      </c>
      <c r="AM78" s="671"/>
      <c r="AN78" s="665" t="str">
        <f>IFERROR(INDEX('02ORG'!$H$4:$H$45,MATCH($F78,'02ORG'!$M$4:$M$45,0),1),"")</f>
        <v/>
      </c>
      <c r="AO78" s="671"/>
      <c r="AP78" s="665" t="str">
        <f>IFERROR(INDEX('02FOLK'!$AT$3:$AT$45,MATCH($F78,'02FOLK'!$AS$3:$AS$45,0),1),"")</f>
        <v/>
      </c>
      <c r="AQ78" s="671"/>
      <c r="AR78" s="636"/>
      <c r="AS78" s="636"/>
      <c r="AT78" s="636"/>
      <c r="AU78" s="636"/>
      <c r="AV78" s="671"/>
      <c r="AW78" s="636" t="str">
        <f>IFERROR(INDEX('02_LIVING_WATERDEEP'!$C$2:$C$200,MATCH(Таблиця4[[#This Row],[BUILDING NAME]],'02_LIVING_WATERDEEP'!$A$2:$A$200,0),1),"")</f>
        <v/>
      </c>
      <c r="AX78" s="636" t="str">
        <f>IFERROR(INDEX('02_LIVING_WATERDEEP'!$F$2:$F$200,MATCH(Таблиця4[[#This Row],[BUILDING NAME]],'02_LIVING_WATERDEEP'!$A$2:$A$200,0),1),"")</f>
        <v/>
      </c>
      <c r="AY78" s="636" t="str">
        <f>IFERROR(INDEX('02_LIVING_WATERDEEP'!$I$2:$I$200,MATCH(Таблиця4[[#This Row],[BUILDING NAME]],'02_LIVING_WATERDEEP'!$A$2:$A$200,0),1),"")</f>
        <v/>
      </c>
      <c r="AZ78" s="636" t="str">
        <f>IFERROR(INDEX('02_LIVING_WATERDEEP'!$J$2:$J$200,MATCH(Таблиця4[[#This Row],[BUILDING NAME]],'02_LIVING_WATERDEEP'!$A$2:$A$200,0),1),"")</f>
        <v/>
      </c>
      <c r="BA78" s="636" t="str">
        <f>IFERROR(INDEX('02_LIVING_WATERDEEP'!$K$2:$K$200,MATCH(Таблиця4[[#This Row],[BUILDING NAME]],'02_LIVING_WATERDEEP'!$A$2:$A$200,0),1),"")</f>
        <v/>
      </c>
      <c r="BB78" s="636" t="str">
        <f>IFERROR(INDEX('02_LIVING_WATERDEEP'!$L$2:$L$200,MATCH(Таблиця4[[#This Row],[BUILDING NAME]],'02_LIVING_WATERDEEP'!$A$2:$A$200,0),1),"")</f>
        <v/>
      </c>
      <c r="BC78" s="636" t="str">
        <f>IFERROR(INDEX('02_LIVING_WATERDEEP'!$M$2:$M$200,MATCH(Таблиця4[[#This Row],[BUILDING NAME]],'02_LIVING_WATERDEEP'!$A$2:$A$200,0),1),"")</f>
        <v/>
      </c>
      <c r="BD78" s="636"/>
      <c r="BE78" s="660"/>
      <c r="BF78" s="660"/>
      <c r="BG78" s="660"/>
      <c r="BH78" s="660"/>
      <c r="BI78" s="660"/>
      <c r="BJ78" s="660"/>
      <c r="BK78" s="660"/>
      <c r="BL78" s="660"/>
      <c r="BM78" s="660"/>
      <c r="BN78" s="660"/>
      <c r="BO78" s="660"/>
      <c r="BP78" s="660"/>
      <c r="BQ78" s="660"/>
      <c r="BR78" s="660"/>
      <c r="BS78" s="660"/>
      <c r="BT78" s="660"/>
      <c r="BU78" s="660" t="e">
        <f>MATCH(Таблиця4[[#This Row],[BUILDING NAME]],#REF!,0)</f>
        <v>#REF!</v>
      </c>
      <c r="BV78" s="660" t="e">
        <f>INDEX(#REF!,'02BUILD'!BU78,1)</f>
        <v>#REF!</v>
      </c>
      <c r="BW78" s="660" t="e">
        <v>#N/A</v>
      </c>
      <c r="BX78" s="660"/>
      <c r="BY78" s="660" t="e">
        <f>MATCH(Таблиця4[[#This Row],[BUILDING NAME]],Таблиця5[NAME],0)</f>
        <v>#N/A</v>
      </c>
      <c r="BZ78" s="660" t="e">
        <f>INDEX(Таблиця5[[C - COINS - COST]:[ADDRESS]],'02BUILD'!$BY78,1)</f>
        <v>#N/A</v>
      </c>
      <c r="CA78" s="660" t="e">
        <f>INDEX(Таблиця5[[C - COINS - COST]:[ADDRESS]],'02BUILD'!$BY78,2)</f>
        <v>#N/A</v>
      </c>
      <c r="CB78" s="660" t="e">
        <f>INDEX(Таблиця5[[C - COINS - COST]:[ADDRESS]],'02BUILD'!$BY78,3)</f>
        <v>#N/A</v>
      </c>
      <c r="CC78" s="660" t="e">
        <f>INDEX(Таблиця5[[C - COINS - COST]:[ADDRESS]],'02BUILD'!$BY78,4)</f>
        <v>#N/A</v>
      </c>
      <c r="CD78" s="660" t="e">
        <f>INDEX(Таблиця5[[C - COINS - COST]:[ADDRESS]],'02BUILD'!$BY78,5)</f>
        <v>#N/A</v>
      </c>
      <c r="CE78" s="660" t="e">
        <f>INDEX(Таблиця5[[C - COINS - COST]:[ADDRESS]],'02BUILD'!$BY78,6)</f>
        <v>#N/A</v>
      </c>
      <c r="CF78" s="660" t="e">
        <f>INDEX(Таблиця5[[C - COINS - COST]:[ADDRESS]],'02BUILD'!$BY78,7)</f>
        <v>#N/A</v>
      </c>
      <c r="CG78" s="660" t="e">
        <f>INDEX(Таблиця5[[C - COINS - COST]:[ADDRESS]],'02BUILD'!$BY78,8)</f>
        <v>#N/A</v>
      </c>
      <c r="CH78" s="660" t="e">
        <f>INDEX(Таблиця5[[C - COINS - COST]:[ADDRESS]],'02BUILD'!$BY78,9)</f>
        <v>#N/A</v>
      </c>
      <c r="CI78" s="660" t="e">
        <f>INDEX(Таблиця5[[C - COINS - COST]:[ADDRESS]],'02BUILD'!$BY78,10)</f>
        <v>#N/A</v>
      </c>
    </row>
    <row r="79" spans="1:87" ht="16.5" hidden="1" thickTop="1" thickBot="1">
      <c r="A79" s="636" t="s">
        <v>987</v>
      </c>
      <c r="B79" s="665" t="str">
        <f>LEFT(LEFT(A79,FIND(":",A79)),LEN(LEFT(A79,FIND(":",A79)))-1)</f>
        <v>C77</v>
      </c>
      <c r="C79" s="665" t="str">
        <f>RIGHT(A79,LEN(A79)-FIND(":",A79)-1)</f>
        <v>Larissa Neathal's residence (row house, A, 2)</v>
      </c>
      <c r="D79" s="636"/>
      <c r="E79" s="636"/>
      <c r="F79" s="665" t="s">
        <v>1780</v>
      </c>
      <c r="G79" s="665" t="s">
        <v>1781</v>
      </c>
      <c r="H79" s="665" t="s">
        <v>2310</v>
      </c>
      <c r="I79" s="665" t="s">
        <v>3969</v>
      </c>
      <c r="J79" s="665"/>
      <c r="K79" s="665" t="s">
        <v>2101</v>
      </c>
      <c r="L79" s="665" t="s">
        <v>2076</v>
      </c>
      <c r="M79" s="905">
        <v>2</v>
      </c>
      <c r="N79" s="665"/>
      <c r="O79" s="665"/>
      <c r="P79" s="665"/>
      <c r="Q79" s="665"/>
      <c r="R79" s="665"/>
      <c r="S79" s="665" t="str">
        <f>Таблиця4[[#This Row],[C - COINS - COST]]&amp;"C"&amp;" | "&amp;Таблиця4[[#This Row],[A - TANKARDS - Drinks]]&amp;"A"&amp;" | "&amp;Таблиця4[[#This Row],[P - PIPES - hospitality]]&amp;" P"&amp;" | "&amp;Таблиця4[[#This Row],[D - DAGGERS - danger level]]&amp;"D"</f>
        <v>C | A |  P | D</v>
      </c>
      <c r="T79" s="665"/>
      <c r="U79" s="665"/>
      <c r="V79" s="665"/>
      <c r="W79" s="665"/>
      <c r="X79" s="665" t="s">
        <v>4315</v>
      </c>
      <c r="Y79" s="665"/>
      <c r="Z79" s="665" t="str">
        <f>Таблиця4[[#This Row],[Descriptions2]]</f>
        <v/>
      </c>
      <c r="AA79" s="665" t="str">
        <f>Таблиця4[[#This Row],[Owner/Specific NPCs3]]</f>
        <v/>
      </c>
      <c r="AB79" s="665"/>
      <c r="AC79" s="666" t="s">
        <v>5836</v>
      </c>
      <c r="AD79" s="667"/>
      <c r="AE79" s="671"/>
      <c r="AF79" s="665" t="str">
        <f>IFERROR(INDEX('02VG'!B$4:B$167,MATCH($H79,'02VG'!$A$4:$A$167,0),1),"")</f>
        <v/>
      </c>
      <c r="AG79" s="665" t="str">
        <f>IFERROR(INDEX('02VG'!C$4:C$167,MATCH($H79,'02VG'!$A$4:$A$167,0),1),"")</f>
        <v/>
      </c>
      <c r="AH79" s="665" t="str">
        <f>IFERROR(INDEX('02VG'!D$4:D$167,MATCH($H79,'02VG'!$A$4:$A$167,0),1),"")</f>
        <v/>
      </c>
      <c r="AI79" s="665" t="str">
        <f>IFERROR(INDEX('02VG'!E$4:E$167,MATCH($H79,'02VG'!$A$4:$A$167,0),1),"")</f>
        <v/>
      </c>
      <c r="AJ79" s="665" t="str">
        <f>IFERROR(INDEX('02VG'!G$4:G$167,MATCH($H79,'02VG'!$A$4:$A$167,0),1),"")</f>
        <v/>
      </c>
      <c r="AK79" s="665" t="str">
        <f>IFERROR(INDEX('02VG'!I$4:I$167,MATCH($H79,'02VG'!$A$4:$A$167,0),1),"")</f>
        <v/>
      </c>
      <c r="AL79" s="665" t="str">
        <f>IFERROR(INDEX('02VG'!L$4:L$167,MATCH($H79,'02VG'!$A$4:$A$167,0),1),"")</f>
        <v/>
      </c>
      <c r="AM79" s="671"/>
      <c r="AN79" s="665" t="str">
        <f>IFERROR(INDEX('02ORG'!$H$4:$H$45,MATCH($F79,'02ORG'!$M$4:$M$45,0),1),"")</f>
        <v/>
      </c>
      <c r="AO79" s="671"/>
      <c r="AP79" s="665" t="str">
        <f>IFERROR(INDEX('02FOLK'!$AT$3:$AT$45,MATCH($F79,'02FOLK'!$AS$3:$AS$45,0),1),"")</f>
        <v/>
      </c>
      <c r="AQ79" s="671"/>
      <c r="AR79" s="636"/>
      <c r="AS79" s="636"/>
      <c r="AT79" s="636"/>
      <c r="AU79" s="636"/>
      <c r="AV79" s="671"/>
      <c r="AW79" s="636" t="str">
        <f>IFERROR(INDEX('02_LIVING_WATERDEEP'!$C$2:$C$200,MATCH(Таблиця4[[#This Row],[BUILDING NAME]],'02_LIVING_WATERDEEP'!$A$2:$A$200,0),1),"")</f>
        <v/>
      </c>
      <c r="AX79" s="636" t="str">
        <f>IFERROR(INDEX('02_LIVING_WATERDEEP'!$F$2:$F$200,MATCH(Таблиця4[[#This Row],[BUILDING NAME]],'02_LIVING_WATERDEEP'!$A$2:$A$200,0),1),"")</f>
        <v/>
      </c>
      <c r="AY79" s="636" t="str">
        <f>IFERROR(INDEX('02_LIVING_WATERDEEP'!$I$2:$I$200,MATCH(Таблиця4[[#This Row],[BUILDING NAME]],'02_LIVING_WATERDEEP'!$A$2:$A$200,0),1),"")</f>
        <v/>
      </c>
      <c r="AZ79" s="636" t="str">
        <f>IFERROR(INDEX('02_LIVING_WATERDEEP'!$J$2:$J$200,MATCH(Таблиця4[[#This Row],[BUILDING NAME]],'02_LIVING_WATERDEEP'!$A$2:$A$200,0),1),"")</f>
        <v/>
      </c>
      <c r="BA79" s="636" t="str">
        <f>IFERROR(INDEX('02_LIVING_WATERDEEP'!$K$2:$K$200,MATCH(Таблиця4[[#This Row],[BUILDING NAME]],'02_LIVING_WATERDEEP'!$A$2:$A$200,0),1),"")</f>
        <v/>
      </c>
      <c r="BB79" s="636" t="str">
        <f>IFERROR(INDEX('02_LIVING_WATERDEEP'!$L$2:$L$200,MATCH(Таблиця4[[#This Row],[BUILDING NAME]],'02_LIVING_WATERDEEP'!$A$2:$A$200,0),1),"")</f>
        <v/>
      </c>
      <c r="BC79" s="636" t="str">
        <f>IFERROR(INDEX('02_LIVING_WATERDEEP'!$M$2:$M$200,MATCH(Таблиця4[[#This Row],[BUILDING NAME]],'02_LIVING_WATERDEEP'!$A$2:$A$200,0),1),"")</f>
        <v/>
      </c>
      <c r="BD79" s="636"/>
      <c r="BE79" s="636"/>
      <c r="BF79" s="636"/>
      <c r="BG79" s="636"/>
      <c r="BH79" s="636"/>
      <c r="BI79" s="636"/>
      <c r="BJ79" s="636"/>
      <c r="BK79" s="636"/>
      <c r="BL79" s="636"/>
      <c r="BM79" s="636"/>
      <c r="BN79" s="636"/>
      <c r="BO79" s="636"/>
      <c r="BP79" s="636"/>
      <c r="BQ79" s="636"/>
      <c r="BR79" s="636"/>
      <c r="BS79" s="636"/>
      <c r="BT79" s="636"/>
      <c r="BU79" s="636" t="e">
        <f>MATCH(Таблиця4[[#This Row],[BUILDING NAME]],#REF!,0)</f>
        <v>#REF!</v>
      </c>
      <c r="BV79" s="636" t="e">
        <f>INDEX(#REF!,'02BUILD'!BU79,1)</f>
        <v>#REF!</v>
      </c>
      <c r="BW79" s="636" t="e">
        <v>#N/A</v>
      </c>
      <c r="BX79" s="636"/>
      <c r="BY79" s="636" t="e">
        <f>MATCH(Таблиця4[[#This Row],[BUILDING NAME]],Таблиця5[NAME],0)</f>
        <v>#N/A</v>
      </c>
      <c r="BZ79" s="636" t="e">
        <f>INDEX(Таблиця5[[C - COINS - COST]:[ADDRESS]],'02BUILD'!$BY79,1)</f>
        <v>#N/A</v>
      </c>
      <c r="CA79" s="636" t="e">
        <f>INDEX(Таблиця5[[C - COINS - COST]:[ADDRESS]],'02BUILD'!$BY79,2)</f>
        <v>#N/A</v>
      </c>
      <c r="CB79" s="636" t="e">
        <f>INDEX(Таблиця5[[C - COINS - COST]:[ADDRESS]],'02BUILD'!$BY79,3)</f>
        <v>#N/A</v>
      </c>
      <c r="CC79" s="636" t="e">
        <f>INDEX(Таблиця5[[C - COINS - COST]:[ADDRESS]],'02BUILD'!$BY79,4)</f>
        <v>#N/A</v>
      </c>
      <c r="CD79" s="636" t="e">
        <f>INDEX(Таблиця5[[C - COINS - COST]:[ADDRESS]],'02BUILD'!$BY79,5)</f>
        <v>#N/A</v>
      </c>
      <c r="CE79" s="636" t="e">
        <f>INDEX(Таблиця5[[C - COINS - COST]:[ADDRESS]],'02BUILD'!$BY79,6)</f>
        <v>#N/A</v>
      </c>
      <c r="CF79" s="636" t="e">
        <f>INDEX(Таблиця5[[C - COINS - COST]:[ADDRESS]],'02BUILD'!$BY79,7)</f>
        <v>#N/A</v>
      </c>
      <c r="CG79" s="636" t="e">
        <f>INDEX(Таблиця5[[C - COINS - COST]:[ADDRESS]],'02BUILD'!$BY79,8)</f>
        <v>#N/A</v>
      </c>
      <c r="CH79" s="636" t="e">
        <f>INDEX(Таблиця5[[C - COINS - COST]:[ADDRESS]],'02BUILD'!$BY79,9)</f>
        <v>#N/A</v>
      </c>
      <c r="CI79" s="636" t="e">
        <f>INDEX(Таблиця5[[C - COINS - COST]:[ADDRESS]],'02BUILD'!$BY79,10)</f>
        <v>#N/A</v>
      </c>
    </row>
    <row r="80" spans="1:87" s="663" customFormat="1" ht="16.5" hidden="1" thickTop="1" thickBot="1">
      <c r="A80" s="636" t="s">
        <v>988</v>
      </c>
      <c r="B80" s="665" t="str">
        <f>LEFT(LEFT(A80,FIND(":",A80)),LEN(LEFT(A80,FIND(":",A80)))-1)</f>
        <v>C78</v>
      </c>
      <c r="C80" s="665" t="str">
        <f>RIGHT(A80,LEN(A80)-FIND(":",A80)-1)</f>
        <v>Wyrmbones Inn (inn, A, 3)</v>
      </c>
      <c r="D80" s="636"/>
      <c r="E80" s="636"/>
      <c r="F80" s="665" t="s">
        <v>1782</v>
      </c>
      <c r="G80" s="665" t="s">
        <v>1783</v>
      </c>
      <c r="H80" s="665" t="s">
        <v>2311</v>
      </c>
      <c r="I80" s="665" t="s">
        <v>3969</v>
      </c>
      <c r="J80" s="665"/>
      <c r="K80" s="665" t="s">
        <v>2092</v>
      </c>
      <c r="L80" s="665" t="s">
        <v>2076</v>
      </c>
      <c r="M80" s="665">
        <v>3</v>
      </c>
      <c r="N80" s="665"/>
      <c r="O80" s="665">
        <v>2</v>
      </c>
      <c r="P80" s="665">
        <v>3</v>
      </c>
      <c r="Q80" s="665">
        <v>2</v>
      </c>
      <c r="R80" s="665"/>
      <c r="S80" s="665" t="str">
        <f>Таблиця4[[#This Row],[C - COINS - COST]]&amp;"C"&amp;" | "&amp;Таблиця4[[#This Row],[A - TANKARDS - Drinks]]&amp;"A"&amp;" | "&amp;Таблиця4[[#This Row],[P - PIPES - hospitality]]&amp;" P"&amp;" | "&amp;Таблиця4[[#This Row],[D - DAGGERS - danger level]]&amp;"D"</f>
        <v>2C | 3A | 2 P | D</v>
      </c>
      <c r="T80" s="665"/>
      <c r="U80" s="665"/>
      <c r="V80" s="665"/>
      <c r="W80" s="636" t="s">
        <v>21385</v>
      </c>
      <c r="X80" s="665" t="s">
        <v>223</v>
      </c>
      <c r="Y80" s="665"/>
      <c r="Z80" s="665" t="str">
        <f>Таблиця4[[#This Row],[Descriptions2]]</f>
        <v>Outside: Plain looking wooden face with just a hint of golden trim that winks and glints at those on the street. A simple wooden sign hangs above the door, bearing the Inn's name and a faded set of white snake-eye dice.
Interior: The sound of low conversation and dice mingle in the dim, lamp-lit common space. Curls of pipe smoke rise in the air as drinks are delivered to the dark wooden tables. A second floor balcony wraps around the room and overlooks the tables below. Nyagaya, can be found here at her personal table, casually watching the games and interactions below. 
Rooms: Modest overnight rooms, usually used by those too drunk or too shamed to go home, can be found on the second floor.</v>
      </c>
      <c r="AA80" s="665" t="str">
        <f>Таблиця4[[#This Row],[Owner/Specific NPCs3]]</f>
        <v>Nyagaya. A Chultan native who made a name for herself by winning major, high-stake dice games with her special set, Wyrmbones. It is rumored that she had to have made a deal with a devil in order to have such good luck. This rummor is actualy truth, as Nyagaya stuck a bargain with Mammon, granting her the Wyrmbones and her inexplicable luck. She now stives to eventually win enough gold and treasure (through her games and her inn) to buy back her soul from the Banker of the Nine Hells</v>
      </c>
      <c r="AB80" s="665"/>
      <c r="AC80" s="666" t="s">
        <v>5836</v>
      </c>
      <c r="AD80" s="667"/>
      <c r="AE80" s="671"/>
      <c r="AF80" s="665" t="str">
        <f>IFERROR(INDEX('02VG'!B$4:B$167,MATCH($H80,'02VG'!$A$4:$A$167,0),1),"")</f>
        <v/>
      </c>
      <c r="AG80" s="665" t="str">
        <f>IFERROR(INDEX('02VG'!C$4:C$167,MATCH($H80,'02VG'!$A$4:$A$167,0),1),"")</f>
        <v/>
      </c>
      <c r="AH80" s="665" t="str">
        <f>IFERROR(INDEX('02VG'!D$4:D$167,MATCH($H80,'02VG'!$A$4:$A$167,0),1),"")</f>
        <v/>
      </c>
      <c r="AI80" s="665" t="str">
        <f>IFERROR(INDEX('02VG'!E$4:E$167,MATCH($H80,'02VG'!$A$4:$A$167,0),1),"")</f>
        <v/>
      </c>
      <c r="AJ80" s="665" t="str">
        <f>IFERROR(INDEX('02VG'!G$4:G$167,MATCH($H80,'02VG'!$A$4:$A$167,0),1),"")</f>
        <v/>
      </c>
      <c r="AK80" s="665" t="str">
        <f>IFERROR(INDEX('02VG'!I$4:I$167,MATCH($H80,'02VG'!$A$4:$A$167,0),1),"")</f>
        <v/>
      </c>
      <c r="AL80" s="665" t="str">
        <f>IFERROR(INDEX('02VG'!L$4:L$167,MATCH($H80,'02VG'!$A$4:$A$167,0),1),"")</f>
        <v/>
      </c>
      <c r="AM80" s="671"/>
      <c r="AN80" s="665" t="str">
        <f>IFERROR(INDEX('02ORG'!$H$4:$H$45,MATCH($F80,'02ORG'!$M$4:$M$45,0),1),"")</f>
        <v/>
      </c>
      <c r="AO80" s="671"/>
      <c r="AP80" s="665" t="str">
        <f>IFERROR(INDEX('02FOLK'!$AT$3:$AT$45,MATCH($F80,'02FOLK'!$AS$3:$AS$45,0),1),"")</f>
        <v/>
      </c>
      <c r="AQ80" s="671"/>
      <c r="AR80" s="636"/>
      <c r="AS80" s="636"/>
      <c r="AT80" s="636"/>
      <c r="AU80" s="636"/>
      <c r="AV80" s="671"/>
      <c r="AW80" s="636" t="str">
        <f>IFERROR(INDEX('02_LIVING_WATERDEEP'!$C$2:$C$200,MATCH(Таблиця4[[#This Row],[BUILDING NAME]],'02_LIVING_WATERDEEP'!$A$2:$A$200,0),1),"")</f>
        <v>Skuzz</v>
      </c>
      <c r="AX80" s="636" t="str">
        <f>IFERROR(INDEX('02_LIVING_WATERDEEP'!$F$2:$F$200,MATCH(Таблиця4[[#This Row],[BUILDING NAME]],'02_LIVING_WATERDEEP'!$A$2:$A$200,0),1),"")</f>
        <v>Modest</v>
      </c>
      <c r="AY80" s="636" t="str">
        <f>IFERROR(INDEX('02_LIVING_WATERDEEP'!$I$2:$I$200,MATCH(Таблиця4[[#This Row],[BUILDING NAME]],'02_LIVING_WATERDEEP'!$A$2:$A$200,0),1),"")</f>
        <v>Known for gambling, mainly games of dice, this inn houses a fabled set of dice, known as “Wyrmbones”, kept safe by the proprietor, Nyagaya. She has never lost a game and keeps the Wyrmbones close to her at all times. It is rare to see her play at the inn's tables, but when she does, it is usually high stakes and draws a rowdy crowd. The inn sees its fair share of brawls and disputes due to intense losses or accusations of cheating, which Nyagaya's Chultan bouncers easily take care of.</v>
      </c>
      <c r="AZ80" s="636" t="str">
        <f>IFERROR(INDEX('02_LIVING_WATERDEEP'!$J$2:$J$200,MATCH(Таблиця4[[#This Row],[BUILDING NAME]],'02_LIVING_WATERDEEP'!$A$2:$A$200,0),1),"")</f>
        <v>Outside: Plain looking wooden face with just a hint of golden trim that winks and glints at those on the street. A simple wooden sign hangs above the door, bearing the Inn's name and a faded set of white snake-eye dice.
Interior: The sound of low conversation and dice mingle in the dim, lamp-lit common space. Curls of pipe smoke rise in the air as drinks are delivered to the dark wooden tables. A second floor balcony wraps around the room and overlooks the tables below. Nyagaya, can be found here at her personal table, casually watching the games and interactions below. 
Rooms: Modest overnight rooms, usually used by those too drunk or too shamed to go home, can be found on the second floor.</v>
      </c>
      <c r="BA80" s="636" t="str">
        <f>IFERROR(INDEX('02_LIVING_WATERDEEP'!$K$2:$K$200,MATCH(Таблиця4[[#This Row],[BUILDING NAME]],'02_LIVING_WATERDEEP'!$A$2:$A$200,0),1),"")</f>
        <v>Nyagaya. A Chultan native who made a name for herself by winning major, high-stake dice games with her special set, Wyrmbones. It is rumored that she had to have made a deal with a devil in order to have such good luck. This rummor is actualy truth, as Nyagaya stuck a bargain with Mammon, granting her the Wyrmbones and her inexplicable luck. She now stives to eventually win enough gold and treasure (through her games and her inn) to buy back her soul from the Banker of the Nine Hells</v>
      </c>
      <c r="BB80" s="636" t="str">
        <f>IFERROR(INDEX('02_LIVING_WATERDEEP'!$L$2:$L$200,MATCH(Таблиця4[[#This Row],[BUILDING NAME]],'02_LIVING_WATERDEEP'!$A$2:$A$200,0),1),"")</f>
        <v xml:space="preserve">Nyagaya can be convinced to play a game of dice with an interested party if the stakes are high enough: be it gold, an item, or some valuable information. </v>
      </c>
      <c r="BC80" s="636">
        <f>IFERROR(INDEX('02_LIVING_WATERDEEP'!$M$2:$M$200,MATCH(Таблиця4[[#This Row],[BUILDING NAME]],'02_LIVING_WATERDEEP'!$A$2:$A$200,0),1),"")</f>
        <v>0</v>
      </c>
      <c r="BD80" s="636"/>
      <c r="BE80" s="662"/>
      <c r="BF80" s="662"/>
      <c r="BG80" s="662"/>
      <c r="BH80" s="662"/>
      <c r="BI80" s="662"/>
      <c r="BJ80" s="662"/>
      <c r="BK80" s="662"/>
      <c r="BL80" s="662"/>
      <c r="BM80" s="662"/>
      <c r="BN80" s="662"/>
      <c r="BO80" s="662"/>
      <c r="BP80" s="662"/>
      <c r="BQ80" s="662"/>
      <c r="BR80" s="662"/>
      <c r="BS80" s="662"/>
      <c r="BT80" s="662"/>
      <c r="BU80" s="662" t="e">
        <f>MATCH(Таблиця4[[#This Row],[BUILDING NAME]],#REF!,0)</f>
        <v>#REF!</v>
      </c>
      <c r="BV80" s="662" t="e">
        <f>INDEX(#REF!,'02BUILD'!BU80,1)</f>
        <v>#REF!</v>
      </c>
      <c r="BW80" s="662" t="s">
        <v>20716</v>
      </c>
      <c r="BX80" s="662"/>
      <c r="BY80" s="662" t="e">
        <f>MATCH(Таблиця4[[#This Row],[BUILDING NAME]],Таблиця5[NAME],0)</f>
        <v>#N/A</v>
      </c>
      <c r="BZ80" s="662" t="e">
        <f>INDEX(Таблиця5[[C - COINS - COST]:[ADDRESS]],'02BUILD'!$BY80,1)</f>
        <v>#N/A</v>
      </c>
      <c r="CA80" s="662" t="e">
        <f>INDEX(Таблиця5[[C - COINS - COST]:[ADDRESS]],'02BUILD'!$BY80,2)</f>
        <v>#N/A</v>
      </c>
      <c r="CB80" s="662" t="e">
        <f>INDEX(Таблиця5[[C - COINS - COST]:[ADDRESS]],'02BUILD'!$BY80,3)</f>
        <v>#N/A</v>
      </c>
      <c r="CC80" s="662" t="e">
        <f>INDEX(Таблиця5[[C - COINS - COST]:[ADDRESS]],'02BUILD'!$BY80,4)</f>
        <v>#N/A</v>
      </c>
      <c r="CD80" s="662" t="e">
        <f>INDEX(Таблиця5[[C - COINS - COST]:[ADDRESS]],'02BUILD'!$BY80,5)</f>
        <v>#N/A</v>
      </c>
      <c r="CE80" s="662" t="e">
        <f>INDEX(Таблиця5[[C - COINS - COST]:[ADDRESS]],'02BUILD'!$BY80,6)</f>
        <v>#N/A</v>
      </c>
      <c r="CF80" s="662" t="e">
        <f>INDEX(Таблиця5[[C - COINS - COST]:[ADDRESS]],'02BUILD'!$BY80,7)</f>
        <v>#N/A</v>
      </c>
      <c r="CG80" s="662" t="e">
        <f>INDEX(Таблиця5[[C - COINS - COST]:[ADDRESS]],'02BUILD'!$BY80,8)</f>
        <v>#N/A</v>
      </c>
      <c r="CH80" s="662" t="e">
        <f>INDEX(Таблиця5[[C - COINS - COST]:[ADDRESS]],'02BUILD'!$BY80,9)</f>
        <v>#N/A</v>
      </c>
      <c r="CI80" s="662" t="e">
        <f>INDEX(Таблиця5[[C - COINS - COST]:[ADDRESS]],'02BUILD'!$BY80,10)</f>
        <v>#N/A</v>
      </c>
    </row>
    <row r="81" spans="1:87" s="661" customFormat="1" ht="16.5" hidden="1" thickTop="1" thickBot="1">
      <c r="A81" s="636" t="s">
        <v>989</v>
      </c>
      <c r="B81" s="665" t="str">
        <f>LEFT(LEFT(A81,FIND(":",A81)),LEN(LEFT(A81,FIND(":",A81)))-1)</f>
        <v>C79</v>
      </c>
      <c r="C81" s="665" t="str">
        <f>RIGHT(A81,LEN(A81)-FIND(":",A81)-1)</f>
        <v>Ahghairon's Tower (city building, A, 4)</v>
      </c>
      <c r="D81" s="636"/>
      <c r="E81" s="636"/>
      <c r="F81" s="665" t="s">
        <v>1784</v>
      </c>
      <c r="G81" s="665" t="s">
        <v>1785</v>
      </c>
      <c r="H81" s="665" t="s">
        <v>2312</v>
      </c>
      <c r="I81" s="665" t="s">
        <v>3969</v>
      </c>
      <c r="J81" s="665"/>
      <c r="K81" s="665" t="s">
        <v>2068</v>
      </c>
      <c r="L81" s="665" t="s">
        <v>2076</v>
      </c>
      <c r="M81" s="665">
        <v>4</v>
      </c>
      <c r="N81" s="665" t="s">
        <v>18709</v>
      </c>
      <c r="O81" s="665"/>
      <c r="P81" s="665"/>
      <c r="Q81" s="665"/>
      <c r="R81" s="665"/>
      <c r="S81" s="665" t="str">
        <f>Таблиця4[[#This Row],[C - COINS - COST]]&amp;"C"&amp;" | "&amp;Таблиця4[[#This Row],[A - TANKARDS - Drinks]]&amp;"A"&amp;" | "&amp;Таблиця4[[#This Row],[P - PIPES - hospitality]]&amp;" P"&amp;" | "&amp;Таблиця4[[#This Row],[D - DAGGERS - danger level]]&amp;"D"</f>
        <v>C | A |  P | D</v>
      </c>
      <c r="T81" s="665"/>
      <c r="U81" s="665"/>
      <c r="V81" s="665"/>
      <c r="W81" s="665" t="s">
        <v>21287</v>
      </c>
      <c r="X81" s="665" t="s">
        <v>4315</v>
      </c>
      <c r="Y81" s="665"/>
      <c r="Z81" s="665" t="s">
        <v>19868</v>
      </c>
      <c r="AA81" s="665" t="str">
        <f>Таблиця4[[#This Row],[Owner/Specific NPCs3]]</f>
        <v/>
      </c>
      <c r="AB81" s="665"/>
      <c r="AC81" s="666" t="s">
        <v>5872</v>
      </c>
      <c r="AD81" s="636" t="s">
        <v>18406</v>
      </c>
      <c r="AE81" s="671"/>
      <c r="AF81" s="665" t="str">
        <f>IFERROR(INDEX('02VG'!B$4:B$167,MATCH($H81,'02VG'!$A$4:$A$167,0),1),"")</f>
        <v/>
      </c>
      <c r="AG81" s="665" t="str">
        <f>IFERROR(INDEX('02VG'!C$4:C$167,MATCH($H81,'02VG'!$A$4:$A$167,0),1),"")</f>
        <v/>
      </c>
      <c r="AH81" s="665" t="str">
        <f>IFERROR(INDEX('02VG'!D$4:D$167,MATCH($H81,'02VG'!$A$4:$A$167,0),1),"")</f>
        <v/>
      </c>
      <c r="AI81" s="665" t="str">
        <f>IFERROR(INDEX('02VG'!E$4:E$167,MATCH($H81,'02VG'!$A$4:$A$167,0),1),"")</f>
        <v/>
      </c>
      <c r="AJ81" s="665" t="str">
        <f>IFERROR(INDEX('02VG'!G$4:G$167,MATCH($H81,'02VG'!$A$4:$A$167,0),1),"")</f>
        <v/>
      </c>
      <c r="AK81" s="665" t="str">
        <f>IFERROR(INDEX('02VG'!I$4:I$167,MATCH($H81,'02VG'!$A$4:$A$167,0),1),"")</f>
        <v/>
      </c>
      <c r="AL81" s="665" t="str">
        <f>IFERROR(INDEX('02VG'!L$4:L$167,MATCH($H81,'02VG'!$A$4:$A$167,0),1),"")</f>
        <v/>
      </c>
      <c r="AM81" s="671"/>
      <c r="AN81" s="665" t="str">
        <f>IFERROR(INDEX('02ORG'!$H$4:$H$45,MATCH($F81,'02ORG'!$M$4:$M$45,0),1),"")</f>
        <v/>
      </c>
      <c r="AO81" s="671"/>
      <c r="AP81" s="665" t="str">
        <f>IFERROR(INDEX('02FOLK'!$AT$3:$AT$45,MATCH($F81,'02FOLK'!$AS$3:$AS$45,0),1),"")</f>
        <v/>
      </c>
      <c r="AQ81" s="671"/>
      <c r="AR81" s="636"/>
      <c r="AS81" s="636"/>
      <c r="AT81" s="636"/>
      <c r="AU81" s="636"/>
      <c r="AV81" s="671"/>
      <c r="AW81" s="636" t="str">
        <f>IFERROR(INDEX('02_LIVING_WATERDEEP'!$C$2:$C$200,MATCH(Таблиця4[[#This Row],[BUILDING NAME]],'02_LIVING_WATERDEEP'!$A$2:$A$200,0),1),"")</f>
        <v/>
      </c>
      <c r="AX81" s="636" t="str">
        <f>IFERROR(INDEX('02_LIVING_WATERDEEP'!$F$2:$F$200,MATCH(Таблиця4[[#This Row],[BUILDING NAME]],'02_LIVING_WATERDEEP'!$A$2:$A$200,0),1),"")</f>
        <v/>
      </c>
      <c r="AY81" s="636" t="str">
        <f>IFERROR(INDEX('02_LIVING_WATERDEEP'!$I$2:$I$200,MATCH(Таблиця4[[#This Row],[BUILDING NAME]],'02_LIVING_WATERDEEP'!$A$2:$A$200,0),1),"")</f>
        <v/>
      </c>
      <c r="AZ81" s="636" t="str">
        <f>IFERROR(INDEX('02_LIVING_WATERDEEP'!$J$2:$J$200,MATCH(Таблиця4[[#This Row],[BUILDING NAME]],'02_LIVING_WATERDEEP'!$A$2:$A$200,0),1),"")</f>
        <v/>
      </c>
      <c r="BA81" s="636" t="str">
        <f>IFERROR(INDEX('02_LIVING_WATERDEEP'!$K$2:$K$200,MATCH(Таблиця4[[#This Row],[BUILDING NAME]],'02_LIVING_WATERDEEP'!$A$2:$A$200,0),1),"")</f>
        <v/>
      </c>
      <c r="BB81" s="636" t="str">
        <f>IFERROR(INDEX('02_LIVING_WATERDEEP'!$L$2:$L$200,MATCH(Таблиця4[[#This Row],[BUILDING NAME]],'02_LIVING_WATERDEEP'!$A$2:$A$200,0),1),"")</f>
        <v/>
      </c>
      <c r="BC81" s="636" t="str">
        <f>IFERROR(INDEX('02_LIVING_WATERDEEP'!$M$2:$M$200,MATCH(Таблиця4[[#This Row],[BUILDING NAME]],'02_LIVING_WATERDEEP'!$A$2:$A$200,0),1),"")</f>
        <v/>
      </c>
      <c r="BD81" s="636"/>
      <c r="BE81" s="660"/>
      <c r="BF81" s="660"/>
      <c r="BG81" s="660"/>
      <c r="BH81" s="660"/>
      <c r="BI81" s="660"/>
      <c r="BJ81" s="660"/>
      <c r="BK81" s="660"/>
      <c r="BL81" s="660"/>
      <c r="BM81" s="660"/>
      <c r="BN81" s="660"/>
      <c r="BO81" s="660"/>
      <c r="BP81" s="660"/>
      <c r="BQ81" s="660"/>
      <c r="BR81" s="660"/>
      <c r="BS81" s="660"/>
      <c r="BT81" s="660"/>
      <c r="BU81" s="660" t="e">
        <f>MATCH(Таблиця4[[#This Row],[BUILDING NAME]],#REF!,0)</f>
        <v>#REF!</v>
      </c>
      <c r="BV81" s="660" t="e">
        <f>INDEX(#REF!,'02BUILD'!BU81,1)</f>
        <v>#REF!</v>
      </c>
      <c r="BW81" s="660" t="e">
        <v>#N/A</v>
      </c>
      <c r="BX81" s="660"/>
      <c r="BY81" s="660" t="e">
        <f>MATCH(Таблиця4[[#This Row],[BUILDING NAME]],Таблиця5[NAME],0)</f>
        <v>#N/A</v>
      </c>
      <c r="BZ81" s="660" t="e">
        <f>INDEX(Таблиця5[[C - COINS - COST]:[ADDRESS]],'02BUILD'!$BY81,1)</f>
        <v>#N/A</v>
      </c>
      <c r="CA81" s="660" t="e">
        <f>INDEX(Таблиця5[[C - COINS - COST]:[ADDRESS]],'02BUILD'!$BY81,2)</f>
        <v>#N/A</v>
      </c>
      <c r="CB81" s="660" t="e">
        <f>INDEX(Таблиця5[[C - COINS - COST]:[ADDRESS]],'02BUILD'!$BY81,3)</f>
        <v>#N/A</v>
      </c>
      <c r="CC81" s="660" t="e">
        <f>INDEX(Таблиця5[[C - COINS - COST]:[ADDRESS]],'02BUILD'!$BY81,4)</f>
        <v>#N/A</v>
      </c>
      <c r="CD81" s="660" t="e">
        <f>INDEX(Таблиця5[[C - COINS - COST]:[ADDRESS]],'02BUILD'!$BY81,5)</f>
        <v>#N/A</v>
      </c>
      <c r="CE81" s="660" t="e">
        <f>INDEX(Таблиця5[[C - COINS - COST]:[ADDRESS]],'02BUILD'!$BY81,6)</f>
        <v>#N/A</v>
      </c>
      <c r="CF81" s="660" t="e">
        <f>INDEX(Таблиця5[[C - COINS - COST]:[ADDRESS]],'02BUILD'!$BY81,7)</f>
        <v>#N/A</v>
      </c>
      <c r="CG81" s="660" t="e">
        <f>INDEX(Таблиця5[[C - COINS - COST]:[ADDRESS]],'02BUILD'!$BY81,8)</f>
        <v>#N/A</v>
      </c>
      <c r="CH81" s="660" t="e">
        <f>INDEX(Таблиця5[[C - COINS - COST]:[ADDRESS]],'02BUILD'!$BY81,9)</f>
        <v>#N/A</v>
      </c>
      <c r="CI81" s="660" t="e">
        <f>INDEX(Таблиця5[[C - COINS - COST]:[ADDRESS]],'02BUILD'!$BY81,10)</f>
        <v>#N/A</v>
      </c>
    </row>
    <row r="82" spans="1:87" ht="16.5" hidden="1" thickTop="1" thickBot="1">
      <c r="A82" s="636" t="s">
        <v>990</v>
      </c>
      <c r="B82" s="665" t="str">
        <f>LEFT(LEFT(A82,FIND(":",A82)),LEN(LEFT(A82,FIND(":",A82)))-1)</f>
        <v>C80</v>
      </c>
      <c r="C82" s="665" t="str">
        <f>RIGHT(A82,LEN(A82)-FIND(":",A82)-1)</f>
        <v>Tolgar Anuvien's residence (villa, A, 3)</v>
      </c>
      <c r="D82" s="636"/>
      <c r="E82" s="636"/>
      <c r="F82" s="665" t="s">
        <v>1786</v>
      </c>
      <c r="G82" s="665" t="s">
        <v>1787</v>
      </c>
      <c r="H82" s="665" t="s">
        <v>2313</v>
      </c>
      <c r="I82" s="665" t="s">
        <v>3969</v>
      </c>
      <c r="J82" s="665"/>
      <c r="K82" s="665" t="s">
        <v>2101</v>
      </c>
      <c r="L82" s="665" t="s">
        <v>2076</v>
      </c>
      <c r="M82" s="665">
        <v>3</v>
      </c>
      <c r="N82" s="665"/>
      <c r="O82" s="665"/>
      <c r="P82" s="665"/>
      <c r="Q82" s="665"/>
      <c r="R82" s="665"/>
      <c r="S82" s="665" t="str">
        <f>Таблиця4[[#This Row],[C - COINS - COST]]&amp;"C"&amp;" | "&amp;Таблиця4[[#This Row],[A - TANKARDS - Drinks]]&amp;"A"&amp;" | "&amp;Таблиця4[[#This Row],[P - PIPES - hospitality]]&amp;" P"&amp;" | "&amp;Таблиця4[[#This Row],[D - DAGGERS - danger level]]&amp;"D"</f>
        <v>C | A |  P | D</v>
      </c>
      <c r="T82" s="665"/>
      <c r="U82" s="665"/>
      <c r="V82" s="665"/>
      <c r="W82" s="665"/>
      <c r="X82" s="665" t="s">
        <v>4315</v>
      </c>
      <c r="Y82" s="665"/>
      <c r="Z82" s="665" t="str">
        <f>Таблиця4[[#This Row],[Descriptions2]]</f>
        <v/>
      </c>
      <c r="AA82" s="665" t="str">
        <f>Таблиця4[[#This Row],[Owner/Specific NPCs3]]</f>
        <v/>
      </c>
      <c r="AB82" s="665"/>
      <c r="AC82" s="666" t="s">
        <v>5836</v>
      </c>
      <c r="AD82" s="667"/>
      <c r="AE82" s="671"/>
      <c r="AF82" s="665" t="str">
        <f>IFERROR(INDEX('02VG'!B$4:B$167,MATCH($H82,'02VG'!$A$4:$A$167,0),1),"")</f>
        <v/>
      </c>
      <c r="AG82" s="665" t="str">
        <f>IFERROR(INDEX('02VG'!C$4:C$167,MATCH($H82,'02VG'!$A$4:$A$167,0),1),"")</f>
        <v/>
      </c>
      <c r="AH82" s="665" t="str">
        <f>IFERROR(INDEX('02VG'!D$4:D$167,MATCH($H82,'02VG'!$A$4:$A$167,0),1),"")</f>
        <v/>
      </c>
      <c r="AI82" s="665" t="str">
        <f>IFERROR(INDEX('02VG'!E$4:E$167,MATCH($H82,'02VG'!$A$4:$A$167,0),1),"")</f>
        <v/>
      </c>
      <c r="AJ82" s="665" t="str">
        <f>IFERROR(INDEX('02VG'!G$4:G$167,MATCH($H82,'02VG'!$A$4:$A$167,0),1),"")</f>
        <v/>
      </c>
      <c r="AK82" s="665" t="str">
        <f>IFERROR(INDEX('02VG'!I$4:I$167,MATCH($H82,'02VG'!$A$4:$A$167,0),1),"")</f>
        <v/>
      </c>
      <c r="AL82" s="665" t="str">
        <f>IFERROR(INDEX('02VG'!L$4:L$167,MATCH($H82,'02VG'!$A$4:$A$167,0),1),"")</f>
        <v/>
      </c>
      <c r="AM82" s="671"/>
      <c r="AN82" s="665" t="str">
        <f>IFERROR(INDEX('02ORG'!$H$4:$H$45,MATCH($F82,'02ORG'!$M$4:$M$45,0),1),"")</f>
        <v/>
      </c>
      <c r="AO82" s="671"/>
      <c r="AP82" s="665" t="str">
        <f>IFERROR(INDEX('02FOLK'!$AT$3:$AT$45,MATCH($F82,'02FOLK'!$AS$3:$AS$45,0),1),"")</f>
        <v/>
      </c>
      <c r="AQ82" s="671"/>
      <c r="AR82" s="636"/>
      <c r="AS82" s="636"/>
      <c r="AT82" s="636"/>
      <c r="AU82" s="636"/>
      <c r="AV82" s="671"/>
      <c r="AW82" s="636" t="str">
        <f>IFERROR(INDEX('02_LIVING_WATERDEEP'!$C$2:$C$200,MATCH(Таблиця4[[#This Row],[BUILDING NAME]],'02_LIVING_WATERDEEP'!$A$2:$A$200,0),1),"")</f>
        <v/>
      </c>
      <c r="AX82" s="636" t="str">
        <f>IFERROR(INDEX('02_LIVING_WATERDEEP'!$F$2:$F$200,MATCH(Таблиця4[[#This Row],[BUILDING NAME]],'02_LIVING_WATERDEEP'!$A$2:$A$200,0),1),"")</f>
        <v/>
      </c>
      <c r="AY82" s="636" t="str">
        <f>IFERROR(INDEX('02_LIVING_WATERDEEP'!$I$2:$I$200,MATCH(Таблиця4[[#This Row],[BUILDING NAME]],'02_LIVING_WATERDEEP'!$A$2:$A$200,0),1),"")</f>
        <v/>
      </c>
      <c r="AZ82" s="636" t="str">
        <f>IFERROR(INDEX('02_LIVING_WATERDEEP'!$J$2:$J$200,MATCH(Таблиця4[[#This Row],[BUILDING NAME]],'02_LIVING_WATERDEEP'!$A$2:$A$200,0),1),"")</f>
        <v/>
      </c>
      <c r="BA82" s="636" t="str">
        <f>IFERROR(INDEX('02_LIVING_WATERDEEP'!$K$2:$K$200,MATCH(Таблиця4[[#This Row],[BUILDING NAME]],'02_LIVING_WATERDEEP'!$A$2:$A$200,0),1),"")</f>
        <v/>
      </c>
      <c r="BB82" s="636" t="str">
        <f>IFERROR(INDEX('02_LIVING_WATERDEEP'!$L$2:$L$200,MATCH(Таблиця4[[#This Row],[BUILDING NAME]],'02_LIVING_WATERDEEP'!$A$2:$A$200,0),1),"")</f>
        <v/>
      </c>
      <c r="BC82" s="636" t="str">
        <f>IFERROR(INDEX('02_LIVING_WATERDEEP'!$M$2:$M$200,MATCH(Таблиця4[[#This Row],[BUILDING NAME]],'02_LIVING_WATERDEEP'!$A$2:$A$200,0),1),"")</f>
        <v/>
      </c>
      <c r="BD82" s="636"/>
      <c r="BE82" s="636"/>
      <c r="BF82" s="636"/>
      <c r="BG82" s="636"/>
      <c r="BH82" s="636"/>
      <c r="BI82" s="636"/>
      <c r="BJ82" s="636"/>
      <c r="BK82" s="636"/>
      <c r="BL82" s="636"/>
      <c r="BM82" s="636"/>
      <c r="BN82" s="636"/>
      <c r="BO82" s="636"/>
      <c r="BP82" s="636"/>
      <c r="BQ82" s="636"/>
      <c r="BR82" s="636"/>
      <c r="BS82" s="636"/>
      <c r="BT82" s="636"/>
      <c r="BU82" s="636" t="e">
        <f>MATCH(Таблиця4[[#This Row],[BUILDING NAME]],#REF!,0)</f>
        <v>#REF!</v>
      </c>
      <c r="BV82" s="636" t="e">
        <f>INDEX(#REF!,'02BUILD'!BU82,1)</f>
        <v>#REF!</v>
      </c>
      <c r="BW82" s="636" t="s">
        <v>20645</v>
      </c>
      <c r="BX82" s="636"/>
      <c r="BY82" s="636" t="e">
        <f>MATCH(Таблиця4[[#This Row],[BUILDING NAME]],Таблиця5[NAME],0)</f>
        <v>#N/A</v>
      </c>
      <c r="BZ82" s="636" t="e">
        <f>INDEX(Таблиця5[[C - COINS - COST]:[ADDRESS]],'02BUILD'!$BY82,1)</f>
        <v>#N/A</v>
      </c>
      <c r="CA82" s="636" t="e">
        <f>INDEX(Таблиця5[[C - COINS - COST]:[ADDRESS]],'02BUILD'!$BY82,2)</f>
        <v>#N/A</v>
      </c>
      <c r="CB82" s="636" t="e">
        <f>INDEX(Таблиця5[[C - COINS - COST]:[ADDRESS]],'02BUILD'!$BY82,3)</f>
        <v>#N/A</v>
      </c>
      <c r="CC82" s="636" t="e">
        <f>INDEX(Таблиця5[[C - COINS - COST]:[ADDRESS]],'02BUILD'!$BY82,4)</f>
        <v>#N/A</v>
      </c>
      <c r="CD82" s="636" t="e">
        <f>INDEX(Таблиця5[[C - COINS - COST]:[ADDRESS]],'02BUILD'!$BY82,5)</f>
        <v>#N/A</v>
      </c>
      <c r="CE82" s="636" t="e">
        <f>INDEX(Таблиця5[[C - COINS - COST]:[ADDRESS]],'02BUILD'!$BY82,6)</f>
        <v>#N/A</v>
      </c>
      <c r="CF82" s="636" t="e">
        <f>INDEX(Таблиця5[[C - COINS - COST]:[ADDRESS]],'02BUILD'!$BY82,7)</f>
        <v>#N/A</v>
      </c>
      <c r="CG82" s="636" t="e">
        <f>INDEX(Таблиця5[[C - COINS - COST]:[ADDRESS]],'02BUILD'!$BY82,8)</f>
        <v>#N/A</v>
      </c>
      <c r="CH82" s="636" t="e">
        <f>INDEX(Таблиця5[[C - COINS - COST]:[ADDRESS]],'02BUILD'!$BY82,9)</f>
        <v>#N/A</v>
      </c>
      <c r="CI82" s="636" t="e">
        <f>INDEX(Таблиця5[[C - COINS - COST]:[ADDRESS]],'02BUILD'!$BY82,10)</f>
        <v>#N/A</v>
      </c>
    </row>
    <row r="83" spans="1:87" ht="16.5" hidden="1" thickTop="1" thickBot="1">
      <c r="A83" s="636" t="s">
        <v>991</v>
      </c>
      <c r="B83" s="665" t="str">
        <f>LEFT(LEFT(A83,FIND(":",A83)),LEN(LEFT(A83,FIND(":",A83)))-1)</f>
        <v>C81</v>
      </c>
      <c r="C83" s="665" t="str">
        <f>RIGHT(A83,LEN(A83)-FIND(":",A83)-1)</f>
        <v>Blushing Nymph (festhall, B, 2)</v>
      </c>
      <c r="D83" s="636"/>
      <c r="E83" s="636"/>
      <c r="F83" s="665" t="s">
        <v>1788</v>
      </c>
      <c r="G83" s="665" t="s">
        <v>1789</v>
      </c>
      <c r="H83" s="665" t="s">
        <v>2314</v>
      </c>
      <c r="I83" s="665" t="s">
        <v>3969</v>
      </c>
      <c r="J83" s="665"/>
      <c r="K83" s="665" t="s">
        <v>2094</v>
      </c>
      <c r="L83" s="665" t="s">
        <v>2081</v>
      </c>
      <c r="M83" s="665">
        <v>2</v>
      </c>
      <c r="N83" s="665"/>
      <c r="O83" s="665">
        <v>3</v>
      </c>
      <c r="P83" s="665"/>
      <c r="Q83" s="665">
        <v>3</v>
      </c>
      <c r="R83" s="665"/>
      <c r="S83" s="665" t="str">
        <f>Таблиця4[[#This Row],[C - COINS - COST]]&amp;"C"&amp;" | "&amp;Таблиця4[[#This Row],[A - TANKARDS - Drinks]]&amp;"A"&amp;" | "&amp;Таблиця4[[#This Row],[P - PIPES - hospitality]]&amp;" P"&amp;" | "&amp;Таблиця4[[#This Row],[D - DAGGERS - danger level]]&amp;"D"</f>
        <v>3C | A | 3 P | D</v>
      </c>
      <c r="T83" s="665"/>
      <c r="U83" s="665"/>
      <c r="V83" s="665"/>
      <c r="W83" s="665" t="s">
        <v>21533</v>
      </c>
      <c r="X83" s="665" t="s">
        <v>230</v>
      </c>
      <c r="Y83" s="665"/>
      <c r="Z83" s="665">
        <f>Таблиця4[[#This Row],[Descriptions2]]</f>
        <v>0</v>
      </c>
      <c r="AA83" s="665">
        <f>Таблиця4[[#This Row],[Owner/Specific NPCs3]]</f>
        <v>0</v>
      </c>
      <c r="AB83" s="665"/>
      <c r="AC83" s="666" t="s">
        <v>5836</v>
      </c>
      <c r="AD83" s="667"/>
      <c r="AE83" s="671"/>
      <c r="AF83" s="665" t="str">
        <f>IFERROR(INDEX('02VG'!B$4:B$167,MATCH($H83,'02VG'!$A$4:$A$167,0),1),"")</f>
        <v/>
      </c>
      <c r="AG83" s="665" t="str">
        <f>IFERROR(INDEX('02VG'!C$4:C$167,MATCH($H83,'02VG'!$A$4:$A$167,0),1),"")</f>
        <v/>
      </c>
      <c r="AH83" s="665" t="str">
        <f>IFERROR(INDEX('02VG'!D$4:D$167,MATCH($H83,'02VG'!$A$4:$A$167,0),1),"")</f>
        <v/>
      </c>
      <c r="AI83" s="665" t="str">
        <f>IFERROR(INDEX('02VG'!E$4:E$167,MATCH($H83,'02VG'!$A$4:$A$167,0),1),"")</f>
        <v/>
      </c>
      <c r="AJ83" s="665" t="str">
        <f>IFERROR(INDEX('02VG'!G$4:G$167,MATCH($H83,'02VG'!$A$4:$A$167,0),1),"")</f>
        <v/>
      </c>
      <c r="AK83" s="665" t="str">
        <f>IFERROR(INDEX('02VG'!I$4:I$167,MATCH($H83,'02VG'!$A$4:$A$167,0),1),"")</f>
        <v/>
      </c>
      <c r="AL83" s="665" t="str">
        <f>IFERROR(INDEX('02VG'!L$4:L$167,MATCH($H83,'02VG'!$A$4:$A$167,0),1),"")</f>
        <v/>
      </c>
      <c r="AM83" s="671"/>
      <c r="AN83" s="665" t="str">
        <f>IFERROR(INDEX('02ORG'!$H$4:$H$45,MATCH($F83,'02ORG'!$M$4:$M$45,0),1),"")</f>
        <v/>
      </c>
      <c r="AO83" s="671"/>
      <c r="AP83" s="665" t="str">
        <f>IFERROR(INDEX('02FOLK'!$AT$3:$AT$45,MATCH($F83,'02FOLK'!$AS$3:$AS$45,0),1),"")</f>
        <v/>
      </c>
      <c r="AQ83" s="671"/>
      <c r="AR83" s="636"/>
      <c r="AS83" s="636"/>
      <c r="AT83" s="636"/>
      <c r="AU83" s="636"/>
      <c r="AV83" s="671"/>
      <c r="AW83" s="636">
        <f>IFERROR(INDEX('02_LIVING_WATERDEEP'!$C$2:$C$200,MATCH(Таблиця4[[#This Row],[BUILDING NAME]],'02_LIVING_WATERDEEP'!$A$2:$A$200,0),1),"")</f>
        <v>0</v>
      </c>
      <c r="AX83" s="636" t="str">
        <f>IFERROR(INDEX('02_LIVING_WATERDEEP'!$F$2:$F$200,MATCH(Таблиця4[[#This Row],[BUILDING NAME]],'02_LIVING_WATERDEEP'!$A$2:$A$200,0),1),"")</f>
        <v>Comfortable</v>
      </c>
      <c r="AY83" s="636" t="str">
        <f>IFERROR(INDEX('02_LIVING_WATERDEEP'!$I$2:$I$200,MATCH(Таблиця4[[#This Row],[BUILDING NAME]],'02_LIVING_WATERDEEP'!$A$2:$A$200,0),1),"")</f>
        <v>An upscale house of companionship known for its exotic pleasures.</v>
      </c>
      <c r="AZ83" s="636">
        <f>IFERROR(INDEX('02_LIVING_WATERDEEP'!$J$2:$J$200,MATCH(Таблиця4[[#This Row],[BUILDING NAME]],'02_LIVING_WATERDEEP'!$A$2:$A$200,0),1),"")</f>
        <v>0</v>
      </c>
      <c r="BA83" s="636">
        <f>IFERROR(INDEX('02_LIVING_WATERDEEP'!$K$2:$K$200,MATCH(Таблиця4[[#This Row],[BUILDING NAME]],'02_LIVING_WATERDEEP'!$A$2:$A$200,0),1),"")</f>
        <v>0</v>
      </c>
      <c r="BB83" s="636">
        <f>IFERROR(INDEX('02_LIVING_WATERDEEP'!$L$2:$L$200,MATCH(Таблиця4[[#This Row],[BUILDING NAME]],'02_LIVING_WATERDEEP'!$A$2:$A$200,0),1),"")</f>
        <v>0</v>
      </c>
      <c r="BC83" s="636">
        <f>IFERROR(INDEX('02_LIVING_WATERDEEP'!$M$2:$M$200,MATCH(Таблиця4[[#This Row],[BUILDING NAME]],'02_LIVING_WATERDEEP'!$A$2:$A$200,0),1),"")</f>
        <v>0</v>
      </c>
      <c r="BD83" s="636"/>
      <c r="BE83" s="636"/>
      <c r="BF83" s="636"/>
      <c r="BG83" s="636"/>
      <c r="BH83" s="636"/>
      <c r="BI83" s="636"/>
      <c r="BJ83" s="636"/>
      <c r="BK83" s="636"/>
      <c r="BL83" s="636"/>
      <c r="BM83" s="636"/>
      <c r="BN83" s="636"/>
      <c r="BO83" s="636"/>
      <c r="BP83" s="636"/>
      <c r="BQ83" s="636"/>
      <c r="BR83" s="636"/>
      <c r="BS83" s="636"/>
      <c r="BT83" s="636"/>
      <c r="BU83" s="636" t="e">
        <f>MATCH(Таблиця4[[#This Row],[BUILDING NAME]],#REF!,0)</f>
        <v>#REF!</v>
      </c>
      <c r="BV83" s="636" t="e">
        <f>INDEX(#REF!,'02BUILD'!BU83,1)</f>
        <v>#REF!</v>
      </c>
      <c r="BW83" s="636" t="s">
        <v>20645</v>
      </c>
      <c r="BX83" s="636"/>
      <c r="BY83" s="636">
        <f>MATCH(Таблиця4[[#This Row],[BUILDING NAME]],Таблиця5[NAME],0)</f>
        <v>181</v>
      </c>
      <c r="BZ83" s="636">
        <f>INDEX(Таблиця5[[C - COINS - COST]:[ADDRESS]],'02BUILD'!$BY83,1)</f>
        <v>3</v>
      </c>
      <c r="CA83" s="636">
        <f>INDEX(Таблиця5[[C - COINS - COST]:[ADDRESS]],'02BUILD'!$BY83,2)</f>
        <v>0</v>
      </c>
      <c r="CB83" s="636">
        <f>INDEX(Таблиця5[[C - COINS - COST]:[ADDRESS]],'02BUILD'!$BY83,3)</f>
        <v>0</v>
      </c>
      <c r="CC83" s="636">
        <f>INDEX(Таблиця5[[C - COINS - COST]:[ADDRESS]],'02BUILD'!$BY83,4)</f>
        <v>3</v>
      </c>
      <c r="CD83" s="636" t="str">
        <f>INDEX(Таблиця5[[C - COINS - COST]:[ADDRESS]],'02BUILD'!$BY83,5)</f>
        <v>3c3d</v>
      </c>
      <c r="CE83" s="636" t="str">
        <f>INDEX(Таблиця5[[C - COINS - COST]:[ADDRESS]],'02BUILD'!$BY83,6)</f>
        <v xml:space="preserve">Festhall </v>
      </c>
      <c r="CF83" s="636">
        <f>INDEX(Таблиця5[[C - COINS - COST]:[ADDRESS]],'02BUILD'!$BY83,7)</f>
        <v>0</v>
      </c>
      <c r="CG83" s="636" t="str">
        <f>INDEX(Таблиця5[[C - COINS - COST]:[ADDRESS]],'02BUILD'!$BY83,8)</f>
        <v xml:space="preserve">An upscale brothel known for its exotic pleasures. (Southern Castle Ward) Festhall, an alley near it leads to a tunnel to Downshadow near the Grim Statue. DS272 
</v>
      </c>
      <c r="CH83" s="636">
        <f>INDEX(Таблиця5[[C - COINS - COST]:[ADDRESS]],'02BUILD'!$BY83,9)</f>
        <v>0</v>
      </c>
      <c r="CI83" s="636">
        <f>INDEX(Таблиця5[[C - COINS - COST]:[ADDRESS]],'02BUILD'!$BY83,10)</f>
        <v>0</v>
      </c>
    </row>
    <row r="84" spans="1:87" ht="16.5" hidden="1" thickTop="1" thickBot="1">
      <c r="A84" s="636" t="s">
        <v>992</v>
      </c>
      <c r="B84" s="665" t="str">
        <f>LEFT(LEFT(A84,FIND(":",A84)),LEN(LEFT(A84,FIND(":",A84)))-1)</f>
        <v>C82</v>
      </c>
      <c r="C84" s="665" t="str">
        <f>RIGHT(A84,LEN(A84)-FIND(":",A84)-1)</f>
        <v>Haerun Mhammaster's residence (rowhouse, C, 3)</v>
      </c>
      <c r="D84" s="636"/>
      <c r="E84" s="636"/>
      <c r="F84" s="665" t="s">
        <v>1790</v>
      </c>
      <c r="G84" s="665" t="s">
        <v>1791</v>
      </c>
      <c r="H84" s="665" t="s">
        <v>2315</v>
      </c>
      <c r="I84" s="665" t="s">
        <v>3969</v>
      </c>
      <c r="J84" s="665"/>
      <c r="K84" s="665" t="s">
        <v>2101</v>
      </c>
      <c r="L84" s="665" t="s">
        <v>2069</v>
      </c>
      <c r="M84" s="665">
        <v>3</v>
      </c>
      <c r="N84" s="665"/>
      <c r="O84" s="665"/>
      <c r="P84" s="665"/>
      <c r="Q84" s="665"/>
      <c r="R84" s="665"/>
      <c r="S84" s="665" t="str">
        <f>Таблиця4[[#This Row],[C - COINS - COST]]&amp;"C"&amp;" | "&amp;Таблиця4[[#This Row],[A - TANKARDS - Drinks]]&amp;"A"&amp;" | "&amp;Таблиця4[[#This Row],[P - PIPES - hospitality]]&amp;" P"&amp;" | "&amp;Таблиця4[[#This Row],[D - DAGGERS - danger level]]&amp;"D"</f>
        <v>C | A |  P | D</v>
      </c>
      <c r="T84" s="665"/>
      <c r="U84" s="665"/>
      <c r="V84" s="665"/>
      <c r="W84" s="665"/>
      <c r="X84" s="665" t="s">
        <v>4315</v>
      </c>
      <c r="Y84" s="665"/>
      <c r="Z84" s="665" t="str">
        <f>Таблиця4[[#This Row],[Descriptions2]]</f>
        <v/>
      </c>
      <c r="AA84" s="665" t="str">
        <f>Таблиця4[[#This Row],[Owner/Specific NPCs3]]</f>
        <v/>
      </c>
      <c r="AB84" s="665"/>
      <c r="AC84" s="666" t="s">
        <v>5836</v>
      </c>
      <c r="AD84" s="667"/>
      <c r="AE84" s="671"/>
      <c r="AF84" s="665" t="str">
        <f>IFERROR(INDEX('02VG'!B$4:B$167,MATCH($H84,'02VG'!$A$4:$A$167,0),1),"")</f>
        <v/>
      </c>
      <c r="AG84" s="665" t="str">
        <f>IFERROR(INDEX('02VG'!C$4:C$167,MATCH($H84,'02VG'!$A$4:$A$167,0),1),"")</f>
        <v/>
      </c>
      <c r="AH84" s="665" t="str">
        <f>IFERROR(INDEX('02VG'!D$4:D$167,MATCH($H84,'02VG'!$A$4:$A$167,0),1),"")</f>
        <v/>
      </c>
      <c r="AI84" s="665" t="str">
        <f>IFERROR(INDEX('02VG'!E$4:E$167,MATCH($H84,'02VG'!$A$4:$A$167,0),1),"")</f>
        <v/>
      </c>
      <c r="AJ84" s="665" t="str">
        <f>IFERROR(INDEX('02VG'!G$4:G$167,MATCH($H84,'02VG'!$A$4:$A$167,0),1),"")</f>
        <v/>
      </c>
      <c r="AK84" s="665" t="str">
        <f>IFERROR(INDEX('02VG'!I$4:I$167,MATCH($H84,'02VG'!$A$4:$A$167,0),1),"")</f>
        <v/>
      </c>
      <c r="AL84" s="665" t="str">
        <f>IFERROR(INDEX('02VG'!L$4:L$167,MATCH($H84,'02VG'!$A$4:$A$167,0),1),"")</f>
        <v/>
      </c>
      <c r="AM84" s="671"/>
      <c r="AN84" s="665" t="str">
        <f>IFERROR(INDEX('02ORG'!$H$4:$H$45,MATCH($F84,'02ORG'!$M$4:$M$45,0),1),"")</f>
        <v/>
      </c>
      <c r="AO84" s="671"/>
      <c r="AP84" s="665" t="str">
        <f>IFERROR(INDEX('02FOLK'!$AT$3:$AT$45,MATCH($F84,'02FOLK'!$AS$3:$AS$45,0),1),"")</f>
        <v/>
      </c>
      <c r="AQ84" s="671"/>
      <c r="AR84" s="636"/>
      <c r="AS84" s="636"/>
      <c r="AT84" s="636"/>
      <c r="AU84" s="636"/>
      <c r="AV84" s="671"/>
      <c r="AW84" s="636" t="str">
        <f>IFERROR(INDEX('02_LIVING_WATERDEEP'!$C$2:$C$200,MATCH(Таблиця4[[#This Row],[BUILDING NAME]],'02_LIVING_WATERDEEP'!$A$2:$A$200,0),1),"")</f>
        <v/>
      </c>
      <c r="AX84" s="636" t="str">
        <f>IFERROR(INDEX('02_LIVING_WATERDEEP'!$F$2:$F$200,MATCH(Таблиця4[[#This Row],[BUILDING NAME]],'02_LIVING_WATERDEEP'!$A$2:$A$200,0),1),"")</f>
        <v/>
      </c>
      <c r="AY84" s="636" t="str">
        <f>IFERROR(INDEX('02_LIVING_WATERDEEP'!$I$2:$I$200,MATCH(Таблиця4[[#This Row],[BUILDING NAME]],'02_LIVING_WATERDEEP'!$A$2:$A$200,0),1),"")</f>
        <v/>
      </c>
      <c r="AZ84" s="636" t="str">
        <f>IFERROR(INDEX('02_LIVING_WATERDEEP'!$J$2:$J$200,MATCH(Таблиця4[[#This Row],[BUILDING NAME]],'02_LIVING_WATERDEEP'!$A$2:$A$200,0),1),"")</f>
        <v/>
      </c>
      <c r="BA84" s="636" t="str">
        <f>IFERROR(INDEX('02_LIVING_WATERDEEP'!$K$2:$K$200,MATCH(Таблиця4[[#This Row],[BUILDING NAME]],'02_LIVING_WATERDEEP'!$A$2:$A$200,0),1),"")</f>
        <v/>
      </c>
      <c r="BB84" s="636" t="str">
        <f>IFERROR(INDEX('02_LIVING_WATERDEEP'!$L$2:$L$200,MATCH(Таблиця4[[#This Row],[BUILDING NAME]],'02_LIVING_WATERDEEP'!$A$2:$A$200,0),1),"")</f>
        <v/>
      </c>
      <c r="BC84" s="636" t="str">
        <f>IFERROR(INDEX('02_LIVING_WATERDEEP'!$M$2:$M$200,MATCH(Таблиця4[[#This Row],[BUILDING NAME]],'02_LIVING_WATERDEEP'!$A$2:$A$200,0),1),"")</f>
        <v/>
      </c>
      <c r="BD84" s="636"/>
      <c r="BE84" s="636"/>
      <c r="BF84" s="636"/>
      <c r="BG84" s="636"/>
      <c r="BH84" s="636"/>
      <c r="BI84" s="636"/>
      <c r="BJ84" s="636"/>
      <c r="BK84" s="636"/>
      <c r="BL84" s="636"/>
      <c r="BM84" s="636"/>
      <c r="BN84" s="636"/>
      <c r="BO84" s="636"/>
      <c r="BP84" s="636"/>
      <c r="BQ84" s="636"/>
      <c r="BR84" s="636"/>
      <c r="BS84" s="636"/>
      <c r="BT84" s="636"/>
      <c r="BU84" s="636" t="e">
        <f>MATCH(Таблиця4[[#This Row],[BUILDING NAME]],#REF!,0)</f>
        <v>#REF!</v>
      </c>
      <c r="BV84" s="636" t="e">
        <f>INDEX(#REF!,'02BUILD'!BU84,1)</f>
        <v>#REF!</v>
      </c>
      <c r="BW84" s="636" t="e">
        <v>#N/A</v>
      </c>
      <c r="BX84" s="636"/>
      <c r="BY84" s="636" t="e">
        <f>MATCH(Таблиця4[[#This Row],[BUILDING NAME]],Таблиця5[NAME],0)</f>
        <v>#N/A</v>
      </c>
      <c r="BZ84" s="636" t="e">
        <f>INDEX(Таблиця5[[C - COINS - COST]:[ADDRESS]],'02BUILD'!$BY84,1)</f>
        <v>#N/A</v>
      </c>
      <c r="CA84" s="636" t="e">
        <f>INDEX(Таблиця5[[C - COINS - COST]:[ADDRESS]],'02BUILD'!$BY84,2)</f>
        <v>#N/A</v>
      </c>
      <c r="CB84" s="636" t="e">
        <f>INDEX(Таблиця5[[C - COINS - COST]:[ADDRESS]],'02BUILD'!$BY84,3)</f>
        <v>#N/A</v>
      </c>
      <c r="CC84" s="636" t="e">
        <f>INDEX(Таблиця5[[C - COINS - COST]:[ADDRESS]],'02BUILD'!$BY84,4)</f>
        <v>#N/A</v>
      </c>
      <c r="CD84" s="636" t="e">
        <f>INDEX(Таблиця5[[C - COINS - COST]:[ADDRESS]],'02BUILD'!$BY84,5)</f>
        <v>#N/A</v>
      </c>
      <c r="CE84" s="636" t="e">
        <f>INDEX(Таблиця5[[C - COINS - COST]:[ADDRESS]],'02BUILD'!$BY84,6)</f>
        <v>#N/A</v>
      </c>
      <c r="CF84" s="636" t="e">
        <f>INDEX(Таблиця5[[C - COINS - COST]:[ADDRESS]],'02BUILD'!$BY84,7)</f>
        <v>#N/A</v>
      </c>
      <c r="CG84" s="636" t="e">
        <f>INDEX(Таблиця5[[C - COINS - COST]:[ADDRESS]],'02BUILD'!$BY84,8)</f>
        <v>#N/A</v>
      </c>
      <c r="CH84" s="636" t="e">
        <f>INDEX(Таблиця5[[C - COINS - COST]:[ADDRESS]],'02BUILD'!$BY84,9)</f>
        <v>#N/A</v>
      </c>
      <c r="CI84" s="636" t="e">
        <f>INDEX(Таблиця5[[C - COINS - COST]:[ADDRESS]],'02BUILD'!$BY84,10)</f>
        <v>#N/A</v>
      </c>
    </row>
    <row r="85" spans="1:87" ht="16.5" hidden="1" thickTop="1" thickBot="1">
      <c r="A85" s="636" t="s">
        <v>993</v>
      </c>
      <c r="B85" s="665" t="str">
        <f>LEFT(LEFT(A85,FIND(":",A85)),LEN(LEFT(A85,FIND(":",A85)))-1)</f>
        <v>C83</v>
      </c>
      <c r="C85" s="665" t="str">
        <f>RIGHT(A85,LEN(A85)-FIND(":",A85)-1)</f>
        <v>Ammathair Hawkfeather's residence (house, C, 2)</v>
      </c>
      <c r="D85" s="636"/>
      <c r="E85" s="636"/>
      <c r="F85" s="665" t="s">
        <v>1792</v>
      </c>
      <c r="G85" s="665" t="s">
        <v>1793</v>
      </c>
      <c r="H85" s="665" t="s">
        <v>2316</v>
      </c>
      <c r="I85" s="665" t="s">
        <v>3969</v>
      </c>
      <c r="J85" s="665"/>
      <c r="K85" s="665" t="s">
        <v>2101</v>
      </c>
      <c r="L85" s="665" t="s">
        <v>2069</v>
      </c>
      <c r="M85" s="665">
        <v>2</v>
      </c>
      <c r="N85" s="665"/>
      <c r="O85" s="665"/>
      <c r="P85" s="665"/>
      <c r="Q85" s="665"/>
      <c r="R85" s="665"/>
      <c r="S85" s="665" t="str">
        <f>Таблиця4[[#This Row],[C - COINS - COST]]&amp;"C"&amp;" | "&amp;Таблиця4[[#This Row],[A - TANKARDS - Drinks]]&amp;"A"&amp;" | "&amp;Таблиця4[[#This Row],[P - PIPES - hospitality]]&amp;" P"&amp;" | "&amp;Таблиця4[[#This Row],[D - DAGGERS - danger level]]&amp;"D"</f>
        <v>C | A |  P | D</v>
      </c>
      <c r="T85" s="665"/>
      <c r="U85" s="665"/>
      <c r="V85" s="665"/>
      <c r="W85" s="665"/>
      <c r="X85" s="665" t="s">
        <v>4315</v>
      </c>
      <c r="Y85" s="665"/>
      <c r="Z85" s="665" t="str">
        <f>Таблиця4[[#This Row],[Descriptions2]]</f>
        <v/>
      </c>
      <c r="AA85" s="665" t="str">
        <f>Таблиця4[[#This Row],[Owner/Specific NPCs3]]</f>
        <v/>
      </c>
      <c r="AB85" s="665"/>
      <c r="AC85" s="666" t="s">
        <v>5836</v>
      </c>
      <c r="AD85" s="667"/>
      <c r="AE85" s="671"/>
      <c r="AF85" s="665" t="str">
        <f>IFERROR(INDEX('02VG'!B$4:B$167,MATCH($H85,'02VG'!$A$4:$A$167,0),1),"")</f>
        <v/>
      </c>
      <c r="AG85" s="665" t="str">
        <f>IFERROR(INDEX('02VG'!C$4:C$167,MATCH($H85,'02VG'!$A$4:$A$167,0),1),"")</f>
        <v/>
      </c>
      <c r="AH85" s="665" t="str">
        <f>IFERROR(INDEX('02VG'!D$4:D$167,MATCH($H85,'02VG'!$A$4:$A$167,0),1),"")</f>
        <v/>
      </c>
      <c r="AI85" s="665" t="str">
        <f>IFERROR(INDEX('02VG'!E$4:E$167,MATCH($H85,'02VG'!$A$4:$A$167,0),1),"")</f>
        <v/>
      </c>
      <c r="AJ85" s="665" t="str">
        <f>IFERROR(INDEX('02VG'!G$4:G$167,MATCH($H85,'02VG'!$A$4:$A$167,0),1),"")</f>
        <v/>
      </c>
      <c r="AK85" s="665" t="str">
        <f>IFERROR(INDEX('02VG'!I$4:I$167,MATCH($H85,'02VG'!$A$4:$A$167,0),1),"")</f>
        <v/>
      </c>
      <c r="AL85" s="665" t="str">
        <f>IFERROR(INDEX('02VG'!L$4:L$167,MATCH($H85,'02VG'!$A$4:$A$167,0),1),"")</f>
        <v/>
      </c>
      <c r="AM85" s="671"/>
      <c r="AN85" s="665" t="str">
        <f>IFERROR(INDEX('02ORG'!$H$4:$H$45,MATCH($F85,'02ORG'!$M$4:$M$45,0),1),"")</f>
        <v/>
      </c>
      <c r="AO85" s="671"/>
      <c r="AP85" s="665" t="str">
        <f>IFERROR(INDEX('02FOLK'!$AT$3:$AT$45,MATCH($F85,'02FOLK'!$AS$3:$AS$45,0),1),"")</f>
        <v>Ammathair Hawkfeather</v>
      </c>
      <c r="AQ85" s="671"/>
      <c r="AR85" s="636"/>
      <c r="AS85" s="636"/>
      <c r="AT85" s="636"/>
      <c r="AU85" s="636"/>
      <c r="AV85" s="671"/>
      <c r="AW85" s="636" t="str">
        <f>IFERROR(INDEX('02_LIVING_WATERDEEP'!$C$2:$C$200,MATCH(Таблиця4[[#This Row],[BUILDING NAME]],'02_LIVING_WATERDEEP'!$A$2:$A$200,0),1),"")</f>
        <v/>
      </c>
      <c r="AX85" s="636" t="str">
        <f>IFERROR(INDEX('02_LIVING_WATERDEEP'!$F$2:$F$200,MATCH(Таблиця4[[#This Row],[BUILDING NAME]],'02_LIVING_WATERDEEP'!$A$2:$A$200,0),1),"")</f>
        <v/>
      </c>
      <c r="AY85" s="636" t="str">
        <f>IFERROR(INDEX('02_LIVING_WATERDEEP'!$I$2:$I$200,MATCH(Таблиця4[[#This Row],[BUILDING NAME]],'02_LIVING_WATERDEEP'!$A$2:$A$200,0),1),"")</f>
        <v/>
      </c>
      <c r="AZ85" s="636" t="str">
        <f>IFERROR(INDEX('02_LIVING_WATERDEEP'!$J$2:$J$200,MATCH(Таблиця4[[#This Row],[BUILDING NAME]],'02_LIVING_WATERDEEP'!$A$2:$A$200,0),1),"")</f>
        <v/>
      </c>
      <c r="BA85" s="636" t="str">
        <f>IFERROR(INDEX('02_LIVING_WATERDEEP'!$K$2:$K$200,MATCH(Таблиця4[[#This Row],[BUILDING NAME]],'02_LIVING_WATERDEEP'!$A$2:$A$200,0),1),"")</f>
        <v/>
      </c>
      <c r="BB85" s="636" t="str">
        <f>IFERROR(INDEX('02_LIVING_WATERDEEP'!$L$2:$L$200,MATCH(Таблиця4[[#This Row],[BUILDING NAME]],'02_LIVING_WATERDEEP'!$A$2:$A$200,0),1),"")</f>
        <v/>
      </c>
      <c r="BC85" s="636" t="str">
        <f>IFERROR(INDEX('02_LIVING_WATERDEEP'!$M$2:$M$200,MATCH(Таблиця4[[#This Row],[BUILDING NAME]],'02_LIVING_WATERDEEP'!$A$2:$A$200,0),1),"")</f>
        <v/>
      </c>
      <c r="BD85" s="636"/>
      <c r="BE85" s="636"/>
      <c r="BF85" s="636"/>
      <c r="BG85" s="636"/>
      <c r="BH85" s="636"/>
      <c r="BI85" s="636"/>
      <c r="BJ85" s="636"/>
      <c r="BK85" s="636"/>
      <c r="BL85" s="636"/>
      <c r="BM85" s="636"/>
      <c r="BN85" s="636"/>
      <c r="BO85" s="636"/>
      <c r="BP85" s="636"/>
      <c r="BQ85" s="636"/>
      <c r="BR85" s="636"/>
      <c r="BS85" s="636"/>
      <c r="BT85" s="636"/>
      <c r="BU85" s="636" t="e">
        <f>MATCH(Таблиця4[[#This Row],[BUILDING NAME]],#REF!,0)</f>
        <v>#REF!</v>
      </c>
      <c r="BV85" s="636" t="e">
        <f>INDEX(#REF!,'02BUILD'!BU85,1)</f>
        <v>#REF!</v>
      </c>
      <c r="BW85" s="636" t="s">
        <v>20645</v>
      </c>
      <c r="BX85" s="636"/>
      <c r="BY85" s="636" t="e">
        <f>MATCH(Таблиця4[[#This Row],[BUILDING NAME]],Таблиця5[NAME],0)</f>
        <v>#N/A</v>
      </c>
      <c r="BZ85" s="636" t="e">
        <f>INDEX(Таблиця5[[C - COINS - COST]:[ADDRESS]],'02BUILD'!$BY85,1)</f>
        <v>#N/A</v>
      </c>
      <c r="CA85" s="636" t="e">
        <f>INDEX(Таблиця5[[C - COINS - COST]:[ADDRESS]],'02BUILD'!$BY85,2)</f>
        <v>#N/A</v>
      </c>
      <c r="CB85" s="636" t="e">
        <f>INDEX(Таблиця5[[C - COINS - COST]:[ADDRESS]],'02BUILD'!$BY85,3)</f>
        <v>#N/A</v>
      </c>
      <c r="CC85" s="636" t="e">
        <f>INDEX(Таблиця5[[C - COINS - COST]:[ADDRESS]],'02BUILD'!$BY85,4)</f>
        <v>#N/A</v>
      </c>
      <c r="CD85" s="636" t="e">
        <f>INDEX(Таблиця5[[C - COINS - COST]:[ADDRESS]],'02BUILD'!$BY85,5)</f>
        <v>#N/A</v>
      </c>
      <c r="CE85" s="636" t="e">
        <f>INDEX(Таблиця5[[C - COINS - COST]:[ADDRESS]],'02BUILD'!$BY85,6)</f>
        <v>#N/A</v>
      </c>
      <c r="CF85" s="636" t="e">
        <f>INDEX(Таблиця5[[C - COINS - COST]:[ADDRESS]],'02BUILD'!$BY85,7)</f>
        <v>#N/A</v>
      </c>
      <c r="CG85" s="636" t="e">
        <f>INDEX(Таблиця5[[C - COINS - COST]:[ADDRESS]],'02BUILD'!$BY85,8)</f>
        <v>#N/A</v>
      </c>
      <c r="CH85" s="636" t="e">
        <f>INDEX(Таблиця5[[C - COINS - COST]:[ADDRESS]],'02BUILD'!$BY85,9)</f>
        <v>#N/A</v>
      </c>
      <c r="CI85" s="636" t="e">
        <f>INDEX(Таблиця5[[C - COINS - COST]:[ADDRESS]],'02BUILD'!$BY85,10)</f>
        <v>#N/A</v>
      </c>
    </row>
    <row r="86" spans="1:87" ht="16.5" hidden="1" thickTop="1" thickBot="1">
      <c r="A86" s="636" t="s">
        <v>994</v>
      </c>
      <c r="B86" s="665" t="str">
        <f>LEFT(LEFT(A86,FIND(":",A86)),LEN(LEFT(A86,FIND(":",A86)))-1)</f>
        <v>C84</v>
      </c>
      <c r="C86" s="665" t="str">
        <f>RIGHT(A86,LEN(A86)-FIND(":",A86)-1)</f>
        <v>Nurneene's Marvelous Masks (business, C, 4)</v>
      </c>
      <c r="D86" s="636"/>
      <c r="E86" s="636"/>
      <c r="F86" s="665" t="s">
        <v>1794</v>
      </c>
      <c r="G86" s="665" t="s">
        <v>1795</v>
      </c>
      <c r="H86" s="665" t="s">
        <v>2317</v>
      </c>
      <c r="I86" s="665" t="s">
        <v>3969</v>
      </c>
      <c r="J86" s="665"/>
      <c r="K86" s="665" t="s">
        <v>2089</v>
      </c>
      <c r="L86" s="665" t="s">
        <v>2069</v>
      </c>
      <c r="M86" s="665">
        <v>4</v>
      </c>
      <c r="N86" s="665"/>
      <c r="O86" s="665"/>
      <c r="P86" s="665"/>
      <c r="Q86" s="665"/>
      <c r="R86" s="665"/>
      <c r="S86" s="665" t="str">
        <f>Таблиця4[[#This Row],[C - COINS - COST]]&amp;"C"&amp;" | "&amp;Таблиця4[[#This Row],[A - TANKARDS - Drinks]]&amp;"A"&amp;" | "&amp;Таблиця4[[#This Row],[P - PIPES - hospitality]]&amp;" P"&amp;" | "&amp;Таблиця4[[#This Row],[D - DAGGERS - danger level]]&amp;"D"</f>
        <v>C | A |  P | D</v>
      </c>
      <c r="T86" s="665"/>
      <c r="U86" s="665"/>
      <c r="V86" s="665"/>
      <c r="W86" s="636" t="s">
        <v>20610</v>
      </c>
      <c r="X86" s="665" t="s">
        <v>4315</v>
      </c>
      <c r="Y86" s="665"/>
      <c r="Z86" s="665" t="str">
        <f>Таблиця4[[#This Row],[Descriptions2]]</f>
        <v/>
      </c>
      <c r="AA86" s="665" t="str">
        <f>Таблиця4[[#This Row],[Owner/Specific NPCs3]]</f>
        <v/>
      </c>
      <c r="AB86" s="665"/>
      <c r="AC86" s="666" t="s">
        <v>5836</v>
      </c>
      <c r="AD86" s="667"/>
      <c r="AE86" s="671"/>
      <c r="AF86" s="665" t="str">
        <f>IFERROR(INDEX('02VG'!B$4:B$167,MATCH($H86,'02VG'!$A$4:$A$167,0),1),"")</f>
        <v/>
      </c>
      <c r="AG86" s="665" t="str">
        <f>IFERROR(INDEX('02VG'!C$4:C$167,MATCH($H86,'02VG'!$A$4:$A$167,0),1),"")</f>
        <v/>
      </c>
      <c r="AH86" s="665" t="str">
        <f>IFERROR(INDEX('02VG'!D$4:D$167,MATCH($H86,'02VG'!$A$4:$A$167,0),1),"")</f>
        <v/>
      </c>
      <c r="AI86" s="665" t="str">
        <f>IFERROR(INDEX('02VG'!E$4:E$167,MATCH($H86,'02VG'!$A$4:$A$167,0),1),"")</f>
        <v/>
      </c>
      <c r="AJ86" s="665" t="str">
        <f>IFERROR(INDEX('02VG'!G$4:G$167,MATCH($H86,'02VG'!$A$4:$A$167,0),1),"")</f>
        <v/>
      </c>
      <c r="AK86" s="665" t="str">
        <f>IFERROR(INDEX('02VG'!I$4:I$167,MATCH($H86,'02VG'!$A$4:$A$167,0),1),"")</f>
        <v/>
      </c>
      <c r="AL86" s="665" t="str">
        <f>IFERROR(INDEX('02VG'!L$4:L$167,MATCH($H86,'02VG'!$A$4:$A$167,0),1),"")</f>
        <v/>
      </c>
      <c r="AM86" s="671"/>
      <c r="AN86" s="665" t="str">
        <f>IFERROR(INDEX('02ORG'!$H$4:$H$45,MATCH($F86,'02ORG'!$M$4:$M$45,0),1),"")</f>
        <v/>
      </c>
      <c r="AO86" s="671"/>
      <c r="AP86" s="665" t="str">
        <f>IFERROR(INDEX('02FOLK'!$AT$3:$AT$45,MATCH($F86,'02FOLK'!$AS$3:$AS$45,0),1),"")</f>
        <v/>
      </c>
      <c r="AQ86" s="671"/>
      <c r="AR86" s="636"/>
      <c r="AS86" s="636"/>
      <c r="AT86" s="636"/>
      <c r="AU86" s="636"/>
      <c r="AV86" s="671"/>
      <c r="AW86" s="636" t="str">
        <f>IFERROR(INDEX('02_LIVING_WATERDEEP'!$C$2:$C$200,MATCH(Таблиця4[[#This Row],[BUILDING NAME]],'02_LIVING_WATERDEEP'!$A$2:$A$200,0),1),"")</f>
        <v/>
      </c>
      <c r="AX86" s="636" t="str">
        <f>IFERROR(INDEX('02_LIVING_WATERDEEP'!$F$2:$F$200,MATCH(Таблиця4[[#This Row],[BUILDING NAME]],'02_LIVING_WATERDEEP'!$A$2:$A$200,0),1),"")</f>
        <v/>
      </c>
      <c r="AY86" s="636" t="str">
        <f>IFERROR(INDEX('02_LIVING_WATERDEEP'!$I$2:$I$200,MATCH(Таблиця4[[#This Row],[BUILDING NAME]],'02_LIVING_WATERDEEP'!$A$2:$A$200,0),1),"")</f>
        <v/>
      </c>
      <c r="AZ86" s="636" t="str">
        <f>IFERROR(INDEX('02_LIVING_WATERDEEP'!$J$2:$J$200,MATCH(Таблиця4[[#This Row],[BUILDING NAME]],'02_LIVING_WATERDEEP'!$A$2:$A$200,0),1),"")</f>
        <v/>
      </c>
      <c r="BA86" s="636" t="str">
        <f>IFERROR(INDEX('02_LIVING_WATERDEEP'!$K$2:$K$200,MATCH(Таблиця4[[#This Row],[BUILDING NAME]],'02_LIVING_WATERDEEP'!$A$2:$A$200,0),1),"")</f>
        <v/>
      </c>
      <c r="BB86" s="636" t="str">
        <f>IFERROR(INDEX('02_LIVING_WATERDEEP'!$L$2:$L$200,MATCH(Таблиця4[[#This Row],[BUILDING NAME]],'02_LIVING_WATERDEEP'!$A$2:$A$200,0),1),"")</f>
        <v/>
      </c>
      <c r="BC86" s="636" t="str">
        <f>IFERROR(INDEX('02_LIVING_WATERDEEP'!$M$2:$M$200,MATCH(Таблиця4[[#This Row],[BUILDING NAME]],'02_LIVING_WATERDEEP'!$A$2:$A$200,0),1),"")</f>
        <v/>
      </c>
      <c r="BD86" s="636"/>
      <c r="BE86" s="636"/>
      <c r="BF86" s="636"/>
      <c r="BG86" s="636"/>
      <c r="BH86" s="636"/>
      <c r="BI86" s="636"/>
      <c r="BJ86" s="636"/>
      <c r="BK86" s="636"/>
      <c r="BL86" s="636"/>
      <c r="BM86" s="636"/>
      <c r="BN86" s="636"/>
      <c r="BO86" s="636"/>
      <c r="BP86" s="636"/>
      <c r="BQ86" s="636"/>
      <c r="BR86" s="636"/>
      <c r="BS86" s="636"/>
      <c r="BT86" s="636"/>
      <c r="BU86" s="636" t="e">
        <f>MATCH(Таблиця4[[#This Row],[BUILDING NAME]],#REF!,0)</f>
        <v>#REF!</v>
      </c>
      <c r="BV86" s="636" t="e">
        <f>INDEX(#REF!,'02BUILD'!BU86,1)</f>
        <v>#REF!</v>
      </c>
      <c r="BW86" s="636" t="e">
        <v>#N/A</v>
      </c>
      <c r="BX86" s="636"/>
      <c r="BY86" s="636" t="e">
        <f>MATCH(Таблиця4[[#This Row],[BUILDING NAME]],Таблиця5[NAME],0)</f>
        <v>#N/A</v>
      </c>
      <c r="BZ86" s="636" t="e">
        <f>INDEX(Таблиця5[[C - COINS - COST]:[ADDRESS]],'02BUILD'!$BY86,1)</f>
        <v>#N/A</v>
      </c>
      <c r="CA86" s="636" t="e">
        <f>INDEX(Таблиця5[[C - COINS - COST]:[ADDRESS]],'02BUILD'!$BY86,2)</f>
        <v>#N/A</v>
      </c>
      <c r="CB86" s="636" t="e">
        <f>INDEX(Таблиця5[[C - COINS - COST]:[ADDRESS]],'02BUILD'!$BY86,3)</f>
        <v>#N/A</v>
      </c>
      <c r="CC86" s="636" t="e">
        <f>INDEX(Таблиця5[[C - COINS - COST]:[ADDRESS]],'02BUILD'!$BY86,4)</f>
        <v>#N/A</v>
      </c>
      <c r="CD86" s="636" t="e">
        <f>INDEX(Таблиця5[[C - COINS - COST]:[ADDRESS]],'02BUILD'!$BY86,5)</f>
        <v>#N/A</v>
      </c>
      <c r="CE86" s="636" t="e">
        <f>INDEX(Таблиця5[[C - COINS - COST]:[ADDRESS]],'02BUILD'!$BY86,6)</f>
        <v>#N/A</v>
      </c>
      <c r="CF86" s="636" t="e">
        <f>INDEX(Таблиця5[[C - COINS - COST]:[ADDRESS]],'02BUILD'!$BY86,7)</f>
        <v>#N/A</v>
      </c>
      <c r="CG86" s="636" t="e">
        <f>INDEX(Таблиця5[[C - COINS - COST]:[ADDRESS]],'02BUILD'!$BY86,8)</f>
        <v>#N/A</v>
      </c>
      <c r="CH86" s="636" t="e">
        <f>INDEX(Таблиця5[[C - COINS - COST]:[ADDRESS]],'02BUILD'!$BY86,9)</f>
        <v>#N/A</v>
      </c>
      <c r="CI86" s="636" t="e">
        <f>INDEX(Таблиця5[[C - COINS - COST]:[ADDRESS]],'02BUILD'!$BY86,10)</f>
        <v>#N/A</v>
      </c>
    </row>
    <row r="87" spans="1:87" ht="16.5" hidden="1" thickTop="1" thickBot="1">
      <c r="A87" s="636" t="s">
        <v>995</v>
      </c>
      <c r="B87" s="665" t="str">
        <f>LEFT(LEFT(A87,FIND(":",A87)),LEN(LEFT(A87,FIND(":",A87)))-1)</f>
        <v>CSS</v>
      </c>
      <c r="C87" s="665" t="str">
        <f>RIGHT(A87,LEN(A87)-FIND(":",A87)-1)</f>
        <v>The Curious Past (business, B, 2)</v>
      </c>
      <c r="D87" s="636"/>
      <c r="E87" s="636"/>
      <c r="F87" s="665" t="s">
        <v>1796</v>
      </c>
      <c r="G87" s="665" t="s">
        <v>1797</v>
      </c>
      <c r="H87" s="665" t="s">
        <v>21036</v>
      </c>
      <c r="I87" s="665" t="s">
        <v>3969</v>
      </c>
      <c r="J87" s="665"/>
      <c r="K87" s="665" t="s">
        <v>2089</v>
      </c>
      <c r="L87" s="665" t="s">
        <v>2081</v>
      </c>
      <c r="M87" s="665">
        <v>2</v>
      </c>
      <c r="N87" s="665"/>
      <c r="O87" s="665">
        <v>3</v>
      </c>
      <c r="P87" s="665"/>
      <c r="Q87" s="665"/>
      <c r="R87" s="665"/>
      <c r="S87" s="665" t="str">
        <f>Таблиця4[[#This Row],[C - COINS - COST]]&amp;"C"&amp;" | "&amp;Таблиця4[[#This Row],[A - TANKARDS - Drinks]]&amp;"A"&amp;" | "&amp;Таблиця4[[#This Row],[P - PIPES - hospitality]]&amp;" P"&amp;" | "&amp;Таблиця4[[#This Row],[D - DAGGERS - danger level]]&amp;"D"</f>
        <v>3C | A |  P | D</v>
      </c>
      <c r="T87" s="665"/>
      <c r="U87" s="665"/>
      <c r="V87" s="665"/>
      <c r="W87" s="636" t="s">
        <v>21348</v>
      </c>
      <c r="X87" s="665" t="s">
        <v>4315</v>
      </c>
      <c r="Y87" s="665"/>
      <c r="Z87" s="665" t="str">
        <f>Таблиця4[[#This Row],[Descriptions2]]</f>
        <v/>
      </c>
      <c r="AA87" s="665" t="str">
        <f>Таблиця4[[#This Row],[Owner/Specific NPCs3]]</f>
        <v/>
      </c>
      <c r="AB87" s="665"/>
      <c r="AC87" s="666" t="s">
        <v>5836</v>
      </c>
      <c r="AD87" s="667"/>
      <c r="AE87" s="671"/>
      <c r="AF87" s="665" t="str">
        <f>IFERROR(INDEX('02VG'!B$4:B$167,MATCH($H87,'02VG'!$A$4:$A$167,0),1),"")</f>
        <v/>
      </c>
      <c r="AG87" s="665" t="str">
        <f>IFERROR(INDEX('02VG'!C$4:C$167,MATCH($H87,'02VG'!$A$4:$A$167,0),1),"")</f>
        <v/>
      </c>
      <c r="AH87" s="665" t="str">
        <f>IFERROR(INDEX('02VG'!D$4:D$167,MATCH($H87,'02VG'!$A$4:$A$167,0),1),"")</f>
        <v/>
      </c>
      <c r="AI87" s="665" t="str">
        <f>IFERROR(INDEX('02VG'!E$4:E$167,MATCH($H87,'02VG'!$A$4:$A$167,0),1),"")</f>
        <v/>
      </c>
      <c r="AJ87" s="665" t="str">
        <f>IFERROR(INDEX('02VG'!G$4:G$167,MATCH($H87,'02VG'!$A$4:$A$167,0),1),"")</f>
        <v/>
      </c>
      <c r="AK87" s="665" t="str">
        <f>IFERROR(INDEX('02VG'!I$4:I$167,MATCH($H87,'02VG'!$A$4:$A$167,0),1),"")</f>
        <v/>
      </c>
      <c r="AL87" s="665" t="str">
        <f>IFERROR(INDEX('02VG'!L$4:L$167,MATCH($H87,'02VG'!$A$4:$A$167,0),1),"")</f>
        <v/>
      </c>
      <c r="AM87" s="671"/>
      <c r="AN87" s="665" t="str">
        <f>IFERROR(INDEX('02ORG'!$H$4:$H$45,MATCH($F87,'02ORG'!$M$4:$M$45,0),1),"")</f>
        <v/>
      </c>
      <c r="AO87" s="671"/>
      <c r="AP87" s="665" t="str">
        <f>IFERROR(INDEX('02FOLK'!$AT$3:$AT$45,MATCH($F87,'02FOLK'!$AS$3:$AS$45,0),1),"")</f>
        <v/>
      </c>
      <c r="AQ87" s="671"/>
      <c r="AR87" s="636"/>
      <c r="AS87" s="636"/>
      <c r="AT87" s="636"/>
      <c r="AU87" s="636"/>
      <c r="AV87" s="671"/>
      <c r="AW87" s="636" t="str">
        <f>IFERROR(INDEX('02_LIVING_WATERDEEP'!$C$2:$C$200,MATCH(Таблиця4[[#This Row],[BUILDING NAME]],'02_LIVING_WATERDEEP'!$A$2:$A$200,0),1),"")</f>
        <v/>
      </c>
      <c r="AX87" s="636" t="str">
        <f>IFERROR(INDEX('02_LIVING_WATERDEEP'!$F$2:$F$200,MATCH(Таблиця4[[#This Row],[BUILDING NAME]],'02_LIVING_WATERDEEP'!$A$2:$A$200,0),1),"")</f>
        <v/>
      </c>
      <c r="AY87" s="636" t="str">
        <f>IFERROR(INDEX('02_LIVING_WATERDEEP'!$I$2:$I$200,MATCH(Таблиця4[[#This Row],[BUILDING NAME]],'02_LIVING_WATERDEEP'!$A$2:$A$200,0),1),"")</f>
        <v/>
      </c>
      <c r="AZ87" s="636" t="str">
        <f>IFERROR(INDEX('02_LIVING_WATERDEEP'!$J$2:$J$200,MATCH(Таблиця4[[#This Row],[BUILDING NAME]],'02_LIVING_WATERDEEP'!$A$2:$A$200,0),1),"")</f>
        <v/>
      </c>
      <c r="BA87" s="636" t="str">
        <f>IFERROR(INDEX('02_LIVING_WATERDEEP'!$K$2:$K$200,MATCH(Таблиця4[[#This Row],[BUILDING NAME]],'02_LIVING_WATERDEEP'!$A$2:$A$200,0),1),"")</f>
        <v/>
      </c>
      <c r="BB87" s="636" t="str">
        <f>IFERROR(INDEX('02_LIVING_WATERDEEP'!$L$2:$L$200,MATCH(Таблиця4[[#This Row],[BUILDING NAME]],'02_LIVING_WATERDEEP'!$A$2:$A$200,0),1),"")</f>
        <v/>
      </c>
      <c r="BC87" s="636" t="str">
        <f>IFERROR(INDEX('02_LIVING_WATERDEEP'!$M$2:$M$200,MATCH(Таблиця4[[#This Row],[BUILDING NAME]],'02_LIVING_WATERDEEP'!$A$2:$A$200,0),1),"")</f>
        <v/>
      </c>
      <c r="BD87" s="636"/>
      <c r="BE87" s="636"/>
      <c r="BF87" s="636"/>
      <c r="BG87" s="636"/>
      <c r="BH87" s="636"/>
      <c r="BI87" s="636"/>
      <c r="BJ87" s="636"/>
      <c r="BK87" s="636"/>
      <c r="BL87" s="636"/>
      <c r="BM87" s="636"/>
      <c r="BN87" s="636"/>
      <c r="BO87" s="636"/>
      <c r="BP87" s="636"/>
      <c r="BQ87" s="636"/>
      <c r="BR87" s="636"/>
      <c r="BS87" s="636"/>
      <c r="BT87" s="636"/>
      <c r="BU87" s="636" t="e">
        <f>MATCH(Таблиця4[[#This Row],[BUILDING NAME]],#REF!,0)</f>
        <v>#REF!</v>
      </c>
      <c r="BV87" s="636" t="e">
        <f>INDEX(#REF!,'02BUILD'!BU87,1)</f>
        <v>#REF!</v>
      </c>
      <c r="BW87" s="636" t="e">
        <v>#N/A</v>
      </c>
      <c r="BX87" s="636"/>
      <c r="BY87" s="636" t="e">
        <f>MATCH(Таблиця4[[#This Row],[BUILDING NAME]],Таблиця5[NAME],0)</f>
        <v>#N/A</v>
      </c>
      <c r="BZ87" s="636" t="e">
        <f>INDEX(Таблиця5[[C - COINS - COST]:[ADDRESS]],'02BUILD'!$BY87,1)</f>
        <v>#N/A</v>
      </c>
      <c r="CA87" s="636" t="e">
        <f>INDEX(Таблиця5[[C - COINS - COST]:[ADDRESS]],'02BUILD'!$BY87,2)</f>
        <v>#N/A</v>
      </c>
      <c r="CB87" s="636" t="e">
        <f>INDEX(Таблиця5[[C - COINS - COST]:[ADDRESS]],'02BUILD'!$BY87,3)</f>
        <v>#N/A</v>
      </c>
      <c r="CC87" s="636" t="e">
        <f>INDEX(Таблиця5[[C - COINS - COST]:[ADDRESS]],'02BUILD'!$BY87,4)</f>
        <v>#N/A</v>
      </c>
      <c r="CD87" s="636" t="e">
        <f>INDEX(Таблиця5[[C - COINS - COST]:[ADDRESS]],'02BUILD'!$BY87,5)</f>
        <v>#N/A</v>
      </c>
      <c r="CE87" s="636" t="e">
        <f>INDEX(Таблиця5[[C - COINS - COST]:[ADDRESS]],'02BUILD'!$BY87,6)</f>
        <v>#N/A</v>
      </c>
      <c r="CF87" s="636" t="e">
        <f>INDEX(Таблиця5[[C - COINS - COST]:[ADDRESS]],'02BUILD'!$BY87,7)</f>
        <v>#N/A</v>
      </c>
      <c r="CG87" s="636" t="e">
        <f>INDEX(Таблиця5[[C - COINS - COST]:[ADDRESS]],'02BUILD'!$BY87,8)</f>
        <v>#N/A</v>
      </c>
      <c r="CH87" s="636" t="e">
        <f>INDEX(Таблиця5[[C - COINS - COST]:[ADDRESS]],'02BUILD'!$BY87,9)</f>
        <v>#N/A</v>
      </c>
      <c r="CI87" s="636" t="e">
        <f>INDEX(Таблиця5[[C - COINS - COST]:[ADDRESS]],'02BUILD'!$BY87,10)</f>
        <v>#N/A</v>
      </c>
    </row>
    <row r="88" spans="1:87" ht="16.5" hidden="1" thickTop="1" thickBot="1">
      <c r="A88" s="636" t="s">
        <v>996</v>
      </c>
      <c r="B88" s="665" t="str">
        <f>LEFT(LEFT(A88,FIND(":",A88)),LEN(LEFT(A88,FIND(":",A88)))-1)</f>
        <v>C86</v>
      </c>
      <c r="C88" s="665" t="str">
        <f>RIGHT(A88,LEN(A88)-FIND(":",A88)-1)</f>
        <v>Paethier's Pipeweed (business, B, 2)</v>
      </c>
      <c r="D88" s="636"/>
      <c r="E88" s="636"/>
      <c r="F88" s="665" t="s">
        <v>1798</v>
      </c>
      <c r="G88" s="665" t="s">
        <v>1799</v>
      </c>
      <c r="H88" s="665" t="s">
        <v>2318</v>
      </c>
      <c r="I88" s="665" t="s">
        <v>3969</v>
      </c>
      <c r="J88" s="665"/>
      <c r="K88" s="665" t="s">
        <v>2089</v>
      </c>
      <c r="L88" s="665" t="s">
        <v>2081</v>
      </c>
      <c r="M88" s="665">
        <v>2</v>
      </c>
      <c r="N88" s="665"/>
      <c r="O88" s="665"/>
      <c r="P88" s="665"/>
      <c r="Q88" s="665"/>
      <c r="R88" s="665"/>
      <c r="S88" s="665" t="str">
        <f>Таблиця4[[#This Row],[C - COINS - COST]]&amp;"C"&amp;" | "&amp;Таблиця4[[#This Row],[A - TANKARDS - Drinks]]&amp;"A"&amp;" | "&amp;Таблиця4[[#This Row],[P - PIPES - hospitality]]&amp;" P"&amp;" | "&amp;Таблиця4[[#This Row],[D - DAGGERS - danger level]]&amp;"D"</f>
        <v>C | A |  P | D</v>
      </c>
      <c r="T88" s="665"/>
      <c r="U88" s="665"/>
      <c r="V88" s="665"/>
      <c r="W88" s="665" t="s">
        <v>20613</v>
      </c>
      <c r="X88" s="665" t="s">
        <v>4315</v>
      </c>
      <c r="Y88" s="665"/>
      <c r="Z88" s="665" t="str">
        <f>Таблиця4[[#This Row],[Descriptions2]]</f>
        <v/>
      </c>
      <c r="AA88" s="665" t="str">
        <f>Таблиця4[[#This Row],[Owner/Specific NPCs3]]</f>
        <v/>
      </c>
      <c r="AB88" s="665"/>
      <c r="AC88" s="666" t="s">
        <v>5836</v>
      </c>
      <c r="AD88" s="667"/>
      <c r="AE88" s="671"/>
      <c r="AF88" s="665" t="str">
        <f>IFERROR(INDEX('02VG'!B$4:B$167,MATCH($H88,'02VG'!$A$4:$A$167,0),1),"")</f>
        <v/>
      </c>
      <c r="AG88" s="665" t="str">
        <f>IFERROR(INDEX('02VG'!C$4:C$167,MATCH($H88,'02VG'!$A$4:$A$167,0),1),"")</f>
        <v/>
      </c>
      <c r="AH88" s="665" t="str">
        <f>IFERROR(INDEX('02VG'!D$4:D$167,MATCH($H88,'02VG'!$A$4:$A$167,0),1),"")</f>
        <v/>
      </c>
      <c r="AI88" s="665" t="str">
        <f>IFERROR(INDEX('02VG'!E$4:E$167,MATCH($H88,'02VG'!$A$4:$A$167,0),1),"")</f>
        <v/>
      </c>
      <c r="AJ88" s="665" t="str">
        <f>IFERROR(INDEX('02VG'!G$4:G$167,MATCH($H88,'02VG'!$A$4:$A$167,0),1),"")</f>
        <v/>
      </c>
      <c r="AK88" s="665" t="str">
        <f>IFERROR(INDEX('02VG'!I$4:I$167,MATCH($H88,'02VG'!$A$4:$A$167,0),1),"")</f>
        <v/>
      </c>
      <c r="AL88" s="665" t="str">
        <f>IFERROR(INDEX('02VG'!L$4:L$167,MATCH($H88,'02VG'!$A$4:$A$167,0),1),"")</f>
        <v/>
      </c>
      <c r="AM88" s="671"/>
      <c r="AN88" s="665" t="str">
        <f>IFERROR(INDEX('02ORG'!$H$4:$H$45,MATCH($F88,'02ORG'!$M$4:$M$45,0),1),"")</f>
        <v/>
      </c>
      <c r="AO88" s="671"/>
      <c r="AP88" s="665" t="str">
        <f>IFERROR(INDEX('02FOLK'!$AT$3:$AT$45,MATCH($F88,'02FOLK'!$AS$3:$AS$45,0),1),"")</f>
        <v/>
      </c>
      <c r="AQ88" s="671"/>
      <c r="AR88" s="636"/>
      <c r="AS88" s="636"/>
      <c r="AT88" s="636"/>
      <c r="AU88" s="636"/>
      <c r="AV88" s="671"/>
      <c r="AW88" s="636" t="str">
        <f>IFERROR(INDEX('02_LIVING_WATERDEEP'!$C$2:$C$200,MATCH(Таблиця4[[#This Row],[BUILDING NAME]],'02_LIVING_WATERDEEP'!$A$2:$A$200,0),1),"")</f>
        <v/>
      </c>
      <c r="AX88" s="636" t="str">
        <f>IFERROR(INDEX('02_LIVING_WATERDEEP'!$F$2:$F$200,MATCH(Таблиця4[[#This Row],[BUILDING NAME]],'02_LIVING_WATERDEEP'!$A$2:$A$200,0),1),"")</f>
        <v/>
      </c>
      <c r="AY88" s="636" t="str">
        <f>IFERROR(INDEX('02_LIVING_WATERDEEP'!$I$2:$I$200,MATCH(Таблиця4[[#This Row],[BUILDING NAME]],'02_LIVING_WATERDEEP'!$A$2:$A$200,0),1),"")</f>
        <v/>
      </c>
      <c r="AZ88" s="636" t="str">
        <f>IFERROR(INDEX('02_LIVING_WATERDEEP'!$J$2:$J$200,MATCH(Таблиця4[[#This Row],[BUILDING NAME]],'02_LIVING_WATERDEEP'!$A$2:$A$200,0),1),"")</f>
        <v/>
      </c>
      <c r="BA88" s="636" t="str">
        <f>IFERROR(INDEX('02_LIVING_WATERDEEP'!$K$2:$K$200,MATCH(Таблиця4[[#This Row],[BUILDING NAME]],'02_LIVING_WATERDEEP'!$A$2:$A$200,0),1),"")</f>
        <v/>
      </c>
      <c r="BB88" s="636" t="str">
        <f>IFERROR(INDEX('02_LIVING_WATERDEEP'!$L$2:$L$200,MATCH(Таблиця4[[#This Row],[BUILDING NAME]],'02_LIVING_WATERDEEP'!$A$2:$A$200,0),1),"")</f>
        <v/>
      </c>
      <c r="BC88" s="636" t="str">
        <f>IFERROR(INDEX('02_LIVING_WATERDEEP'!$M$2:$M$200,MATCH(Таблиця4[[#This Row],[BUILDING NAME]],'02_LIVING_WATERDEEP'!$A$2:$A$200,0),1),"")</f>
        <v/>
      </c>
      <c r="BD88" s="636"/>
      <c r="BE88" s="636"/>
      <c r="BF88" s="636"/>
      <c r="BG88" s="636"/>
      <c r="BH88" s="636"/>
      <c r="BI88" s="636"/>
      <c r="BJ88" s="636"/>
      <c r="BK88" s="636"/>
      <c r="BL88" s="636"/>
      <c r="BM88" s="636"/>
      <c r="BN88" s="636"/>
      <c r="BO88" s="636"/>
      <c r="BP88" s="636"/>
      <c r="BQ88" s="636"/>
      <c r="BR88" s="636"/>
      <c r="BS88" s="636"/>
      <c r="BT88" s="636"/>
      <c r="BU88" s="636" t="e">
        <f>MATCH(Таблиця4[[#This Row],[BUILDING NAME]],#REF!,0)</f>
        <v>#REF!</v>
      </c>
      <c r="BV88" s="636" t="e">
        <f>INDEX(#REF!,'02BUILD'!BU88,1)</f>
        <v>#REF!</v>
      </c>
      <c r="BW88" s="636" t="e">
        <v>#N/A</v>
      </c>
      <c r="BX88" s="636"/>
      <c r="BY88" s="636" t="e">
        <f>MATCH(Таблиця4[[#This Row],[BUILDING NAME]],Таблиця5[NAME],0)</f>
        <v>#N/A</v>
      </c>
      <c r="BZ88" s="636" t="e">
        <f>INDEX(Таблиця5[[C - COINS - COST]:[ADDRESS]],'02BUILD'!$BY88,1)</f>
        <v>#N/A</v>
      </c>
      <c r="CA88" s="636" t="e">
        <f>INDEX(Таблиця5[[C - COINS - COST]:[ADDRESS]],'02BUILD'!$BY88,2)</f>
        <v>#N/A</v>
      </c>
      <c r="CB88" s="636" t="e">
        <f>INDEX(Таблиця5[[C - COINS - COST]:[ADDRESS]],'02BUILD'!$BY88,3)</f>
        <v>#N/A</v>
      </c>
      <c r="CC88" s="636" t="e">
        <f>INDEX(Таблиця5[[C - COINS - COST]:[ADDRESS]],'02BUILD'!$BY88,4)</f>
        <v>#N/A</v>
      </c>
      <c r="CD88" s="636" t="e">
        <f>INDEX(Таблиця5[[C - COINS - COST]:[ADDRESS]],'02BUILD'!$BY88,5)</f>
        <v>#N/A</v>
      </c>
      <c r="CE88" s="636" t="e">
        <f>INDEX(Таблиця5[[C - COINS - COST]:[ADDRESS]],'02BUILD'!$BY88,6)</f>
        <v>#N/A</v>
      </c>
      <c r="CF88" s="636" t="e">
        <f>INDEX(Таблиця5[[C - COINS - COST]:[ADDRESS]],'02BUILD'!$BY88,7)</f>
        <v>#N/A</v>
      </c>
      <c r="CG88" s="636" t="e">
        <f>INDEX(Таблиця5[[C - COINS - COST]:[ADDRESS]],'02BUILD'!$BY88,8)</f>
        <v>#N/A</v>
      </c>
      <c r="CH88" s="636" t="e">
        <f>INDEX(Таблиця5[[C - COINS - COST]:[ADDRESS]],'02BUILD'!$BY88,9)</f>
        <v>#N/A</v>
      </c>
      <c r="CI88" s="636" t="e">
        <f>INDEX(Таблиця5[[C - COINS - COST]:[ADDRESS]],'02BUILD'!$BY88,10)</f>
        <v>#N/A</v>
      </c>
    </row>
    <row r="89" spans="1:87" s="663" customFormat="1" ht="16.5" hidden="1" thickTop="1" thickBot="1">
      <c r="A89" s="636"/>
      <c r="B89" s="665"/>
      <c r="C89" s="665"/>
      <c r="D89" s="636"/>
      <c r="E89" s="636"/>
      <c r="F89" s="665"/>
      <c r="G89" s="665"/>
      <c r="H89" s="665" t="s">
        <v>5705</v>
      </c>
      <c r="I89" s="665" t="s">
        <v>3969</v>
      </c>
      <c r="J89" s="665"/>
      <c r="K89" s="665" t="s">
        <v>2092</v>
      </c>
      <c r="L89" s="665"/>
      <c r="M89" s="665"/>
      <c r="N89" s="665"/>
      <c r="O89" s="665"/>
      <c r="P89" s="665"/>
      <c r="Q89" s="665"/>
      <c r="R89" s="665"/>
      <c r="S89" s="665" t="str">
        <f>Таблиця4[[#This Row],[C - COINS - COST]]&amp;"C"&amp;" | "&amp;Таблиця4[[#This Row],[A - TANKARDS - Drinks]]&amp;"A"&amp;" | "&amp;Таблиця4[[#This Row],[P - PIPES - hospitality]]&amp;" P"&amp;" | "&amp;Таблиця4[[#This Row],[D - DAGGERS - danger level]]&amp;"D"</f>
        <v>C | A |  P | D</v>
      </c>
      <c r="T89" s="665"/>
      <c r="U89" s="665"/>
      <c r="V89" s="665"/>
      <c r="W89" s="665" t="s">
        <v>19870</v>
      </c>
      <c r="X89" s="665" t="s">
        <v>4315</v>
      </c>
      <c r="Y89" s="665"/>
      <c r="Z89" s="665" t="str">
        <f>Таблиця4[[#This Row],[Descriptions2]]</f>
        <v/>
      </c>
      <c r="AA89" s="665" t="str">
        <f>Таблиця4[[#This Row],[Owner/Specific NPCs3]]</f>
        <v/>
      </c>
      <c r="AB89" s="665"/>
      <c r="AC89" s="666" t="s">
        <v>17074</v>
      </c>
      <c r="AD89" s="667" t="s">
        <v>17075</v>
      </c>
      <c r="AE89" s="671"/>
      <c r="AF89" s="665"/>
      <c r="AG89" s="665"/>
      <c r="AH89" s="665"/>
      <c r="AI89" s="665"/>
      <c r="AJ89" s="665"/>
      <c r="AK89" s="665"/>
      <c r="AL89" s="665"/>
      <c r="AM89" s="671"/>
      <c r="AN89" s="665"/>
      <c r="AO89" s="671"/>
      <c r="AP89" s="665"/>
      <c r="AQ89" s="671"/>
      <c r="AR89" s="636"/>
      <c r="AS89" s="636"/>
      <c r="AT89" s="636"/>
      <c r="AU89" s="636"/>
      <c r="AV89" s="671"/>
      <c r="AW89" s="636" t="str">
        <f>IFERROR(INDEX('02_LIVING_WATERDEEP'!$C$2:$C$200,MATCH(Таблиця4[[#This Row],[BUILDING NAME]],'02_LIVING_WATERDEEP'!$A$2:$A$200,0),1),"")</f>
        <v/>
      </c>
      <c r="AX89" s="636" t="str">
        <f>IFERROR(INDEX('02_LIVING_WATERDEEP'!$F$2:$F$200,MATCH(Таблиця4[[#This Row],[BUILDING NAME]],'02_LIVING_WATERDEEP'!$A$2:$A$200,0),1),"")</f>
        <v/>
      </c>
      <c r="AY89" s="636" t="str">
        <f>IFERROR(INDEX('02_LIVING_WATERDEEP'!$I$2:$I$200,MATCH(Таблиця4[[#This Row],[BUILDING NAME]],'02_LIVING_WATERDEEP'!$A$2:$A$200,0),1),"")</f>
        <v/>
      </c>
      <c r="AZ89" s="636" t="str">
        <f>IFERROR(INDEX('02_LIVING_WATERDEEP'!$J$2:$J$200,MATCH(Таблиця4[[#This Row],[BUILDING NAME]],'02_LIVING_WATERDEEP'!$A$2:$A$200,0),1),"")</f>
        <v/>
      </c>
      <c r="BA89" s="636" t="str">
        <f>IFERROR(INDEX('02_LIVING_WATERDEEP'!$K$2:$K$200,MATCH(Таблиця4[[#This Row],[BUILDING NAME]],'02_LIVING_WATERDEEP'!$A$2:$A$200,0),1),"")</f>
        <v/>
      </c>
      <c r="BB89" s="636" t="str">
        <f>IFERROR(INDEX('02_LIVING_WATERDEEP'!$L$2:$L$200,MATCH(Таблиця4[[#This Row],[BUILDING NAME]],'02_LIVING_WATERDEEP'!$A$2:$A$200,0),1),"")</f>
        <v/>
      </c>
      <c r="BC89" s="636" t="str">
        <f>IFERROR(INDEX('02_LIVING_WATERDEEP'!$M$2:$M$200,MATCH(Таблиця4[[#This Row],[BUILDING NAME]],'02_LIVING_WATERDEEP'!$A$2:$A$200,0),1),"")</f>
        <v/>
      </c>
      <c r="BD89" s="636"/>
      <c r="BE89" s="662"/>
      <c r="BF89" s="662"/>
      <c r="BG89" s="662"/>
      <c r="BH89" s="662"/>
      <c r="BI89" s="662"/>
      <c r="BJ89" s="662"/>
      <c r="BK89" s="662"/>
      <c r="BL89" s="662"/>
      <c r="BM89" s="662"/>
      <c r="BN89" s="662"/>
      <c r="BO89" s="662"/>
      <c r="BP89" s="662"/>
      <c r="BQ89" s="662"/>
      <c r="BR89" s="662"/>
      <c r="BS89" s="662"/>
      <c r="BT89" s="662"/>
      <c r="BU89" s="662" t="e">
        <f>MATCH(Таблиця4[[#This Row],[BUILDING NAME]],#REF!,0)</f>
        <v>#REF!</v>
      </c>
      <c r="BV89" s="662" t="e">
        <f>INDEX(#REF!,'02BUILD'!BU89,1)</f>
        <v>#REF!</v>
      </c>
      <c r="BW89" s="662" t="e">
        <v>#N/A</v>
      </c>
      <c r="BX89" s="662"/>
      <c r="BY89" s="662">
        <f>MATCH(Таблиця4[[#This Row],[BUILDING NAME]],Таблиця5[NAME],0)</f>
        <v>204</v>
      </c>
      <c r="BZ89" s="662">
        <f>INDEX(Таблиця5[[C - COINS - COST]:[ADDRESS]],'02BUILD'!$BY89,1)</f>
        <v>0</v>
      </c>
      <c r="CA89" s="662">
        <f>INDEX(Таблиця5[[C - COINS - COST]:[ADDRESS]],'02BUILD'!$BY89,2)</f>
        <v>0</v>
      </c>
      <c r="CB89" s="662">
        <f>INDEX(Таблиця5[[C - COINS - COST]:[ADDRESS]],'02BUILD'!$BY89,3)</f>
        <v>0</v>
      </c>
      <c r="CC89" s="662">
        <f>INDEX(Таблиця5[[C - COINS - COST]:[ADDRESS]],'02BUILD'!$BY89,4)</f>
        <v>0</v>
      </c>
      <c r="CD89" s="662" t="str">
        <f>INDEX(Таблиця5[[C - COINS - COST]:[ADDRESS]],'02BUILD'!$BY89,5)</f>
        <v/>
      </c>
      <c r="CE89" s="662" t="str">
        <f>INDEX(Таблиця5[[C - COINS - COST]:[ADDRESS]],'02BUILD'!$BY89,6)</f>
        <v>Inn</v>
      </c>
      <c r="CF89" s="662">
        <f>INDEX(Таблиця5[[C - COINS - COST]:[ADDRESS]],'02BUILD'!$BY89,7)</f>
        <v>0</v>
      </c>
      <c r="CG89" s="662" t="str">
        <f>INDEX(Таблиця5[[C - COINS - COST]:[ADDRESS]],'02BUILD'!$BY89,8)</f>
        <v>big, impressive and richly furnished (E:DM pg.31)</v>
      </c>
      <c r="CH89" s="662">
        <f>INDEX(Таблиця5[[C - COINS - COST]:[ADDRESS]],'02BUILD'!$BY89,9)</f>
        <v>0</v>
      </c>
      <c r="CI89" s="662">
        <f>INDEX(Таблиця5[[C - COINS - COST]:[ADDRESS]],'02BUILD'!$BY89,10)</f>
        <v>0</v>
      </c>
    </row>
    <row r="90" spans="1:87" s="663" customFormat="1" ht="16.5" hidden="1" thickTop="1" thickBot="1">
      <c r="A90" s="636"/>
      <c r="B90" s="665"/>
      <c r="C90" s="665"/>
      <c r="D90" s="636"/>
      <c r="E90" s="636"/>
      <c r="F90" s="665"/>
      <c r="G90" s="665"/>
      <c r="H90" s="665" t="s">
        <v>21038</v>
      </c>
      <c r="I90" s="665"/>
      <c r="J90" s="665"/>
      <c r="K90" s="665" t="s">
        <v>21240</v>
      </c>
      <c r="L90" s="665"/>
      <c r="M90" s="665"/>
      <c r="N90" s="665"/>
      <c r="O90" s="665"/>
      <c r="P90" s="665"/>
      <c r="Q90" s="665"/>
      <c r="R90" s="665"/>
      <c r="S90" s="665" t="str">
        <f>Таблиця4[[#This Row],[C - COINS - COST]]&amp;"C"&amp;" | "&amp;Таблиця4[[#This Row],[A - TANKARDS - Drinks]]&amp;"A"&amp;" | "&amp;Таблиця4[[#This Row],[P - PIPES - hospitality]]&amp;" P"&amp;" | "&amp;Таблиця4[[#This Row],[D - DAGGERS - danger level]]&amp;"D"</f>
        <v>C | A |  P | D</v>
      </c>
      <c r="T90" s="665"/>
      <c r="U90" s="665"/>
      <c r="V90" s="665"/>
      <c r="W90" s="926" t="s">
        <v>21289</v>
      </c>
      <c r="X90" s="665" t="s">
        <v>4315</v>
      </c>
      <c r="Y90" s="665"/>
      <c r="Z90" s="665" t="str">
        <f>Таблиця4[[#This Row],[Descriptions2]]</f>
        <v/>
      </c>
      <c r="AA90" s="665" t="str">
        <f>Таблиця4[[#This Row],[Owner/Specific NPCs3]]</f>
        <v/>
      </c>
      <c r="AB90" s="665"/>
      <c r="AC90" s="666"/>
      <c r="AD90" s="667"/>
      <c r="AE90" s="671"/>
      <c r="AF90" s="665"/>
      <c r="AG90" s="665"/>
      <c r="AH90" s="665"/>
      <c r="AI90" s="665"/>
      <c r="AJ90" s="665"/>
      <c r="AK90" s="665"/>
      <c r="AL90" s="665"/>
      <c r="AM90" s="671"/>
      <c r="AN90" s="665"/>
      <c r="AO90" s="671"/>
      <c r="AP90" s="665"/>
      <c r="AQ90" s="671"/>
      <c r="AR90" s="636"/>
      <c r="AS90" s="636"/>
      <c r="AT90" s="636"/>
      <c r="AU90" s="636"/>
      <c r="AV90" s="671"/>
      <c r="AW90" s="636" t="str">
        <f>IFERROR(INDEX('02_LIVING_WATERDEEP'!$C$2:$C$200,MATCH(Таблиця4[[#This Row],[BUILDING NAME]],'02_LIVING_WATERDEEP'!$A$2:$A$200,0),1),"")</f>
        <v/>
      </c>
      <c r="AX90" s="636" t="str">
        <f>IFERROR(INDEX('02_LIVING_WATERDEEP'!$F$2:$F$200,MATCH(Таблиця4[[#This Row],[BUILDING NAME]],'02_LIVING_WATERDEEP'!$A$2:$A$200,0),1),"")</f>
        <v/>
      </c>
      <c r="AY90" s="636" t="str">
        <f>IFERROR(INDEX('02_LIVING_WATERDEEP'!$I$2:$I$200,MATCH(Таблиця4[[#This Row],[BUILDING NAME]],'02_LIVING_WATERDEEP'!$A$2:$A$200,0),1),"")</f>
        <v/>
      </c>
      <c r="AZ90" s="636" t="str">
        <f>IFERROR(INDEX('02_LIVING_WATERDEEP'!$J$2:$J$200,MATCH(Таблиця4[[#This Row],[BUILDING NAME]],'02_LIVING_WATERDEEP'!$A$2:$A$200,0),1),"")</f>
        <v/>
      </c>
      <c r="BA90" s="636" t="str">
        <f>IFERROR(INDEX('02_LIVING_WATERDEEP'!$K$2:$K$200,MATCH(Таблиця4[[#This Row],[BUILDING NAME]],'02_LIVING_WATERDEEP'!$A$2:$A$200,0),1),"")</f>
        <v/>
      </c>
      <c r="BB90" s="636" t="str">
        <f>IFERROR(INDEX('02_LIVING_WATERDEEP'!$L$2:$L$200,MATCH(Таблиця4[[#This Row],[BUILDING NAME]],'02_LIVING_WATERDEEP'!$A$2:$A$200,0),1),"")</f>
        <v/>
      </c>
      <c r="BC90" s="636" t="str">
        <f>IFERROR(INDEX('02_LIVING_WATERDEEP'!$M$2:$M$200,MATCH(Таблиця4[[#This Row],[BUILDING NAME]],'02_LIVING_WATERDEEP'!$A$2:$A$200,0),1),"")</f>
        <v/>
      </c>
      <c r="BD90" s="636"/>
      <c r="BE90" s="662"/>
      <c r="BF90" s="662"/>
      <c r="BG90" s="662"/>
      <c r="BH90" s="662"/>
      <c r="BI90" s="662"/>
      <c r="BJ90" s="662"/>
      <c r="BK90" s="662"/>
      <c r="BL90" s="662"/>
      <c r="BM90" s="662"/>
      <c r="BN90" s="662"/>
      <c r="BO90" s="662"/>
      <c r="BP90" s="662"/>
      <c r="BQ90" s="662"/>
      <c r="BR90" s="662"/>
      <c r="BS90" s="662"/>
      <c r="BT90" s="662"/>
      <c r="BU90" s="662"/>
      <c r="BV90" s="662"/>
      <c r="BW90" s="662"/>
      <c r="BX90" s="662"/>
      <c r="BY90" s="662"/>
      <c r="BZ90" s="662"/>
      <c r="CA90" s="662"/>
      <c r="CB90" s="662"/>
      <c r="CC90" s="662"/>
      <c r="CD90" s="662"/>
      <c r="CE90" s="662"/>
      <c r="CF90" s="662"/>
      <c r="CG90" s="662"/>
      <c r="CH90" s="662"/>
      <c r="CI90" s="662"/>
    </row>
    <row r="91" spans="1:87" s="663" customFormat="1" ht="16.5" hidden="1" customHeight="1" thickTop="1" thickBot="1">
      <c r="A91" s="636"/>
      <c r="B91" s="665"/>
      <c r="C91" s="665"/>
      <c r="D91" s="636"/>
      <c r="E91" s="636"/>
      <c r="F91" s="665"/>
      <c r="G91" s="665"/>
      <c r="H91" s="665" t="s">
        <v>20689</v>
      </c>
      <c r="I91" s="665" t="s">
        <v>16281</v>
      </c>
      <c r="J91" s="665"/>
      <c r="K91" s="665" t="s">
        <v>2068</v>
      </c>
      <c r="L91" s="665"/>
      <c r="M91" s="665"/>
      <c r="N91" s="665"/>
      <c r="O91" s="665"/>
      <c r="P91" s="665"/>
      <c r="Q91" s="665"/>
      <c r="R91" s="665"/>
      <c r="S91" s="665" t="str">
        <f>Таблиця4[[#This Row],[C - COINS - COST]]&amp;"C"&amp;" | "&amp;Таблиця4[[#This Row],[A - TANKARDS - Drinks]]&amp;"A"&amp;" | "&amp;Таблиця4[[#This Row],[P - PIPES - hospitality]]&amp;" P"&amp;" | "&amp;Таблиця4[[#This Row],[D - DAGGERS - danger level]]&amp;"D"</f>
        <v>C | A |  P | D</v>
      </c>
      <c r="T91" s="665"/>
      <c r="U91" s="665"/>
      <c r="V91" s="665"/>
      <c r="W91" s="926" t="s">
        <v>20690</v>
      </c>
      <c r="X91" s="665" t="s">
        <v>4315</v>
      </c>
      <c r="Y91" s="665"/>
      <c r="Z91" s="665" t="str">
        <f>Таблиця4[[#This Row],[Descriptions2]]</f>
        <v/>
      </c>
      <c r="AA91" s="665" t="str">
        <f>Таблиця4[[#This Row],[Owner/Specific NPCs3]]</f>
        <v/>
      </c>
      <c r="AB91" s="665"/>
      <c r="AC91" s="666"/>
      <c r="AD91" s="667"/>
      <c r="AE91" s="671"/>
      <c r="AF91" s="665"/>
      <c r="AG91" s="665"/>
      <c r="AH91" s="665"/>
      <c r="AI91" s="665"/>
      <c r="AJ91" s="665"/>
      <c r="AK91" s="665"/>
      <c r="AL91" s="665"/>
      <c r="AM91" s="671"/>
      <c r="AN91" s="665"/>
      <c r="AO91" s="671"/>
      <c r="AP91" s="665"/>
      <c r="AQ91" s="671"/>
      <c r="AR91" s="636"/>
      <c r="AS91" s="636"/>
      <c r="AT91" s="636"/>
      <c r="AU91" s="636"/>
      <c r="AV91" s="671"/>
      <c r="AW91" s="636" t="str">
        <f>IFERROR(INDEX('02_LIVING_WATERDEEP'!$C$2:$C$200,MATCH(Таблиця4[[#This Row],[BUILDING NAME]],'02_LIVING_WATERDEEP'!$A$2:$A$200,0),1),"")</f>
        <v/>
      </c>
      <c r="AX91" s="636" t="str">
        <f>IFERROR(INDEX('02_LIVING_WATERDEEP'!$F$2:$F$200,MATCH(Таблиця4[[#This Row],[BUILDING NAME]],'02_LIVING_WATERDEEP'!$A$2:$A$200,0),1),"")</f>
        <v/>
      </c>
      <c r="AY91" s="636" t="str">
        <f>IFERROR(INDEX('02_LIVING_WATERDEEP'!$I$2:$I$200,MATCH(Таблиця4[[#This Row],[BUILDING NAME]],'02_LIVING_WATERDEEP'!$A$2:$A$200,0),1),"")</f>
        <v/>
      </c>
      <c r="AZ91" s="636" t="str">
        <f>IFERROR(INDEX('02_LIVING_WATERDEEP'!$J$2:$J$200,MATCH(Таблиця4[[#This Row],[BUILDING NAME]],'02_LIVING_WATERDEEP'!$A$2:$A$200,0),1),"")</f>
        <v/>
      </c>
      <c r="BA91" s="636" t="str">
        <f>IFERROR(INDEX('02_LIVING_WATERDEEP'!$K$2:$K$200,MATCH(Таблиця4[[#This Row],[BUILDING NAME]],'02_LIVING_WATERDEEP'!$A$2:$A$200,0),1),"")</f>
        <v/>
      </c>
      <c r="BB91" s="636" t="str">
        <f>IFERROR(INDEX('02_LIVING_WATERDEEP'!$L$2:$L$200,MATCH(Таблиця4[[#This Row],[BUILDING NAME]],'02_LIVING_WATERDEEP'!$A$2:$A$200,0),1),"")</f>
        <v/>
      </c>
      <c r="BC91" s="636" t="str">
        <f>IFERROR(INDEX('02_LIVING_WATERDEEP'!$M$2:$M$200,MATCH(Таблиця4[[#This Row],[BUILDING NAME]],'02_LIVING_WATERDEEP'!$A$2:$A$200,0),1),"")</f>
        <v/>
      </c>
      <c r="BD91" s="636"/>
      <c r="BE91" s="662"/>
      <c r="BF91" s="662"/>
      <c r="BG91" s="662"/>
      <c r="BH91" s="662"/>
      <c r="BI91" s="662"/>
      <c r="BJ91" s="662"/>
      <c r="BK91" s="662"/>
      <c r="BL91" s="662"/>
      <c r="BM91" s="662"/>
      <c r="BN91" s="662"/>
      <c r="BO91" s="662"/>
      <c r="BP91" s="662"/>
      <c r="BQ91" s="662"/>
      <c r="BR91" s="662"/>
      <c r="BS91" s="662"/>
      <c r="BT91" s="662"/>
      <c r="BU91" s="662"/>
      <c r="BV91" s="662"/>
      <c r="BW91" s="662"/>
      <c r="BX91" s="662"/>
      <c r="BY91" s="662"/>
      <c r="BZ91" s="662"/>
      <c r="CA91" s="662"/>
      <c r="CB91" s="662"/>
      <c r="CC91" s="662"/>
      <c r="CD91" s="662"/>
      <c r="CE91" s="662"/>
      <c r="CF91" s="662"/>
      <c r="CG91" s="662"/>
      <c r="CH91" s="662"/>
      <c r="CI91" s="662"/>
    </row>
    <row r="92" spans="1:87" s="663" customFormat="1" ht="16.5" hidden="1" thickTop="1" thickBot="1">
      <c r="A92" s="636"/>
      <c r="B92" s="665"/>
      <c r="C92" s="665"/>
      <c r="D92" s="636"/>
      <c r="E92" s="636"/>
      <c r="F92" s="665"/>
      <c r="G92" s="665"/>
      <c r="H92" s="665" t="s">
        <v>21290</v>
      </c>
      <c r="I92" s="665" t="s">
        <v>16281</v>
      </c>
      <c r="J92" s="665"/>
      <c r="K92" s="665" t="s">
        <v>2068</v>
      </c>
      <c r="L92" s="665"/>
      <c r="M92" s="665"/>
      <c r="N92" s="665"/>
      <c r="O92" s="665"/>
      <c r="P92" s="665"/>
      <c r="Q92" s="665"/>
      <c r="R92" s="665"/>
      <c r="S92" s="665" t="str">
        <f>Таблиця4[[#This Row],[C - COINS - COST]]&amp;"C"&amp;" | "&amp;Таблиця4[[#This Row],[A - TANKARDS - Drinks]]&amp;"A"&amp;" | "&amp;Таблиця4[[#This Row],[P - PIPES - hospitality]]&amp;" P"&amp;" | "&amp;Таблиця4[[#This Row],[D - DAGGERS - danger level]]&amp;"D"</f>
        <v>C | A |  P | D</v>
      </c>
      <c r="T92" s="665"/>
      <c r="U92" s="665"/>
      <c r="V92" s="665"/>
      <c r="W92" s="926" t="s">
        <v>20691</v>
      </c>
      <c r="X92" s="665" t="s">
        <v>4315</v>
      </c>
      <c r="Y92" s="665"/>
      <c r="Z92" s="665" t="str">
        <f>Таблиця4[[#This Row],[Descriptions2]]</f>
        <v/>
      </c>
      <c r="AA92" s="665" t="str">
        <f>Таблиця4[[#This Row],[Owner/Specific NPCs3]]</f>
        <v/>
      </c>
      <c r="AB92" s="665"/>
      <c r="AC92" s="666"/>
      <c r="AD92" s="667"/>
      <c r="AE92" s="671"/>
      <c r="AF92" s="665"/>
      <c r="AG92" s="665"/>
      <c r="AH92" s="665"/>
      <c r="AI92" s="665"/>
      <c r="AJ92" s="665"/>
      <c r="AK92" s="665"/>
      <c r="AL92" s="665"/>
      <c r="AM92" s="671"/>
      <c r="AN92" s="665"/>
      <c r="AO92" s="671"/>
      <c r="AP92" s="665"/>
      <c r="AQ92" s="671"/>
      <c r="AR92" s="636"/>
      <c r="AS92" s="636"/>
      <c r="AT92" s="636"/>
      <c r="AU92" s="636"/>
      <c r="AV92" s="671"/>
      <c r="AW92" s="636" t="str">
        <f>IFERROR(INDEX('02_LIVING_WATERDEEP'!$C$2:$C$200,MATCH(Таблиця4[[#This Row],[BUILDING NAME]],'02_LIVING_WATERDEEP'!$A$2:$A$200,0),1),"")</f>
        <v/>
      </c>
      <c r="AX92" s="636" t="str">
        <f>IFERROR(INDEX('02_LIVING_WATERDEEP'!$F$2:$F$200,MATCH(Таблиця4[[#This Row],[BUILDING NAME]],'02_LIVING_WATERDEEP'!$A$2:$A$200,0),1),"")</f>
        <v/>
      </c>
      <c r="AY92" s="636" t="str">
        <f>IFERROR(INDEX('02_LIVING_WATERDEEP'!$I$2:$I$200,MATCH(Таблиця4[[#This Row],[BUILDING NAME]],'02_LIVING_WATERDEEP'!$A$2:$A$200,0),1),"")</f>
        <v/>
      </c>
      <c r="AZ92" s="636" t="str">
        <f>IFERROR(INDEX('02_LIVING_WATERDEEP'!$J$2:$J$200,MATCH(Таблиця4[[#This Row],[BUILDING NAME]],'02_LIVING_WATERDEEP'!$A$2:$A$200,0),1),"")</f>
        <v/>
      </c>
      <c r="BA92" s="636" t="str">
        <f>IFERROR(INDEX('02_LIVING_WATERDEEP'!$K$2:$K$200,MATCH(Таблиця4[[#This Row],[BUILDING NAME]],'02_LIVING_WATERDEEP'!$A$2:$A$200,0),1),"")</f>
        <v/>
      </c>
      <c r="BB92" s="636" t="str">
        <f>IFERROR(INDEX('02_LIVING_WATERDEEP'!$L$2:$L$200,MATCH(Таблиця4[[#This Row],[BUILDING NAME]],'02_LIVING_WATERDEEP'!$A$2:$A$200,0),1),"")</f>
        <v/>
      </c>
      <c r="BC92" s="636" t="str">
        <f>IFERROR(INDEX('02_LIVING_WATERDEEP'!$M$2:$M$200,MATCH(Таблиця4[[#This Row],[BUILDING NAME]],'02_LIVING_WATERDEEP'!$A$2:$A$200,0),1),"")</f>
        <v/>
      </c>
      <c r="BD92" s="636"/>
      <c r="BE92" s="662"/>
      <c r="BF92" s="662"/>
      <c r="BG92" s="662"/>
      <c r="BH92" s="662"/>
      <c r="BI92" s="662"/>
      <c r="BJ92" s="662"/>
      <c r="BK92" s="662"/>
      <c r="BL92" s="662"/>
      <c r="BM92" s="662"/>
      <c r="BN92" s="662"/>
      <c r="BO92" s="662"/>
      <c r="BP92" s="662"/>
      <c r="BQ92" s="662"/>
      <c r="BR92" s="662"/>
      <c r="BS92" s="662"/>
      <c r="BT92" s="662"/>
      <c r="BU92" s="662"/>
      <c r="BV92" s="662"/>
      <c r="BW92" s="662"/>
      <c r="BX92" s="662"/>
      <c r="BY92" s="662"/>
      <c r="BZ92" s="662"/>
      <c r="CA92" s="662"/>
      <c r="CB92" s="662"/>
      <c r="CC92" s="662"/>
      <c r="CD92" s="662"/>
      <c r="CE92" s="662"/>
      <c r="CF92" s="662"/>
      <c r="CG92" s="662"/>
      <c r="CH92" s="662"/>
      <c r="CI92" s="662"/>
    </row>
    <row r="93" spans="1:87" s="663" customFormat="1" ht="16.5" hidden="1" thickTop="1" thickBot="1">
      <c r="A93" s="636"/>
      <c r="B93" s="665"/>
      <c r="C93" s="665"/>
      <c r="D93" s="636"/>
      <c r="E93" s="636"/>
      <c r="F93" s="665"/>
      <c r="G93" s="665"/>
      <c r="H93" s="665" t="s">
        <v>2363</v>
      </c>
      <c r="I93" s="665" t="s">
        <v>4862</v>
      </c>
      <c r="J93" s="665"/>
      <c r="K93" s="665" t="s">
        <v>2068</v>
      </c>
      <c r="L93" s="665"/>
      <c r="M93" s="665"/>
      <c r="N93" s="665"/>
      <c r="O93" s="665"/>
      <c r="P93" s="665"/>
      <c r="Q93" s="665"/>
      <c r="R93" s="665"/>
      <c r="S93" s="665" t="str">
        <f>Таблиця4[[#This Row],[C - COINS - COST]]&amp;"C"&amp;" | "&amp;Таблиця4[[#This Row],[A - TANKARDS - Drinks]]&amp;"A"&amp;" | "&amp;Таблиця4[[#This Row],[P - PIPES - hospitality]]&amp;" P"&amp;" | "&amp;Таблиця4[[#This Row],[D - DAGGERS - danger level]]&amp;"D"</f>
        <v>C | A |  P | D</v>
      </c>
      <c r="T93" s="665"/>
      <c r="U93" s="665"/>
      <c r="V93" s="665"/>
      <c r="W93" s="926"/>
      <c r="X93" s="665" t="s">
        <v>4315</v>
      </c>
      <c r="Y93" s="665"/>
      <c r="Z93" s="665" t="str">
        <f>Таблиця4[[#This Row],[Descriptions2]]</f>
        <v/>
      </c>
      <c r="AA93" s="665" t="str">
        <f>Таблиця4[[#This Row],[Owner/Specific NPCs3]]</f>
        <v/>
      </c>
      <c r="AB93" s="665"/>
      <c r="AC93" s="666"/>
      <c r="AD93" s="667"/>
      <c r="AE93" s="671"/>
      <c r="AF93" s="665"/>
      <c r="AG93" s="665"/>
      <c r="AH93" s="665"/>
      <c r="AI93" s="665"/>
      <c r="AJ93" s="665"/>
      <c r="AK93" s="665"/>
      <c r="AL93" s="665"/>
      <c r="AM93" s="671"/>
      <c r="AN93" s="665"/>
      <c r="AO93" s="671"/>
      <c r="AP93" s="665"/>
      <c r="AQ93" s="671"/>
      <c r="AR93" s="636"/>
      <c r="AS93" s="636"/>
      <c r="AT93" s="636"/>
      <c r="AU93" s="636"/>
      <c r="AV93" s="671"/>
      <c r="AW93" s="636" t="str">
        <f>IFERROR(INDEX('02_LIVING_WATERDEEP'!$C$2:$C$200,MATCH(Таблиця4[[#This Row],[BUILDING NAME]],'02_LIVING_WATERDEEP'!$A$2:$A$200,0),1),"")</f>
        <v/>
      </c>
      <c r="AX93" s="636" t="str">
        <f>IFERROR(INDEX('02_LIVING_WATERDEEP'!$F$2:$F$200,MATCH(Таблиця4[[#This Row],[BUILDING NAME]],'02_LIVING_WATERDEEP'!$A$2:$A$200,0),1),"")</f>
        <v/>
      </c>
      <c r="AY93" s="636" t="str">
        <f>IFERROR(INDEX('02_LIVING_WATERDEEP'!$I$2:$I$200,MATCH(Таблиця4[[#This Row],[BUILDING NAME]],'02_LIVING_WATERDEEP'!$A$2:$A$200,0),1),"")</f>
        <v/>
      </c>
      <c r="AZ93" s="636" t="str">
        <f>IFERROR(INDEX('02_LIVING_WATERDEEP'!$J$2:$J$200,MATCH(Таблиця4[[#This Row],[BUILDING NAME]],'02_LIVING_WATERDEEP'!$A$2:$A$200,0),1),"")</f>
        <v/>
      </c>
      <c r="BA93" s="636" t="str">
        <f>IFERROR(INDEX('02_LIVING_WATERDEEP'!$K$2:$K$200,MATCH(Таблиця4[[#This Row],[BUILDING NAME]],'02_LIVING_WATERDEEP'!$A$2:$A$200,0),1),"")</f>
        <v/>
      </c>
      <c r="BB93" s="636" t="str">
        <f>IFERROR(INDEX('02_LIVING_WATERDEEP'!$L$2:$L$200,MATCH(Таблиця4[[#This Row],[BUILDING NAME]],'02_LIVING_WATERDEEP'!$A$2:$A$200,0),1),"")</f>
        <v/>
      </c>
      <c r="BC93" s="636" t="str">
        <f>IFERROR(INDEX('02_LIVING_WATERDEEP'!$M$2:$M$200,MATCH(Таблиця4[[#This Row],[BUILDING NAME]],'02_LIVING_WATERDEEP'!$A$2:$A$200,0),1),"")</f>
        <v/>
      </c>
      <c r="BD93" s="636"/>
      <c r="BE93" s="662"/>
      <c r="BF93" s="662"/>
      <c r="BG93" s="662"/>
      <c r="BH93" s="662"/>
      <c r="BI93" s="662"/>
      <c r="BJ93" s="662"/>
      <c r="BK93" s="662"/>
      <c r="BL93" s="662"/>
      <c r="BM93" s="662"/>
      <c r="BN93" s="662"/>
      <c r="BO93" s="662"/>
      <c r="BP93" s="662"/>
      <c r="BQ93" s="662"/>
      <c r="BR93" s="662"/>
      <c r="BS93" s="662"/>
      <c r="BT93" s="662"/>
      <c r="BU93" s="662"/>
      <c r="BV93" s="662"/>
      <c r="BW93" s="662"/>
      <c r="BX93" s="662"/>
      <c r="BY93" s="662"/>
      <c r="BZ93" s="662"/>
      <c r="CA93" s="662"/>
      <c r="CB93" s="662"/>
      <c r="CC93" s="662"/>
      <c r="CD93" s="662"/>
      <c r="CE93" s="662"/>
      <c r="CF93" s="662"/>
      <c r="CG93" s="662"/>
      <c r="CH93" s="662"/>
      <c r="CI93" s="662"/>
    </row>
    <row r="94" spans="1:87" ht="16.5" hidden="1" thickTop="1" thickBot="1">
      <c r="A94" s="636"/>
      <c r="B94" s="665"/>
      <c r="C94" s="665"/>
      <c r="D94" s="636"/>
      <c r="E94" s="636"/>
      <c r="F94" s="665"/>
      <c r="G94" s="665"/>
      <c r="H94" s="665" t="s">
        <v>5112</v>
      </c>
      <c r="I94" s="665" t="s">
        <v>3969</v>
      </c>
      <c r="J94" s="665"/>
      <c r="K94" s="665" t="s">
        <v>2100</v>
      </c>
      <c r="L94" s="665"/>
      <c r="M94" s="665"/>
      <c r="N94" s="665"/>
      <c r="O94" s="665"/>
      <c r="P94" s="665"/>
      <c r="Q94" s="665"/>
      <c r="R94" s="665"/>
      <c r="S94" s="665" t="str">
        <f>Таблиця4[[#This Row],[C - COINS - COST]]&amp;"C"&amp;" | "&amp;Таблиця4[[#This Row],[A - TANKARDS - Drinks]]&amp;"A"&amp;" | "&amp;Таблиця4[[#This Row],[P - PIPES - hospitality]]&amp;" P"&amp;" | "&amp;Таблиця4[[#This Row],[D - DAGGERS - danger level]]&amp;"D"</f>
        <v>C | A |  P | D</v>
      </c>
      <c r="T94" s="665"/>
      <c r="U94" s="665"/>
      <c r="V94" s="665"/>
      <c r="W94" s="636" t="s">
        <v>19871</v>
      </c>
      <c r="X94" s="665" t="s">
        <v>4315</v>
      </c>
      <c r="Y94" s="665"/>
      <c r="Z94" s="665" t="str">
        <f>Таблиця4[[#This Row],[Descriptions2]]</f>
        <v/>
      </c>
      <c r="AA94" s="665" t="str">
        <f>Таблиця4[[#This Row],[Owner/Specific NPCs3]]</f>
        <v/>
      </c>
      <c r="AB94" s="665"/>
      <c r="AC94" s="666" t="s">
        <v>17076</v>
      </c>
      <c r="AD94" s="667" t="s">
        <v>17077</v>
      </c>
      <c r="AE94" s="671"/>
      <c r="AF94" s="665"/>
      <c r="AG94" s="665"/>
      <c r="AH94" s="665"/>
      <c r="AI94" s="665"/>
      <c r="AJ94" s="665"/>
      <c r="AK94" s="665"/>
      <c r="AL94" s="665"/>
      <c r="AM94" s="671"/>
      <c r="AN94" s="665"/>
      <c r="AO94" s="671"/>
      <c r="AP94" s="665"/>
      <c r="AQ94" s="671"/>
      <c r="AR94" s="636"/>
      <c r="AS94" s="636"/>
      <c r="AT94" s="636"/>
      <c r="AU94" s="636"/>
      <c r="AV94" s="671"/>
      <c r="AW94" s="636" t="str">
        <f>IFERROR(INDEX('02_LIVING_WATERDEEP'!$C$2:$C$200,MATCH(Таблиця4[[#This Row],[BUILDING NAME]],'02_LIVING_WATERDEEP'!$A$2:$A$200,0),1),"")</f>
        <v/>
      </c>
      <c r="AX94" s="636" t="str">
        <f>IFERROR(INDEX('02_LIVING_WATERDEEP'!$F$2:$F$200,MATCH(Таблиця4[[#This Row],[BUILDING NAME]],'02_LIVING_WATERDEEP'!$A$2:$A$200,0),1),"")</f>
        <v/>
      </c>
      <c r="AY94" s="636" t="str">
        <f>IFERROR(INDEX('02_LIVING_WATERDEEP'!$I$2:$I$200,MATCH(Таблиця4[[#This Row],[BUILDING NAME]],'02_LIVING_WATERDEEP'!$A$2:$A$200,0),1),"")</f>
        <v/>
      </c>
      <c r="AZ94" s="636" t="str">
        <f>IFERROR(INDEX('02_LIVING_WATERDEEP'!$J$2:$J$200,MATCH(Таблиця4[[#This Row],[BUILDING NAME]],'02_LIVING_WATERDEEP'!$A$2:$A$200,0),1),"")</f>
        <v/>
      </c>
      <c r="BA94" s="636" t="str">
        <f>IFERROR(INDEX('02_LIVING_WATERDEEP'!$K$2:$K$200,MATCH(Таблиця4[[#This Row],[BUILDING NAME]],'02_LIVING_WATERDEEP'!$A$2:$A$200,0),1),"")</f>
        <v/>
      </c>
      <c r="BB94" s="636" t="str">
        <f>IFERROR(INDEX('02_LIVING_WATERDEEP'!$L$2:$L$200,MATCH(Таблиця4[[#This Row],[BUILDING NAME]],'02_LIVING_WATERDEEP'!$A$2:$A$200,0),1),"")</f>
        <v/>
      </c>
      <c r="BC94" s="636" t="str">
        <f>IFERROR(INDEX('02_LIVING_WATERDEEP'!$M$2:$M$200,MATCH(Таблиця4[[#This Row],[BUILDING NAME]],'02_LIVING_WATERDEEP'!$A$2:$A$200,0),1),"")</f>
        <v/>
      </c>
      <c r="BD94" s="636"/>
      <c r="BE94" s="636"/>
      <c r="BF94" s="636"/>
      <c r="BG94" s="636"/>
      <c r="BH94" s="636"/>
      <c r="BI94" s="636"/>
      <c r="BJ94" s="636"/>
      <c r="BK94" s="636"/>
      <c r="BL94" s="636"/>
      <c r="BM94" s="636"/>
      <c r="BN94" s="636"/>
      <c r="BO94" s="636"/>
      <c r="BP94" s="636"/>
      <c r="BQ94" s="636"/>
      <c r="BR94" s="636"/>
      <c r="BS94" s="636"/>
      <c r="BT94" s="636"/>
      <c r="BU94" s="636" t="e">
        <f>MATCH(Таблиця4[[#This Row],[BUILDING NAME]],#REF!,0)</f>
        <v>#REF!</v>
      </c>
      <c r="BV94" s="636" t="e">
        <f>INDEX(#REF!,'02BUILD'!BU94,1)</f>
        <v>#REF!</v>
      </c>
      <c r="BW94" s="636" t="e">
        <v>#N/A</v>
      </c>
      <c r="BX94" s="636"/>
      <c r="BY94" s="636" t="e">
        <f>MATCH(Таблиця4[[#This Row],[BUILDING NAME]],Таблиця5[NAME],0)</f>
        <v>#N/A</v>
      </c>
      <c r="BZ94" s="636" t="e">
        <f>INDEX(Таблиця5[[C - COINS - COST]:[ADDRESS]],'02BUILD'!$BY94,1)</f>
        <v>#N/A</v>
      </c>
      <c r="CA94" s="636" t="e">
        <f>INDEX(Таблиця5[[C - COINS - COST]:[ADDRESS]],'02BUILD'!$BY94,2)</f>
        <v>#N/A</v>
      </c>
      <c r="CB94" s="636" t="e">
        <f>INDEX(Таблиця5[[C - COINS - COST]:[ADDRESS]],'02BUILD'!$BY94,3)</f>
        <v>#N/A</v>
      </c>
      <c r="CC94" s="636" t="e">
        <f>INDEX(Таблиця5[[C - COINS - COST]:[ADDRESS]],'02BUILD'!$BY94,4)</f>
        <v>#N/A</v>
      </c>
      <c r="CD94" s="636" t="e">
        <f>INDEX(Таблиця5[[C - COINS - COST]:[ADDRESS]],'02BUILD'!$BY94,5)</f>
        <v>#N/A</v>
      </c>
      <c r="CE94" s="636" t="e">
        <f>INDEX(Таблиця5[[C - COINS - COST]:[ADDRESS]],'02BUILD'!$BY94,6)</f>
        <v>#N/A</v>
      </c>
      <c r="CF94" s="636" t="e">
        <f>INDEX(Таблиця5[[C - COINS - COST]:[ADDRESS]],'02BUILD'!$BY94,7)</f>
        <v>#N/A</v>
      </c>
      <c r="CG94" s="636" t="e">
        <f>INDEX(Таблиця5[[C - COINS - COST]:[ADDRESS]],'02BUILD'!$BY94,8)</f>
        <v>#N/A</v>
      </c>
      <c r="CH94" s="636" t="e">
        <f>INDEX(Таблиця5[[C - COINS - COST]:[ADDRESS]],'02BUILD'!$BY94,9)</f>
        <v>#N/A</v>
      </c>
      <c r="CI94" s="636" t="e">
        <f>INDEX(Таблиця5[[C - COINS - COST]:[ADDRESS]],'02BUILD'!$BY94,10)</f>
        <v>#N/A</v>
      </c>
    </row>
    <row r="95" spans="1:87" ht="16.5" hidden="1" thickTop="1" thickBot="1">
      <c r="A95" s="636"/>
      <c r="B95" s="665"/>
      <c r="C95" s="665"/>
      <c r="D95" s="636"/>
      <c r="E95" s="636"/>
      <c r="F95" s="665"/>
      <c r="G95" s="665"/>
      <c r="H95" s="665" t="s">
        <v>21092</v>
      </c>
      <c r="I95" s="665" t="s">
        <v>3969</v>
      </c>
      <c r="J95" s="665"/>
      <c r="K95" s="665" t="s">
        <v>2094</v>
      </c>
      <c r="L95" s="665"/>
      <c r="M95" s="665"/>
      <c r="N95" s="665"/>
      <c r="O95" s="665"/>
      <c r="P95" s="665"/>
      <c r="Q95" s="665"/>
      <c r="R95" s="665"/>
      <c r="S95" s="665" t="str">
        <f>Таблиця4[[#This Row],[C - COINS - COST]]&amp;"C"&amp;" | "&amp;Таблиця4[[#This Row],[A - TANKARDS - Drinks]]&amp;"A"&amp;" | "&amp;Таблиця4[[#This Row],[P - PIPES - hospitality]]&amp;" P"&amp;" | "&amp;Таблиця4[[#This Row],[D - DAGGERS - danger level]]&amp;"D"</f>
        <v>C | A |  P | D</v>
      </c>
      <c r="T95" s="665"/>
      <c r="U95" s="665"/>
      <c r="V95" s="665"/>
      <c r="W95" s="636"/>
      <c r="X95" s="665" t="s">
        <v>4315</v>
      </c>
      <c r="Y95" s="665"/>
      <c r="Z95" s="665" t="str">
        <f>Таблиця4[[#This Row],[Descriptions2]]</f>
        <v/>
      </c>
      <c r="AA95" s="665" t="str">
        <f>Таблиця4[[#This Row],[Owner/Specific NPCs3]]</f>
        <v/>
      </c>
      <c r="AB95" s="665"/>
      <c r="AC95" s="666" t="s">
        <v>5873</v>
      </c>
      <c r="AD95" s="667"/>
      <c r="AE95" s="671"/>
      <c r="AF95" s="665"/>
      <c r="AG95" s="665"/>
      <c r="AH95" s="665"/>
      <c r="AI95" s="665"/>
      <c r="AJ95" s="665"/>
      <c r="AK95" s="665"/>
      <c r="AL95" s="665"/>
      <c r="AM95" s="671"/>
      <c r="AN95" s="665"/>
      <c r="AO95" s="671"/>
      <c r="AP95" s="665"/>
      <c r="AQ95" s="671"/>
      <c r="AR95" s="636"/>
      <c r="AS95" s="636"/>
      <c r="AT95" s="636"/>
      <c r="AU95" s="636"/>
      <c r="AV95" s="671"/>
      <c r="AW95" s="636" t="str">
        <f>IFERROR(INDEX('02_LIVING_WATERDEEP'!$C$2:$C$200,MATCH(Таблиця4[[#This Row],[BUILDING NAME]],'02_LIVING_WATERDEEP'!$A$2:$A$200,0),1),"")</f>
        <v/>
      </c>
      <c r="AX95" s="636" t="str">
        <f>IFERROR(INDEX('02_LIVING_WATERDEEP'!$F$2:$F$200,MATCH(Таблиця4[[#This Row],[BUILDING NAME]],'02_LIVING_WATERDEEP'!$A$2:$A$200,0),1),"")</f>
        <v/>
      </c>
      <c r="AY95" s="636" t="str">
        <f>IFERROR(INDEX('02_LIVING_WATERDEEP'!$I$2:$I$200,MATCH(Таблиця4[[#This Row],[BUILDING NAME]],'02_LIVING_WATERDEEP'!$A$2:$A$200,0),1),"")</f>
        <v/>
      </c>
      <c r="AZ95" s="636" t="str">
        <f>IFERROR(INDEX('02_LIVING_WATERDEEP'!$J$2:$J$200,MATCH(Таблиця4[[#This Row],[BUILDING NAME]],'02_LIVING_WATERDEEP'!$A$2:$A$200,0),1),"")</f>
        <v/>
      </c>
      <c r="BA95" s="636" t="str">
        <f>IFERROR(INDEX('02_LIVING_WATERDEEP'!$K$2:$K$200,MATCH(Таблиця4[[#This Row],[BUILDING NAME]],'02_LIVING_WATERDEEP'!$A$2:$A$200,0),1),"")</f>
        <v/>
      </c>
      <c r="BB95" s="636" t="str">
        <f>IFERROR(INDEX('02_LIVING_WATERDEEP'!$L$2:$L$200,MATCH(Таблиця4[[#This Row],[BUILDING NAME]],'02_LIVING_WATERDEEP'!$A$2:$A$200,0),1),"")</f>
        <v/>
      </c>
      <c r="BC95" s="636" t="str">
        <f>IFERROR(INDEX('02_LIVING_WATERDEEP'!$M$2:$M$200,MATCH(Таблиця4[[#This Row],[BUILDING NAME]],'02_LIVING_WATERDEEP'!$A$2:$A$200,0),1),"")</f>
        <v/>
      </c>
      <c r="BD95" s="636"/>
      <c r="BE95" s="636"/>
      <c r="BF95" s="636"/>
      <c r="BG95" s="636"/>
      <c r="BH95" s="636"/>
      <c r="BI95" s="636"/>
      <c r="BJ95" s="636"/>
      <c r="BK95" s="636"/>
      <c r="BL95" s="636"/>
      <c r="BM95" s="636"/>
      <c r="BN95" s="636"/>
      <c r="BO95" s="636"/>
      <c r="BP95" s="636"/>
      <c r="BQ95" s="636"/>
      <c r="BR95" s="636"/>
      <c r="BS95" s="636"/>
      <c r="BT95" s="636"/>
      <c r="BU95" s="636" t="e">
        <f>MATCH(Таблиця4[[#This Row],[BUILDING NAME]],#REF!,0)</f>
        <v>#REF!</v>
      </c>
      <c r="BV95" s="636" t="e">
        <f>INDEX(#REF!,'02BUILD'!BU95,1)</f>
        <v>#REF!</v>
      </c>
      <c r="BW95" s="636" t="e">
        <v>#N/A</v>
      </c>
      <c r="BX95" s="636"/>
      <c r="BY95" s="636" t="e">
        <f>MATCH(Таблиця4[[#This Row],[BUILDING NAME]],Таблиця5[NAME],0)</f>
        <v>#N/A</v>
      </c>
      <c r="BZ95" s="636" t="e">
        <f>INDEX(Таблиця5[[C - COINS - COST]:[ADDRESS]],'02BUILD'!$BY95,1)</f>
        <v>#N/A</v>
      </c>
      <c r="CA95" s="636" t="e">
        <f>INDEX(Таблиця5[[C - COINS - COST]:[ADDRESS]],'02BUILD'!$BY95,2)</f>
        <v>#N/A</v>
      </c>
      <c r="CB95" s="636" t="e">
        <f>INDEX(Таблиця5[[C - COINS - COST]:[ADDRESS]],'02BUILD'!$BY95,3)</f>
        <v>#N/A</v>
      </c>
      <c r="CC95" s="636" t="e">
        <f>INDEX(Таблиця5[[C - COINS - COST]:[ADDRESS]],'02BUILD'!$BY95,4)</f>
        <v>#N/A</v>
      </c>
      <c r="CD95" s="636" t="e">
        <f>INDEX(Таблиця5[[C - COINS - COST]:[ADDRESS]],'02BUILD'!$BY95,5)</f>
        <v>#N/A</v>
      </c>
      <c r="CE95" s="636" t="e">
        <f>INDEX(Таблиця5[[C - COINS - COST]:[ADDRESS]],'02BUILD'!$BY95,6)</f>
        <v>#N/A</v>
      </c>
      <c r="CF95" s="636" t="e">
        <f>INDEX(Таблиця5[[C - COINS - COST]:[ADDRESS]],'02BUILD'!$BY95,7)</f>
        <v>#N/A</v>
      </c>
      <c r="CG95" s="636" t="e">
        <f>INDEX(Таблиця5[[C - COINS - COST]:[ADDRESS]],'02BUILD'!$BY95,8)</f>
        <v>#N/A</v>
      </c>
      <c r="CH95" s="636" t="e">
        <f>INDEX(Таблиця5[[C - COINS - COST]:[ADDRESS]],'02BUILD'!$BY95,9)</f>
        <v>#N/A</v>
      </c>
      <c r="CI95" s="636" t="e">
        <f>INDEX(Таблиця5[[C - COINS - COST]:[ADDRESS]],'02BUILD'!$BY95,10)</f>
        <v>#N/A</v>
      </c>
    </row>
    <row r="96" spans="1:87" ht="16.5" hidden="1" thickTop="1" thickBot="1">
      <c r="A96" s="636"/>
      <c r="B96" s="665"/>
      <c r="C96" s="665"/>
      <c r="D96" s="636"/>
      <c r="E96" s="636"/>
      <c r="F96" s="665"/>
      <c r="G96" s="665"/>
      <c r="H96" s="665" t="s">
        <v>5113</v>
      </c>
      <c r="I96" s="665" t="s">
        <v>3969</v>
      </c>
      <c r="J96" s="665"/>
      <c r="K96" s="665" t="s">
        <v>20930</v>
      </c>
      <c r="L96" s="665"/>
      <c r="M96" s="665"/>
      <c r="N96" s="665"/>
      <c r="O96" s="665"/>
      <c r="P96" s="665"/>
      <c r="Q96" s="665"/>
      <c r="R96" s="665"/>
      <c r="S96" s="665" t="str">
        <f>Таблиця4[[#This Row],[C - COINS - COST]]&amp;"C"&amp;" | "&amp;Таблиця4[[#This Row],[A - TANKARDS - Drinks]]&amp;"A"&amp;" | "&amp;Таблиця4[[#This Row],[P - PIPES - hospitality]]&amp;" P"&amp;" | "&amp;Таблиця4[[#This Row],[D - DAGGERS - danger level]]&amp;"D"</f>
        <v>C | A |  P | D</v>
      </c>
      <c r="T96" s="665"/>
      <c r="U96" s="665"/>
      <c r="V96" s="665"/>
      <c r="W96" s="636" t="s">
        <v>19872</v>
      </c>
      <c r="X96" s="665" t="s">
        <v>4315</v>
      </c>
      <c r="Y96" s="665"/>
      <c r="Z96" s="665" t="str">
        <f>Таблиця4[[#This Row],[Descriptions2]]</f>
        <v/>
      </c>
      <c r="AA96" s="665" t="str">
        <f>Таблиця4[[#This Row],[Owner/Specific NPCs3]]</f>
        <v/>
      </c>
      <c r="AB96" s="665"/>
      <c r="AC96" s="666" t="s">
        <v>5874</v>
      </c>
      <c r="AD96" s="667"/>
      <c r="AE96" s="671"/>
      <c r="AF96" s="665"/>
      <c r="AG96" s="665"/>
      <c r="AH96" s="665"/>
      <c r="AI96" s="665"/>
      <c r="AJ96" s="665"/>
      <c r="AK96" s="665"/>
      <c r="AL96" s="665"/>
      <c r="AM96" s="671"/>
      <c r="AN96" s="665"/>
      <c r="AO96" s="671"/>
      <c r="AP96" s="665"/>
      <c r="AQ96" s="671"/>
      <c r="AR96" s="636"/>
      <c r="AS96" s="636"/>
      <c r="AT96" s="636"/>
      <c r="AU96" s="636"/>
      <c r="AV96" s="671"/>
      <c r="AW96" s="636" t="str">
        <f>IFERROR(INDEX('02_LIVING_WATERDEEP'!$C$2:$C$200,MATCH(Таблиця4[[#This Row],[BUILDING NAME]],'02_LIVING_WATERDEEP'!$A$2:$A$200,0),1),"")</f>
        <v/>
      </c>
      <c r="AX96" s="636" t="str">
        <f>IFERROR(INDEX('02_LIVING_WATERDEEP'!$F$2:$F$200,MATCH(Таблиця4[[#This Row],[BUILDING NAME]],'02_LIVING_WATERDEEP'!$A$2:$A$200,0),1),"")</f>
        <v/>
      </c>
      <c r="AY96" s="636" t="str">
        <f>IFERROR(INDEX('02_LIVING_WATERDEEP'!$I$2:$I$200,MATCH(Таблиця4[[#This Row],[BUILDING NAME]],'02_LIVING_WATERDEEP'!$A$2:$A$200,0),1),"")</f>
        <v/>
      </c>
      <c r="AZ96" s="636" t="str">
        <f>IFERROR(INDEX('02_LIVING_WATERDEEP'!$J$2:$J$200,MATCH(Таблиця4[[#This Row],[BUILDING NAME]],'02_LIVING_WATERDEEP'!$A$2:$A$200,0),1),"")</f>
        <v/>
      </c>
      <c r="BA96" s="636" t="str">
        <f>IFERROR(INDEX('02_LIVING_WATERDEEP'!$K$2:$K$200,MATCH(Таблиця4[[#This Row],[BUILDING NAME]],'02_LIVING_WATERDEEP'!$A$2:$A$200,0),1),"")</f>
        <v/>
      </c>
      <c r="BB96" s="636" t="str">
        <f>IFERROR(INDEX('02_LIVING_WATERDEEP'!$L$2:$L$200,MATCH(Таблиця4[[#This Row],[BUILDING NAME]],'02_LIVING_WATERDEEP'!$A$2:$A$200,0),1),"")</f>
        <v/>
      </c>
      <c r="BC96" s="636" t="str">
        <f>IFERROR(INDEX('02_LIVING_WATERDEEP'!$M$2:$M$200,MATCH(Таблиця4[[#This Row],[BUILDING NAME]],'02_LIVING_WATERDEEP'!$A$2:$A$200,0),1),"")</f>
        <v/>
      </c>
      <c r="BD96" s="636"/>
      <c r="BE96" s="636"/>
      <c r="BF96" s="636"/>
      <c r="BG96" s="636"/>
      <c r="BH96" s="636"/>
      <c r="BI96" s="636"/>
      <c r="BJ96" s="636"/>
      <c r="BK96" s="636"/>
      <c r="BL96" s="636"/>
      <c r="BM96" s="636"/>
      <c r="BN96" s="636"/>
      <c r="BO96" s="636"/>
      <c r="BP96" s="636"/>
      <c r="BQ96" s="636"/>
      <c r="BR96" s="636"/>
      <c r="BS96" s="636"/>
      <c r="BT96" s="636"/>
      <c r="BU96" s="636" t="e">
        <f>MATCH(Таблиця4[[#This Row],[BUILDING NAME]],#REF!,0)</f>
        <v>#REF!</v>
      </c>
      <c r="BV96" s="636" t="e">
        <f>INDEX(#REF!,'02BUILD'!BU96,1)</f>
        <v>#REF!</v>
      </c>
      <c r="BW96" s="636" t="e">
        <v>#N/A</v>
      </c>
      <c r="BX96" s="636"/>
      <c r="BY96" s="636" t="e">
        <f>MATCH(Таблиця4[[#This Row],[BUILDING NAME]],Таблиця5[NAME],0)</f>
        <v>#N/A</v>
      </c>
      <c r="BZ96" s="636" t="e">
        <f>INDEX(Таблиця5[[C - COINS - COST]:[ADDRESS]],'02BUILD'!$BY96,1)</f>
        <v>#N/A</v>
      </c>
      <c r="CA96" s="636" t="e">
        <f>INDEX(Таблиця5[[C - COINS - COST]:[ADDRESS]],'02BUILD'!$BY96,2)</f>
        <v>#N/A</v>
      </c>
      <c r="CB96" s="636" t="e">
        <f>INDEX(Таблиця5[[C - COINS - COST]:[ADDRESS]],'02BUILD'!$BY96,3)</f>
        <v>#N/A</v>
      </c>
      <c r="CC96" s="636" t="e">
        <f>INDEX(Таблиця5[[C - COINS - COST]:[ADDRESS]],'02BUILD'!$BY96,4)</f>
        <v>#N/A</v>
      </c>
      <c r="CD96" s="636" t="e">
        <f>INDEX(Таблиця5[[C - COINS - COST]:[ADDRESS]],'02BUILD'!$BY96,5)</f>
        <v>#N/A</v>
      </c>
      <c r="CE96" s="636" t="e">
        <f>INDEX(Таблиця5[[C - COINS - COST]:[ADDRESS]],'02BUILD'!$BY96,6)</f>
        <v>#N/A</v>
      </c>
      <c r="CF96" s="636" t="e">
        <f>INDEX(Таблиця5[[C - COINS - COST]:[ADDRESS]],'02BUILD'!$BY96,7)</f>
        <v>#N/A</v>
      </c>
      <c r="CG96" s="636" t="e">
        <f>INDEX(Таблиця5[[C - COINS - COST]:[ADDRESS]],'02BUILD'!$BY96,8)</f>
        <v>#N/A</v>
      </c>
      <c r="CH96" s="636" t="e">
        <f>INDEX(Таблиця5[[C - COINS - COST]:[ADDRESS]],'02BUILD'!$BY96,9)</f>
        <v>#N/A</v>
      </c>
      <c r="CI96" s="636" t="e">
        <f>INDEX(Таблиця5[[C - COINS - COST]:[ADDRESS]],'02BUILD'!$BY96,10)</f>
        <v>#N/A</v>
      </c>
    </row>
    <row r="97" spans="1:87" ht="16.5" hidden="1" thickTop="1" thickBot="1">
      <c r="A97" s="636"/>
      <c r="B97" s="665"/>
      <c r="C97" s="665"/>
      <c r="D97" s="636"/>
      <c r="E97" s="636"/>
      <c r="F97" s="665"/>
      <c r="G97" s="665"/>
      <c r="H97" s="665" t="s">
        <v>5114</v>
      </c>
      <c r="I97" s="665" t="s">
        <v>3969</v>
      </c>
      <c r="J97" s="665"/>
      <c r="K97" s="665" t="s">
        <v>2089</v>
      </c>
      <c r="L97" s="665"/>
      <c r="M97" s="665"/>
      <c r="N97" s="665"/>
      <c r="O97" s="665"/>
      <c r="P97" s="665"/>
      <c r="Q97" s="665"/>
      <c r="R97" s="665"/>
      <c r="S97" s="665" t="str">
        <f>Таблиця4[[#This Row],[C - COINS - COST]]&amp;"C"&amp;" | "&amp;Таблиця4[[#This Row],[A - TANKARDS - Drinks]]&amp;"A"&amp;" | "&amp;Таблиця4[[#This Row],[P - PIPES - hospitality]]&amp;" P"&amp;" | "&amp;Таблиця4[[#This Row],[D - DAGGERS - danger level]]&amp;"D"</f>
        <v>C | A |  P | D</v>
      </c>
      <c r="T97" s="665"/>
      <c r="U97" s="665"/>
      <c r="V97" s="665"/>
      <c r="W97" s="673" t="s">
        <v>21386</v>
      </c>
      <c r="X97" s="665" t="s">
        <v>4315</v>
      </c>
      <c r="Y97" s="665"/>
      <c r="Z97" s="665" t="str">
        <f>Таблиця4[[#This Row],[Descriptions2]]</f>
        <v/>
      </c>
      <c r="AA97" s="665" t="str">
        <f>Таблиця4[[#This Row],[Owner/Specific NPCs3]]</f>
        <v/>
      </c>
      <c r="AB97" s="665"/>
      <c r="AC97" s="666" t="s">
        <v>5875</v>
      </c>
      <c r="AD97" s="667"/>
      <c r="AE97" s="671"/>
      <c r="AF97" s="665"/>
      <c r="AG97" s="665"/>
      <c r="AH97" s="665"/>
      <c r="AI97" s="665"/>
      <c r="AJ97" s="665"/>
      <c r="AK97" s="665"/>
      <c r="AL97" s="665"/>
      <c r="AM97" s="671"/>
      <c r="AN97" s="665"/>
      <c r="AO97" s="671"/>
      <c r="AP97" s="665"/>
      <c r="AQ97" s="671"/>
      <c r="AR97" s="636"/>
      <c r="AS97" s="636"/>
      <c r="AT97" s="636"/>
      <c r="AU97" s="636"/>
      <c r="AV97" s="671"/>
      <c r="AW97" s="636" t="str">
        <f>IFERROR(INDEX('02_LIVING_WATERDEEP'!$C$2:$C$200,MATCH(Таблиця4[[#This Row],[BUILDING NAME]],'02_LIVING_WATERDEEP'!$A$2:$A$200,0),1),"")</f>
        <v/>
      </c>
      <c r="AX97" s="636" t="str">
        <f>IFERROR(INDEX('02_LIVING_WATERDEEP'!$F$2:$F$200,MATCH(Таблиця4[[#This Row],[BUILDING NAME]],'02_LIVING_WATERDEEP'!$A$2:$A$200,0),1),"")</f>
        <v/>
      </c>
      <c r="AY97" s="636" t="str">
        <f>IFERROR(INDEX('02_LIVING_WATERDEEP'!$I$2:$I$200,MATCH(Таблиця4[[#This Row],[BUILDING NAME]],'02_LIVING_WATERDEEP'!$A$2:$A$200,0),1),"")</f>
        <v/>
      </c>
      <c r="AZ97" s="636" t="str">
        <f>IFERROR(INDEX('02_LIVING_WATERDEEP'!$J$2:$J$200,MATCH(Таблиця4[[#This Row],[BUILDING NAME]],'02_LIVING_WATERDEEP'!$A$2:$A$200,0),1),"")</f>
        <v/>
      </c>
      <c r="BA97" s="636" t="str">
        <f>IFERROR(INDEX('02_LIVING_WATERDEEP'!$K$2:$K$200,MATCH(Таблиця4[[#This Row],[BUILDING NAME]],'02_LIVING_WATERDEEP'!$A$2:$A$200,0),1),"")</f>
        <v/>
      </c>
      <c r="BB97" s="636" t="str">
        <f>IFERROR(INDEX('02_LIVING_WATERDEEP'!$L$2:$L$200,MATCH(Таблиця4[[#This Row],[BUILDING NAME]],'02_LIVING_WATERDEEP'!$A$2:$A$200,0),1),"")</f>
        <v/>
      </c>
      <c r="BC97" s="636" t="str">
        <f>IFERROR(INDEX('02_LIVING_WATERDEEP'!$M$2:$M$200,MATCH(Таблиця4[[#This Row],[BUILDING NAME]],'02_LIVING_WATERDEEP'!$A$2:$A$200,0),1),"")</f>
        <v/>
      </c>
      <c r="BD97" s="636"/>
      <c r="BE97" s="636"/>
      <c r="BF97" s="636"/>
      <c r="BG97" s="636"/>
      <c r="BH97" s="636"/>
      <c r="BI97" s="636"/>
      <c r="BJ97" s="636"/>
      <c r="BK97" s="636"/>
      <c r="BL97" s="636"/>
      <c r="BM97" s="636"/>
      <c r="BN97" s="636"/>
      <c r="BO97" s="636"/>
      <c r="BP97" s="636"/>
      <c r="BQ97" s="636"/>
      <c r="BR97" s="636"/>
      <c r="BS97" s="636"/>
      <c r="BT97" s="636"/>
      <c r="BU97" s="636" t="e">
        <f>MATCH(Таблиця4[[#This Row],[BUILDING NAME]],#REF!,0)</f>
        <v>#REF!</v>
      </c>
      <c r="BV97" s="636" t="e">
        <f>INDEX(#REF!,'02BUILD'!BU97,1)</f>
        <v>#REF!</v>
      </c>
      <c r="BW97" s="636" t="e">
        <v>#N/A</v>
      </c>
      <c r="BX97" s="636"/>
      <c r="BY97" s="636" t="e">
        <f>MATCH(Таблиця4[[#This Row],[BUILDING NAME]],Таблиця5[NAME],0)</f>
        <v>#N/A</v>
      </c>
      <c r="BZ97" s="636" t="e">
        <f>INDEX(Таблиця5[[C - COINS - COST]:[ADDRESS]],'02BUILD'!$BY97,1)</f>
        <v>#N/A</v>
      </c>
      <c r="CA97" s="636" t="e">
        <f>INDEX(Таблиця5[[C - COINS - COST]:[ADDRESS]],'02BUILD'!$BY97,2)</f>
        <v>#N/A</v>
      </c>
      <c r="CB97" s="636" t="e">
        <f>INDEX(Таблиця5[[C - COINS - COST]:[ADDRESS]],'02BUILD'!$BY97,3)</f>
        <v>#N/A</v>
      </c>
      <c r="CC97" s="636" t="e">
        <f>INDEX(Таблиця5[[C - COINS - COST]:[ADDRESS]],'02BUILD'!$BY97,4)</f>
        <v>#N/A</v>
      </c>
      <c r="CD97" s="636" t="e">
        <f>INDEX(Таблиця5[[C - COINS - COST]:[ADDRESS]],'02BUILD'!$BY97,5)</f>
        <v>#N/A</v>
      </c>
      <c r="CE97" s="636" t="e">
        <f>INDEX(Таблиця5[[C - COINS - COST]:[ADDRESS]],'02BUILD'!$BY97,6)</f>
        <v>#N/A</v>
      </c>
      <c r="CF97" s="636" t="e">
        <f>INDEX(Таблиця5[[C - COINS - COST]:[ADDRESS]],'02BUILD'!$BY97,7)</f>
        <v>#N/A</v>
      </c>
      <c r="CG97" s="636" t="e">
        <f>INDEX(Таблиця5[[C - COINS - COST]:[ADDRESS]],'02BUILD'!$BY97,8)</f>
        <v>#N/A</v>
      </c>
      <c r="CH97" s="636" t="e">
        <f>INDEX(Таблиця5[[C - COINS - COST]:[ADDRESS]],'02BUILD'!$BY97,9)</f>
        <v>#N/A</v>
      </c>
      <c r="CI97" s="636" t="e">
        <f>INDEX(Таблиця5[[C - COINS - COST]:[ADDRESS]],'02BUILD'!$BY97,10)</f>
        <v>#N/A</v>
      </c>
    </row>
    <row r="98" spans="1:87" ht="16.5" hidden="1" thickTop="1" thickBot="1">
      <c r="A98" s="636"/>
      <c r="B98" s="665"/>
      <c r="C98" s="665"/>
      <c r="D98" s="636"/>
      <c r="E98" s="636"/>
      <c r="F98" s="665"/>
      <c r="G98" s="665"/>
      <c r="H98" s="665" t="s">
        <v>5115</v>
      </c>
      <c r="I98" s="665" t="s">
        <v>3969</v>
      </c>
      <c r="J98" s="665"/>
      <c r="K98" s="665" t="s">
        <v>2089</v>
      </c>
      <c r="L98" s="665"/>
      <c r="M98" s="665"/>
      <c r="N98" s="665"/>
      <c r="O98" s="665"/>
      <c r="P98" s="665"/>
      <c r="Q98" s="665"/>
      <c r="R98" s="665"/>
      <c r="S98" s="665" t="str">
        <f>Таблиця4[[#This Row],[C - COINS - COST]]&amp;"C"&amp;" | "&amp;Таблиця4[[#This Row],[A - TANKARDS - Drinks]]&amp;"A"&amp;" | "&amp;Таблиця4[[#This Row],[P - PIPES - hospitality]]&amp;" P"&amp;" | "&amp;Таблиця4[[#This Row],[D - DAGGERS - danger level]]&amp;"D"</f>
        <v>C | A |  P | D</v>
      </c>
      <c r="T98" s="665"/>
      <c r="U98" s="665"/>
      <c r="V98" s="665"/>
      <c r="W98" s="665" t="s">
        <v>20424</v>
      </c>
      <c r="X98" s="665" t="s">
        <v>4315</v>
      </c>
      <c r="Y98" s="665"/>
      <c r="Z98" s="665" t="str">
        <f>Таблиця4[[#This Row],[Descriptions2]]</f>
        <v/>
      </c>
      <c r="AA98" s="665" t="str">
        <f>Таблиця4[[#This Row],[Owner/Specific NPCs3]]</f>
        <v/>
      </c>
      <c r="AB98" s="665"/>
      <c r="AC98" s="666" t="s">
        <v>5876</v>
      </c>
      <c r="AD98" s="667"/>
      <c r="AE98" s="671"/>
      <c r="AF98" s="665"/>
      <c r="AG98" s="665"/>
      <c r="AH98" s="665"/>
      <c r="AI98" s="665"/>
      <c r="AJ98" s="665"/>
      <c r="AK98" s="665"/>
      <c r="AL98" s="665"/>
      <c r="AM98" s="671"/>
      <c r="AN98" s="665"/>
      <c r="AO98" s="671"/>
      <c r="AP98" s="665"/>
      <c r="AQ98" s="671"/>
      <c r="AR98" s="636"/>
      <c r="AS98" s="636"/>
      <c r="AT98" s="636"/>
      <c r="AU98" s="636"/>
      <c r="AV98" s="671"/>
      <c r="AW98" s="636" t="str">
        <f>IFERROR(INDEX('02_LIVING_WATERDEEP'!$C$2:$C$200,MATCH(Таблиця4[[#This Row],[BUILDING NAME]],'02_LIVING_WATERDEEP'!$A$2:$A$200,0),1),"")</f>
        <v/>
      </c>
      <c r="AX98" s="636" t="str">
        <f>IFERROR(INDEX('02_LIVING_WATERDEEP'!$F$2:$F$200,MATCH(Таблиця4[[#This Row],[BUILDING NAME]],'02_LIVING_WATERDEEP'!$A$2:$A$200,0),1),"")</f>
        <v/>
      </c>
      <c r="AY98" s="636" t="str">
        <f>IFERROR(INDEX('02_LIVING_WATERDEEP'!$I$2:$I$200,MATCH(Таблиця4[[#This Row],[BUILDING NAME]],'02_LIVING_WATERDEEP'!$A$2:$A$200,0),1),"")</f>
        <v/>
      </c>
      <c r="AZ98" s="636" t="str">
        <f>IFERROR(INDEX('02_LIVING_WATERDEEP'!$J$2:$J$200,MATCH(Таблиця4[[#This Row],[BUILDING NAME]],'02_LIVING_WATERDEEP'!$A$2:$A$200,0),1),"")</f>
        <v/>
      </c>
      <c r="BA98" s="636" t="str">
        <f>IFERROR(INDEX('02_LIVING_WATERDEEP'!$K$2:$K$200,MATCH(Таблиця4[[#This Row],[BUILDING NAME]],'02_LIVING_WATERDEEP'!$A$2:$A$200,0),1),"")</f>
        <v/>
      </c>
      <c r="BB98" s="636" t="str">
        <f>IFERROR(INDEX('02_LIVING_WATERDEEP'!$L$2:$L$200,MATCH(Таблиця4[[#This Row],[BUILDING NAME]],'02_LIVING_WATERDEEP'!$A$2:$A$200,0),1),"")</f>
        <v/>
      </c>
      <c r="BC98" s="636" t="str">
        <f>IFERROR(INDEX('02_LIVING_WATERDEEP'!$M$2:$M$200,MATCH(Таблиця4[[#This Row],[BUILDING NAME]],'02_LIVING_WATERDEEP'!$A$2:$A$200,0),1),"")</f>
        <v/>
      </c>
      <c r="BD98" s="636"/>
      <c r="BE98" s="636"/>
      <c r="BF98" s="636"/>
      <c r="BG98" s="636"/>
      <c r="BH98" s="636"/>
      <c r="BI98" s="636"/>
      <c r="BJ98" s="636"/>
      <c r="BK98" s="636"/>
      <c r="BL98" s="636"/>
      <c r="BM98" s="636"/>
      <c r="BN98" s="636"/>
      <c r="BO98" s="636"/>
      <c r="BP98" s="636"/>
      <c r="BQ98" s="636"/>
      <c r="BR98" s="636"/>
      <c r="BS98" s="636"/>
      <c r="BT98" s="636"/>
      <c r="BU98" s="636" t="e">
        <f>MATCH(Таблиця4[[#This Row],[BUILDING NAME]],#REF!,0)</f>
        <v>#REF!</v>
      </c>
      <c r="BV98" s="636" t="e">
        <f>INDEX(#REF!,'02BUILD'!BU98,1)</f>
        <v>#REF!</v>
      </c>
      <c r="BW98" s="636" t="e">
        <v>#N/A</v>
      </c>
      <c r="BX98" s="636"/>
      <c r="BY98" s="636" t="e">
        <f>MATCH(Таблиця4[[#This Row],[BUILDING NAME]],Таблиця5[NAME],0)</f>
        <v>#N/A</v>
      </c>
      <c r="BZ98" s="636" t="e">
        <f>INDEX(Таблиця5[[C - COINS - COST]:[ADDRESS]],'02BUILD'!$BY98,1)</f>
        <v>#N/A</v>
      </c>
      <c r="CA98" s="636" t="e">
        <f>INDEX(Таблиця5[[C - COINS - COST]:[ADDRESS]],'02BUILD'!$BY98,2)</f>
        <v>#N/A</v>
      </c>
      <c r="CB98" s="636" t="e">
        <f>INDEX(Таблиця5[[C - COINS - COST]:[ADDRESS]],'02BUILD'!$BY98,3)</f>
        <v>#N/A</v>
      </c>
      <c r="CC98" s="636" t="e">
        <f>INDEX(Таблиця5[[C - COINS - COST]:[ADDRESS]],'02BUILD'!$BY98,4)</f>
        <v>#N/A</v>
      </c>
      <c r="CD98" s="636" t="e">
        <f>INDEX(Таблиця5[[C - COINS - COST]:[ADDRESS]],'02BUILD'!$BY98,5)</f>
        <v>#N/A</v>
      </c>
      <c r="CE98" s="636" t="e">
        <f>INDEX(Таблиця5[[C - COINS - COST]:[ADDRESS]],'02BUILD'!$BY98,6)</f>
        <v>#N/A</v>
      </c>
      <c r="CF98" s="636" t="e">
        <f>INDEX(Таблиця5[[C - COINS - COST]:[ADDRESS]],'02BUILD'!$BY98,7)</f>
        <v>#N/A</v>
      </c>
      <c r="CG98" s="636" t="e">
        <f>INDEX(Таблиця5[[C - COINS - COST]:[ADDRESS]],'02BUILD'!$BY98,8)</f>
        <v>#N/A</v>
      </c>
      <c r="CH98" s="636" t="e">
        <f>INDEX(Таблиця5[[C - COINS - COST]:[ADDRESS]],'02BUILD'!$BY98,9)</f>
        <v>#N/A</v>
      </c>
      <c r="CI98" s="636" t="e">
        <f>INDEX(Таблиця5[[C - COINS - COST]:[ADDRESS]],'02BUILD'!$BY98,10)</f>
        <v>#N/A</v>
      </c>
    </row>
    <row r="99" spans="1:87" ht="16.5" hidden="1" thickTop="1" thickBot="1">
      <c r="A99" s="636"/>
      <c r="B99" s="665"/>
      <c r="C99" s="665"/>
      <c r="D99" s="636"/>
      <c r="E99" s="636"/>
      <c r="F99" s="665"/>
      <c r="G99" s="665"/>
      <c r="H99" s="665" t="s">
        <v>5122</v>
      </c>
      <c r="I99" s="665" t="s">
        <v>3969</v>
      </c>
      <c r="J99" s="665"/>
      <c r="K99" s="665" t="s">
        <v>2108</v>
      </c>
      <c r="L99" s="665"/>
      <c r="M99" s="665"/>
      <c r="N99" s="665"/>
      <c r="O99" s="665"/>
      <c r="P99" s="665"/>
      <c r="Q99" s="665"/>
      <c r="R99" s="665"/>
      <c r="S99" s="665" t="str">
        <f>Таблиця4[[#This Row],[C - COINS - COST]]&amp;"C"&amp;" | "&amp;Таблиця4[[#This Row],[A - TANKARDS - Drinks]]&amp;"A"&amp;" | "&amp;Таблиця4[[#This Row],[P - PIPES - hospitality]]&amp;" P"&amp;" | "&amp;Таблиця4[[#This Row],[D - DAGGERS - danger level]]&amp;"D"</f>
        <v>C | A |  P | D</v>
      </c>
      <c r="T99" s="665"/>
      <c r="U99" s="665"/>
      <c r="V99" s="665"/>
      <c r="W99" s="665" t="s">
        <v>5123</v>
      </c>
      <c r="X99" s="665" t="s">
        <v>4315</v>
      </c>
      <c r="Y99" s="665"/>
      <c r="Z99" s="665" t="str">
        <f>Таблиця4[[#This Row],[Descriptions2]]</f>
        <v/>
      </c>
      <c r="AA99" s="665" t="str">
        <f>Таблиця4[[#This Row],[Owner/Specific NPCs3]]</f>
        <v/>
      </c>
      <c r="AB99" s="665"/>
      <c r="AC99" s="666" t="s">
        <v>6421</v>
      </c>
      <c r="AD99" s="667"/>
      <c r="AE99" s="671"/>
      <c r="AF99" s="665"/>
      <c r="AG99" s="665"/>
      <c r="AH99" s="665"/>
      <c r="AI99" s="665"/>
      <c r="AJ99" s="665"/>
      <c r="AK99" s="665"/>
      <c r="AL99" s="665"/>
      <c r="AM99" s="671"/>
      <c r="AN99" s="665"/>
      <c r="AO99" s="671"/>
      <c r="AP99" s="665"/>
      <c r="AQ99" s="671"/>
      <c r="AR99" s="636"/>
      <c r="AS99" s="636"/>
      <c r="AT99" s="636"/>
      <c r="AU99" s="636"/>
      <c r="AV99" s="671"/>
      <c r="AW99" s="636" t="str">
        <f>IFERROR(INDEX('02_LIVING_WATERDEEP'!$C$2:$C$200,MATCH(Таблиця4[[#This Row],[BUILDING NAME]],'02_LIVING_WATERDEEP'!$A$2:$A$200,0),1),"")</f>
        <v/>
      </c>
      <c r="AX99" s="636" t="str">
        <f>IFERROR(INDEX('02_LIVING_WATERDEEP'!$F$2:$F$200,MATCH(Таблиця4[[#This Row],[BUILDING NAME]],'02_LIVING_WATERDEEP'!$A$2:$A$200,0),1),"")</f>
        <v/>
      </c>
      <c r="AY99" s="636" t="str">
        <f>IFERROR(INDEX('02_LIVING_WATERDEEP'!$I$2:$I$200,MATCH(Таблиця4[[#This Row],[BUILDING NAME]],'02_LIVING_WATERDEEP'!$A$2:$A$200,0),1),"")</f>
        <v/>
      </c>
      <c r="AZ99" s="636" t="str">
        <f>IFERROR(INDEX('02_LIVING_WATERDEEP'!$J$2:$J$200,MATCH(Таблиця4[[#This Row],[BUILDING NAME]],'02_LIVING_WATERDEEP'!$A$2:$A$200,0),1),"")</f>
        <v/>
      </c>
      <c r="BA99" s="636" t="str">
        <f>IFERROR(INDEX('02_LIVING_WATERDEEP'!$K$2:$K$200,MATCH(Таблиця4[[#This Row],[BUILDING NAME]],'02_LIVING_WATERDEEP'!$A$2:$A$200,0),1),"")</f>
        <v/>
      </c>
      <c r="BB99" s="636" t="str">
        <f>IFERROR(INDEX('02_LIVING_WATERDEEP'!$L$2:$L$200,MATCH(Таблиця4[[#This Row],[BUILDING NAME]],'02_LIVING_WATERDEEP'!$A$2:$A$200,0),1),"")</f>
        <v/>
      </c>
      <c r="BC99" s="636" t="str">
        <f>IFERROR(INDEX('02_LIVING_WATERDEEP'!$M$2:$M$200,MATCH(Таблиця4[[#This Row],[BUILDING NAME]],'02_LIVING_WATERDEEP'!$A$2:$A$200,0),1),"")</f>
        <v/>
      </c>
      <c r="BD99" s="636"/>
      <c r="BE99" s="636"/>
      <c r="BF99" s="636"/>
      <c r="BG99" s="636"/>
      <c r="BH99" s="636"/>
      <c r="BI99" s="636"/>
      <c r="BJ99" s="636"/>
      <c r="BK99" s="636"/>
      <c r="BL99" s="636"/>
      <c r="BM99" s="636"/>
      <c r="BN99" s="636"/>
      <c r="BO99" s="636"/>
      <c r="BP99" s="636"/>
      <c r="BQ99" s="636"/>
      <c r="BR99" s="636"/>
      <c r="BS99" s="636"/>
      <c r="BT99" s="636"/>
      <c r="BU99" s="636" t="e">
        <f>MATCH(Таблиця4[[#This Row],[BUILDING NAME]],#REF!,0)</f>
        <v>#REF!</v>
      </c>
      <c r="BV99" s="636" t="e">
        <f>INDEX(#REF!,'02BUILD'!BU99,1)</f>
        <v>#REF!</v>
      </c>
      <c r="BW99" s="636" t="e">
        <v>#N/A</v>
      </c>
      <c r="BX99" s="636"/>
      <c r="BY99" s="636" t="e">
        <f>MATCH(Таблиця4[[#This Row],[BUILDING NAME]],Таблиця5[NAME],0)</f>
        <v>#N/A</v>
      </c>
      <c r="BZ99" s="636" t="e">
        <f>INDEX(Таблиця5[[C - COINS - COST]:[ADDRESS]],'02BUILD'!$BY99,1)</f>
        <v>#N/A</v>
      </c>
      <c r="CA99" s="636" t="e">
        <f>INDEX(Таблиця5[[C - COINS - COST]:[ADDRESS]],'02BUILD'!$BY99,2)</f>
        <v>#N/A</v>
      </c>
      <c r="CB99" s="636" t="e">
        <f>INDEX(Таблиця5[[C - COINS - COST]:[ADDRESS]],'02BUILD'!$BY99,3)</f>
        <v>#N/A</v>
      </c>
      <c r="CC99" s="636" t="e">
        <f>INDEX(Таблиця5[[C - COINS - COST]:[ADDRESS]],'02BUILD'!$BY99,4)</f>
        <v>#N/A</v>
      </c>
      <c r="CD99" s="636" t="e">
        <f>INDEX(Таблиця5[[C - COINS - COST]:[ADDRESS]],'02BUILD'!$BY99,5)</f>
        <v>#N/A</v>
      </c>
      <c r="CE99" s="636" t="e">
        <f>INDEX(Таблиця5[[C - COINS - COST]:[ADDRESS]],'02BUILD'!$BY99,6)</f>
        <v>#N/A</v>
      </c>
      <c r="CF99" s="636" t="e">
        <f>INDEX(Таблиця5[[C - COINS - COST]:[ADDRESS]],'02BUILD'!$BY99,7)</f>
        <v>#N/A</v>
      </c>
      <c r="CG99" s="636" t="e">
        <f>INDEX(Таблиця5[[C - COINS - COST]:[ADDRESS]],'02BUILD'!$BY99,8)</f>
        <v>#N/A</v>
      </c>
      <c r="CH99" s="636" t="e">
        <f>INDEX(Таблиця5[[C - COINS - COST]:[ADDRESS]],'02BUILD'!$BY99,9)</f>
        <v>#N/A</v>
      </c>
      <c r="CI99" s="636" t="e">
        <f>INDEX(Таблиця5[[C - COINS - COST]:[ADDRESS]],'02BUILD'!$BY99,10)</f>
        <v>#N/A</v>
      </c>
    </row>
    <row r="100" spans="1:87" ht="16.5" hidden="1" thickTop="1" thickBot="1">
      <c r="A100" s="636"/>
      <c r="B100" s="665"/>
      <c r="C100" s="665"/>
      <c r="D100" s="636"/>
      <c r="E100" s="636"/>
      <c r="F100" s="665"/>
      <c r="G100" s="665"/>
      <c r="H100" s="665" t="s">
        <v>5708</v>
      </c>
      <c r="I100" s="665" t="s">
        <v>3969</v>
      </c>
      <c r="J100" s="665"/>
      <c r="K100" s="665" t="s">
        <v>2101</v>
      </c>
      <c r="L100" s="665"/>
      <c r="M100" s="905"/>
      <c r="N100" s="665" t="s">
        <v>131</v>
      </c>
      <c r="O100" s="665"/>
      <c r="P100" s="665"/>
      <c r="Q100" s="665"/>
      <c r="R100" s="665"/>
      <c r="S100" s="665" t="str">
        <f>Таблиця4[[#This Row],[C - COINS - COST]]&amp;"C"&amp;" | "&amp;Таблиця4[[#This Row],[A - TANKARDS - Drinks]]&amp;"A"&amp;" | "&amp;Таблиця4[[#This Row],[P - PIPES - hospitality]]&amp;" P"&amp;" | "&amp;Таблиця4[[#This Row],[D - DAGGERS - danger level]]&amp;"D"</f>
        <v>C | A |  P | D</v>
      </c>
      <c r="T100" s="665"/>
      <c r="U100" s="665"/>
      <c r="V100" s="665"/>
      <c r="W100" s="672" t="s">
        <v>21387</v>
      </c>
      <c r="X100" s="665" t="s">
        <v>4315</v>
      </c>
      <c r="Y100" s="665"/>
      <c r="Z100" s="665" t="str">
        <f>Таблиця4[[#This Row],[Descriptions2]]</f>
        <v/>
      </c>
      <c r="AA100" s="665" t="str">
        <f>Таблиця4[[#This Row],[Owner/Specific NPCs3]]</f>
        <v/>
      </c>
      <c r="AB100" s="665"/>
      <c r="AC100" s="666" t="s">
        <v>5877</v>
      </c>
      <c r="AD100" s="667"/>
      <c r="AE100" s="671"/>
      <c r="AF100" s="665"/>
      <c r="AG100" s="665"/>
      <c r="AH100" s="665"/>
      <c r="AI100" s="665"/>
      <c r="AJ100" s="665"/>
      <c r="AK100" s="665"/>
      <c r="AL100" s="665"/>
      <c r="AM100" s="671"/>
      <c r="AN100" s="665"/>
      <c r="AO100" s="671"/>
      <c r="AP100" s="665"/>
      <c r="AQ100" s="671"/>
      <c r="AR100" s="636"/>
      <c r="AS100" s="636"/>
      <c r="AT100" s="636"/>
      <c r="AU100" s="636"/>
      <c r="AV100" s="671"/>
      <c r="AW100" s="636" t="str">
        <f>IFERROR(INDEX('02_LIVING_WATERDEEP'!$C$2:$C$200,MATCH(Таблиця4[[#This Row],[BUILDING NAME]],'02_LIVING_WATERDEEP'!$A$2:$A$200,0),1),"")</f>
        <v/>
      </c>
      <c r="AX100" s="636" t="str">
        <f>IFERROR(INDEX('02_LIVING_WATERDEEP'!$F$2:$F$200,MATCH(Таблиця4[[#This Row],[BUILDING NAME]],'02_LIVING_WATERDEEP'!$A$2:$A$200,0),1),"")</f>
        <v/>
      </c>
      <c r="AY100" s="636" t="str">
        <f>IFERROR(INDEX('02_LIVING_WATERDEEP'!$I$2:$I$200,MATCH(Таблиця4[[#This Row],[BUILDING NAME]],'02_LIVING_WATERDEEP'!$A$2:$A$200,0),1),"")</f>
        <v/>
      </c>
      <c r="AZ100" s="636" t="str">
        <f>IFERROR(INDEX('02_LIVING_WATERDEEP'!$J$2:$J$200,MATCH(Таблиця4[[#This Row],[BUILDING NAME]],'02_LIVING_WATERDEEP'!$A$2:$A$200,0),1),"")</f>
        <v/>
      </c>
      <c r="BA100" s="636" t="str">
        <f>IFERROR(INDEX('02_LIVING_WATERDEEP'!$K$2:$K$200,MATCH(Таблиця4[[#This Row],[BUILDING NAME]],'02_LIVING_WATERDEEP'!$A$2:$A$200,0),1),"")</f>
        <v/>
      </c>
      <c r="BB100" s="636" t="str">
        <f>IFERROR(INDEX('02_LIVING_WATERDEEP'!$L$2:$L$200,MATCH(Таблиця4[[#This Row],[BUILDING NAME]],'02_LIVING_WATERDEEP'!$A$2:$A$200,0),1),"")</f>
        <v/>
      </c>
      <c r="BC100" s="636" t="str">
        <f>IFERROR(INDEX('02_LIVING_WATERDEEP'!$M$2:$M$200,MATCH(Таблиця4[[#This Row],[BUILDING NAME]],'02_LIVING_WATERDEEP'!$A$2:$A$200,0),1),"")</f>
        <v/>
      </c>
      <c r="BD100" s="636"/>
      <c r="BE100" s="636"/>
      <c r="BF100" s="636"/>
      <c r="BG100" s="636"/>
      <c r="BH100" s="636"/>
      <c r="BI100" s="636"/>
      <c r="BJ100" s="636"/>
      <c r="BK100" s="636"/>
      <c r="BL100" s="636"/>
      <c r="BM100" s="636"/>
      <c r="BN100" s="636"/>
      <c r="BO100" s="636"/>
      <c r="BP100" s="636"/>
      <c r="BQ100" s="636"/>
      <c r="BR100" s="636"/>
      <c r="BS100" s="636"/>
      <c r="BT100" s="636"/>
      <c r="BU100" s="636" t="e">
        <f>MATCH(Таблиця4[[#This Row],[BUILDING NAME]],#REF!,0)</f>
        <v>#REF!</v>
      </c>
      <c r="BV100" s="636" t="e">
        <f>INDEX(#REF!,'02BUILD'!BU100,1)</f>
        <v>#REF!</v>
      </c>
      <c r="BW100" s="636" t="e">
        <v>#N/A</v>
      </c>
      <c r="BX100" s="636"/>
      <c r="BY100" s="636" t="e">
        <f>MATCH(Таблиця4[[#This Row],[BUILDING NAME]],Таблиця5[NAME],0)</f>
        <v>#N/A</v>
      </c>
      <c r="BZ100" s="636" t="e">
        <f>INDEX(Таблиця5[[C - COINS - COST]:[ADDRESS]],'02BUILD'!$BY100,1)</f>
        <v>#N/A</v>
      </c>
      <c r="CA100" s="636" t="e">
        <f>INDEX(Таблиця5[[C - COINS - COST]:[ADDRESS]],'02BUILD'!$BY100,2)</f>
        <v>#N/A</v>
      </c>
      <c r="CB100" s="636" t="e">
        <f>INDEX(Таблиця5[[C - COINS - COST]:[ADDRESS]],'02BUILD'!$BY100,3)</f>
        <v>#N/A</v>
      </c>
      <c r="CC100" s="636" t="e">
        <f>INDEX(Таблиця5[[C - COINS - COST]:[ADDRESS]],'02BUILD'!$BY100,4)</f>
        <v>#N/A</v>
      </c>
      <c r="CD100" s="636" t="e">
        <f>INDEX(Таблиця5[[C - COINS - COST]:[ADDRESS]],'02BUILD'!$BY100,5)</f>
        <v>#N/A</v>
      </c>
      <c r="CE100" s="636" t="e">
        <f>INDEX(Таблиця5[[C - COINS - COST]:[ADDRESS]],'02BUILD'!$BY100,6)</f>
        <v>#N/A</v>
      </c>
      <c r="CF100" s="636" t="e">
        <f>INDEX(Таблиця5[[C - COINS - COST]:[ADDRESS]],'02BUILD'!$BY100,7)</f>
        <v>#N/A</v>
      </c>
      <c r="CG100" s="636" t="e">
        <f>INDEX(Таблиця5[[C - COINS - COST]:[ADDRESS]],'02BUILD'!$BY100,8)</f>
        <v>#N/A</v>
      </c>
      <c r="CH100" s="636" t="e">
        <f>INDEX(Таблиця5[[C - COINS - COST]:[ADDRESS]],'02BUILD'!$BY100,9)</f>
        <v>#N/A</v>
      </c>
      <c r="CI100" s="636" t="e">
        <f>INDEX(Таблиця5[[C - COINS - COST]:[ADDRESS]],'02BUILD'!$BY100,10)</f>
        <v>#N/A</v>
      </c>
    </row>
    <row r="101" spans="1:87" ht="16.5" hidden="1" thickTop="1" thickBot="1">
      <c r="A101" s="636"/>
      <c r="B101" s="665"/>
      <c r="C101" s="665"/>
      <c r="D101" s="636"/>
      <c r="E101" s="636"/>
      <c r="F101" s="665"/>
      <c r="G101" s="665"/>
      <c r="H101" s="665" t="s">
        <v>5709</v>
      </c>
      <c r="I101" s="665" t="s">
        <v>3969</v>
      </c>
      <c r="J101" s="665"/>
      <c r="K101" s="665" t="s">
        <v>2089</v>
      </c>
      <c r="L101" s="665"/>
      <c r="M101" s="665"/>
      <c r="N101" s="665"/>
      <c r="O101" s="665"/>
      <c r="P101" s="665"/>
      <c r="Q101" s="665"/>
      <c r="R101" s="665"/>
      <c r="S101" s="665" t="str">
        <f>Таблиця4[[#This Row],[C - COINS - COST]]&amp;"C"&amp;" | "&amp;Таблиця4[[#This Row],[A - TANKARDS - Drinks]]&amp;"A"&amp;" | "&amp;Таблиця4[[#This Row],[P - PIPES - hospitality]]&amp;" P"&amp;" | "&amp;Таблиця4[[#This Row],[D - DAGGERS - danger level]]&amp;"D"</f>
        <v>C | A |  P | D</v>
      </c>
      <c r="T101" s="665"/>
      <c r="U101" s="665"/>
      <c r="V101" s="665"/>
      <c r="W101" s="665" t="s">
        <v>21278</v>
      </c>
      <c r="X101" s="665" t="s">
        <v>4315</v>
      </c>
      <c r="Y101" s="665"/>
      <c r="Z101" s="665" t="str">
        <f>Таблиця4[[#This Row],[Descriptions2]]</f>
        <v/>
      </c>
      <c r="AA101" s="665" t="str">
        <f>Таблиця4[[#This Row],[Owner/Specific NPCs3]]</f>
        <v/>
      </c>
      <c r="AB101" s="665"/>
      <c r="AC101" s="666" t="s">
        <v>5878</v>
      </c>
      <c r="AD101" s="667"/>
      <c r="AE101" s="671"/>
      <c r="AF101" s="665"/>
      <c r="AG101" s="665"/>
      <c r="AH101" s="665"/>
      <c r="AI101" s="665"/>
      <c r="AJ101" s="665"/>
      <c r="AK101" s="665"/>
      <c r="AL101" s="665"/>
      <c r="AM101" s="671"/>
      <c r="AN101" s="665"/>
      <c r="AO101" s="671"/>
      <c r="AP101" s="665"/>
      <c r="AQ101" s="671"/>
      <c r="AR101" s="636"/>
      <c r="AS101" s="636"/>
      <c r="AT101" s="636"/>
      <c r="AU101" s="636"/>
      <c r="AV101" s="671"/>
      <c r="AW101" s="636" t="str">
        <f>IFERROR(INDEX('02_LIVING_WATERDEEP'!$C$2:$C$200,MATCH(Таблиця4[[#This Row],[BUILDING NAME]],'02_LIVING_WATERDEEP'!$A$2:$A$200,0),1),"")</f>
        <v/>
      </c>
      <c r="AX101" s="636" t="str">
        <f>IFERROR(INDEX('02_LIVING_WATERDEEP'!$F$2:$F$200,MATCH(Таблиця4[[#This Row],[BUILDING NAME]],'02_LIVING_WATERDEEP'!$A$2:$A$200,0),1),"")</f>
        <v/>
      </c>
      <c r="AY101" s="636" t="str">
        <f>IFERROR(INDEX('02_LIVING_WATERDEEP'!$I$2:$I$200,MATCH(Таблиця4[[#This Row],[BUILDING NAME]],'02_LIVING_WATERDEEP'!$A$2:$A$200,0),1),"")</f>
        <v/>
      </c>
      <c r="AZ101" s="636" t="str">
        <f>IFERROR(INDEX('02_LIVING_WATERDEEP'!$J$2:$J$200,MATCH(Таблиця4[[#This Row],[BUILDING NAME]],'02_LIVING_WATERDEEP'!$A$2:$A$200,0),1),"")</f>
        <v/>
      </c>
      <c r="BA101" s="636" t="str">
        <f>IFERROR(INDEX('02_LIVING_WATERDEEP'!$K$2:$K$200,MATCH(Таблиця4[[#This Row],[BUILDING NAME]],'02_LIVING_WATERDEEP'!$A$2:$A$200,0),1),"")</f>
        <v/>
      </c>
      <c r="BB101" s="636" t="str">
        <f>IFERROR(INDEX('02_LIVING_WATERDEEP'!$L$2:$L$200,MATCH(Таблиця4[[#This Row],[BUILDING NAME]],'02_LIVING_WATERDEEP'!$A$2:$A$200,0),1),"")</f>
        <v/>
      </c>
      <c r="BC101" s="636" t="str">
        <f>IFERROR(INDEX('02_LIVING_WATERDEEP'!$M$2:$M$200,MATCH(Таблиця4[[#This Row],[BUILDING NAME]],'02_LIVING_WATERDEEP'!$A$2:$A$200,0),1),"")</f>
        <v/>
      </c>
      <c r="BD101" s="636"/>
      <c r="BE101" s="636"/>
      <c r="BF101" s="636"/>
      <c r="BG101" s="636"/>
      <c r="BH101" s="636"/>
      <c r="BI101" s="636"/>
      <c r="BJ101" s="636"/>
      <c r="BK101" s="636"/>
      <c r="BL101" s="636"/>
      <c r="BM101" s="636"/>
      <c r="BN101" s="636"/>
      <c r="BO101" s="636"/>
      <c r="BP101" s="636"/>
      <c r="BQ101" s="636"/>
      <c r="BR101" s="636"/>
      <c r="BS101" s="636"/>
      <c r="BT101" s="636"/>
      <c r="BU101" s="636" t="e">
        <f>MATCH(Таблиця4[[#This Row],[BUILDING NAME]],#REF!,0)</f>
        <v>#REF!</v>
      </c>
      <c r="BV101" s="636" t="e">
        <f>INDEX(#REF!,'02BUILD'!BU101,1)</f>
        <v>#REF!</v>
      </c>
      <c r="BW101" s="636" t="e">
        <v>#N/A</v>
      </c>
      <c r="BX101" s="636"/>
      <c r="BY101" s="636" t="e">
        <f>MATCH(Таблиця4[[#This Row],[BUILDING NAME]],Таблиця5[NAME],0)</f>
        <v>#N/A</v>
      </c>
      <c r="BZ101" s="636" t="e">
        <f>INDEX(Таблиця5[[C - COINS - COST]:[ADDRESS]],'02BUILD'!$BY101,1)</f>
        <v>#N/A</v>
      </c>
      <c r="CA101" s="636" t="e">
        <f>INDEX(Таблиця5[[C - COINS - COST]:[ADDRESS]],'02BUILD'!$BY101,2)</f>
        <v>#N/A</v>
      </c>
      <c r="CB101" s="636" t="e">
        <f>INDEX(Таблиця5[[C - COINS - COST]:[ADDRESS]],'02BUILD'!$BY101,3)</f>
        <v>#N/A</v>
      </c>
      <c r="CC101" s="636" t="e">
        <f>INDEX(Таблиця5[[C - COINS - COST]:[ADDRESS]],'02BUILD'!$BY101,4)</f>
        <v>#N/A</v>
      </c>
      <c r="CD101" s="636" t="e">
        <f>INDEX(Таблиця5[[C - COINS - COST]:[ADDRESS]],'02BUILD'!$BY101,5)</f>
        <v>#N/A</v>
      </c>
      <c r="CE101" s="636" t="e">
        <f>INDEX(Таблиця5[[C - COINS - COST]:[ADDRESS]],'02BUILD'!$BY101,6)</f>
        <v>#N/A</v>
      </c>
      <c r="CF101" s="636" t="e">
        <f>INDEX(Таблиця5[[C - COINS - COST]:[ADDRESS]],'02BUILD'!$BY101,7)</f>
        <v>#N/A</v>
      </c>
      <c r="CG101" s="636" t="e">
        <f>INDEX(Таблиця5[[C - COINS - COST]:[ADDRESS]],'02BUILD'!$BY101,8)</f>
        <v>#N/A</v>
      </c>
      <c r="CH101" s="636" t="e">
        <f>INDEX(Таблиця5[[C - COINS - COST]:[ADDRESS]],'02BUILD'!$BY101,9)</f>
        <v>#N/A</v>
      </c>
      <c r="CI101" s="636" t="e">
        <f>INDEX(Таблиця5[[C - COINS - COST]:[ADDRESS]],'02BUILD'!$BY101,10)</f>
        <v>#N/A</v>
      </c>
    </row>
    <row r="102" spans="1:87" ht="16.5" hidden="1" thickTop="1" thickBot="1">
      <c r="A102" s="636"/>
      <c r="B102" s="665"/>
      <c r="C102" s="665"/>
      <c r="D102" s="636"/>
      <c r="E102" s="636"/>
      <c r="F102" s="665"/>
      <c r="G102" s="665"/>
      <c r="H102" s="665" t="s">
        <v>5710</v>
      </c>
      <c r="I102" s="665" t="s">
        <v>3969</v>
      </c>
      <c r="J102" s="665"/>
      <c r="K102" s="665" t="s">
        <v>2089</v>
      </c>
      <c r="L102" s="665"/>
      <c r="M102" s="905"/>
      <c r="N102" s="665"/>
      <c r="O102" s="665"/>
      <c r="P102" s="665"/>
      <c r="Q102" s="665"/>
      <c r="R102" s="665"/>
      <c r="S102" s="665" t="str">
        <f>Таблиця4[[#This Row],[C - COINS - COST]]&amp;"C"&amp;" | "&amp;Таблиця4[[#This Row],[A - TANKARDS - Drinks]]&amp;"A"&amp;" | "&amp;Таблиця4[[#This Row],[P - PIPES - hospitality]]&amp;" P"&amp;" | "&amp;Таблиця4[[#This Row],[D - DAGGERS - danger level]]&amp;"D"</f>
        <v>C | A |  P | D</v>
      </c>
      <c r="T102" s="665"/>
      <c r="U102" s="665"/>
      <c r="V102" s="665"/>
      <c r="W102" s="926" t="s">
        <v>21388</v>
      </c>
      <c r="X102" s="665" t="s">
        <v>4315</v>
      </c>
      <c r="Y102" s="665"/>
      <c r="Z102" s="665" t="str">
        <f>Таблиця4[[#This Row],[Descriptions2]]</f>
        <v/>
      </c>
      <c r="AA102" s="665" t="str">
        <f>Таблиця4[[#This Row],[Owner/Specific NPCs3]]</f>
        <v/>
      </c>
      <c r="AB102" s="665"/>
      <c r="AC102" s="666" t="s">
        <v>5879</v>
      </c>
      <c r="AD102" s="667"/>
      <c r="AE102" s="671"/>
      <c r="AF102" s="665"/>
      <c r="AG102" s="665"/>
      <c r="AH102" s="665"/>
      <c r="AI102" s="665"/>
      <c r="AJ102" s="665"/>
      <c r="AK102" s="665"/>
      <c r="AL102" s="665"/>
      <c r="AM102" s="671"/>
      <c r="AN102" s="665"/>
      <c r="AO102" s="671"/>
      <c r="AP102" s="665"/>
      <c r="AQ102" s="671"/>
      <c r="AR102" s="636"/>
      <c r="AS102" s="636"/>
      <c r="AT102" s="636"/>
      <c r="AU102" s="636"/>
      <c r="AV102" s="671"/>
      <c r="AW102" s="636" t="str">
        <f>IFERROR(INDEX('02_LIVING_WATERDEEP'!$C$2:$C$200,MATCH(Таблиця4[[#This Row],[BUILDING NAME]],'02_LIVING_WATERDEEP'!$A$2:$A$200,0),1),"")</f>
        <v/>
      </c>
      <c r="AX102" s="636" t="str">
        <f>IFERROR(INDEX('02_LIVING_WATERDEEP'!$F$2:$F$200,MATCH(Таблиця4[[#This Row],[BUILDING NAME]],'02_LIVING_WATERDEEP'!$A$2:$A$200,0),1),"")</f>
        <v/>
      </c>
      <c r="AY102" s="636" t="str">
        <f>IFERROR(INDEX('02_LIVING_WATERDEEP'!$I$2:$I$200,MATCH(Таблиця4[[#This Row],[BUILDING NAME]],'02_LIVING_WATERDEEP'!$A$2:$A$200,0),1),"")</f>
        <v/>
      </c>
      <c r="AZ102" s="636" t="str">
        <f>IFERROR(INDEX('02_LIVING_WATERDEEP'!$J$2:$J$200,MATCH(Таблиця4[[#This Row],[BUILDING NAME]],'02_LIVING_WATERDEEP'!$A$2:$A$200,0),1),"")</f>
        <v/>
      </c>
      <c r="BA102" s="636" t="str">
        <f>IFERROR(INDEX('02_LIVING_WATERDEEP'!$K$2:$K$200,MATCH(Таблиця4[[#This Row],[BUILDING NAME]],'02_LIVING_WATERDEEP'!$A$2:$A$200,0),1),"")</f>
        <v/>
      </c>
      <c r="BB102" s="636" t="str">
        <f>IFERROR(INDEX('02_LIVING_WATERDEEP'!$L$2:$L$200,MATCH(Таблиця4[[#This Row],[BUILDING NAME]],'02_LIVING_WATERDEEP'!$A$2:$A$200,0),1),"")</f>
        <v/>
      </c>
      <c r="BC102" s="636" t="str">
        <f>IFERROR(INDEX('02_LIVING_WATERDEEP'!$M$2:$M$200,MATCH(Таблиця4[[#This Row],[BUILDING NAME]],'02_LIVING_WATERDEEP'!$A$2:$A$200,0),1),"")</f>
        <v/>
      </c>
      <c r="BD102" s="636"/>
      <c r="BE102" s="636"/>
      <c r="BF102" s="636"/>
      <c r="BG102" s="636"/>
      <c r="BH102" s="636"/>
      <c r="BI102" s="636"/>
      <c r="BJ102" s="636"/>
      <c r="BK102" s="636"/>
      <c r="BL102" s="636"/>
      <c r="BM102" s="636"/>
      <c r="BN102" s="636"/>
      <c r="BO102" s="636"/>
      <c r="BP102" s="636"/>
      <c r="BQ102" s="636"/>
      <c r="BR102" s="636"/>
      <c r="BS102" s="636"/>
      <c r="BT102" s="636"/>
      <c r="BU102" s="636" t="e">
        <f>MATCH(Таблиця4[[#This Row],[BUILDING NAME]],#REF!,0)</f>
        <v>#REF!</v>
      </c>
      <c r="BV102" s="636" t="e">
        <f>INDEX(#REF!,'02BUILD'!BU102,1)</f>
        <v>#REF!</v>
      </c>
      <c r="BW102" s="636" t="e">
        <v>#N/A</v>
      </c>
      <c r="BX102" s="636"/>
      <c r="BY102" s="636" t="e">
        <f>MATCH(Таблиця4[[#This Row],[BUILDING NAME]],Таблиця5[NAME],0)</f>
        <v>#N/A</v>
      </c>
      <c r="BZ102" s="636" t="e">
        <f>INDEX(Таблиця5[[C - COINS - COST]:[ADDRESS]],'02BUILD'!$BY102,1)</f>
        <v>#N/A</v>
      </c>
      <c r="CA102" s="636" t="e">
        <f>INDEX(Таблиця5[[C - COINS - COST]:[ADDRESS]],'02BUILD'!$BY102,2)</f>
        <v>#N/A</v>
      </c>
      <c r="CB102" s="636" t="e">
        <f>INDEX(Таблиця5[[C - COINS - COST]:[ADDRESS]],'02BUILD'!$BY102,3)</f>
        <v>#N/A</v>
      </c>
      <c r="CC102" s="636" t="e">
        <f>INDEX(Таблиця5[[C - COINS - COST]:[ADDRESS]],'02BUILD'!$BY102,4)</f>
        <v>#N/A</v>
      </c>
      <c r="CD102" s="636" t="e">
        <f>INDEX(Таблиця5[[C - COINS - COST]:[ADDRESS]],'02BUILD'!$BY102,5)</f>
        <v>#N/A</v>
      </c>
      <c r="CE102" s="636" t="e">
        <f>INDEX(Таблиця5[[C - COINS - COST]:[ADDRESS]],'02BUILD'!$BY102,6)</f>
        <v>#N/A</v>
      </c>
      <c r="CF102" s="636" t="e">
        <f>INDEX(Таблиця5[[C - COINS - COST]:[ADDRESS]],'02BUILD'!$BY102,7)</f>
        <v>#N/A</v>
      </c>
      <c r="CG102" s="636" t="e">
        <f>INDEX(Таблиця5[[C - COINS - COST]:[ADDRESS]],'02BUILD'!$BY102,8)</f>
        <v>#N/A</v>
      </c>
      <c r="CH102" s="636" t="e">
        <f>INDEX(Таблиця5[[C - COINS - COST]:[ADDRESS]],'02BUILD'!$BY102,9)</f>
        <v>#N/A</v>
      </c>
      <c r="CI102" s="636" t="e">
        <f>INDEX(Таблиця5[[C - COINS - COST]:[ADDRESS]],'02BUILD'!$BY102,10)</f>
        <v>#N/A</v>
      </c>
    </row>
    <row r="103" spans="1:87" ht="16.5" hidden="1" thickTop="1" thickBot="1">
      <c r="A103" s="636"/>
      <c r="B103" s="665"/>
      <c r="C103" s="665"/>
      <c r="D103" s="636"/>
      <c r="E103" s="636"/>
      <c r="F103" s="665"/>
      <c r="G103" s="665"/>
      <c r="H103" s="519" t="s">
        <v>16308</v>
      </c>
      <c r="I103" s="665" t="s">
        <v>3969</v>
      </c>
      <c r="J103" s="665"/>
      <c r="K103" s="665" t="s">
        <v>2093</v>
      </c>
      <c r="L103" s="665"/>
      <c r="M103" s="665"/>
      <c r="N103" s="665"/>
      <c r="O103" s="665"/>
      <c r="P103" s="665"/>
      <c r="Q103" s="665"/>
      <c r="R103" s="665"/>
      <c r="S103" s="665" t="str">
        <f>Таблиця4[[#This Row],[C - COINS - COST]]&amp;"C"&amp;" | "&amp;Таблиця4[[#This Row],[A - TANKARDS - Drinks]]&amp;"A"&amp;" | "&amp;Таблиця4[[#This Row],[P - PIPES - hospitality]]&amp;" P"&amp;" | "&amp;Таблиця4[[#This Row],[D - DAGGERS - danger level]]&amp;"D"</f>
        <v>C | A |  P | D</v>
      </c>
      <c r="T103" s="665"/>
      <c r="U103" s="665" t="s">
        <v>16310</v>
      </c>
      <c r="V103" s="665"/>
      <c r="W103" s="520" t="s">
        <v>16309</v>
      </c>
      <c r="X103" s="665" t="s">
        <v>223</v>
      </c>
      <c r="Y103" s="665"/>
      <c r="Z103" s="665">
        <f>Таблиця4[[#This Row],[Descriptions2]]</f>
        <v>0</v>
      </c>
      <c r="AA103" s="665">
        <f>Таблиця4[[#This Row],[Owner/Specific NPCs3]]</f>
        <v>0</v>
      </c>
      <c r="AB103" s="665"/>
      <c r="AC103" s="666" t="s">
        <v>5836</v>
      </c>
      <c r="AD103" s="667"/>
      <c r="AE103" s="671"/>
      <c r="AF103" s="665"/>
      <c r="AG103" s="665"/>
      <c r="AH103" s="665"/>
      <c r="AI103" s="665"/>
      <c r="AJ103" s="665"/>
      <c r="AK103" s="665"/>
      <c r="AL103" s="665"/>
      <c r="AM103" s="671"/>
      <c r="AN103" s="665"/>
      <c r="AO103" s="671"/>
      <c r="AP103" s="665"/>
      <c r="AQ103" s="671"/>
      <c r="AR103" s="636"/>
      <c r="AS103" s="636"/>
      <c r="AT103" s="636"/>
      <c r="AU103" s="636"/>
      <c r="AV103" s="671"/>
      <c r="AW103" s="636">
        <f>IFERROR(INDEX('02_LIVING_WATERDEEP'!$C$2:$C$200,MATCH(Таблиця4[[#This Row],[BUILDING NAME]],'02_LIVING_WATERDEEP'!$A$2:$A$200,0),1),"")</f>
        <v>0</v>
      </c>
      <c r="AX103" s="636" t="str">
        <f>IFERROR(INDEX('02_LIVING_WATERDEEP'!$F$2:$F$200,MATCH(Таблиця4[[#This Row],[BUILDING NAME]],'02_LIVING_WATERDEEP'!$A$2:$A$200,0),1),"")</f>
        <v>Modest</v>
      </c>
      <c r="AY103" s="636" t="str">
        <f>IFERROR(INDEX('02_LIVING_WATERDEEP'!$I$2:$I$200,MATCH(Таблиця4[[#This Row],[BUILDING NAME]],'02_LIVING_WATERDEEP'!$A$2:$A$200,0),1),"")</f>
        <v>As of 1374 DR, its taproom was smoky, and outside, its sign was moldy, showing a carved griffon volant holding a foaming mug in its claws.</v>
      </c>
      <c r="AZ103" s="636">
        <f>IFERROR(INDEX('02_LIVING_WATERDEEP'!$J$2:$J$200,MATCH(Таблиця4[[#This Row],[BUILDING NAME]],'02_LIVING_WATERDEEP'!$A$2:$A$200,0),1),"")</f>
        <v>0</v>
      </c>
      <c r="BA103" s="636">
        <f>IFERROR(INDEX('02_LIVING_WATERDEEP'!$K$2:$K$200,MATCH(Таблиця4[[#This Row],[BUILDING NAME]],'02_LIVING_WATERDEEP'!$A$2:$A$200,0),1),"")</f>
        <v>0</v>
      </c>
      <c r="BB103" s="636">
        <f>IFERROR(INDEX('02_LIVING_WATERDEEP'!$L$2:$L$200,MATCH(Таблиця4[[#This Row],[BUILDING NAME]],'02_LIVING_WATERDEEP'!$A$2:$A$200,0),1),"")</f>
        <v>0</v>
      </c>
      <c r="BC103" s="636" t="str">
        <f>IFERROR(INDEX('02_LIVING_WATERDEEP'!$M$2:$M$200,MATCH(Таблиця4[[#This Row],[BUILDING NAME]],'02_LIVING_WATERDEEP'!$A$2:$A$200,0),1),"")</f>
        <v>http://forgottenrealms.wikia.com/wiki/Griffon%27s_Grog
https://books.google.ca/books?id=crmmRfrMBx4C&amp;pg=PT84&amp;lpg=PT84&amp;dq=griffon%27s+grog&amp;source=bl&amp;ots=_DuTSrfGsI&amp;sig=-uUUCu0tQGnq9syHmsUpdDKoKxA&amp;hl=en&amp;sa=X&amp;ved=2ahUKEwj62O7u577dAhWP94MKHcyzDfkQ6AEwAnoECAgQAQ#v=snippet&amp;q=griffon's%20grog&amp;f=false</v>
      </c>
      <c r="BD103" s="636"/>
      <c r="BE103" s="636"/>
      <c r="BF103" s="636"/>
      <c r="BG103" s="636"/>
      <c r="BH103" s="636"/>
      <c r="BI103" s="636"/>
      <c r="BJ103" s="636"/>
      <c r="BK103" s="636"/>
      <c r="BL103" s="636"/>
      <c r="BM103" s="636"/>
      <c r="BN103" s="636"/>
      <c r="BO103" s="636"/>
      <c r="BP103" s="636"/>
      <c r="BQ103" s="636"/>
      <c r="BR103" s="636"/>
      <c r="BS103" s="636"/>
      <c r="BT103" s="636"/>
      <c r="BU103" s="636" t="e">
        <f>MATCH(Таблиця4[[#This Row],[BUILDING NAME]],#REF!,0)</f>
        <v>#REF!</v>
      </c>
      <c r="BV103" s="636" t="e">
        <f>INDEX(#REF!,'02BUILD'!BU103,1)</f>
        <v>#REF!</v>
      </c>
      <c r="BW103" s="636" t="s">
        <v>20722</v>
      </c>
      <c r="BX103" s="636"/>
      <c r="BY103" s="636" t="e">
        <f>MATCH(Таблиця4[[#This Row],[BUILDING NAME]],Таблиця5[NAME],0)</f>
        <v>#N/A</v>
      </c>
      <c r="BZ103" s="636" t="e">
        <f>INDEX(Таблиця5[[C - COINS - COST]:[ADDRESS]],'02BUILD'!$BY103,1)</f>
        <v>#N/A</v>
      </c>
      <c r="CA103" s="636" t="e">
        <f>INDEX(Таблиця5[[C - COINS - COST]:[ADDRESS]],'02BUILD'!$BY103,2)</f>
        <v>#N/A</v>
      </c>
      <c r="CB103" s="636" t="e">
        <f>INDEX(Таблиця5[[C - COINS - COST]:[ADDRESS]],'02BUILD'!$BY103,3)</f>
        <v>#N/A</v>
      </c>
      <c r="CC103" s="636" t="e">
        <f>INDEX(Таблиця5[[C - COINS - COST]:[ADDRESS]],'02BUILD'!$BY103,4)</f>
        <v>#N/A</v>
      </c>
      <c r="CD103" s="636" t="e">
        <f>INDEX(Таблиця5[[C - COINS - COST]:[ADDRESS]],'02BUILD'!$BY103,5)</f>
        <v>#N/A</v>
      </c>
      <c r="CE103" s="636" t="e">
        <f>INDEX(Таблиця5[[C - COINS - COST]:[ADDRESS]],'02BUILD'!$BY103,6)</f>
        <v>#N/A</v>
      </c>
      <c r="CF103" s="636" t="e">
        <f>INDEX(Таблиця5[[C - COINS - COST]:[ADDRESS]],'02BUILD'!$BY103,7)</f>
        <v>#N/A</v>
      </c>
      <c r="CG103" s="636" t="e">
        <f>INDEX(Таблиця5[[C - COINS - COST]:[ADDRESS]],'02BUILD'!$BY103,8)</f>
        <v>#N/A</v>
      </c>
      <c r="CH103" s="636" t="e">
        <f>INDEX(Таблиця5[[C - COINS - COST]:[ADDRESS]],'02BUILD'!$BY103,9)</f>
        <v>#N/A</v>
      </c>
      <c r="CI103" s="636" t="e">
        <f>INDEX(Таблиця5[[C - COINS - COST]:[ADDRESS]],'02BUILD'!$BY103,10)</f>
        <v>#N/A</v>
      </c>
    </row>
    <row r="104" spans="1:87" ht="16.5" hidden="1" thickTop="1" thickBot="1">
      <c r="A104" s="636"/>
      <c r="B104" s="665"/>
      <c r="C104" s="665"/>
      <c r="D104" s="636"/>
      <c r="E104" s="636"/>
      <c r="F104" s="665"/>
      <c r="G104" s="665"/>
      <c r="H104" s="665" t="s">
        <v>5712</v>
      </c>
      <c r="I104" s="665" t="s">
        <v>3969</v>
      </c>
      <c r="J104" s="665"/>
      <c r="K104" s="665" t="s">
        <v>2089</v>
      </c>
      <c r="L104" s="665"/>
      <c r="M104" s="665"/>
      <c r="N104" s="665"/>
      <c r="O104" s="665"/>
      <c r="P104" s="665"/>
      <c r="Q104" s="665"/>
      <c r="R104" s="665"/>
      <c r="S104" s="665" t="str">
        <f>Таблиця4[[#This Row],[C - COINS - COST]]&amp;"C"&amp;" | "&amp;Таблиця4[[#This Row],[A - TANKARDS - Drinks]]&amp;"A"&amp;" | "&amp;Таблиця4[[#This Row],[P - PIPES - hospitality]]&amp;" P"&amp;" | "&amp;Таблиця4[[#This Row],[D - DAGGERS - danger level]]&amp;"D"</f>
        <v>C | A |  P | D</v>
      </c>
      <c r="T104" s="665"/>
      <c r="U104" s="665"/>
      <c r="V104" s="665"/>
      <c r="W104" s="673" t="s">
        <v>21389</v>
      </c>
      <c r="X104" s="665" t="s">
        <v>4315</v>
      </c>
      <c r="Y104" s="665"/>
      <c r="Z104" s="665" t="str">
        <f>Таблиця4[[#This Row],[Descriptions2]]</f>
        <v/>
      </c>
      <c r="AA104" s="665" t="str">
        <f>Таблиця4[[#This Row],[Owner/Specific NPCs3]]</f>
        <v/>
      </c>
      <c r="AB104" s="665"/>
      <c r="AC104" s="666" t="s">
        <v>5880</v>
      </c>
      <c r="AD104" s="667"/>
      <c r="AE104" s="671"/>
      <c r="AF104" s="665"/>
      <c r="AG104" s="665"/>
      <c r="AH104" s="665"/>
      <c r="AI104" s="665"/>
      <c r="AJ104" s="665"/>
      <c r="AK104" s="665"/>
      <c r="AL104" s="665"/>
      <c r="AM104" s="671"/>
      <c r="AN104" s="665"/>
      <c r="AO104" s="671"/>
      <c r="AP104" s="665"/>
      <c r="AQ104" s="671"/>
      <c r="AR104" s="636"/>
      <c r="AS104" s="636"/>
      <c r="AT104" s="636"/>
      <c r="AU104" s="636"/>
      <c r="AV104" s="671"/>
      <c r="AW104" s="636" t="str">
        <f>IFERROR(INDEX('02_LIVING_WATERDEEP'!$C$2:$C$200,MATCH(Таблиця4[[#This Row],[BUILDING NAME]],'02_LIVING_WATERDEEP'!$A$2:$A$200,0),1),"")</f>
        <v/>
      </c>
      <c r="AX104" s="636" t="str">
        <f>IFERROR(INDEX('02_LIVING_WATERDEEP'!$F$2:$F$200,MATCH(Таблиця4[[#This Row],[BUILDING NAME]],'02_LIVING_WATERDEEP'!$A$2:$A$200,0),1),"")</f>
        <v/>
      </c>
      <c r="AY104" s="636" t="str">
        <f>IFERROR(INDEX('02_LIVING_WATERDEEP'!$I$2:$I$200,MATCH(Таблиця4[[#This Row],[BUILDING NAME]],'02_LIVING_WATERDEEP'!$A$2:$A$200,0),1),"")</f>
        <v/>
      </c>
      <c r="AZ104" s="636" t="str">
        <f>IFERROR(INDEX('02_LIVING_WATERDEEP'!$J$2:$J$200,MATCH(Таблиця4[[#This Row],[BUILDING NAME]],'02_LIVING_WATERDEEP'!$A$2:$A$200,0),1),"")</f>
        <v/>
      </c>
      <c r="BA104" s="636" t="str">
        <f>IFERROR(INDEX('02_LIVING_WATERDEEP'!$K$2:$K$200,MATCH(Таблиця4[[#This Row],[BUILDING NAME]],'02_LIVING_WATERDEEP'!$A$2:$A$200,0),1),"")</f>
        <v/>
      </c>
      <c r="BB104" s="636" t="str">
        <f>IFERROR(INDEX('02_LIVING_WATERDEEP'!$L$2:$L$200,MATCH(Таблиця4[[#This Row],[BUILDING NAME]],'02_LIVING_WATERDEEP'!$A$2:$A$200,0),1),"")</f>
        <v/>
      </c>
      <c r="BC104" s="636" t="str">
        <f>IFERROR(INDEX('02_LIVING_WATERDEEP'!$M$2:$M$200,MATCH(Таблиця4[[#This Row],[BUILDING NAME]],'02_LIVING_WATERDEEP'!$A$2:$A$200,0),1),"")</f>
        <v/>
      </c>
      <c r="BD104" s="636"/>
      <c r="BE104" s="636"/>
      <c r="BF104" s="636"/>
      <c r="BG104" s="636"/>
      <c r="BH104" s="636"/>
      <c r="BI104" s="636"/>
      <c r="BJ104" s="636"/>
      <c r="BK104" s="636"/>
      <c r="BL104" s="636"/>
      <c r="BM104" s="636"/>
      <c r="BN104" s="636"/>
      <c r="BO104" s="636"/>
      <c r="BP104" s="636"/>
      <c r="BQ104" s="636"/>
      <c r="BR104" s="636"/>
      <c r="BS104" s="636"/>
      <c r="BT104" s="636"/>
      <c r="BU104" s="636" t="e">
        <f>MATCH(Таблиця4[[#This Row],[BUILDING NAME]],#REF!,0)</f>
        <v>#REF!</v>
      </c>
      <c r="BV104" s="636" t="e">
        <f>INDEX(#REF!,'02BUILD'!BU104,1)</f>
        <v>#REF!</v>
      </c>
      <c r="BW104" s="636" t="e">
        <v>#N/A</v>
      </c>
      <c r="BX104" s="636"/>
      <c r="BY104" s="636" t="e">
        <f>MATCH(Таблиця4[[#This Row],[BUILDING NAME]],Таблиця5[NAME],0)</f>
        <v>#N/A</v>
      </c>
      <c r="BZ104" s="636" t="e">
        <f>INDEX(Таблиця5[[C - COINS - COST]:[ADDRESS]],'02BUILD'!$BY104,1)</f>
        <v>#N/A</v>
      </c>
      <c r="CA104" s="636" t="e">
        <f>INDEX(Таблиця5[[C - COINS - COST]:[ADDRESS]],'02BUILD'!$BY104,2)</f>
        <v>#N/A</v>
      </c>
      <c r="CB104" s="636" t="e">
        <f>INDEX(Таблиця5[[C - COINS - COST]:[ADDRESS]],'02BUILD'!$BY104,3)</f>
        <v>#N/A</v>
      </c>
      <c r="CC104" s="636" t="e">
        <f>INDEX(Таблиця5[[C - COINS - COST]:[ADDRESS]],'02BUILD'!$BY104,4)</f>
        <v>#N/A</v>
      </c>
      <c r="CD104" s="636" t="e">
        <f>INDEX(Таблиця5[[C - COINS - COST]:[ADDRESS]],'02BUILD'!$BY104,5)</f>
        <v>#N/A</v>
      </c>
      <c r="CE104" s="636" t="e">
        <f>INDEX(Таблиця5[[C - COINS - COST]:[ADDRESS]],'02BUILD'!$BY104,6)</f>
        <v>#N/A</v>
      </c>
      <c r="CF104" s="636" t="e">
        <f>INDEX(Таблиця5[[C - COINS - COST]:[ADDRESS]],'02BUILD'!$BY104,7)</f>
        <v>#N/A</v>
      </c>
      <c r="CG104" s="636" t="e">
        <f>INDEX(Таблиця5[[C - COINS - COST]:[ADDRESS]],'02BUILD'!$BY104,8)</f>
        <v>#N/A</v>
      </c>
      <c r="CH104" s="636" t="e">
        <f>INDEX(Таблиця5[[C - COINS - COST]:[ADDRESS]],'02BUILD'!$BY104,9)</f>
        <v>#N/A</v>
      </c>
      <c r="CI104" s="636" t="e">
        <f>INDEX(Таблиця5[[C - COINS - COST]:[ADDRESS]],'02BUILD'!$BY104,10)</f>
        <v>#N/A</v>
      </c>
    </row>
    <row r="105" spans="1:87" s="663" customFormat="1" ht="16.5" hidden="1" thickTop="1" thickBot="1">
      <c r="A105" s="636"/>
      <c r="B105" s="665"/>
      <c r="C105" s="665"/>
      <c r="D105" s="636"/>
      <c r="E105" s="636"/>
      <c r="F105" s="665"/>
      <c r="G105" s="665"/>
      <c r="H105" s="665" t="s">
        <v>5713</v>
      </c>
      <c r="I105" s="665" t="s">
        <v>3969</v>
      </c>
      <c r="J105" s="665"/>
      <c r="K105" s="665" t="s">
        <v>2093</v>
      </c>
      <c r="L105" s="665"/>
      <c r="M105" s="665"/>
      <c r="N105" s="665"/>
      <c r="O105" s="665"/>
      <c r="P105" s="665"/>
      <c r="Q105" s="665"/>
      <c r="R105" s="665"/>
      <c r="S105" s="665" t="str">
        <f>Таблиця4[[#This Row],[C - COINS - COST]]&amp;"C"&amp;" | "&amp;Таблиця4[[#This Row],[A - TANKARDS - Drinks]]&amp;"A"&amp;" | "&amp;Таблиця4[[#This Row],[P - PIPES - hospitality]]&amp;" P"&amp;" | "&amp;Таблиця4[[#This Row],[D - DAGGERS - danger level]]&amp;"D"</f>
        <v>C | A |  P | D</v>
      </c>
      <c r="T105" s="665"/>
      <c r="U105" s="665"/>
      <c r="V105" s="665"/>
      <c r="W105" s="673" t="s">
        <v>21390</v>
      </c>
      <c r="X105" s="665" t="s">
        <v>4315</v>
      </c>
      <c r="Y105" s="665"/>
      <c r="Z105" s="665" t="str">
        <f>Таблиця4[[#This Row],[Descriptions2]]</f>
        <v/>
      </c>
      <c r="AA105" s="665" t="str">
        <f>Таблиця4[[#This Row],[Owner/Specific NPCs3]]</f>
        <v/>
      </c>
      <c r="AB105" s="665"/>
      <c r="AC105" s="666" t="s">
        <v>5881</v>
      </c>
      <c r="AD105" s="667"/>
      <c r="AE105" s="671"/>
      <c r="AF105" s="665"/>
      <c r="AG105" s="665"/>
      <c r="AH105" s="665"/>
      <c r="AI105" s="665"/>
      <c r="AJ105" s="665"/>
      <c r="AK105" s="665"/>
      <c r="AL105" s="665"/>
      <c r="AM105" s="671"/>
      <c r="AN105" s="665"/>
      <c r="AO105" s="671"/>
      <c r="AP105" s="665"/>
      <c r="AQ105" s="671"/>
      <c r="AR105" s="636"/>
      <c r="AS105" s="636"/>
      <c r="AT105" s="636"/>
      <c r="AU105" s="636"/>
      <c r="AV105" s="671"/>
      <c r="AW105" s="636" t="str">
        <f>IFERROR(INDEX('02_LIVING_WATERDEEP'!$C$2:$C$200,MATCH(Таблиця4[[#This Row],[BUILDING NAME]],'02_LIVING_WATERDEEP'!$A$2:$A$200,0),1),"")</f>
        <v/>
      </c>
      <c r="AX105" s="636" t="str">
        <f>IFERROR(INDEX('02_LIVING_WATERDEEP'!$F$2:$F$200,MATCH(Таблиця4[[#This Row],[BUILDING NAME]],'02_LIVING_WATERDEEP'!$A$2:$A$200,0),1),"")</f>
        <v/>
      </c>
      <c r="AY105" s="636" t="str">
        <f>IFERROR(INDEX('02_LIVING_WATERDEEP'!$I$2:$I$200,MATCH(Таблиця4[[#This Row],[BUILDING NAME]],'02_LIVING_WATERDEEP'!$A$2:$A$200,0),1),"")</f>
        <v/>
      </c>
      <c r="AZ105" s="636" t="str">
        <f>IFERROR(INDEX('02_LIVING_WATERDEEP'!$J$2:$J$200,MATCH(Таблиця4[[#This Row],[BUILDING NAME]],'02_LIVING_WATERDEEP'!$A$2:$A$200,0),1),"")</f>
        <v/>
      </c>
      <c r="BA105" s="636" t="str">
        <f>IFERROR(INDEX('02_LIVING_WATERDEEP'!$K$2:$K$200,MATCH(Таблиця4[[#This Row],[BUILDING NAME]],'02_LIVING_WATERDEEP'!$A$2:$A$200,0),1),"")</f>
        <v/>
      </c>
      <c r="BB105" s="636" t="str">
        <f>IFERROR(INDEX('02_LIVING_WATERDEEP'!$L$2:$L$200,MATCH(Таблиця4[[#This Row],[BUILDING NAME]],'02_LIVING_WATERDEEP'!$A$2:$A$200,0),1),"")</f>
        <v/>
      </c>
      <c r="BC105" s="636" t="str">
        <f>IFERROR(INDEX('02_LIVING_WATERDEEP'!$M$2:$M$200,MATCH(Таблиця4[[#This Row],[BUILDING NAME]],'02_LIVING_WATERDEEP'!$A$2:$A$200,0),1),"")</f>
        <v/>
      </c>
      <c r="BD105" s="636"/>
      <c r="BE105" s="662"/>
      <c r="BF105" s="662"/>
      <c r="BG105" s="662"/>
      <c r="BH105" s="662"/>
      <c r="BI105" s="662"/>
      <c r="BJ105" s="662"/>
      <c r="BK105" s="662"/>
      <c r="BL105" s="662"/>
      <c r="BM105" s="662"/>
      <c r="BN105" s="662"/>
      <c r="BO105" s="662"/>
      <c r="BP105" s="662"/>
      <c r="BQ105" s="662"/>
      <c r="BR105" s="662"/>
      <c r="BS105" s="662"/>
      <c r="BT105" s="662"/>
      <c r="BU105" s="662" t="e">
        <f>MATCH(Таблиця4[[#This Row],[BUILDING NAME]],#REF!,0)</f>
        <v>#REF!</v>
      </c>
      <c r="BV105" s="662" t="e">
        <f>INDEX(#REF!,'02BUILD'!BU105,1)</f>
        <v>#REF!</v>
      </c>
      <c r="BW105" s="662" t="e">
        <v>#N/A</v>
      </c>
      <c r="BX105" s="662"/>
      <c r="BY105" s="662" t="e">
        <f>MATCH(Таблиця4[[#This Row],[BUILDING NAME]],Таблиця5[NAME],0)</f>
        <v>#N/A</v>
      </c>
      <c r="BZ105" s="662" t="e">
        <f>INDEX(Таблиця5[[C - COINS - COST]:[ADDRESS]],'02BUILD'!$BY105,1)</f>
        <v>#N/A</v>
      </c>
      <c r="CA105" s="662" t="e">
        <f>INDEX(Таблиця5[[C - COINS - COST]:[ADDRESS]],'02BUILD'!$BY105,2)</f>
        <v>#N/A</v>
      </c>
      <c r="CB105" s="662" t="e">
        <f>INDEX(Таблиця5[[C - COINS - COST]:[ADDRESS]],'02BUILD'!$BY105,3)</f>
        <v>#N/A</v>
      </c>
      <c r="CC105" s="662" t="e">
        <f>INDEX(Таблиця5[[C - COINS - COST]:[ADDRESS]],'02BUILD'!$BY105,4)</f>
        <v>#N/A</v>
      </c>
      <c r="CD105" s="662" t="e">
        <f>INDEX(Таблиця5[[C - COINS - COST]:[ADDRESS]],'02BUILD'!$BY105,5)</f>
        <v>#N/A</v>
      </c>
      <c r="CE105" s="662" t="e">
        <f>INDEX(Таблиця5[[C - COINS - COST]:[ADDRESS]],'02BUILD'!$BY105,6)</f>
        <v>#N/A</v>
      </c>
      <c r="CF105" s="662" t="e">
        <f>INDEX(Таблиця5[[C - COINS - COST]:[ADDRESS]],'02BUILD'!$BY105,7)</f>
        <v>#N/A</v>
      </c>
      <c r="CG105" s="662" t="e">
        <f>INDEX(Таблиця5[[C - COINS - COST]:[ADDRESS]],'02BUILD'!$BY105,8)</f>
        <v>#N/A</v>
      </c>
      <c r="CH105" s="662" t="e">
        <f>INDEX(Таблиця5[[C - COINS - COST]:[ADDRESS]],'02BUILD'!$BY105,9)</f>
        <v>#N/A</v>
      </c>
      <c r="CI105" s="662" t="e">
        <f>INDEX(Таблиця5[[C - COINS - COST]:[ADDRESS]],'02BUILD'!$BY105,10)</f>
        <v>#N/A</v>
      </c>
    </row>
    <row r="106" spans="1:87" ht="16.5" hidden="1" thickTop="1" thickBot="1">
      <c r="A106" s="636"/>
      <c r="B106" s="665"/>
      <c r="C106" s="665"/>
      <c r="D106" s="636"/>
      <c r="E106" s="636"/>
      <c r="F106" s="665"/>
      <c r="G106" s="665"/>
      <c r="H106" s="926" t="s">
        <v>21354</v>
      </c>
      <c r="I106" s="665" t="s">
        <v>3969</v>
      </c>
      <c r="J106" s="665"/>
      <c r="K106" s="665" t="s">
        <v>2089</v>
      </c>
      <c r="L106" s="665"/>
      <c r="M106" s="665"/>
      <c r="N106" s="665"/>
      <c r="O106" s="665">
        <v>5</v>
      </c>
      <c r="P106" s="665"/>
      <c r="Q106" s="665"/>
      <c r="R106" s="665"/>
      <c r="S106" s="665" t="str">
        <f>Таблиця4[[#This Row],[C - COINS - COST]]&amp;"C"&amp;" | "&amp;Таблиця4[[#This Row],[A - TANKARDS - Drinks]]&amp;"A"&amp;" | "&amp;Таблиця4[[#This Row],[P - PIPES - hospitality]]&amp;" P"&amp;" | "&amp;Таблиця4[[#This Row],[D - DAGGERS - danger level]]&amp;"D"</f>
        <v>5C | A |  P | D</v>
      </c>
      <c r="T106" s="665"/>
      <c r="U106" s="665"/>
      <c r="V106" s="665"/>
      <c r="W106" s="669" t="s">
        <v>21391</v>
      </c>
      <c r="X106" s="665" t="s">
        <v>4315</v>
      </c>
      <c r="Y106" s="665"/>
      <c r="Z106" s="665" t="str">
        <f>Таблиця4[[#This Row],[Descriptions2]]</f>
        <v/>
      </c>
      <c r="AA106" s="665" t="str">
        <f>Таблиця4[[#This Row],[Owner/Specific NPCs3]]</f>
        <v/>
      </c>
      <c r="AB106" s="665"/>
      <c r="AC106" s="666" t="s">
        <v>5882</v>
      </c>
      <c r="AD106" s="667"/>
      <c r="AE106" s="671"/>
      <c r="AF106" s="665"/>
      <c r="AG106" s="665"/>
      <c r="AH106" s="665"/>
      <c r="AI106" s="665"/>
      <c r="AJ106" s="665"/>
      <c r="AK106" s="665"/>
      <c r="AL106" s="665"/>
      <c r="AM106" s="671"/>
      <c r="AN106" s="665"/>
      <c r="AO106" s="671"/>
      <c r="AP106" s="665"/>
      <c r="AQ106" s="671"/>
      <c r="AR106" s="636"/>
      <c r="AS106" s="636"/>
      <c r="AT106" s="636"/>
      <c r="AU106" s="636"/>
      <c r="AV106" s="671"/>
      <c r="AW106" s="636" t="str">
        <f>IFERROR(INDEX('02_LIVING_WATERDEEP'!$C$2:$C$200,MATCH(Таблиця4[[#This Row],[BUILDING NAME]],'02_LIVING_WATERDEEP'!$A$2:$A$200,0),1),"")</f>
        <v/>
      </c>
      <c r="AX106" s="636" t="str">
        <f>IFERROR(INDEX('02_LIVING_WATERDEEP'!$F$2:$F$200,MATCH(Таблиця4[[#This Row],[BUILDING NAME]],'02_LIVING_WATERDEEP'!$A$2:$A$200,0),1),"")</f>
        <v/>
      </c>
      <c r="AY106" s="636" t="str">
        <f>IFERROR(INDEX('02_LIVING_WATERDEEP'!$I$2:$I$200,MATCH(Таблиця4[[#This Row],[BUILDING NAME]],'02_LIVING_WATERDEEP'!$A$2:$A$200,0),1),"")</f>
        <v/>
      </c>
      <c r="AZ106" s="636" t="str">
        <f>IFERROR(INDEX('02_LIVING_WATERDEEP'!$J$2:$J$200,MATCH(Таблиця4[[#This Row],[BUILDING NAME]],'02_LIVING_WATERDEEP'!$A$2:$A$200,0),1),"")</f>
        <v/>
      </c>
      <c r="BA106" s="636" t="str">
        <f>IFERROR(INDEX('02_LIVING_WATERDEEP'!$K$2:$K$200,MATCH(Таблиця4[[#This Row],[BUILDING NAME]],'02_LIVING_WATERDEEP'!$A$2:$A$200,0),1),"")</f>
        <v/>
      </c>
      <c r="BB106" s="636" t="str">
        <f>IFERROR(INDEX('02_LIVING_WATERDEEP'!$L$2:$L$200,MATCH(Таблиця4[[#This Row],[BUILDING NAME]],'02_LIVING_WATERDEEP'!$A$2:$A$200,0),1),"")</f>
        <v/>
      </c>
      <c r="BC106" s="636" t="str">
        <f>IFERROR(INDEX('02_LIVING_WATERDEEP'!$M$2:$M$200,MATCH(Таблиця4[[#This Row],[BUILDING NAME]],'02_LIVING_WATERDEEP'!$A$2:$A$200,0),1),"")</f>
        <v/>
      </c>
      <c r="BD106" s="636"/>
      <c r="BE106" s="636"/>
      <c r="BF106" s="636"/>
      <c r="BG106" s="636"/>
      <c r="BH106" s="636"/>
      <c r="BI106" s="636"/>
      <c r="BJ106" s="636"/>
      <c r="BK106" s="636"/>
      <c r="BL106" s="636"/>
      <c r="BM106" s="636"/>
      <c r="BN106" s="636"/>
      <c r="BO106" s="636"/>
      <c r="BP106" s="636"/>
      <c r="BQ106" s="636"/>
      <c r="BR106" s="636"/>
      <c r="BS106" s="636"/>
      <c r="BT106" s="636"/>
      <c r="BU106" s="636" t="e">
        <f>MATCH(Таблиця4[[#This Row],[BUILDING NAME]],#REF!,0)</f>
        <v>#REF!</v>
      </c>
      <c r="BV106" s="636" t="e">
        <f>INDEX(#REF!,'02BUILD'!BU106,1)</f>
        <v>#REF!</v>
      </c>
      <c r="BW106" s="636" t="s">
        <v>20686</v>
      </c>
      <c r="BX106" s="636"/>
      <c r="BY106" s="636" t="e">
        <f>MATCH(Таблиця4[[#This Row],[BUILDING NAME]],Таблиця5[NAME],0)</f>
        <v>#N/A</v>
      </c>
      <c r="BZ106" s="636" t="e">
        <f>INDEX(Таблиця5[[C - COINS - COST]:[ADDRESS]],'02BUILD'!$BY106,1)</f>
        <v>#N/A</v>
      </c>
      <c r="CA106" s="636" t="e">
        <f>INDEX(Таблиця5[[C - COINS - COST]:[ADDRESS]],'02BUILD'!$BY106,2)</f>
        <v>#N/A</v>
      </c>
      <c r="CB106" s="636" t="e">
        <f>INDEX(Таблиця5[[C - COINS - COST]:[ADDRESS]],'02BUILD'!$BY106,3)</f>
        <v>#N/A</v>
      </c>
      <c r="CC106" s="636" t="e">
        <f>INDEX(Таблиця5[[C - COINS - COST]:[ADDRESS]],'02BUILD'!$BY106,4)</f>
        <v>#N/A</v>
      </c>
      <c r="CD106" s="636" t="e">
        <f>INDEX(Таблиця5[[C - COINS - COST]:[ADDRESS]],'02BUILD'!$BY106,5)</f>
        <v>#N/A</v>
      </c>
      <c r="CE106" s="636" t="e">
        <f>INDEX(Таблиця5[[C - COINS - COST]:[ADDRESS]],'02BUILD'!$BY106,6)</f>
        <v>#N/A</v>
      </c>
      <c r="CF106" s="636" t="e">
        <f>INDEX(Таблиця5[[C - COINS - COST]:[ADDRESS]],'02BUILD'!$BY106,7)</f>
        <v>#N/A</v>
      </c>
      <c r="CG106" s="636" t="e">
        <f>INDEX(Таблиця5[[C - COINS - COST]:[ADDRESS]],'02BUILD'!$BY106,8)</f>
        <v>#N/A</v>
      </c>
      <c r="CH106" s="636" t="e">
        <f>INDEX(Таблиця5[[C - COINS - COST]:[ADDRESS]],'02BUILD'!$BY106,9)</f>
        <v>#N/A</v>
      </c>
      <c r="CI106" s="636" t="e">
        <f>INDEX(Таблиця5[[C - COINS - COST]:[ADDRESS]],'02BUILD'!$BY106,10)</f>
        <v>#N/A</v>
      </c>
    </row>
    <row r="107" spans="1:87" ht="16.5" hidden="1" thickTop="1" thickBot="1">
      <c r="A107" s="636"/>
      <c r="B107" s="665"/>
      <c r="C107" s="665"/>
      <c r="D107" s="636"/>
      <c r="E107" s="636"/>
      <c r="F107" s="665"/>
      <c r="G107" s="665"/>
      <c r="H107" s="665" t="s">
        <v>5715</v>
      </c>
      <c r="I107" s="665" t="s">
        <v>3969</v>
      </c>
      <c r="J107" s="665"/>
      <c r="K107" s="665" t="s">
        <v>2101</v>
      </c>
      <c r="L107" s="665"/>
      <c r="M107" s="665"/>
      <c r="N107" s="665"/>
      <c r="O107" s="665"/>
      <c r="P107" s="665"/>
      <c r="Q107" s="665"/>
      <c r="R107" s="665"/>
      <c r="S107" s="665" t="str">
        <f>Таблиця4[[#This Row],[C - COINS - COST]]&amp;"C"&amp;" | "&amp;Таблиця4[[#This Row],[A - TANKARDS - Drinks]]&amp;"A"&amp;" | "&amp;Таблиця4[[#This Row],[P - PIPES - hospitality]]&amp;" P"&amp;" | "&amp;Таблиця4[[#This Row],[D - DAGGERS - danger level]]&amp;"D"</f>
        <v>C | A |  P | D</v>
      </c>
      <c r="T107" s="665"/>
      <c r="U107" s="665"/>
      <c r="V107" s="665"/>
      <c r="W107" s="665" t="s">
        <v>19873</v>
      </c>
      <c r="X107" s="665" t="s">
        <v>4315</v>
      </c>
      <c r="Y107" s="665"/>
      <c r="Z107" s="665" t="str">
        <f>Таблиця4[[#This Row],[Descriptions2]]</f>
        <v/>
      </c>
      <c r="AA107" s="665" t="str">
        <f>Таблиця4[[#This Row],[Owner/Specific NPCs3]]</f>
        <v/>
      </c>
      <c r="AB107" s="665"/>
      <c r="AC107" s="666" t="s">
        <v>5883</v>
      </c>
      <c r="AD107" s="667"/>
      <c r="AE107" s="671"/>
      <c r="AF107" s="665"/>
      <c r="AG107" s="665"/>
      <c r="AH107" s="665"/>
      <c r="AI107" s="665"/>
      <c r="AJ107" s="665"/>
      <c r="AK107" s="665"/>
      <c r="AL107" s="665"/>
      <c r="AM107" s="671"/>
      <c r="AN107" s="665"/>
      <c r="AO107" s="671"/>
      <c r="AP107" s="665"/>
      <c r="AQ107" s="671"/>
      <c r="AR107" s="636"/>
      <c r="AS107" s="636"/>
      <c r="AT107" s="636"/>
      <c r="AU107" s="636"/>
      <c r="AV107" s="671"/>
      <c r="AW107" s="636" t="str">
        <f>IFERROR(INDEX('02_LIVING_WATERDEEP'!$C$2:$C$200,MATCH(Таблиця4[[#This Row],[BUILDING NAME]],'02_LIVING_WATERDEEP'!$A$2:$A$200,0),1),"")</f>
        <v/>
      </c>
      <c r="AX107" s="636" t="str">
        <f>IFERROR(INDEX('02_LIVING_WATERDEEP'!$F$2:$F$200,MATCH(Таблиця4[[#This Row],[BUILDING NAME]],'02_LIVING_WATERDEEP'!$A$2:$A$200,0),1),"")</f>
        <v/>
      </c>
      <c r="AY107" s="636" t="str">
        <f>IFERROR(INDEX('02_LIVING_WATERDEEP'!$I$2:$I$200,MATCH(Таблиця4[[#This Row],[BUILDING NAME]],'02_LIVING_WATERDEEP'!$A$2:$A$200,0),1),"")</f>
        <v/>
      </c>
      <c r="AZ107" s="636" t="str">
        <f>IFERROR(INDEX('02_LIVING_WATERDEEP'!$J$2:$J$200,MATCH(Таблиця4[[#This Row],[BUILDING NAME]],'02_LIVING_WATERDEEP'!$A$2:$A$200,0),1),"")</f>
        <v/>
      </c>
      <c r="BA107" s="636" t="str">
        <f>IFERROR(INDEX('02_LIVING_WATERDEEP'!$K$2:$K$200,MATCH(Таблиця4[[#This Row],[BUILDING NAME]],'02_LIVING_WATERDEEP'!$A$2:$A$200,0),1),"")</f>
        <v/>
      </c>
      <c r="BB107" s="636" t="str">
        <f>IFERROR(INDEX('02_LIVING_WATERDEEP'!$L$2:$L$200,MATCH(Таблиця4[[#This Row],[BUILDING NAME]],'02_LIVING_WATERDEEP'!$A$2:$A$200,0),1),"")</f>
        <v/>
      </c>
      <c r="BC107" s="636" t="str">
        <f>IFERROR(INDEX('02_LIVING_WATERDEEP'!$M$2:$M$200,MATCH(Таблиця4[[#This Row],[BUILDING NAME]],'02_LIVING_WATERDEEP'!$A$2:$A$200,0),1),"")</f>
        <v/>
      </c>
      <c r="BD107" s="636"/>
      <c r="BE107" s="636"/>
      <c r="BF107" s="636"/>
      <c r="BG107" s="636"/>
      <c r="BH107" s="636"/>
      <c r="BI107" s="636"/>
      <c r="BJ107" s="636"/>
      <c r="BK107" s="636"/>
      <c r="BL107" s="636"/>
      <c r="BM107" s="636"/>
      <c r="BN107" s="636"/>
      <c r="BO107" s="636"/>
      <c r="BP107" s="636"/>
      <c r="BQ107" s="636"/>
      <c r="BR107" s="636"/>
      <c r="BS107" s="636"/>
      <c r="BT107" s="636"/>
      <c r="BU107" s="636" t="e">
        <f>MATCH(Таблиця4[[#This Row],[BUILDING NAME]],#REF!,0)</f>
        <v>#REF!</v>
      </c>
      <c r="BV107" s="636" t="e">
        <f>INDEX(#REF!,'02BUILD'!BU107,1)</f>
        <v>#REF!</v>
      </c>
      <c r="BW107" s="636" t="s">
        <v>20755</v>
      </c>
      <c r="BX107" s="636"/>
      <c r="BY107" s="636" t="e">
        <f>MATCH(Таблиця4[[#This Row],[BUILDING NAME]],Таблиця5[NAME],0)</f>
        <v>#N/A</v>
      </c>
      <c r="BZ107" s="636" t="e">
        <f>INDEX(Таблиця5[[C - COINS - COST]:[ADDRESS]],'02BUILD'!$BY107,1)</f>
        <v>#N/A</v>
      </c>
      <c r="CA107" s="636" t="e">
        <f>INDEX(Таблиця5[[C - COINS - COST]:[ADDRESS]],'02BUILD'!$BY107,2)</f>
        <v>#N/A</v>
      </c>
      <c r="CB107" s="636" t="e">
        <f>INDEX(Таблиця5[[C - COINS - COST]:[ADDRESS]],'02BUILD'!$BY107,3)</f>
        <v>#N/A</v>
      </c>
      <c r="CC107" s="636" t="e">
        <f>INDEX(Таблиця5[[C - COINS - COST]:[ADDRESS]],'02BUILD'!$BY107,4)</f>
        <v>#N/A</v>
      </c>
      <c r="CD107" s="636" t="e">
        <f>INDEX(Таблиця5[[C - COINS - COST]:[ADDRESS]],'02BUILD'!$BY107,5)</f>
        <v>#N/A</v>
      </c>
      <c r="CE107" s="636" t="e">
        <f>INDEX(Таблиця5[[C - COINS - COST]:[ADDRESS]],'02BUILD'!$BY107,6)</f>
        <v>#N/A</v>
      </c>
      <c r="CF107" s="636" t="e">
        <f>INDEX(Таблиця5[[C - COINS - COST]:[ADDRESS]],'02BUILD'!$BY107,7)</f>
        <v>#N/A</v>
      </c>
      <c r="CG107" s="636" t="e">
        <f>INDEX(Таблиця5[[C - COINS - COST]:[ADDRESS]],'02BUILD'!$BY107,8)</f>
        <v>#N/A</v>
      </c>
      <c r="CH107" s="636" t="e">
        <f>INDEX(Таблиця5[[C - COINS - COST]:[ADDRESS]],'02BUILD'!$BY107,9)</f>
        <v>#N/A</v>
      </c>
      <c r="CI107" s="636" t="e">
        <f>INDEX(Таблиця5[[C - COINS - COST]:[ADDRESS]],'02BUILD'!$BY107,10)</f>
        <v>#N/A</v>
      </c>
    </row>
    <row r="108" spans="1:87" ht="16.5" hidden="1" thickTop="1" thickBot="1">
      <c r="A108" s="636"/>
      <c r="B108" s="665"/>
      <c r="C108" s="665"/>
      <c r="D108" s="636"/>
      <c r="E108" s="636"/>
      <c r="F108" s="665"/>
      <c r="G108" s="665"/>
      <c r="H108" s="665" t="s">
        <v>5716</v>
      </c>
      <c r="I108" s="665" t="s">
        <v>3969</v>
      </c>
      <c r="J108" s="665"/>
      <c r="K108" s="665" t="s">
        <v>2089</v>
      </c>
      <c r="L108" s="665"/>
      <c r="M108" s="665"/>
      <c r="N108" s="665"/>
      <c r="O108" s="665"/>
      <c r="P108" s="665"/>
      <c r="Q108" s="665"/>
      <c r="R108" s="665"/>
      <c r="S108" s="665" t="str">
        <f>Таблиця4[[#This Row],[C - COINS - COST]]&amp;"C"&amp;" | "&amp;Таблиця4[[#This Row],[A - TANKARDS - Drinks]]&amp;"A"&amp;" | "&amp;Таблиця4[[#This Row],[P - PIPES - hospitality]]&amp;" P"&amp;" | "&amp;Таблиця4[[#This Row],[D - DAGGERS - danger level]]&amp;"D"</f>
        <v>C | A |  P | D</v>
      </c>
      <c r="T108" s="665"/>
      <c r="U108" s="665"/>
      <c r="V108" s="665"/>
      <c r="W108" s="665" t="s">
        <v>21392</v>
      </c>
      <c r="X108" s="665" t="s">
        <v>4315</v>
      </c>
      <c r="Y108" s="665"/>
      <c r="Z108" s="665" t="str">
        <f>Таблиця4[[#This Row],[Descriptions2]]</f>
        <v/>
      </c>
      <c r="AA108" s="665" t="str">
        <f>Таблиця4[[#This Row],[Owner/Specific NPCs3]]</f>
        <v/>
      </c>
      <c r="AB108" s="665"/>
      <c r="AC108" s="666" t="s">
        <v>5884</v>
      </c>
      <c r="AD108" s="667"/>
      <c r="AE108" s="671"/>
      <c r="AF108" s="665"/>
      <c r="AG108" s="665"/>
      <c r="AH108" s="665"/>
      <c r="AI108" s="665"/>
      <c r="AJ108" s="665"/>
      <c r="AK108" s="665"/>
      <c r="AL108" s="665"/>
      <c r="AM108" s="671"/>
      <c r="AN108" s="665"/>
      <c r="AO108" s="671"/>
      <c r="AP108" s="665"/>
      <c r="AQ108" s="671"/>
      <c r="AR108" s="636"/>
      <c r="AS108" s="636"/>
      <c r="AT108" s="636"/>
      <c r="AU108" s="636"/>
      <c r="AV108" s="671"/>
      <c r="AW108" s="636" t="str">
        <f>IFERROR(INDEX('02_LIVING_WATERDEEP'!$C$2:$C$200,MATCH(Таблиця4[[#This Row],[BUILDING NAME]],'02_LIVING_WATERDEEP'!$A$2:$A$200,0),1),"")</f>
        <v/>
      </c>
      <c r="AX108" s="636" t="str">
        <f>IFERROR(INDEX('02_LIVING_WATERDEEP'!$F$2:$F$200,MATCH(Таблиця4[[#This Row],[BUILDING NAME]],'02_LIVING_WATERDEEP'!$A$2:$A$200,0),1),"")</f>
        <v/>
      </c>
      <c r="AY108" s="636" t="str">
        <f>IFERROR(INDEX('02_LIVING_WATERDEEP'!$I$2:$I$200,MATCH(Таблиця4[[#This Row],[BUILDING NAME]],'02_LIVING_WATERDEEP'!$A$2:$A$200,0),1),"")</f>
        <v/>
      </c>
      <c r="AZ108" s="636" t="str">
        <f>IFERROR(INDEX('02_LIVING_WATERDEEP'!$J$2:$J$200,MATCH(Таблиця4[[#This Row],[BUILDING NAME]],'02_LIVING_WATERDEEP'!$A$2:$A$200,0),1),"")</f>
        <v/>
      </c>
      <c r="BA108" s="636" t="str">
        <f>IFERROR(INDEX('02_LIVING_WATERDEEP'!$K$2:$K$200,MATCH(Таблиця4[[#This Row],[BUILDING NAME]],'02_LIVING_WATERDEEP'!$A$2:$A$200,0),1),"")</f>
        <v/>
      </c>
      <c r="BB108" s="636" t="str">
        <f>IFERROR(INDEX('02_LIVING_WATERDEEP'!$L$2:$L$200,MATCH(Таблиця4[[#This Row],[BUILDING NAME]],'02_LIVING_WATERDEEP'!$A$2:$A$200,0),1),"")</f>
        <v/>
      </c>
      <c r="BC108" s="636" t="str">
        <f>IFERROR(INDEX('02_LIVING_WATERDEEP'!$M$2:$M$200,MATCH(Таблиця4[[#This Row],[BUILDING NAME]],'02_LIVING_WATERDEEP'!$A$2:$A$200,0),1),"")</f>
        <v/>
      </c>
      <c r="BD108" s="636"/>
      <c r="BE108" s="636"/>
      <c r="BF108" s="636"/>
      <c r="BG108" s="636"/>
      <c r="BH108" s="636"/>
      <c r="BI108" s="636"/>
      <c r="BJ108" s="636"/>
      <c r="BK108" s="636"/>
      <c r="BL108" s="636"/>
      <c r="BM108" s="636"/>
      <c r="BN108" s="636"/>
      <c r="BO108" s="636"/>
      <c r="BP108" s="636"/>
      <c r="BQ108" s="636"/>
      <c r="BR108" s="636"/>
      <c r="BS108" s="636"/>
      <c r="BT108" s="636"/>
      <c r="BU108" s="636" t="e">
        <f>MATCH(Таблиця4[[#This Row],[BUILDING NAME]],#REF!,0)</f>
        <v>#REF!</v>
      </c>
      <c r="BV108" s="636" t="e">
        <f>INDEX(#REF!,'02BUILD'!BU108,1)</f>
        <v>#REF!</v>
      </c>
      <c r="BW108" s="636">
        <v>0</v>
      </c>
      <c r="BX108" s="636"/>
      <c r="BY108" s="636" t="e">
        <f>MATCH(Таблиця4[[#This Row],[BUILDING NAME]],Таблиця5[NAME],0)</f>
        <v>#N/A</v>
      </c>
      <c r="BZ108" s="636" t="e">
        <f>INDEX(Таблиця5[[C - COINS - COST]:[ADDRESS]],'02BUILD'!$BY108,1)</f>
        <v>#N/A</v>
      </c>
      <c r="CA108" s="636" t="e">
        <f>INDEX(Таблиця5[[C - COINS - COST]:[ADDRESS]],'02BUILD'!$BY108,2)</f>
        <v>#N/A</v>
      </c>
      <c r="CB108" s="636" t="e">
        <f>INDEX(Таблиця5[[C - COINS - COST]:[ADDRESS]],'02BUILD'!$BY108,3)</f>
        <v>#N/A</v>
      </c>
      <c r="CC108" s="636" t="e">
        <f>INDEX(Таблиця5[[C - COINS - COST]:[ADDRESS]],'02BUILD'!$BY108,4)</f>
        <v>#N/A</v>
      </c>
      <c r="CD108" s="636" t="e">
        <f>INDEX(Таблиця5[[C - COINS - COST]:[ADDRESS]],'02BUILD'!$BY108,5)</f>
        <v>#N/A</v>
      </c>
      <c r="CE108" s="636" t="e">
        <f>INDEX(Таблиця5[[C - COINS - COST]:[ADDRESS]],'02BUILD'!$BY108,6)</f>
        <v>#N/A</v>
      </c>
      <c r="CF108" s="636" t="e">
        <f>INDEX(Таблиця5[[C - COINS - COST]:[ADDRESS]],'02BUILD'!$BY108,7)</f>
        <v>#N/A</v>
      </c>
      <c r="CG108" s="636" t="e">
        <f>INDEX(Таблиця5[[C - COINS - COST]:[ADDRESS]],'02BUILD'!$BY108,8)</f>
        <v>#N/A</v>
      </c>
      <c r="CH108" s="636" t="e">
        <f>INDEX(Таблиця5[[C - COINS - COST]:[ADDRESS]],'02BUILD'!$BY108,9)</f>
        <v>#N/A</v>
      </c>
      <c r="CI108" s="636" t="e">
        <f>INDEX(Таблиця5[[C - COINS - COST]:[ADDRESS]],'02BUILD'!$BY108,10)</f>
        <v>#N/A</v>
      </c>
    </row>
    <row r="109" spans="1:87" ht="16.5" hidden="1" thickTop="1" thickBot="1">
      <c r="A109" s="636"/>
      <c r="B109" s="665"/>
      <c r="C109" s="665"/>
      <c r="D109" s="636"/>
      <c r="E109" s="636"/>
      <c r="F109" s="665"/>
      <c r="G109" s="665"/>
      <c r="H109" s="665" t="s">
        <v>5717</v>
      </c>
      <c r="I109" s="665" t="s">
        <v>3969</v>
      </c>
      <c r="J109" s="665"/>
      <c r="K109" s="665" t="s">
        <v>2089</v>
      </c>
      <c r="L109" s="665"/>
      <c r="M109" s="665"/>
      <c r="N109" s="665"/>
      <c r="O109" s="665"/>
      <c r="P109" s="665"/>
      <c r="Q109" s="665"/>
      <c r="R109" s="665"/>
      <c r="S109" s="665" t="str">
        <f>Таблиця4[[#This Row],[C - COINS - COST]]&amp;"C"&amp;" | "&amp;Таблиця4[[#This Row],[A - TANKARDS - Drinks]]&amp;"A"&amp;" | "&amp;Таблиця4[[#This Row],[P - PIPES - hospitality]]&amp;" P"&amp;" | "&amp;Таблиця4[[#This Row],[D - DAGGERS - danger level]]&amp;"D"</f>
        <v>C | A |  P | D</v>
      </c>
      <c r="T109" s="665"/>
      <c r="U109" s="665"/>
      <c r="V109" s="665"/>
      <c r="W109" s="665" t="s">
        <v>21393</v>
      </c>
      <c r="X109" s="665" t="s">
        <v>4315</v>
      </c>
      <c r="Y109" s="665"/>
      <c r="Z109" s="665" t="str">
        <f>Таблиця4[[#This Row],[Descriptions2]]</f>
        <v/>
      </c>
      <c r="AA109" s="665" t="str">
        <f>Таблиця4[[#This Row],[Owner/Specific NPCs3]]</f>
        <v/>
      </c>
      <c r="AB109" s="665"/>
      <c r="AC109" s="666" t="s">
        <v>5885</v>
      </c>
      <c r="AD109" s="667"/>
      <c r="AE109" s="671"/>
      <c r="AF109" s="665"/>
      <c r="AG109" s="665"/>
      <c r="AH109" s="665"/>
      <c r="AI109" s="665"/>
      <c r="AJ109" s="665"/>
      <c r="AK109" s="665"/>
      <c r="AL109" s="665"/>
      <c r="AM109" s="671"/>
      <c r="AN109" s="665"/>
      <c r="AO109" s="671"/>
      <c r="AP109" s="665"/>
      <c r="AQ109" s="671"/>
      <c r="AR109" s="636"/>
      <c r="AS109" s="636"/>
      <c r="AT109" s="636"/>
      <c r="AU109" s="636"/>
      <c r="AV109" s="671"/>
      <c r="AW109" s="636" t="str">
        <f>IFERROR(INDEX('02_LIVING_WATERDEEP'!$C$2:$C$200,MATCH(Таблиця4[[#This Row],[BUILDING NAME]],'02_LIVING_WATERDEEP'!$A$2:$A$200,0),1),"")</f>
        <v/>
      </c>
      <c r="AX109" s="636" t="str">
        <f>IFERROR(INDEX('02_LIVING_WATERDEEP'!$F$2:$F$200,MATCH(Таблиця4[[#This Row],[BUILDING NAME]],'02_LIVING_WATERDEEP'!$A$2:$A$200,0),1),"")</f>
        <v/>
      </c>
      <c r="AY109" s="636" t="str">
        <f>IFERROR(INDEX('02_LIVING_WATERDEEP'!$I$2:$I$200,MATCH(Таблиця4[[#This Row],[BUILDING NAME]],'02_LIVING_WATERDEEP'!$A$2:$A$200,0),1),"")</f>
        <v/>
      </c>
      <c r="AZ109" s="636" t="str">
        <f>IFERROR(INDEX('02_LIVING_WATERDEEP'!$J$2:$J$200,MATCH(Таблиця4[[#This Row],[BUILDING NAME]],'02_LIVING_WATERDEEP'!$A$2:$A$200,0),1),"")</f>
        <v/>
      </c>
      <c r="BA109" s="636" t="str">
        <f>IFERROR(INDEX('02_LIVING_WATERDEEP'!$K$2:$K$200,MATCH(Таблиця4[[#This Row],[BUILDING NAME]],'02_LIVING_WATERDEEP'!$A$2:$A$200,0),1),"")</f>
        <v/>
      </c>
      <c r="BB109" s="636" t="str">
        <f>IFERROR(INDEX('02_LIVING_WATERDEEP'!$L$2:$L$200,MATCH(Таблиця4[[#This Row],[BUILDING NAME]],'02_LIVING_WATERDEEP'!$A$2:$A$200,0),1),"")</f>
        <v/>
      </c>
      <c r="BC109" s="636" t="str">
        <f>IFERROR(INDEX('02_LIVING_WATERDEEP'!$M$2:$M$200,MATCH(Таблиця4[[#This Row],[BUILDING NAME]],'02_LIVING_WATERDEEP'!$A$2:$A$200,0),1),"")</f>
        <v/>
      </c>
      <c r="BD109" s="636"/>
      <c r="BE109" s="636"/>
      <c r="BF109" s="636"/>
      <c r="BG109" s="636"/>
      <c r="BH109" s="636"/>
      <c r="BI109" s="636"/>
      <c r="BJ109" s="636"/>
      <c r="BK109" s="636"/>
      <c r="BL109" s="636"/>
      <c r="BM109" s="636"/>
      <c r="BN109" s="636"/>
      <c r="BO109" s="636"/>
      <c r="BP109" s="636"/>
      <c r="BQ109" s="636"/>
      <c r="BR109" s="636"/>
      <c r="BS109" s="636"/>
      <c r="BT109" s="636"/>
      <c r="BU109" s="636" t="e">
        <f>MATCH(Таблиця4[[#This Row],[BUILDING NAME]],#REF!,0)</f>
        <v>#REF!</v>
      </c>
      <c r="BV109" s="636" t="e">
        <f>INDEX(#REF!,'02BUILD'!BU109,1)</f>
        <v>#REF!</v>
      </c>
      <c r="BW109" s="636" t="e">
        <v>#N/A</v>
      </c>
      <c r="BX109" s="636"/>
      <c r="BY109" s="636" t="e">
        <f>MATCH(Таблиця4[[#This Row],[BUILDING NAME]],Таблиця5[NAME],0)</f>
        <v>#N/A</v>
      </c>
      <c r="BZ109" s="636" t="e">
        <f>INDEX(Таблиця5[[C - COINS - COST]:[ADDRESS]],'02BUILD'!$BY109,1)</f>
        <v>#N/A</v>
      </c>
      <c r="CA109" s="636" t="e">
        <f>INDEX(Таблиця5[[C - COINS - COST]:[ADDRESS]],'02BUILD'!$BY109,2)</f>
        <v>#N/A</v>
      </c>
      <c r="CB109" s="636" t="e">
        <f>INDEX(Таблиця5[[C - COINS - COST]:[ADDRESS]],'02BUILD'!$BY109,3)</f>
        <v>#N/A</v>
      </c>
      <c r="CC109" s="636" t="e">
        <f>INDEX(Таблиця5[[C - COINS - COST]:[ADDRESS]],'02BUILD'!$BY109,4)</f>
        <v>#N/A</v>
      </c>
      <c r="CD109" s="636" t="e">
        <f>INDEX(Таблиця5[[C - COINS - COST]:[ADDRESS]],'02BUILD'!$BY109,5)</f>
        <v>#N/A</v>
      </c>
      <c r="CE109" s="636" t="e">
        <f>INDEX(Таблиця5[[C - COINS - COST]:[ADDRESS]],'02BUILD'!$BY109,6)</f>
        <v>#N/A</v>
      </c>
      <c r="CF109" s="636" t="e">
        <f>INDEX(Таблиця5[[C - COINS - COST]:[ADDRESS]],'02BUILD'!$BY109,7)</f>
        <v>#N/A</v>
      </c>
      <c r="CG109" s="636" t="e">
        <f>INDEX(Таблиця5[[C - COINS - COST]:[ADDRESS]],'02BUILD'!$BY109,8)</f>
        <v>#N/A</v>
      </c>
      <c r="CH109" s="636" t="e">
        <f>INDEX(Таблиця5[[C - COINS - COST]:[ADDRESS]],'02BUILD'!$BY109,9)</f>
        <v>#N/A</v>
      </c>
      <c r="CI109" s="636" t="e">
        <f>INDEX(Таблиця5[[C - COINS - COST]:[ADDRESS]],'02BUILD'!$BY109,10)</f>
        <v>#N/A</v>
      </c>
    </row>
    <row r="110" spans="1:87" ht="16.5" hidden="1" thickTop="1" thickBot="1">
      <c r="A110" s="636"/>
      <c r="B110" s="665"/>
      <c r="C110" s="665"/>
      <c r="D110" s="636"/>
      <c r="E110" s="636"/>
      <c r="F110" s="665"/>
      <c r="G110" s="665"/>
      <c r="H110" s="665" t="s">
        <v>21547</v>
      </c>
      <c r="I110" s="665"/>
      <c r="J110" s="665"/>
      <c r="K110" s="665" t="s">
        <v>2089</v>
      </c>
      <c r="L110" s="665"/>
      <c r="M110" s="665"/>
      <c r="N110" s="665"/>
      <c r="O110" s="665"/>
      <c r="P110" s="665"/>
      <c r="Q110" s="665"/>
      <c r="R110" s="665"/>
      <c r="S110" s="665" t="str">
        <f>Таблиця4[[#This Row],[C - COINS - COST]]&amp;"C"&amp;" | "&amp;Таблиця4[[#This Row],[A - TANKARDS - Drinks]]&amp;"A"&amp;" | "&amp;Таблиця4[[#This Row],[P - PIPES - hospitality]]&amp;" P"&amp;" | "&amp;Таблиця4[[#This Row],[D - DAGGERS - danger level]]&amp;"D"</f>
        <v>C | A |  P | D</v>
      </c>
      <c r="T110" s="665"/>
      <c r="U110" s="665"/>
      <c r="V110" s="665"/>
      <c r="W110" s="665" t="s">
        <v>20423</v>
      </c>
      <c r="X110" s="665" t="s">
        <v>4315</v>
      </c>
      <c r="Y110" s="665"/>
      <c r="Z110" s="665" t="str">
        <f>Таблиця4[[#This Row],[Descriptions2]]</f>
        <v/>
      </c>
      <c r="AA110" s="665" t="str">
        <f>Таблиця4[[#This Row],[Owner/Specific NPCs3]]</f>
        <v/>
      </c>
      <c r="AB110" s="665"/>
      <c r="AC110" s="666" t="s">
        <v>5886</v>
      </c>
      <c r="AD110" s="667"/>
      <c r="AE110" s="671"/>
      <c r="AF110" s="665"/>
      <c r="AG110" s="665"/>
      <c r="AH110" s="665"/>
      <c r="AI110" s="665"/>
      <c r="AJ110" s="665"/>
      <c r="AK110" s="665"/>
      <c r="AL110" s="665"/>
      <c r="AM110" s="671"/>
      <c r="AN110" s="665"/>
      <c r="AO110" s="671"/>
      <c r="AP110" s="665"/>
      <c r="AQ110" s="671"/>
      <c r="AR110" s="636"/>
      <c r="AS110" s="636"/>
      <c r="AT110" s="636"/>
      <c r="AU110" s="636"/>
      <c r="AV110" s="671"/>
      <c r="AW110" s="636" t="str">
        <f>IFERROR(INDEX('02_LIVING_WATERDEEP'!$C$2:$C$200,MATCH(Таблиця4[[#This Row],[BUILDING NAME]],'02_LIVING_WATERDEEP'!$A$2:$A$200,0),1),"")</f>
        <v/>
      </c>
      <c r="AX110" s="636" t="str">
        <f>IFERROR(INDEX('02_LIVING_WATERDEEP'!$F$2:$F$200,MATCH(Таблиця4[[#This Row],[BUILDING NAME]],'02_LIVING_WATERDEEP'!$A$2:$A$200,0),1),"")</f>
        <v/>
      </c>
      <c r="AY110" s="636" t="str">
        <f>IFERROR(INDEX('02_LIVING_WATERDEEP'!$I$2:$I$200,MATCH(Таблиця4[[#This Row],[BUILDING NAME]],'02_LIVING_WATERDEEP'!$A$2:$A$200,0),1),"")</f>
        <v/>
      </c>
      <c r="AZ110" s="636" t="str">
        <f>IFERROR(INDEX('02_LIVING_WATERDEEP'!$J$2:$J$200,MATCH(Таблиця4[[#This Row],[BUILDING NAME]],'02_LIVING_WATERDEEP'!$A$2:$A$200,0),1),"")</f>
        <v/>
      </c>
      <c r="BA110" s="636" t="str">
        <f>IFERROR(INDEX('02_LIVING_WATERDEEP'!$K$2:$K$200,MATCH(Таблиця4[[#This Row],[BUILDING NAME]],'02_LIVING_WATERDEEP'!$A$2:$A$200,0),1),"")</f>
        <v/>
      </c>
      <c r="BB110" s="636" t="str">
        <f>IFERROR(INDEX('02_LIVING_WATERDEEP'!$L$2:$L$200,MATCH(Таблиця4[[#This Row],[BUILDING NAME]],'02_LIVING_WATERDEEP'!$A$2:$A$200,0),1),"")</f>
        <v/>
      </c>
      <c r="BC110" s="636" t="str">
        <f>IFERROR(INDEX('02_LIVING_WATERDEEP'!$M$2:$M$200,MATCH(Таблиця4[[#This Row],[BUILDING NAME]],'02_LIVING_WATERDEEP'!$A$2:$A$200,0),1),"")</f>
        <v/>
      </c>
      <c r="BD110" s="636"/>
      <c r="BE110" s="636"/>
      <c r="BF110" s="636"/>
      <c r="BG110" s="636"/>
      <c r="BH110" s="636"/>
      <c r="BI110" s="636"/>
      <c r="BJ110" s="636"/>
      <c r="BK110" s="636"/>
      <c r="BL110" s="636"/>
      <c r="BM110" s="636"/>
      <c r="BN110" s="636"/>
      <c r="BO110" s="636"/>
      <c r="BP110" s="636"/>
      <c r="BQ110" s="636"/>
      <c r="BR110" s="636"/>
      <c r="BS110" s="636"/>
      <c r="BT110" s="636"/>
      <c r="BU110" s="636" t="e">
        <f>MATCH(Таблиця4[[#This Row],[BUILDING NAME]],#REF!,0)</f>
        <v>#REF!</v>
      </c>
      <c r="BV110" s="636" t="e">
        <f>INDEX(#REF!,'02BUILD'!BU110,1)</f>
        <v>#REF!</v>
      </c>
      <c r="BW110" s="636" t="e">
        <v>#N/A</v>
      </c>
      <c r="BX110" s="636"/>
      <c r="BY110" s="636" t="e">
        <f>MATCH(Таблиця4[[#This Row],[BUILDING NAME]],Таблиця5[NAME],0)</f>
        <v>#N/A</v>
      </c>
      <c r="BZ110" s="636" t="e">
        <f>INDEX(Таблиця5[[C - COINS - COST]:[ADDRESS]],'02BUILD'!$BY110,1)</f>
        <v>#N/A</v>
      </c>
      <c r="CA110" s="636" t="e">
        <f>INDEX(Таблиця5[[C - COINS - COST]:[ADDRESS]],'02BUILD'!$BY110,2)</f>
        <v>#N/A</v>
      </c>
      <c r="CB110" s="636" t="e">
        <f>INDEX(Таблиця5[[C - COINS - COST]:[ADDRESS]],'02BUILD'!$BY110,3)</f>
        <v>#N/A</v>
      </c>
      <c r="CC110" s="636" t="e">
        <f>INDEX(Таблиця5[[C - COINS - COST]:[ADDRESS]],'02BUILD'!$BY110,4)</f>
        <v>#N/A</v>
      </c>
      <c r="CD110" s="636" t="e">
        <f>INDEX(Таблиця5[[C - COINS - COST]:[ADDRESS]],'02BUILD'!$BY110,5)</f>
        <v>#N/A</v>
      </c>
      <c r="CE110" s="636" t="e">
        <f>INDEX(Таблиця5[[C - COINS - COST]:[ADDRESS]],'02BUILD'!$BY110,6)</f>
        <v>#N/A</v>
      </c>
      <c r="CF110" s="636" t="e">
        <f>INDEX(Таблиця5[[C - COINS - COST]:[ADDRESS]],'02BUILD'!$BY110,7)</f>
        <v>#N/A</v>
      </c>
      <c r="CG110" s="636" t="e">
        <f>INDEX(Таблиця5[[C - COINS - COST]:[ADDRESS]],'02BUILD'!$BY110,8)</f>
        <v>#N/A</v>
      </c>
      <c r="CH110" s="636" t="e">
        <f>INDEX(Таблиця5[[C - COINS - COST]:[ADDRESS]],'02BUILD'!$BY110,9)</f>
        <v>#N/A</v>
      </c>
      <c r="CI110" s="636" t="e">
        <f>INDEX(Таблиця5[[C - COINS - COST]:[ADDRESS]],'02BUILD'!$BY110,10)</f>
        <v>#N/A</v>
      </c>
    </row>
    <row r="111" spans="1:87" ht="16.5" hidden="1" thickTop="1" thickBot="1">
      <c r="A111" s="636"/>
      <c r="B111" s="665"/>
      <c r="C111" s="665"/>
      <c r="D111" s="636"/>
      <c r="E111" s="636"/>
      <c r="F111" s="665"/>
      <c r="G111" s="665"/>
      <c r="H111" s="665" t="s">
        <v>17089</v>
      </c>
      <c r="I111" s="665" t="s">
        <v>3969</v>
      </c>
      <c r="J111" s="665"/>
      <c r="K111" s="665" t="s">
        <v>2089</v>
      </c>
      <c r="L111" s="665"/>
      <c r="M111" s="665"/>
      <c r="N111" s="665"/>
      <c r="O111" s="665"/>
      <c r="P111" s="665"/>
      <c r="Q111" s="665"/>
      <c r="R111" s="665"/>
      <c r="S111" s="665" t="str">
        <f>Таблиця4[[#This Row],[C - COINS - COST]]&amp;"C"&amp;" | "&amp;Таблиця4[[#This Row],[A - TANKARDS - Drinks]]&amp;"A"&amp;" | "&amp;Таблиця4[[#This Row],[P - PIPES - hospitality]]&amp;" P"&amp;" | "&amp;Таблиця4[[#This Row],[D - DAGGERS - danger level]]&amp;"D"</f>
        <v>C | A |  P | D</v>
      </c>
      <c r="T111" s="665"/>
      <c r="U111" s="665"/>
      <c r="V111" s="665"/>
      <c r="W111" s="665"/>
      <c r="X111" s="665" t="s">
        <v>4315</v>
      </c>
      <c r="Y111" s="665"/>
      <c r="Z111" s="665" t="str">
        <f>Таблиця4[[#This Row],[Descriptions2]]</f>
        <v/>
      </c>
      <c r="AA111" s="665" t="str">
        <f>Таблиця4[[#This Row],[Owner/Specific NPCs3]]</f>
        <v/>
      </c>
      <c r="AB111" s="665"/>
      <c r="AC111" s="666"/>
      <c r="AD111" s="667"/>
      <c r="AE111" s="671"/>
      <c r="AF111" s="665"/>
      <c r="AG111" s="665"/>
      <c r="AH111" s="665"/>
      <c r="AI111" s="665"/>
      <c r="AJ111" s="665"/>
      <c r="AK111" s="665"/>
      <c r="AL111" s="665"/>
      <c r="AM111" s="671"/>
      <c r="AN111" s="665"/>
      <c r="AO111" s="671"/>
      <c r="AP111" s="665"/>
      <c r="AQ111" s="671"/>
      <c r="AR111" s="636"/>
      <c r="AS111" s="636"/>
      <c r="AT111" s="636"/>
      <c r="AU111" s="636"/>
      <c r="AV111" s="671"/>
      <c r="AW111" s="636" t="str">
        <f>IFERROR(INDEX('02_LIVING_WATERDEEP'!$C$2:$C$200,MATCH(Таблиця4[[#This Row],[BUILDING NAME]],'02_LIVING_WATERDEEP'!$A$2:$A$200,0),1),"")</f>
        <v/>
      </c>
      <c r="AX111" s="636" t="str">
        <f>IFERROR(INDEX('02_LIVING_WATERDEEP'!$F$2:$F$200,MATCH(Таблиця4[[#This Row],[BUILDING NAME]],'02_LIVING_WATERDEEP'!$A$2:$A$200,0),1),"")</f>
        <v/>
      </c>
      <c r="AY111" s="636" t="str">
        <f>IFERROR(INDEX('02_LIVING_WATERDEEP'!$I$2:$I$200,MATCH(Таблиця4[[#This Row],[BUILDING NAME]],'02_LIVING_WATERDEEP'!$A$2:$A$200,0),1),"")</f>
        <v/>
      </c>
      <c r="AZ111" s="636" t="str">
        <f>IFERROR(INDEX('02_LIVING_WATERDEEP'!$J$2:$J$200,MATCH(Таблиця4[[#This Row],[BUILDING NAME]],'02_LIVING_WATERDEEP'!$A$2:$A$200,0),1),"")</f>
        <v/>
      </c>
      <c r="BA111" s="636" t="str">
        <f>IFERROR(INDEX('02_LIVING_WATERDEEP'!$K$2:$K$200,MATCH(Таблиця4[[#This Row],[BUILDING NAME]],'02_LIVING_WATERDEEP'!$A$2:$A$200,0),1),"")</f>
        <v/>
      </c>
      <c r="BB111" s="636" t="str">
        <f>IFERROR(INDEX('02_LIVING_WATERDEEP'!$L$2:$L$200,MATCH(Таблиця4[[#This Row],[BUILDING NAME]],'02_LIVING_WATERDEEP'!$A$2:$A$200,0),1),"")</f>
        <v/>
      </c>
      <c r="BC111" s="636" t="str">
        <f>IFERROR(INDEX('02_LIVING_WATERDEEP'!$M$2:$M$200,MATCH(Таблиця4[[#This Row],[BUILDING NAME]],'02_LIVING_WATERDEEP'!$A$2:$A$200,0),1),"")</f>
        <v/>
      </c>
      <c r="BD111" s="636"/>
      <c r="BE111" s="636"/>
      <c r="BF111" s="636"/>
      <c r="BG111" s="636"/>
      <c r="BH111" s="636"/>
      <c r="BI111" s="636"/>
      <c r="BJ111" s="636"/>
      <c r="BK111" s="636"/>
      <c r="BL111" s="636"/>
      <c r="BM111" s="636"/>
      <c r="BN111" s="636"/>
      <c r="BO111" s="636"/>
      <c r="BP111" s="636"/>
      <c r="BQ111" s="636"/>
      <c r="BR111" s="636"/>
      <c r="BS111" s="636"/>
      <c r="BT111" s="636"/>
      <c r="BU111" s="636" t="e">
        <f>MATCH(Таблиця4[[#This Row],[BUILDING NAME]],#REF!,0)</f>
        <v>#REF!</v>
      </c>
      <c r="BV111" s="636" t="e">
        <f>INDEX(#REF!,'02BUILD'!BU111,1)</f>
        <v>#REF!</v>
      </c>
      <c r="BW111" s="636" t="e">
        <v>#N/A</v>
      </c>
      <c r="BX111" s="636"/>
      <c r="BY111" s="636" t="e">
        <f>MATCH(Таблиця4[[#This Row],[BUILDING NAME]],Таблиця5[NAME],0)</f>
        <v>#N/A</v>
      </c>
      <c r="BZ111" s="636" t="e">
        <f>INDEX(Таблиця5[[C - COINS - COST]:[ADDRESS]],'02BUILD'!$BY111,1)</f>
        <v>#N/A</v>
      </c>
      <c r="CA111" s="636" t="e">
        <f>INDEX(Таблиця5[[C - COINS - COST]:[ADDRESS]],'02BUILD'!$BY111,2)</f>
        <v>#N/A</v>
      </c>
      <c r="CB111" s="636" t="e">
        <f>INDEX(Таблиця5[[C - COINS - COST]:[ADDRESS]],'02BUILD'!$BY111,3)</f>
        <v>#N/A</v>
      </c>
      <c r="CC111" s="636" t="e">
        <f>INDEX(Таблиця5[[C - COINS - COST]:[ADDRESS]],'02BUILD'!$BY111,4)</f>
        <v>#N/A</v>
      </c>
      <c r="CD111" s="636" t="e">
        <f>INDEX(Таблиця5[[C - COINS - COST]:[ADDRESS]],'02BUILD'!$BY111,5)</f>
        <v>#N/A</v>
      </c>
      <c r="CE111" s="636" t="e">
        <f>INDEX(Таблиця5[[C - COINS - COST]:[ADDRESS]],'02BUILD'!$BY111,6)</f>
        <v>#N/A</v>
      </c>
      <c r="CF111" s="636" t="e">
        <f>INDEX(Таблиця5[[C - COINS - COST]:[ADDRESS]],'02BUILD'!$BY111,7)</f>
        <v>#N/A</v>
      </c>
      <c r="CG111" s="636" t="e">
        <f>INDEX(Таблиця5[[C - COINS - COST]:[ADDRESS]],'02BUILD'!$BY111,8)</f>
        <v>#N/A</v>
      </c>
      <c r="CH111" s="636" t="e">
        <f>INDEX(Таблиця5[[C - COINS - COST]:[ADDRESS]],'02BUILD'!$BY111,9)</f>
        <v>#N/A</v>
      </c>
      <c r="CI111" s="636" t="e">
        <f>INDEX(Таблиця5[[C - COINS - COST]:[ADDRESS]],'02BUILD'!$BY111,10)</f>
        <v>#N/A</v>
      </c>
    </row>
    <row r="112" spans="1:87" s="663" customFormat="1" ht="17.25" hidden="1" thickTop="1" thickBot="1">
      <c r="A112" s="636"/>
      <c r="B112" s="665"/>
      <c r="C112" s="665"/>
      <c r="D112" s="636"/>
      <c r="E112" s="636"/>
      <c r="F112" s="665"/>
      <c r="G112" s="665"/>
      <c r="H112" s="923" t="s">
        <v>21555</v>
      </c>
      <c r="I112" s="665"/>
      <c r="J112" s="55" t="s">
        <v>21556</v>
      </c>
      <c r="K112" s="665"/>
      <c r="L112" s="665"/>
      <c r="M112" s="665"/>
      <c r="N112" s="665"/>
      <c r="O112" s="665"/>
      <c r="P112" s="665"/>
      <c r="Q112" s="665"/>
      <c r="R112" s="665"/>
      <c r="S112" s="665" t="str">
        <f>Таблиця4[[#This Row],[C - COINS - COST]]&amp;"C"&amp;" | "&amp;Таблиця4[[#This Row],[A - TANKARDS - Drinks]]&amp;"A"&amp;" | "&amp;Таблиця4[[#This Row],[P - PIPES - hospitality]]&amp;" P"&amp;" | "&amp;Таблиця4[[#This Row],[D - DAGGERS - danger level]]&amp;"D"</f>
        <v>C | A |  P | D</v>
      </c>
      <c r="T112" s="665"/>
      <c r="U112" s="665"/>
      <c r="V112" s="665"/>
      <c r="W112" s="673"/>
      <c r="X112" s="665" t="s">
        <v>4315</v>
      </c>
      <c r="Y112" s="665"/>
      <c r="Z112" s="665" t="str">
        <f>Таблиця4[[#This Row],[Descriptions2]]</f>
        <v/>
      </c>
      <c r="AA112" s="665" t="str">
        <f>Таблиця4[[#This Row],[Owner/Specific NPCs3]]</f>
        <v/>
      </c>
      <c r="AB112" s="665"/>
      <c r="AC112" s="666"/>
      <c r="AD112" s="667"/>
      <c r="AE112" s="671"/>
      <c r="AF112" s="665"/>
      <c r="AG112" s="665"/>
      <c r="AH112" s="665"/>
      <c r="AI112" s="665"/>
      <c r="AJ112" s="665"/>
      <c r="AK112" s="665"/>
      <c r="AL112" s="665"/>
      <c r="AM112" s="671"/>
      <c r="AN112" s="665"/>
      <c r="AO112" s="671"/>
      <c r="AP112" s="665"/>
      <c r="AQ112" s="671"/>
      <c r="AR112" s="636"/>
      <c r="AS112" s="636"/>
      <c r="AT112" s="636"/>
      <c r="AU112" s="636"/>
      <c r="AV112" s="671"/>
      <c r="AW112" s="636" t="str">
        <f>IFERROR(INDEX('02_LIVING_WATERDEEP'!$C$2:$C$200,MATCH(Таблиця4[[#This Row],[BUILDING NAME]],'02_LIVING_WATERDEEP'!$A$2:$A$200,0),1),"")</f>
        <v/>
      </c>
      <c r="AX112" s="636" t="str">
        <f>IFERROR(INDEX('02_LIVING_WATERDEEP'!$F$2:$F$200,MATCH(Таблиця4[[#This Row],[BUILDING NAME]],'02_LIVING_WATERDEEP'!$A$2:$A$200,0),1),"")</f>
        <v/>
      </c>
      <c r="AY112" s="636" t="str">
        <f>IFERROR(INDEX('02_LIVING_WATERDEEP'!$I$2:$I$200,MATCH(Таблиця4[[#This Row],[BUILDING NAME]],'02_LIVING_WATERDEEP'!$A$2:$A$200,0),1),"")</f>
        <v/>
      </c>
      <c r="AZ112" s="636" t="str">
        <f>IFERROR(INDEX('02_LIVING_WATERDEEP'!$J$2:$J$200,MATCH(Таблиця4[[#This Row],[BUILDING NAME]],'02_LIVING_WATERDEEP'!$A$2:$A$200,0),1),"")</f>
        <v/>
      </c>
      <c r="BA112" s="636" t="str">
        <f>IFERROR(INDEX('02_LIVING_WATERDEEP'!$K$2:$K$200,MATCH(Таблиця4[[#This Row],[BUILDING NAME]],'02_LIVING_WATERDEEP'!$A$2:$A$200,0),1),"")</f>
        <v/>
      </c>
      <c r="BB112" s="636" t="str">
        <f>IFERROR(INDEX('02_LIVING_WATERDEEP'!$L$2:$L$200,MATCH(Таблиця4[[#This Row],[BUILDING NAME]],'02_LIVING_WATERDEEP'!$A$2:$A$200,0),1),"")</f>
        <v/>
      </c>
      <c r="BC112" s="636" t="str">
        <f>IFERROR(INDEX('02_LIVING_WATERDEEP'!$M$2:$M$200,MATCH(Таблиця4[[#This Row],[BUILDING NAME]],'02_LIVING_WATERDEEP'!$A$2:$A$200,0),1),"")</f>
        <v/>
      </c>
      <c r="BD112" s="636"/>
      <c r="BE112" s="662"/>
      <c r="BF112" s="662"/>
      <c r="BG112" s="662"/>
      <c r="BH112" s="662"/>
      <c r="BI112" s="662"/>
      <c r="BJ112" s="662"/>
      <c r="BK112" s="662"/>
      <c r="BL112" s="662"/>
      <c r="BM112" s="662"/>
      <c r="BN112" s="662"/>
      <c r="BO112" s="662"/>
      <c r="BP112" s="662"/>
      <c r="BQ112" s="662"/>
      <c r="BR112" s="662"/>
      <c r="BS112" s="662"/>
      <c r="BT112" s="662"/>
      <c r="BU112" s="662" t="e">
        <f>MATCH(Таблиця4[[#This Row],[BUILDING NAME]],#REF!,0)</f>
        <v>#REF!</v>
      </c>
      <c r="BV112" s="662" t="e">
        <f>INDEX(#REF!,'02BUILD'!BU112,1)</f>
        <v>#REF!</v>
      </c>
      <c r="BW112" s="662" t="s">
        <v>20758</v>
      </c>
      <c r="BX112" s="662"/>
      <c r="BY112" s="662" t="e">
        <f>MATCH(Таблиця4[[#This Row],[BUILDING NAME]],Таблиця5[NAME],0)</f>
        <v>#N/A</v>
      </c>
      <c r="BZ112" s="662" t="e">
        <f>INDEX(Таблиця5[[C - COINS - COST]:[ADDRESS]],'02BUILD'!$BY112,1)</f>
        <v>#N/A</v>
      </c>
      <c r="CA112" s="662" t="e">
        <f>INDEX(Таблиця5[[C - COINS - COST]:[ADDRESS]],'02BUILD'!$BY112,2)</f>
        <v>#N/A</v>
      </c>
      <c r="CB112" s="662" t="e">
        <f>INDEX(Таблиця5[[C - COINS - COST]:[ADDRESS]],'02BUILD'!$BY112,3)</f>
        <v>#N/A</v>
      </c>
      <c r="CC112" s="662" t="e">
        <f>INDEX(Таблиця5[[C - COINS - COST]:[ADDRESS]],'02BUILD'!$BY112,4)</f>
        <v>#N/A</v>
      </c>
      <c r="CD112" s="662" t="e">
        <f>INDEX(Таблиця5[[C - COINS - COST]:[ADDRESS]],'02BUILD'!$BY112,5)</f>
        <v>#N/A</v>
      </c>
      <c r="CE112" s="662" t="e">
        <f>INDEX(Таблиця5[[C - COINS - COST]:[ADDRESS]],'02BUILD'!$BY112,6)</f>
        <v>#N/A</v>
      </c>
      <c r="CF112" s="662" t="e">
        <f>INDEX(Таблиця5[[C - COINS - COST]:[ADDRESS]],'02BUILD'!$BY112,7)</f>
        <v>#N/A</v>
      </c>
      <c r="CG112" s="662" t="e">
        <f>INDEX(Таблиця5[[C - COINS - COST]:[ADDRESS]],'02BUILD'!$BY112,8)</f>
        <v>#N/A</v>
      </c>
      <c r="CH112" s="662" t="e">
        <f>INDEX(Таблиця5[[C - COINS - COST]:[ADDRESS]],'02BUILD'!$BY112,9)</f>
        <v>#N/A</v>
      </c>
      <c r="CI112" s="662" t="e">
        <f>INDEX(Таблиця5[[C - COINS - COST]:[ADDRESS]],'02BUILD'!$BY112,10)</f>
        <v>#N/A</v>
      </c>
    </row>
    <row r="113" spans="1:87" s="663" customFormat="1" ht="16.5" hidden="1" thickTop="1" thickBot="1">
      <c r="A113" s="636"/>
      <c r="B113" s="665"/>
      <c r="C113" s="665"/>
      <c r="D113" s="636"/>
      <c r="E113" s="636"/>
      <c r="F113" s="665"/>
      <c r="G113" s="665"/>
      <c r="H113" s="665" t="s">
        <v>16990</v>
      </c>
      <c r="I113" s="665" t="s">
        <v>3969</v>
      </c>
      <c r="J113" s="665"/>
      <c r="K113" s="665" t="s">
        <v>2093</v>
      </c>
      <c r="L113" s="665"/>
      <c r="M113" s="665"/>
      <c r="N113" s="665"/>
      <c r="O113" s="665"/>
      <c r="P113" s="665"/>
      <c r="Q113" s="665"/>
      <c r="R113" s="665"/>
      <c r="S113" s="665" t="str">
        <f>Таблиця4[[#This Row],[C - COINS - COST]]&amp;"C"&amp;" | "&amp;Таблиця4[[#This Row],[A - TANKARDS - Drinks]]&amp;"A"&amp;" | "&amp;Таблиця4[[#This Row],[P - PIPES - hospitality]]&amp;" P"&amp;" | "&amp;Таблиця4[[#This Row],[D - DAGGERS - danger level]]&amp;"D"</f>
        <v>C | A |  P | D</v>
      </c>
      <c r="T113" s="665"/>
      <c r="U113" s="665"/>
      <c r="V113" s="665"/>
      <c r="W113" s="665" t="s">
        <v>19911</v>
      </c>
      <c r="X113" s="665" t="s">
        <v>4315</v>
      </c>
      <c r="Y113" s="665"/>
      <c r="Z113" s="665" t="str">
        <f>Таблиця4[[#This Row],[Descriptions2]]</f>
        <v/>
      </c>
      <c r="AA113" s="665" t="str">
        <f>Таблиця4[[#This Row],[Owner/Specific NPCs3]]</f>
        <v/>
      </c>
      <c r="AB113" s="665"/>
      <c r="AC113" s="666" t="s">
        <v>5836</v>
      </c>
      <c r="AD113" s="636" t="s">
        <v>16991</v>
      </c>
      <c r="AE113" s="671"/>
      <c r="AF113" s="665"/>
      <c r="AG113" s="665"/>
      <c r="AH113" s="665"/>
      <c r="AI113" s="665"/>
      <c r="AJ113" s="665"/>
      <c r="AK113" s="665"/>
      <c r="AL113" s="665"/>
      <c r="AM113" s="671"/>
      <c r="AN113" s="665"/>
      <c r="AO113" s="671"/>
      <c r="AP113" s="665"/>
      <c r="AQ113" s="671"/>
      <c r="AR113" s="636"/>
      <c r="AS113" s="636"/>
      <c r="AT113" s="636"/>
      <c r="AU113" s="636"/>
      <c r="AV113" s="671"/>
      <c r="AW113" s="636" t="str">
        <f>IFERROR(INDEX('02_LIVING_WATERDEEP'!$C$2:$C$200,MATCH(Таблиця4[[#This Row],[BUILDING NAME]],'02_LIVING_WATERDEEP'!$A$2:$A$200,0),1),"")</f>
        <v/>
      </c>
      <c r="AX113" s="636" t="str">
        <f>IFERROR(INDEX('02_LIVING_WATERDEEP'!$F$2:$F$200,MATCH(Таблиця4[[#This Row],[BUILDING NAME]],'02_LIVING_WATERDEEP'!$A$2:$A$200,0),1),"")</f>
        <v/>
      </c>
      <c r="AY113" s="636" t="str">
        <f>IFERROR(INDEX('02_LIVING_WATERDEEP'!$I$2:$I$200,MATCH(Таблиця4[[#This Row],[BUILDING NAME]],'02_LIVING_WATERDEEP'!$A$2:$A$200,0),1),"")</f>
        <v/>
      </c>
      <c r="AZ113" s="636" t="str">
        <f>IFERROR(INDEX('02_LIVING_WATERDEEP'!$J$2:$J$200,MATCH(Таблиця4[[#This Row],[BUILDING NAME]],'02_LIVING_WATERDEEP'!$A$2:$A$200,0),1),"")</f>
        <v/>
      </c>
      <c r="BA113" s="636" t="str">
        <f>IFERROR(INDEX('02_LIVING_WATERDEEP'!$K$2:$K$200,MATCH(Таблиця4[[#This Row],[BUILDING NAME]],'02_LIVING_WATERDEEP'!$A$2:$A$200,0),1),"")</f>
        <v/>
      </c>
      <c r="BB113" s="636" t="str">
        <f>IFERROR(INDEX('02_LIVING_WATERDEEP'!$L$2:$L$200,MATCH(Таблиця4[[#This Row],[BUILDING NAME]],'02_LIVING_WATERDEEP'!$A$2:$A$200,0),1),"")</f>
        <v/>
      </c>
      <c r="BC113" s="636" t="str">
        <f>IFERROR(INDEX('02_LIVING_WATERDEEP'!$M$2:$M$200,MATCH(Таблиця4[[#This Row],[BUILDING NAME]],'02_LIVING_WATERDEEP'!$A$2:$A$200,0),1),"")</f>
        <v/>
      </c>
      <c r="BD113" s="636"/>
      <c r="BE113" s="662"/>
      <c r="BF113" s="662"/>
      <c r="BG113" s="662"/>
      <c r="BH113" s="662"/>
      <c r="BI113" s="662"/>
      <c r="BJ113" s="662"/>
      <c r="BK113" s="662"/>
      <c r="BL113" s="662"/>
      <c r="BM113" s="662"/>
      <c r="BN113" s="662"/>
      <c r="BO113" s="662"/>
      <c r="BP113" s="662"/>
      <c r="BQ113" s="662"/>
      <c r="BR113" s="662"/>
      <c r="BS113" s="662"/>
      <c r="BT113" s="662"/>
      <c r="BU113" s="662" t="e">
        <f>MATCH(Таблиця4[[#This Row],[BUILDING NAME]],#REF!,0)</f>
        <v>#REF!</v>
      </c>
      <c r="BV113" s="662" t="e">
        <f>INDEX(#REF!,'02BUILD'!BU113,1)</f>
        <v>#REF!</v>
      </c>
      <c r="BW113" s="662" t="e">
        <v>#N/A</v>
      </c>
      <c r="BX113" s="662"/>
      <c r="BY113" s="662" t="e">
        <f>MATCH(Таблиця4[[#This Row],[BUILDING NAME]],Таблиця5[NAME],0)</f>
        <v>#N/A</v>
      </c>
      <c r="BZ113" s="662" t="e">
        <f>INDEX(Таблиця5[[C - COINS - COST]:[ADDRESS]],'02BUILD'!$BY113,1)</f>
        <v>#N/A</v>
      </c>
      <c r="CA113" s="662" t="e">
        <f>INDEX(Таблиця5[[C - COINS - COST]:[ADDRESS]],'02BUILD'!$BY113,2)</f>
        <v>#N/A</v>
      </c>
      <c r="CB113" s="662" t="e">
        <f>INDEX(Таблиця5[[C - COINS - COST]:[ADDRESS]],'02BUILD'!$BY113,3)</f>
        <v>#N/A</v>
      </c>
      <c r="CC113" s="662" t="e">
        <f>INDEX(Таблиця5[[C - COINS - COST]:[ADDRESS]],'02BUILD'!$BY113,4)</f>
        <v>#N/A</v>
      </c>
      <c r="CD113" s="662" t="e">
        <f>INDEX(Таблиця5[[C - COINS - COST]:[ADDRESS]],'02BUILD'!$BY113,5)</f>
        <v>#N/A</v>
      </c>
      <c r="CE113" s="662" t="e">
        <f>INDEX(Таблиця5[[C - COINS - COST]:[ADDRESS]],'02BUILD'!$BY113,6)</f>
        <v>#N/A</v>
      </c>
      <c r="CF113" s="662" t="e">
        <f>INDEX(Таблиця5[[C - COINS - COST]:[ADDRESS]],'02BUILD'!$BY113,7)</f>
        <v>#N/A</v>
      </c>
      <c r="CG113" s="662" t="e">
        <f>INDEX(Таблиця5[[C - COINS - COST]:[ADDRESS]],'02BUILD'!$BY113,8)</f>
        <v>#N/A</v>
      </c>
      <c r="CH113" s="662" t="e">
        <f>INDEX(Таблиця5[[C - COINS - COST]:[ADDRESS]],'02BUILD'!$BY113,9)</f>
        <v>#N/A</v>
      </c>
      <c r="CI113" s="662" t="e">
        <f>INDEX(Таблиця5[[C - COINS - COST]:[ADDRESS]],'02BUILD'!$BY113,10)</f>
        <v>#N/A</v>
      </c>
    </row>
    <row r="114" spans="1:87" ht="16.5" hidden="1" thickTop="1" thickBot="1">
      <c r="A114" s="636"/>
      <c r="B114" s="665"/>
      <c r="C114" s="665"/>
      <c r="D114" s="636"/>
      <c r="E114" s="636"/>
      <c r="F114" s="665"/>
      <c r="G114" s="665"/>
      <c r="H114" s="665" t="s">
        <v>16993</v>
      </c>
      <c r="I114" s="665" t="s">
        <v>3969</v>
      </c>
      <c r="J114" s="665"/>
      <c r="K114" s="665" t="s">
        <v>20930</v>
      </c>
      <c r="L114" s="665"/>
      <c r="M114" s="665"/>
      <c r="N114" s="665"/>
      <c r="O114" s="665"/>
      <c r="P114" s="665"/>
      <c r="Q114" s="665"/>
      <c r="R114" s="665"/>
      <c r="S114" s="665" t="str">
        <f>Таблиця4[[#This Row],[C - COINS - COST]]&amp;"C"&amp;" | "&amp;Таблиця4[[#This Row],[A - TANKARDS - Drinks]]&amp;"A"&amp;" | "&amp;Таблиця4[[#This Row],[P - PIPES - hospitality]]&amp;" P"&amp;" | "&amp;Таблиця4[[#This Row],[D - DAGGERS - danger level]]&amp;"D"</f>
        <v>C | A |  P | D</v>
      </c>
      <c r="T114" s="665"/>
      <c r="U114" s="665"/>
      <c r="V114" s="665"/>
      <c r="W114" s="665"/>
      <c r="X114" s="665" t="s">
        <v>4315</v>
      </c>
      <c r="Y114" s="665"/>
      <c r="Z114" s="665" t="str">
        <f>Таблиця4[[#This Row],[Descriptions2]]</f>
        <v/>
      </c>
      <c r="AA114" s="665" t="str">
        <f>Таблиця4[[#This Row],[Owner/Specific NPCs3]]</f>
        <v/>
      </c>
      <c r="AB114" s="665"/>
      <c r="AC114" s="666" t="s">
        <v>5836</v>
      </c>
      <c r="AD114" s="636" t="s">
        <v>18411</v>
      </c>
      <c r="AE114" s="671"/>
      <c r="AF114" s="665"/>
      <c r="AG114" s="665"/>
      <c r="AH114" s="665"/>
      <c r="AI114" s="665"/>
      <c r="AJ114" s="665"/>
      <c r="AK114" s="665"/>
      <c r="AL114" s="665"/>
      <c r="AM114" s="671"/>
      <c r="AN114" s="665"/>
      <c r="AO114" s="671"/>
      <c r="AP114" s="665"/>
      <c r="AQ114" s="671"/>
      <c r="AR114" s="636"/>
      <c r="AS114" s="636"/>
      <c r="AT114" s="636"/>
      <c r="AU114" s="636"/>
      <c r="AV114" s="671"/>
      <c r="AW114" s="636" t="str">
        <f>IFERROR(INDEX('02_LIVING_WATERDEEP'!$C$2:$C$200,MATCH(Таблиця4[[#This Row],[BUILDING NAME]],'02_LIVING_WATERDEEP'!$A$2:$A$200,0),1),"")</f>
        <v/>
      </c>
      <c r="AX114" s="636" t="str">
        <f>IFERROR(INDEX('02_LIVING_WATERDEEP'!$F$2:$F$200,MATCH(Таблиця4[[#This Row],[BUILDING NAME]],'02_LIVING_WATERDEEP'!$A$2:$A$200,0),1),"")</f>
        <v/>
      </c>
      <c r="AY114" s="636" t="str">
        <f>IFERROR(INDEX('02_LIVING_WATERDEEP'!$I$2:$I$200,MATCH(Таблиця4[[#This Row],[BUILDING NAME]],'02_LIVING_WATERDEEP'!$A$2:$A$200,0),1),"")</f>
        <v/>
      </c>
      <c r="AZ114" s="636" t="str">
        <f>IFERROR(INDEX('02_LIVING_WATERDEEP'!$J$2:$J$200,MATCH(Таблиця4[[#This Row],[BUILDING NAME]],'02_LIVING_WATERDEEP'!$A$2:$A$200,0),1),"")</f>
        <v/>
      </c>
      <c r="BA114" s="636" t="str">
        <f>IFERROR(INDEX('02_LIVING_WATERDEEP'!$K$2:$K$200,MATCH(Таблиця4[[#This Row],[BUILDING NAME]],'02_LIVING_WATERDEEP'!$A$2:$A$200,0),1),"")</f>
        <v/>
      </c>
      <c r="BB114" s="636" t="str">
        <f>IFERROR(INDEX('02_LIVING_WATERDEEP'!$L$2:$L$200,MATCH(Таблиця4[[#This Row],[BUILDING NAME]],'02_LIVING_WATERDEEP'!$A$2:$A$200,0),1),"")</f>
        <v/>
      </c>
      <c r="BC114" s="636" t="str">
        <f>IFERROR(INDEX('02_LIVING_WATERDEEP'!$M$2:$M$200,MATCH(Таблиця4[[#This Row],[BUILDING NAME]],'02_LIVING_WATERDEEP'!$A$2:$A$200,0),1),"")</f>
        <v/>
      </c>
      <c r="BD114" s="636"/>
      <c r="BE114" s="636"/>
      <c r="BF114" s="636"/>
      <c r="BG114" s="636"/>
      <c r="BH114" s="636"/>
      <c r="BI114" s="636"/>
      <c r="BJ114" s="636"/>
      <c r="BK114" s="636"/>
      <c r="BL114" s="636"/>
      <c r="BM114" s="636"/>
      <c r="BN114" s="636"/>
      <c r="BO114" s="636"/>
      <c r="BP114" s="636"/>
      <c r="BQ114" s="636"/>
      <c r="BR114" s="636"/>
      <c r="BS114" s="636"/>
      <c r="BT114" s="636"/>
      <c r="BU114" s="636" t="e">
        <f>MATCH(Таблиця4[[#This Row],[BUILDING NAME]],#REF!,0)</f>
        <v>#REF!</v>
      </c>
      <c r="BV114" s="636" t="e">
        <f>INDEX(#REF!,'02BUILD'!BU114,1)</f>
        <v>#REF!</v>
      </c>
      <c r="BW114" s="636" t="e">
        <v>#N/A</v>
      </c>
      <c r="BX114" s="636"/>
      <c r="BY114" s="636" t="e">
        <f>MATCH(Таблиця4[[#This Row],[BUILDING NAME]],Таблиця5[NAME],0)</f>
        <v>#N/A</v>
      </c>
      <c r="BZ114" s="636" t="e">
        <f>INDEX(Таблиця5[[C - COINS - COST]:[ADDRESS]],'02BUILD'!$BY114,1)</f>
        <v>#N/A</v>
      </c>
      <c r="CA114" s="636" t="e">
        <f>INDEX(Таблиця5[[C - COINS - COST]:[ADDRESS]],'02BUILD'!$BY114,2)</f>
        <v>#N/A</v>
      </c>
      <c r="CB114" s="636" t="e">
        <f>INDEX(Таблиця5[[C - COINS - COST]:[ADDRESS]],'02BUILD'!$BY114,3)</f>
        <v>#N/A</v>
      </c>
      <c r="CC114" s="636" t="e">
        <f>INDEX(Таблиця5[[C - COINS - COST]:[ADDRESS]],'02BUILD'!$BY114,4)</f>
        <v>#N/A</v>
      </c>
      <c r="CD114" s="636" t="e">
        <f>INDEX(Таблиця5[[C - COINS - COST]:[ADDRESS]],'02BUILD'!$BY114,5)</f>
        <v>#N/A</v>
      </c>
      <c r="CE114" s="636" t="e">
        <f>INDEX(Таблиця5[[C - COINS - COST]:[ADDRESS]],'02BUILD'!$BY114,6)</f>
        <v>#N/A</v>
      </c>
      <c r="CF114" s="636" t="e">
        <f>INDEX(Таблиця5[[C - COINS - COST]:[ADDRESS]],'02BUILD'!$BY114,7)</f>
        <v>#N/A</v>
      </c>
      <c r="CG114" s="636" t="e">
        <f>INDEX(Таблиця5[[C - COINS - COST]:[ADDRESS]],'02BUILD'!$BY114,8)</f>
        <v>#N/A</v>
      </c>
      <c r="CH114" s="636" t="e">
        <f>INDEX(Таблиця5[[C - COINS - COST]:[ADDRESS]],'02BUILD'!$BY114,9)</f>
        <v>#N/A</v>
      </c>
      <c r="CI114" s="636" t="e">
        <f>INDEX(Таблиця5[[C - COINS - COST]:[ADDRESS]],'02BUILD'!$BY114,10)</f>
        <v>#N/A</v>
      </c>
    </row>
    <row r="115" spans="1:87" s="663" customFormat="1" ht="16.5" hidden="1" thickTop="1" thickBot="1">
      <c r="A115" s="636"/>
      <c r="B115" s="665"/>
      <c r="C115" s="665"/>
      <c r="D115" s="636"/>
      <c r="E115" s="636"/>
      <c r="F115" s="665"/>
      <c r="G115" s="665"/>
      <c r="H115" s="665" t="s">
        <v>16994</v>
      </c>
      <c r="I115" s="665" t="s">
        <v>3969</v>
      </c>
      <c r="J115" s="665"/>
      <c r="K115" s="665" t="s">
        <v>2092</v>
      </c>
      <c r="L115" s="665"/>
      <c r="M115" s="665"/>
      <c r="N115" s="665"/>
      <c r="O115" s="665"/>
      <c r="P115" s="665"/>
      <c r="Q115" s="665"/>
      <c r="R115" s="665"/>
      <c r="S115" s="665" t="str">
        <f>Таблиця4[[#This Row],[C - COINS - COST]]&amp;"C"&amp;" | "&amp;Таблиця4[[#This Row],[A - TANKARDS - Drinks]]&amp;"A"&amp;" | "&amp;Таблиця4[[#This Row],[P - PIPES - hospitality]]&amp;" P"&amp;" | "&amp;Таблиця4[[#This Row],[D - DAGGERS - danger level]]&amp;"D"</f>
        <v>C | A |  P | D</v>
      </c>
      <c r="T115" s="665"/>
      <c r="U115" s="665"/>
      <c r="V115" s="665"/>
      <c r="W115" s="690"/>
      <c r="X115" s="665" t="s">
        <v>4315</v>
      </c>
      <c r="Y115" s="665"/>
      <c r="Z115" s="665" t="str">
        <f>Таблиця4[[#This Row],[Descriptions2]]</f>
        <v/>
      </c>
      <c r="AA115" s="665" t="str">
        <f>Таблиця4[[#This Row],[Owner/Specific NPCs3]]</f>
        <v/>
      </c>
      <c r="AB115" s="665"/>
      <c r="AC115" s="666" t="s">
        <v>5836</v>
      </c>
      <c r="AD115" s="636" t="s">
        <v>18411</v>
      </c>
      <c r="AE115" s="671"/>
      <c r="AF115" s="665"/>
      <c r="AG115" s="665"/>
      <c r="AH115" s="665"/>
      <c r="AI115" s="665"/>
      <c r="AJ115" s="665"/>
      <c r="AK115" s="665"/>
      <c r="AL115" s="665"/>
      <c r="AM115" s="671"/>
      <c r="AN115" s="665"/>
      <c r="AO115" s="671"/>
      <c r="AP115" s="665"/>
      <c r="AQ115" s="671"/>
      <c r="AR115" s="636"/>
      <c r="AS115" s="636"/>
      <c r="AT115" s="636"/>
      <c r="AU115" s="636"/>
      <c r="AV115" s="671"/>
      <c r="AW115" s="636" t="str">
        <f>IFERROR(INDEX('02_LIVING_WATERDEEP'!$C$2:$C$200,MATCH(Таблиця4[[#This Row],[BUILDING NAME]],'02_LIVING_WATERDEEP'!$A$2:$A$200,0),1),"")</f>
        <v/>
      </c>
      <c r="AX115" s="636" t="str">
        <f>IFERROR(INDEX('02_LIVING_WATERDEEP'!$F$2:$F$200,MATCH(Таблиця4[[#This Row],[BUILDING NAME]],'02_LIVING_WATERDEEP'!$A$2:$A$200,0),1),"")</f>
        <v/>
      </c>
      <c r="AY115" s="636" t="str">
        <f>IFERROR(INDEX('02_LIVING_WATERDEEP'!$I$2:$I$200,MATCH(Таблиця4[[#This Row],[BUILDING NAME]],'02_LIVING_WATERDEEP'!$A$2:$A$200,0),1),"")</f>
        <v/>
      </c>
      <c r="AZ115" s="636" t="str">
        <f>IFERROR(INDEX('02_LIVING_WATERDEEP'!$J$2:$J$200,MATCH(Таблиця4[[#This Row],[BUILDING NAME]],'02_LIVING_WATERDEEP'!$A$2:$A$200,0),1),"")</f>
        <v/>
      </c>
      <c r="BA115" s="636" t="str">
        <f>IFERROR(INDEX('02_LIVING_WATERDEEP'!$K$2:$K$200,MATCH(Таблиця4[[#This Row],[BUILDING NAME]],'02_LIVING_WATERDEEP'!$A$2:$A$200,0),1),"")</f>
        <v/>
      </c>
      <c r="BB115" s="636" t="str">
        <f>IFERROR(INDEX('02_LIVING_WATERDEEP'!$L$2:$L$200,MATCH(Таблиця4[[#This Row],[BUILDING NAME]],'02_LIVING_WATERDEEP'!$A$2:$A$200,0),1),"")</f>
        <v/>
      </c>
      <c r="BC115" s="636" t="str">
        <f>IFERROR(INDEX('02_LIVING_WATERDEEP'!$M$2:$M$200,MATCH(Таблиця4[[#This Row],[BUILDING NAME]],'02_LIVING_WATERDEEP'!$A$2:$A$200,0),1),"")</f>
        <v/>
      </c>
      <c r="BD115" s="636"/>
      <c r="BE115" s="662"/>
      <c r="BF115" s="662"/>
      <c r="BG115" s="662"/>
      <c r="BH115" s="662"/>
      <c r="BI115" s="662"/>
      <c r="BJ115" s="662"/>
      <c r="BK115" s="662"/>
      <c r="BL115" s="662"/>
      <c r="BM115" s="662"/>
      <c r="BN115" s="662"/>
      <c r="BO115" s="662"/>
      <c r="BP115" s="662"/>
      <c r="BQ115" s="662"/>
      <c r="BR115" s="662"/>
      <c r="BS115" s="662"/>
      <c r="BT115" s="662"/>
      <c r="BU115" s="662" t="e">
        <f>MATCH(Таблиця4[[#This Row],[BUILDING NAME]],#REF!,0)</f>
        <v>#REF!</v>
      </c>
      <c r="BV115" s="662" t="e">
        <f>INDEX(#REF!,'02BUILD'!BU115,1)</f>
        <v>#REF!</v>
      </c>
      <c r="BW115" s="662" t="e">
        <v>#N/A</v>
      </c>
      <c r="BX115" s="662"/>
      <c r="BY115" s="662" t="e">
        <f>MATCH(Таблиця4[[#This Row],[BUILDING NAME]],Таблиця5[NAME],0)</f>
        <v>#N/A</v>
      </c>
      <c r="BZ115" s="662" t="e">
        <f>INDEX(Таблиця5[[C - COINS - COST]:[ADDRESS]],'02BUILD'!$BY115,1)</f>
        <v>#N/A</v>
      </c>
      <c r="CA115" s="662" t="e">
        <f>INDEX(Таблиця5[[C - COINS - COST]:[ADDRESS]],'02BUILD'!$BY115,2)</f>
        <v>#N/A</v>
      </c>
      <c r="CB115" s="662" t="e">
        <f>INDEX(Таблиця5[[C - COINS - COST]:[ADDRESS]],'02BUILD'!$BY115,3)</f>
        <v>#N/A</v>
      </c>
      <c r="CC115" s="662" t="e">
        <f>INDEX(Таблиця5[[C - COINS - COST]:[ADDRESS]],'02BUILD'!$BY115,4)</f>
        <v>#N/A</v>
      </c>
      <c r="CD115" s="662" t="e">
        <f>INDEX(Таблиця5[[C - COINS - COST]:[ADDRESS]],'02BUILD'!$BY115,5)</f>
        <v>#N/A</v>
      </c>
      <c r="CE115" s="662" t="e">
        <f>INDEX(Таблиця5[[C - COINS - COST]:[ADDRESS]],'02BUILD'!$BY115,6)</f>
        <v>#N/A</v>
      </c>
      <c r="CF115" s="662" t="e">
        <f>INDEX(Таблиця5[[C - COINS - COST]:[ADDRESS]],'02BUILD'!$BY115,7)</f>
        <v>#N/A</v>
      </c>
      <c r="CG115" s="662" t="e">
        <f>INDEX(Таблиця5[[C - COINS - COST]:[ADDRESS]],'02BUILD'!$BY115,8)</f>
        <v>#N/A</v>
      </c>
      <c r="CH115" s="662" t="e">
        <f>INDEX(Таблиця5[[C - COINS - COST]:[ADDRESS]],'02BUILD'!$BY115,9)</f>
        <v>#N/A</v>
      </c>
      <c r="CI115" s="662" t="e">
        <f>INDEX(Таблиця5[[C - COINS - COST]:[ADDRESS]],'02BUILD'!$BY115,10)</f>
        <v>#N/A</v>
      </c>
    </row>
    <row r="116" spans="1:87" s="663" customFormat="1" ht="16.5" hidden="1" thickTop="1" thickBot="1">
      <c r="A116" s="636"/>
      <c r="B116" s="665"/>
      <c r="C116" s="665"/>
      <c r="D116" s="636"/>
      <c r="E116" s="636"/>
      <c r="F116" s="665"/>
      <c r="G116" s="665"/>
      <c r="H116" s="665" t="s">
        <v>21093</v>
      </c>
      <c r="I116" s="665" t="s">
        <v>3969</v>
      </c>
      <c r="J116" s="665"/>
      <c r="K116" s="665" t="s">
        <v>2093</v>
      </c>
      <c r="L116" s="665"/>
      <c r="M116" s="665"/>
      <c r="N116" s="665"/>
      <c r="O116" s="665"/>
      <c r="P116" s="665"/>
      <c r="Q116" s="665"/>
      <c r="R116" s="665"/>
      <c r="S116" s="665" t="str">
        <f>Таблиця4[[#This Row],[C - COINS - COST]]&amp;"C"&amp;" | "&amp;Таблиця4[[#This Row],[A - TANKARDS - Drinks]]&amp;"A"&amp;" | "&amp;Таблиця4[[#This Row],[P - PIPES - hospitality]]&amp;" P"&amp;" | "&amp;Таблиця4[[#This Row],[D - DAGGERS - danger level]]&amp;"D"</f>
        <v>C | A |  P | D</v>
      </c>
      <c r="T116" s="665"/>
      <c r="U116" s="665"/>
      <c r="V116" s="665"/>
      <c r="W116" s="690"/>
      <c r="X116" s="665" t="s">
        <v>4315</v>
      </c>
      <c r="Y116" s="665"/>
      <c r="Z116" s="665" t="str">
        <f>Таблиця4[[#This Row],[Descriptions2]]</f>
        <v/>
      </c>
      <c r="AA116" s="665" t="str">
        <f>Таблиця4[[#This Row],[Owner/Specific NPCs3]]</f>
        <v/>
      </c>
      <c r="AB116" s="665"/>
      <c r="AC116" s="666"/>
      <c r="AD116" s="636" t="s">
        <v>18411</v>
      </c>
      <c r="AE116" s="671"/>
      <c r="AF116" s="665"/>
      <c r="AG116" s="665"/>
      <c r="AH116" s="665"/>
      <c r="AI116" s="665"/>
      <c r="AJ116" s="665"/>
      <c r="AK116" s="665"/>
      <c r="AL116" s="665"/>
      <c r="AM116" s="671"/>
      <c r="AN116" s="665"/>
      <c r="AO116" s="671"/>
      <c r="AP116" s="665"/>
      <c r="AQ116" s="671"/>
      <c r="AR116" s="636"/>
      <c r="AS116" s="636"/>
      <c r="AT116" s="636"/>
      <c r="AU116" s="636"/>
      <c r="AV116" s="671"/>
      <c r="AW116" s="636" t="str">
        <f>IFERROR(INDEX('02_LIVING_WATERDEEP'!$C$2:$C$200,MATCH(Таблиця4[[#This Row],[BUILDING NAME]],'02_LIVING_WATERDEEP'!$A$2:$A$200,0),1),"")</f>
        <v/>
      </c>
      <c r="AX116" s="636" t="str">
        <f>IFERROR(INDEX('02_LIVING_WATERDEEP'!$F$2:$F$200,MATCH(Таблиця4[[#This Row],[BUILDING NAME]],'02_LIVING_WATERDEEP'!$A$2:$A$200,0),1),"")</f>
        <v/>
      </c>
      <c r="AY116" s="636" t="str">
        <f>IFERROR(INDEX('02_LIVING_WATERDEEP'!$I$2:$I$200,MATCH(Таблиця4[[#This Row],[BUILDING NAME]],'02_LIVING_WATERDEEP'!$A$2:$A$200,0),1),"")</f>
        <v/>
      </c>
      <c r="AZ116" s="636" t="str">
        <f>IFERROR(INDEX('02_LIVING_WATERDEEP'!$J$2:$J$200,MATCH(Таблиця4[[#This Row],[BUILDING NAME]],'02_LIVING_WATERDEEP'!$A$2:$A$200,0),1),"")</f>
        <v/>
      </c>
      <c r="BA116" s="636" t="str">
        <f>IFERROR(INDEX('02_LIVING_WATERDEEP'!$K$2:$K$200,MATCH(Таблиця4[[#This Row],[BUILDING NAME]],'02_LIVING_WATERDEEP'!$A$2:$A$200,0),1),"")</f>
        <v/>
      </c>
      <c r="BB116" s="636" t="str">
        <f>IFERROR(INDEX('02_LIVING_WATERDEEP'!$L$2:$L$200,MATCH(Таблиця4[[#This Row],[BUILDING NAME]],'02_LIVING_WATERDEEP'!$A$2:$A$200,0),1),"")</f>
        <v/>
      </c>
      <c r="BC116" s="636" t="str">
        <f>IFERROR(INDEX('02_LIVING_WATERDEEP'!$M$2:$M$200,MATCH(Таблиця4[[#This Row],[BUILDING NAME]],'02_LIVING_WATERDEEP'!$A$2:$A$200,0),1),"")</f>
        <v/>
      </c>
      <c r="BD116" s="636"/>
      <c r="BE116" s="662"/>
      <c r="BF116" s="662"/>
      <c r="BG116" s="662"/>
      <c r="BH116" s="662"/>
      <c r="BI116" s="662"/>
      <c r="BJ116" s="662"/>
      <c r="BK116" s="662"/>
      <c r="BL116" s="662"/>
      <c r="BM116" s="662"/>
      <c r="BN116" s="662"/>
      <c r="BO116" s="662"/>
      <c r="BP116" s="662"/>
      <c r="BQ116" s="662"/>
      <c r="BR116" s="662"/>
      <c r="BS116" s="662"/>
      <c r="BT116" s="662"/>
      <c r="BU116" s="662" t="e">
        <f>MATCH(Таблиця4[[#This Row],[BUILDING NAME]],#REF!,0)</f>
        <v>#REF!</v>
      </c>
      <c r="BV116" s="662" t="e">
        <f>INDEX(#REF!,'02BUILD'!BU116,1)</f>
        <v>#REF!</v>
      </c>
      <c r="BW116" s="662" t="e">
        <v>#N/A</v>
      </c>
      <c r="BX116" s="662"/>
      <c r="BY116" s="662" t="e">
        <f>MATCH(Таблиця4[[#This Row],[BUILDING NAME]],Таблиця5[NAME],0)</f>
        <v>#N/A</v>
      </c>
      <c r="BZ116" s="662" t="e">
        <f>INDEX(Таблиця5[[C - COINS - COST]:[ADDRESS]],'02BUILD'!$BY116,1)</f>
        <v>#N/A</v>
      </c>
      <c r="CA116" s="662" t="e">
        <f>INDEX(Таблиця5[[C - COINS - COST]:[ADDRESS]],'02BUILD'!$BY116,2)</f>
        <v>#N/A</v>
      </c>
      <c r="CB116" s="662" t="e">
        <f>INDEX(Таблиця5[[C - COINS - COST]:[ADDRESS]],'02BUILD'!$BY116,3)</f>
        <v>#N/A</v>
      </c>
      <c r="CC116" s="662" t="e">
        <f>INDEX(Таблиця5[[C - COINS - COST]:[ADDRESS]],'02BUILD'!$BY116,4)</f>
        <v>#N/A</v>
      </c>
      <c r="CD116" s="662" t="e">
        <f>INDEX(Таблиця5[[C - COINS - COST]:[ADDRESS]],'02BUILD'!$BY116,5)</f>
        <v>#N/A</v>
      </c>
      <c r="CE116" s="662" t="e">
        <f>INDEX(Таблиця5[[C - COINS - COST]:[ADDRESS]],'02BUILD'!$BY116,6)</f>
        <v>#N/A</v>
      </c>
      <c r="CF116" s="662" t="e">
        <f>INDEX(Таблиця5[[C - COINS - COST]:[ADDRESS]],'02BUILD'!$BY116,7)</f>
        <v>#N/A</v>
      </c>
      <c r="CG116" s="662" t="e">
        <f>INDEX(Таблиця5[[C - COINS - COST]:[ADDRESS]],'02BUILD'!$BY116,8)</f>
        <v>#N/A</v>
      </c>
      <c r="CH116" s="662" t="e">
        <f>INDEX(Таблиця5[[C - COINS - COST]:[ADDRESS]],'02BUILD'!$BY116,9)</f>
        <v>#N/A</v>
      </c>
      <c r="CI116" s="662" t="e">
        <f>INDEX(Таблиця5[[C - COINS - COST]:[ADDRESS]],'02BUILD'!$BY116,10)</f>
        <v>#N/A</v>
      </c>
    </row>
    <row r="117" spans="1:87" ht="16.5" hidden="1" thickTop="1" thickBot="1">
      <c r="A117" s="636"/>
      <c r="B117" s="665"/>
      <c r="C117" s="665"/>
      <c r="D117" s="636"/>
      <c r="E117" s="636"/>
      <c r="F117" s="665"/>
      <c r="G117" s="665"/>
      <c r="H117" s="665" t="s">
        <v>16995</v>
      </c>
      <c r="I117" s="665" t="s">
        <v>3969</v>
      </c>
      <c r="J117" s="665"/>
      <c r="K117" s="665" t="s">
        <v>2089</v>
      </c>
      <c r="L117" s="665"/>
      <c r="M117" s="665"/>
      <c r="N117" s="665"/>
      <c r="O117" s="665"/>
      <c r="P117" s="665"/>
      <c r="Q117" s="665"/>
      <c r="R117" s="665"/>
      <c r="S117" s="665" t="str">
        <f>Таблиця4[[#This Row],[C - COINS - COST]]&amp;"C"&amp;" | "&amp;Таблиця4[[#This Row],[A - TANKARDS - Drinks]]&amp;"A"&amp;" | "&amp;Таблиця4[[#This Row],[P - PIPES - hospitality]]&amp;" P"&amp;" | "&amp;Таблиця4[[#This Row],[D - DAGGERS - danger level]]&amp;"D"</f>
        <v>C | A |  P | D</v>
      </c>
      <c r="T117" s="665"/>
      <c r="U117" s="665"/>
      <c r="V117" s="665"/>
      <c r="W117" s="690"/>
      <c r="X117" s="665" t="s">
        <v>4315</v>
      </c>
      <c r="Y117" s="665"/>
      <c r="Z117" s="665" t="str">
        <f>Таблиця4[[#This Row],[Descriptions2]]</f>
        <v/>
      </c>
      <c r="AA117" s="665" t="str">
        <f>Таблиця4[[#This Row],[Owner/Specific NPCs3]]</f>
        <v/>
      </c>
      <c r="AB117" s="665"/>
      <c r="AC117" s="666"/>
      <c r="AD117" s="667" t="s">
        <v>18411</v>
      </c>
      <c r="AE117" s="671"/>
      <c r="AF117" s="665"/>
      <c r="AG117" s="665"/>
      <c r="AH117" s="665"/>
      <c r="AI117" s="665"/>
      <c r="AJ117" s="665"/>
      <c r="AK117" s="665"/>
      <c r="AL117" s="665"/>
      <c r="AM117" s="671"/>
      <c r="AN117" s="665"/>
      <c r="AO117" s="671"/>
      <c r="AP117" s="665"/>
      <c r="AQ117" s="671"/>
      <c r="AR117" s="636"/>
      <c r="AS117" s="636"/>
      <c r="AT117" s="636"/>
      <c r="AU117" s="636"/>
      <c r="AV117" s="671"/>
      <c r="AW117" s="636" t="str">
        <f>IFERROR(INDEX('02_LIVING_WATERDEEP'!$C$2:$C$200,MATCH(Таблиця4[[#This Row],[BUILDING NAME]],'02_LIVING_WATERDEEP'!$A$2:$A$200,0),1),"")</f>
        <v/>
      </c>
      <c r="AX117" s="636" t="str">
        <f>IFERROR(INDEX('02_LIVING_WATERDEEP'!$F$2:$F$200,MATCH(Таблиця4[[#This Row],[BUILDING NAME]],'02_LIVING_WATERDEEP'!$A$2:$A$200,0),1),"")</f>
        <v/>
      </c>
      <c r="AY117" s="636" t="str">
        <f>IFERROR(INDEX('02_LIVING_WATERDEEP'!$I$2:$I$200,MATCH(Таблиця4[[#This Row],[BUILDING NAME]],'02_LIVING_WATERDEEP'!$A$2:$A$200,0),1),"")</f>
        <v/>
      </c>
      <c r="AZ117" s="636" t="str">
        <f>IFERROR(INDEX('02_LIVING_WATERDEEP'!$J$2:$J$200,MATCH(Таблиця4[[#This Row],[BUILDING NAME]],'02_LIVING_WATERDEEP'!$A$2:$A$200,0),1),"")</f>
        <v/>
      </c>
      <c r="BA117" s="636" t="str">
        <f>IFERROR(INDEX('02_LIVING_WATERDEEP'!$K$2:$K$200,MATCH(Таблиця4[[#This Row],[BUILDING NAME]],'02_LIVING_WATERDEEP'!$A$2:$A$200,0),1),"")</f>
        <v/>
      </c>
      <c r="BB117" s="636" t="str">
        <f>IFERROR(INDEX('02_LIVING_WATERDEEP'!$L$2:$L$200,MATCH(Таблиця4[[#This Row],[BUILDING NAME]],'02_LIVING_WATERDEEP'!$A$2:$A$200,0),1),"")</f>
        <v/>
      </c>
      <c r="BC117" s="636" t="str">
        <f>IFERROR(INDEX('02_LIVING_WATERDEEP'!$M$2:$M$200,MATCH(Таблиця4[[#This Row],[BUILDING NAME]],'02_LIVING_WATERDEEP'!$A$2:$A$200,0),1),"")</f>
        <v/>
      </c>
      <c r="BD117" s="636"/>
      <c r="BE117" s="636"/>
      <c r="BF117" s="636"/>
      <c r="BG117" s="636"/>
      <c r="BH117" s="636"/>
      <c r="BI117" s="636"/>
      <c r="BJ117" s="636"/>
      <c r="BK117" s="636"/>
      <c r="BL117" s="636"/>
      <c r="BM117" s="636"/>
      <c r="BN117" s="636"/>
      <c r="BO117" s="636"/>
      <c r="BP117" s="636"/>
      <c r="BQ117" s="636"/>
      <c r="BR117" s="636"/>
      <c r="BS117" s="636"/>
      <c r="BT117" s="636"/>
      <c r="BU117" s="636" t="e">
        <f>MATCH(Таблиця4[[#This Row],[BUILDING NAME]],#REF!,0)</f>
        <v>#REF!</v>
      </c>
      <c r="BV117" s="636" t="e">
        <f>INDEX(#REF!,'02BUILD'!BU117,1)</f>
        <v>#REF!</v>
      </c>
      <c r="BW117" s="636" t="e">
        <v>#N/A</v>
      </c>
      <c r="BX117" s="636"/>
      <c r="BY117" s="636" t="e">
        <f>MATCH(Таблиця4[[#This Row],[BUILDING NAME]],Таблиця5[NAME],0)</f>
        <v>#N/A</v>
      </c>
      <c r="BZ117" s="636" t="e">
        <f>INDEX(Таблиця5[[C - COINS - COST]:[ADDRESS]],'02BUILD'!$BY117,1)</f>
        <v>#N/A</v>
      </c>
      <c r="CA117" s="636" t="e">
        <f>INDEX(Таблиця5[[C - COINS - COST]:[ADDRESS]],'02BUILD'!$BY117,2)</f>
        <v>#N/A</v>
      </c>
      <c r="CB117" s="636" t="e">
        <f>INDEX(Таблиця5[[C - COINS - COST]:[ADDRESS]],'02BUILD'!$BY117,3)</f>
        <v>#N/A</v>
      </c>
      <c r="CC117" s="636" t="e">
        <f>INDEX(Таблиця5[[C - COINS - COST]:[ADDRESS]],'02BUILD'!$BY117,4)</f>
        <v>#N/A</v>
      </c>
      <c r="CD117" s="636" t="e">
        <f>INDEX(Таблиця5[[C - COINS - COST]:[ADDRESS]],'02BUILD'!$BY117,5)</f>
        <v>#N/A</v>
      </c>
      <c r="CE117" s="636" t="e">
        <f>INDEX(Таблиця5[[C - COINS - COST]:[ADDRESS]],'02BUILD'!$BY117,6)</f>
        <v>#N/A</v>
      </c>
      <c r="CF117" s="636" t="e">
        <f>INDEX(Таблиця5[[C - COINS - COST]:[ADDRESS]],'02BUILD'!$BY117,7)</f>
        <v>#N/A</v>
      </c>
      <c r="CG117" s="636" t="e">
        <f>INDEX(Таблиця5[[C - COINS - COST]:[ADDRESS]],'02BUILD'!$BY117,8)</f>
        <v>#N/A</v>
      </c>
      <c r="CH117" s="636" t="e">
        <f>INDEX(Таблиця5[[C - COINS - COST]:[ADDRESS]],'02BUILD'!$BY117,9)</f>
        <v>#N/A</v>
      </c>
      <c r="CI117" s="636" t="e">
        <f>INDEX(Таблиця5[[C - COINS - COST]:[ADDRESS]],'02BUILD'!$BY117,10)</f>
        <v>#N/A</v>
      </c>
    </row>
    <row r="118" spans="1:87" ht="16.5" hidden="1" thickTop="1" thickBot="1">
      <c r="A118" s="636"/>
      <c r="B118" s="665"/>
      <c r="C118" s="665"/>
      <c r="D118" s="636"/>
      <c r="E118" s="636"/>
      <c r="F118" s="665"/>
      <c r="G118" s="665"/>
      <c r="H118" s="665" t="s">
        <v>16996</v>
      </c>
      <c r="I118" s="665" t="s">
        <v>3969</v>
      </c>
      <c r="J118" s="665"/>
      <c r="K118" s="665" t="s">
        <v>20930</v>
      </c>
      <c r="L118" s="665"/>
      <c r="M118" s="665"/>
      <c r="N118" s="665"/>
      <c r="O118" s="665"/>
      <c r="P118" s="665"/>
      <c r="Q118" s="665"/>
      <c r="R118" s="665"/>
      <c r="S118" s="665" t="str">
        <f>Таблиця4[[#This Row],[C - COINS - COST]]&amp;"C"&amp;" | "&amp;Таблиця4[[#This Row],[A - TANKARDS - Drinks]]&amp;"A"&amp;" | "&amp;Таблиця4[[#This Row],[P - PIPES - hospitality]]&amp;" P"&amp;" | "&amp;Таблиця4[[#This Row],[D - DAGGERS - danger level]]&amp;"D"</f>
        <v>C | A |  P | D</v>
      </c>
      <c r="T118" s="665"/>
      <c r="U118" s="665"/>
      <c r="V118" s="665"/>
      <c r="W118" s="665"/>
      <c r="X118" s="665" t="s">
        <v>4315</v>
      </c>
      <c r="Y118" s="665"/>
      <c r="Z118" s="665" t="str">
        <f>Таблиця4[[#This Row],[Descriptions2]]</f>
        <v/>
      </c>
      <c r="AA118" s="665" t="str">
        <f>Таблиця4[[#This Row],[Owner/Specific NPCs3]]</f>
        <v/>
      </c>
      <c r="AB118" s="665"/>
      <c r="AC118" s="666"/>
      <c r="AD118" s="636" t="s">
        <v>16850</v>
      </c>
      <c r="AE118" s="671"/>
      <c r="AF118" s="665"/>
      <c r="AG118" s="665"/>
      <c r="AH118" s="665"/>
      <c r="AI118" s="665"/>
      <c r="AJ118" s="665"/>
      <c r="AK118" s="665"/>
      <c r="AL118" s="665"/>
      <c r="AM118" s="671"/>
      <c r="AN118" s="665"/>
      <c r="AO118" s="671"/>
      <c r="AP118" s="665"/>
      <c r="AQ118" s="671"/>
      <c r="AR118" s="636"/>
      <c r="AS118" s="636"/>
      <c r="AT118" s="636"/>
      <c r="AU118" s="636"/>
      <c r="AV118" s="671"/>
      <c r="AW118" s="636" t="str">
        <f>IFERROR(INDEX('02_LIVING_WATERDEEP'!$C$2:$C$200,MATCH(Таблиця4[[#This Row],[BUILDING NAME]],'02_LIVING_WATERDEEP'!$A$2:$A$200,0),1),"")</f>
        <v/>
      </c>
      <c r="AX118" s="636" t="str">
        <f>IFERROR(INDEX('02_LIVING_WATERDEEP'!$F$2:$F$200,MATCH(Таблиця4[[#This Row],[BUILDING NAME]],'02_LIVING_WATERDEEP'!$A$2:$A$200,0),1),"")</f>
        <v/>
      </c>
      <c r="AY118" s="636" t="str">
        <f>IFERROR(INDEX('02_LIVING_WATERDEEP'!$I$2:$I$200,MATCH(Таблиця4[[#This Row],[BUILDING NAME]],'02_LIVING_WATERDEEP'!$A$2:$A$200,0),1),"")</f>
        <v/>
      </c>
      <c r="AZ118" s="636" t="str">
        <f>IFERROR(INDEX('02_LIVING_WATERDEEP'!$J$2:$J$200,MATCH(Таблиця4[[#This Row],[BUILDING NAME]],'02_LIVING_WATERDEEP'!$A$2:$A$200,0),1),"")</f>
        <v/>
      </c>
      <c r="BA118" s="636" t="str">
        <f>IFERROR(INDEX('02_LIVING_WATERDEEP'!$K$2:$K$200,MATCH(Таблиця4[[#This Row],[BUILDING NAME]],'02_LIVING_WATERDEEP'!$A$2:$A$200,0),1),"")</f>
        <v/>
      </c>
      <c r="BB118" s="636" t="str">
        <f>IFERROR(INDEX('02_LIVING_WATERDEEP'!$L$2:$L$200,MATCH(Таблиця4[[#This Row],[BUILDING NAME]],'02_LIVING_WATERDEEP'!$A$2:$A$200,0),1),"")</f>
        <v/>
      </c>
      <c r="BC118" s="636" t="str">
        <f>IFERROR(INDEX('02_LIVING_WATERDEEP'!$M$2:$M$200,MATCH(Таблиця4[[#This Row],[BUILDING NAME]],'02_LIVING_WATERDEEP'!$A$2:$A$200,0),1),"")</f>
        <v/>
      </c>
      <c r="BD118" s="636"/>
      <c r="BE118" s="636"/>
      <c r="BF118" s="636"/>
      <c r="BG118" s="636"/>
      <c r="BH118" s="636"/>
      <c r="BI118" s="636"/>
      <c r="BJ118" s="636"/>
      <c r="BK118" s="636"/>
      <c r="BL118" s="636"/>
      <c r="BM118" s="636"/>
      <c r="BN118" s="636"/>
      <c r="BO118" s="636"/>
      <c r="BP118" s="636"/>
      <c r="BQ118" s="636"/>
      <c r="BR118" s="636"/>
      <c r="BS118" s="636"/>
      <c r="BT118" s="636"/>
      <c r="BU118" s="636" t="e">
        <f>MATCH(Таблиця4[[#This Row],[BUILDING NAME]],#REF!,0)</f>
        <v>#REF!</v>
      </c>
      <c r="BV118" s="636" t="e">
        <f>INDEX(#REF!,'02BUILD'!BU118,1)</f>
        <v>#REF!</v>
      </c>
      <c r="BW118" s="636" t="e">
        <v>#N/A</v>
      </c>
      <c r="BX118" s="636"/>
      <c r="BY118" s="636" t="e">
        <f>MATCH(Таблиця4[[#This Row],[BUILDING NAME]],Таблиця5[NAME],0)</f>
        <v>#N/A</v>
      </c>
      <c r="BZ118" s="636" t="e">
        <f>INDEX(Таблиця5[[C - COINS - COST]:[ADDRESS]],'02BUILD'!$BY118,1)</f>
        <v>#N/A</v>
      </c>
      <c r="CA118" s="636" t="e">
        <f>INDEX(Таблиця5[[C - COINS - COST]:[ADDRESS]],'02BUILD'!$BY118,2)</f>
        <v>#N/A</v>
      </c>
      <c r="CB118" s="636" t="e">
        <f>INDEX(Таблиця5[[C - COINS - COST]:[ADDRESS]],'02BUILD'!$BY118,3)</f>
        <v>#N/A</v>
      </c>
      <c r="CC118" s="636" t="e">
        <f>INDEX(Таблиця5[[C - COINS - COST]:[ADDRESS]],'02BUILD'!$BY118,4)</f>
        <v>#N/A</v>
      </c>
      <c r="CD118" s="636" t="e">
        <f>INDEX(Таблиця5[[C - COINS - COST]:[ADDRESS]],'02BUILD'!$BY118,5)</f>
        <v>#N/A</v>
      </c>
      <c r="CE118" s="636" t="e">
        <f>INDEX(Таблиця5[[C - COINS - COST]:[ADDRESS]],'02BUILD'!$BY118,6)</f>
        <v>#N/A</v>
      </c>
      <c r="CF118" s="636" t="e">
        <f>INDEX(Таблиця5[[C - COINS - COST]:[ADDRESS]],'02BUILD'!$BY118,7)</f>
        <v>#N/A</v>
      </c>
      <c r="CG118" s="636" t="e">
        <f>INDEX(Таблиця5[[C - COINS - COST]:[ADDRESS]],'02BUILD'!$BY118,8)</f>
        <v>#N/A</v>
      </c>
      <c r="CH118" s="636" t="e">
        <f>INDEX(Таблиця5[[C - COINS - COST]:[ADDRESS]],'02BUILD'!$BY118,9)</f>
        <v>#N/A</v>
      </c>
      <c r="CI118" s="636" t="e">
        <f>INDEX(Таблиця5[[C - COINS - COST]:[ADDRESS]],'02BUILD'!$BY118,10)</f>
        <v>#N/A</v>
      </c>
    </row>
    <row r="119" spans="1:87" ht="16.5" hidden="1" thickTop="1" thickBot="1">
      <c r="A119" s="636"/>
      <c r="B119" s="665"/>
      <c r="C119" s="665"/>
      <c r="D119" s="636"/>
      <c r="E119" s="636"/>
      <c r="F119" s="665"/>
      <c r="G119" s="665"/>
      <c r="H119" s="673" t="s">
        <v>21094</v>
      </c>
      <c r="I119" s="665" t="s">
        <v>3969</v>
      </c>
      <c r="J119" s="665"/>
      <c r="K119" s="665" t="s">
        <v>2068</v>
      </c>
      <c r="L119" s="665"/>
      <c r="M119" s="665"/>
      <c r="N119" s="665"/>
      <c r="O119" s="665"/>
      <c r="P119" s="665"/>
      <c r="Q119" s="665"/>
      <c r="R119" s="665"/>
      <c r="S119" s="665" t="str">
        <f>Таблиця4[[#This Row],[C - COINS - COST]]&amp;"C"&amp;" | "&amp;Таблиця4[[#This Row],[A - TANKARDS - Drinks]]&amp;"A"&amp;" | "&amp;Таблиця4[[#This Row],[P - PIPES - hospitality]]&amp;" P"&amp;" | "&amp;Таблиця4[[#This Row],[D - DAGGERS - danger level]]&amp;"D"</f>
        <v>C | A |  P | D</v>
      </c>
      <c r="T119" s="665"/>
      <c r="U119" s="665"/>
      <c r="V119" s="665"/>
      <c r="W119" s="665" t="s">
        <v>16997</v>
      </c>
      <c r="X119" s="665" t="s">
        <v>4315</v>
      </c>
      <c r="Y119" s="665"/>
      <c r="Z119" s="665" t="str">
        <f>Таблиця4[[#This Row],[Descriptions2]]</f>
        <v/>
      </c>
      <c r="AA119" s="665" t="str">
        <f>Таблиця4[[#This Row],[Owner/Specific NPCs3]]</f>
        <v/>
      </c>
      <c r="AB119" s="665"/>
      <c r="AC119" s="666"/>
      <c r="AD119" s="672" t="s">
        <v>18412</v>
      </c>
      <c r="AE119" s="671"/>
      <c r="AF119" s="665"/>
      <c r="AG119" s="665"/>
      <c r="AH119" s="665"/>
      <c r="AI119" s="665"/>
      <c r="AJ119" s="665"/>
      <c r="AK119" s="665"/>
      <c r="AL119" s="665"/>
      <c r="AM119" s="671"/>
      <c r="AN119" s="665"/>
      <c r="AO119" s="671"/>
      <c r="AP119" s="665"/>
      <c r="AQ119" s="671"/>
      <c r="AR119" s="636"/>
      <c r="AS119" s="636"/>
      <c r="AT119" s="636"/>
      <c r="AU119" s="636"/>
      <c r="AV119" s="671"/>
      <c r="AW119" s="636" t="str">
        <f>IFERROR(INDEX('02_LIVING_WATERDEEP'!$C$2:$C$200,MATCH(Таблиця4[[#This Row],[BUILDING NAME]],'02_LIVING_WATERDEEP'!$A$2:$A$200,0),1),"")</f>
        <v/>
      </c>
      <c r="AX119" s="636" t="str">
        <f>IFERROR(INDEX('02_LIVING_WATERDEEP'!$F$2:$F$200,MATCH(Таблиця4[[#This Row],[BUILDING NAME]],'02_LIVING_WATERDEEP'!$A$2:$A$200,0),1),"")</f>
        <v/>
      </c>
      <c r="AY119" s="636" t="str">
        <f>IFERROR(INDEX('02_LIVING_WATERDEEP'!$I$2:$I$200,MATCH(Таблиця4[[#This Row],[BUILDING NAME]],'02_LIVING_WATERDEEP'!$A$2:$A$200,0),1),"")</f>
        <v/>
      </c>
      <c r="AZ119" s="636" t="str">
        <f>IFERROR(INDEX('02_LIVING_WATERDEEP'!$J$2:$J$200,MATCH(Таблиця4[[#This Row],[BUILDING NAME]],'02_LIVING_WATERDEEP'!$A$2:$A$200,0),1),"")</f>
        <v/>
      </c>
      <c r="BA119" s="636" t="str">
        <f>IFERROR(INDEX('02_LIVING_WATERDEEP'!$K$2:$K$200,MATCH(Таблиця4[[#This Row],[BUILDING NAME]],'02_LIVING_WATERDEEP'!$A$2:$A$200,0),1),"")</f>
        <v/>
      </c>
      <c r="BB119" s="636" t="str">
        <f>IFERROR(INDEX('02_LIVING_WATERDEEP'!$L$2:$L$200,MATCH(Таблиця4[[#This Row],[BUILDING NAME]],'02_LIVING_WATERDEEP'!$A$2:$A$200,0),1),"")</f>
        <v/>
      </c>
      <c r="BC119" s="636" t="str">
        <f>IFERROR(INDEX('02_LIVING_WATERDEEP'!$M$2:$M$200,MATCH(Таблиця4[[#This Row],[BUILDING NAME]],'02_LIVING_WATERDEEP'!$A$2:$A$200,0),1),"")</f>
        <v/>
      </c>
      <c r="BD119" s="636"/>
      <c r="BE119" s="636"/>
      <c r="BF119" s="636"/>
      <c r="BG119" s="636"/>
      <c r="BH119" s="636"/>
      <c r="BI119" s="636"/>
      <c r="BJ119" s="636"/>
      <c r="BK119" s="636"/>
      <c r="BL119" s="636"/>
      <c r="BM119" s="636"/>
      <c r="BN119" s="636"/>
      <c r="BO119" s="636"/>
      <c r="BP119" s="636"/>
      <c r="BQ119" s="636"/>
      <c r="BR119" s="636"/>
      <c r="BS119" s="636"/>
      <c r="BT119" s="636"/>
      <c r="BU119" s="636" t="e">
        <f>MATCH(Таблиця4[[#This Row],[BUILDING NAME]],#REF!,0)</f>
        <v>#REF!</v>
      </c>
      <c r="BV119" s="636" t="e">
        <f>INDEX(#REF!,'02BUILD'!BU119,1)</f>
        <v>#REF!</v>
      </c>
      <c r="BW119" s="636" t="e">
        <v>#N/A</v>
      </c>
      <c r="BX119" s="636"/>
      <c r="BY119" s="636" t="e">
        <f>MATCH(Таблиця4[[#This Row],[BUILDING NAME]],Таблиця5[NAME],0)</f>
        <v>#N/A</v>
      </c>
      <c r="BZ119" s="636" t="e">
        <f>INDEX(Таблиця5[[C - COINS - COST]:[ADDRESS]],'02BUILD'!$BY119,1)</f>
        <v>#N/A</v>
      </c>
      <c r="CA119" s="636" t="e">
        <f>INDEX(Таблиця5[[C - COINS - COST]:[ADDRESS]],'02BUILD'!$BY119,2)</f>
        <v>#N/A</v>
      </c>
      <c r="CB119" s="636" t="e">
        <f>INDEX(Таблиця5[[C - COINS - COST]:[ADDRESS]],'02BUILD'!$BY119,3)</f>
        <v>#N/A</v>
      </c>
      <c r="CC119" s="636" t="e">
        <f>INDEX(Таблиця5[[C - COINS - COST]:[ADDRESS]],'02BUILD'!$BY119,4)</f>
        <v>#N/A</v>
      </c>
      <c r="CD119" s="636" t="e">
        <f>INDEX(Таблиця5[[C - COINS - COST]:[ADDRESS]],'02BUILD'!$BY119,5)</f>
        <v>#N/A</v>
      </c>
      <c r="CE119" s="636" t="e">
        <f>INDEX(Таблиця5[[C - COINS - COST]:[ADDRESS]],'02BUILD'!$BY119,6)</f>
        <v>#N/A</v>
      </c>
      <c r="CF119" s="636" t="e">
        <f>INDEX(Таблиця5[[C - COINS - COST]:[ADDRESS]],'02BUILD'!$BY119,7)</f>
        <v>#N/A</v>
      </c>
      <c r="CG119" s="636" t="e">
        <f>INDEX(Таблиця5[[C - COINS - COST]:[ADDRESS]],'02BUILD'!$BY119,8)</f>
        <v>#N/A</v>
      </c>
      <c r="CH119" s="636" t="e">
        <f>INDEX(Таблиця5[[C - COINS - COST]:[ADDRESS]],'02BUILD'!$BY119,9)</f>
        <v>#N/A</v>
      </c>
      <c r="CI119" s="636" t="e">
        <f>INDEX(Таблиця5[[C - COINS - COST]:[ADDRESS]],'02BUILD'!$BY119,10)</f>
        <v>#N/A</v>
      </c>
    </row>
    <row r="120" spans="1:87" ht="16.5" hidden="1" thickTop="1" thickBot="1">
      <c r="A120" s="636"/>
      <c r="B120" s="665"/>
      <c r="C120" s="665"/>
      <c r="D120" s="636"/>
      <c r="E120" s="636"/>
      <c r="F120" s="665"/>
      <c r="G120" s="665"/>
      <c r="H120" s="665" t="s">
        <v>20996</v>
      </c>
      <c r="I120" s="665" t="s">
        <v>3969</v>
      </c>
      <c r="J120" s="665"/>
      <c r="K120" s="665" t="s">
        <v>2094</v>
      </c>
      <c r="L120" s="665"/>
      <c r="M120" s="665"/>
      <c r="N120" s="665"/>
      <c r="O120" s="665"/>
      <c r="P120" s="665"/>
      <c r="Q120" s="665"/>
      <c r="R120" s="665"/>
      <c r="S120" s="665" t="str">
        <f>Таблиця4[[#This Row],[C - COINS - COST]]&amp;"C"&amp;" | "&amp;Таблиця4[[#This Row],[A - TANKARDS - Drinks]]&amp;"A"&amp;" | "&amp;Таблиця4[[#This Row],[P - PIPES - hospitality]]&amp;" P"&amp;" | "&amp;Таблиця4[[#This Row],[D - DAGGERS - danger level]]&amp;"D"</f>
        <v>C | A |  P | D</v>
      </c>
      <c r="T120" s="665"/>
      <c r="U120" s="665"/>
      <c r="V120" s="665"/>
      <c r="W120" s="665" t="s">
        <v>16998</v>
      </c>
      <c r="X120" s="665" t="s">
        <v>4315</v>
      </c>
      <c r="Y120" s="665"/>
      <c r="Z120" s="665" t="str">
        <f>Таблиця4[[#This Row],[Descriptions2]]</f>
        <v/>
      </c>
      <c r="AA120" s="665" t="str">
        <f>Таблиця4[[#This Row],[Owner/Specific NPCs3]]</f>
        <v/>
      </c>
      <c r="AB120" s="665"/>
      <c r="AC120" s="665" t="s">
        <v>17005</v>
      </c>
      <c r="AD120" s="636" t="s">
        <v>18413</v>
      </c>
      <c r="AE120" s="671"/>
      <c r="AF120" s="665"/>
      <c r="AG120" s="665"/>
      <c r="AH120" s="665"/>
      <c r="AI120" s="665"/>
      <c r="AJ120" s="665"/>
      <c r="AK120" s="665"/>
      <c r="AL120" s="665"/>
      <c r="AM120" s="671"/>
      <c r="AN120" s="665"/>
      <c r="AO120" s="671"/>
      <c r="AP120" s="665"/>
      <c r="AQ120" s="671"/>
      <c r="AR120" s="636"/>
      <c r="AS120" s="636"/>
      <c r="AT120" s="636"/>
      <c r="AU120" s="636"/>
      <c r="AV120" s="671"/>
      <c r="AW120" s="636" t="str">
        <f>IFERROR(INDEX('02_LIVING_WATERDEEP'!$C$2:$C$200,MATCH(Таблиця4[[#This Row],[BUILDING NAME]],'02_LIVING_WATERDEEP'!$A$2:$A$200,0),1),"")</f>
        <v/>
      </c>
      <c r="AX120" s="636" t="str">
        <f>IFERROR(INDEX('02_LIVING_WATERDEEP'!$F$2:$F$200,MATCH(Таблиця4[[#This Row],[BUILDING NAME]],'02_LIVING_WATERDEEP'!$A$2:$A$200,0),1),"")</f>
        <v/>
      </c>
      <c r="AY120" s="636" t="str">
        <f>IFERROR(INDEX('02_LIVING_WATERDEEP'!$I$2:$I$200,MATCH(Таблиця4[[#This Row],[BUILDING NAME]],'02_LIVING_WATERDEEP'!$A$2:$A$200,0),1),"")</f>
        <v/>
      </c>
      <c r="AZ120" s="636" t="str">
        <f>IFERROR(INDEX('02_LIVING_WATERDEEP'!$J$2:$J$200,MATCH(Таблиця4[[#This Row],[BUILDING NAME]],'02_LIVING_WATERDEEP'!$A$2:$A$200,0),1),"")</f>
        <v/>
      </c>
      <c r="BA120" s="636" t="str">
        <f>IFERROR(INDEX('02_LIVING_WATERDEEP'!$K$2:$K$200,MATCH(Таблиця4[[#This Row],[BUILDING NAME]],'02_LIVING_WATERDEEP'!$A$2:$A$200,0),1),"")</f>
        <v/>
      </c>
      <c r="BB120" s="636" t="str">
        <f>IFERROR(INDEX('02_LIVING_WATERDEEP'!$L$2:$L$200,MATCH(Таблиця4[[#This Row],[BUILDING NAME]],'02_LIVING_WATERDEEP'!$A$2:$A$200,0),1),"")</f>
        <v/>
      </c>
      <c r="BC120" s="636" t="str">
        <f>IFERROR(INDEX('02_LIVING_WATERDEEP'!$M$2:$M$200,MATCH(Таблиця4[[#This Row],[BUILDING NAME]],'02_LIVING_WATERDEEP'!$A$2:$A$200,0),1),"")</f>
        <v/>
      </c>
      <c r="BD120" s="636"/>
      <c r="BE120" s="636"/>
      <c r="BF120" s="636"/>
      <c r="BG120" s="636"/>
      <c r="BH120" s="636"/>
      <c r="BI120" s="636"/>
      <c r="BJ120" s="636"/>
      <c r="BK120" s="636"/>
      <c r="BL120" s="636"/>
      <c r="BM120" s="636"/>
      <c r="BN120" s="636"/>
      <c r="BO120" s="636"/>
      <c r="BP120" s="636"/>
      <c r="BQ120" s="636"/>
      <c r="BR120" s="636"/>
      <c r="BS120" s="636"/>
      <c r="BT120" s="636"/>
      <c r="BU120" s="636" t="e">
        <f>MATCH(Таблиця4[[#This Row],[BUILDING NAME]],#REF!,0)</f>
        <v>#REF!</v>
      </c>
      <c r="BV120" s="636" t="e">
        <f>INDEX(#REF!,'02BUILD'!BU120,1)</f>
        <v>#REF!</v>
      </c>
      <c r="BW120" s="636" t="e">
        <v>#N/A</v>
      </c>
      <c r="BX120" s="636"/>
      <c r="BY120" s="636">
        <f>MATCH(Таблиця4[[#This Row],[BUILDING NAME]],Таблиця5[NAME],0)</f>
        <v>200</v>
      </c>
      <c r="BZ120" s="636">
        <f>INDEX(Таблиця5[[C - COINS - COST]:[ADDRESS]],'02BUILD'!$BY120,1)</f>
        <v>0</v>
      </c>
      <c r="CA120" s="636">
        <f>INDEX(Таблиця5[[C - COINS - COST]:[ADDRESS]],'02BUILD'!$BY120,2)</f>
        <v>0</v>
      </c>
      <c r="CB120" s="636">
        <f>INDEX(Таблиця5[[C - COINS - COST]:[ADDRESS]],'02BUILD'!$BY120,3)</f>
        <v>0</v>
      </c>
      <c r="CC120" s="636">
        <f>INDEX(Таблиця5[[C - COINS - COST]:[ADDRESS]],'02BUILD'!$BY120,4)</f>
        <v>0</v>
      </c>
      <c r="CD120" s="636" t="str">
        <f>INDEX(Таблиця5[[C - COINS - COST]:[ADDRESS]],'02BUILD'!$BY120,5)</f>
        <v/>
      </c>
      <c r="CE120" s="636">
        <f>INDEX(Таблиця5[[C - COINS - COST]:[ADDRESS]],'02BUILD'!$BY120,6)</f>
        <v>0</v>
      </c>
      <c r="CF120" s="636">
        <f>INDEX(Таблиця5[[C - COINS - COST]:[ADDRESS]],'02BUILD'!$BY120,7)</f>
        <v>0</v>
      </c>
      <c r="CG120" s="636" t="str">
        <f>INDEX(Таблиця5[[C - COINS - COST]:[ADDRESS]],'02BUILD'!$BY120,8)</f>
        <v xml:space="preserve">Mansion turned brothel, where one may only enter disguised (E:DM pg. 331)
</v>
      </c>
      <c r="CH120" s="636">
        <f>INDEX(Таблиця5[[C - COINS - COST]:[ADDRESS]],'02BUILD'!$BY120,9)</f>
        <v>0</v>
      </c>
      <c r="CI120" s="636">
        <f>INDEX(Таблиця5[[C - COINS - COST]:[ADDRESS]],'02BUILD'!$BY120,10)</f>
        <v>0</v>
      </c>
    </row>
    <row r="121" spans="1:87" ht="16.5" hidden="1" thickTop="1" thickBot="1">
      <c r="A121" s="636"/>
      <c r="B121" s="665"/>
      <c r="C121" s="665"/>
      <c r="D121" s="636"/>
      <c r="E121" s="636"/>
      <c r="F121" s="665"/>
      <c r="G121" s="665"/>
      <c r="H121" s="665" t="s">
        <v>5699</v>
      </c>
      <c r="I121" s="665" t="s">
        <v>3969</v>
      </c>
      <c r="J121" s="665"/>
      <c r="K121" s="665" t="s">
        <v>2089</v>
      </c>
      <c r="L121" s="665"/>
      <c r="M121" s="665"/>
      <c r="N121" s="665"/>
      <c r="O121" s="665"/>
      <c r="P121" s="665"/>
      <c r="Q121" s="665"/>
      <c r="R121" s="665"/>
      <c r="S121" s="665" t="str">
        <f>Таблиця4[[#This Row],[C - COINS - COST]]&amp;"C"&amp;" | "&amp;Таблиця4[[#This Row],[A - TANKARDS - Drinks]]&amp;"A"&amp;" | "&amp;Таблиця4[[#This Row],[P - PIPES - hospitality]]&amp;" P"&amp;" | "&amp;Таблиця4[[#This Row],[D - DAGGERS - danger level]]&amp;"D"</f>
        <v>C | A |  P | D</v>
      </c>
      <c r="T121" s="665"/>
      <c r="U121" s="665"/>
      <c r="V121" s="665"/>
      <c r="W121" s="673" t="s">
        <v>21394</v>
      </c>
      <c r="X121" s="665" t="s">
        <v>4315</v>
      </c>
      <c r="Y121" s="665"/>
      <c r="Z121" s="665" t="str">
        <f>Таблиця4[[#This Row],[Descriptions2]]</f>
        <v/>
      </c>
      <c r="AA121" s="665" t="str">
        <f>Таблиця4[[#This Row],[Owner/Specific NPCs3]]</f>
        <v/>
      </c>
      <c r="AB121" s="665"/>
      <c r="AC121" s="665" t="s">
        <v>18414</v>
      </c>
      <c r="AD121" s="636"/>
      <c r="AE121" s="671"/>
      <c r="AF121" s="665"/>
      <c r="AG121" s="665"/>
      <c r="AH121" s="665"/>
      <c r="AI121" s="665"/>
      <c r="AJ121" s="665"/>
      <c r="AK121" s="665"/>
      <c r="AL121" s="665"/>
      <c r="AM121" s="671"/>
      <c r="AN121" s="665"/>
      <c r="AO121" s="671"/>
      <c r="AP121" s="665"/>
      <c r="AQ121" s="671"/>
      <c r="AR121" s="636"/>
      <c r="AS121" s="636"/>
      <c r="AT121" s="636"/>
      <c r="AU121" s="636"/>
      <c r="AV121" s="671"/>
      <c r="AW121" s="636" t="str">
        <f>IFERROR(INDEX('02_LIVING_WATERDEEP'!$C$2:$C$200,MATCH(Таблиця4[[#This Row],[BUILDING NAME]],'02_LIVING_WATERDEEP'!$A$2:$A$200,0),1),"")</f>
        <v/>
      </c>
      <c r="AX121" s="636" t="str">
        <f>IFERROR(INDEX('02_LIVING_WATERDEEP'!$F$2:$F$200,MATCH(Таблиця4[[#This Row],[BUILDING NAME]],'02_LIVING_WATERDEEP'!$A$2:$A$200,0),1),"")</f>
        <v/>
      </c>
      <c r="AY121" s="636" t="str">
        <f>IFERROR(INDEX('02_LIVING_WATERDEEP'!$I$2:$I$200,MATCH(Таблиця4[[#This Row],[BUILDING NAME]],'02_LIVING_WATERDEEP'!$A$2:$A$200,0),1),"")</f>
        <v/>
      </c>
      <c r="AZ121" s="636" t="str">
        <f>IFERROR(INDEX('02_LIVING_WATERDEEP'!$J$2:$J$200,MATCH(Таблиця4[[#This Row],[BUILDING NAME]],'02_LIVING_WATERDEEP'!$A$2:$A$200,0),1),"")</f>
        <v/>
      </c>
      <c r="BA121" s="636" t="str">
        <f>IFERROR(INDEX('02_LIVING_WATERDEEP'!$K$2:$K$200,MATCH(Таблиця4[[#This Row],[BUILDING NAME]],'02_LIVING_WATERDEEP'!$A$2:$A$200,0),1),"")</f>
        <v/>
      </c>
      <c r="BB121" s="636" t="str">
        <f>IFERROR(INDEX('02_LIVING_WATERDEEP'!$L$2:$L$200,MATCH(Таблиця4[[#This Row],[BUILDING NAME]],'02_LIVING_WATERDEEP'!$A$2:$A$200,0),1),"")</f>
        <v/>
      </c>
      <c r="BC121" s="636" t="str">
        <f>IFERROR(INDEX('02_LIVING_WATERDEEP'!$M$2:$M$200,MATCH(Таблиця4[[#This Row],[BUILDING NAME]],'02_LIVING_WATERDEEP'!$A$2:$A$200,0),1),"")</f>
        <v/>
      </c>
      <c r="BD121" s="636"/>
      <c r="BE121" s="636"/>
      <c r="BF121" s="636"/>
      <c r="BG121" s="636"/>
      <c r="BH121" s="636"/>
      <c r="BI121" s="636"/>
      <c r="BJ121" s="636"/>
      <c r="BK121" s="636"/>
      <c r="BL121" s="636"/>
      <c r="BM121" s="636"/>
      <c r="BN121" s="636"/>
      <c r="BO121" s="636"/>
      <c r="BP121" s="636"/>
      <c r="BQ121" s="636"/>
      <c r="BR121" s="636"/>
      <c r="BS121" s="636"/>
      <c r="BT121" s="636"/>
      <c r="BU121" s="636" t="e">
        <f>MATCH(Таблиця4[[#This Row],[BUILDING NAME]],#REF!,0)</f>
        <v>#REF!</v>
      </c>
      <c r="BV121" s="636" t="e">
        <f>INDEX(#REF!,'02BUILD'!BU121,1)</f>
        <v>#REF!</v>
      </c>
      <c r="BW121" s="636" t="e">
        <v>#N/A</v>
      </c>
      <c r="BX121" s="636"/>
      <c r="BY121" s="636">
        <f>MATCH(Таблиця4[[#This Row],[BUILDING NAME]],Таблиця5[NAME],0)</f>
        <v>201</v>
      </c>
      <c r="BZ121" s="636">
        <f>INDEX(Таблиця5[[C - COINS - COST]:[ADDRESS]],'02BUILD'!$BY121,1)</f>
        <v>0</v>
      </c>
      <c r="CA121" s="636">
        <f>INDEX(Таблиця5[[C - COINS - COST]:[ADDRESS]],'02BUILD'!$BY121,2)</f>
        <v>0</v>
      </c>
      <c r="CB121" s="636">
        <f>INDEX(Таблиця5[[C - COINS - COST]:[ADDRESS]],'02BUILD'!$BY121,3)</f>
        <v>0</v>
      </c>
      <c r="CC121" s="636">
        <f>INDEX(Таблиця5[[C - COINS - COST]:[ADDRESS]],'02BUILD'!$BY121,4)</f>
        <v>0</v>
      </c>
      <c r="CD121" s="636" t="str">
        <f>INDEX(Таблиця5[[C - COINS - COST]:[ADDRESS]],'02BUILD'!$BY121,5)</f>
        <v/>
      </c>
      <c r="CE121" s="636">
        <f>INDEX(Таблиця5[[C - COINS - COST]:[ADDRESS]],'02BUILD'!$BY121,6)</f>
        <v>0</v>
      </c>
      <c r="CF121" s="636">
        <f>INDEX(Таблиця5[[C - COINS - COST]:[ADDRESS]],'02BUILD'!$BY121,7)</f>
        <v>0</v>
      </c>
      <c r="CG121" s="636" t="str">
        <f>INDEX(Таблиця5[[C - COINS - COST]:[ADDRESS]],'02BUILD'!$BY121,8)</f>
        <v xml:space="preserve">far from the first choice of people in need of a loan(E:DM pg. 306)
</v>
      </c>
      <c r="CH121" s="636">
        <f>INDEX(Таблиця5[[C - COINS - COST]:[ADDRESS]],'02BUILD'!$BY121,9)</f>
        <v>0</v>
      </c>
      <c r="CI121" s="636">
        <f>INDEX(Таблиця5[[C - COINS - COST]:[ADDRESS]],'02BUILD'!$BY121,10)</f>
        <v>0</v>
      </c>
    </row>
    <row r="122" spans="1:87" ht="16.5" hidden="1" thickTop="1" thickBot="1">
      <c r="A122" s="636"/>
      <c r="B122" s="665"/>
      <c r="C122" s="665"/>
      <c r="D122" s="636"/>
      <c r="E122" s="636"/>
      <c r="F122" s="665"/>
      <c r="G122" s="665"/>
      <c r="H122" s="673" t="s">
        <v>16999</v>
      </c>
      <c r="I122" s="665" t="s">
        <v>3969</v>
      </c>
      <c r="J122" s="665"/>
      <c r="K122" s="665" t="s">
        <v>2089</v>
      </c>
      <c r="L122" s="665"/>
      <c r="M122" s="665"/>
      <c r="N122" s="665"/>
      <c r="O122" s="665"/>
      <c r="P122" s="665"/>
      <c r="Q122" s="665"/>
      <c r="R122" s="665"/>
      <c r="S122" s="665" t="str">
        <f>Таблиця4[[#This Row],[C - COINS - COST]]&amp;"C"&amp;" | "&amp;Таблиця4[[#This Row],[A - TANKARDS - Drinks]]&amp;"A"&amp;" | "&amp;Таблиця4[[#This Row],[P - PIPES - hospitality]]&amp;" P"&amp;" | "&amp;Таблиця4[[#This Row],[D - DAGGERS - danger level]]&amp;"D"</f>
        <v>C | A |  P | D</v>
      </c>
      <c r="T122" s="665"/>
      <c r="U122" s="665"/>
      <c r="V122" s="665"/>
      <c r="W122" s="673" t="s">
        <v>21395</v>
      </c>
      <c r="X122" s="665" t="s">
        <v>4315</v>
      </c>
      <c r="Y122" s="665"/>
      <c r="Z122" s="665" t="str">
        <f>Таблиця4[[#This Row],[Descriptions2]]</f>
        <v/>
      </c>
      <c r="AA122" s="665" t="str">
        <f>Таблиця4[[#This Row],[Owner/Specific NPCs3]]</f>
        <v/>
      </c>
      <c r="AB122" s="665"/>
      <c r="AC122" s="665" t="s">
        <v>18415</v>
      </c>
      <c r="AD122" s="636"/>
      <c r="AE122" s="671"/>
      <c r="AF122" s="665"/>
      <c r="AG122" s="665"/>
      <c r="AH122" s="665"/>
      <c r="AI122" s="665"/>
      <c r="AJ122" s="665"/>
      <c r="AK122" s="665"/>
      <c r="AL122" s="665"/>
      <c r="AM122" s="671"/>
      <c r="AN122" s="665"/>
      <c r="AO122" s="671"/>
      <c r="AP122" s="665"/>
      <c r="AQ122" s="671"/>
      <c r="AR122" s="636"/>
      <c r="AS122" s="636"/>
      <c r="AT122" s="636"/>
      <c r="AU122" s="636"/>
      <c r="AV122" s="671"/>
      <c r="AW122" s="636" t="str">
        <f>IFERROR(INDEX('02_LIVING_WATERDEEP'!$C$2:$C$200,MATCH(Таблиця4[[#This Row],[BUILDING NAME]],'02_LIVING_WATERDEEP'!$A$2:$A$200,0),1),"")</f>
        <v/>
      </c>
      <c r="AX122" s="636" t="str">
        <f>IFERROR(INDEX('02_LIVING_WATERDEEP'!$F$2:$F$200,MATCH(Таблиця4[[#This Row],[BUILDING NAME]],'02_LIVING_WATERDEEP'!$A$2:$A$200,0),1),"")</f>
        <v/>
      </c>
      <c r="AY122" s="636" t="str">
        <f>IFERROR(INDEX('02_LIVING_WATERDEEP'!$I$2:$I$200,MATCH(Таблиця4[[#This Row],[BUILDING NAME]],'02_LIVING_WATERDEEP'!$A$2:$A$200,0),1),"")</f>
        <v/>
      </c>
      <c r="AZ122" s="636" t="str">
        <f>IFERROR(INDEX('02_LIVING_WATERDEEP'!$J$2:$J$200,MATCH(Таблиця4[[#This Row],[BUILDING NAME]],'02_LIVING_WATERDEEP'!$A$2:$A$200,0),1),"")</f>
        <v/>
      </c>
      <c r="BA122" s="636" t="str">
        <f>IFERROR(INDEX('02_LIVING_WATERDEEP'!$K$2:$K$200,MATCH(Таблиця4[[#This Row],[BUILDING NAME]],'02_LIVING_WATERDEEP'!$A$2:$A$200,0),1),"")</f>
        <v/>
      </c>
      <c r="BB122" s="636" t="str">
        <f>IFERROR(INDEX('02_LIVING_WATERDEEP'!$L$2:$L$200,MATCH(Таблиця4[[#This Row],[BUILDING NAME]],'02_LIVING_WATERDEEP'!$A$2:$A$200,0),1),"")</f>
        <v/>
      </c>
      <c r="BC122" s="636" t="str">
        <f>IFERROR(INDEX('02_LIVING_WATERDEEP'!$M$2:$M$200,MATCH(Таблиця4[[#This Row],[BUILDING NAME]],'02_LIVING_WATERDEEP'!$A$2:$A$200,0),1),"")</f>
        <v/>
      </c>
      <c r="BD122" s="636"/>
      <c r="BE122" s="636"/>
      <c r="BF122" s="636"/>
      <c r="BG122" s="636"/>
      <c r="BH122" s="636"/>
      <c r="BI122" s="636"/>
      <c r="BJ122" s="636"/>
      <c r="BK122" s="636"/>
      <c r="BL122" s="636"/>
      <c r="BM122" s="636"/>
      <c r="BN122" s="636"/>
      <c r="BO122" s="636"/>
      <c r="BP122" s="636"/>
      <c r="BQ122" s="636"/>
      <c r="BR122" s="636"/>
      <c r="BS122" s="636"/>
      <c r="BT122" s="636"/>
      <c r="BU122" s="636" t="e">
        <f>MATCH(Таблиця4[[#This Row],[BUILDING NAME]],#REF!,0)</f>
        <v>#REF!</v>
      </c>
      <c r="BV122" s="636" t="e">
        <f>INDEX(#REF!,'02BUILD'!BU122,1)</f>
        <v>#REF!</v>
      </c>
      <c r="BW122" s="636" t="e">
        <v>#N/A</v>
      </c>
      <c r="BX122" s="636"/>
      <c r="BY122" s="636" t="e">
        <f>MATCH(Таблиця4[[#This Row],[BUILDING NAME]],Таблиця5[NAME],0)</f>
        <v>#N/A</v>
      </c>
      <c r="BZ122" s="636" t="e">
        <f>INDEX(Таблиця5[[C - COINS - COST]:[ADDRESS]],'02BUILD'!$BY122,1)</f>
        <v>#N/A</v>
      </c>
      <c r="CA122" s="636" t="e">
        <f>INDEX(Таблиця5[[C - COINS - COST]:[ADDRESS]],'02BUILD'!$BY122,2)</f>
        <v>#N/A</v>
      </c>
      <c r="CB122" s="636" t="e">
        <f>INDEX(Таблиця5[[C - COINS - COST]:[ADDRESS]],'02BUILD'!$BY122,3)</f>
        <v>#N/A</v>
      </c>
      <c r="CC122" s="636" t="e">
        <f>INDEX(Таблиця5[[C - COINS - COST]:[ADDRESS]],'02BUILD'!$BY122,4)</f>
        <v>#N/A</v>
      </c>
      <c r="CD122" s="636" t="e">
        <f>INDEX(Таблиця5[[C - COINS - COST]:[ADDRESS]],'02BUILD'!$BY122,5)</f>
        <v>#N/A</v>
      </c>
      <c r="CE122" s="636" t="e">
        <f>INDEX(Таблиця5[[C - COINS - COST]:[ADDRESS]],'02BUILD'!$BY122,6)</f>
        <v>#N/A</v>
      </c>
      <c r="CF122" s="636" t="e">
        <f>INDEX(Таблиця5[[C - COINS - COST]:[ADDRESS]],'02BUILD'!$BY122,7)</f>
        <v>#N/A</v>
      </c>
      <c r="CG122" s="636" t="e">
        <f>INDEX(Таблиця5[[C - COINS - COST]:[ADDRESS]],'02BUILD'!$BY122,8)</f>
        <v>#N/A</v>
      </c>
      <c r="CH122" s="636" t="e">
        <f>INDEX(Таблиця5[[C - COINS - COST]:[ADDRESS]],'02BUILD'!$BY122,9)</f>
        <v>#N/A</v>
      </c>
      <c r="CI122" s="636" t="e">
        <f>INDEX(Таблиця5[[C - COINS - COST]:[ADDRESS]],'02BUILD'!$BY122,10)</f>
        <v>#N/A</v>
      </c>
    </row>
    <row r="123" spans="1:87" ht="16.5" hidden="1" thickTop="1" thickBot="1">
      <c r="A123" s="636"/>
      <c r="B123" s="665"/>
      <c r="C123" s="665"/>
      <c r="D123" s="636"/>
      <c r="E123" s="636"/>
      <c r="F123" s="665"/>
      <c r="G123" s="665"/>
      <c r="H123" s="665" t="s">
        <v>17000</v>
      </c>
      <c r="I123" s="665" t="s">
        <v>3969</v>
      </c>
      <c r="J123" s="665"/>
      <c r="K123" s="665" t="s">
        <v>2089</v>
      </c>
      <c r="L123" s="665"/>
      <c r="M123" s="665"/>
      <c r="N123" s="665"/>
      <c r="O123" s="665"/>
      <c r="P123" s="665"/>
      <c r="Q123" s="665"/>
      <c r="R123" s="665"/>
      <c r="S123" s="665" t="str">
        <f>Таблиця4[[#This Row],[C - COINS - COST]]&amp;"C"&amp;" | "&amp;Таблиця4[[#This Row],[A - TANKARDS - Drinks]]&amp;"A"&amp;" | "&amp;Таблиця4[[#This Row],[P - PIPES - hospitality]]&amp;" P"&amp;" | "&amp;Таблиця4[[#This Row],[D - DAGGERS - danger level]]&amp;"D"</f>
        <v>C | A |  P | D</v>
      </c>
      <c r="T123" s="665"/>
      <c r="U123" s="665"/>
      <c r="V123" s="665"/>
      <c r="W123" s="673" t="s">
        <v>21396</v>
      </c>
      <c r="X123" s="665" t="s">
        <v>4315</v>
      </c>
      <c r="Y123" s="665"/>
      <c r="Z123" s="665" t="str">
        <f>Таблиця4[[#This Row],[Descriptions2]]</f>
        <v/>
      </c>
      <c r="AA123" s="665" t="str">
        <f>Таблиця4[[#This Row],[Owner/Specific NPCs3]]</f>
        <v/>
      </c>
      <c r="AB123" s="665"/>
      <c r="AC123" s="665" t="s">
        <v>18416</v>
      </c>
      <c r="AD123" s="636"/>
      <c r="AE123" s="671"/>
      <c r="AF123" s="665"/>
      <c r="AG123" s="665"/>
      <c r="AH123" s="665"/>
      <c r="AI123" s="665"/>
      <c r="AJ123" s="665"/>
      <c r="AK123" s="665"/>
      <c r="AL123" s="665"/>
      <c r="AM123" s="671"/>
      <c r="AN123" s="665"/>
      <c r="AO123" s="671"/>
      <c r="AP123" s="665"/>
      <c r="AQ123" s="671"/>
      <c r="AR123" s="636"/>
      <c r="AS123" s="636"/>
      <c r="AT123" s="636"/>
      <c r="AU123" s="636"/>
      <c r="AV123" s="671"/>
      <c r="AW123" s="636" t="str">
        <f>IFERROR(INDEX('02_LIVING_WATERDEEP'!$C$2:$C$200,MATCH(Таблиця4[[#This Row],[BUILDING NAME]],'02_LIVING_WATERDEEP'!$A$2:$A$200,0),1),"")</f>
        <v/>
      </c>
      <c r="AX123" s="636" t="str">
        <f>IFERROR(INDEX('02_LIVING_WATERDEEP'!$F$2:$F$200,MATCH(Таблиця4[[#This Row],[BUILDING NAME]],'02_LIVING_WATERDEEP'!$A$2:$A$200,0),1),"")</f>
        <v/>
      </c>
      <c r="AY123" s="636" t="str">
        <f>IFERROR(INDEX('02_LIVING_WATERDEEP'!$I$2:$I$200,MATCH(Таблиця4[[#This Row],[BUILDING NAME]],'02_LIVING_WATERDEEP'!$A$2:$A$200,0),1),"")</f>
        <v/>
      </c>
      <c r="AZ123" s="636" t="str">
        <f>IFERROR(INDEX('02_LIVING_WATERDEEP'!$J$2:$J$200,MATCH(Таблиця4[[#This Row],[BUILDING NAME]],'02_LIVING_WATERDEEP'!$A$2:$A$200,0),1),"")</f>
        <v/>
      </c>
      <c r="BA123" s="636" t="str">
        <f>IFERROR(INDEX('02_LIVING_WATERDEEP'!$K$2:$K$200,MATCH(Таблиця4[[#This Row],[BUILDING NAME]],'02_LIVING_WATERDEEP'!$A$2:$A$200,0),1),"")</f>
        <v/>
      </c>
      <c r="BB123" s="636" t="str">
        <f>IFERROR(INDEX('02_LIVING_WATERDEEP'!$L$2:$L$200,MATCH(Таблиця4[[#This Row],[BUILDING NAME]],'02_LIVING_WATERDEEP'!$A$2:$A$200,0),1),"")</f>
        <v/>
      </c>
      <c r="BC123" s="636" t="str">
        <f>IFERROR(INDEX('02_LIVING_WATERDEEP'!$M$2:$M$200,MATCH(Таблиця4[[#This Row],[BUILDING NAME]],'02_LIVING_WATERDEEP'!$A$2:$A$200,0),1),"")</f>
        <v/>
      </c>
      <c r="BD123" s="636"/>
      <c r="BE123" s="636"/>
      <c r="BF123" s="636"/>
      <c r="BG123" s="636"/>
      <c r="BH123" s="636"/>
      <c r="BI123" s="636"/>
      <c r="BJ123" s="636"/>
      <c r="BK123" s="636"/>
      <c r="BL123" s="636"/>
      <c r="BM123" s="636"/>
      <c r="BN123" s="636"/>
      <c r="BO123" s="636"/>
      <c r="BP123" s="636"/>
      <c r="BQ123" s="636"/>
      <c r="BR123" s="636"/>
      <c r="BS123" s="636"/>
      <c r="BT123" s="636"/>
      <c r="BU123" s="636" t="e">
        <f>MATCH(Таблиця4[[#This Row],[BUILDING NAME]],#REF!,0)</f>
        <v>#REF!</v>
      </c>
      <c r="BV123" s="636" t="e">
        <f>INDEX(#REF!,'02BUILD'!BU123,1)</f>
        <v>#REF!</v>
      </c>
      <c r="BW123" s="636" t="e">
        <v>#N/A</v>
      </c>
      <c r="BX123" s="636"/>
      <c r="BY123" s="636" t="e">
        <f>MATCH(Таблиця4[[#This Row],[BUILDING NAME]],Таблиця5[NAME],0)</f>
        <v>#N/A</v>
      </c>
      <c r="BZ123" s="636" t="e">
        <f>INDEX(Таблиця5[[C - COINS - COST]:[ADDRESS]],'02BUILD'!$BY123,1)</f>
        <v>#N/A</v>
      </c>
      <c r="CA123" s="636" t="e">
        <f>INDEX(Таблиця5[[C - COINS - COST]:[ADDRESS]],'02BUILD'!$BY123,2)</f>
        <v>#N/A</v>
      </c>
      <c r="CB123" s="636" t="e">
        <f>INDEX(Таблиця5[[C - COINS - COST]:[ADDRESS]],'02BUILD'!$BY123,3)</f>
        <v>#N/A</v>
      </c>
      <c r="CC123" s="636" t="e">
        <f>INDEX(Таблиця5[[C - COINS - COST]:[ADDRESS]],'02BUILD'!$BY123,4)</f>
        <v>#N/A</v>
      </c>
      <c r="CD123" s="636" t="e">
        <f>INDEX(Таблиця5[[C - COINS - COST]:[ADDRESS]],'02BUILD'!$BY123,5)</f>
        <v>#N/A</v>
      </c>
      <c r="CE123" s="636" t="e">
        <f>INDEX(Таблиця5[[C - COINS - COST]:[ADDRESS]],'02BUILD'!$BY123,6)</f>
        <v>#N/A</v>
      </c>
      <c r="CF123" s="636" t="e">
        <f>INDEX(Таблиця5[[C - COINS - COST]:[ADDRESS]],'02BUILD'!$BY123,7)</f>
        <v>#N/A</v>
      </c>
      <c r="CG123" s="636" t="e">
        <f>INDEX(Таблиця5[[C - COINS - COST]:[ADDRESS]],'02BUILD'!$BY123,8)</f>
        <v>#N/A</v>
      </c>
      <c r="CH123" s="636" t="e">
        <f>INDEX(Таблиця5[[C - COINS - COST]:[ADDRESS]],'02BUILD'!$BY123,9)</f>
        <v>#N/A</v>
      </c>
      <c r="CI123" s="636" t="e">
        <f>INDEX(Таблиця5[[C - COINS - COST]:[ADDRESS]],'02BUILD'!$BY123,10)</f>
        <v>#N/A</v>
      </c>
    </row>
    <row r="124" spans="1:87" ht="16.5" hidden="1" thickTop="1" thickBot="1">
      <c r="A124" s="636"/>
      <c r="B124" s="665"/>
      <c r="C124" s="665"/>
      <c r="D124" s="636"/>
      <c r="E124" s="636"/>
      <c r="F124" s="665"/>
      <c r="G124" s="665"/>
      <c r="H124" s="665" t="s">
        <v>17001</v>
      </c>
      <c r="I124" s="665" t="s">
        <v>3969</v>
      </c>
      <c r="J124" s="665"/>
      <c r="K124" s="665" t="s">
        <v>2089</v>
      </c>
      <c r="L124" s="665"/>
      <c r="M124" s="665"/>
      <c r="N124" s="665"/>
      <c r="O124" s="665"/>
      <c r="P124" s="665"/>
      <c r="Q124" s="665"/>
      <c r="R124" s="665"/>
      <c r="S124" s="665" t="str">
        <f>Таблиця4[[#This Row],[C - COINS - COST]]&amp;"C"&amp;" | "&amp;Таблиця4[[#This Row],[A - TANKARDS - Drinks]]&amp;"A"&amp;" | "&amp;Таблиця4[[#This Row],[P - PIPES - hospitality]]&amp;" P"&amp;" | "&amp;Таблиця4[[#This Row],[D - DAGGERS - danger level]]&amp;"D"</f>
        <v>C | A |  P | D</v>
      </c>
      <c r="T124" s="665"/>
      <c r="U124" s="665"/>
      <c r="V124" s="665"/>
      <c r="W124" s="673" t="s">
        <v>21397</v>
      </c>
      <c r="X124" s="665" t="s">
        <v>4315</v>
      </c>
      <c r="Y124" s="665"/>
      <c r="Z124" s="665" t="str">
        <f>Таблиця4[[#This Row],[Descriptions2]]</f>
        <v/>
      </c>
      <c r="AA124" s="665" t="str">
        <f>Таблиця4[[#This Row],[Owner/Specific NPCs3]]</f>
        <v/>
      </c>
      <c r="AB124" s="665"/>
      <c r="AC124" s="665" t="s">
        <v>18417</v>
      </c>
      <c r="AD124" s="636"/>
      <c r="AE124" s="671"/>
      <c r="AF124" s="665"/>
      <c r="AG124" s="665"/>
      <c r="AH124" s="665"/>
      <c r="AI124" s="665"/>
      <c r="AJ124" s="665"/>
      <c r="AK124" s="665"/>
      <c r="AL124" s="665"/>
      <c r="AM124" s="671"/>
      <c r="AN124" s="665"/>
      <c r="AO124" s="671"/>
      <c r="AP124" s="665"/>
      <c r="AQ124" s="671"/>
      <c r="AR124" s="636"/>
      <c r="AS124" s="636"/>
      <c r="AT124" s="636"/>
      <c r="AU124" s="636"/>
      <c r="AV124" s="671"/>
      <c r="AW124" s="636" t="str">
        <f>IFERROR(INDEX('02_LIVING_WATERDEEP'!$C$2:$C$200,MATCH(Таблиця4[[#This Row],[BUILDING NAME]],'02_LIVING_WATERDEEP'!$A$2:$A$200,0),1),"")</f>
        <v/>
      </c>
      <c r="AX124" s="636" t="str">
        <f>IFERROR(INDEX('02_LIVING_WATERDEEP'!$F$2:$F$200,MATCH(Таблиця4[[#This Row],[BUILDING NAME]],'02_LIVING_WATERDEEP'!$A$2:$A$200,0),1),"")</f>
        <v/>
      </c>
      <c r="AY124" s="636" t="str">
        <f>IFERROR(INDEX('02_LIVING_WATERDEEP'!$I$2:$I$200,MATCH(Таблиця4[[#This Row],[BUILDING NAME]],'02_LIVING_WATERDEEP'!$A$2:$A$200,0),1),"")</f>
        <v/>
      </c>
      <c r="AZ124" s="636" t="str">
        <f>IFERROR(INDEX('02_LIVING_WATERDEEP'!$J$2:$J$200,MATCH(Таблиця4[[#This Row],[BUILDING NAME]],'02_LIVING_WATERDEEP'!$A$2:$A$200,0),1),"")</f>
        <v/>
      </c>
      <c r="BA124" s="636" t="str">
        <f>IFERROR(INDEX('02_LIVING_WATERDEEP'!$K$2:$K$200,MATCH(Таблиця4[[#This Row],[BUILDING NAME]],'02_LIVING_WATERDEEP'!$A$2:$A$200,0),1),"")</f>
        <v/>
      </c>
      <c r="BB124" s="636" t="str">
        <f>IFERROR(INDEX('02_LIVING_WATERDEEP'!$L$2:$L$200,MATCH(Таблиця4[[#This Row],[BUILDING NAME]],'02_LIVING_WATERDEEP'!$A$2:$A$200,0),1),"")</f>
        <v/>
      </c>
      <c r="BC124" s="636" t="str">
        <f>IFERROR(INDEX('02_LIVING_WATERDEEP'!$M$2:$M$200,MATCH(Таблиця4[[#This Row],[BUILDING NAME]],'02_LIVING_WATERDEEP'!$A$2:$A$200,0),1),"")</f>
        <v/>
      </c>
      <c r="BD124" s="636"/>
      <c r="BE124" s="636"/>
      <c r="BF124" s="636"/>
      <c r="BG124" s="636"/>
      <c r="BH124" s="636"/>
      <c r="BI124" s="636"/>
      <c r="BJ124" s="636"/>
      <c r="BK124" s="636"/>
      <c r="BL124" s="636"/>
      <c r="BM124" s="636"/>
      <c r="BN124" s="636"/>
      <c r="BO124" s="636"/>
      <c r="BP124" s="636"/>
      <c r="BQ124" s="636"/>
      <c r="BR124" s="636"/>
      <c r="BS124" s="636"/>
      <c r="BT124" s="636"/>
      <c r="BU124" s="636" t="e">
        <f>MATCH(Таблиця4[[#This Row],[BUILDING NAME]],#REF!,0)</f>
        <v>#REF!</v>
      </c>
      <c r="BV124" s="636" t="e">
        <f>INDEX(#REF!,'02BUILD'!BU124,1)</f>
        <v>#REF!</v>
      </c>
      <c r="BW124" s="636" t="e">
        <v>#N/A</v>
      </c>
      <c r="BX124" s="636"/>
      <c r="BY124" s="636" t="e">
        <f>MATCH(Таблиця4[[#This Row],[BUILDING NAME]],Таблиця5[NAME],0)</f>
        <v>#N/A</v>
      </c>
      <c r="BZ124" s="636" t="e">
        <f>INDEX(Таблиця5[[C - COINS - COST]:[ADDRESS]],'02BUILD'!$BY124,1)</f>
        <v>#N/A</v>
      </c>
      <c r="CA124" s="636" t="e">
        <f>INDEX(Таблиця5[[C - COINS - COST]:[ADDRESS]],'02BUILD'!$BY124,2)</f>
        <v>#N/A</v>
      </c>
      <c r="CB124" s="636" t="e">
        <f>INDEX(Таблиця5[[C - COINS - COST]:[ADDRESS]],'02BUILD'!$BY124,3)</f>
        <v>#N/A</v>
      </c>
      <c r="CC124" s="636" t="e">
        <f>INDEX(Таблиця5[[C - COINS - COST]:[ADDRESS]],'02BUILD'!$BY124,4)</f>
        <v>#N/A</v>
      </c>
      <c r="CD124" s="636" t="e">
        <f>INDEX(Таблиця5[[C - COINS - COST]:[ADDRESS]],'02BUILD'!$BY124,5)</f>
        <v>#N/A</v>
      </c>
      <c r="CE124" s="636" t="e">
        <f>INDEX(Таблиця5[[C - COINS - COST]:[ADDRESS]],'02BUILD'!$BY124,6)</f>
        <v>#N/A</v>
      </c>
      <c r="CF124" s="636" t="e">
        <f>INDEX(Таблиця5[[C - COINS - COST]:[ADDRESS]],'02BUILD'!$BY124,7)</f>
        <v>#N/A</v>
      </c>
      <c r="CG124" s="636" t="e">
        <f>INDEX(Таблиця5[[C - COINS - COST]:[ADDRESS]],'02BUILD'!$BY124,8)</f>
        <v>#N/A</v>
      </c>
      <c r="CH124" s="636" t="e">
        <f>INDEX(Таблиця5[[C - COINS - COST]:[ADDRESS]],'02BUILD'!$BY124,9)</f>
        <v>#N/A</v>
      </c>
      <c r="CI124" s="636" t="e">
        <f>INDEX(Таблиця5[[C - COINS - COST]:[ADDRESS]],'02BUILD'!$BY124,10)</f>
        <v>#N/A</v>
      </c>
    </row>
    <row r="125" spans="1:87" ht="16.5" hidden="1" thickTop="1" thickBot="1">
      <c r="A125" s="636"/>
      <c r="B125" s="665"/>
      <c r="C125" s="665"/>
      <c r="D125" s="636"/>
      <c r="E125" s="636"/>
      <c r="F125" s="665"/>
      <c r="G125" s="665"/>
      <c r="H125" s="665" t="s">
        <v>17002</v>
      </c>
      <c r="I125" s="665" t="s">
        <v>3969</v>
      </c>
      <c r="J125" s="665"/>
      <c r="K125" s="665" t="s">
        <v>2089</v>
      </c>
      <c r="L125" s="665"/>
      <c r="M125" s="665"/>
      <c r="N125" s="665"/>
      <c r="O125" s="665"/>
      <c r="P125" s="665"/>
      <c r="Q125" s="665"/>
      <c r="R125" s="665"/>
      <c r="S125" s="665" t="str">
        <f>Таблиця4[[#This Row],[C - COINS - COST]]&amp;"C"&amp;" | "&amp;Таблиця4[[#This Row],[A - TANKARDS - Drinks]]&amp;"A"&amp;" | "&amp;Таблиця4[[#This Row],[P - PIPES - hospitality]]&amp;" P"&amp;" | "&amp;Таблиця4[[#This Row],[D - DAGGERS - danger level]]&amp;"D"</f>
        <v>C | A |  P | D</v>
      </c>
      <c r="T125" s="665"/>
      <c r="U125" s="665"/>
      <c r="V125" s="665"/>
      <c r="W125" s="673" t="s">
        <v>21398</v>
      </c>
      <c r="X125" s="665" t="s">
        <v>4315</v>
      </c>
      <c r="Y125" s="665"/>
      <c r="Z125" s="665" t="str">
        <f>Таблиця4[[#This Row],[Descriptions2]]</f>
        <v/>
      </c>
      <c r="AA125" s="665" t="str">
        <f>Таблиця4[[#This Row],[Owner/Specific NPCs3]]</f>
        <v/>
      </c>
      <c r="AB125" s="665"/>
      <c r="AC125" s="665" t="s">
        <v>18418</v>
      </c>
      <c r="AD125" s="636"/>
      <c r="AE125" s="671"/>
      <c r="AF125" s="665"/>
      <c r="AG125" s="665"/>
      <c r="AH125" s="665"/>
      <c r="AI125" s="665"/>
      <c r="AJ125" s="665"/>
      <c r="AK125" s="665"/>
      <c r="AL125" s="665"/>
      <c r="AM125" s="671"/>
      <c r="AN125" s="665"/>
      <c r="AO125" s="671"/>
      <c r="AP125" s="665"/>
      <c r="AQ125" s="671"/>
      <c r="AR125" s="636"/>
      <c r="AS125" s="636"/>
      <c r="AT125" s="636"/>
      <c r="AU125" s="636"/>
      <c r="AV125" s="671"/>
      <c r="AW125" s="636" t="str">
        <f>IFERROR(INDEX('02_LIVING_WATERDEEP'!$C$2:$C$200,MATCH(Таблиця4[[#This Row],[BUILDING NAME]],'02_LIVING_WATERDEEP'!$A$2:$A$200,0),1),"")</f>
        <v/>
      </c>
      <c r="AX125" s="636" t="str">
        <f>IFERROR(INDEX('02_LIVING_WATERDEEP'!$F$2:$F$200,MATCH(Таблиця4[[#This Row],[BUILDING NAME]],'02_LIVING_WATERDEEP'!$A$2:$A$200,0),1),"")</f>
        <v/>
      </c>
      <c r="AY125" s="636" t="str">
        <f>IFERROR(INDEX('02_LIVING_WATERDEEP'!$I$2:$I$200,MATCH(Таблиця4[[#This Row],[BUILDING NAME]],'02_LIVING_WATERDEEP'!$A$2:$A$200,0),1),"")</f>
        <v/>
      </c>
      <c r="AZ125" s="636" t="str">
        <f>IFERROR(INDEX('02_LIVING_WATERDEEP'!$J$2:$J$200,MATCH(Таблиця4[[#This Row],[BUILDING NAME]],'02_LIVING_WATERDEEP'!$A$2:$A$200,0),1),"")</f>
        <v/>
      </c>
      <c r="BA125" s="636" t="str">
        <f>IFERROR(INDEX('02_LIVING_WATERDEEP'!$K$2:$K$200,MATCH(Таблиця4[[#This Row],[BUILDING NAME]],'02_LIVING_WATERDEEP'!$A$2:$A$200,0),1),"")</f>
        <v/>
      </c>
      <c r="BB125" s="636" t="str">
        <f>IFERROR(INDEX('02_LIVING_WATERDEEP'!$L$2:$L$200,MATCH(Таблиця4[[#This Row],[BUILDING NAME]],'02_LIVING_WATERDEEP'!$A$2:$A$200,0),1),"")</f>
        <v/>
      </c>
      <c r="BC125" s="636" t="str">
        <f>IFERROR(INDEX('02_LIVING_WATERDEEP'!$M$2:$M$200,MATCH(Таблиця4[[#This Row],[BUILDING NAME]],'02_LIVING_WATERDEEP'!$A$2:$A$200,0),1),"")</f>
        <v/>
      </c>
      <c r="BD125" s="636"/>
      <c r="BE125" s="636"/>
      <c r="BF125" s="636"/>
      <c r="BG125" s="636"/>
      <c r="BH125" s="636"/>
      <c r="BI125" s="636"/>
      <c r="BJ125" s="636"/>
      <c r="BK125" s="636"/>
      <c r="BL125" s="636"/>
      <c r="BM125" s="636"/>
      <c r="BN125" s="636"/>
      <c r="BO125" s="636"/>
      <c r="BP125" s="636"/>
      <c r="BQ125" s="636"/>
      <c r="BR125" s="636"/>
      <c r="BS125" s="636"/>
      <c r="BT125" s="636"/>
      <c r="BU125" s="636" t="e">
        <f>MATCH(Таблиця4[[#This Row],[BUILDING NAME]],#REF!,0)</f>
        <v>#REF!</v>
      </c>
      <c r="BV125" s="636" t="e">
        <f>INDEX(#REF!,'02BUILD'!BU125,1)</f>
        <v>#REF!</v>
      </c>
      <c r="BW125" s="636" t="e">
        <v>#N/A</v>
      </c>
      <c r="BX125" s="636"/>
      <c r="BY125" s="636" t="e">
        <f>MATCH(Таблиця4[[#This Row],[BUILDING NAME]],Таблиця5[NAME],0)</f>
        <v>#N/A</v>
      </c>
      <c r="BZ125" s="636" t="e">
        <f>INDEX(Таблиця5[[C - COINS - COST]:[ADDRESS]],'02BUILD'!$BY125,1)</f>
        <v>#N/A</v>
      </c>
      <c r="CA125" s="636" t="e">
        <f>INDEX(Таблиця5[[C - COINS - COST]:[ADDRESS]],'02BUILD'!$BY125,2)</f>
        <v>#N/A</v>
      </c>
      <c r="CB125" s="636" t="e">
        <f>INDEX(Таблиця5[[C - COINS - COST]:[ADDRESS]],'02BUILD'!$BY125,3)</f>
        <v>#N/A</v>
      </c>
      <c r="CC125" s="636" t="e">
        <f>INDEX(Таблиця5[[C - COINS - COST]:[ADDRESS]],'02BUILD'!$BY125,4)</f>
        <v>#N/A</v>
      </c>
      <c r="CD125" s="636" t="e">
        <f>INDEX(Таблиця5[[C - COINS - COST]:[ADDRESS]],'02BUILD'!$BY125,5)</f>
        <v>#N/A</v>
      </c>
      <c r="CE125" s="636" t="e">
        <f>INDEX(Таблиця5[[C - COINS - COST]:[ADDRESS]],'02BUILD'!$BY125,6)</f>
        <v>#N/A</v>
      </c>
      <c r="CF125" s="636" t="e">
        <f>INDEX(Таблиця5[[C - COINS - COST]:[ADDRESS]],'02BUILD'!$BY125,7)</f>
        <v>#N/A</v>
      </c>
      <c r="CG125" s="636" t="e">
        <f>INDEX(Таблиця5[[C - COINS - COST]:[ADDRESS]],'02BUILD'!$BY125,8)</f>
        <v>#N/A</v>
      </c>
      <c r="CH125" s="636" t="e">
        <f>INDEX(Таблиця5[[C - COINS - COST]:[ADDRESS]],'02BUILD'!$BY125,9)</f>
        <v>#N/A</v>
      </c>
      <c r="CI125" s="636" t="e">
        <f>INDEX(Таблиця5[[C - COINS - COST]:[ADDRESS]],'02BUILD'!$BY125,10)</f>
        <v>#N/A</v>
      </c>
    </row>
    <row r="126" spans="1:87" ht="16.5" hidden="1" thickTop="1" thickBot="1">
      <c r="A126" s="636"/>
      <c r="B126" s="665"/>
      <c r="C126" s="665"/>
      <c r="D126" s="636"/>
      <c r="E126" s="636"/>
      <c r="F126" s="665"/>
      <c r="G126" s="665"/>
      <c r="H126" s="665" t="s">
        <v>17003</v>
      </c>
      <c r="I126" s="665" t="s">
        <v>3969</v>
      </c>
      <c r="J126" s="665"/>
      <c r="K126" s="665" t="s">
        <v>2089</v>
      </c>
      <c r="L126" s="665"/>
      <c r="M126" s="665"/>
      <c r="N126" s="665"/>
      <c r="O126" s="665"/>
      <c r="P126" s="665"/>
      <c r="Q126" s="665"/>
      <c r="R126" s="665"/>
      <c r="S126" s="665" t="str">
        <f>Таблиця4[[#This Row],[C - COINS - COST]]&amp;"C"&amp;" | "&amp;Таблиця4[[#This Row],[A - TANKARDS - Drinks]]&amp;"A"&amp;" | "&amp;Таблиця4[[#This Row],[P - PIPES - hospitality]]&amp;" P"&amp;" | "&amp;Таблиця4[[#This Row],[D - DAGGERS - danger level]]&amp;"D"</f>
        <v>C | A |  P | D</v>
      </c>
      <c r="T126" s="665"/>
      <c r="U126" s="665"/>
      <c r="V126" s="665"/>
      <c r="W126" s="673" t="s">
        <v>21399</v>
      </c>
      <c r="X126" s="665" t="s">
        <v>4315</v>
      </c>
      <c r="Y126" s="665"/>
      <c r="Z126" s="665" t="str">
        <f>Таблиця4[[#This Row],[Descriptions2]]</f>
        <v/>
      </c>
      <c r="AA126" s="665" t="str">
        <f>Таблиця4[[#This Row],[Owner/Specific NPCs3]]</f>
        <v/>
      </c>
      <c r="AB126" s="665"/>
      <c r="AC126" s="665" t="s">
        <v>17004</v>
      </c>
      <c r="AD126" s="636" t="s">
        <v>18419</v>
      </c>
      <c r="AE126" s="671"/>
      <c r="AF126" s="665"/>
      <c r="AG126" s="665"/>
      <c r="AH126" s="665"/>
      <c r="AI126" s="665"/>
      <c r="AJ126" s="665"/>
      <c r="AK126" s="665"/>
      <c r="AL126" s="665"/>
      <c r="AM126" s="671"/>
      <c r="AN126" s="665"/>
      <c r="AO126" s="671"/>
      <c r="AP126" s="665"/>
      <c r="AQ126" s="671"/>
      <c r="AR126" s="636"/>
      <c r="AS126" s="636"/>
      <c r="AT126" s="636"/>
      <c r="AU126" s="636"/>
      <c r="AV126" s="671"/>
      <c r="AW126" s="636" t="str">
        <f>IFERROR(INDEX('02_LIVING_WATERDEEP'!$C$2:$C$200,MATCH(Таблиця4[[#This Row],[BUILDING NAME]],'02_LIVING_WATERDEEP'!$A$2:$A$200,0),1),"")</f>
        <v/>
      </c>
      <c r="AX126" s="636" t="str">
        <f>IFERROR(INDEX('02_LIVING_WATERDEEP'!$F$2:$F$200,MATCH(Таблиця4[[#This Row],[BUILDING NAME]],'02_LIVING_WATERDEEP'!$A$2:$A$200,0),1),"")</f>
        <v/>
      </c>
      <c r="AY126" s="636" t="str">
        <f>IFERROR(INDEX('02_LIVING_WATERDEEP'!$I$2:$I$200,MATCH(Таблиця4[[#This Row],[BUILDING NAME]],'02_LIVING_WATERDEEP'!$A$2:$A$200,0),1),"")</f>
        <v/>
      </c>
      <c r="AZ126" s="636" t="str">
        <f>IFERROR(INDEX('02_LIVING_WATERDEEP'!$J$2:$J$200,MATCH(Таблиця4[[#This Row],[BUILDING NAME]],'02_LIVING_WATERDEEP'!$A$2:$A$200,0),1),"")</f>
        <v/>
      </c>
      <c r="BA126" s="636" t="str">
        <f>IFERROR(INDEX('02_LIVING_WATERDEEP'!$K$2:$K$200,MATCH(Таблиця4[[#This Row],[BUILDING NAME]],'02_LIVING_WATERDEEP'!$A$2:$A$200,0),1),"")</f>
        <v/>
      </c>
      <c r="BB126" s="636" t="str">
        <f>IFERROR(INDEX('02_LIVING_WATERDEEP'!$L$2:$L$200,MATCH(Таблиця4[[#This Row],[BUILDING NAME]],'02_LIVING_WATERDEEP'!$A$2:$A$200,0),1),"")</f>
        <v/>
      </c>
      <c r="BC126" s="636" t="str">
        <f>IFERROR(INDEX('02_LIVING_WATERDEEP'!$M$2:$M$200,MATCH(Таблиця4[[#This Row],[BUILDING NAME]],'02_LIVING_WATERDEEP'!$A$2:$A$200,0),1),"")</f>
        <v/>
      </c>
      <c r="BD126" s="636"/>
      <c r="BE126" s="636"/>
      <c r="BF126" s="636"/>
      <c r="BG126" s="636"/>
      <c r="BH126" s="636"/>
      <c r="BI126" s="636"/>
      <c r="BJ126" s="636"/>
      <c r="BK126" s="636"/>
      <c r="BL126" s="636"/>
      <c r="BM126" s="636"/>
      <c r="BN126" s="636"/>
      <c r="BO126" s="636"/>
      <c r="BP126" s="636"/>
      <c r="BQ126" s="636"/>
      <c r="BR126" s="636"/>
      <c r="BS126" s="636"/>
      <c r="BT126" s="636"/>
      <c r="BU126" s="636" t="e">
        <f>MATCH(Таблиця4[[#This Row],[BUILDING NAME]],#REF!,0)</f>
        <v>#REF!</v>
      </c>
      <c r="BV126" s="636" t="e">
        <f>INDEX(#REF!,'02BUILD'!BU126,1)</f>
        <v>#REF!</v>
      </c>
      <c r="BW126" s="636" t="e">
        <v>#N/A</v>
      </c>
      <c r="BX126" s="636"/>
      <c r="BY126" s="636" t="e">
        <f>MATCH(Таблиця4[[#This Row],[BUILDING NAME]],Таблиця5[NAME],0)</f>
        <v>#N/A</v>
      </c>
      <c r="BZ126" s="636" t="e">
        <f>INDEX(Таблиця5[[C - COINS - COST]:[ADDRESS]],'02BUILD'!$BY126,1)</f>
        <v>#N/A</v>
      </c>
      <c r="CA126" s="636" t="e">
        <f>INDEX(Таблиця5[[C - COINS - COST]:[ADDRESS]],'02BUILD'!$BY126,2)</f>
        <v>#N/A</v>
      </c>
      <c r="CB126" s="636" t="e">
        <f>INDEX(Таблиця5[[C - COINS - COST]:[ADDRESS]],'02BUILD'!$BY126,3)</f>
        <v>#N/A</v>
      </c>
      <c r="CC126" s="636" t="e">
        <f>INDEX(Таблиця5[[C - COINS - COST]:[ADDRESS]],'02BUILD'!$BY126,4)</f>
        <v>#N/A</v>
      </c>
      <c r="CD126" s="636" t="e">
        <f>INDEX(Таблиця5[[C - COINS - COST]:[ADDRESS]],'02BUILD'!$BY126,5)</f>
        <v>#N/A</v>
      </c>
      <c r="CE126" s="636" t="e">
        <f>INDEX(Таблиця5[[C - COINS - COST]:[ADDRESS]],'02BUILD'!$BY126,6)</f>
        <v>#N/A</v>
      </c>
      <c r="CF126" s="636" t="e">
        <f>INDEX(Таблиця5[[C - COINS - COST]:[ADDRESS]],'02BUILD'!$BY126,7)</f>
        <v>#N/A</v>
      </c>
      <c r="CG126" s="636" t="e">
        <f>INDEX(Таблиця5[[C - COINS - COST]:[ADDRESS]],'02BUILD'!$BY126,8)</f>
        <v>#N/A</v>
      </c>
      <c r="CH126" s="636" t="e">
        <f>INDEX(Таблиця5[[C - COINS - COST]:[ADDRESS]],'02BUILD'!$BY126,9)</f>
        <v>#N/A</v>
      </c>
      <c r="CI126" s="636" t="e">
        <f>INDEX(Таблиця5[[C - COINS - COST]:[ADDRESS]],'02BUILD'!$BY126,10)</f>
        <v>#N/A</v>
      </c>
    </row>
    <row r="127" spans="1:87" ht="16.5" hidden="1" thickTop="1" thickBot="1">
      <c r="A127" s="636"/>
      <c r="B127" s="665"/>
      <c r="C127" s="665"/>
      <c r="D127" s="636"/>
      <c r="E127" s="636"/>
      <c r="F127" s="665"/>
      <c r="G127" s="665"/>
      <c r="H127" s="520" t="s">
        <v>16299</v>
      </c>
      <c r="I127" s="665" t="s">
        <v>3969</v>
      </c>
      <c r="J127" s="665"/>
      <c r="K127" s="665" t="s">
        <v>2093</v>
      </c>
      <c r="L127" s="665"/>
      <c r="M127" s="665"/>
      <c r="N127" s="665"/>
      <c r="O127" s="665"/>
      <c r="P127" s="665"/>
      <c r="Q127" s="665"/>
      <c r="R127" s="665"/>
      <c r="S127" s="665" t="str">
        <f>Таблиця4[[#This Row],[C - COINS - COST]]&amp;"C"&amp;" | "&amp;Таблиця4[[#This Row],[A - TANKARDS - Drinks]]&amp;"A"&amp;" | "&amp;Таблиця4[[#This Row],[P - PIPES - hospitality]]&amp;" P"&amp;" | "&amp;Таблиця4[[#This Row],[D - DAGGERS - danger level]]&amp;"D"</f>
        <v>C | A |  P | D</v>
      </c>
      <c r="T127" s="665"/>
      <c r="U127" s="665"/>
      <c r="V127" s="665"/>
      <c r="W127" s="520" t="s">
        <v>16301</v>
      </c>
      <c r="X127" s="665">
        <v>0</v>
      </c>
      <c r="Y127" s="665"/>
      <c r="Z127" s="665">
        <f>Таблиця4[[#This Row],[Descriptions2]]</f>
        <v>0</v>
      </c>
      <c r="AA127" s="665">
        <f>Таблиця4[[#This Row],[Owner/Specific NPCs3]]</f>
        <v>0</v>
      </c>
      <c r="AB127" s="665"/>
      <c r="AC127" s="666" t="s">
        <v>17083</v>
      </c>
      <c r="AD127" s="636" t="s">
        <v>17084</v>
      </c>
      <c r="AE127" s="671"/>
      <c r="AF127" s="665"/>
      <c r="AG127" s="665"/>
      <c r="AH127" s="665"/>
      <c r="AI127" s="665"/>
      <c r="AJ127" s="665"/>
      <c r="AK127" s="665"/>
      <c r="AL127" s="665"/>
      <c r="AM127" s="671"/>
      <c r="AN127" s="665"/>
      <c r="AO127" s="671"/>
      <c r="AP127" s="665"/>
      <c r="AQ127" s="671"/>
      <c r="AR127" s="636"/>
      <c r="AS127" s="636"/>
      <c r="AT127" s="636"/>
      <c r="AU127" s="636"/>
      <c r="AV127" s="671"/>
      <c r="AW127" s="636" t="str">
        <f>IFERROR(INDEX('02_LIVING_WATERDEEP'!$C$2:$C$200,MATCH(Таблиця4[[#This Row],[BUILDING NAME]],'02_LIVING_WATERDEEP'!$A$2:$A$200,0),1),"")</f>
        <v>Skuzz</v>
      </c>
      <c r="AX127" s="636">
        <f>IFERROR(INDEX('02_LIVING_WATERDEEP'!$F$2:$F$200,MATCH(Таблиця4[[#This Row],[BUILDING NAME]],'02_LIVING_WATERDEEP'!$A$2:$A$200,0),1),"")</f>
        <v>0</v>
      </c>
      <c r="AY127" s="636" t="str">
        <f>IFERROR(INDEX('02_LIVING_WATERDEEP'!$I$2:$I$200,MATCH(Таблиця4[[#This Row],[BUILDING NAME]],'02_LIVING_WATERDEEP'!$A$2:$A$200,0),1),"")</f>
        <v>Tavern on the lap of the Great Drunkard (statue) built from the rubble of when that statue fell sitting down onto a building. The rubble of the crushed building was long ago rebuilt into a broad stone stair (with railings and a ramp that drunkards are often rolled down) that ascends from the cobbles to the statue's lap.</v>
      </c>
      <c r="AZ127" s="636">
        <f>IFERROR(INDEX('02_LIVING_WATERDEEP'!$J$2:$J$200,MATCH(Таблиця4[[#This Row],[BUILDING NAME]],'02_LIVING_WATERDEEP'!$A$2:$A$200,0),1),"")</f>
        <v>0</v>
      </c>
      <c r="BA127" s="636">
        <f>IFERROR(INDEX('02_LIVING_WATERDEEP'!$K$2:$K$200,MATCH(Таблиця4[[#This Row],[BUILDING NAME]],'02_LIVING_WATERDEEP'!$A$2:$A$200,0),1),"")</f>
        <v>0</v>
      </c>
      <c r="BB127" s="636">
        <f>IFERROR(INDEX('02_LIVING_WATERDEEP'!$L$2:$L$200,MATCH(Таблиця4[[#This Row],[BUILDING NAME]],'02_LIVING_WATERDEEP'!$A$2:$A$200,0),1),"")</f>
        <v>0</v>
      </c>
      <c r="BC127" s="636">
        <f>IFERROR(INDEX('02_LIVING_WATERDEEP'!$M$2:$M$200,MATCH(Таблиця4[[#This Row],[BUILDING NAME]],'02_LIVING_WATERDEEP'!$A$2:$A$200,0),1),"")</f>
        <v>0</v>
      </c>
      <c r="BD127" s="636"/>
      <c r="BE127" s="636"/>
      <c r="BF127" s="636"/>
      <c r="BG127" s="636"/>
      <c r="BH127" s="636"/>
      <c r="BI127" s="636"/>
      <c r="BJ127" s="636"/>
      <c r="BK127" s="636"/>
      <c r="BL127" s="636"/>
      <c r="BM127" s="636"/>
      <c r="BN127" s="636"/>
      <c r="BO127" s="636"/>
      <c r="BP127" s="636"/>
      <c r="BQ127" s="636"/>
      <c r="BR127" s="636"/>
      <c r="BS127" s="636"/>
      <c r="BT127" s="636"/>
      <c r="BU127" s="636" t="e">
        <f>MATCH(Таблиця4[[#This Row],[BUILDING NAME]],#REF!,0)</f>
        <v>#REF!</v>
      </c>
      <c r="BV127" s="636" t="e">
        <f>INDEX(#REF!,'02BUILD'!BU127,1)</f>
        <v>#REF!</v>
      </c>
      <c r="BW127" s="636" t="e">
        <v>#N/A</v>
      </c>
      <c r="BX127" s="636"/>
      <c r="BY127" s="636" t="e">
        <f>MATCH(Таблиця4[[#This Row],[BUILDING NAME]],Таблиця5[NAME],0)</f>
        <v>#N/A</v>
      </c>
      <c r="BZ127" s="636" t="e">
        <f>INDEX(Таблиця5[[C - COINS - COST]:[ADDRESS]],'02BUILD'!$BY127,1)</f>
        <v>#N/A</v>
      </c>
      <c r="CA127" s="636" t="e">
        <f>INDEX(Таблиця5[[C - COINS - COST]:[ADDRESS]],'02BUILD'!$BY127,2)</f>
        <v>#N/A</v>
      </c>
      <c r="CB127" s="636" t="e">
        <f>INDEX(Таблиця5[[C - COINS - COST]:[ADDRESS]],'02BUILD'!$BY127,3)</f>
        <v>#N/A</v>
      </c>
      <c r="CC127" s="636" t="e">
        <f>INDEX(Таблиця5[[C - COINS - COST]:[ADDRESS]],'02BUILD'!$BY127,4)</f>
        <v>#N/A</v>
      </c>
      <c r="CD127" s="636" t="e">
        <f>INDEX(Таблиця5[[C - COINS - COST]:[ADDRESS]],'02BUILD'!$BY127,5)</f>
        <v>#N/A</v>
      </c>
      <c r="CE127" s="636" t="e">
        <f>INDEX(Таблиця5[[C - COINS - COST]:[ADDRESS]],'02BUILD'!$BY127,6)</f>
        <v>#N/A</v>
      </c>
      <c r="CF127" s="636" t="e">
        <f>INDEX(Таблиця5[[C - COINS - COST]:[ADDRESS]],'02BUILD'!$BY127,7)</f>
        <v>#N/A</v>
      </c>
      <c r="CG127" s="636" t="e">
        <f>INDEX(Таблиця5[[C - COINS - COST]:[ADDRESS]],'02BUILD'!$BY127,8)</f>
        <v>#N/A</v>
      </c>
      <c r="CH127" s="636" t="e">
        <f>INDEX(Таблиця5[[C - COINS - COST]:[ADDRESS]],'02BUILD'!$BY127,9)</f>
        <v>#N/A</v>
      </c>
      <c r="CI127" s="636" t="e">
        <f>INDEX(Таблиця5[[C - COINS - COST]:[ADDRESS]],'02BUILD'!$BY127,10)</f>
        <v>#N/A</v>
      </c>
    </row>
    <row r="128" spans="1:87" ht="16.5" hidden="1" thickTop="1" thickBot="1">
      <c r="A128" s="636"/>
      <c r="B128" s="665"/>
      <c r="C128" s="665"/>
      <c r="D128" s="636"/>
      <c r="E128" s="636"/>
      <c r="F128" s="665"/>
      <c r="G128" s="665"/>
      <c r="H128" s="665" t="s">
        <v>17085</v>
      </c>
      <c r="I128" s="665" t="s">
        <v>3969</v>
      </c>
      <c r="J128" s="665"/>
      <c r="K128" s="665" t="s">
        <v>20930</v>
      </c>
      <c r="L128" s="665"/>
      <c r="M128" s="665"/>
      <c r="N128" s="665"/>
      <c r="O128" s="665"/>
      <c r="P128" s="665"/>
      <c r="Q128" s="665"/>
      <c r="R128" s="665"/>
      <c r="S128" s="665" t="str">
        <f>Таблиця4[[#This Row],[C - COINS - COST]]&amp;"C"&amp;" | "&amp;Таблиця4[[#This Row],[A - TANKARDS - Drinks]]&amp;"A"&amp;" | "&amp;Таблиця4[[#This Row],[P - PIPES - hospitality]]&amp;" P"&amp;" | "&amp;Таблиця4[[#This Row],[D - DAGGERS - danger level]]&amp;"D"</f>
        <v>C | A |  P | D</v>
      </c>
      <c r="T128" s="665"/>
      <c r="U128" s="665"/>
      <c r="V128" s="665"/>
      <c r="W128" s="665"/>
      <c r="X128" s="665" t="s">
        <v>4315</v>
      </c>
      <c r="Y128" s="665"/>
      <c r="Z128" s="665" t="str">
        <f>Таблиця4[[#This Row],[Descriptions2]]</f>
        <v/>
      </c>
      <c r="AA128" s="665" t="str">
        <f>Таблиця4[[#This Row],[Owner/Specific NPCs3]]</f>
        <v/>
      </c>
      <c r="AB128" s="665"/>
      <c r="AC128" s="666" t="s">
        <v>17086</v>
      </c>
      <c r="AD128" s="636"/>
      <c r="AE128" s="671"/>
      <c r="AF128" s="665"/>
      <c r="AG128" s="665"/>
      <c r="AH128" s="665"/>
      <c r="AI128" s="665"/>
      <c r="AJ128" s="665"/>
      <c r="AK128" s="665"/>
      <c r="AL128" s="665"/>
      <c r="AM128" s="671"/>
      <c r="AN128" s="665"/>
      <c r="AO128" s="671"/>
      <c r="AP128" s="665"/>
      <c r="AQ128" s="671"/>
      <c r="AR128" s="636"/>
      <c r="AS128" s="636"/>
      <c r="AT128" s="636"/>
      <c r="AU128" s="636"/>
      <c r="AV128" s="671"/>
      <c r="AW128" s="636" t="str">
        <f>IFERROR(INDEX('02_LIVING_WATERDEEP'!$C$2:$C$200,MATCH(Таблиця4[[#This Row],[BUILDING NAME]],'02_LIVING_WATERDEEP'!$A$2:$A$200,0),1),"")</f>
        <v/>
      </c>
      <c r="AX128" s="636" t="str">
        <f>IFERROR(INDEX('02_LIVING_WATERDEEP'!$F$2:$F$200,MATCH(Таблиця4[[#This Row],[BUILDING NAME]],'02_LIVING_WATERDEEP'!$A$2:$A$200,0),1),"")</f>
        <v/>
      </c>
      <c r="AY128" s="636" t="str">
        <f>IFERROR(INDEX('02_LIVING_WATERDEEP'!$I$2:$I$200,MATCH(Таблиця4[[#This Row],[BUILDING NAME]],'02_LIVING_WATERDEEP'!$A$2:$A$200,0),1),"")</f>
        <v/>
      </c>
      <c r="AZ128" s="636" t="str">
        <f>IFERROR(INDEX('02_LIVING_WATERDEEP'!$J$2:$J$200,MATCH(Таблиця4[[#This Row],[BUILDING NAME]],'02_LIVING_WATERDEEP'!$A$2:$A$200,0),1),"")</f>
        <v/>
      </c>
      <c r="BA128" s="636" t="str">
        <f>IFERROR(INDEX('02_LIVING_WATERDEEP'!$K$2:$K$200,MATCH(Таблиця4[[#This Row],[BUILDING NAME]],'02_LIVING_WATERDEEP'!$A$2:$A$200,0),1),"")</f>
        <v/>
      </c>
      <c r="BB128" s="636" t="str">
        <f>IFERROR(INDEX('02_LIVING_WATERDEEP'!$L$2:$L$200,MATCH(Таблиця4[[#This Row],[BUILDING NAME]],'02_LIVING_WATERDEEP'!$A$2:$A$200,0),1),"")</f>
        <v/>
      </c>
      <c r="BC128" s="636" t="str">
        <f>IFERROR(INDEX('02_LIVING_WATERDEEP'!$M$2:$M$200,MATCH(Таблиця4[[#This Row],[BUILDING NAME]],'02_LIVING_WATERDEEP'!$A$2:$A$200,0),1),"")</f>
        <v/>
      </c>
      <c r="BD128" s="636"/>
      <c r="BE128" s="636"/>
      <c r="BF128" s="636"/>
      <c r="BG128" s="636"/>
      <c r="BH128" s="636"/>
      <c r="BI128" s="636"/>
      <c r="BJ128" s="636"/>
      <c r="BK128" s="636"/>
      <c r="BL128" s="636"/>
      <c r="BM128" s="636"/>
      <c r="BN128" s="636"/>
      <c r="BO128" s="636"/>
      <c r="BP128" s="636"/>
      <c r="BQ128" s="636"/>
      <c r="BR128" s="636"/>
      <c r="BS128" s="636"/>
      <c r="BT128" s="636"/>
      <c r="BU128" s="636" t="e">
        <f>MATCH(Таблиця4[[#This Row],[BUILDING NAME]],#REF!,0)</f>
        <v>#REF!</v>
      </c>
      <c r="BV128" s="636" t="e">
        <f>INDEX(#REF!,'02BUILD'!BU128,1)</f>
        <v>#REF!</v>
      </c>
      <c r="BW128" s="636" t="e">
        <v>#N/A</v>
      </c>
      <c r="BX128" s="636"/>
      <c r="BY128" s="636" t="e">
        <f>MATCH(Таблиця4[[#This Row],[BUILDING NAME]],Таблиця5[NAME],0)</f>
        <v>#N/A</v>
      </c>
      <c r="BZ128" s="636" t="e">
        <f>INDEX(Таблиця5[[C - COINS - COST]:[ADDRESS]],'02BUILD'!$BY128,1)</f>
        <v>#N/A</v>
      </c>
      <c r="CA128" s="636" t="e">
        <f>INDEX(Таблиця5[[C - COINS - COST]:[ADDRESS]],'02BUILD'!$BY128,2)</f>
        <v>#N/A</v>
      </c>
      <c r="CB128" s="636" t="e">
        <f>INDEX(Таблиця5[[C - COINS - COST]:[ADDRESS]],'02BUILD'!$BY128,3)</f>
        <v>#N/A</v>
      </c>
      <c r="CC128" s="636" t="e">
        <f>INDEX(Таблиця5[[C - COINS - COST]:[ADDRESS]],'02BUILD'!$BY128,4)</f>
        <v>#N/A</v>
      </c>
      <c r="CD128" s="636" t="e">
        <f>INDEX(Таблиця5[[C - COINS - COST]:[ADDRESS]],'02BUILD'!$BY128,5)</f>
        <v>#N/A</v>
      </c>
      <c r="CE128" s="636" t="e">
        <f>INDEX(Таблиця5[[C - COINS - COST]:[ADDRESS]],'02BUILD'!$BY128,6)</f>
        <v>#N/A</v>
      </c>
      <c r="CF128" s="636" t="e">
        <f>INDEX(Таблиця5[[C - COINS - COST]:[ADDRESS]],'02BUILD'!$BY128,7)</f>
        <v>#N/A</v>
      </c>
      <c r="CG128" s="636" t="e">
        <f>INDEX(Таблиця5[[C - COINS - COST]:[ADDRESS]],'02BUILD'!$BY128,8)</f>
        <v>#N/A</v>
      </c>
      <c r="CH128" s="636" t="e">
        <f>INDEX(Таблиця5[[C - COINS - COST]:[ADDRESS]],'02BUILD'!$BY128,9)</f>
        <v>#N/A</v>
      </c>
      <c r="CI128" s="636" t="e">
        <f>INDEX(Таблиця5[[C - COINS - COST]:[ADDRESS]],'02BUILD'!$BY128,10)</f>
        <v>#N/A</v>
      </c>
    </row>
    <row r="129" spans="1:87" ht="16.5" hidden="1" thickTop="1" thickBot="1">
      <c r="A129" s="636"/>
      <c r="B129" s="665"/>
      <c r="C129" s="665"/>
      <c r="D129" s="636"/>
      <c r="E129" s="636"/>
      <c r="F129" s="665"/>
      <c r="G129" s="665"/>
      <c r="H129" s="665" t="s">
        <v>2301</v>
      </c>
      <c r="I129" s="665" t="s">
        <v>3969</v>
      </c>
      <c r="J129" s="665" t="s">
        <v>20910</v>
      </c>
      <c r="K129" s="665" t="s">
        <v>19917</v>
      </c>
      <c r="L129" s="665"/>
      <c r="M129" s="665"/>
      <c r="N129" s="665"/>
      <c r="O129" s="665"/>
      <c r="P129" s="665"/>
      <c r="Q129" s="665"/>
      <c r="R129" s="665"/>
      <c r="S129" s="665" t="str">
        <f>Таблиця4[[#This Row],[C - COINS - COST]]&amp;"C"&amp;" | "&amp;Таблиця4[[#This Row],[A - TANKARDS - Drinks]]&amp;"A"&amp;" | "&amp;Таблиця4[[#This Row],[P - PIPES - hospitality]]&amp;" P"&amp;" | "&amp;Таблиця4[[#This Row],[D - DAGGERS - danger level]]&amp;"D"</f>
        <v>C | A |  P | D</v>
      </c>
      <c r="T129" s="665"/>
      <c r="U129" s="665"/>
      <c r="V129" s="665"/>
      <c r="W129" s="665" t="s">
        <v>20911</v>
      </c>
      <c r="X129" s="665" t="s">
        <v>4315</v>
      </c>
      <c r="Y129" s="665"/>
      <c r="Z129" s="665" t="str">
        <f>Таблиця4[[#This Row],[Descriptions2]]</f>
        <v/>
      </c>
      <c r="AA129" s="665" t="str">
        <f>Таблиця4[[#This Row],[Owner/Specific NPCs3]]</f>
        <v/>
      </c>
      <c r="AB129" s="665"/>
      <c r="AC129" s="666"/>
      <c r="AD129" s="667"/>
      <c r="AE129" s="671"/>
      <c r="AF129" s="665"/>
      <c r="AG129" s="665"/>
      <c r="AH129" s="665"/>
      <c r="AI129" s="665"/>
      <c r="AJ129" s="665"/>
      <c r="AK129" s="665"/>
      <c r="AL129" s="665"/>
      <c r="AM129" s="671"/>
      <c r="AN129" s="665"/>
      <c r="AO129" s="671"/>
      <c r="AP129" s="665"/>
      <c r="AQ129" s="671"/>
      <c r="AR129" s="636"/>
      <c r="AS129" s="636"/>
      <c r="AT129" s="636"/>
      <c r="AU129" s="636"/>
      <c r="AV129" s="671"/>
      <c r="AW129" s="636" t="str">
        <f>IFERROR(INDEX('02_LIVING_WATERDEEP'!$C$2:$C$200,MATCH(Таблиця4[[#This Row],[BUILDING NAME]],'02_LIVING_WATERDEEP'!$A$2:$A$200,0),1),"")</f>
        <v/>
      </c>
      <c r="AX129" s="636" t="str">
        <f>IFERROR(INDEX('02_LIVING_WATERDEEP'!$F$2:$F$200,MATCH(Таблиця4[[#This Row],[BUILDING NAME]],'02_LIVING_WATERDEEP'!$A$2:$A$200,0),1),"")</f>
        <v/>
      </c>
      <c r="AY129" s="636" t="str">
        <f>IFERROR(INDEX('02_LIVING_WATERDEEP'!$I$2:$I$200,MATCH(Таблиця4[[#This Row],[BUILDING NAME]],'02_LIVING_WATERDEEP'!$A$2:$A$200,0),1),"")</f>
        <v/>
      </c>
      <c r="AZ129" s="636" t="str">
        <f>IFERROR(INDEX('02_LIVING_WATERDEEP'!$J$2:$J$200,MATCH(Таблиця4[[#This Row],[BUILDING NAME]],'02_LIVING_WATERDEEP'!$A$2:$A$200,0),1),"")</f>
        <v/>
      </c>
      <c r="BA129" s="636" t="str">
        <f>IFERROR(INDEX('02_LIVING_WATERDEEP'!$K$2:$K$200,MATCH(Таблиця4[[#This Row],[BUILDING NAME]],'02_LIVING_WATERDEEP'!$A$2:$A$200,0),1),"")</f>
        <v/>
      </c>
      <c r="BB129" s="636" t="str">
        <f>IFERROR(INDEX('02_LIVING_WATERDEEP'!$L$2:$L$200,MATCH(Таблиця4[[#This Row],[BUILDING NAME]],'02_LIVING_WATERDEEP'!$A$2:$A$200,0),1),"")</f>
        <v/>
      </c>
      <c r="BC129" s="636" t="str">
        <f>IFERROR(INDEX('02_LIVING_WATERDEEP'!$M$2:$M$200,MATCH(Таблиця4[[#This Row],[BUILDING NAME]],'02_LIVING_WATERDEEP'!$A$2:$A$200,0),1),"")</f>
        <v/>
      </c>
      <c r="BD129" s="636"/>
      <c r="BE129" s="636"/>
      <c r="BF129" s="636"/>
      <c r="BG129" s="636"/>
      <c r="BH129" s="636"/>
      <c r="BI129" s="636"/>
      <c r="BJ129" s="636"/>
      <c r="BK129" s="636"/>
      <c r="BL129" s="636"/>
      <c r="BM129" s="636"/>
      <c r="BN129" s="636"/>
      <c r="BO129" s="636"/>
      <c r="BP129" s="636"/>
      <c r="BQ129" s="636"/>
      <c r="BR129" s="636"/>
      <c r="BS129" s="636"/>
      <c r="BT129" s="636"/>
      <c r="BU129" s="636" t="e">
        <f>MATCH(Таблиця4[[#This Row],[BUILDING NAME]],#REF!,0)</f>
        <v>#REF!</v>
      </c>
      <c r="BV129" s="636" t="e">
        <f>INDEX(#REF!,'02BUILD'!BU129,1)</f>
        <v>#REF!</v>
      </c>
      <c r="BW129" s="636" t="e">
        <v>#N/A</v>
      </c>
      <c r="BX129" s="636"/>
      <c r="BY129" s="636" t="e">
        <f>MATCH(Таблиця4[[#This Row],[BUILDING NAME]],Таблиця5[NAME],0)</f>
        <v>#N/A</v>
      </c>
      <c r="BZ129" s="636" t="e">
        <f>INDEX(Таблиця5[[C - COINS - COST]:[ADDRESS]],'02BUILD'!$BY129,1)</f>
        <v>#N/A</v>
      </c>
      <c r="CA129" s="636" t="e">
        <f>INDEX(Таблиця5[[C - COINS - COST]:[ADDRESS]],'02BUILD'!$BY129,2)</f>
        <v>#N/A</v>
      </c>
      <c r="CB129" s="636" t="e">
        <f>INDEX(Таблиця5[[C - COINS - COST]:[ADDRESS]],'02BUILD'!$BY129,3)</f>
        <v>#N/A</v>
      </c>
      <c r="CC129" s="636" t="e">
        <f>INDEX(Таблиця5[[C - COINS - COST]:[ADDRESS]],'02BUILD'!$BY129,4)</f>
        <v>#N/A</v>
      </c>
      <c r="CD129" s="636" t="e">
        <f>INDEX(Таблиця5[[C - COINS - COST]:[ADDRESS]],'02BUILD'!$BY129,5)</f>
        <v>#N/A</v>
      </c>
      <c r="CE129" s="636" t="e">
        <f>INDEX(Таблиця5[[C - COINS - COST]:[ADDRESS]],'02BUILD'!$BY129,6)</f>
        <v>#N/A</v>
      </c>
      <c r="CF129" s="636" t="e">
        <f>INDEX(Таблиця5[[C - COINS - COST]:[ADDRESS]],'02BUILD'!$BY129,7)</f>
        <v>#N/A</v>
      </c>
      <c r="CG129" s="636" t="e">
        <f>INDEX(Таблиця5[[C - COINS - COST]:[ADDRESS]],'02BUILD'!$BY129,8)</f>
        <v>#N/A</v>
      </c>
      <c r="CH129" s="636" t="e">
        <f>INDEX(Таблиця5[[C - COINS - COST]:[ADDRESS]],'02BUILD'!$BY129,9)</f>
        <v>#N/A</v>
      </c>
      <c r="CI129" s="636" t="e">
        <f>INDEX(Таблиця5[[C - COINS - COST]:[ADDRESS]],'02BUILD'!$BY129,10)</f>
        <v>#N/A</v>
      </c>
    </row>
    <row r="130" spans="1:87" ht="16.5" hidden="1" thickTop="1" thickBot="1">
      <c r="A130" s="636"/>
      <c r="B130" s="665"/>
      <c r="C130" s="665"/>
      <c r="D130" s="636"/>
      <c r="E130" s="636"/>
      <c r="F130" s="665"/>
      <c r="G130" s="665"/>
      <c r="H130" s="665" t="s">
        <v>21095</v>
      </c>
      <c r="I130" s="665" t="s">
        <v>3969</v>
      </c>
      <c r="J130" s="665" t="s">
        <v>20912</v>
      </c>
      <c r="K130" s="665" t="s">
        <v>2101</v>
      </c>
      <c r="L130" s="665"/>
      <c r="M130" s="665"/>
      <c r="N130" s="665"/>
      <c r="O130" s="665"/>
      <c r="P130" s="665"/>
      <c r="Q130" s="665"/>
      <c r="R130" s="665"/>
      <c r="S130" s="665" t="str">
        <f>Таблиця4[[#This Row],[C - COINS - COST]]&amp;"C"&amp;" | "&amp;Таблиця4[[#This Row],[A - TANKARDS - Drinks]]&amp;"A"&amp;" | "&amp;Таблиця4[[#This Row],[P - PIPES - hospitality]]&amp;" P"&amp;" | "&amp;Таблиця4[[#This Row],[D - DAGGERS - danger level]]&amp;"D"</f>
        <v>C | A |  P | D</v>
      </c>
      <c r="T130" s="665"/>
      <c r="U130" s="665"/>
      <c r="V130" s="665"/>
      <c r="W130" s="665" t="s">
        <v>20913</v>
      </c>
      <c r="X130" s="665" t="s">
        <v>4315</v>
      </c>
      <c r="Y130" s="665"/>
      <c r="Z130" s="665" t="str">
        <f>Таблиця4[[#This Row],[Descriptions2]]</f>
        <v/>
      </c>
      <c r="AA130" s="665" t="str">
        <f>Таблиця4[[#This Row],[Owner/Specific NPCs3]]</f>
        <v/>
      </c>
      <c r="AB130" s="665"/>
      <c r="AC130" s="666"/>
      <c r="AD130" s="667"/>
      <c r="AE130" s="671"/>
      <c r="AF130" s="665"/>
      <c r="AG130" s="665"/>
      <c r="AH130" s="665"/>
      <c r="AI130" s="665"/>
      <c r="AJ130" s="665"/>
      <c r="AK130" s="665"/>
      <c r="AL130" s="665"/>
      <c r="AM130" s="671"/>
      <c r="AN130" s="665"/>
      <c r="AO130" s="671"/>
      <c r="AP130" s="665"/>
      <c r="AQ130" s="671"/>
      <c r="AR130" s="636"/>
      <c r="AS130" s="636"/>
      <c r="AT130" s="636"/>
      <c r="AU130" s="636"/>
      <c r="AV130" s="671"/>
      <c r="AW130" s="636" t="str">
        <f>IFERROR(INDEX('02_LIVING_WATERDEEP'!$C$2:$C$200,MATCH(Таблиця4[[#This Row],[BUILDING NAME]],'02_LIVING_WATERDEEP'!$A$2:$A$200,0),1),"")</f>
        <v/>
      </c>
      <c r="AX130" s="636" t="str">
        <f>IFERROR(INDEX('02_LIVING_WATERDEEP'!$F$2:$F$200,MATCH(Таблиця4[[#This Row],[BUILDING NAME]],'02_LIVING_WATERDEEP'!$A$2:$A$200,0),1),"")</f>
        <v/>
      </c>
      <c r="AY130" s="636" t="str">
        <f>IFERROR(INDEX('02_LIVING_WATERDEEP'!$I$2:$I$200,MATCH(Таблиця4[[#This Row],[BUILDING NAME]],'02_LIVING_WATERDEEP'!$A$2:$A$200,0),1),"")</f>
        <v/>
      </c>
      <c r="AZ130" s="636" t="str">
        <f>IFERROR(INDEX('02_LIVING_WATERDEEP'!$J$2:$J$200,MATCH(Таблиця4[[#This Row],[BUILDING NAME]],'02_LIVING_WATERDEEP'!$A$2:$A$200,0),1),"")</f>
        <v/>
      </c>
      <c r="BA130" s="636" t="str">
        <f>IFERROR(INDEX('02_LIVING_WATERDEEP'!$K$2:$K$200,MATCH(Таблиця4[[#This Row],[BUILDING NAME]],'02_LIVING_WATERDEEP'!$A$2:$A$200,0),1),"")</f>
        <v/>
      </c>
      <c r="BB130" s="636" t="str">
        <f>IFERROR(INDEX('02_LIVING_WATERDEEP'!$L$2:$L$200,MATCH(Таблиця4[[#This Row],[BUILDING NAME]],'02_LIVING_WATERDEEP'!$A$2:$A$200,0),1),"")</f>
        <v/>
      </c>
      <c r="BC130" s="636" t="str">
        <f>IFERROR(INDEX('02_LIVING_WATERDEEP'!$M$2:$M$200,MATCH(Таблиця4[[#This Row],[BUILDING NAME]],'02_LIVING_WATERDEEP'!$A$2:$A$200,0),1),"")</f>
        <v/>
      </c>
      <c r="BD130" s="636"/>
      <c r="BE130" s="636"/>
      <c r="BF130" s="636"/>
      <c r="BG130" s="636"/>
      <c r="BH130" s="636"/>
      <c r="BI130" s="636"/>
      <c r="BJ130" s="636"/>
      <c r="BK130" s="636"/>
      <c r="BL130" s="636"/>
      <c r="BM130" s="636"/>
      <c r="BN130" s="636"/>
      <c r="BO130" s="636"/>
      <c r="BP130" s="636"/>
      <c r="BQ130" s="636"/>
      <c r="BR130" s="636"/>
      <c r="BS130" s="636"/>
      <c r="BT130" s="636"/>
      <c r="BU130" s="636" t="e">
        <f>MATCH(Таблиця4[[#This Row],[BUILDING NAME]],#REF!,0)</f>
        <v>#REF!</v>
      </c>
      <c r="BV130" s="636" t="e">
        <f>INDEX(#REF!,'02BUILD'!BU130,1)</f>
        <v>#REF!</v>
      </c>
      <c r="BW130" s="636" t="e">
        <v>#N/A</v>
      </c>
      <c r="BX130" s="636"/>
      <c r="BY130" s="636" t="e">
        <f>MATCH(Таблиця4[[#This Row],[BUILDING NAME]],Таблиця5[NAME],0)</f>
        <v>#N/A</v>
      </c>
      <c r="BZ130" s="636" t="e">
        <f>INDEX(Таблиця5[[C - COINS - COST]:[ADDRESS]],'02BUILD'!$BY130,1)</f>
        <v>#N/A</v>
      </c>
      <c r="CA130" s="636" t="e">
        <f>INDEX(Таблиця5[[C - COINS - COST]:[ADDRESS]],'02BUILD'!$BY130,2)</f>
        <v>#N/A</v>
      </c>
      <c r="CB130" s="636" t="e">
        <f>INDEX(Таблиця5[[C - COINS - COST]:[ADDRESS]],'02BUILD'!$BY130,3)</f>
        <v>#N/A</v>
      </c>
      <c r="CC130" s="636" t="e">
        <f>INDEX(Таблиця5[[C - COINS - COST]:[ADDRESS]],'02BUILD'!$BY130,4)</f>
        <v>#N/A</v>
      </c>
      <c r="CD130" s="636" t="e">
        <f>INDEX(Таблиця5[[C - COINS - COST]:[ADDRESS]],'02BUILD'!$BY130,5)</f>
        <v>#N/A</v>
      </c>
      <c r="CE130" s="636" t="e">
        <f>INDEX(Таблиця5[[C - COINS - COST]:[ADDRESS]],'02BUILD'!$BY130,6)</f>
        <v>#N/A</v>
      </c>
      <c r="CF130" s="636" t="e">
        <f>INDEX(Таблиця5[[C - COINS - COST]:[ADDRESS]],'02BUILD'!$BY130,7)</f>
        <v>#N/A</v>
      </c>
      <c r="CG130" s="636" t="e">
        <f>INDEX(Таблиця5[[C - COINS - COST]:[ADDRESS]],'02BUILD'!$BY130,8)</f>
        <v>#N/A</v>
      </c>
      <c r="CH130" s="636" t="e">
        <f>INDEX(Таблиця5[[C - COINS - COST]:[ADDRESS]],'02BUILD'!$BY130,9)</f>
        <v>#N/A</v>
      </c>
      <c r="CI130" s="636" t="e">
        <f>INDEX(Таблиця5[[C - COINS - COST]:[ADDRESS]],'02BUILD'!$BY130,10)</f>
        <v>#N/A</v>
      </c>
    </row>
    <row r="131" spans="1:87" ht="16.5" hidden="1" thickTop="1" thickBot="1">
      <c r="A131" s="636"/>
      <c r="B131" s="665"/>
      <c r="C131" s="665"/>
      <c r="D131" s="636"/>
      <c r="E131" s="636"/>
      <c r="F131" s="665"/>
      <c r="G131" s="665"/>
      <c r="H131" s="665" t="s">
        <v>21096</v>
      </c>
      <c r="I131" s="665" t="s">
        <v>3969</v>
      </c>
      <c r="J131" s="665" t="s">
        <v>20920</v>
      </c>
      <c r="K131" s="665" t="s">
        <v>20930</v>
      </c>
      <c r="L131" s="665"/>
      <c r="M131" s="665"/>
      <c r="N131" s="665"/>
      <c r="O131" s="665"/>
      <c r="P131" s="665"/>
      <c r="Q131" s="665"/>
      <c r="R131" s="665"/>
      <c r="S131" s="665" t="str">
        <f>Таблиця4[[#This Row],[C - COINS - COST]]&amp;"C"&amp;" | "&amp;Таблиця4[[#This Row],[A - TANKARDS - Drinks]]&amp;"A"&amp;" | "&amp;Таблиця4[[#This Row],[P - PIPES - hospitality]]&amp;" P"&amp;" | "&amp;Таблиця4[[#This Row],[D - DAGGERS - danger level]]&amp;"D"</f>
        <v>C | A |  P | D</v>
      </c>
      <c r="T131" s="665"/>
      <c r="U131" s="665"/>
      <c r="V131" s="665"/>
      <c r="W131" s="665" t="s">
        <v>20921</v>
      </c>
      <c r="X131" s="665" t="s">
        <v>4315</v>
      </c>
      <c r="Y131" s="665"/>
      <c r="Z131" s="665" t="str">
        <f>Таблиця4[[#This Row],[Descriptions2]]</f>
        <v/>
      </c>
      <c r="AA131" s="665" t="str">
        <f>Таблиця4[[#This Row],[Owner/Specific NPCs3]]</f>
        <v/>
      </c>
      <c r="AB131" s="665"/>
      <c r="AC131" s="666"/>
      <c r="AD131" s="667"/>
      <c r="AE131" s="671"/>
      <c r="AF131" s="665"/>
      <c r="AG131" s="665"/>
      <c r="AH131" s="665"/>
      <c r="AI131" s="665"/>
      <c r="AJ131" s="665"/>
      <c r="AK131" s="665"/>
      <c r="AL131" s="665"/>
      <c r="AM131" s="671"/>
      <c r="AN131" s="665"/>
      <c r="AO131" s="671"/>
      <c r="AP131" s="665"/>
      <c r="AQ131" s="671"/>
      <c r="AR131" s="636"/>
      <c r="AS131" s="636"/>
      <c r="AT131" s="636"/>
      <c r="AU131" s="636"/>
      <c r="AV131" s="671"/>
      <c r="AW131" s="636" t="str">
        <f>IFERROR(INDEX('02_LIVING_WATERDEEP'!$C$2:$C$200,MATCH(Таблиця4[[#This Row],[BUILDING NAME]],'02_LIVING_WATERDEEP'!$A$2:$A$200,0),1),"")</f>
        <v/>
      </c>
      <c r="AX131" s="636" t="str">
        <f>IFERROR(INDEX('02_LIVING_WATERDEEP'!$F$2:$F$200,MATCH(Таблиця4[[#This Row],[BUILDING NAME]],'02_LIVING_WATERDEEP'!$A$2:$A$200,0),1),"")</f>
        <v/>
      </c>
      <c r="AY131" s="636" t="str">
        <f>IFERROR(INDEX('02_LIVING_WATERDEEP'!$I$2:$I$200,MATCH(Таблиця4[[#This Row],[BUILDING NAME]],'02_LIVING_WATERDEEP'!$A$2:$A$200,0),1),"")</f>
        <v/>
      </c>
      <c r="AZ131" s="636" t="str">
        <f>IFERROR(INDEX('02_LIVING_WATERDEEP'!$J$2:$J$200,MATCH(Таблиця4[[#This Row],[BUILDING NAME]],'02_LIVING_WATERDEEP'!$A$2:$A$200,0),1),"")</f>
        <v/>
      </c>
      <c r="BA131" s="636" t="str">
        <f>IFERROR(INDEX('02_LIVING_WATERDEEP'!$K$2:$K$200,MATCH(Таблиця4[[#This Row],[BUILDING NAME]],'02_LIVING_WATERDEEP'!$A$2:$A$200,0),1),"")</f>
        <v/>
      </c>
      <c r="BB131" s="636" t="str">
        <f>IFERROR(INDEX('02_LIVING_WATERDEEP'!$L$2:$L$200,MATCH(Таблиця4[[#This Row],[BUILDING NAME]],'02_LIVING_WATERDEEP'!$A$2:$A$200,0),1),"")</f>
        <v/>
      </c>
      <c r="BC131" s="636" t="str">
        <f>IFERROR(INDEX('02_LIVING_WATERDEEP'!$M$2:$M$200,MATCH(Таблиця4[[#This Row],[BUILDING NAME]],'02_LIVING_WATERDEEP'!$A$2:$A$200,0),1),"")</f>
        <v/>
      </c>
      <c r="BD131" s="636"/>
      <c r="BE131" s="636"/>
      <c r="BF131" s="636"/>
      <c r="BG131" s="636"/>
      <c r="BH131" s="636"/>
      <c r="BI131" s="636"/>
      <c r="BJ131" s="636"/>
      <c r="BK131" s="636"/>
      <c r="BL131" s="636"/>
      <c r="BM131" s="636"/>
      <c r="BN131" s="636"/>
      <c r="BO131" s="636"/>
      <c r="BP131" s="636"/>
      <c r="BQ131" s="636"/>
      <c r="BR131" s="636"/>
      <c r="BS131" s="636"/>
      <c r="BT131" s="636"/>
      <c r="BU131" s="636" t="e">
        <f>MATCH(Таблиця4[[#This Row],[BUILDING NAME]],#REF!,0)</f>
        <v>#REF!</v>
      </c>
      <c r="BV131" s="636" t="e">
        <f>INDEX(#REF!,'02BUILD'!BU131,1)</f>
        <v>#REF!</v>
      </c>
      <c r="BW131" s="636" t="e">
        <v>#N/A</v>
      </c>
      <c r="BX131" s="636"/>
      <c r="BY131" s="636" t="e">
        <f>MATCH(Таблиця4[[#This Row],[BUILDING NAME]],Таблиця5[NAME],0)</f>
        <v>#N/A</v>
      </c>
      <c r="BZ131" s="636" t="e">
        <f>INDEX(Таблиця5[[C - COINS - COST]:[ADDRESS]],'02BUILD'!$BY131,1)</f>
        <v>#N/A</v>
      </c>
      <c r="CA131" s="636" t="e">
        <f>INDEX(Таблиця5[[C - COINS - COST]:[ADDRESS]],'02BUILD'!$BY131,2)</f>
        <v>#N/A</v>
      </c>
      <c r="CB131" s="636" t="e">
        <f>INDEX(Таблиця5[[C - COINS - COST]:[ADDRESS]],'02BUILD'!$BY131,3)</f>
        <v>#N/A</v>
      </c>
      <c r="CC131" s="636" t="e">
        <f>INDEX(Таблиця5[[C - COINS - COST]:[ADDRESS]],'02BUILD'!$BY131,4)</f>
        <v>#N/A</v>
      </c>
      <c r="CD131" s="636" t="e">
        <f>INDEX(Таблиця5[[C - COINS - COST]:[ADDRESS]],'02BUILD'!$BY131,5)</f>
        <v>#N/A</v>
      </c>
      <c r="CE131" s="636" t="e">
        <f>INDEX(Таблиця5[[C - COINS - COST]:[ADDRESS]],'02BUILD'!$BY131,6)</f>
        <v>#N/A</v>
      </c>
      <c r="CF131" s="636" t="e">
        <f>INDEX(Таблиця5[[C - COINS - COST]:[ADDRESS]],'02BUILD'!$BY131,7)</f>
        <v>#N/A</v>
      </c>
      <c r="CG131" s="636" t="e">
        <f>INDEX(Таблиця5[[C - COINS - COST]:[ADDRESS]],'02BUILD'!$BY131,8)</f>
        <v>#N/A</v>
      </c>
      <c r="CH131" s="636" t="e">
        <f>INDEX(Таблиця5[[C - COINS - COST]:[ADDRESS]],'02BUILD'!$BY131,9)</f>
        <v>#N/A</v>
      </c>
      <c r="CI131" s="636" t="e">
        <f>INDEX(Таблиця5[[C - COINS - COST]:[ADDRESS]],'02BUILD'!$BY131,10)</f>
        <v>#N/A</v>
      </c>
    </row>
    <row r="132" spans="1:87" ht="16.5" hidden="1" thickTop="1" thickBot="1">
      <c r="A132" s="636"/>
      <c r="B132" s="665"/>
      <c r="C132" s="665"/>
      <c r="D132" s="636"/>
      <c r="E132" s="636"/>
      <c r="F132" s="665"/>
      <c r="G132" s="665"/>
      <c r="H132" s="665" t="s">
        <v>21097</v>
      </c>
      <c r="I132" s="665" t="s">
        <v>3969</v>
      </c>
      <c r="J132" s="665"/>
      <c r="K132" s="665" t="s">
        <v>2101</v>
      </c>
      <c r="L132" s="665"/>
      <c r="M132" s="665"/>
      <c r="N132" s="665"/>
      <c r="O132" s="665"/>
      <c r="P132" s="665"/>
      <c r="Q132" s="665"/>
      <c r="R132" s="665"/>
      <c r="S132" s="665" t="str">
        <f>Таблиця4[[#This Row],[C - COINS - COST]]&amp;"C"&amp;" | "&amp;Таблиця4[[#This Row],[A - TANKARDS - Drinks]]&amp;"A"&amp;" | "&amp;Таблиця4[[#This Row],[P - PIPES - hospitality]]&amp;" P"&amp;" | "&amp;Таблиця4[[#This Row],[D - DAGGERS - danger level]]&amp;"D"</f>
        <v>C | A |  P | D</v>
      </c>
      <c r="T132" s="665"/>
      <c r="U132" s="665"/>
      <c r="V132" s="665"/>
      <c r="W132" s="665" t="s">
        <v>20922</v>
      </c>
      <c r="X132" s="665" t="s">
        <v>4315</v>
      </c>
      <c r="Y132" s="665"/>
      <c r="Z132" s="665" t="str">
        <f>Таблиця4[[#This Row],[Descriptions2]]</f>
        <v/>
      </c>
      <c r="AA132" s="665" t="str">
        <f>Таблиця4[[#This Row],[Owner/Specific NPCs3]]</f>
        <v/>
      </c>
      <c r="AB132" s="665"/>
      <c r="AC132" s="666"/>
      <c r="AD132" s="667"/>
      <c r="AE132" s="671"/>
      <c r="AF132" s="665"/>
      <c r="AG132" s="665"/>
      <c r="AH132" s="665"/>
      <c r="AI132" s="665"/>
      <c r="AJ132" s="665"/>
      <c r="AK132" s="665"/>
      <c r="AL132" s="665"/>
      <c r="AM132" s="671"/>
      <c r="AN132" s="665"/>
      <c r="AO132" s="671"/>
      <c r="AP132" s="665"/>
      <c r="AQ132" s="671"/>
      <c r="AR132" s="636"/>
      <c r="AS132" s="636"/>
      <c r="AT132" s="636"/>
      <c r="AU132" s="636"/>
      <c r="AV132" s="671"/>
      <c r="AW132" s="636" t="str">
        <f>IFERROR(INDEX('02_LIVING_WATERDEEP'!$C$2:$C$200,MATCH(Таблиця4[[#This Row],[BUILDING NAME]],'02_LIVING_WATERDEEP'!$A$2:$A$200,0),1),"")</f>
        <v/>
      </c>
      <c r="AX132" s="636" t="str">
        <f>IFERROR(INDEX('02_LIVING_WATERDEEP'!$F$2:$F$200,MATCH(Таблиця4[[#This Row],[BUILDING NAME]],'02_LIVING_WATERDEEP'!$A$2:$A$200,0),1),"")</f>
        <v/>
      </c>
      <c r="AY132" s="636" t="str">
        <f>IFERROR(INDEX('02_LIVING_WATERDEEP'!$I$2:$I$200,MATCH(Таблиця4[[#This Row],[BUILDING NAME]],'02_LIVING_WATERDEEP'!$A$2:$A$200,0),1),"")</f>
        <v/>
      </c>
      <c r="AZ132" s="636" t="str">
        <f>IFERROR(INDEX('02_LIVING_WATERDEEP'!$J$2:$J$200,MATCH(Таблиця4[[#This Row],[BUILDING NAME]],'02_LIVING_WATERDEEP'!$A$2:$A$200,0),1),"")</f>
        <v/>
      </c>
      <c r="BA132" s="636" t="str">
        <f>IFERROR(INDEX('02_LIVING_WATERDEEP'!$K$2:$K$200,MATCH(Таблиця4[[#This Row],[BUILDING NAME]],'02_LIVING_WATERDEEP'!$A$2:$A$200,0),1),"")</f>
        <v/>
      </c>
      <c r="BB132" s="636" t="str">
        <f>IFERROR(INDEX('02_LIVING_WATERDEEP'!$L$2:$L$200,MATCH(Таблиця4[[#This Row],[BUILDING NAME]],'02_LIVING_WATERDEEP'!$A$2:$A$200,0),1),"")</f>
        <v/>
      </c>
      <c r="BC132" s="636" t="str">
        <f>IFERROR(INDEX('02_LIVING_WATERDEEP'!$M$2:$M$200,MATCH(Таблиця4[[#This Row],[BUILDING NAME]],'02_LIVING_WATERDEEP'!$A$2:$A$200,0),1),"")</f>
        <v/>
      </c>
      <c r="BD132" s="636"/>
      <c r="BE132" s="636"/>
      <c r="BF132" s="636"/>
      <c r="BG132" s="636"/>
      <c r="BH132" s="636"/>
      <c r="BI132" s="636"/>
      <c r="BJ132" s="636"/>
      <c r="BK132" s="636"/>
      <c r="BL132" s="636"/>
      <c r="BM132" s="636"/>
      <c r="BN132" s="636"/>
      <c r="BO132" s="636"/>
      <c r="BP132" s="636"/>
      <c r="BQ132" s="636"/>
      <c r="BR132" s="636"/>
      <c r="BS132" s="636"/>
      <c r="BT132" s="636"/>
      <c r="BU132" s="636" t="e">
        <f>MATCH(Таблиця4[[#This Row],[BUILDING NAME]],#REF!,0)</f>
        <v>#REF!</v>
      </c>
      <c r="BV132" s="636" t="e">
        <f>INDEX(#REF!,'02BUILD'!BU132,1)</f>
        <v>#REF!</v>
      </c>
      <c r="BW132" s="636" t="e">
        <v>#N/A</v>
      </c>
      <c r="BX132" s="636"/>
      <c r="BY132" s="636" t="e">
        <f>MATCH(Таблиця4[[#This Row],[BUILDING NAME]],Таблиця5[NAME],0)</f>
        <v>#N/A</v>
      </c>
      <c r="BZ132" s="636" t="e">
        <f>INDEX(Таблиця5[[C - COINS - COST]:[ADDRESS]],'02BUILD'!$BY132,1)</f>
        <v>#N/A</v>
      </c>
      <c r="CA132" s="636" t="e">
        <f>INDEX(Таблиця5[[C - COINS - COST]:[ADDRESS]],'02BUILD'!$BY132,2)</f>
        <v>#N/A</v>
      </c>
      <c r="CB132" s="636" t="e">
        <f>INDEX(Таблиця5[[C - COINS - COST]:[ADDRESS]],'02BUILD'!$BY132,3)</f>
        <v>#N/A</v>
      </c>
      <c r="CC132" s="636" t="e">
        <f>INDEX(Таблиця5[[C - COINS - COST]:[ADDRESS]],'02BUILD'!$BY132,4)</f>
        <v>#N/A</v>
      </c>
      <c r="CD132" s="636" t="e">
        <f>INDEX(Таблиця5[[C - COINS - COST]:[ADDRESS]],'02BUILD'!$BY132,5)</f>
        <v>#N/A</v>
      </c>
      <c r="CE132" s="636" t="e">
        <f>INDEX(Таблиця5[[C - COINS - COST]:[ADDRESS]],'02BUILD'!$BY132,6)</f>
        <v>#N/A</v>
      </c>
      <c r="CF132" s="636" t="e">
        <f>INDEX(Таблиця5[[C - COINS - COST]:[ADDRESS]],'02BUILD'!$BY132,7)</f>
        <v>#N/A</v>
      </c>
      <c r="CG132" s="636" t="e">
        <f>INDEX(Таблиця5[[C - COINS - COST]:[ADDRESS]],'02BUILD'!$BY132,8)</f>
        <v>#N/A</v>
      </c>
      <c r="CH132" s="636" t="e">
        <f>INDEX(Таблиця5[[C - COINS - COST]:[ADDRESS]],'02BUILD'!$BY132,9)</f>
        <v>#N/A</v>
      </c>
      <c r="CI132" s="636" t="e">
        <f>INDEX(Таблиця5[[C - COINS - COST]:[ADDRESS]],'02BUILD'!$BY132,10)</f>
        <v>#N/A</v>
      </c>
    </row>
    <row r="133" spans="1:87" ht="16.5" hidden="1" thickTop="1" thickBot="1">
      <c r="A133" s="636" t="s">
        <v>1074</v>
      </c>
      <c r="B133" s="665" t="str">
        <f>LEFT(LEFT(A133,FIND(":",A133)),LEN(LEFT(A133,FIND(":",A133)))-1)</f>
        <v>CD1</v>
      </c>
      <c r="C133" s="665" t="str">
        <f>RIGHT(A133,LEN(A133)-FIND(":",A133)-1)</f>
        <v>Roads' End (vault, C, 1)</v>
      </c>
      <c r="D133" s="636"/>
      <c r="E133" s="636"/>
      <c r="F133" s="665" t="s">
        <v>1858</v>
      </c>
      <c r="G133" s="665" t="s">
        <v>1859</v>
      </c>
      <c r="H133" s="665" t="s">
        <v>2357</v>
      </c>
      <c r="I133" s="665" t="s">
        <v>4862</v>
      </c>
      <c r="J133" s="665"/>
      <c r="K133" s="665" t="s">
        <v>2110</v>
      </c>
      <c r="L133" s="665" t="s">
        <v>2069</v>
      </c>
      <c r="M133" s="665">
        <v>1</v>
      </c>
      <c r="N133" s="665"/>
      <c r="O133" s="665"/>
      <c r="P133" s="665"/>
      <c r="Q133" s="665"/>
      <c r="R133" s="665"/>
      <c r="S133" s="665" t="str">
        <f>Таблиця4[[#This Row],[C - COINS - COST]]&amp;"C"&amp;" | "&amp;Таблиця4[[#This Row],[A - TANKARDS - Drinks]]&amp;"A"&amp;" | "&amp;Таблиця4[[#This Row],[P - PIPES - hospitality]]&amp;" P"&amp;" | "&amp;Таблиця4[[#This Row],[D - DAGGERS - danger level]]&amp;"D"</f>
        <v>C | A |  P | D</v>
      </c>
      <c r="T133" s="665"/>
      <c r="U133" s="665"/>
      <c r="V133" s="665"/>
      <c r="W133" s="665" t="s">
        <v>20650</v>
      </c>
      <c r="X133" s="665" t="s">
        <v>4315</v>
      </c>
      <c r="Y133" s="665"/>
      <c r="Z133" s="665" t="str">
        <f>Таблиця4[[#This Row],[Descriptions2]]</f>
        <v/>
      </c>
      <c r="AA133" s="665" t="str">
        <f>Таблиця4[[#This Row],[Owner/Specific NPCs3]]</f>
        <v/>
      </c>
      <c r="AB133" s="665"/>
      <c r="AC133" s="666" t="s">
        <v>5836</v>
      </c>
      <c r="AD133" s="667"/>
      <c r="AE133" s="671"/>
      <c r="AF133" s="665" t="str">
        <f>IFERROR(INDEX('02VG'!B$4:B$167,MATCH($H133,'02VG'!$A$4:$A$167,0),1),"")</f>
        <v/>
      </c>
      <c r="AG133" s="665" t="str">
        <f>IFERROR(INDEX('02VG'!C$4:C$167,MATCH($H133,'02VG'!$A$4:$A$167,0),1),"")</f>
        <v/>
      </c>
      <c r="AH133" s="665" t="str">
        <f>IFERROR(INDEX('02VG'!D$4:D$167,MATCH($H133,'02VG'!$A$4:$A$167,0),1),"")</f>
        <v/>
      </c>
      <c r="AI133" s="665" t="str">
        <f>IFERROR(INDEX('02VG'!E$4:E$167,MATCH($H133,'02VG'!$A$4:$A$167,0),1),"")</f>
        <v/>
      </c>
      <c r="AJ133" s="665" t="str">
        <f>IFERROR(INDEX('02VG'!G$4:G$167,MATCH($H133,'02VG'!$A$4:$A$167,0),1),"")</f>
        <v/>
      </c>
      <c r="AK133" s="665" t="str">
        <f>IFERROR(INDEX('02VG'!I$4:I$167,MATCH($H133,'02VG'!$A$4:$A$167,0),1),"")</f>
        <v/>
      </c>
      <c r="AL133" s="665" t="str">
        <f>IFERROR(INDEX('02VG'!L$4:L$167,MATCH($H133,'02VG'!$A$4:$A$167,0),1),"")</f>
        <v/>
      </c>
      <c r="AM133" s="671"/>
      <c r="AN133" s="665" t="str">
        <f>IFERROR(INDEX('02ORG'!$H$4:$H$45,MATCH($F133,'02ORG'!$M$4:$M$45,0),1),"")</f>
        <v/>
      </c>
      <c r="AO133" s="671"/>
      <c r="AP133" s="665" t="str">
        <f>IFERROR(INDEX('02FOLK'!$AT$3:$AT$45,MATCH($F133,'02FOLK'!$AS$3:$AS$45,0),1),"")</f>
        <v/>
      </c>
      <c r="AQ133" s="671"/>
      <c r="AR133" s="636"/>
      <c r="AS133" s="636"/>
      <c r="AT133" s="636"/>
      <c r="AU133" s="636"/>
      <c r="AV133" s="671"/>
      <c r="AW133" s="636" t="str">
        <f>IFERROR(INDEX('02_LIVING_WATERDEEP'!$C$2:$C$200,MATCH(Таблиця4[[#This Row],[BUILDING NAME]],'02_LIVING_WATERDEEP'!$A$2:$A$200,0),1),"")</f>
        <v/>
      </c>
      <c r="AX133" s="636" t="str">
        <f>IFERROR(INDEX('02_LIVING_WATERDEEP'!$F$2:$F$200,MATCH(Таблиця4[[#This Row],[BUILDING NAME]],'02_LIVING_WATERDEEP'!$A$2:$A$200,0),1),"")</f>
        <v/>
      </c>
      <c r="AY133" s="636" t="str">
        <f>IFERROR(INDEX('02_LIVING_WATERDEEP'!$I$2:$I$200,MATCH(Таблиця4[[#This Row],[BUILDING NAME]],'02_LIVING_WATERDEEP'!$A$2:$A$200,0),1),"")</f>
        <v/>
      </c>
      <c r="AZ133" s="636" t="str">
        <f>IFERROR(INDEX('02_LIVING_WATERDEEP'!$J$2:$J$200,MATCH(Таблиця4[[#This Row],[BUILDING NAME]],'02_LIVING_WATERDEEP'!$A$2:$A$200,0),1),"")</f>
        <v/>
      </c>
      <c r="BA133" s="636" t="str">
        <f>IFERROR(INDEX('02_LIVING_WATERDEEP'!$K$2:$K$200,MATCH(Таблиця4[[#This Row],[BUILDING NAME]],'02_LIVING_WATERDEEP'!$A$2:$A$200,0),1),"")</f>
        <v/>
      </c>
      <c r="BB133" s="636" t="str">
        <f>IFERROR(INDEX('02_LIVING_WATERDEEP'!$L$2:$L$200,MATCH(Таблиця4[[#This Row],[BUILDING NAME]],'02_LIVING_WATERDEEP'!$A$2:$A$200,0),1),"")</f>
        <v/>
      </c>
      <c r="BC133" s="636" t="str">
        <f>IFERROR(INDEX('02_LIVING_WATERDEEP'!$M$2:$M$200,MATCH(Таблиця4[[#This Row],[BUILDING NAME]],'02_LIVING_WATERDEEP'!$A$2:$A$200,0),1),"")</f>
        <v/>
      </c>
      <c r="BD133" s="636"/>
      <c r="BE133" s="636"/>
      <c r="BF133" s="636"/>
      <c r="BG133" s="636"/>
      <c r="BH133" s="636"/>
      <c r="BI133" s="636"/>
      <c r="BJ133" s="636"/>
      <c r="BK133" s="636"/>
      <c r="BL133" s="636"/>
      <c r="BM133" s="636"/>
      <c r="BN133" s="636"/>
      <c r="BO133" s="636"/>
      <c r="BP133" s="636"/>
      <c r="BQ133" s="636"/>
      <c r="BR133" s="636"/>
      <c r="BS133" s="636"/>
      <c r="BT133" s="636"/>
      <c r="BU133" s="636" t="e">
        <f>MATCH(Таблиця4[[#This Row],[BUILDING NAME]],#REF!,0)</f>
        <v>#REF!</v>
      </c>
      <c r="BV133" s="636" t="e">
        <f>INDEX(#REF!,'02BUILD'!BU133,1)</f>
        <v>#REF!</v>
      </c>
      <c r="BW133" s="636" t="e">
        <v>#N/A</v>
      </c>
      <c r="BX133" s="636"/>
      <c r="BY133" s="636" t="e">
        <f>MATCH(Таблиця4[[#This Row],[BUILDING NAME]],Таблиця5[NAME],0)</f>
        <v>#N/A</v>
      </c>
      <c r="BZ133" s="636" t="e">
        <f>INDEX(Таблиця5[[C - COINS - COST]:[ADDRESS]],'02BUILD'!$BY133,1)</f>
        <v>#N/A</v>
      </c>
      <c r="CA133" s="636" t="e">
        <f>INDEX(Таблиця5[[C - COINS - COST]:[ADDRESS]],'02BUILD'!$BY133,2)</f>
        <v>#N/A</v>
      </c>
      <c r="CB133" s="636" t="e">
        <f>INDEX(Таблиця5[[C - COINS - COST]:[ADDRESS]],'02BUILD'!$BY133,3)</f>
        <v>#N/A</v>
      </c>
      <c r="CC133" s="636" t="e">
        <f>INDEX(Таблиця5[[C - COINS - COST]:[ADDRESS]],'02BUILD'!$BY133,4)</f>
        <v>#N/A</v>
      </c>
      <c r="CD133" s="636" t="e">
        <f>INDEX(Таблиця5[[C - COINS - COST]:[ADDRESS]],'02BUILD'!$BY133,5)</f>
        <v>#N/A</v>
      </c>
      <c r="CE133" s="636" t="e">
        <f>INDEX(Таблиця5[[C - COINS - COST]:[ADDRESS]],'02BUILD'!$BY133,6)</f>
        <v>#N/A</v>
      </c>
      <c r="CF133" s="636" t="e">
        <f>INDEX(Таблиця5[[C - COINS - COST]:[ADDRESS]],'02BUILD'!$BY133,7)</f>
        <v>#N/A</v>
      </c>
      <c r="CG133" s="636" t="e">
        <f>INDEX(Таблиця5[[C - COINS - COST]:[ADDRESS]],'02BUILD'!$BY133,8)</f>
        <v>#N/A</v>
      </c>
      <c r="CH133" s="636" t="e">
        <f>INDEX(Таблиця5[[C - COINS - COST]:[ADDRESS]],'02BUILD'!$BY133,9)</f>
        <v>#N/A</v>
      </c>
      <c r="CI133" s="636" t="e">
        <f>INDEX(Таблиця5[[C - COINS - COST]:[ADDRESS]],'02BUILD'!$BY133,10)</f>
        <v>#N/A</v>
      </c>
    </row>
    <row r="134" spans="1:87" ht="16.5" hidden="1" thickTop="1" thickBot="1">
      <c r="A134" s="636" t="s">
        <v>1075</v>
      </c>
      <c r="B134" s="665" t="str">
        <f>LEFT(LEFT(A134,FIND(":",A134)),LEN(LEFT(A134,FIND(":",A134)))-1)</f>
        <v>CD2</v>
      </c>
      <c r="C134" s="665" t="str">
        <f>RIGHT(A134,LEN(A134)-FIND(":",A134)-1)</f>
        <v>The House of the Homeless (tomb, C, 1)</v>
      </c>
      <c r="D134" s="636"/>
      <c r="E134" s="636"/>
      <c r="F134" s="665" t="s">
        <v>1860</v>
      </c>
      <c r="G134" s="665" t="s">
        <v>1861</v>
      </c>
      <c r="H134" s="665" t="s">
        <v>21050</v>
      </c>
      <c r="I134" s="665" t="s">
        <v>4862</v>
      </c>
      <c r="J134" s="665"/>
      <c r="K134" s="665" t="s">
        <v>2111</v>
      </c>
      <c r="L134" s="665" t="s">
        <v>2069</v>
      </c>
      <c r="M134" s="665">
        <v>1</v>
      </c>
      <c r="N134" s="665"/>
      <c r="O134" s="665"/>
      <c r="P134" s="665"/>
      <c r="Q134" s="665"/>
      <c r="R134" s="665"/>
      <c r="S134" s="665" t="str">
        <f>Таблиця4[[#This Row],[C - COINS - COST]]&amp;"C"&amp;" | "&amp;Таблиця4[[#This Row],[A - TANKARDS - Drinks]]&amp;"A"&amp;" | "&amp;Таблиця4[[#This Row],[P - PIPES - hospitality]]&amp;" P"&amp;" | "&amp;Таблиця4[[#This Row],[D - DAGGERS - danger level]]&amp;"D"</f>
        <v>C | A |  P | D</v>
      </c>
      <c r="T134" s="665"/>
      <c r="U134" s="665"/>
      <c r="V134" s="665"/>
      <c r="W134" s="665" t="s">
        <v>20654</v>
      </c>
      <c r="X134" s="665" t="s">
        <v>4315</v>
      </c>
      <c r="Y134" s="665"/>
      <c r="Z134" s="665" t="str">
        <f>Таблиця4[[#This Row],[Descriptions2]]</f>
        <v/>
      </c>
      <c r="AA134" s="665" t="str">
        <f>Таблиця4[[#This Row],[Owner/Specific NPCs3]]</f>
        <v/>
      </c>
      <c r="AB134" s="665"/>
      <c r="AC134" s="666" t="s">
        <v>5836</v>
      </c>
      <c r="AD134" s="667"/>
      <c r="AE134" s="671"/>
      <c r="AF134" s="665" t="str">
        <f>IFERROR(INDEX('02VG'!B$4:B$167,MATCH($H134,'02VG'!$A$4:$A$167,0),1),"")</f>
        <v/>
      </c>
      <c r="AG134" s="665" t="str">
        <f>IFERROR(INDEX('02VG'!C$4:C$167,MATCH($H134,'02VG'!$A$4:$A$167,0),1),"")</f>
        <v/>
      </c>
      <c r="AH134" s="665" t="str">
        <f>IFERROR(INDEX('02VG'!D$4:D$167,MATCH($H134,'02VG'!$A$4:$A$167,0),1),"")</f>
        <v/>
      </c>
      <c r="AI134" s="665" t="str">
        <f>IFERROR(INDEX('02VG'!E$4:E$167,MATCH($H134,'02VG'!$A$4:$A$167,0),1),"")</f>
        <v/>
      </c>
      <c r="AJ134" s="665" t="str">
        <f>IFERROR(INDEX('02VG'!G$4:G$167,MATCH($H134,'02VG'!$A$4:$A$167,0),1),"")</f>
        <v/>
      </c>
      <c r="AK134" s="665" t="str">
        <f>IFERROR(INDEX('02VG'!I$4:I$167,MATCH($H134,'02VG'!$A$4:$A$167,0),1),"")</f>
        <v/>
      </c>
      <c r="AL134" s="665" t="str">
        <f>IFERROR(INDEX('02VG'!L$4:L$167,MATCH($H134,'02VG'!$A$4:$A$167,0),1),"")</f>
        <v/>
      </c>
      <c r="AM134" s="671"/>
      <c r="AN134" s="665" t="str">
        <f>IFERROR(INDEX('02ORG'!$H$4:$H$45,MATCH($F134,'02ORG'!$M$4:$M$45,0),1),"")</f>
        <v/>
      </c>
      <c r="AO134" s="671"/>
      <c r="AP134" s="665" t="str">
        <f>IFERROR(INDEX('02FOLK'!$AT$3:$AT$45,MATCH($F134,'02FOLK'!$AS$3:$AS$45,0),1),"")</f>
        <v/>
      </c>
      <c r="AQ134" s="671"/>
      <c r="AR134" s="636"/>
      <c r="AS134" s="636"/>
      <c r="AT134" s="636"/>
      <c r="AU134" s="636"/>
      <c r="AV134" s="671"/>
      <c r="AW134" s="636" t="str">
        <f>IFERROR(INDEX('02_LIVING_WATERDEEP'!$C$2:$C$200,MATCH(Таблиця4[[#This Row],[BUILDING NAME]],'02_LIVING_WATERDEEP'!$A$2:$A$200,0),1),"")</f>
        <v/>
      </c>
      <c r="AX134" s="636" t="str">
        <f>IFERROR(INDEX('02_LIVING_WATERDEEP'!$F$2:$F$200,MATCH(Таблиця4[[#This Row],[BUILDING NAME]],'02_LIVING_WATERDEEP'!$A$2:$A$200,0),1),"")</f>
        <v/>
      </c>
      <c r="AY134" s="636" t="str">
        <f>IFERROR(INDEX('02_LIVING_WATERDEEP'!$I$2:$I$200,MATCH(Таблиця4[[#This Row],[BUILDING NAME]],'02_LIVING_WATERDEEP'!$A$2:$A$200,0),1),"")</f>
        <v/>
      </c>
      <c r="AZ134" s="636" t="str">
        <f>IFERROR(INDEX('02_LIVING_WATERDEEP'!$J$2:$J$200,MATCH(Таблиця4[[#This Row],[BUILDING NAME]],'02_LIVING_WATERDEEP'!$A$2:$A$200,0),1),"")</f>
        <v/>
      </c>
      <c r="BA134" s="636" t="str">
        <f>IFERROR(INDEX('02_LIVING_WATERDEEP'!$K$2:$K$200,MATCH(Таблиця4[[#This Row],[BUILDING NAME]],'02_LIVING_WATERDEEP'!$A$2:$A$200,0),1),"")</f>
        <v/>
      </c>
      <c r="BB134" s="636" t="str">
        <f>IFERROR(INDEX('02_LIVING_WATERDEEP'!$L$2:$L$200,MATCH(Таблиця4[[#This Row],[BUILDING NAME]],'02_LIVING_WATERDEEP'!$A$2:$A$200,0),1),"")</f>
        <v/>
      </c>
      <c r="BC134" s="636" t="str">
        <f>IFERROR(INDEX('02_LIVING_WATERDEEP'!$M$2:$M$200,MATCH(Таблиця4[[#This Row],[BUILDING NAME]],'02_LIVING_WATERDEEP'!$A$2:$A$200,0),1),"")</f>
        <v/>
      </c>
      <c r="BD134" s="636"/>
      <c r="BE134" s="636"/>
      <c r="BF134" s="636"/>
      <c r="BG134" s="636"/>
      <c r="BH134" s="636"/>
      <c r="BI134" s="636"/>
      <c r="BJ134" s="636"/>
      <c r="BK134" s="636"/>
      <c r="BL134" s="636"/>
      <c r="BM134" s="636"/>
      <c r="BN134" s="636"/>
      <c r="BO134" s="636"/>
      <c r="BP134" s="636"/>
      <c r="BQ134" s="636"/>
      <c r="BR134" s="636"/>
      <c r="BS134" s="636"/>
      <c r="BT134" s="636"/>
      <c r="BU134" s="636" t="e">
        <f>MATCH(Таблиця4[[#This Row],[BUILDING NAME]],#REF!,0)</f>
        <v>#REF!</v>
      </c>
      <c r="BV134" s="636" t="e">
        <f>INDEX(#REF!,'02BUILD'!BU134,1)</f>
        <v>#REF!</v>
      </c>
      <c r="BW134" s="636" t="e">
        <v>#N/A</v>
      </c>
      <c r="BX134" s="636"/>
      <c r="BY134" s="636" t="e">
        <f>MATCH(Таблиця4[[#This Row],[BUILDING NAME]],Таблиця5[NAME],0)</f>
        <v>#N/A</v>
      </c>
      <c r="BZ134" s="636" t="e">
        <f>INDEX(Таблиця5[[C - COINS - COST]:[ADDRESS]],'02BUILD'!$BY134,1)</f>
        <v>#N/A</v>
      </c>
      <c r="CA134" s="636" t="e">
        <f>INDEX(Таблиця5[[C - COINS - COST]:[ADDRESS]],'02BUILD'!$BY134,2)</f>
        <v>#N/A</v>
      </c>
      <c r="CB134" s="636" t="e">
        <f>INDEX(Таблиця5[[C - COINS - COST]:[ADDRESS]],'02BUILD'!$BY134,3)</f>
        <v>#N/A</v>
      </c>
      <c r="CC134" s="636" t="e">
        <f>INDEX(Таблиця5[[C - COINS - COST]:[ADDRESS]],'02BUILD'!$BY134,4)</f>
        <v>#N/A</v>
      </c>
      <c r="CD134" s="636" t="e">
        <f>INDEX(Таблиця5[[C - COINS - COST]:[ADDRESS]],'02BUILD'!$BY134,5)</f>
        <v>#N/A</v>
      </c>
      <c r="CE134" s="636" t="e">
        <f>INDEX(Таблиця5[[C - COINS - COST]:[ADDRESS]],'02BUILD'!$BY134,6)</f>
        <v>#N/A</v>
      </c>
      <c r="CF134" s="636" t="e">
        <f>INDEX(Таблиця5[[C - COINS - COST]:[ADDRESS]],'02BUILD'!$BY134,7)</f>
        <v>#N/A</v>
      </c>
      <c r="CG134" s="636" t="e">
        <f>INDEX(Таблиця5[[C - COINS - COST]:[ADDRESS]],'02BUILD'!$BY134,8)</f>
        <v>#N/A</v>
      </c>
      <c r="CH134" s="636" t="e">
        <f>INDEX(Таблиця5[[C - COINS - COST]:[ADDRESS]],'02BUILD'!$BY134,9)</f>
        <v>#N/A</v>
      </c>
      <c r="CI134" s="636" t="e">
        <f>INDEX(Таблиця5[[C - COINS - COST]:[ADDRESS]],'02BUILD'!$BY134,10)</f>
        <v>#N/A</v>
      </c>
    </row>
    <row r="135" spans="1:87" ht="16.5" hidden="1" thickTop="1" thickBot="1">
      <c r="A135" s="636" t="s">
        <v>1076</v>
      </c>
      <c r="B135" s="665" t="str">
        <f>LEFT(LEFT(A135,FIND(":",A135)),LEN(LEFT(A135,FIND(":",A135)))-1)</f>
        <v>CD3</v>
      </c>
      <c r="C135" s="665" t="str">
        <f>RIGHT(A135,LEN(A135)-FIND(":",A135)-1)</f>
        <v>Ahghairon's Statue (tomb, A, 1)</v>
      </c>
      <c r="D135" s="636"/>
      <c r="E135" s="636"/>
      <c r="F135" s="665" t="s">
        <v>1862</v>
      </c>
      <c r="G135" s="665" t="s">
        <v>1863</v>
      </c>
      <c r="H135" s="665" t="s">
        <v>2358</v>
      </c>
      <c r="I135" s="665" t="s">
        <v>4862</v>
      </c>
      <c r="J135" s="665"/>
      <c r="K135" s="665" t="s">
        <v>2111</v>
      </c>
      <c r="L135" s="665" t="s">
        <v>2076</v>
      </c>
      <c r="M135" s="665">
        <v>1</v>
      </c>
      <c r="N135" s="665"/>
      <c r="O135" s="665"/>
      <c r="P135" s="665"/>
      <c r="Q135" s="665"/>
      <c r="R135" s="665"/>
      <c r="S135" s="665" t="str">
        <f>Таблиця4[[#This Row],[C - COINS - COST]]&amp;"C"&amp;" | "&amp;Таблиця4[[#This Row],[A - TANKARDS - Drinks]]&amp;"A"&amp;" | "&amp;Таблиця4[[#This Row],[P - PIPES - hospitality]]&amp;" P"&amp;" | "&amp;Таблиця4[[#This Row],[D - DAGGERS - danger level]]&amp;"D"</f>
        <v>C | A |  P | D</v>
      </c>
      <c r="T135" s="665"/>
      <c r="U135" s="665"/>
      <c r="V135" s="665"/>
      <c r="W135" s="665" t="s">
        <v>20646</v>
      </c>
      <c r="X135" s="665" t="s">
        <v>4315</v>
      </c>
      <c r="Y135" s="665"/>
      <c r="Z135" s="665" t="str">
        <f>Таблиця4[[#This Row],[Descriptions2]]</f>
        <v/>
      </c>
      <c r="AA135" s="665" t="str">
        <f>Таблиця4[[#This Row],[Owner/Specific NPCs3]]</f>
        <v/>
      </c>
      <c r="AB135" s="665"/>
      <c r="AC135" s="666" t="s">
        <v>5836</v>
      </c>
      <c r="AD135" s="667"/>
      <c r="AE135" s="671"/>
      <c r="AF135" s="665" t="str">
        <f>IFERROR(INDEX('02VG'!B$4:B$167,MATCH($H135,'02VG'!$A$4:$A$167,0),1),"")</f>
        <v/>
      </c>
      <c r="AG135" s="665" t="str">
        <f>IFERROR(INDEX('02VG'!C$4:C$167,MATCH($H135,'02VG'!$A$4:$A$167,0),1),"")</f>
        <v/>
      </c>
      <c r="AH135" s="665" t="str">
        <f>IFERROR(INDEX('02VG'!D$4:D$167,MATCH($H135,'02VG'!$A$4:$A$167,0),1),"")</f>
        <v/>
      </c>
      <c r="AI135" s="665" t="str">
        <f>IFERROR(INDEX('02VG'!E$4:E$167,MATCH($H135,'02VG'!$A$4:$A$167,0),1),"")</f>
        <v/>
      </c>
      <c r="AJ135" s="665" t="str">
        <f>IFERROR(INDEX('02VG'!G$4:G$167,MATCH($H135,'02VG'!$A$4:$A$167,0),1),"")</f>
        <v/>
      </c>
      <c r="AK135" s="665" t="str">
        <f>IFERROR(INDEX('02VG'!I$4:I$167,MATCH($H135,'02VG'!$A$4:$A$167,0),1),"")</f>
        <v/>
      </c>
      <c r="AL135" s="665" t="str">
        <f>IFERROR(INDEX('02VG'!L$4:L$167,MATCH($H135,'02VG'!$A$4:$A$167,0),1),"")</f>
        <v/>
      </c>
      <c r="AM135" s="671"/>
      <c r="AN135" s="665" t="str">
        <f>IFERROR(INDEX('02ORG'!$H$4:$H$45,MATCH($F135,'02ORG'!$M$4:$M$45,0),1),"")</f>
        <v/>
      </c>
      <c r="AO135" s="671"/>
      <c r="AP135" s="665" t="str">
        <f>IFERROR(INDEX('02FOLK'!$AT$3:$AT$45,MATCH($F135,'02FOLK'!$AS$3:$AS$45,0),1),"")</f>
        <v/>
      </c>
      <c r="AQ135" s="671"/>
      <c r="AR135" s="636"/>
      <c r="AS135" s="636"/>
      <c r="AT135" s="636"/>
      <c r="AU135" s="636"/>
      <c r="AV135" s="671"/>
      <c r="AW135" s="636" t="str">
        <f>IFERROR(INDEX('02_LIVING_WATERDEEP'!$C$2:$C$200,MATCH(Таблиця4[[#This Row],[BUILDING NAME]],'02_LIVING_WATERDEEP'!$A$2:$A$200,0),1),"")</f>
        <v/>
      </c>
      <c r="AX135" s="636" t="str">
        <f>IFERROR(INDEX('02_LIVING_WATERDEEP'!$F$2:$F$200,MATCH(Таблиця4[[#This Row],[BUILDING NAME]],'02_LIVING_WATERDEEP'!$A$2:$A$200,0),1),"")</f>
        <v/>
      </c>
      <c r="AY135" s="636" t="str">
        <f>IFERROR(INDEX('02_LIVING_WATERDEEP'!$I$2:$I$200,MATCH(Таблиця4[[#This Row],[BUILDING NAME]],'02_LIVING_WATERDEEP'!$A$2:$A$200,0),1),"")</f>
        <v/>
      </c>
      <c r="AZ135" s="636" t="str">
        <f>IFERROR(INDEX('02_LIVING_WATERDEEP'!$J$2:$J$200,MATCH(Таблиця4[[#This Row],[BUILDING NAME]],'02_LIVING_WATERDEEP'!$A$2:$A$200,0),1),"")</f>
        <v/>
      </c>
      <c r="BA135" s="636" t="str">
        <f>IFERROR(INDEX('02_LIVING_WATERDEEP'!$K$2:$K$200,MATCH(Таблиця4[[#This Row],[BUILDING NAME]],'02_LIVING_WATERDEEP'!$A$2:$A$200,0),1),"")</f>
        <v/>
      </c>
      <c r="BB135" s="636" t="str">
        <f>IFERROR(INDEX('02_LIVING_WATERDEEP'!$L$2:$L$200,MATCH(Таблиця4[[#This Row],[BUILDING NAME]],'02_LIVING_WATERDEEP'!$A$2:$A$200,0),1),"")</f>
        <v/>
      </c>
      <c r="BC135" s="636" t="str">
        <f>IFERROR(INDEX('02_LIVING_WATERDEEP'!$M$2:$M$200,MATCH(Таблиця4[[#This Row],[BUILDING NAME]],'02_LIVING_WATERDEEP'!$A$2:$A$200,0),1),"")</f>
        <v/>
      </c>
      <c r="BD135" s="636"/>
      <c r="BE135" s="636"/>
      <c r="BF135" s="636"/>
      <c r="BG135" s="636"/>
      <c r="BH135" s="636"/>
      <c r="BI135" s="636"/>
      <c r="BJ135" s="636"/>
      <c r="BK135" s="636"/>
      <c r="BL135" s="636"/>
      <c r="BM135" s="636"/>
      <c r="BN135" s="636"/>
      <c r="BO135" s="636"/>
      <c r="BP135" s="636"/>
      <c r="BQ135" s="636"/>
      <c r="BR135" s="636"/>
      <c r="BS135" s="636"/>
      <c r="BT135" s="636"/>
      <c r="BU135" s="636" t="e">
        <f>MATCH(Таблиця4[[#This Row],[BUILDING NAME]],#REF!,0)</f>
        <v>#REF!</v>
      </c>
      <c r="BV135" s="636" t="e">
        <f>INDEX(#REF!,'02BUILD'!BU135,1)</f>
        <v>#REF!</v>
      </c>
      <c r="BW135" s="636" t="e">
        <v>#N/A</v>
      </c>
      <c r="BX135" s="636"/>
      <c r="BY135" s="636" t="e">
        <f>MATCH(Таблиця4[[#This Row],[BUILDING NAME]],Таблиця5[NAME],0)</f>
        <v>#N/A</v>
      </c>
      <c r="BZ135" s="636" t="e">
        <f>INDEX(Таблиця5[[C - COINS - COST]:[ADDRESS]],'02BUILD'!$BY135,1)</f>
        <v>#N/A</v>
      </c>
      <c r="CA135" s="636" t="e">
        <f>INDEX(Таблиця5[[C - COINS - COST]:[ADDRESS]],'02BUILD'!$BY135,2)</f>
        <v>#N/A</v>
      </c>
      <c r="CB135" s="636" t="e">
        <f>INDEX(Таблиця5[[C - COINS - COST]:[ADDRESS]],'02BUILD'!$BY135,3)</f>
        <v>#N/A</v>
      </c>
      <c r="CC135" s="636" t="e">
        <f>INDEX(Таблиця5[[C - COINS - COST]:[ADDRESS]],'02BUILD'!$BY135,4)</f>
        <v>#N/A</v>
      </c>
      <c r="CD135" s="636" t="e">
        <f>INDEX(Таблиця5[[C - COINS - COST]:[ADDRESS]],'02BUILD'!$BY135,5)</f>
        <v>#N/A</v>
      </c>
      <c r="CE135" s="636" t="e">
        <f>INDEX(Таблиця5[[C - COINS - COST]:[ADDRESS]],'02BUILD'!$BY135,6)</f>
        <v>#N/A</v>
      </c>
      <c r="CF135" s="636" t="e">
        <f>INDEX(Таблиця5[[C - COINS - COST]:[ADDRESS]],'02BUILD'!$BY135,7)</f>
        <v>#N/A</v>
      </c>
      <c r="CG135" s="636" t="e">
        <f>INDEX(Таблиця5[[C - COINS - COST]:[ADDRESS]],'02BUILD'!$BY135,8)</f>
        <v>#N/A</v>
      </c>
      <c r="CH135" s="636" t="e">
        <f>INDEX(Таблиця5[[C - COINS - COST]:[ADDRESS]],'02BUILD'!$BY135,9)</f>
        <v>#N/A</v>
      </c>
      <c r="CI135" s="636" t="e">
        <f>INDEX(Таблиця5[[C - COINS - COST]:[ADDRESS]],'02BUILD'!$BY135,10)</f>
        <v>#N/A</v>
      </c>
    </row>
    <row r="136" spans="1:87" ht="16.5" hidden="1" thickTop="1" thickBot="1">
      <c r="A136" s="636" t="s">
        <v>1077</v>
      </c>
      <c r="B136" s="665" t="str">
        <f>LEFT(LEFT(A136,FIND(":",A136)),LEN(LEFT(A136,FIND(":",A136)))-1)</f>
        <v>CD4</v>
      </c>
      <c r="C136" s="665" t="str">
        <f>RIGHT(A136,LEN(A136)-FIND(":",A136)-1)</f>
        <v>Merchants' Rest (tomb, B, 1)</v>
      </c>
      <c r="D136" s="636"/>
      <c r="E136" s="636"/>
      <c r="F136" s="665" t="s">
        <v>1864</v>
      </c>
      <c r="G136" s="665" t="s">
        <v>1865</v>
      </c>
      <c r="H136" s="665" t="s">
        <v>2359</v>
      </c>
      <c r="I136" s="665" t="s">
        <v>4862</v>
      </c>
      <c r="J136" s="665"/>
      <c r="K136" s="665" t="s">
        <v>2111</v>
      </c>
      <c r="L136" s="665" t="s">
        <v>2081</v>
      </c>
      <c r="M136" s="665">
        <v>1</v>
      </c>
      <c r="N136" s="665"/>
      <c r="O136" s="665"/>
      <c r="P136" s="665"/>
      <c r="Q136" s="665"/>
      <c r="R136" s="665"/>
      <c r="S136" s="665" t="str">
        <f>Таблиця4[[#This Row],[C - COINS - COST]]&amp;"C"&amp;" | "&amp;Таблиця4[[#This Row],[A - TANKARDS - Drinks]]&amp;"A"&amp;" | "&amp;Таблиця4[[#This Row],[P - PIPES - hospitality]]&amp;" P"&amp;" | "&amp;Таблиця4[[#This Row],[D - DAGGERS - danger level]]&amp;"D"</f>
        <v>C | A |  P | D</v>
      </c>
      <c r="T136" s="665"/>
      <c r="U136" s="665"/>
      <c r="V136" s="665"/>
      <c r="W136" s="665" t="s">
        <v>20649</v>
      </c>
      <c r="X136" s="665" t="s">
        <v>4315</v>
      </c>
      <c r="Y136" s="665"/>
      <c r="Z136" s="665" t="str">
        <f>Таблиця4[[#This Row],[Descriptions2]]</f>
        <v/>
      </c>
      <c r="AA136" s="665" t="str">
        <f>Таблиця4[[#This Row],[Owner/Specific NPCs3]]</f>
        <v/>
      </c>
      <c r="AB136" s="665"/>
      <c r="AC136" s="666" t="s">
        <v>5836</v>
      </c>
      <c r="AD136" s="667"/>
      <c r="AE136" s="671"/>
      <c r="AF136" s="665" t="str">
        <f>IFERROR(INDEX('02VG'!B$4:B$167,MATCH($H136,'02VG'!$A$4:$A$167,0),1),"")</f>
        <v/>
      </c>
      <c r="AG136" s="665" t="str">
        <f>IFERROR(INDEX('02VG'!C$4:C$167,MATCH($H136,'02VG'!$A$4:$A$167,0),1),"")</f>
        <v/>
      </c>
      <c r="AH136" s="665" t="str">
        <f>IFERROR(INDEX('02VG'!D$4:D$167,MATCH($H136,'02VG'!$A$4:$A$167,0),1),"")</f>
        <v/>
      </c>
      <c r="AI136" s="665" t="str">
        <f>IFERROR(INDEX('02VG'!E$4:E$167,MATCH($H136,'02VG'!$A$4:$A$167,0),1),"")</f>
        <v/>
      </c>
      <c r="AJ136" s="665" t="str">
        <f>IFERROR(INDEX('02VG'!G$4:G$167,MATCH($H136,'02VG'!$A$4:$A$167,0),1),"")</f>
        <v/>
      </c>
      <c r="AK136" s="665" t="str">
        <f>IFERROR(INDEX('02VG'!I$4:I$167,MATCH($H136,'02VG'!$A$4:$A$167,0),1),"")</f>
        <v/>
      </c>
      <c r="AL136" s="665" t="str">
        <f>IFERROR(INDEX('02VG'!L$4:L$167,MATCH($H136,'02VG'!$A$4:$A$167,0),1),"")</f>
        <v/>
      </c>
      <c r="AM136" s="671"/>
      <c r="AN136" s="665" t="str">
        <f>IFERROR(INDEX('02ORG'!$H$4:$H$45,MATCH($F136,'02ORG'!$M$4:$M$45,0),1),"")</f>
        <v/>
      </c>
      <c r="AO136" s="671"/>
      <c r="AP136" s="665" t="str">
        <f>IFERROR(INDEX('02FOLK'!$AT$3:$AT$45,MATCH($F136,'02FOLK'!$AS$3:$AS$45,0),1),"")</f>
        <v/>
      </c>
      <c r="AQ136" s="671"/>
      <c r="AR136" s="636"/>
      <c r="AS136" s="636"/>
      <c r="AT136" s="636"/>
      <c r="AU136" s="636"/>
      <c r="AV136" s="671"/>
      <c r="AW136" s="636" t="str">
        <f>IFERROR(INDEX('02_LIVING_WATERDEEP'!$C$2:$C$200,MATCH(Таблиця4[[#This Row],[BUILDING NAME]],'02_LIVING_WATERDEEP'!$A$2:$A$200,0),1),"")</f>
        <v/>
      </c>
      <c r="AX136" s="636" t="str">
        <f>IFERROR(INDEX('02_LIVING_WATERDEEP'!$F$2:$F$200,MATCH(Таблиця4[[#This Row],[BUILDING NAME]],'02_LIVING_WATERDEEP'!$A$2:$A$200,0),1),"")</f>
        <v/>
      </c>
      <c r="AY136" s="636" t="str">
        <f>IFERROR(INDEX('02_LIVING_WATERDEEP'!$I$2:$I$200,MATCH(Таблиця4[[#This Row],[BUILDING NAME]],'02_LIVING_WATERDEEP'!$A$2:$A$200,0),1),"")</f>
        <v/>
      </c>
      <c r="AZ136" s="636" t="str">
        <f>IFERROR(INDEX('02_LIVING_WATERDEEP'!$J$2:$J$200,MATCH(Таблиця4[[#This Row],[BUILDING NAME]],'02_LIVING_WATERDEEP'!$A$2:$A$200,0),1),"")</f>
        <v/>
      </c>
      <c r="BA136" s="636" t="str">
        <f>IFERROR(INDEX('02_LIVING_WATERDEEP'!$K$2:$K$200,MATCH(Таблиця4[[#This Row],[BUILDING NAME]],'02_LIVING_WATERDEEP'!$A$2:$A$200,0),1),"")</f>
        <v/>
      </c>
      <c r="BB136" s="636" t="str">
        <f>IFERROR(INDEX('02_LIVING_WATERDEEP'!$L$2:$L$200,MATCH(Таблиця4[[#This Row],[BUILDING NAME]],'02_LIVING_WATERDEEP'!$A$2:$A$200,0),1),"")</f>
        <v/>
      </c>
      <c r="BC136" s="636" t="str">
        <f>IFERROR(INDEX('02_LIVING_WATERDEEP'!$M$2:$M$200,MATCH(Таблиця4[[#This Row],[BUILDING NAME]],'02_LIVING_WATERDEEP'!$A$2:$A$200,0),1),"")</f>
        <v/>
      </c>
      <c r="BD136" s="636"/>
      <c r="BE136" s="636"/>
      <c r="BF136" s="636"/>
      <c r="BG136" s="636"/>
      <c r="BH136" s="636"/>
      <c r="BI136" s="636"/>
      <c r="BJ136" s="636"/>
      <c r="BK136" s="636"/>
      <c r="BL136" s="636"/>
      <c r="BM136" s="636"/>
      <c r="BN136" s="636"/>
      <c r="BO136" s="636"/>
      <c r="BP136" s="636"/>
      <c r="BQ136" s="636"/>
      <c r="BR136" s="636"/>
      <c r="BS136" s="636"/>
      <c r="BT136" s="636"/>
      <c r="BU136" s="636" t="e">
        <f>MATCH(Таблиця4[[#This Row],[BUILDING NAME]],#REF!,0)</f>
        <v>#REF!</v>
      </c>
      <c r="BV136" s="636" t="e">
        <f>INDEX(#REF!,'02BUILD'!BU136,1)</f>
        <v>#REF!</v>
      </c>
      <c r="BW136" s="636" t="e">
        <v>#N/A</v>
      </c>
      <c r="BX136" s="636"/>
      <c r="BY136" s="636" t="e">
        <f>MATCH(Таблиця4[[#This Row],[BUILDING NAME]],Таблиця5[NAME],0)</f>
        <v>#N/A</v>
      </c>
      <c r="BZ136" s="636" t="e">
        <f>INDEX(Таблиця5[[C - COINS - COST]:[ADDRESS]],'02BUILD'!$BY136,1)</f>
        <v>#N/A</v>
      </c>
      <c r="CA136" s="636" t="e">
        <f>INDEX(Таблиця5[[C - COINS - COST]:[ADDRESS]],'02BUILD'!$BY136,2)</f>
        <v>#N/A</v>
      </c>
      <c r="CB136" s="636" t="e">
        <f>INDEX(Таблиця5[[C - COINS - COST]:[ADDRESS]],'02BUILD'!$BY136,3)</f>
        <v>#N/A</v>
      </c>
      <c r="CC136" s="636" t="e">
        <f>INDEX(Таблиця5[[C - COINS - COST]:[ADDRESS]],'02BUILD'!$BY136,4)</f>
        <v>#N/A</v>
      </c>
      <c r="CD136" s="636" t="e">
        <f>INDEX(Таблиця5[[C - COINS - COST]:[ADDRESS]],'02BUILD'!$BY136,5)</f>
        <v>#N/A</v>
      </c>
      <c r="CE136" s="636" t="e">
        <f>INDEX(Таблиця5[[C - COINS - COST]:[ADDRESS]],'02BUILD'!$BY136,6)</f>
        <v>#N/A</v>
      </c>
      <c r="CF136" s="636" t="e">
        <f>INDEX(Таблиця5[[C - COINS - COST]:[ADDRESS]],'02BUILD'!$BY136,7)</f>
        <v>#N/A</v>
      </c>
      <c r="CG136" s="636" t="e">
        <f>INDEX(Таблиця5[[C - COINS - COST]:[ADDRESS]],'02BUILD'!$BY136,8)</f>
        <v>#N/A</v>
      </c>
      <c r="CH136" s="636" t="e">
        <f>INDEX(Таблиця5[[C - COINS - COST]:[ADDRESS]],'02BUILD'!$BY136,9)</f>
        <v>#N/A</v>
      </c>
      <c r="CI136" s="636" t="e">
        <f>INDEX(Таблиця5[[C - COINS - COST]:[ADDRESS]],'02BUILD'!$BY136,10)</f>
        <v>#N/A</v>
      </c>
    </row>
    <row r="137" spans="1:87" ht="16.5" hidden="1" thickTop="1" thickBot="1">
      <c r="A137" s="636" t="s">
        <v>1078</v>
      </c>
      <c r="B137" s="665" t="str">
        <f>LEFT(LEFT(A137,FIND(":",A137)),LEN(LEFT(A137,FIND(":",A137)))-1)</f>
        <v>CD5</v>
      </c>
      <c r="C137" s="665" t="str">
        <f>RIGHT(A137,LEN(A137)-FIND(":",A137)-1)</f>
        <v>Warriors' Monument (tomb, B, 1)</v>
      </c>
      <c r="D137" s="636"/>
      <c r="E137" s="636"/>
      <c r="F137" s="665" t="s">
        <v>1866</v>
      </c>
      <c r="G137" s="665" t="s">
        <v>1867</v>
      </c>
      <c r="H137" s="665" t="s">
        <v>2360</v>
      </c>
      <c r="I137" s="665" t="s">
        <v>4862</v>
      </c>
      <c r="J137" s="665"/>
      <c r="K137" s="665" t="s">
        <v>2111</v>
      </c>
      <c r="L137" s="665" t="s">
        <v>2081</v>
      </c>
      <c r="M137" s="665">
        <v>1</v>
      </c>
      <c r="N137" s="665"/>
      <c r="O137" s="665"/>
      <c r="P137" s="665"/>
      <c r="Q137" s="665"/>
      <c r="R137" s="665"/>
      <c r="S137" s="665" t="str">
        <f>Таблиця4[[#This Row],[C - COINS - COST]]&amp;"C"&amp;" | "&amp;Таблиця4[[#This Row],[A - TANKARDS - Drinks]]&amp;"A"&amp;" | "&amp;Таблиця4[[#This Row],[P - PIPES - hospitality]]&amp;" P"&amp;" | "&amp;Таблиця4[[#This Row],[D - DAGGERS - danger level]]&amp;"D"</f>
        <v>C | A |  P | D</v>
      </c>
      <c r="T137" s="665"/>
      <c r="U137" s="665"/>
      <c r="V137" s="665"/>
      <c r="W137" s="665" t="s">
        <v>19935</v>
      </c>
      <c r="X137" s="665" t="s">
        <v>4315</v>
      </c>
      <c r="Y137" s="665"/>
      <c r="Z137" s="665" t="str">
        <f>Таблиця4[[#This Row],[Descriptions2]]</f>
        <v/>
      </c>
      <c r="AA137" s="665" t="str">
        <f>Таблиця4[[#This Row],[Owner/Specific NPCs3]]</f>
        <v/>
      </c>
      <c r="AB137" s="665"/>
      <c r="AC137" s="666" t="s">
        <v>5836</v>
      </c>
      <c r="AD137" s="667"/>
      <c r="AE137" s="671"/>
      <c r="AF137" s="665" t="str">
        <f>IFERROR(INDEX('02VG'!B$4:B$167,MATCH($H137,'02VG'!$A$4:$A$167,0),1),"")</f>
        <v/>
      </c>
      <c r="AG137" s="665" t="str">
        <f>IFERROR(INDEX('02VG'!C$4:C$167,MATCH($H137,'02VG'!$A$4:$A$167,0),1),"")</f>
        <v/>
      </c>
      <c r="AH137" s="665" t="str">
        <f>IFERROR(INDEX('02VG'!D$4:D$167,MATCH($H137,'02VG'!$A$4:$A$167,0),1),"")</f>
        <v/>
      </c>
      <c r="AI137" s="665" t="str">
        <f>IFERROR(INDEX('02VG'!E$4:E$167,MATCH($H137,'02VG'!$A$4:$A$167,0),1),"")</f>
        <v/>
      </c>
      <c r="AJ137" s="665" t="str">
        <f>IFERROR(INDEX('02VG'!G$4:G$167,MATCH($H137,'02VG'!$A$4:$A$167,0),1),"")</f>
        <v/>
      </c>
      <c r="AK137" s="665" t="str">
        <f>IFERROR(INDEX('02VG'!I$4:I$167,MATCH($H137,'02VG'!$A$4:$A$167,0),1),"")</f>
        <v/>
      </c>
      <c r="AL137" s="665" t="str">
        <f>IFERROR(INDEX('02VG'!L$4:L$167,MATCH($H137,'02VG'!$A$4:$A$167,0),1),"")</f>
        <v/>
      </c>
      <c r="AM137" s="671"/>
      <c r="AN137" s="665" t="str">
        <f>IFERROR(INDEX('02ORG'!$H$4:$H$45,MATCH($F137,'02ORG'!$M$4:$M$45,0),1),"")</f>
        <v/>
      </c>
      <c r="AO137" s="671"/>
      <c r="AP137" s="665" t="str">
        <f>IFERROR(INDEX('02FOLK'!$AT$3:$AT$45,MATCH($F137,'02FOLK'!$AS$3:$AS$45,0),1),"")</f>
        <v/>
      </c>
      <c r="AQ137" s="671"/>
      <c r="AR137" s="636"/>
      <c r="AS137" s="636"/>
      <c r="AT137" s="636"/>
      <c r="AU137" s="636"/>
      <c r="AV137" s="671"/>
      <c r="AW137" s="636" t="str">
        <f>IFERROR(INDEX('02_LIVING_WATERDEEP'!$C$2:$C$200,MATCH(Таблиця4[[#This Row],[BUILDING NAME]],'02_LIVING_WATERDEEP'!$A$2:$A$200,0),1),"")</f>
        <v/>
      </c>
      <c r="AX137" s="636" t="str">
        <f>IFERROR(INDEX('02_LIVING_WATERDEEP'!$F$2:$F$200,MATCH(Таблиця4[[#This Row],[BUILDING NAME]],'02_LIVING_WATERDEEP'!$A$2:$A$200,0),1),"")</f>
        <v/>
      </c>
      <c r="AY137" s="636" t="str">
        <f>IFERROR(INDEX('02_LIVING_WATERDEEP'!$I$2:$I$200,MATCH(Таблиця4[[#This Row],[BUILDING NAME]],'02_LIVING_WATERDEEP'!$A$2:$A$200,0),1),"")</f>
        <v/>
      </c>
      <c r="AZ137" s="636" t="str">
        <f>IFERROR(INDEX('02_LIVING_WATERDEEP'!$J$2:$J$200,MATCH(Таблиця4[[#This Row],[BUILDING NAME]],'02_LIVING_WATERDEEP'!$A$2:$A$200,0),1),"")</f>
        <v/>
      </c>
      <c r="BA137" s="636" t="str">
        <f>IFERROR(INDEX('02_LIVING_WATERDEEP'!$K$2:$K$200,MATCH(Таблиця4[[#This Row],[BUILDING NAME]],'02_LIVING_WATERDEEP'!$A$2:$A$200,0),1),"")</f>
        <v/>
      </c>
      <c r="BB137" s="636" t="str">
        <f>IFERROR(INDEX('02_LIVING_WATERDEEP'!$L$2:$L$200,MATCH(Таблиця4[[#This Row],[BUILDING NAME]],'02_LIVING_WATERDEEP'!$A$2:$A$200,0),1),"")</f>
        <v/>
      </c>
      <c r="BC137" s="636" t="str">
        <f>IFERROR(INDEX('02_LIVING_WATERDEEP'!$M$2:$M$200,MATCH(Таблиця4[[#This Row],[BUILDING NAME]],'02_LIVING_WATERDEEP'!$A$2:$A$200,0),1),"")</f>
        <v/>
      </c>
      <c r="BD137" s="636"/>
      <c r="BE137" s="636"/>
      <c r="BF137" s="636"/>
      <c r="BG137" s="636"/>
      <c r="BH137" s="636"/>
      <c r="BI137" s="636"/>
      <c r="BJ137" s="636"/>
      <c r="BK137" s="636"/>
      <c r="BL137" s="636"/>
      <c r="BM137" s="636"/>
      <c r="BN137" s="636"/>
      <c r="BO137" s="636"/>
      <c r="BP137" s="636"/>
      <c r="BQ137" s="636"/>
      <c r="BR137" s="636"/>
      <c r="BS137" s="636"/>
      <c r="BT137" s="636"/>
      <c r="BU137" s="636" t="e">
        <f>MATCH(Таблиця4[[#This Row],[BUILDING NAME]],#REF!,0)</f>
        <v>#REF!</v>
      </c>
      <c r="BV137" s="636" t="e">
        <f>INDEX(#REF!,'02BUILD'!BU137,1)</f>
        <v>#REF!</v>
      </c>
      <c r="BW137" s="636" t="e">
        <v>#N/A</v>
      </c>
      <c r="BX137" s="636"/>
      <c r="BY137" s="636" t="e">
        <f>MATCH(Таблиця4[[#This Row],[BUILDING NAME]],Таблиця5[NAME],0)</f>
        <v>#N/A</v>
      </c>
      <c r="BZ137" s="636" t="e">
        <f>INDEX(Таблиця5[[C - COINS - COST]:[ADDRESS]],'02BUILD'!$BY137,1)</f>
        <v>#N/A</v>
      </c>
      <c r="CA137" s="636" t="e">
        <f>INDEX(Таблиця5[[C - COINS - COST]:[ADDRESS]],'02BUILD'!$BY137,2)</f>
        <v>#N/A</v>
      </c>
      <c r="CB137" s="636" t="e">
        <f>INDEX(Таблиця5[[C - COINS - COST]:[ADDRESS]],'02BUILD'!$BY137,3)</f>
        <v>#N/A</v>
      </c>
      <c r="CC137" s="636" t="e">
        <f>INDEX(Таблиця5[[C - COINS - COST]:[ADDRESS]],'02BUILD'!$BY137,4)</f>
        <v>#N/A</v>
      </c>
      <c r="CD137" s="636" t="e">
        <f>INDEX(Таблиця5[[C - COINS - COST]:[ADDRESS]],'02BUILD'!$BY137,5)</f>
        <v>#N/A</v>
      </c>
      <c r="CE137" s="636" t="e">
        <f>INDEX(Таблиця5[[C - COINS - COST]:[ADDRESS]],'02BUILD'!$BY137,6)</f>
        <v>#N/A</v>
      </c>
      <c r="CF137" s="636" t="e">
        <f>INDEX(Таблиця5[[C - COINS - COST]:[ADDRESS]],'02BUILD'!$BY137,7)</f>
        <v>#N/A</v>
      </c>
      <c r="CG137" s="636" t="e">
        <f>INDEX(Таблиця5[[C - COINS - COST]:[ADDRESS]],'02BUILD'!$BY137,8)</f>
        <v>#N/A</v>
      </c>
      <c r="CH137" s="636" t="e">
        <f>INDEX(Таблиця5[[C - COINS - COST]:[ADDRESS]],'02BUILD'!$BY137,9)</f>
        <v>#N/A</v>
      </c>
      <c r="CI137" s="636" t="e">
        <f>INDEX(Таблиця5[[C - COINS - COST]:[ADDRESS]],'02BUILD'!$BY137,10)</f>
        <v>#N/A</v>
      </c>
    </row>
    <row r="138" spans="1:87" ht="16.5" hidden="1" thickTop="1" thickBot="1">
      <c r="A138" s="636" t="s">
        <v>1079</v>
      </c>
      <c r="B138" s="665" t="str">
        <f>LEFT(LEFT(A138,FIND(":",A138)),LEN(LEFT(A138,FIND(":",A138)))-1)</f>
        <v>CD6</v>
      </c>
      <c r="C138" s="665" t="str">
        <f>RIGHT(A138,LEN(A138)-FIND(":",A138)-1)</f>
        <v>Lords' Respite (tomb, A, 1)</v>
      </c>
      <c r="D138" s="636"/>
      <c r="E138" s="636"/>
      <c r="F138" s="665" t="s">
        <v>1868</v>
      </c>
      <c r="G138" s="665" t="s">
        <v>1869</v>
      </c>
      <c r="H138" s="665" t="s">
        <v>2361</v>
      </c>
      <c r="I138" s="665" t="s">
        <v>4862</v>
      </c>
      <c r="J138" s="665"/>
      <c r="K138" s="665" t="s">
        <v>2111</v>
      </c>
      <c r="L138" s="665" t="s">
        <v>2076</v>
      </c>
      <c r="M138" s="665">
        <v>1</v>
      </c>
      <c r="N138" s="665"/>
      <c r="O138" s="665"/>
      <c r="P138" s="665"/>
      <c r="Q138" s="665"/>
      <c r="R138" s="665"/>
      <c r="S138" s="665" t="str">
        <f>Таблиця4[[#This Row],[C - COINS - COST]]&amp;"C"&amp;" | "&amp;Таблиця4[[#This Row],[A - TANKARDS - Drinks]]&amp;"A"&amp;" | "&amp;Таблиця4[[#This Row],[P - PIPES - hospitality]]&amp;" P"&amp;" | "&amp;Таблиця4[[#This Row],[D - DAGGERS - danger level]]&amp;"D"</f>
        <v>C | A |  P | D</v>
      </c>
      <c r="T138" s="665"/>
      <c r="U138" s="665"/>
      <c r="V138" s="665"/>
      <c r="W138" s="665" t="s">
        <v>19936</v>
      </c>
      <c r="X138" s="665" t="s">
        <v>4315</v>
      </c>
      <c r="Y138" s="665"/>
      <c r="Z138" s="665" t="str">
        <f>Таблиця4[[#This Row],[Descriptions2]]</f>
        <v/>
      </c>
      <c r="AA138" s="665" t="str">
        <f>Таблиця4[[#This Row],[Owner/Specific NPCs3]]</f>
        <v/>
      </c>
      <c r="AB138" s="665"/>
      <c r="AC138" s="666" t="s">
        <v>5836</v>
      </c>
      <c r="AD138" s="667"/>
      <c r="AE138" s="671"/>
      <c r="AF138" s="665" t="str">
        <f>IFERROR(INDEX('02VG'!B$4:B$167,MATCH($H138,'02VG'!$A$4:$A$167,0),1),"")</f>
        <v/>
      </c>
      <c r="AG138" s="665" t="str">
        <f>IFERROR(INDEX('02VG'!C$4:C$167,MATCH($H138,'02VG'!$A$4:$A$167,0),1),"")</f>
        <v/>
      </c>
      <c r="AH138" s="665" t="str">
        <f>IFERROR(INDEX('02VG'!D$4:D$167,MATCH($H138,'02VG'!$A$4:$A$167,0),1),"")</f>
        <v/>
      </c>
      <c r="AI138" s="665" t="str">
        <f>IFERROR(INDEX('02VG'!E$4:E$167,MATCH($H138,'02VG'!$A$4:$A$167,0),1),"")</f>
        <v/>
      </c>
      <c r="AJ138" s="665" t="str">
        <f>IFERROR(INDEX('02VG'!G$4:G$167,MATCH($H138,'02VG'!$A$4:$A$167,0),1),"")</f>
        <v/>
      </c>
      <c r="AK138" s="665" t="str">
        <f>IFERROR(INDEX('02VG'!I$4:I$167,MATCH($H138,'02VG'!$A$4:$A$167,0),1),"")</f>
        <v/>
      </c>
      <c r="AL138" s="665" t="str">
        <f>IFERROR(INDEX('02VG'!L$4:L$167,MATCH($H138,'02VG'!$A$4:$A$167,0),1),"")</f>
        <v/>
      </c>
      <c r="AM138" s="671"/>
      <c r="AN138" s="665" t="str">
        <f>IFERROR(INDEX('02ORG'!$H$4:$H$45,MATCH($F138,'02ORG'!$M$4:$M$45,0),1),"")</f>
        <v/>
      </c>
      <c r="AO138" s="671"/>
      <c r="AP138" s="665" t="str">
        <f>IFERROR(INDEX('02FOLK'!$AT$3:$AT$45,MATCH($F138,'02FOLK'!$AS$3:$AS$45,0),1),"")</f>
        <v/>
      </c>
      <c r="AQ138" s="671"/>
      <c r="AR138" s="636"/>
      <c r="AS138" s="636"/>
      <c r="AT138" s="636"/>
      <c r="AU138" s="636"/>
      <c r="AV138" s="671"/>
      <c r="AW138" s="636" t="str">
        <f>IFERROR(INDEX('02_LIVING_WATERDEEP'!$C$2:$C$200,MATCH(Таблиця4[[#This Row],[BUILDING NAME]],'02_LIVING_WATERDEEP'!$A$2:$A$200,0),1),"")</f>
        <v/>
      </c>
      <c r="AX138" s="636" t="str">
        <f>IFERROR(INDEX('02_LIVING_WATERDEEP'!$F$2:$F$200,MATCH(Таблиця4[[#This Row],[BUILDING NAME]],'02_LIVING_WATERDEEP'!$A$2:$A$200,0),1),"")</f>
        <v/>
      </c>
      <c r="AY138" s="636" t="str">
        <f>IFERROR(INDEX('02_LIVING_WATERDEEP'!$I$2:$I$200,MATCH(Таблиця4[[#This Row],[BUILDING NAME]],'02_LIVING_WATERDEEP'!$A$2:$A$200,0),1),"")</f>
        <v/>
      </c>
      <c r="AZ138" s="636" t="str">
        <f>IFERROR(INDEX('02_LIVING_WATERDEEP'!$J$2:$J$200,MATCH(Таблиця4[[#This Row],[BUILDING NAME]],'02_LIVING_WATERDEEP'!$A$2:$A$200,0),1),"")</f>
        <v/>
      </c>
      <c r="BA138" s="636" t="str">
        <f>IFERROR(INDEX('02_LIVING_WATERDEEP'!$K$2:$K$200,MATCH(Таблиця4[[#This Row],[BUILDING NAME]],'02_LIVING_WATERDEEP'!$A$2:$A$200,0),1),"")</f>
        <v/>
      </c>
      <c r="BB138" s="636" t="str">
        <f>IFERROR(INDEX('02_LIVING_WATERDEEP'!$L$2:$L$200,MATCH(Таблиця4[[#This Row],[BUILDING NAME]],'02_LIVING_WATERDEEP'!$A$2:$A$200,0),1),"")</f>
        <v/>
      </c>
      <c r="BC138" s="636" t="str">
        <f>IFERROR(INDEX('02_LIVING_WATERDEEP'!$M$2:$M$200,MATCH(Таблиця4[[#This Row],[BUILDING NAME]],'02_LIVING_WATERDEEP'!$A$2:$A$200,0),1),"")</f>
        <v/>
      </c>
      <c r="BD138" s="636"/>
      <c r="BE138" s="636"/>
      <c r="BF138" s="636"/>
      <c r="BG138" s="636"/>
      <c r="BH138" s="636"/>
      <c r="BI138" s="636"/>
      <c r="BJ138" s="636"/>
      <c r="BK138" s="636"/>
      <c r="BL138" s="636"/>
      <c r="BM138" s="636"/>
      <c r="BN138" s="636"/>
      <c r="BO138" s="636"/>
      <c r="BP138" s="636"/>
      <c r="BQ138" s="636"/>
      <c r="BR138" s="636"/>
      <c r="BS138" s="636"/>
      <c r="BT138" s="636"/>
      <c r="BU138" s="636" t="e">
        <f>MATCH(Таблиця4[[#This Row],[BUILDING NAME]],#REF!,0)</f>
        <v>#REF!</v>
      </c>
      <c r="BV138" s="636" t="e">
        <f>INDEX(#REF!,'02BUILD'!BU138,1)</f>
        <v>#REF!</v>
      </c>
      <c r="BW138" s="636" t="e">
        <v>#N/A</v>
      </c>
      <c r="BX138" s="636"/>
      <c r="BY138" s="636" t="e">
        <f>MATCH(Таблиця4[[#This Row],[BUILDING NAME]],Таблиця5[NAME],0)</f>
        <v>#N/A</v>
      </c>
      <c r="BZ138" s="636" t="e">
        <f>INDEX(Таблиця5[[C - COINS - COST]:[ADDRESS]],'02BUILD'!$BY138,1)</f>
        <v>#N/A</v>
      </c>
      <c r="CA138" s="636" t="e">
        <f>INDEX(Таблиця5[[C - COINS - COST]:[ADDRESS]],'02BUILD'!$BY138,2)</f>
        <v>#N/A</v>
      </c>
      <c r="CB138" s="636" t="e">
        <f>INDEX(Таблиця5[[C - COINS - COST]:[ADDRESS]],'02BUILD'!$BY138,3)</f>
        <v>#N/A</v>
      </c>
      <c r="CC138" s="636" t="e">
        <f>INDEX(Таблиця5[[C - COINS - COST]:[ADDRESS]],'02BUILD'!$BY138,4)</f>
        <v>#N/A</v>
      </c>
      <c r="CD138" s="636" t="e">
        <f>INDEX(Таблиця5[[C - COINS - COST]:[ADDRESS]],'02BUILD'!$BY138,5)</f>
        <v>#N/A</v>
      </c>
      <c r="CE138" s="636" t="e">
        <f>INDEX(Таблиця5[[C - COINS - COST]:[ADDRESS]],'02BUILD'!$BY138,6)</f>
        <v>#N/A</v>
      </c>
      <c r="CF138" s="636" t="e">
        <f>INDEX(Таблиця5[[C - COINS - COST]:[ADDRESS]],'02BUILD'!$BY138,7)</f>
        <v>#N/A</v>
      </c>
      <c r="CG138" s="636" t="e">
        <f>INDEX(Таблиця5[[C - COINS - COST]:[ADDRESS]],'02BUILD'!$BY138,8)</f>
        <v>#N/A</v>
      </c>
      <c r="CH138" s="636" t="e">
        <f>INDEX(Таблиця5[[C - COINS - COST]:[ADDRESS]],'02BUILD'!$BY138,9)</f>
        <v>#N/A</v>
      </c>
      <c r="CI138" s="636" t="e">
        <f>INDEX(Таблиця5[[C - COINS - COST]:[ADDRESS]],'02BUILD'!$BY138,10)</f>
        <v>#N/A</v>
      </c>
    </row>
    <row r="139" spans="1:87" ht="16.5" hidden="1" thickTop="1" thickBot="1">
      <c r="A139" s="636" t="s">
        <v>1080</v>
      </c>
      <c r="B139" s="665" t="str">
        <f>LEFT(LEFT(A139,FIND(":",A139)),LEN(LEFT(A139,FIND(":",A139)))-1)</f>
        <v>CD7</v>
      </c>
      <c r="C139" s="665" t="str">
        <f>RIGHT(A139,LEN(A139)-FIND(":",A139)-1)</f>
        <v>The Hall of the Sages (tomb, B, 1)</v>
      </c>
      <c r="D139" s="636"/>
      <c r="E139" s="636"/>
      <c r="F139" s="665" t="s">
        <v>1870</v>
      </c>
      <c r="G139" s="665" t="s">
        <v>1871</v>
      </c>
      <c r="H139" s="665" t="s">
        <v>21049</v>
      </c>
      <c r="I139" s="665" t="s">
        <v>4862</v>
      </c>
      <c r="J139" s="665"/>
      <c r="K139" s="665" t="s">
        <v>2111</v>
      </c>
      <c r="L139" s="665" t="s">
        <v>2081</v>
      </c>
      <c r="M139" s="665">
        <v>1</v>
      </c>
      <c r="N139" s="665"/>
      <c r="O139" s="665"/>
      <c r="P139" s="665"/>
      <c r="Q139" s="665"/>
      <c r="R139" s="665"/>
      <c r="S139" s="665" t="str">
        <f>Таблиця4[[#This Row],[C - COINS - COST]]&amp;"C"&amp;" | "&amp;Таблиця4[[#This Row],[A - TANKARDS - Drinks]]&amp;"A"&amp;" | "&amp;Таблиця4[[#This Row],[P - PIPES - hospitality]]&amp;" P"&amp;" | "&amp;Таблиця4[[#This Row],[D - DAGGERS - danger level]]&amp;"D"</f>
        <v>C | A |  P | D</v>
      </c>
      <c r="T139" s="665"/>
      <c r="U139" s="665"/>
      <c r="V139" s="665"/>
      <c r="W139" s="665" t="s">
        <v>19937</v>
      </c>
      <c r="X139" s="665" t="s">
        <v>4315</v>
      </c>
      <c r="Y139" s="665"/>
      <c r="Z139" s="665" t="str">
        <f>Таблиця4[[#This Row],[Descriptions2]]</f>
        <v/>
      </c>
      <c r="AA139" s="665" t="str">
        <f>Таблиця4[[#This Row],[Owner/Specific NPCs3]]</f>
        <v/>
      </c>
      <c r="AB139" s="665"/>
      <c r="AC139" s="666" t="s">
        <v>5836</v>
      </c>
      <c r="AD139" s="667"/>
      <c r="AE139" s="671"/>
      <c r="AF139" s="665" t="str">
        <f>IFERROR(INDEX('02VG'!B$4:B$167,MATCH($H139,'02VG'!$A$4:$A$167,0),1),"")</f>
        <v/>
      </c>
      <c r="AG139" s="665" t="str">
        <f>IFERROR(INDEX('02VG'!C$4:C$167,MATCH($H139,'02VG'!$A$4:$A$167,0),1),"")</f>
        <v/>
      </c>
      <c r="AH139" s="665" t="str">
        <f>IFERROR(INDEX('02VG'!D$4:D$167,MATCH($H139,'02VG'!$A$4:$A$167,0),1),"")</f>
        <v/>
      </c>
      <c r="AI139" s="665" t="str">
        <f>IFERROR(INDEX('02VG'!E$4:E$167,MATCH($H139,'02VG'!$A$4:$A$167,0),1),"")</f>
        <v/>
      </c>
      <c r="AJ139" s="665" t="str">
        <f>IFERROR(INDEX('02VG'!G$4:G$167,MATCH($H139,'02VG'!$A$4:$A$167,0),1),"")</f>
        <v/>
      </c>
      <c r="AK139" s="665" t="str">
        <f>IFERROR(INDEX('02VG'!I$4:I$167,MATCH($H139,'02VG'!$A$4:$A$167,0),1),"")</f>
        <v/>
      </c>
      <c r="AL139" s="665" t="str">
        <f>IFERROR(INDEX('02VG'!L$4:L$167,MATCH($H139,'02VG'!$A$4:$A$167,0),1),"")</f>
        <v/>
      </c>
      <c r="AM139" s="671"/>
      <c r="AN139" s="665" t="str">
        <f>IFERROR(INDEX('02ORG'!$H$4:$H$45,MATCH($F139,'02ORG'!$M$4:$M$45,0),1),"")</f>
        <v/>
      </c>
      <c r="AO139" s="671"/>
      <c r="AP139" s="665" t="str">
        <f>IFERROR(INDEX('02FOLK'!$AT$3:$AT$45,MATCH($F139,'02FOLK'!$AS$3:$AS$45,0),1),"")</f>
        <v/>
      </c>
      <c r="AQ139" s="671"/>
      <c r="AR139" s="636"/>
      <c r="AS139" s="636"/>
      <c r="AT139" s="636"/>
      <c r="AU139" s="636"/>
      <c r="AV139" s="671"/>
      <c r="AW139" s="636" t="str">
        <f>IFERROR(INDEX('02_LIVING_WATERDEEP'!$C$2:$C$200,MATCH(Таблиця4[[#This Row],[BUILDING NAME]],'02_LIVING_WATERDEEP'!$A$2:$A$200,0),1),"")</f>
        <v/>
      </c>
      <c r="AX139" s="636" t="str">
        <f>IFERROR(INDEX('02_LIVING_WATERDEEP'!$F$2:$F$200,MATCH(Таблиця4[[#This Row],[BUILDING NAME]],'02_LIVING_WATERDEEP'!$A$2:$A$200,0),1),"")</f>
        <v/>
      </c>
      <c r="AY139" s="636" t="str">
        <f>IFERROR(INDEX('02_LIVING_WATERDEEP'!$I$2:$I$200,MATCH(Таблиця4[[#This Row],[BUILDING NAME]],'02_LIVING_WATERDEEP'!$A$2:$A$200,0),1),"")</f>
        <v/>
      </c>
      <c r="AZ139" s="636" t="str">
        <f>IFERROR(INDEX('02_LIVING_WATERDEEP'!$J$2:$J$200,MATCH(Таблиця4[[#This Row],[BUILDING NAME]],'02_LIVING_WATERDEEP'!$A$2:$A$200,0),1),"")</f>
        <v/>
      </c>
      <c r="BA139" s="636" t="str">
        <f>IFERROR(INDEX('02_LIVING_WATERDEEP'!$K$2:$K$200,MATCH(Таблиця4[[#This Row],[BUILDING NAME]],'02_LIVING_WATERDEEP'!$A$2:$A$200,0),1),"")</f>
        <v/>
      </c>
      <c r="BB139" s="636" t="str">
        <f>IFERROR(INDEX('02_LIVING_WATERDEEP'!$L$2:$L$200,MATCH(Таблиця4[[#This Row],[BUILDING NAME]],'02_LIVING_WATERDEEP'!$A$2:$A$200,0),1),"")</f>
        <v/>
      </c>
      <c r="BC139" s="636" t="str">
        <f>IFERROR(INDEX('02_LIVING_WATERDEEP'!$M$2:$M$200,MATCH(Таблиця4[[#This Row],[BUILDING NAME]],'02_LIVING_WATERDEEP'!$A$2:$A$200,0),1),"")</f>
        <v/>
      </c>
      <c r="BD139" s="636"/>
      <c r="BE139" s="636"/>
      <c r="BF139" s="636"/>
      <c r="BG139" s="636"/>
      <c r="BH139" s="636"/>
      <c r="BI139" s="636"/>
      <c r="BJ139" s="636"/>
      <c r="BK139" s="636"/>
      <c r="BL139" s="636"/>
      <c r="BM139" s="636"/>
      <c r="BN139" s="636"/>
      <c r="BO139" s="636"/>
      <c r="BP139" s="636"/>
      <c r="BQ139" s="636"/>
      <c r="BR139" s="636"/>
      <c r="BS139" s="636"/>
      <c r="BT139" s="636"/>
      <c r="BU139" s="636" t="e">
        <f>MATCH(Таблиця4[[#This Row],[BUILDING NAME]],#REF!,0)</f>
        <v>#REF!</v>
      </c>
      <c r="BV139" s="636" t="e">
        <f>INDEX(#REF!,'02BUILD'!BU139,1)</f>
        <v>#REF!</v>
      </c>
      <c r="BW139" s="636" t="e">
        <v>#N/A</v>
      </c>
      <c r="BX139" s="636"/>
      <c r="BY139" s="636" t="e">
        <f>MATCH(Таблиця4[[#This Row],[BUILDING NAME]],Таблиця5[NAME],0)</f>
        <v>#N/A</v>
      </c>
      <c r="BZ139" s="636" t="e">
        <f>INDEX(Таблиця5[[C - COINS - COST]:[ADDRESS]],'02BUILD'!$BY139,1)</f>
        <v>#N/A</v>
      </c>
      <c r="CA139" s="636" t="e">
        <f>INDEX(Таблиця5[[C - COINS - COST]:[ADDRESS]],'02BUILD'!$BY139,2)</f>
        <v>#N/A</v>
      </c>
      <c r="CB139" s="636" t="e">
        <f>INDEX(Таблиця5[[C - COINS - COST]:[ADDRESS]],'02BUILD'!$BY139,3)</f>
        <v>#N/A</v>
      </c>
      <c r="CC139" s="636" t="e">
        <f>INDEX(Таблиця5[[C - COINS - COST]:[ADDRESS]],'02BUILD'!$BY139,4)</f>
        <v>#N/A</v>
      </c>
      <c r="CD139" s="636" t="e">
        <f>INDEX(Таблиця5[[C - COINS - COST]:[ADDRESS]],'02BUILD'!$BY139,5)</f>
        <v>#N/A</v>
      </c>
      <c r="CE139" s="636" t="e">
        <f>INDEX(Таблиця5[[C - COINS - COST]:[ADDRESS]],'02BUILD'!$BY139,6)</f>
        <v>#N/A</v>
      </c>
      <c r="CF139" s="636" t="e">
        <f>INDEX(Таблиця5[[C - COINS - COST]:[ADDRESS]],'02BUILD'!$BY139,7)</f>
        <v>#N/A</v>
      </c>
      <c r="CG139" s="636" t="e">
        <f>INDEX(Таблиця5[[C - COINS - COST]:[ADDRESS]],'02BUILD'!$BY139,8)</f>
        <v>#N/A</v>
      </c>
      <c r="CH139" s="636" t="e">
        <f>INDEX(Таблиця5[[C - COINS - COST]:[ADDRESS]],'02BUILD'!$BY139,9)</f>
        <v>#N/A</v>
      </c>
      <c r="CI139" s="636" t="e">
        <f>INDEX(Таблиця5[[C - COINS - COST]:[ADDRESS]],'02BUILD'!$BY139,10)</f>
        <v>#N/A</v>
      </c>
    </row>
    <row r="140" spans="1:87" ht="16.5" hidden="1" thickTop="1" thickBot="1">
      <c r="A140" s="636" t="s">
        <v>1081</v>
      </c>
      <c r="B140" s="665" t="str">
        <f>LEFT(LEFT(A140,FIND(":",A140)),LEN(LEFT(A140,FIND(":",A140)))-1)</f>
        <v>CD8</v>
      </c>
      <c r="C140" s="665" t="str">
        <f>RIGHT(A140,LEN(A140)-FIND(":",A140)-1)</f>
        <v>The Hall of Heroes (tomb, A, 1)</v>
      </c>
      <c r="D140" s="636"/>
      <c r="E140" s="636"/>
      <c r="F140" s="665" t="s">
        <v>1872</v>
      </c>
      <c r="G140" s="665" t="s">
        <v>1873</v>
      </c>
      <c r="H140" s="665" t="s">
        <v>21048</v>
      </c>
      <c r="I140" s="665" t="s">
        <v>4862</v>
      </c>
      <c r="J140" s="665"/>
      <c r="K140" s="665" t="s">
        <v>2111</v>
      </c>
      <c r="L140" s="665" t="s">
        <v>2076</v>
      </c>
      <c r="M140" s="665">
        <v>1</v>
      </c>
      <c r="N140" s="665"/>
      <c r="O140" s="665"/>
      <c r="P140" s="665"/>
      <c r="Q140" s="665"/>
      <c r="R140" s="665"/>
      <c r="S140" s="665" t="str">
        <f>Таблиця4[[#This Row],[C - COINS - COST]]&amp;"C"&amp;" | "&amp;Таблиця4[[#This Row],[A - TANKARDS - Drinks]]&amp;"A"&amp;" | "&amp;Таблиця4[[#This Row],[P - PIPES - hospitality]]&amp;" P"&amp;" | "&amp;Таблиця4[[#This Row],[D - DAGGERS - danger level]]&amp;"D"</f>
        <v>C | A |  P | D</v>
      </c>
      <c r="T140" s="665"/>
      <c r="U140" s="665"/>
      <c r="V140" s="665"/>
      <c r="W140" s="665" t="s">
        <v>19938</v>
      </c>
      <c r="X140" s="665" t="s">
        <v>4315</v>
      </c>
      <c r="Y140" s="665"/>
      <c r="Z140" s="665" t="str">
        <f>Таблиця4[[#This Row],[Descriptions2]]</f>
        <v/>
      </c>
      <c r="AA140" s="665" t="str">
        <f>Таблиця4[[#This Row],[Owner/Specific NPCs3]]</f>
        <v/>
      </c>
      <c r="AB140" s="665"/>
      <c r="AC140" s="666" t="s">
        <v>5896</v>
      </c>
      <c r="AD140" s="667"/>
      <c r="AE140" s="671"/>
      <c r="AF140" s="665" t="str">
        <f>IFERROR(INDEX('02VG'!B$4:B$167,MATCH($H140,'02VG'!$A$4:$A$167,0),1),"")</f>
        <v/>
      </c>
      <c r="AG140" s="665" t="str">
        <f>IFERROR(INDEX('02VG'!C$4:C$167,MATCH($H140,'02VG'!$A$4:$A$167,0),1),"")</f>
        <v/>
      </c>
      <c r="AH140" s="665" t="str">
        <f>IFERROR(INDEX('02VG'!D$4:D$167,MATCH($H140,'02VG'!$A$4:$A$167,0),1),"")</f>
        <v/>
      </c>
      <c r="AI140" s="665" t="str">
        <f>IFERROR(INDEX('02VG'!E$4:E$167,MATCH($H140,'02VG'!$A$4:$A$167,0),1),"")</f>
        <v/>
      </c>
      <c r="AJ140" s="665" t="str">
        <f>IFERROR(INDEX('02VG'!G$4:G$167,MATCH($H140,'02VG'!$A$4:$A$167,0),1),"")</f>
        <v/>
      </c>
      <c r="AK140" s="665" t="str">
        <f>IFERROR(INDEX('02VG'!I$4:I$167,MATCH($H140,'02VG'!$A$4:$A$167,0),1),"")</f>
        <v/>
      </c>
      <c r="AL140" s="665" t="str">
        <f>IFERROR(INDEX('02VG'!L$4:L$167,MATCH($H140,'02VG'!$A$4:$A$167,0),1),"")</f>
        <v/>
      </c>
      <c r="AM140" s="671"/>
      <c r="AN140" s="665" t="str">
        <f>IFERROR(INDEX('02ORG'!$H$4:$H$45,MATCH($F140,'02ORG'!$M$4:$M$45,0),1),"")</f>
        <v/>
      </c>
      <c r="AO140" s="671"/>
      <c r="AP140" s="665" t="str">
        <f>IFERROR(INDEX('02FOLK'!$AT$3:$AT$45,MATCH($F140,'02FOLK'!$AS$3:$AS$45,0),1),"")</f>
        <v/>
      </c>
      <c r="AQ140" s="671"/>
      <c r="AR140" s="636"/>
      <c r="AS140" s="636"/>
      <c r="AT140" s="636"/>
      <c r="AU140" s="636"/>
      <c r="AV140" s="671"/>
      <c r="AW140" s="636" t="str">
        <f>IFERROR(INDEX('02_LIVING_WATERDEEP'!$C$2:$C$200,MATCH(Таблиця4[[#This Row],[BUILDING NAME]],'02_LIVING_WATERDEEP'!$A$2:$A$200,0),1),"")</f>
        <v/>
      </c>
      <c r="AX140" s="636" t="str">
        <f>IFERROR(INDEX('02_LIVING_WATERDEEP'!$F$2:$F$200,MATCH(Таблиця4[[#This Row],[BUILDING NAME]],'02_LIVING_WATERDEEP'!$A$2:$A$200,0),1),"")</f>
        <v/>
      </c>
      <c r="AY140" s="636" t="str">
        <f>IFERROR(INDEX('02_LIVING_WATERDEEP'!$I$2:$I$200,MATCH(Таблиця4[[#This Row],[BUILDING NAME]],'02_LIVING_WATERDEEP'!$A$2:$A$200,0),1),"")</f>
        <v/>
      </c>
      <c r="AZ140" s="636" t="str">
        <f>IFERROR(INDEX('02_LIVING_WATERDEEP'!$J$2:$J$200,MATCH(Таблиця4[[#This Row],[BUILDING NAME]],'02_LIVING_WATERDEEP'!$A$2:$A$200,0),1),"")</f>
        <v/>
      </c>
      <c r="BA140" s="636" t="str">
        <f>IFERROR(INDEX('02_LIVING_WATERDEEP'!$K$2:$K$200,MATCH(Таблиця4[[#This Row],[BUILDING NAME]],'02_LIVING_WATERDEEP'!$A$2:$A$200,0),1),"")</f>
        <v/>
      </c>
      <c r="BB140" s="636" t="str">
        <f>IFERROR(INDEX('02_LIVING_WATERDEEP'!$L$2:$L$200,MATCH(Таблиця4[[#This Row],[BUILDING NAME]],'02_LIVING_WATERDEEP'!$A$2:$A$200,0),1),"")</f>
        <v/>
      </c>
      <c r="BC140" s="636" t="str">
        <f>IFERROR(INDEX('02_LIVING_WATERDEEP'!$M$2:$M$200,MATCH(Таблиця4[[#This Row],[BUILDING NAME]],'02_LIVING_WATERDEEP'!$A$2:$A$200,0),1),"")</f>
        <v/>
      </c>
      <c r="BD140" s="636"/>
      <c r="BE140" s="636"/>
      <c r="BF140" s="636"/>
      <c r="BG140" s="636"/>
      <c r="BH140" s="636"/>
      <c r="BI140" s="636"/>
      <c r="BJ140" s="636"/>
      <c r="BK140" s="636"/>
      <c r="BL140" s="636"/>
      <c r="BM140" s="636"/>
      <c r="BN140" s="636"/>
      <c r="BO140" s="636"/>
      <c r="BP140" s="636"/>
      <c r="BQ140" s="636"/>
      <c r="BR140" s="636"/>
      <c r="BS140" s="636"/>
      <c r="BT140" s="636"/>
      <c r="BU140" s="636" t="e">
        <f>MATCH(Таблиця4[[#This Row],[BUILDING NAME]],#REF!,0)</f>
        <v>#REF!</v>
      </c>
      <c r="BV140" s="636" t="e">
        <f>INDEX(#REF!,'02BUILD'!BU140,1)</f>
        <v>#REF!</v>
      </c>
      <c r="BW140" s="636" t="e">
        <v>#N/A</v>
      </c>
      <c r="BX140" s="636"/>
      <c r="BY140" s="636" t="e">
        <f>MATCH(Таблиця4[[#This Row],[BUILDING NAME]],Таблиця5[NAME],0)</f>
        <v>#N/A</v>
      </c>
      <c r="BZ140" s="636" t="e">
        <f>INDEX(Таблиця5[[C - COINS - COST]:[ADDRESS]],'02BUILD'!$BY140,1)</f>
        <v>#N/A</v>
      </c>
      <c r="CA140" s="636" t="e">
        <f>INDEX(Таблиця5[[C - COINS - COST]:[ADDRESS]],'02BUILD'!$BY140,2)</f>
        <v>#N/A</v>
      </c>
      <c r="CB140" s="636" t="e">
        <f>INDEX(Таблиця5[[C - COINS - COST]:[ADDRESS]],'02BUILD'!$BY140,3)</f>
        <v>#N/A</v>
      </c>
      <c r="CC140" s="636" t="e">
        <f>INDEX(Таблиця5[[C - COINS - COST]:[ADDRESS]],'02BUILD'!$BY140,4)</f>
        <v>#N/A</v>
      </c>
      <c r="CD140" s="636" t="e">
        <f>INDEX(Таблиця5[[C - COINS - COST]:[ADDRESS]],'02BUILD'!$BY140,5)</f>
        <v>#N/A</v>
      </c>
      <c r="CE140" s="636" t="e">
        <f>INDEX(Таблиця5[[C - COINS - COST]:[ADDRESS]],'02BUILD'!$BY140,6)</f>
        <v>#N/A</v>
      </c>
      <c r="CF140" s="636" t="e">
        <f>INDEX(Таблиця5[[C - COINS - COST]:[ADDRESS]],'02BUILD'!$BY140,7)</f>
        <v>#N/A</v>
      </c>
      <c r="CG140" s="636" t="e">
        <f>INDEX(Таблиця5[[C - COINS - COST]:[ADDRESS]],'02BUILD'!$BY140,8)</f>
        <v>#N/A</v>
      </c>
      <c r="CH140" s="636" t="e">
        <f>INDEX(Таблиця5[[C - COINS - COST]:[ADDRESS]],'02BUILD'!$BY140,9)</f>
        <v>#N/A</v>
      </c>
      <c r="CI140" s="636" t="e">
        <f>INDEX(Таблиця5[[C - COINS - COST]:[ADDRESS]],'02BUILD'!$BY140,10)</f>
        <v>#N/A</v>
      </c>
    </row>
    <row r="141" spans="1:87" ht="16.5" hidden="1" thickTop="1" thickBot="1">
      <c r="A141" s="636" t="s">
        <v>1082</v>
      </c>
      <c r="B141" s="665" t="str">
        <f>LEFT(LEFT(A141,FIND(":",A141)),LEN(LEFT(A141,FIND(":",A141)))-1)</f>
        <v>CD9</v>
      </c>
      <c r="C141" s="665" t="str">
        <f>RIGHT(A141,LEN(A141)-FIND(":",A141)-1)</f>
        <v>Mariners' Rest (tomb, C, 1)</v>
      </c>
      <c r="D141" s="636"/>
      <c r="E141" s="636"/>
      <c r="F141" s="665" t="s">
        <v>1874</v>
      </c>
      <c r="G141" s="665" t="s">
        <v>1875</v>
      </c>
      <c r="H141" s="665" t="s">
        <v>2362</v>
      </c>
      <c r="I141" s="665" t="s">
        <v>4862</v>
      </c>
      <c r="J141" s="665"/>
      <c r="K141" s="665" t="s">
        <v>2111</v>
      </c>
      <c r="L141" s="665" t="s">
        <v>2069</v>
      </c>
      <c r="M141" s="665">
        <v>1</v>
      </c>
      <c r="N141" s="665"/>
      <c r="O141" s="665"/>
      <c r="P141" s="665"/>
      <c r="Q141" s="665"/>
      <c r="R141" s="665"/>
      <c r="S141" s="665" t="str">
        <f>Таблиця4[[#This Row],[C - COINS - COST]]&amp;"C"&amp;" | "&amp;Таблиця4[[#This Row],[A - TANKARDS - Drinks]]&amp;"A"&amp;" | "&amp;Таблиця4[[#This Row],[P - PIPES - hospitality]]&amp;" P"&amp;" | "&amp;Таблиця4[[#This Row],[D - DAGGERS - danger level]]&amp;"D"</f>
        <v>C | A |  P | D</v>
      </c>
      <c r="T141" s="665"/>
      <c r="U141" s="665"/>
      <c r="V141" s="665"/>
      <c r="W141" s="665" t="s">
        <v>19939</v>
      </c>
      <c r="X141" s="665" t="s">
        <v>4315</v>
      </c>
      <c r="Y141" s="665"/>
      <c r="Z141" s="665" t="str">
        <f>Таблиця4[[#This Row],[Descriptions2]]</f>
        <v/>
      </c>
      <c r="AA141" s="665" t="str">
        <f>Таблиця4[[#This Row],[Owner/Specific NPCs3]]</f>
        <v/>
      </c>
      <c r="AB141" s="665"/>
      <c r="AC141" s="666" t="s">
        <v>5836</v>
      </c>
      <c r="AD141" s="667"/>
      <c r="AE141" s="671"/>
      <c r="AF141" s="665" t="str">
        <f>IFERROR(INDEX('02VG'!B$4:B$167,MATCH($H141,'02VG'!$A$4:$A$167,0),1),"")</f>
        <v/>
      </c>
      <c r="AG141" s="665" t="str">
        <f>IFERROR(INDEX('02VG'!C$4:C$167,MATCH($H141,'02VG'!$A$4:$A$167,0),1),"")</f>
        <v/>
      </c>
      <c r="AH141" s="665" t="str">
        <f>IFERROR(INDEX('02VG'!D$4:D$167,MATCH($H141,'02VG'!$A$4:$A$167,0),1),"")</f>
        <v/>
      </c>
      <c r="AI141" s="665" t="str">
        <f>IFERROR(INDEX('02VG'!E$4:E$167,MATCH($H141,'02VG'!$A$4:$A$167,0),1),"")</f>
        <v/>
      </c>
      <c r="AJ141" s="665" t="str">
        <f>IFERROR(INDEX('02VG'!G$4:G$167,MATCH($H141,'02VG'!$A$4:$A$167,0),1),"")</f>
        <v/>
      </c>
      <c r="AK141" s="665" t="str">
        <f>IFERROR(INDEX('02VG'!I$4:I$167,MATCH($H141,'02VG'!$A$4:$A$167,0),1),"")</f>
        <v/>
      </c>
      <c r="AL141" s="665" t="str">
        <f>IFERROR(INDEX('02VG'!L$4:L$167,MATCH($H141,'02VG'!$A$4:$A$167,0),1),"")</f>
        <v/>
      </c>
      <c r="AM141" s="671"/>
      <c r="AN141" s="665" t="str">
        <f>IFERROR(INDEX('02ORG'!$H$4:$H$45,MATCH($F141,'02ORG'!$M$4:$M$45,0),1),"")</f>
        <v/>
      </c>
      <c r="AO141" s="671"/>
      <c r="AP141" s="665" t="str">
        <f>IFERROR(INDEX('02FOLK'!$AT$3:$AT$45,MATCH($F141,'02FOLK'!$AS$3:$AS$45,0),1),"")</f>
        <v/>
      </c>
      <c r="AQ141" s="671"/>
      <c r="AR141" s="636"/>
      <c r="AS141" s="636"/>
      <c r="AT141" s="636"/>
      <c r="AU141" s="636"/>
      <c r="AV141" s="671"/>
      <c r="AW141" s="636" t="str">
        <f>IFERROR(INDEX('02_LIVING_WATERDEEP'!$C$2:$C$200,MATCH(Таблиця4[[#This Row],[BUILDING NAME]],'02_LIVING_WATERDEEP'!$A$2:$A$200,0),1),"")</f>
        <v/>
      </c>
      <c r="AX141" s="636" t="str">
        <f>IFERROR(INDEX('02_LIVING_WATERDEEP'!$F$2:$F$200,MATCH(Таблиця4[[#This Row],[BUILDING NAME]],'02_LIVING_WATERDEEP'!$A$2:$A$200,0),1),"")</f>
        <v/>
      </c>
      <c r="AY141" s="636" t="str">
        <f>IFERROR(INDEX('02_LIVING_WATERDEEP'!$I$2:$I$200,MATCH(Таблиця4[[#This Row],[BUILDING NAME]],'02_LIVING_WATERDEEP'!$A$2:$A$200,0),1),"")</f>
        <v/>
      </c>
      <c r="AZ141" s="636" t="str">
        <f>IFERROR(INDEX('02_LIVING_WATERDEEP'!$J$2:$J$200,MATCH(Таблиця4[[#This Row],[BUILDING NAME]],'02_LIVING_WATERDEEP'!$A$2:$A$200,0),1),"")</f>
        <v/>
      </c>
      <c r="BA141" s="636" t="str">
        <f>IFERROR(INDEX('02_LIVING_WATERDEEP'!$K$2:$K$200,MATCH(Таблиця4[[#This Row],[BUILDING NAME]],'02_LIVING_WATERDEEP'!$A$2:$A$200,0),1),"")</f>
        <v/>
      </c>
      <c r="BB141" s="636" t="str">
        <f>IFERROR(INDEX('02_LIVING_WATERDEEP'!$L$2:$L$200,MATCH(Таблиця4[[#This Row],[BUILDING NAME]],'02_LIVING_WATERDEEP'!$A$2:$A$200,0),1),"")</f>
        <v/>
      </c>
      <c r="BC141" s="636" t="str">
        <f>IFERROR(INDEX('02_LIVING_WATERDEEP'!$M$2:$M$200,MATCH(Таблиця4[[#This Row],[BUILDING NAME]],'02_LIVING_WATERDEEP'!$A$2:$A$200,0),1),"")</f>
        <v/>
      </c>
      <c r="BD141" s="636"/>
      <c r="BE141" s="636"/>
      <c r="BF141" s="636"/>
      <c r="BG141" s="636"/>
      <c r="BH141" s="636"/>
      <c r="BI141" s="636"/>
      <c r="BJ141" s="636"/>
      <c r="BK141" s="636"/>
      <c r="BL141" s="636"/>
      <c r="BM141" s="636"/>
      <c r="BN141" s="636"/>
      <c r="BO141" s="636"/>
      <c r="BP141" s="636"/>
      <c r="BQ141" s="636"/>
      <c r="BR141" s="636"/>
      <c r="BS141" s="636"/>
      <c r="BT141" s="636"/>
      <c r="BU141" s="636" t="e">
        <f>MATCH(Таблиця4[[#This Row],[BUILDING NAME]],#REF!,0)</f>
        <v>#REF!</v>
      </c>
      <c r="BV141" s="636" t="e">
        <f>INDEX(#REF!,'02BUILD'!BU141,1)</f>
        <v>#REF!</v>
      </c>
      <c r="BW141" s="636">
        <v>0</v>
      </c>
      <c r="BX141" s="636"/>
      <c r="BY141" s="636" t="e">
        <f>MATCH(Таблиця4[[#This Row],[BUILDING NAME]],Таблиця5[NAME],0)</f>
        <v>#N/A</v>
      </c>
      <c r="BZ141" s="636" t="e">
        <f>INDEX(Таблиця5[[C - COINS - COST]:[ADDRESS]],'02BUILD'!$BY141,1)</f>
        <v>#N/A</v>
      </c>
      <c r="CA141" s="636" t="e">
        <f>INDEX(Таблиця5[[C - COINS - COST]:[ADDRESS]],'02BUILD'!$BY141,2)</f>
        <v>#N/A</v>
      </c>
      <c r="CB141" s="636" t="e">
        <f>INDEX(Таблиця5[[C - COINS - COST]:[ADDRESS]],'02BUILD'!$BY141,3)</f>
        <v>#N/A</v>
      </c>
      <c r="CC141" s="636" t="e">
        <f>INDEX(Таблиця5[[C - COINS - COST]:[ADDRESS]],'02BUILD'!$BY141,4)</f>
        <v>#N/A</v>
      </c>
      <c r="CD141" s="636" t="e">
        <f>INDEX(Таблиця5[[C - COINS - COST]:[ADDRESS]],'02BUILD'!$BY141,5)</f>
        <v>#N/A</v>
      </c>
      <c r="CE141" s="636" t="e">
        <f>INDEX(Таблиця5[[C - COINS - COST]:[ADDRESS]],'02BUILD'!$BY141,6)</f>
        <v>#N/A</v>
      </c>
      <c r="CF141" s="636" t="e">
        <f>INDEX(Таблиця5[[C - COINS - COST]:[ADDRESS]],'02BUILD'!$BY141,7)</f>
        <v>#N/A</v>
      </c>
      <c r="CG141" s="636" t="e">
        <f>INDEX(Таблиця5[[C - COINS - COST]:[ADDRESS]],'02BUILD'!$BY141,8)</f>
        <v>#N/A</v>
      </c>
      <c r="CH141" s="636" t="e">
        <f>INDEX(Таблиця5[[C - COINS - COST]:[ADDRESS]],'02BUILD'!$BY141,9)</f>
        <v>#N/A</v>
      </c>
      <c r="CI141" s="636" t="e">
        <f>INDEX(Таблиця5[[C - COINS - COST]:[ADDRESS]],'02BUILD'!$BY141,10)</f>
        <v>#N/A</v>
      </c>
    </row>
    <row r="142" spans="1:87" ht="16.5" hidden="1" thickTop="1" thickBot="1">
      <c r="A142" s="636" t="s">
        <v>1083</v>
      </c>
      <c r="B142" s="665" t="str">
        <f>LEFT(LEFT(A142,FIND(":",A142)),LEN(LEFT(A142,FIND(":",A142)))-1)</f>
        <v>CD10</v>
      </c>
      <c r="C142" s="665" t="str">
        <f>RIGHT(A142,LEN(A142)-FIND(":",A142)-1)</f>
        <v>Deepwinter Vault (tomb, B, 1)</v>
      </c>
      <c r="D142" s="636"/>
      <c r="E142" s="636"/>
      <c r="F142" s="665" t="s">
        <v>1876</v>
      </c>
      <c r="G142" s="665" t="s">
        <v>1877</v>
      </c>
      <c r="H142" s="665" t="s">
        <v>2363</v>
      </c>
      <c r="I142" s="665" t="s">
        <v>4862</v>
      </c>
      <c r="J142" s="665"/>
      <c r="K142" s="665" t="s">
        <v>2111</v>
      </c>
      <c r="L142" s="665" t="s">
        <v>2081</v>
      </c>
      <c r="M142" s="665">
        <v>1</v>
      </c>
      <c r="N142" s="665"/>
      <c r="O142" s="665"/>
      <c r="P142" s="665"/>
      <c r="Q142" s="665"/>
      <c r="R142" s="665"/>
      <c r="S142" s="665" t="str">
        <f>Таблиця4[[#This Row],[C - COINS - COST]]&amp;"C"&amp;" | "&amp;Таблиця4[[#This Row],[A - TANKARDS - Drinks]]&amp;"A"&amp;" | "&amp;Таблиця4[[#This Row],[P - PIPES - hospitality]]&amp;" P"&amp;" | "&amp;Таблиця4[[#This Row],[D - DAGGERS - danger level]]&amp;"D"</f>
        <v>C | A |  P | D</v>
      </c>
      <c r="T142" s="665"/>
      <c r="U142" s="665"/>
      <c r="V142" s="665"/>
      <c r="W142" s="665" t="s">
        <v>20647</v>
      </c>
      <c r="X142" s="665" t="s">
        <v>4315</v>
      </c>
      <c r="Y142" s="665"/>
      <c r="Z142" s="665" t="str">
        <f>Таблиця4[[#This Row],[Descriptions2]]</f>
        <v/>
      </c>
      <c r="AA142" s="665" t="str">
        <f>Таблиця4[[#This Row],[Owner/Specific NPCs3]]</f>
        <v/>
      </c>
      <c r="AB142" s="665"/>
      <c r="AC142" s="666" t="s">
        <v>5897</v>
      </c>
      <c r="AD142" s="667"/>
      <c r="AE142" s="671"/>
      <c r="AF142" s="665" t="str">
        <f>IFERROR(INDEX('02VG'!B$4:B$167,MATCH($H142,'02VG'!$A$4:$A$167,0),1),"")</f>
        <v/>
      </c>
      <c r="AG142" s="665" t="str">
        <f>IFERROR(INDEX('02VG'!C$4:C$167,MATCH($H142,'02VG'!$A$4:$A$167,0),1),"")</f>
        <v/>
      </c>
      <c r="AH142" s="665" t="str">
        <f>IFERROR(INDEX('02VG'!D$4:D$167,MATCH($H142,'02VG'!$A$4:$A$167,0),1),"")</f>
        <v/>
      </c>
      <c r="AI142" s="665" t="str">
        <f>IFERROR(INDEX('02VG'!E$4:E$167,MATCH($H142,'02VG'!$A$4:$A$167,0),1),"")</f>
        <v/>
      </c>
      <c r="AJ142" s="665" t="str">
        <f>IFERROR(INDEX('02VG'!G$4:G$167,MATCH($H142,'02VG'!$A$4:$A$167,0),1),"")</f>
        <v/>
      </c>
      <c r="AK142" s="665" t="str">
        <f>IFERROR(INDEX('02VG'!I$4:I$167,MATCH($H142,'02VG'!$A$4:$A$167,0),1),"")</f>
        <v/>
      </c>
      <c r="AL142" s="665" t="str">
        <f>IFERROR(INDEX('02VG'!L$4:L$167,MATCH($H142,'02VG'!$A$4:$A$167,0),1),"")</f>
        <v/>
      </c>
      <c r="AM142" s="671"/>
      <c r="AN142" s="665" t="str">
        <f>IFERROR(INDEX('02ORG'!$H$4:$H$45,MATCH($F142,'02ORG'!$M$4:$M$45,0),1),"")</f>
        <v/>
      </c>
      <c r="AO142" s="671"/>
      <c r="AP142" s="665" t="str">
        <f>IFERROR(INDEX('02FOLK'!$AT$3:$AT$45,MATCH($F142,'02FOLK'!$AS$3:$AS$45,0),1),"")</f>
        <v/>
      </c>
      <c r="AQ142" s="671"/>
      <c r="AR142" s="636"/>
      <c r="AS142" s="636"/>
      <c r="AT142" s="636"/>
      <c r="AU142" s="636"/>
      <c r="AV142" s="671"/>
      <c r="AW142" s="636" t="str">
        <f>IFERROR(INDEX('02_LIVING_WATERDEEP'!$C$2:$C$200,MATCH(Таблиця4[[#This Row],[BUILDING NAME]],'02_LIVING_WATERDEEP'!$A$2:$A$200,0),1),"")</f>
        <v/>
      </c>
      <c r="AX142" s="636" t="str">
        <f>IFERROR(INDEX('02_LIVING_WATERDEEP'!$F$2:$F$200,MATCH(Таблиця4[[#This Row],[BUILDING NAME]],'02_LIVING_WATERDEEP'!$A$2:$A$200,0),1),"")</f>
        <v/>
      </c>
      <c r="AY142" s="636" t="str">
        <f>IFERROR(INDEX('02_LIVING_WATERDEEP'!$I$2:$I$200,MATCH(Таблиця4[[#This Row],[BUILDING NAME]],'02_LIVING_WATERDEEP'!$A$2:$A$200,0),1),"")</f>
        <v/>
      </c>
      <c r="AZ142" s="636" t="str">
        <f>IFERROR(INDEX('02_LIVING_WATERDEEP'!$J$2:$J$200,MATCH(Таблиця4[[#This Row],[BUILDING NAME]],'02_LIVING_WATERDEEP'!$A$2:$A$200,0),1),"")</f>
        <v/>
      </c>
      <c r="BA142" s="636" t="str">
        <f>IFERROR(INDEX('02_LIVING_WATERDEEP'!$K$2:$K$200,MATCH(Таблиця4[[#This Row],[BUILDING NAME]],'02_LIVING_WATERDEEP'!$A$2:$A$200,0),1),"")</f>
        <v/>
      </c>
      <c r="BB142" s="636" t="str">
        <f>IFERROR(INDEX('02_LIVING_WATERDEEP'!$L$2:$L$200,MATCH(Таблиця4[[#This Row],[BUILDING NAME]],'02_LIVING_WATERDEEP'!$A$2:$A$200,0),1),"")</f>
        <v/>
      </c>
      <c r="BC142" s="636" t="str">
        <f>IFERROR(INDEX('02_LIVING_WATERDEEP'!$M$2:$M$200,MATCH(Таблиця4[[#This Row],[BUILDING NAME]],'02_LIVING_WATERDEEP'!$A$2:$A$200,0),1),"")</f>
        <v/>
      </c>
      <c r="BD142" s="636"/>
      <c r="BE142" s="636"/>
      <c r="BF142" s="636"/>
      <c r="BG142" s="636"/>
      <c r="BH142" s="636"/>
      <c r="BI142" s="636"/>
      <c r="BJ142" s="636"/>
      <c r="BK142" s="636"/>
      <c r="BL142" s="636"/>
      <c r="BM142" s="636"/>
      <c r="BN142" s="636"/>
      <c r="BO142" s="636"/>
      <c r="BP142" s="636"/>
      <c r="BQ142" s="636"/>
      <c r="BR142" s="636"/>
      <c r="BS142" s="636"/>
      <c r="BT142" s="636"/>
      <c r="BU142" s="636" t="e">
        <f>MATCH(Таблиця4[[#This Row],[BUILDING NAME]],#REF!,0)</f>
        <v>#REF!</v>
      </c>
      <c r="BV142" s="636" t="e">
        <f>INDEX(#REF!,'02BUILD'!BU142,1)</f>
        <v>#REF!</v>
      </c>
      <c r="BW142" s="636" t="e">
        <v>#N/A</v>
      </c>
      <c r="BX142" s="636"/>
      <c r="BY142" s="636" t="e">
        <f>MATCH(Таблиця4[[#This Row],[BUILDING NAME]],Таблиця5[NAME],0)</f>
        <v>#N/A</v>
      </c>
      <c r="BZ142" s="636" t="e">
        <f>INDEX(Таблиця5[[C - COINS - COST]:[ADDRESS]],'02BUILD'!$BY142,1)</f>
        <v>#N/A</v>
      </c>
      <c r="CA142" s="636" t="e">
        <f>INDEX(Таблиця5[[C - COINS - COST]:[ADDRESS]],'02BUILD'!$BY142,2)</f>
        <v>#N/A</v>
      </c>
      <c r="CB142" s="636" t="e">
        <f>INDEX(Таблиця5[[C - COINS - COST]:[ADDRESS]],'02BUILD'!$BY142,3)</f>
        <v>#N/A</v>
      </c>
      <c r="CC142" s="636" t="e">
        <f>INDEX(Таблиця5[[C - COINS - COST]:[ADDRESS]],'02BUILD'!$BY142,4)</f>
        <v>#N/A</v>
      </c>
      <c r="CD142" s="636" t="e">
        <f>INDEX(Таблиця5[[C - COINS - COST]:[ADDRESS]],'02BUILD'!$BY142,5)</f>
        <v>#N/A</v>
      </c>
      <c r="CE142" s="636" t="e">
        <f>INDEX(Таблиця5[[C - COINS - COST]:[ADDRESS]],'02BUILD'!$BY142,6)</f>
        <v>#N/A</v>
      </c>
      <c r="CF142" s="636" t="e">
        <f>INDEX(Таблиця5[[C - COINS - COST]:[ADDRESS]],'02BUILD'!$BY142,7)</f>
        <v>#N/A</v>
      </c>
      <c r="CG142" s="636" t="e">
        <f>INDEX(Таблиця5[[C - COINS - COST]:[ADDRESS]],'02BUILD'!$BY142,8)</f>
        <v>#N/A</v>
      </c>
      <c r="CH142" s="636" t="e">
        <f>INDEX(Таблиця5[[C - COINS - COST]:[ADDRESS]],'02BUILD'!$BY142,9)</f>
        <v>#N/A</v>
      </c>
      <c r="CI142" s="636" t="e">
        <f>INDEX(Таблиця5[[C - COINS - COST]:[ADDRESS]],'02BUILD'!$BY142,10)</f>
        <v>#N/A</v>
      </c>
    </row>
    <row r="143" spans="1:87" s="661" customFormat="1" ht="16.5" hidden="1" thickTop="1" thickBot="1">
      <c r="A143" s="636" t="s">
        <v>1084</v>
      </c>
      <c r="B143" s="665" t="str">
        <f>LEFT(LEFT(A143,FIND(":",A143)),LEN(LEFT(A143,FIND(":",A143)))-1)</f>
        <v>CD11</v>
      </c>
      <c r="C143" s="665" t="str">
        <f>RIGHT(A143,LEN(A143)-FIND(":",A143)-1)</f>
        <v>Watchway Tower (city building, A, 4),</v>
      </c>
      <c r="D143" s="636"/>
      <c r="E143" s="636"/>
      <c r="F143" s="665" t="s">
        <v>1878</v>
      </c>
      <c r="G143" s="665" t="s">
        <v>1879</v>
      </c>
      <c r="H143" s="665" t="s">
        <v>2364</v>
      </c>
      <c r="I143" s="665" t="s">
        <v>4862</v>
      </c>
      <c r="J143" s="665"/>
      <c r="K143" s="665" t="s">
        <v>2068</v>
      </c>
      <c r="L143" s="665" t="s">
        <v>2076</v>
      </c>
      <c r="M143" s="665">
        <v>4</v>
      </c>
      <c r="N143" s="665" t="s">
        <v>3528</v>
      </c>
      <c r="O143" s="665"/>
      <c r="P143" s="665"/>
      <c r="Q143" s="665"/>
      <c r="R143" s="665"/>
      <c r="S143" s="665" t="str">
        <f>Таблиця4[[#This Row],[C - COINS - COST]]&amp;"C"&amp;" | "&amp;Таблиця4[[#This Row],[A - TANKARDS - Drinks]]&amp;"A"&amp;" | "&amp;Таблиця4[[#This Row],[P - PIPES - hospitality]]&amp;" P"&amp;" | "&amp;Таблиця4[[#This Row],[D - DAGGERS - danger level]]&amp;"D"</f>
        <v>C | A |  P | D</v>
      </c>
      <c r="T143" s="665"/>
      <c r="U143" s="665"/>
      <c r="V143" s="665"/>
      <c r="W143" s="944" t="s">
        <v>20645</v>
      </c>
      <c r="X143" s="665" t="s">
        <v>4315</v>
      </c>
      <c r="Y143" s="665"/>
      <c r="Z143" s="665" t="str">
        <f>Таблиця4[[#This Row],[Descriptions2]]</f>
        <v/>
      </c>
      <c r="AA143" s="665" t="str">
        <f>Таблиця4[[#This Row],[Owner/Specific NPCs3]]</f>
        <v/>
      </c>
      <c r="AB143" s="665"/>
      <c r="AC143" s="666" t="s">
        <v>5897</v>
      </c>
      <c r="AD143" s="667"/>
      <c r="AE143" s="671"/>
      <c r="AF143" s="665" t="str">
        <f>IFERROR(INDEX('02VG'!B$4:B$167,MATCH($H143,'02VG'!$A$4:$A$167,0),1),"")</f>
        <v/>
      </c>
      <c r="AG143" s="665" t="str">
        <f>IFERROR(INDEX('02VG'!C$4:C$167,MATCH($H143,'02VG'!$A$4:$A$167,0),1),"")</f>
        <v/>
      </c>
      <c r="AH143" s="665" t="str">
        <f>IFERROR(INDEX('02VG'!D$4:D$167,MATCH($H143,'02VG'!$A$4:$A$167,0),1),"")</f>
        <v/>
      </c>
      <c r="AI143" s="665" t="str">
        <f>IFERROR(INDEX('02VG'!E$4:E$167,MATCH($H143,'02VG'!$A$4:$A$167,0),1),"")</f>
        <v/>
      </c>
      <c r="AJ143" s="665" t="str">
        <f>IFERROR(INDEX('02VG'!G$4:G$167,MATCH($H143,'02VG'!$A$4:$A$167,0),1),"")</f>
        <v/>
      </c>
      <c r="AK143" s="665" t="str">
        <f>IFERROR(INDEX('02VG'!I$4:I$167,MATCH($H143,'02VG'!$A$4:$A$167,0),1),"")</f>
        <v/>
      </c>
      <c r="AL143" s="665" t="str">
        <f>IFERROR(INDEX('02VG'!L$4:L$167,MATCH($H143,'02VG'!$A$4:$A$167,0),1),"")</f>
        <v/>
      </c>
      <c r="AM143" s="671"/>
      <c r="AN143" s="665" t="str">
        <f>IFERROR(INDEX('02ORG'!$H$4:$H$45,MATCH($F143,'02ORG'!$M$4:$M$45,0),1),"")</f>
        <v/>
      </c>
      <c r="AO143" s="671"/>
      <c r="AP143" s="665" t="str">
        <f>IFERROR(INDEX('02FOLK'!$AT$3:$AT$45,MATCH($F143,'02FOLK'!$AS$3:$AS$45,0),1),"")</f>
        <v/>
      </c>
      <c r="AQ143" s="671"/>
      <c r="AR143" s="636"/>
      <c r="AS143" s="636"/>
      <c r="AT143" s="636"/>
      <c r="AU143" s="636"/>
      <c r="AV143" s="671"/>
      <c r="AW143" s="636" t="str">
        <f>IFERROR(INDEX('02_LIVING_WATERDEEP'!$C$2:$C$200,MATCH(Таблиця4[[#This Row],[BUILDING NAME]],'02_LIVING_WATERDEEP'!$A$2:$A$200,0),1),"")</f>
        <v/>
      </c>
      <c r="AX143" s="636" t="str">
        <f>IFERROR(INDEX('02_LIVING_WATERDEEP'!$F$2:$F$200,MATCH(Таблиця4[[#This Row],[BUILDING NAME]],'02_LIVING_WATERDEEP'!$A$2:$A$200,0),1),"")</f>
        <v/>
      </c>
      <c r="AY143" s="636" t="str">
        <f>IFERROR(INDEX('02_LIVING_WATERDEEP'!$I$2:$I$200,MATCH(Таблиця4[[#This Row],[BUILDING NAME]],'02_LIVING_WATERDEEP'!$A$2:$A$200,0),1),"")</f>
        <v/>
      </c>
      <c r="AZ143" s="636" t="str">
        <f>IFERROR(INDEX('02_LIVING_WATERDEEP'!$J$2:$J$200,MATCH(Таблиця4[[#This Row],[BUILDING NAME]],'02_LIVING_WATERDEEP'!$A$2:$A$200,0),1),"")</f>
        <v/>
      </c>
      <c r="BA143" s="636" t="str">
        <f>IFERROR(INDEX('02_LIVING_WATERDEEP'!$K$2:$K$200,MATCH(Таблиця4[[#This Row],[BUILDING NAME]],'02_LIVING_WATERDEEP'!$A$2:$A$200,0),1),"")</f>
        <v/>
      </c>
      <c r="BB143" s="636" t="str">
        <f>IFERROR(INDEX('02_LIVING_WATERDEEP'!$L$2:$L$200,MATCH(Таблиця4[[#This Row],[BUILDING NAME]],'02_LIVING_WATERDEEP'!$A$2:$A$200,0),1),"")</f>
        <v/>
      </c>
      <c r="BC143" s="636" t="str">
        <f>IFERROR(INDEX('02_LIVING_WATERDEEP'!$M$2:$M$200,MATCH(Таблиця4[[#This Row],[BUILDING NAME]],'02_LIVING_WATERDEEP'!$A$2:$A$200,0),1),"")</f>
        <v/>
      </c>
      <c r="BD143" s="636"/>
      <c r="BE143" s="660"/>
      <c r="BF143" s="660"/>
      <c r="BG143" s="660"/>
      <c r="BH143" s="660"/>
      <c r="BI143" s="660"/>
      <c r="BJ143" s="660"/>
      <c r="BK143" s="660"/>
      <c r="BL143" s="660"/>
      <c r="BM143" s="660"/>
      <c r="BN143" s="660"/>
      <c r="BO143" s="660"/>
      <c r="BP143" s="660"/>
      <c r="BQ143" s="660"/>
      <c r="BR143" s="660"/>
      <c r="BS143" s="660"/>
      <c r="BT143" s="660"/>
      <c r="BU143" s="660" t="e">
        <f>MATCH(Таблиця4[[#This Row],[BUILDING NAME]],#REF!,0)</f>
        <v>#REF!</v>
      </c>
      <c r="BV143" s="660" t="e">
        <f>INDEX(#REF!,'02BUILD'!BU143,1)</f>
        <v>#REF!</v>
      </c>
      <c r="BW143" s="660">
        <v>0</v>
      </c>
      <c r="BX143" s="660"/>
      <c r="BY143" s="660" t="e">
        <f>MATCH(Таблиця4[[#This Row],[BUILDING NAME]],Таблиця5[NAME],0)</f>
        <v>#N/A</v>
      </c>
      <c r="BZ143" s="660" t="e">
        <f>INDEX(Таблиця5[[C - COINS - COST]:[ADDRESS]],'02BUILD'!$BY143,1)</f>
        <v>#N/A</v>
      </c>
      <c r="CA143" s="660" t="e">
        <f>INDEX(Таблиця5[[C - COINS - COST]:[ADDRESS]],'02BUILD'!$BY143,2)</f>
        <v>#N/A</v>
      </c>
      <c r="CB143" s="660" t="e">
        <f>INDEX(Таблиця5[[C - COINS - COST]:[ADDRESS]],'02BUILD'!$BY143,3)</f>
        <v>#N/A</v>
      </c>
      <c r="CC143" s="660" t="e">
        <f>INDEX(Таблиця5[[C - COINS - COST]:[ADDRESS]],'02BUILD'!$BY143,4)</f>
        <v>#N/A</v>
      </c>
      <c r="CD143" s="660" t="e">
        <f>INDEX(Таблиця5[[C - COINS - COST]:[ADDRESS]],'02BUILD'!$BY143,5)</f>
        <v>#N/A</v>
      </c>
      <c r="CE143" s="660" t="e">
        <f>INDEX(Таблиця5[[C - COINS - COST]:[ADDRESS]],'02BUILD'!$BY143,6)</f>
        <v>#N/A</v>
      </c>
      <c r="CF143" s="660" t="e">
        <f>INDEX(Таблиця5[[C - COINS - COST]:[ADDRESS]],'02BUILD'!$BY143,7)</f>
        <v>#N/A</v>
      </c>
      <c r="CG143" s="660" t="e">
        <f>INDEX(Таблиця5[[C - COINS - COST]:[ADDRESS]],'02BUILD'!$BY143,8)</f>
        <v>#N/A</v>
      </c>
      <c r="CH143" s="660" t="e">
        <f>INDEX(Таблиця5[[C - COINS - COST]:[ADDRESS]],'02BUILD'!$BY143,9)</f>
        <v>#N/A</v>
      </c>
      <c r="CI143" s="660" t="e">
        <f>INDEX(Таблиця5[[C - COINS - COST]:[ADDRESS]],'02BUILD'!$BY143,10)</f>
        <v>#N/A</v>
      </c>
    </row>
    <row r="144" spans="1:87" s="661" customFormat="1" ht="16.5" hidden="1" thickTop="1" thickBot="1">
      <c r="A144" s="636" t="s">
        <v>1085</v>
      </c>
      <c r="B144" s="665" t="str">
        <f>LEFT(LEFT(A144,FIND(":",A144)),LEN(LEFT(A144,FIND(":",A144)))-1)</f>
        <v>CD12</v>
      </c>
      <c r="C144" s="665" t="str">
        <f>RIGHT(A144,LEN(A144)-FIND(":",A144)-1)</f>
        <v>Guard Tower (city building, A, 4)</v>
      </c>
      <c r="D144" s="636"/>
      <c r="E144" s="636"/>
      <c r="F144" s="665" t="s">
        <v>1880</v>
      </c>
      <c r="G144" s="665" t="s">
        <v>1881</v>
      </c>
      <c r="H144" s="665" t="s">
        <v>2365</v>
      </c>
      <c r="I144" s="665" t="s">
        <v>4862</v>
      </c>
      <c r="J144" s="665"/>
      <c r="K144" s="665" t="s">
        <v>2068</v>
      </c>
      <c r="L144" s="665" t="s">
        <v>2076</v>
      </c>
      <c r="M144" s="665">
        <v>4</v>
      </c>
      <c r="N144" s="665"/>
      <c r="O144" s="665"/>
      <c r="P144" s="665"/>
      <c r="Q144" s="665"/>
      <c r="R144" s="665"/>
      <c r="S144" s="665" t="str">
        <f>Таблиця4[[#This Row],[C - COINS - COST]]&amp;"C"&amp;" | "&amp;Таблиця4[[#This Row],[A - TANKARDS - Drinks]]&amp;"A"&amp;" | "&amp;Таблиця4[[#This Row],[P - PIPES - hospitality]]&amp;" P"&amp;" | "&amp;Таблиця4[[#This Row],[D - DAGGERS - danger level]]&amp;"D"</f>
        <v>C | A |  P | D</v>
      </c>
      <c r="T144" s="665"/>
      <c r="U144" s="665"/>
      <c r="V144" s="665"/>
      <c r="W144" s="944" t="s">
        <v>20645</v>
      </c>
      <c r="X144" s="665" t="s">
        <v>4315</v>
      </c>
      <c r="Y144" s="665"/>
      <c r="Z144" s="665" t="str">
        <f>Таблиця4[[#This Row],[Descriptions2]]</f>
        <v/>
      </c>
      <c r="AA144" s="665" t="str">
        <f>Таблиця4[[#This Row],[Owner/Specific NPCs3]]</f>
        <v/>
      </c>
      <c r="AB144" s="665"/>
      <c r="AC144" s="666" t="s">
        <v>5836</v>
      </c>
      <c r="AD144" s="667"/>
      <c r="AE144" s="671"/>
      <c r="AF144" s="665" t="str">
        <f>IFERROR(INDEX('02VG'!B$4:B$167,MATCH($H144,'02VG'!$A$4:$A$167,0),1),"")</f>
        <v/>
      </c>
      <c r="AG144" s="665" t="str">
        <f>IFERROR(INDEX('02VG'!C$4:C$167,MATCH($H144,'02VG'!$A$4:$A$167,0),1),"")</f>
        <v/>
      </c>
      <c r="AH144" s="665" t="str">
        <f>IFERROR(INDEX('02VG'!D$4:D$167,MATCH($H144,'02VG'!$A$4:$A$167,0),1),"")</f>
        <v/>
      </c>
      <c r="AI144" s="665" t="str">
        <f>IFERROR(INDEX('02VG'!E$4:E$167,MATCH($H144,'02VG'!$A$4:$A$167,0),1),"")</f>
        <v/>
      </c>
      <c r="AJ144" s="665" t="str">
        <f>IFERROR(INDEX('02VG'!G$4:G$167,MATCH($H144,'02VG'!$A$4:$A$167,0),1),"")</f>
        <v/>
      </c>
      <c r="AK144" s="665" t="str">
        <f>IFERROR(INDEX('02VG'!I$4:I$167,MATCH($H144,'02VG'!$A$4:$A$167,0),1),"")</f>
        <v/>
      </c>
      <c r="AL144" s="665" t="str">
        <f>IFERROR(INDEX('02VG'!L$4:L$167,MATCH($H144,'02VG'!$A$4:$A$167,0),1),"")</f>
        <v/>
      </c>
      <c r="AM144" s="671"/>
      <c r="AN144" s="665" t="str">
        <f>IFERROR(INDEX('02ORG'!$H$4:$H$45,MATCH($F144,'02ORG'!$M$4:$M$45,0),1),"")</f>
        <v/>
      </c>
      <c r="AO144" s="671"/>
      <c r="AP144" s="665" t="str">
        <f>IFERROR(INDEX('02FOLK'!$AT$3:$AT$45,MATCH($F144,'02FOLK'!$AS$3:$AS$45,0),1),"")</f>
        <v/>
      </c>
      <c r="AQ144" s="671"/>
      <c r="AR144" s="636"/>
      <c r="AS144" s="636"/>
      <c r="AT144" s="636"/>
      <c r="AU144" s="636"/>
      <c r="AV144" s="671"/>
      <c r="AW144" s="636" t="str">
        <f>IFERROR(INDEX('02_LIVING_WATERDEEP'!$C$2:$C$200,MATCH(Таблиця4[[#This Row],[BUILDING NAME]],'02_LIVING_WATERDEEP'!$A$2:$A$200,0),1),"")</f>
        <v/>
      </c>
      <c r="AX144" s="636" t="str">
        <f>IFERROR(INDEX('02_LIVING_WATERDEEP'!$F$2:$F$200,MATCH(Таблиця4[[#This Row],[BUILDING NAME]],'02_LIVING_WATERDEEP'!$A$2:$A$200,0),1),"")</f>
        <v/>
      </c>
      <c r="AY144" s="636" t="str">
        <f>IFERROR(INDEX('02_LIVING_WATERDEEP'!$I$2:$I$200,MATCH(Таблиця4[[#This Row],[BUILDING NAME]],'02_LIVING_WATERDEEP'!$A$2:$A$200,0),1),"")</f>
        <v/>
      </c>
      <c r="AZ144" s="636" t="str">
        <f>IFERROR(INDEX('02_LIVING_WATERDEEP'!$J$2:$J$200,MATCH(Таблиця4[[#This Row],[BUILDING NAME]],'02_LIVING_WATERDEEP'!$A$2:$A$200,0),1),"")</f>
        <v/>
      </c>
      <c r="BA144" s="636" t="str">
        <f>IFERROR(INDEX('02_LIVING_WATERDEEP'!$K$2:$K$200,MATCH(Таблиця4[[#This Row],[BUILDING NAME]],'02_LIVING_WATERDEEP'!$A$2:$A$200,0),1),"")</f>
        <v/>
      </c>
      <c r="BB144" s="636" t="str">
        <f>IFERROR(INDEX('02_LIVING_WATERDEEP'!$L$2:$L$200,MATCH(Таблиця4[[#This Row],[BUILDING NAME]],'02_LIVING_WATERDEEP'!$A$2:$A$200,0),1),"")</f>
        <v/>
      </c>
      <c r="BC144" s="636" t="str">
        <f>IFERROR(INDEX('02_LIVING_WATERDEEP'!$M$2:$M$200,MATCH(Таблиця4[[#This Row],[BUILDING NAME]],'02_LIVING_WATERDEEP'!$A$2:$A$200,0),1),"")</f>
        <v/>
      </c>
      <c r="BD144" s="636"/>
      <c r="BE144" s="660"/>
      <c r="BF144" s="660"/>
      <c r="BG144" s="660"/>
      <c r="BH144" s="660"/>
      <c r="BI144" s="660"/>
      <c r="BJ144" s="660"/>
      <c r="BK144" s="660"/>
      <c r="BL144" s="660"/>
      <c r="BM144" s="660"/>
      <c r="BN144" s="660"/>
      <c r="BO144" s="660"/>
      <c r="BP144" s="660"/>
      <c r="BQ144" s="660"/>
      <c r="BR144" s="660"/>
      <c r="BS144" s="660"/>
      <c r="BT144" s="660"/>
      <c r="BU144" s="660" t="e">
        <f>MATCH(Таблиця4[[#This Row],[BUILDING NAME]],#REF!,0)</f>
        <v>#REF!</v>
      </c>
      <c r="BV144" s="660" t="e">
        <f>INDEX(#REF!,'02BUILD'!BU144,1)</f>
        <v>#REF!</v>
      </c>
      <c r="BW144" s="660" t="e">
        <v>#N/A</v>
      </c>
      <c r="BX144" s="660"/>
      <c r="BY144" s="660" t="e">
        <f>MATCH(Таблиця4[[#This Row],[BUILDING NAME]],Таблиця5[NAME],0)</f>
        <v>#N/A</v>
      </c>
      <c r="BZ144" s="660" t="e">
        <f>INDEX(Таблиця5[[C - COINS - COST]:[ADDRESS]],'02BUILD'!$BY144,1)</f>
        <v>#N/A</v>
      </c>
      <c r="CA144" s="660" t="e">
        <f>INDEX(Таблиця5[[C - COINS - COST]:[ADDRESS]],'02BUILD'!$BY144,2)</f>
        <v>#N/A</v>
      </c>
      <c r="CB144" s="660" t="e">
        <f>INDEX(Таблиця5[[C - COINS - COST]:[ADDRESS]],'02BUILD'!$BY144,3)</f>
        <v>#N/A</v>
      </c>
      <c r="CC144" s="660" t="e">
        <f>INDEX(Таблиця5[[C - COINS - COST]:[ADDRESS]],'02BUILD'!$BY144,4)</f>
        <v>#N/A</v>
      </c>
      <c r="CD144" s="660" t="e">
        <f>INDEX(Таблиця5[[C - COINS - COST]:[ADDRESS]],'02BUILD'!$BY144,5)</f>
        <v>#N/A</v>
      </c>
      <c r="CE144" s="660" t="e">
        <f>INDEX(Таблиця5[[C - COINS - COST]:[ADDRESS]],'02BUILD'!$BY144,6)</f>
        <v>#N/A</v>
      </c>
      <c r="CF144" s="660" t="e">
        <f>INDEX(Таблиця5[[C - COINS - COST]:[ADDRESS]],'02BUILD'!$BY144,7)</f>
        <v>#N/A</v>
      </c>
      <c r="CG144" s="660" t="e">
        <f>INDEX(Таблиця5[[C - COINS - COST]:[ADDRESS]],'02BUILD'!$BY144,8)</f>
        <v>#N/A</v>
      </c>
      <c r="CH144" s="660" t="e">
        <f>INDEX(Таблиця5[[C - COINS - COST]:[ADDRESS]],'02BUILD'!$BY144,9)</f>
        <v>#N/A</v>
      </c>
      <c r="CI144" s="660" t="e">
        <f>INDEX(Таблиця5[[C - COINS - COST]:[ADDRESS]],'02BUILD'!$BY144,10)</f>
        <v>#N/A</v>
      </c>
    </row>
    <row r="145" spans="1:87" s="661" customFormat="1" ht="16.5" hidden="1" thickTop="1" thickBot="1">
      <c r="A145" s="636" t="s">
        <v>1086</v>
      </c>
      <c r="B145" s="665" t="str">
        <f>LEFT(LEFT(A145,FIND(":",A145)),LEN(LEFT(A145,FIND(":",A145)))-1)</f>
        <v>CD13</v>
      </c>
      <c r="C145" s="665" t="str">
        <f>RIGHT(A145,LEN(A145)-FIND(":",A145)-1)</f>
        <v>Beacon Tower (city building, A, 7)</v>
      </c>
      <c r="D145" s="636"/>
      <c r="E145" s="636"/>
      <c r="F145" s="665" t="s">
        <v>1882</v>
      </c>
      <c r="G145" s="665" t="s">
        <v>1883</v>
      </c>
      <c r="H145" s="665" t="s">
        <v>2366</v>
      </c>
      <c r="I145" s="665" t="s">
        <v>4862</v>
      </c>
      <c r="J145" s="665"/>
      <c r="K145" s="665" t="s">
        <v>2068</v>
      </c>
      <c r="L145" s="665" t="s">
        <v>2076</v>
      </c>
      <c r="M145" s="665">
        <v>7</v>
      </c>
      <c r="N145" s="665"/>
      <c r="O145" s="665"/>
      <c r="P145" s="665"/>
      <c r="Q145" s="665"/>
      <c r="R145" s="665"/>
      <c r="S145" s="665" t="str">
        <f>Таблиця4[[#This Row],[C - COINS - COST]]&amp;"C"&amp;" | "&amp;Таблиця4[[#This Row],[A - TANKARDS - Drinks]]&amp;"A"&amp;" | "&amp;Таблиця4[[#This Row],[P - PIPES - hospitality]]&amp;" P"&amp;" | "&amp;Таблиця4[[#This Row],[D - DAGGERS - danger level]]&amp;"D"</f>
        <v>C | A |  P | D</v>
      </c>
      <c r="T145" s="665"/>
      <c r="U145" s="665"/>
      <c r="V145" s="665"/>
      <c r="W145" s="944" t="s">
        <v>20645</v>
      </c>
      <c r="X145" s="665" t="s">
        <v>4315</v>
      </c>
      <c r="Y145" s="665"/>
      <c r="Z145" s="665" t="str">
        <f>Таблиця4[[#This Row],[Descriptions2]]</f>
        <v/>
      </c>
      <c r="AA145" s="665" t="str">
        <f>Таблиця4[[#This Row],[Owner/Specific NPCs3]]</f>
        <v/>
      </c>
      <c r="AB145" s="665"/>
      <c r="AC145" s="666" t="s">
        <v>5897</v>
      </c>
      <c r="AD145" s="667"/>
      <c r="AE145" s="671"/>
      <c r="AF145" s="665" t="str">
        <f>IFERROR(INDEX('02VG'!B$4:B$167,MATCH($H145,'02VG'!$A$4:$A$167,0),1),"")</f>
        <v/>
      </c>
      <c r="AG145" s="665" t="str">
        <f>IFERROR(INDEX('02VG'!C$4:C$167,MATCH($H145,'02VG'!$A$4:$A$167,0),1),"")</f>
        <v/>
      </c>
      <c r="AH145" s="665" t="str">
        <f>IFERROR(INDEX('02VG'!D$4:D$167,MATCH($H145,'02VG'!$A$4:$A$167,0),1),"")</f>
        <v/>
      </c>
      <c r="AI145" s="665" t="str">
        <f>IFERROR(INDEX('02VG'!E$4:E$167,MATCH($H145,'02VG'!$A$4:$A$167,0),1),"")</f>
        <v/>
      </c>
      <c r="AJ145" s="665" t="str">
        <f>IFERROR(INDEX('02VG'!G$4:G$167,MATCH($H145,'02VG'!$A$4:$A$167,0),1),"")</f>
        <v/>
      </c>
      <c r="AK145" s="665" t="str">
        <f>IFERROR(INDEX('02VG'!I$4:I$167,MATCH($H145,'02VG'!$A$4:$A$167,0),1),"")</f>
        <v/>
      </c>
      <c r="AL145" s="665" t="str">
        <f>IFERROR(INDEX('02VG'!L$4:L$167,MATCH($H145,'02VG'!$A$4:$A$167,0),1),"")</f>
        <v/>
      </c>
      <c r="AM145" s="671"/>
      <c r="AN145" s="665" t="str">
        <f>IFERROR(INDEX('02ORG'!$H$4:$H$45,MATCH($F145,'02ORG'!$M$4:$M$45,0),1),"")</f>
        <v/>
      </c>
      <c r="AO145" s="671"/>
      <c r="AP145" s="665" t="str">
        <f>IFERROR(INDEX('02FOLK'!$AT$3:$AT$45,MATCH($F145,'02FOLK'!$AS$3:$AS$45,0),1),"")</f>
        <v/>
      </c>
      <c r="AQ145" s="671"/>
      <c r="AR145" s="636"/>
      <c r="AS145" s="636"/>
      <c r="AT145" s="636"/>
      <c r="AU145" s="636"/>
      <c r="AV145" s="671"/>
      <c r="AW145" s="636" t="str">
        <f>IFERROR(INDEX('02_LIVING_WATERDEEP'!$C$2:$C$200,MATCH(Таблиця4[[#This Row],[BUILDING NAME]],'02_LIVING_WATERDEEP'!$A$2:$A$200,0),1),"")</f>
        <v/>
      </c>
      <c r="AX145" s="636" t="str">
        <f>IFERROR(INDEX('02_LIVING_WATERDEEP'!$F$2:$F$200,MATCH(Таблиця4[[#This Row],[BUILDING NAME]],'02_LIVING_WATERDEEP'!$A$2:$A$200,0),1),"")</f>
        <v/>
      </c>
      <c r="AY145" s="636" t="str">
        <f>IFERROR(INDEX('02_LIVING_WATERDEEP'!$I$2:$I$200,MATCH(Таблиця4[[#This Row],[BUILDING NAME]],'02_LIVING_WATERDEEP'!$A$2:$A$200,0),1),"")</f>
        <v/>
      </c>
      <c r="AZ145" s="636" t="str">
        <f>IFERROR(INDEX('02_LIVING_WATERDEEP'!$J$2:$J$200,MATCH(Таблиця4[[#This Row],[BUILDING NAME]],'02_LIVING_WATERDEEP'!$A$2:$A$200,0),1),"")</f>
        <v/>
      </c>
      <c r="BA145" s="636" t="str">
        <f>IFERROR(INDEX('02_LIVING_WATERDEEP'!$K$2:$K$200,MATCH(Таблиця4[[#This Row],[BUILDING NAME]],'02_LIVING_WATERDEEP'!$A$2:$A$200,0),1),"")</f>
        <v/>
      </c>
      <c r="BB145" s="636" t="str">
        <f>IFERROR(INDEX('02_LIVING_WATERDEEP'!$L$2:$L$200,MATCH(Таблиця4[[#This Row],[BUILDING NAME]],'02_LIVING_WATERDEEP'!$A$2:$A$200,0),1),"")</f>
        <v/>
      </c>
      <c r="BC145" s="636" t="str">
        <f>IFERROR(INDEX('02_LIVING_WATERDEEP'!$M$2:$M$200,MATCH(Таблиця4[[#This Row],[BUILDING NAME]],'02_LIVING_WATERDEEP'!$A$2:$A$200,0),1),"")</f>
        <v/>
      </c>
      <c r="BD145" s="636"/>
      <c r="BE145" s="660"/>
      <c r="BF145" s="660"/>
      <c r="BG145" s="660"/>
      <c r="BH145" s="660"/>
      <c r="BI145" s="660"/>
      <c r="BJ145" s="660"/>
      <c r="BK145" s="660"/>
      <c r="BL145" s="660"/>
      <c r="BM145" s="660"/>
      <c r="BN145" s="660"/>
      <c r="BO145" s="660"/>
      <c r="BP145" s="660"/>
      <c r="BQ145" s="660"/>
      <c r="BR145" s="660"/>
      <c r="BS145" s="660"/>
      <c r="BT145" s="660"/>
      <c r="BU145" s="660" t="e">
        <f>MATCH(Таблиця4[[#This Row],[BUILDING NAME]],#REF!,0)</f>
        <v>#REF!</v>
      </c>
      <c r="BV145" s="660" t="e">
        <f>INDEX(#REF!,'02BUILD'!BU145,1)</f>
        <v>#REF!</v>
      </c>
      <c r="BW145" s="660">
        <v>0</v>
      </c>
      <c r="BX145" s="660"/>
      <c r="BY145" s="660" t="e">
        <f>MATCH(Таблиця4[[#This Row],[BUILDING NAME]],Таблиця5[NAME],0)</f>
        <v>#N/A</v>
      </c>
      <c r="BZ145" s="660" t="e">
        <f>INDEX(Таблиця5[[C - COINS - COST]:[ADDRESS]],'02BUILD'!$BY145,1)</f>
        <v>#N/A</v>
      </c>
      <c r="CA145" s="660" t="e">
        <f>INDEX(Таблиця5[[C - COINS - COST]:[ADDRESS]],'02BUILD'!$BY145,2)</f>
        <v>#N/A</v>
      </c>
      <c r="CB145" s="660" t="e">
        <f>INDEX(Таблиця5[[C - COINS - COST]:[ADDRESS]],'02BUILD'!$BY145,3)</f>
        <v>#N/A</v>
      </c>
      <c r="CC145" s="660" t="e">
        <f>INDEX(Таблиця5[[C - COINS - COST]:[ADDRESS]],'02BUILD'!$BY145,4)</f>
        <v>#N/A</v>
      </c>
      <c r="CD145" s="660" t="e">
        <f>INDEX(Таблиця5[[C - COINS - COST]:[ADDRESS]],'02BUILD'!$BY145,5)</f>
        <v>#N/A</v>
      </c>
      <c r="CE145" s="660" t="e">
        <f>INDEX(Таблиця5[[C - COINS - COST]:[ADDRESS]],'02BUILD'!$BY145,6)</f>
        <v>#N/A</v>
      </c>
      <c r="CF145" s="660" t="e">
        <f>INDEX(Таблиця5[[C - COINS - COST]:[ADDRESS]],'02BUILD'!$BY145,7)</f>
        <v>#N/A</v>
      </c>
      <c r="CG145" s="660" t="e">
        <f>INDEX(Таблиця5[[C - COINS - COST]:[ADDRESS]],'02BUILD'!$BY145,8)</f>
        <v>#N/A</v>
      </c>
      <c r="CH145" s="660" t="e">
        <f>INDEX(Таблиця5[[C - COINS - COST]:[ADDRESS]],'02BUILD'!$BY145,9)</f>
        <v>#N/A</v>
      </c>
      <c r="CI145" s="660" t="e">
        <f>INDEX(Таблиця5[[C - COINS - COST]:[ADDRESS]],'02BUILD'!$BY145,10)</f>
        <v>#N/A</v>
      </c>
    </row>
    <row r="146" spans="1:87" ht="16.5" hidden="1" thickTop="1" thickBot="1">
      <c r="A146" s="636" t="s">
        <v>1087</v>
      </c>
      <c r="B146" s="665" t="str">
        <f>LEFT(LEFT(A146,FIND(":",A146)),LEN(LEFT(A146,FIND(":",A146)))-1)</f>
        <v>CD14</v>
      </c>
      <c r="C146" s="665" t="str">
        <f>RIGHT(A146,LEN(A146)-FIND(":",A146)-1)</f>
        <v>Sultlue Vault (tomb, B, 1)</v>
      </c>
      <c r="D146" s="636"/>
      <c r="E146" s="636"/>
      <c r="F146" s="665" t="s">
        <v>1884</v>
      </c>
      <c r="G146" s="665" t="s">
        <v>1885</v>
      </c>
      <c r="H146" s="665" t="s">
        <v>2367</v>
      </c>
      <c r="I146" s="665" t="s">
        <v>4862</v>
      </c>
      <c r="J146" s="665"/>
      <c r="K146" s="665" t="s">
        <v>2111</v>
      </c>
      <c r="L146" s="665" t="s">
        <v>2081</v>
      </c>
      <c r="M146" s="665">
        <v>1</v>
      </c>
      <c r="N146" s="665"/>
      <c r="O146" s="665"/>
      <c r="P146" s="665"/>
      <c r="Q146" s="665"/>
      <c r="R146" s="665"/>
      <c r="S146" s="665" t="str">
        <f>Таблиця4[[#This Row],[C - COINS - COST]]&amp;"C"&amp;" | "&amp;Таблиця4[[#This Row],[A - TANKARDS - Drinks]]&amp;"A"&amp;" | "&amp;Таблиця4[[#This Row],[P - PIPES - hospitality]]&amp;" P"&amp;" | "&amp;Таблиця4[[#This Row],[D - DAGGERS - danger level]]&amp;"D"</f>
        <v>C | A |  P | D</v>
      </c>
      <c r="T146" s="665"/>
      <c r="U146" s="665"/>
      <c r="V146" s="665"/>
      <c r="W146" s="665" t="s">
        <v>20651</v>
      </c>
      <c r="X146" s="665" t="s">
        <v>4315</v>
      </c>
      <c r="Y146" s="665"/>
      <c r="Z146" s="665" t="str">
        <f>Таблиця4[[#This Row],[Descriptions2]]</f>
        <v/>
      </c>
      <c r="AA146" s="665" t="str">
        <f>Таблиця4[[#This Row],[Owner/Specific NPCs3]]</f>
        <v/>
      </c>
      <c r="AB146" s="665"/>
      <c r="AC146" s="666" t="s">
        <v>5836</v>
      </c>
      <c r="AD146" s="667"/>
      <c r="AE146" s="671"/>
      <c r="AF146" s="665" t="str">
        <f>IFERROR(INDEX('02VG'!B$4:B$167,MATCH($H146,'02VG'!$A$4:$A$167,0),1),"")</f>
        <v/>
      </c>
      <c r="AG146" s="665" t="str">
        <f>IFERROR(INDEX('02VG'!C$4:C$167,MATCH($H146,'02VG'!$A$4:$A$167,0),1),"")</f>
        <v/>
      </c>
      <c r="AH146" s="665" t="str">
        <f>IFERROR(INDEX('02VG'!D$4:D$167,MATCH($H146,'02VG'!$A$4:$A$167,0),1),"")</f>
        <v/>
      </c>
      <c r="AI146" s="665" t="str">
        <f>IFERROR(INDEX('02VG'!E$4:E$167,MATCH($H146,'02VG'!$A$4:$A$167,0),1),"")</f>
        <v/>
      </c>
      <c r="AJ146" s="665" t="str">
        <f>IFERROR(INDEX('02VG'!G$4:G$167,MATCH($H146,'02VG'!$A$4:$A$167,0),1),"")</f>
        <v/>
      </c>
      <c r="AK146" s="665" t="str">
        <f>IFERROR(INDEX('02VG'!I$4:I$167,MATCH($H146,'02VG'!$A$4:$A$167,0),1),"")</f>
        <v/>
      </c>
      <c r="AL146" s="665" t="str">
        <f>IFERROR(INDEX('02VG'!L$4:L$167,MATCH($H146,'02VG'!$A$4:$A$167,0),1),"")</f>
        <v/>
      </c>
      <c r="AM146" s="671"/>
      <c r="AN146" s="665" t="str">
        <f>IFERROR(INDEX('02ORG'!$H$4:$H$45,MATCH($F146,'02ORG'!$M$4:$M$45,0),1),"")</f>
        <v/>
      </c>
      <c r="AO146" s="671"/>
      <c r="AP146" s="665" t="str">
        <f>IFERROR(INDEX('02FOLK'!$AT$3:$AT$45,MATCH($F146,'02FOLK'!$AS$3:$AS$45,0),1),"")</f>
        <v/>
      </c>
      <c r="AQ146" s="671"/>
      <c r="AR146" s="636"/>
      <c r="AS146" s="636"/>
      <c r="AT146" s="636"/>
      <c r="AU146" s="636"/>
      <c r="AV146" s="671"/>
      <c r="AW146" s="636" t="str">
        <f>IFERROR(INDEX('02_LIVING_WATERDEEP'!$C$2:$C$200,MATCH(Таблиця4[[#This Row],[BUILDING NAME]],'02_LIVING_WATERDEEP'!$A$2:$A$200,0),1),"")</f>
        <v/>
      </c>
      <c r="AX146" s="636" t="str">
        <f>IFERROR(INDEX('02_LIVING_WATERDEEP'!$F$2:$F$200,MATCH(Таблиця4[[#This Row],[BUILDING NAME]],'02_LIVING_WATERDEEP'!$A$2:$A$200,0),1),"")</f>
        <v/>
      </c>
      <c r="AY146" s="636" t="str">
        <f>IFERROR(INDEX('02_LIVING_WATERDEEP'!$I$2:$I$200,MATCH(Таблиця4[[#This Row],[BUILDING NAME]],'02_LIVING_WATERDEEP'!$A$2:$A$200,0),1),"")</f>
        <v/>
      </c>
      <c r="AZ146" s="636" t="str">
        <f>IFERROR(INDEX('02_LIVING_WATERDEEP'!$J$2:$J$200,MATCH(Таблиця4[[#This Row],[BUILDING NAME]],'02_LIVING_WATERDEEP'!$A$2:$A$200,0),1),"")</f>
        <v/>
      </c>
      <c r="BA146" s="636" t="str">
        <f>IFERROR(INDEX('02_LIVING_WATERDEEP'!$K$2:$K$200,MATCH(Таблиця4[[#This Row],[BUILDING NAME]],'02_LIVING_WATERDEEP'!$A$2:$A$200,0),1),"")</f>
        <v/>
      </c>
      <c r="BB146" s="636" t="str">
        <f>IFERROR(INDEX('02_LIVING_WATERDEEP'!$L$2:$L$200,MATCH(Таблиця4[[#This Row],[BUILDING NAME]],'02_LIVING_WATERDEEP'!$A$2:$A$200,0),1),"")</f>
        <v/>
      </c>
      <c r="BC146" s="636" t="str">
        <f>IFERROR(INDEX('02_LIVING_WATERDEEP'!$M$2:$M$200,MATCH(Таблиця4[[#This Row],[BUILDING NAME]],'02_LIVING_WATERDEEP'!$A$2:$A$200,0),1),"")</f>
        <v/>
      </c>
      <c r="BD146" s="636"/>
      <c r="BE146" s="636"/>
      <c r="BF146" s="636"/>
      <c r="BG146" s="636"/>
      <c r="BH146" s="636"/>
      <c r="BI146" s="636"/>
      <c r="BJ146" s="636"/>
      <c r="BK146" s="636"/>
      <c r="BL146" s="636"/>
      <c r="BM146" s="636"/>
      <c r="BN146" s="636"/>
      <c r="BO146" s="636"/>
      <c r="BP146" s="636"/>
      <c r="BQ146" s="636"/>
      <c r="BR146" s="636"/>
      <c r="BS146" s="636"/>
      <c r="BT146" s="636"/>
      <c r="BU146" s="636" t="e">
        <f>MATCH(Таблиця4[[#This Row],[BUILDING NAME]],#REF!,0)</f>
        <v>#REF!</v>
      </c>
      <c r="BV146" s="636" t="e">
        <f>INDEX(#REF!,'02BUILD'!BU146,1)</f>
        <v>#REF!</v>
      </c>
      <c r="BW146" s="636">
        <v>0</v>
      </c>
      <c r="BX146" s="636"/>
      <c r="BY146" s="636" t="e">
        <f>MATCH(Таблиця4[[#This Row],[BUILDING NAME]],Таблиця5[NAME],0)</f>
        <v>#N/A</v>
      </c>
      <c r="BZ146" s="636" t="e">
        <f>INDEX(Таблиця5[[C - COINS - COST]:[ADDRESS]],'02BUILD'!$BY146,1)</f>
        <v>#N/A</v>
      </c>
      <c r="CA146" s="636" t="e">
        <f>INDEX(Таблиця5[[C - COINS - COST]:[ADDRESS]],'02BUILD'!$BY146,2)</f>
        <v>#N/A</v>
      </c>
      <c r="CB146" s="636" t="e">
        <f>INDEX(Таблиця5[[C - COINS - COST]:[ADDRESS]],'02BUILD'!$BY146,3)</f>
        <v>#N/A</v>
      </c>
      <c r="CC146" s="636" t="e">
        <f>INDEX(Таблиця5[[C - COINS - COST]:[ADDRESS]],'02BUILD'!$BY146,4)</f>
        <v>#N/A</v>
      </c>
      <c r="CD146" s="636" t="e">
        <f>INDEX(Таблиця5[[C - COINS - COST]:[ADDRESS]],'02BUILD'!$BY146,5)</f>
        <v>#N/A</v>
      </c>
      <c r="CE146" s="636" t="e">
        <f>INDEX(Таблиця5[[C - COINS - COST]:[ADDRESS]],'02BUILD'!$BY146,6)</f>
        <v>#N/A</v>
      </c>
      <c r="CF146" s="636" t="e">
        <f>INDEX(Таблиця5[[C - COINS - COST]:[ADDRESS]],'02BUILD'!$BY146,7)</f>
        <v>#N/A</v>
      </c>
      <c r="CG146" s="636" t="e">
        <f>INDEX(Таблиця5[[C - COINS - COST]:[ADDRESS]],'02BUILD'!$BY146,8)</f>
        <v>#N/A</v>
      </c>
      <c r="CH146" s="636" t="e">
        <f>INDEX(Таблиця5[[C - COINS - COST]:[ADDRESS]],'02BUILD'!$BY146,9)</f>
        <v>#N/A</v>
      </c>
      <c r="CI146" s="636" t="e">
        <f>INDEX(Таблиця5[[C - COINS - COST]:[ADDRESS]],'02BUILD'!$BY146,10)</f>
        <v>#N/A</v>
      </c>
    </row>
    <row r="147" spans="1:87" ht="16.5" hidden="1" thickTop="1" thickBot="1">
      <c r="A147" s="636"/>
      <c r="B147" s="665"/>
      <c r="C147" s="665"/>
      <c r="D147" s="636"/>
      <c r="E147" s="636"/>
      <c r="F147" s="665"/>
      <c r="G147" s="665"/>
      <c r="H147" s="665" t="s">
        <v>5785</v>
      </c>
      <c r="I147" s="665" t="s">
        <v>4862</v>
      </c>
      <c r="J147" s="665"/>
      <c r="K147" s="665" t="s">
        <v>20930</v>
      </c>
      <c r="L147" s="665"/>
      <c r="M147" s="665"/>
      <c r="N147" s="665"/>
      <c r="O147" s="665"/>
      <c r="P147" s="665"/>
      <c r="Q147" s="665"/>
      <c r="R147" s="665"/>
      <c r="S147" s="665" t="str">
        <f>Таблиця4[[#This Row],[C - COINS - COST]]&amp;"C"&amp;" | "&amp;Таблиця4[[#This Row],[A - TANKARDS - Drinks]]&amp;"A"&amp;" | "&amp;Таблиця4[[#This Row],[P - PIPES - hospitality]]&amp;" P"&amp;" | "&amp;Таблиця4[[#This Row],[D - DAGGERS - danger level]]&amp;"D"</f>
        <v>C | A |  P | D</v>
      </c>
      <c r="T147" s="665"/>
      <c r="U147" s="665"/>
      <c r="V147" s="665"/>
      <c r="W147" s="665" t="s">
        <v>21400</v>
      </c>
      <c r="X147" s="665" t="s">
        <v>4315</v>
      </c>
      <c r="Y147" s="665"/>
      <c r="Z147" s="665" t="str">
        <f>Таблиця4[[#This Row],[Descriptions2]]</f>
        <v/>
      </c>
      <c r="AA147" s="665" t="str">
        <f>Таблиця4[[#This Row],[Owner/Specific NPCs3]]</f>
        <v/>
      </c>
      <c r="AB147" s="665"/>
      <c r="AC147" s="666" t="s">
        <v>5898</v>
      </c>
      <c r="AD147" s="667"/>
      <c r="AE147" s="671"/>
      <c r="AF147" s="665"/>
      <c r="AG147" s="665"/>
      <c r="AH147" s="665"/>
      <c r="AI147" s="665"/>
      <c r="AJ147" s="665"/>
      <c r="AK147" s="665"/>
      <c r="AL147" s="665"/>
      <c r="AM147" s="671"/>
      <c r="AN147" s="665"/>
      <c r="AO147" s="671"/>
      <c r="AP147" s="665"/>
      <c r="AQ147" s="671"/>
      <c r="AR147" s="636"/>
      <c r="AS147" s="636"/>
      <c r="AT147" s="636"/>
      <c r="AU147" s="636"/>
      <c r="AV147" s="671"/>
      <c r="AW147" s="636" t="str">
        <f>IFERROR(INDEX('02_LIVING_WATERDEEP'!$C$2:$C$200,MATCH(Таблиця4[[#This Row],[BUILDING NAME]],'02_LIVING_WATERDEEP'!$A$2:$A$200,0),1),"")</f>
        <v/>
      </c>
      <c r="AX147" s="636" t="str">
        <f>IFERROR(INDEX('02_LIVING_WATERDEEP'!$F$2:$F$200,MATCH(Таблиця4[[#This Row],[BUILDING NAME]],'02_LIVING_WATERDEEP'!$A$2:$A$200,0),1),"")</f>
        <v/>
      </c>
      <c r="AY147" s="636" t="str">
        <f>IFERROR(INDEX('02_LIVING_WATERDEEP'!$I$2:$I$200,MATCH(Таблиця4[[#This Row],[BUILDING NAME]],'02_LIVING_WATERDEEP'!$A$2:$A$200,0),1),"")</f>
        <v/>
      </c>
      <c r="AZ147" s="636" t="str">
        <f>IFERROR(INDEX('02_LIVING_WATERDEEP'!$J$2:$J$200,MATCH(Таблиця4[[#This Row],[BUILDING NAME]],'02_LIVING_WATERDEEP'!$A$2:$A$200,0),1),"")</f>
        <v/>
      </c>
      <c r="BA147" s="636" t="str">
        <f>IFERROR(INDEX('02_LIVING_WATERDEEP'!$K$2:$K$200,MATCH(Таблиця4[[#This Row],[BUILDING NAME]],'02_LIVING_WATERDEEP'!$A$2:$A$200,0),1),"")</f>
        <v/>
      </c>
      <c r="BB147" s="636" t="str">
        <f>IFERROR(INDEX('02_LIVING_WATERDEEP'!$L$2:$L$200,MATCH(Таблиця4[[#This Row],[BUILDING NAME]],'02_LIVING_WATERDEEP'!$A$2:$A$200,0),1),"")</f>
        <v/>
      </c>
      <c r="BC147" s="636" t="str">
        <f>IFERROR(INDEX('02_LIVING_WATERDEEP'!$M$2:$M$200,MATCH(Таблиця4[[#This Row],[BUILDING NAME]],'02_LIVING_WATERDEEP'!$A$2:$A$200,0),1),"")</f>
        <v/>
      </c>
      <c r="BD147" s="636"/>
      <c r="BE147" s="636"/>
      <c r="BF147" s="636"/>
      <c r="BG147" s="636"/>
      <c r="BH147" s="636"/>
      <c r="BI147" s="636"/>
      <c r="BJ147" s="636"/>
      <c r="BK147" s="636"/>
      <c r="BL147" s="636"/>
      <c r="BM147" s="636"/>
      <c r="BN147" s="636"/>
      <c r="BO147" s="636"/>
      <c r="BP147" s="636"/>
      <c r="BQ147" s="636"/>
      <c r="BR147" s="636"/>
      <c r="BS147" s="636"/>
      <c r="BT147" s="636"/>
      <c r="BU147" s="636" t="e">
        <f>MATCH(Таблиця4[[#This Row],[BUILDING NAME]],#REF!,0)</f>
        <v>#REF!</v>
      </c>
      <c r="BV147" s="636" t="e">
        <f>INDEX(#REF!,'02BUILD'!BU147,1)</f>
        <v>#REF!</v>
      </c>
      <c r="BW147" s="636">
        <v>0</v>
      </c>
      <c r="BX147" s="636"/>
      <c r="BY147" s="636" t="e">
        <f>MATCH(Таблиця4[[#This Row],[BUILDING NAME]],Таблиця5[NAME],0)</f>
        <v>#N/A</v>
      </c>
      <c r="BZ147" s="636" t="e">
        <f>INDEX(Таблиця5[[C - COINS - COST]:[ADDRESS]],'02BUILD'!$BY147,1)</f>
        <v>#N/A</v>
      </c>
      <c r="CA147" s="636" t="e">
        <f>INDEX(Таблиця5[[C - COINS - COST]:[ADDRESS]],'02BUILD'!$BY147,2)</f>
        <v>#N/A</v>
      </c>
      <c r="CB147" s="636" t="e">
        <f>INDEX(Таблиця5[[C - COINS - COST]:[ADDRESS]],'02BUILD'!$BY147,3)</f>
        <v>#N/A</v>
      </c>
      <c r="CC147" s="636" t="e">
        <f>INDEX(Таблиця5[[C - COINS - COST]:[ADDRESS]],'02BUILD'!$BY147,4)</f>
        <v>#N/A</v>
      </c>
      <c r="CD147" s="636" t="e">
        <f>INDEX(Таблиця5[[C - COINS - COST]:[ADDRESS]],'02BUILD'!$BY147,5)</f>
        <v>#N/A</v>
      </c>
      <c r="CE147" s="636" t="e">
        <f>INDEX(Таблиця5[[C - COINS - COST]:[ADDRESS]],'02BUILD'!$BY147,6)</f>
        <v>#N/A</v>
      </c>
      <c r="CF147" s="636" t="e">
        <f>INDEX(Таблиця5[[C - COINS - COST]:[ADDRESS]],'02BUILD'!$BY147,7)</f>
        <v>#N/A</v>
      </c>
      <c r="CG147" s="636" t="e">
        <f>INDEX(Таблиця5[[C - COINS - COST]:[ADDRESS]],'02BUILD'!$BY147,8)</f>
        <v>#N/A</v>
      </c>
      <c r="CH147" s="636" t="e">
        <f>INDEX(Таблиця5[[C - COINS - COST]:[ADDRESS]],'02BUILD'!$BY147,9)</f>
        <v>#N/A</v>
      </c>
      <c r="CI147" s="636" t="e">
        <f>INDEX(Таблиця5[[C - COINS - COST]:[ADDRESS]],'02BUILD'!$BY147,10)</f>
        <v>#N/A</v>
      </c>
    </row>
    <row r="148" spans="1:87" ht="16.5" hidden="1" thickTop="1" thickBot="1">
      <c r="A148" s="636"/>
      <c r="B148" s="665"/>
      <c r="C148" s="665"/>
      <c r="D148" s="636"/>
      <c r="E148" s="636"/>
      <c r="F148" s="665"/>
      <c r="G148" s="665"/>
      <c r="H148" s="665" t="s">
        <v>5786</v>
      </c>
      <c r="I148" s="665" t="s">
        <v>4862</v>
      </c>
      <c r="J148" s="665"/>
      <c r="K148" s="665" t="s">
        <v>20930</v>
      </c>
      <c r="L148" s="665"/>
      <c r="M148" s="665"/>
      <c r="N148" s="665"/>
      <c r="O148" s="665"/>
      <c r="P148" s="665"/>
      <c r="Q148" s="665"/>
      <c r="R148" s="665"/>
      <c r="S148" s="665" t="str">
        <f>Таблиця4[[#This Row],[C - COINS - COST]]&amp;"C"&amp;" | "&amp;Таблиця4[[#This Row],[A - TANKARDS - Drinks]]&amp;"A"&amp;" | "&amp;Таблиця4[[#This Row],[P - PIPES - hospitality]]&amp;" P"&amp;" | "&amp;Таблиця4[[#This Row],[D - DAGGERS - danger level]]&amp;"D"</f>
        <v>C | A |  P | D</v>
      </c>
      <c r="T148" s="665"/>
      <c r="U148" s="665"/>
      <c r="V148" s="665"/>
      <c r="W148" s="665" t="s">
        <v>21401</v>
      </c>
      <c r="X148" s="665" t="s">
        <v>4315</v>
      </c>
      <c r="Y148" s="665"/>
      <c r="Z148" s="665" t="str">
        <f>Таблиця4[[#This Row],[Descriptions2]]</f>
        <v/>
      </c>
      <c r="AA148" s="665" t="str">
        <f>Таблиця4[[#This Row],[Owner/Specific NPCs3]]</f>
        <v/>
      </c>
      <c r="AB148" s="665"/>
      <c r="AC148" s="666" t="s">
        <v>5899</v>
      </c>
      <c r="AD148" s="667"/>
      <c r="AE148" s="671"/>
      <c r="AF148" s="665"/>
      <c r="AG148" s="665"/>
      <c r="AH148" s="665"/>
      <c r="AI148" s="665"/>
      <c r="AJ148" s="665"/>
      <c r="AK148" s="665"/>
      <c r="AL148" s="665"/>
      <c r="AM148" s="671"/>
      <c r="AN148" s="665"/>
      <c r="AO148" s="671"/>
      <c r="AP148" s="665"/>
      <c r="AQ148" s="671"/>
      <c r="AR148" s="636"/>
      <c r="AS148" s="636"/>
      <c r="AT148" s="636"/>
      <c r="AU148" s="636"/>
      <c r="AV148" s="671"/>
      <c r="AW148" s="636" t="str">
        <f>IFERROR(INDEX('02_LIVING_WATERDEEP'!$C$2:$C$200,MATCH(Таблиця4[[#This Row],[BUILDING NAME]],'02_LIVING_WATERDEEP'!$A$2:$A$200,0),1),"")</f>
        <v/>
      </c>
      <c r="AX148" s="636" t="str">
        <f>IFERROR(INDEX('02_LIVING_WATERDEEP'!$F$2:$F$200,MATCH(Таблиця4[[#This Row],[BUILDING NAME]],'02_LIVING_WATERDEEP'!$A$2:$A$200,0),1),"")</f>
        <v/>
      </c>
      <c r="AY148" s="636" t="str">
        <f>IFERROR(INDEX('02_LIVING_WATERDEEP'!$I$2:$I$200,MATCH(Таблиця4[[#This Row],[BUILDING NAME]],'02_LIVING_WATERDEEP'!$A$2:$A$200,0),1),"")</f>
        <v/>
      </c>
      <c r="AZ148" s="636" t="str">
        <f>IFERROR(INDEX('02_LIVING_WATERDEEP'!$J$2:$J$200,MATCH(Таблиця4[[#This Row],[BUILDING NAME]],'02_LIVING_WATERDEEP'!$A$2:$A$200,0),1),"")</f>
        <v/>
      </c>
      <c r="BA148" s="636" t="str">
        <f>IFERROR(INDEX('02_LIVING_WATERDEEP'!$K$2:$K$200,MATCH(Таблиця4[[#This Row],[BUILDING NAME]],'02_LIVING_WATERDEEP'!$A$2:$A$200,0),1),"")</f>
        <v/>
      </c>
      <c r="BB148" s="636" t="str">
        <f>IFERROR(INDEX('02_LIVING_WATERDEEP'!$L$2:$L$200,MATCH(Таблиця4[[#This Row],[BUILDING NAME]],'02_LIVING_WATERDEEP'!$A$2:$A$200,0),1),"")</f>
        <v/>
      </c>
      <c r="BC148" s="636" t="str">
        <f>IFERROR(INDEX('02_LIVING_WATERDEEP'!$M$2:$M$200,MATCH(Таблиця4[[#This Row],[BUILDING NAME]],'02_LIVING_WATERDEEP'!$A$2:$A$200,0),1),"")</f>
        <v/>
      </c>
      <c r="BD148" s="636"/>
      <c r="BE148" s="636"/>
      <c r="BF148" s="636"/>
      <c r="BG148" s="636"/>
      <c r="BH148" s="636"/>
      <c r="BI148" s="636"/>
      <c r="BJ148" s="636"/>
      <c r="BK148" s="636"/>
      <c r="BL148" s="636"/>
      <c r="BM148" s="636"/>
      <c r="BN148" s="636"/>
      <c r="BO148" s="636"/>
      <c r="BP148" s="636"/>
      <c r="BQ148" s="636"/>
      <c r="BR148" s="636"/>
      <c r="BS148" s="636"/>
      <c r="BT148" s="636"/>
      <c r="BU148" s="636" t="e">
        <f>MATCH(Таблиця4[[#This Row],[BUILDING NAME]],#REF!,0)</f>
        <v>#REF!</v>
      </c>
      <c r="BV148" s="636" t="e">
        <f>INDEX(#REF!,'02BUILD'!BU148,1)</f>
        <v>#REF!</v>
      </c>
      <c r="BW148" s="636" t="e">
        <v>#N/A</v>
      </c>
      <c r="BX148" s="636"/>
      <c r="BY148" s="636" t="e">
        <f>MATCH(Таблиця4[[#This Row],[BUILDING NAME]],Таблиця5[NAME],0)</f>
        <v>#N/A</v>
      </c>
      <c r="BZ148" s="636" t="e">
        <f>INDEX(Таблиця5[[C - COINS - COST]:[ADDRESS]],'02BUILD'!$BY148,1)</f>
        <v>#N/A</v>
      </c>
      <c r="CA148" s="636" t="e">
        <f>INDEX(Таблиця5[[C - COINS - COST]:[ADDRESS]],'02BUILD'!$BY148,2)</f>
        <v>#N/A</v>
      </c>
      <c r="CB148" s="636" t="e">
        <f>INDEX(Таблиця5[[C - COINS - COST]:[ADDRESS]],'02BUILD'!$BY148,3)</f>
        <v>#N/A</v>
      </c>
      <c r="CC148" s="636" t="e">
        <f>INDEX(Таблиця5[[C - COINS - COST]:[ADDRESS]],'02BUILD'!$BY148,4)</f>
        <v>#N/A</v>
      </c>
      <c r="CD148" s="636" t="e">
        <f>INDEX(Таблиця5[[C - COINS - COST]:[ADDRESS]],'02BUILD'!$BY148,5)</f>
        <v>#N/A</v>
      </c>
      <c r="CE148" s="636" t="e">
        <f>INDEX(Таблиця5[[C - COINS - COST]:[ADDRESS]],'02BUILD'!$BY148,6)</f>
        <v>#N/A</v>
      </c>
      <c r="CF148" s="636" t="e">
        <f>INDEX(Таблиця5[[C - COINS - COST]:[ADDRESS]],'02BUILD'!$BY148,7)</f>
        <v>#N/A</v>
      </c>
      <c r="CG148" s="636" t="e">
        <f>INDEX(Таблиця5[[C - COINS - COST]:[ADDRESS]],'02BUILD'!$BY148,8)</f>
        <v>#N/A</v>
      </c>
      <c r="CH148" s="636" t="e">
        <f>INDEX(Таблиця5[[C - COINS - COST]:[ADDRESS]],'02BUILD'!$BY148,9)</f>
        <v>#N/A</v>
      </c>
      <c r="CI148" s="636" t="e">
        <f>INDEX(Таблиця5[[C - COINS - COST]:[ADDRESS]],'02BUILD'!$BY148,10)</f>
        <v>#N/A</v>
      </c>
    </row>
    <row r="149" spans="1:87" ht="16.5" hidden="1" thickTop="1" thickBot="1">
      <c r="A149" s="636"/>
      <c r="B149" s="665"/>
      <c r="C149" s="665"/>
      <c r="D149" s="636"/>
      <c r="E149" s="636"/>
      <c r="F149" s="665"/>
      <c r="G149" s="665"/>
      <c r="H149" s="665" t="s">
        <v>5787</v>
      </c>
      <c r="I149" s="665" t="s">
        <v>4862</v>
      </c>
      <c r="J149" s="665"/>
      <c r="K149" s="665" t="s">
        <v>20930</v>
      </c>
      <c r="L149" s="665"/>
      <c r="M149" s="665"/>
      <c r="N149" s="665"/>
      <c r="O149" s="665"/>
      <c r="P149" s="665"/>
      <c r="Q149" s="665"/>
      <c r="R149" s="665"/>
      <c r="S149" s="665" t="str">
        <f>Таблиця4[[#This Row],[C - COINS - COST]]&amp;"C"&amp;" | "&amp;Таблиця4[[#This Row],[A - TANKARDS - Drinks]]&amp;"A"&amp;" | "&amp;Таблиця4[[#This Row],[P - PIPES - hospitality]]&amp;" P"&amp;" | "&amp;Таблиця4[[#This Row],[D - DAGGERS - danger level]]&amp;"D"</f>
        <v>C | A |  P | D</v>
      </c>
      <c r="T149" s="665"/>
      <c r="U149" s="665"/>
      <c r="V149" s="665"/>
      <c r="W149" s="673" t="s">
        <v>21402</v>
      </c>
      <c r="X149" s="665" t="s">
        <v>4315</v>
      </c>
      <c r="Y149" s="665"/>
      <c r="Z149" s="665" t="str">
        <f>Таблиця4[[#This Row],[Descriptions2]]</f>
        <v/>
      </c>
      <c r="AA149" s="665" t="str">
        <f>Таблиця4[[#This Row],[Owner/Specific NPCs3]]</f>
        <v/>
      </c>
      <c r="AB149" s="665"/>
      <c r="AC149" s="666" t="s">
        <v>5900</v>
      </c>
      <c r="AD149" s="667"/>
      <c r="AE149" s="671"/>
      <c r="AF149" s="665"/>
      <c r="AG149" s="665"/>
      <c r="AH149" s="665"/>
      <c r="AI149" s="665"/>
      <c r="AJ149" s="665"/>
      <c r="AK149" s="665"/>
      <c r="AL149" s="665"/>
      <c r="AM149" s="671"/>
      <c r="AN149" s="665"/>
      <c r="AO149" s="671"/>
      <c r="AP149" s="665"/>
      <c r="AQ149" s="671"/>
      <c r="AR149" s="636"/>
      <c r="AS149" s="636"/>
      <c r="AT149" s="636"/>
      <c r="AU149" s="636"/>
      <c r="AV149" s="671"/>
      <c r="AW149" s="636" t="str">
        <f>IFERROR(INDEX('02_LIVING_WATERDEEP'!$C$2:$C$200,MATCH(Таблиця4[[#This Row],[BUILDING NAME]],'02_LIVING_WATERDEEP'!$A$2:$A$200,0),1),"")</f>
        <v/>
      </c>
      <c r="AX149" s="636" t="str">
        <f>IFERROR(INDEX('02_LIVING_WATERDEEP'!$F$2:$F$200,MATCH(Таблиця4[[#This Row],[BUILDING NAME]],'02_LIVING_WATERDEEP'!$A$2:$A$200,0),1),"")</f>
        <v/>
      </c>
      <c r="AY149" s="636" t="str">
        <f>IFERROR(INDEX('02_LIVING_WATERDEEP'!$I$2:$I$200,MATCH(Таблиця4[[#This Row],[BUILDING NAME]],'02_LIVING_WATERDEEP'!$A$2:$A$200,0),1),"")</f>
        <v/>
      </c>
      <c r="AZ149" s="636" t="str">
        <f>IFERROR(INDEX('02_LIVING_WATERDEEP'!$J$2:$J$200,MATCH(Таблиця4[[#This Row],[BUILDING NAME]],'02_LIVING_WATERDEEP'!$A$2:$A$200,0),1),"")</f>
        <v/>
      </c>
      <c r="BA149" s="636" t="str">
        <f>IFERROR(INDEX('02_LIVING_WATERDEEP'!$K$2:$K$200,MATCH(Таблиця4[[#This Row],[BUILDING NAME]],'02_LIVING_WATERDEEP'!$A$2:$A$200,0),1),"")</f>
        <v/>
      </c>
      <c r="BB149" s="636" t="str">
        <f>IFERROR(INDEX('02_LIVING_WATERDEEP'!$L$2:$L$200,MATCH(Таблиця4[[#This Row],[BUILDING NAME]],'02_LIVING_WATERDEEP'!$A$2:$A$200,0),1),"")</f>
        <v/>
      </c>
      <c r="BC149" s="636" t="str">
        <f>IFERROR(INDEX('02_LIVING_WATERDEEP'!$M$2:$M$200,MATCH(Таблиця4[[#This Row],[BUILDING NAME]],'02_LIVING_WATERDEEP'!$A$2:$A$200,0),1),"")</f>
        <v/>
      </c>
      <c r="BD149" s="636"/>
      <c r="BE149" s="636"/>
      <c r="BF149" s="636"/>
      <c r="BG149" s="636"/>
      <c r="BH149" s="636"/>
      <c r="BI149" s="636"/>
      <c r="BJ149" s="636"/>
      <c r="BK149" s="636"/>
      <c r="BL149" s="636"/>
      <c r="BM149" s="636"/>
      <c r="BN149" s="636"/>
      <c r="BO149" s="636"/>
      <c r="BP149" s="636"/>
      <c r="BQ149" s="636"/>
      <c r="BR149" s="636"/>
      <c r="BS149" s="636"/>
      <c r="BT149" s="636"/>
      <c r="BU149" s="636" t="e">
        <f>MATCH(Таблиця4[[#This Row],[BUILDING NAME]],#REF!,0)</f>
        <v>#REF!</v>
      </c>
      <c r="BV149" s="636" t="e">
        <f>INDEX(#REF!,'02BUILD'!BU149,1)</f>
        <v>#REF!</v>
      </c>
      <c r="BW149" s="636">
        <v>0</v>
      </c>
      <c r="BX149" s="636"/>
      <c r="BY149" s="636" t="e">
        <f>MATCH(Таблиця4[[#This Row],[BUILDING NAME]],Таблиця5[NAME],0)</f>
        <v>#N/A</v>
      </c>
      <c r="BZ149" s="636" t="e">
        <f>INDEX(Таблиця5[[C - COINS - COST]:[ADDRESS]],'02BUILD'!$BY149,1)</f>
        <v>#N/A</v>
      </c>
      <c r="CA149" s="636" t="e">
        <f>INDEX(Таблиця5[[C - COINS - COST]:[ADDRESS]],'02BUILD'!$BY149,2)</f>
        <v>#N/A</v>
      </c>
      <c r="CB149" s="636" t="e">
        <f>INDEX(Таблиця5[[C - COINS - COST]:[ADDRESS]],'02BUILD'!$BY149,3)</f>
        <v>#N/A</v>
      </c>
      <c r="CC149" s="636" t="e">
        <f>INDEX(Таблиця5[[C - COINS - COST]:[ADDRESS]],'02BUILD'!$BY149,4)</f>
        <v>#N/A</v>
      </c>
      <c r="CD149" s="636" t="e">
        <f>INDEX(Таблиця5[[C - COINS - COST]:[ADDRESS]],'02BUILD'!$BY149,5)</f>
        <v>#N/A</v>
      </c>
      <c r="CE149" s="636" t="e">
        <f>INDEX(Таблиця5[[C - COINS - COST]:[ADDRESS]],'02BUILD'!$BY149,6)</f>
        <v>#N/A</v>
      </c>
      <c r="CF149" s="636" t="e">
        <f>INDEX(Таблиця5[[C - COINS - COST]:[ADDRESS]],'02BUILD'!$BY149,7)</f>
        <v>#N/A</v>
      </c>
      <c r="CG149" s="636" t="e">
        <f>INDEX(Таблиця5[[C - COINS - COST]:[ADDRESS]],'02BUILD'!$BY149,8)</f>
        <v>#N/A</v>
      </c>
      <c r="CH149" s="636" t="e">
        <f>INDEX(Таблиця5[[C - COINS - COST]:[ADDRESS]],'02BUILD'!$BY149,9)</f>
        <v>#N/A</v>
      </c>
      <c r="CI149" s="636" t="e">
        <f>INDEX(Таблиця5[[C - COINS - COST]:[ADDRESS]],'02BUILD'!$BY149,10)</f>
        <v>#N/A</v>
      </c>
    </row>
    <row r="150" spans="1:87" ht="16.5" hidden="1" thickTop="1" thickBot="1">
      <c r="A150" s="636"/>
      <c r="B150" s="665"/>
      <c r="C150" s="665"/>
      <c r="D150" s="636"/>
      <c r="E150" s="636"/>
      <c r="F150" s="665"/>
      <c r="G150" s="665"/>
      <c r="H150" s="665" t="s">
        <v>21098</v>
      </c>
      <c r="I150" s="665" t="s">
        <v>4862</v>
      </c>
      <c r="J150" s="665"/>
      <c r="K150" s="665" t="s">
        <v>20930</v>
      </c>
      <c r="L150" s="665"/>
      <c r="M150" s="665"/>
      <c r="N150" s="665"/>
      <c r="O150" s="665"/>
      <c r="P150" s="665"/>
      <c r="Q150" s="665"/>
      <c r="R150" s="665"/>
      <c r="S150" s="665" t="str">
        <f>Таблиця4[[#This Row],[C - COINS - COST]]&amp;"C"&amp;" | "&amp;Таблиця4[[#This Row],[A - TANKARDS - Drinks]]&amp;"A"&amp;" | "&amp;Таблиця4[[#This Row],[P - PIPES - hospitality]]&amp;" P"&amp;" | "&amp;Таблиця4[[#This Row],[D - DAGGERS - danger level]]&amp;"D"</f>
        <v>C | A |  P | D</v>
      </c>
      <c r="T150" s="665"/>
      <c r="U150" s="665"/>
      <c r="V150" s="665"/>
      <c r="W150" s="673" t="s">
        <v>21403</v>
      </c>
      <c r="X150" s="665" t="s">
        <v>4315</v>
      </c>
      <c r="Y150" s="665"/>
      <c r="Z150" s="665" t="str">
        <f>Таблиця4[[#This Row],[Descriptions2]]</f>
        <v/>
      </c>
      <c r="AA150" s="665" t="str">
        <f>Таблиця4[[#This Row],[Owner/Specific NPCs3]]</f>
        <v/>
      </c>
      <c r="AB150" s="665"/>
      <c r="AC150" s="666" t="s">
        <v>5901</v>
      </c>
      <c r="AD150" s="667"/>
      <c r="AE150" s="671"/>
      <c r="AF150" s="665"/>
      <c r="AG150" s="665"/>
      <c r="AH150" s="665"/>
      <c r="AI150" s="665"/>
      <c r="AJ150" s="665"/>
      <c r="AK150" s="665"/>
      <c r="AL150" s="665"/>
      <c r="AM150" s="671"/>
      <c r="AN150" s="665"/>
      <c r="AO150" s="671"/>
      <c r="AP150" s="665"/>
      <c r="AQ150" s="671"/>
      <c r="AR150" s="636"/>
      <c r="AS150" s="636"/>
      <c r="AT150" s="636"/>
      <c r="AU150" s="636"/>
      <c r="AV150" s="671"/>
      <c r="AW150" s="636" t="str">
        <f>IFERROR(INDEX('02_LIVING_WATERDEEP'!$C$2:$C$200,MATCH(Таблиця4[[#This Row],[BUILDING NAME]],'02_LIVING_WATERDEEP'!$A$2:$A$200,0),1),"")</f>
        <v/>
      </c>
      <c r="AX150" s="636" t="str">
        <f>IFERROR(INDEX('02_LIVING_WATERDEEP'!$F$2:$F$200,MATCH(Таблиця4[[#This Row],[BUILDING NAME]],'02_LIVING_WATERDEEP'!$A$2:$A$200,0),1),"")</f>
        <v/>
      </c>
      <c r="AY150" s="636" t="str">
        <f>IFERROR(INDEX('02_LIVING_WATERDEEP'!$I$2:$I$200,MATCH(Таблиця4[[#This Row],[BUILDING NAME]],'02_LIVING_WATERDEEP'!$A$2:$A$200,0),1),"")</f>
        <v/>
      </c>
      <c r="AZ150" s="636" t="str">
        <f>IFERROR(INDEX('02_LIVING_WATERDEEP'!$J$2:$J$200,MATCH(Таблиця4[[#This Row],[BUILDING NAME]],'02_LIVING_WATERDEEP'!$A$2:$A$200,0),1),"")</f>
        <v/>
      </c>
      <c r="BA150" s="636" t="str">
        <f>IFERROR(INDEX('02_LIVING_WATERDEEP'!$K$2:$K$200,MATCH(Таблиця4[[#This Row],[BUILDING NAME]],'02_LIVING_WATERDEEP'!$A$2:$A$200,0),1),"")</f>
        <v/>
      </c>
      <c r="BB150" s="636" t="str">
        <f>IFERROR(INDEX('02_LIVING_WATERDEEP'!$L$2:$L$200,MATCH(Таблиця4[[#This Row],[BUILDING NAME]],'02_LIVING_WATERDEEP'!$A$2:$A$200,0),1),"")</f>
        <v/>
      </c>
      <c r="BC150" s="636" t="str">
        <f>IFERROR(INDEX('02_LIVING_WATERDEEP'!$M$2:$M$200,MATCH(Таблиця4[[#This Row],[BUILDING NAME]],'02_LIVING_WATERDEEP'!$A$2:$A$200,0),1),"")</f>
        <v/>
      </c>
      <c r="BD150" s="636"/>
      <c r="BE150" s="636"/>
      <c r="BF150" s="636"/>
      <c r="BG150" s="636"/>
      <c r="BH150" s="636"/>
      <c r="BI150" s="636"/>
      <c r="BJ150" s="636"/>
      <c r="BK150" s="636"/>
      <c r="BL150" s="636"/>
      <c r="BM150" s="636"/>
      <c r="BN150" s="636"/>
      <c r="BO150" s="636"/>
      <c r="BP150" s="636"/>
      <c r="BQ150" s="636"/>
      <c r="BR150" s="636"/>
      <c r="BS150" s="636"/>
      <c r="BT150" s="636"/>
      <c r="BU150" s="636" t="e">
        <f>MATCH(Таблиця4[[#This Row],[BUILDING NAME]],#REF!,0)</f>
        <v>#REF!</v>
      </c>
      <c r="BV150" s="636" t="e">
        <f>INDEX(#REF!,'02BUILD'!BU150,1)</f>
        <v>#REF!</v>
      </c>
      <c r="BW150" s="636" t="e">
        <v>#N/A</v>
      </c>
      <c r="BX150" s="636"/>
      <c r="BY150" s="636" t="e">
        <f>MATCH(Таблиця4[[#This Row],[BUILDING NAME]],Таблиця5[NAME],0)</f>
        <v>#N/A</v>
      </c>
      <c r="BZ150" s="636" t="e">
        <f>INDEX(Таблиця5[[C - COINS - COST]:[ADDRESS]],'02BUILD'!$BY150,1)</f>
        <v>#N/A</v>
      </c>
      <c r="CA150" s="636" t="e">
        <f>INDEX(Таблиця5[[C - COINS - COST]:[ADDRESS]],'02BUILD'!$BY150,2)</f>
        <v>#N/A</v>
      </c>
      <c r="CB150" s="636" t="e">
        <f>INDEX(Таблиця5[[C - COINS - COST]:[ADDRESS]],'02BUILD'!$BY150,3)</f>
        <v>#N/A</v>
      </c>
      <c r="CC150" s="636" t="e">
        <f>INDEX(Таблиця5[[C - COINS - COST]:[ADDRESS]],'02BUILD'!$BY150,4)</f>
        <v>#N/A</v>
      </c>
      <c r="CD150" s="636" t="e">
        <f>INDEX(Таблиця5[[C - COINS - COST]:[ADDRESS]],'02BUILD'!$BY150,5)</f>
        <v>#N/A</v>
      </c>
      <c r="CE150" s="636" t="e">
        <f>INDEX(Таблиця5[[C - COINS - COST]:[ADDRESS]],'02BUILD'!$BY150,6)</f>
        <v>#N/A</v>
      </c>
      <c r="CF150" s="636" t="e">
        <f>INDEX(Таблиця5[[C - COINS - COST]:[ADDRESS]],'02BUILD'!$BY150,7)</f>
        <v>#N/A</v>
      </c>
      <c r="CG150" s="636" t="e">
        <f>INDEX(Таблиця5[[C - COINS - COST]:[ADDRESS]],'02BUILD'!$BY150,8)</f>
        <v>#N/A</v>
      </c>
      <c r="CH150" s="636" t="e">
        <f>INDEX(Таблиця5[[C - COINS - COST]:[ADDRESS]],'02BUILD'!$BY150,9)</f>
        <v>#N/A</v>
      </c>
      <c r="CI150" s="636" t="e">
        <f>INDEX(Таблиця5[[C - COINS - COST]:[ADDRESS]],'02BUILD'!$BY150,10)</f>
        <v>#N/A</v>
      </c>
    </row>
    <row r="151" spans="1:87" ht="16.5" hidden="1" thickTop="1" thickBot="1">
      <c r="A151" s="636"/>
      <c r="B151" s="665"/>
      <c r="C151" s="665"/>
      <c r="D151" s="636"/>
      <c r="E151" s="636"/>
      <c r="F151" s="665"/>
      <c r="G151" s="665"/>
      <c r="H151" s="665" t="s">
        <v>5788</v>
      </c>
      <c r="I151" s="665" t="s">
        <v>4862</v>
      </c>
      <c r="J151" s="665"/>
      <c r="K151" s="665" t="s">
        <v>20930</v>
      </c>
      <c r="L151" s="665"/>
      <c r="M151" s="665"/>
      <c r="N151" s="665"/>
      <c r="O151" s="665"/>
      <c r="P151" s="665"/>
      <c r="Q151" s="665"/>
      <c r="R151" s="665"/>
      <c r="S151" s="665" t="str">
        <f>Таблиця4[[#This Row],[C - COINS - COST]]&amp;"C"&amp;" | "&amp;Таблиця4[[#This Row],[A - TANKARDS - Drinks]]&amp;"A"&amp;" | "&amp;Таблиця4[[#This Row],[P - PIPES - hospitality]]&amp;" P"&amp;" | "&amp;Таблиця4[[#This Row],[D - DAGGERS - danger level]]&amp;"D"</f>
        <v>C | A |  P | D</v>
      </c>
      <c r="T151" s="665"/>
      <c r="U151" s="665"/>
      <c r="V151" s="665"/>
      <c r="W151" s="673" t="s">
        <v>21404</v>
      </c>
      <c r="X151" s="665" t="s">
        <v>4315</v>
      </c>
      <c r="Y151" s="665"/>
      <c r="Z151" s="665" t="str">
        <f>Таблиця4[[#This Row],[Descriptions2]]</f>
        <v/>
      </c>
      <c r="AA151" s="665" t="str">
        <f>Таблиця4[[#This Row],[Owner/Specific NPCs3]]</f>
        <v/>
      </c>
      <c r="AB151" s="665"/>
      <c r="AC151" s="666" t="s">
        <v>5902</v>
      </c>
      <c r="AD151" s="667"/>
      <c r="AE151" s="671"/>
      <c r="AF151" s="665"/>
      <c r="AG151" s="665"/>
      <c r="AH151" s="665"/>
      <c r="AI151" s="665"/>
      <c r="AJ151" s="665"/>
      <c r="AK151" s="665"/>
      <c r="AL151" s="665"/>
      <c r="AM151" s="671"/>
      <c r="AN151" s="665"/>
      <c r="AO151" s="671"/>
      <c r="AP151" s="665"/>
      <c r="AQ151" s="671"/>
      <c r="AR151" s="636"/>
      <c r="AS151" s="636"/>
      <c r="AT151" s="636"/>
      <c r="AU151" s="636"/>
      <c r="AV151" s="671"/>
      <c r="AW151" s="636" t="str">
        <f>IFERROR(INDEX('02_LIVING_WATERDEEP'!$C$2:$C$200,MATCH(Таблиця4[[#This Row],[BUILDING NAME]],'02_LIVING_WATERDEEP'!$A$2:$A$200,0),1),"")</f>
        <v/>
      </c>
      <c r="AX151" s="636" t="str">
        <f>IFERROR(INDEX('02_LIVING_WATERDEEP'!$F$2:$F$200,MATCH(Таблиця4[[#This Row],[BUILDING NAME]],'02_LIVING_WATERDEEP'!$A$2:$A$200,0),1),"")</f>
        <v/>
      </c>
      <c r="AY151" s="636" t="str">
        <f>IFERROR(INDEX('02_LIVING_WATERDEEP'!$I$2:$I$200,MATCH(Таблиця4[[#This Row],[BUILDING NAME]],'02_LIVING_WATERDEEP'!$A$2:$A$200,0),1),"")</f>
        <v/>
      </c>
      <c r="AZ151" s="636" t="str">
        <f>IFERROR(INDEX('02_LIVING_WATERDEEP'!$J$2:$J$200,MATCH(Таблиця4[[#This Row],[BUILDING NAME]],'02_LIVING_WATERDEEP'!$A$2:$A$200,0),1),"")</f>
        <v/>
      </c>
      <c r="BA151" s="636" t="str">
        <f>IFERROR(INDEX('02_LIVING_WATERDEEP'!$K$2:$K$200,MATCH(Таблиця4[[#This Row],[BUILDING NAME]],'02_LIVING_WATERDEEP'!$A$2:$A$200,0),1),"")</f>
        <v/>
      </c>
      <c r="BB151" s="636" t="str">
        <f>IFERROR(INDEX('02_LIVING_WATERDEEP'!$L$2:$L$200,MATCH(Таблиця4[[#This Row],[BUILDING NAME]],'02_LIVING_WATERDEEP'!$A$2:$A$200,0),1),"")</f>
        <v/>
      </c>
      <c r="BC151" s="636" t="str">
        <f>IFERROR(INDEX('02_LIVING_WATERDEEP'!$M$2:$M$200,MATCH(Таблиця4[[#This Row],[BUILDING NAME]],'02_LIVING_WATERDEEP'!$A$2:$A$200,0),1),"")</f>
        <v/>
      </c>
      <c r="BD151" s="636"/>
      <c r="BE151" s="636"/>
      <c r="BF151" s="636"/>
      <c r="BG151" s="636"/>
      <c r="BH151" s="636"/>
      <c r="BI151" s="636"/>
      <c r="BJ151" s="636"/>
      <c r="BK151" s="636"/>
      <c r="BL151" s="636"/>
      <c r="BM151" s="636"/>
      <c r="BN151" s="636"/>
      <c r="BO151" s="636"/>
      <c r="BP151" s="636"/>
      <c r="BQ151" s="636"/>
      <c r="BR151" s="636"/>
      <c r="BS151" s="636"/>
      <c r="BT151" s="636"/>
      <c r="BU151" s="636" t="e">
        <f>MATCH(Таблиця4[[#This Row],[BUILDING NAME]],#REF!,0)</f>
        <v>#REF!</v>
      </c>
      <c r="BV151" s="636" t="e">
        <f>INDEX(#REF!,'02BUILD'!BU151,1)</f>
        <v>#REF!</v>
      </c>
      <c r="BW151" s="636" t="e">
        <v>#N/A</v>
      </c>
      <c r="BX151" s="636"/>
      <c r="BY151" s="636" t="e">
        <f>MATCH(Таблиця4[[#This Row],[BUILDING NAME]],Таблиця5[NAME],0)</f>
        <v>#N/A</v>
      </c>
      <c r="BZ151" s="636" t="e">
        <f>INDEX(Таблиця5[[C - COINS - COST]:[ADDRESS]],'02BUILD'!$BY151,1)</f>
        <v>#N/A</v>
      </c>
      <c r="CA151" s="636" t="e">
        <f>INDEX(Таблиця5[[C - COINS - COST]:[ADDRESS]],'02BUILD'!$BY151,2)</f>
        <v>#N/A</v>
      </c>
      <c r="CB151" s="636" t="e">
        <f>INDEX(Таблиця5[[C - COINS - COST]:[ADDRESS]],'02BUILD'!$BY151,3)</f>
        <v>#N/A</v>
      </c>
      <c r="CC151" s="636" t="e">
        <f>INDEX(Таблиця5[[C - COINS - COST]:[ADDRESS]],'02BUILD'!$BY151,4)</f>
        <v>#N/A</v>
      </c>
      <c r="CD151" s="636" t="e">
        <f>INDEX(Таблиця5[[C - COINS - COST]:[ADDRESS]],'02BUILD'!$BY151,5)</f>
        <v>#N/A</v>
      </c>
      <c r="CE151" s="636" t="e">
        <f>INDEX(Таблиця5[[C - COINS - COST]:[ADDRESS]],'02BUILD'!$BY151,6)</f>
        <v>#N/A</v>
      </c>
      <c r="CF151" s="636" t="e">
        <f>INDEX(Таблиця5[[C - COINS - COST]:[ADDRESS]],'02BUILD'!$BY151,7)</f>
        <v>#N/A</v>
      </c>
      <c r="CG151" s="636" t="e">
        <f>INDEX(Таблиця5[[C - COINS - COST]:[ADDRESS]],'02BUILD'!$BY151,8)</f>
        <v>#N/A</v>
      </c>
      <c r="CH151" s="636" t="e">
        <f>INDEX(Таблиця5[[C - COINS - COST]:[ADDRESS]],'02BUILD'!$BY151,9)</f>
        <v>#N/A</v>
      </c>
      <c r="CI151" s="636" t="e">
        <f>INDEX(Таблиця5[[C - COINS - COST]:[ADDRESS]],'02BUILD'!$BY151,10)</f>
        <v>#N/A</v>
      </c>
    </row>
    <row r="152" spans="1:87" ht="16.5" hidden="1" thickTop="1" thickBot="1">
      <c r="A152" s="636"/>
      <c r="B152" s="665"/>
      <c r="C152" s="665"/>
      <c r="D152" s="636"/>
      <c r="E152" s="636"/>
      <c r="F152" s="665"/>
      <c r="G152" s="665"/>
      <c r="H152" s="665" t="s">
        <v>5789</v>
      </c>
      <c r="I152" s="665" t="s">
        <v>4862</v>
      </c>
      <c r="J152" s="665"/>
      <c r="K152" s="665" t="s">
        <v>20930</v>
      </c>
      <c r="L152" s="665"/>
      <c r="M152" s="665"/>
      <c r="N152" s="665"/>
      <c r="O152" s="665"/>
      <c r="P152" s="665"/>
      <c r="Q152" s="665"/>
      <c r="R152" s="665"/>
      <c r="S152" s="665" t="str">
        <f>Таблиця4[[#This Row],[C - COINS - COST]]&amp;"C"&amp;" | "&amp;Таблиця4[[#This Row],[A - TANKARDS - Drinks]]&amp;"A"&amp;" | "&amp;Таблиця4[[#This Row],[P - PIPES - hospitality]]&amp;" P"&amp;" | "&amp;Таблиця4[[#This Row],[D - DAGGERS - danger level]]&amp;"D"</f>
        <v>C | A |  P | D</v>
      </c>
      <c r="T152" s="665"/>
      <c r="U152" s="665"/>
      <c r="V152" s="665"/>
      <c r="W152" s="665" t="s">
        <v>19898</v>
      </c>
      <c r="X152" s="665" t="s">
        <v>4315</v>
      </c>
      <c r="Y152" s="665"/>
      <c r="Z152" s="665" t="str">
        <f>Таблиця4[[#This Row],[Descriptions2]]</f>
        <v/>
      </c>
      <c r="AA152" s="665" t="str">
        <f>Таблиця4[[#This Row],[Owner/Specific NPCs3]]</f>
        <v/>
      </c>
      <c r="AB152" s="665"/>
      <c r="AC152" s="666" t="s">
        <v>5903</v>
      </c>
      <c r="AD152" s="667"/>
      <c r="AE152" s="671"/>
      <c r="AF152" s="665"/>
      <c r="AG152" s="665"/>
      <c r="AH152" s="665"/>
      <c r="AI152" s="665"/>
      <c r="AJ152" s="665"/>
      <c r="AK152" s="665"/>
      <c r="AL152" s="665"/>
      <c r="AM152" s="671"/>
      <c r="AN152" s="665"/>
      <c r="AO152" s="671"/>
      <c r="AP152" s="665"/>
      <c r="AQ152" s="671"/>
      <c r="AR152" s="636"/>
      <c r="AS152" s="636"/>
      <c r="AT152" s="636"/>
      <c r="AU152" s="636"/>
      <c r="AV152" s="671"/>
      <c r="AW152" s="636" t="str">
        <f>IFERROR(INDEX('02_LIVING_WATERDEEP'!$C$2:$C$200,MATCH(Таблиця4[[#This Row],[BUILDING NAME]],'02_LIVING_WATERDEEP'!$A$2:$A$200,0),1),"")</f>
        <v/>
      </c>
      <c r="AX152" s="636" t="str">
        <f>IFERROR(INDEX('02_LIVING_WATERDEEP'!$F$2:$F$200,MATCH(Таблиця4[[#This Row],[BUILDING NAME]],'02_LIVING_WATERDEEP'!$A$2:$A$200,0),1),"")</f>
        <v/>
      </c>
      <c r="AY152" s="636" t="str">
        <f>IFERROR(INDEX('02_LIVING_WATERDEEP'!$I$2:$I$200,MATCH(Таблиця4[[#This Row],[BUILDING NAME]],'02_LIVING_WATERDEEP'!$A$2:$A$200,0),1),"")</f>
        <v/>
      </c>
      <c r="AZ152" s="636" t="str">
        <f>IFERROR(INDEX('02_LIVING_WATERDEEP'!$J$2:$J$200,MATCH(Таблиця4[[#This Row],[BUILDING NAME]],'02_LIVING_WATERDEEP'!$A$2:$A$200,0),1),"")</f>
        <v/>
      </c>
      <c r="BA152" s="636" t="str">
        <f>IFERROR(INDEX('02_LIVING_WATERDEEP'!$K$2:$K$200,MATCH(Таблиця4[[#This Row],[BUILDING NAME]],'02_LIVING_WATERDEEP'!$A$2:$A$200,0),1),"")</f>
        <v/>
      </c>
      <c r="BB152" s="636" t="str">
        <f>IFERROR(INDEX('02_LIVING_WATERDEEP'!$L$2:$L$200,MATCH(Таблиця4[[#This Row],[BUILDING NAME]],'02_LIVING_WATERDEEP'!$A$2:$A$200,0),1),"")</f>
        <v/>
      </c>
      <c r="BC152" s="636" t="str">
        <f>IFERROR(INDEX('02_LIVING_WATERDEEP'!$M$2:$M$200,MATCH(Таблиця4[[#This Row],[BUILDING NAME]],'02_LIVING_WATERDEEP'!$A$2:$A$200,0),1),"")</f>
        <v/>
      </c>
      <c r="BD152" s="636"/>
      <c r="BE152" s="636"/>
      <c r="BF152" s="636"/>
      <c r="BG152" s="636"/>
      <c r="BH152" s="636"/>
      <c r="BI152" s="636"/>
      <c r="BJ152" s="636"/>
      <c r="BK152" s="636"/>
      <c r="BL152" s="636"/>
      <c r="BM152" s="636"/>
      <c r="BN152" s="636"/>
      <c r="BO152" s="636"/>
      <c r="BP152" s="636"/>
      <c r="BQ152" s="636"/>
      <c r="BR152" s="636"/>
      <c r="BS152" s="636"/>
      <c r="BT152" s="636"/>
      <c r="BU152" s="636" t="e">
        <f>MATCH(Таблиця4[[#This Row],[BUILDING NAME]],#REF!,0)</f>
        <v>#REF!</v>
      </c>
      <c r="BV152" s="636" t="e">
        <f>INDEX(#REF!,'02BUILD'!BU152,1)</f>
        <v>#REF!</v>
      </c>
      <c r="BW152" s="636" t="e">
        <v>#N/A</v>
      </c>
      <c r="BX152" s="636"/>
      <c r="BY152" s="636" t="e">
        <f>MATCH(Таблиця4[[#This Row],[BUILDING NAME]],Таблиця5[NAME],0)</f>
        <v>#N/A</v>
      </c>
      <c r="BZ152" s="636" t="e">
        <f>INDEX(Таблиця5[[C - COINS - COST]:[ADDRESS]],'02BUILD'!$BY152,1)</f>
        <v>#N/A</v>
      </c>
      <c r="CA152" s="636" t="e">
        <f>INDEX(Таблиця5[[C - COINS - COST]:[ADDRESS]],'02BUILD'!$BY152,2)</f>
        <v>#N/A</v>
      </c>
      <c r="CB152" s="636" t="e">
        <f>INDEX(Таблиця5[[C - COINS - COST]:[ADDRESS]],'02BUILD'!$BY152,3)</f>
        <v>#N/A</v>
      </c>
      <c r="CC152" s="636" t="e">
        <f>INDEX(Таблиця5[[C - COINS - COST]:[ADDRESS]],'02BUILD'!$BY152,4)</f>
        <v>#N/A</v>
      </c>
      <c r="CD152" s="636" t="e">
        <f>INDEX(Таблиця5[[C - COINS - COST]:[ADDRESS]],'02BUILD'!$BY152,5)</f>
        <v>#N/A</v>
      </c>
      <c r="CE152" s="636" t="e">
        <f>INDEX(Таблиця5[[C - COINS - COST]:[ADDRESS]],'02BUILD'!$BY152,6)</f>
        <v>#N/A</v>
      </c>
      <c r="CF152" s="636" t="e">
        <f>INDEX(Таблиця5[[C - COINS - COST]:[ADDRESS]],'02BUILD'!$BY152,7)</f>
        <v>#N/A</v>
      </c>
      <c r="CG152" s="636" t="e">
        <f>INDEX(Таблиця5[[C - COINS - COST]:[ADDRESS]],'02BUILD'!$BY152,8)</f>
        <v>#N/A</v>
      </c>
      <c r="CH152" s="636" t="e">
        <f>INDEX(Таблиця5[[C - COINS - COST]:[ADDRESS]],'02BUILD'!$BY152,9)</f>
        <v>#N/A</v>
      </c>
      <c r="CI152" s="636" t="e">
        <f>INDEX(Таблиця5[[C - COINS - COST]:[ADDRESS]],'02BUILD'!$BY152,10)</f>
        <v>#N/A</v>
      </c>
    </row>
    <row r="153" spans="1:87" ht="16.5" hidden="1" thickTop="1" thickBot="1">
      <c r="A153" s="636"/>
      <c r="B153" s="665"/>
      <c r="C153" s="665"/>
      <c r="D153" s="636"/>
      <c r="E153" s="636"/>
      <c r="F153" s="665"/>
      <c r="G153" s="665"/>
      <c r="H153" s="673" t="s">
        <v>19895</v>
      </c>
      <c r="I153" s="665" t="s">
        <v>4862</v>
      </c>
      <c r="J153" s="665"/>
      <c r="K153" s="665" t="s">
        <v>20930</v>
      </c>
      <c r="L153" s="665"/>
      <c r="M153" s="665"/>
      <c r="N153" s="665"/>
      <c r="O153" s="665"/>
      <c r="P153" s="665"/>
      <c r="Q153" s="665"/>
      <c r="R153" s="665"/>
      <c r="S153" s="665" t="str">
        <f>Таблиця4[[#This Row],[C - COINS - COST]]&amp;"C"&amp;" | "&amp;Таблиця4[[#This Row],[A - TANKARDS - Drinks]]&amp;"A"&amp;" | "&amp;Таблиця4[[#This Row],[P - PIPES - hospitality]]&amp;" P"&amp;" | "&amp;Таблиця4[[#This Row],[D - DAGGERS - danger level]]&amp;"D"</f>
        <v>C | A |  P | D</v>
      </c>
      <c r="T153" s="665"/>
      <c r="U153" s="665"/>
      <c r="V153" s="665"/>
      <c r="W153" s="665" t="s">
        <v>19896</v>
      </c>
      <c r="X153" s="665" t="s">
        <v>4315</v>
      </c>
      <c r="Y153" s="665"/>
      <c r="Z153" s="665" t="str">
        <f>Таблиця4[[#This Row],[Descriptions2]]</f>
        <v/>
      </c>
      <c r="AA153" s="665" t="str">
        <f>Таблиця4[[#This Row],[Owner/Specific NPCs3]]</f>
        <v/>
      </c>
      <c r="AB153" s="665"/>
      <c r="AC153" s="666"/>
      <c r="AD153" s="667"/>
      <c r="AE153" s="671"/>
      <c r="AF153" s="665"/>
      <c r="AG153" s="665"/>
      <c r="AH153" s="665"/>
      <c r="AI153" s="665"/>
      <c r="AJ153" s="665"/>
      <c r="AK153" s="665"/>
      <c r="AL153" s="665"/>
      <c r="AM153" s="671"/>
      <c r="AN153" s="665"/>
      <c r="AO153" s="671"/>
      <c r="AP153" s="665"/>
      <c r="AQ153" s="671"/>
      <c r="AR153" s="636"/>
      <c r="AS153" s="636"/>
      <c r="AT153" s="636"/>
      <c r="AU153" s="636"/>
      <c r="AV153" s="671"/>
      <c r="AW153" s="636" t="str">
        <f>IFERROR(INDEX('02_LIVING_WATERDEEP'!$C$2:$C$200,MATCH(Таблиця4[[#This Row],[BUILDING NAME]],'02_LIVING_WATERDEEP'!$A$2:$A$200,0),1),"")</f>
        <v/>
      </c>
      <c r="AX153" s="636" t="str">
        <f>IFERROR(INDEX('02_LIVING_WATERDEEP'!$F$2:$F$200,MATCH(Таблиця4[[#This Row],[BUILDING NAME]],'02_LIVING_WATERDEEP'!$A$2:$A$200,0),1),"")</f>
        <v/>
      </c>
      <c r="AY153" s="636" t="str">
        <f>IFERROR(INDEX('02_LIVING_WATERDEEP'!$I$2:$I$200,MATCH(Таблиця4[[#This Row],[BUILDING NAME]],'02_LIVING_WATERDEEP'!$A$2:$A$200,0),1),"")</f>
        <v/>
      </c>
      <c r="AZ153" s="636" t="str">
        <f>IFERROR(INDEX('02_LIVING_WATERDEEP'!$J$2:$J$200,MATCH(Таблиця4[[#This Row],[BUILDING NAME]],'02_LIVING_WATERDEEP'!$A$2:$A$200,0),1),"")</f>
        <v/>
      </c>
      <c r="BA153" s="636" t="str">
        <f>IFERROR(INDEX('02_LIVING_WATERDEEP'!$K$2:$K$200,MATCH(Таблиця4[[#This Row],[BUILDING NAME]],'02_LIVING_WATERDEEP'!$A$2:$A$200,0),1),"")</f>
        <v/>
      </c>
      <c r="BB153" s="636" t="str">
        <f>IFERROR(INDEX('02_LIVING_WATERDEEP'!$L$2:$L$200,MATCH(Таблиця4[[#This Row],[BUILDING NAME]],'02_LIVING_WATERDEEP'!$A$2:$A$200,0),1),"")</f>
        <v/>
      </c>
      <c r="BC153" s="636" t="str">
        <f>IFERROR(INDEX('02_LIVING_WATERDEEP'!$M$2:$M$200,MATCH(Таблиця4[[#This Row],[BUILDING NAME]],'02_LIVING_WATERDEEP'!$A$2:$A$200,0),1),"")</f>
        <v/>
      </c>
      <c r="BD153" s="636"/>
      <c r="BE153" s="636"/>
      <c r="BF153" s="636"/>
      <c r="BG153" s="636"/>
      <c r="BH153" s="636"/>
      <c r="BI153" s="636"/>
      <c r="BJ153" s="636"/>
      <c r="BK153" s="636"/>
      <c r="BL153" s="636"/>
      <c r="BM153" s="636"/>
      <c r="BN153" s="636"/>
      <c r="BO153" s="636"/>
      <c r="BP153" s="636"/>
      <c r="BQ153" s="636"/>
      <c r="BR153" s="636"/>
      <c r="BS153" s="636"/>
      <c r="BT153" s="636"/>
      <c r="BU153" s="636" t="e">
        <f>MATCH(Таблиця4[[#This Row],[BUILDING NAME]],#REF!,0)</f>
        <v>#REF!</v>
      </c>
      <c r="BV153" s="636" t="e">
        <f>INDEX(#REF!,'02BUILD'!BU153,1)</f>
        <v>#REF!</v>
      </c>
      <c r="BW153" s="636" t="e">
        <v>#N/A</v>
      </c>
      <c r="BX153" s="636"/>
      <c r="BY153" s="636" t="e">
        <f>MATCH(Таблиця4[[#This Row],[BUILDING NAME]],Таблиця5[NAME],0)</f>
        <v>#N/A</v>
      </c>
      <c r="BZ153" s="636" t="e">
        <f>INDEX(Таблиця5[[C - COINS - COST]:[ADDRESS]],'02BUILD'!$BY153,1)</f>
        <v>#N/A</v>
      </c>
      <c r="CA153" s="636" t="e">
        <f>INDEX(Таблиця5[[C - COINS - COST]:[ADDRESS]],'02BUILD'!$BY153,2)</f>
        <v>#N/A</v>
      </c>
      <c r="CB153" s="636" t="e">
        <f>INDEX(Таблиця5[[C - COINS - COST]:[ADDRESS]],'02BUILD'!$BY153,3)</f>
        <v>#N/A</v>
      </c>
      <c r="CC153" s="636" t="e">
        <f>INDEX(Таблиця5[[C - COINS - COST]:[ADDRESS]],'02BUILD'!$BY153,4)</f>
        <v>#N/A</v>
      </c>
      <c r="CD153" s="636" t="e">
        <f>INDEX(Таблиця5[[C - COINS - COST]:[ADDRESS]],'02BUILD'!$BY153,5)</f>
        <v>#N/A</v>
      </c>
      <c r="CE153" s="636" t="e">
        <f>INDEX(Таблиця5[[C - COINS - COST]:[ADDRESS]],'02BUILD'!$BY153,6)</f>
        <v>#N/A</v>
      </c>
      <c r="CF153" s="636" t="e">
        <f>INDEX(Таблиця5[[C - COINS - COST]:[ADDRESS]],'02BUILD'!$BY153,7)</f>
        <v>#N/A</v>
      </c>
      <c r="CG153" s="636" t="e">
        <f>INDEX(Таблиця5[[C - COINS - COST]:[ADDRESS]],'02BUILD'!$BY153,8)</f>
        <v>#N/A</v>
      </c>
      <c r="CH153" s="636" t="e">
        <f>INDEX(Таблиця5[[C - COINS - COST]:[ADDRESS]],'02BUILD'!$BY153,9)</f>
        <v>#N/A</v>
      </c>
      <c r="CI153" s="636" t="e">
        <f>INDEX(Таблиця5[[C - COINS - COST]:[ADDRESS]],'02BUILD'!$BY153,10)</f>
        <v>#N/A</v>
      </c>
    </row>
    <row r="154" spans="1:87" ht="16.5" hidden="1" thickTop="1" thickBot="1">
      <c r="A154" s="636"/>
      <c r="B154" s="665"/>
      <c r="C154" s="665"/>
      <c r="D154" s="636"/>
      <c r="E154" s="636"/>
      <c r="F154" s="665"/>
      <c r="G154" s="665"/>
      <c r="H154" s="665" t="s">
        <v>19897</v>
      </c>
      <c r="I154" s="665" t="s">
        <v>4862</v>
      </c>
      <c r="J154" s="665"/>
      <c r="K154" s="665" t="s">
        <v>20930</v>
      </c>
      <c r="L154" s="665"/>
      <c r="M154" s="665"/>
      <c r="N154" s="665"/>
      <c r="O154" s="665"/>
      <c r="P154" s="665"/>
      <c r="Q154" s="665"/>
      <c r="R154" s="665"/>
      <c r="S154" s="665" t="str">
        <f>Таблиця4[[#This Row],[C - COINS - COST]]&amp;"C"&amp;" | "&amp;Таблиця4[[#This Row],[A - TANKARDS - Drinks]]&amp;"A"&amp;" | "&amp;Таблиця4[[#This Row],[P - PIPES - hospitality]]&amp;" P"&amp;" | "&amp;Таблиця4[[#This Row],[D - DAGGERS - danger level]]&amp;"D"</f>
        <v>C | A |  P | D</v>
      </c>
      <c r="T154" s="665"/>
      <c r="U154" s="665"/>
      <c r="V154" s="665"/>
      <c r="W154" s="665" t="s">
        <v>21401</v>
      </c>
      <c r="X154" s="665" t="s">
        <v>4315</v>
      </c>
      <c r="Y154" s="665"/>
      <c r="Z154" s="665" t="str">
        <f>Таблиця4[[#This Row],[Descriptions2]]</f>
        <v/>
      </c>
      <c r="AA154" s="665" t="str">
        <f>Таблиця4[[#This Row],[Owner/Specific NPCs3]]</f>
        <v/>
      </c>
      <c r="AB154" s="665"/>
      <c r="AC154" s="666"/>
      <c r="AD154" s="667"/>
      <c r="AE154" s="671"/>
      <c r="AF154" s="665"/>
      <c r="AG154" s="665"/>
      <c r="AH154" s="665"/>
      <c r="AI154" s="665"/>
      <c r="AJ154" s="665"/>
      <c r="AK154" s="665"/>
      <c r="AL154" s="665"/>
      <c r="AM154" s="671"/>
      <c r="AN154" s="665"/>
      <c r="AO154" s="671"/>
      <c r="AP154" s="665"/>
      <c r="AQ154" s="671"/>
      <c r="AR154" s="636"/>
      <c r="AS154" s="636"/>
      <c r="AT154" s="636"/>
      <c r="AU154" s="636"/>
      <c r="AV154" s="671"/>
      <c r="AW154" s="636" t="str">
        <f>IFERROR(INDEX('02_LIVING_WATERDEEP'!$C$2:$C$200,MATCH(Таблиця4[[#This Row],[BUILDING NAME]],'02_LIVING_WATERDEEP'!$A$2:$A$200,0),1),"")</f>
        <v/>
      </c>
      <c r="AX154" s="636" t="str">
        <f>IFERROR(INDEX('02_LIVING_WATERDEEP'!$F$2:$F$200,MATCH(Таблиця4[[#This Row],[BUILDING NAME]],'02_LIVING_WATERDEEP'!$A$2:$A$200,0),1),"")</f>
        <v/>
      </c>
      <c r="AY154" s="636" t="str">
        <f>IFERROR(INDEX('02_LIVING_WATERDEEP'!$I$2:$I$200,MATCH(Таблиця4[[#This Row],[BUILDING NAME]],'02_LIVING_WATERDEEP'!$A$2:$A$200,0),1),"")</f>
        <v/>
      </c>
      <c r="AZ154" s="636" t="str">
        <f>IFERROR(INDEX('02_LIVING_WATERDEEP'!$J$2:$J$200,MATCH(Таблиця4[[#This Row],[BUILDING NAME]],'02_LIVING_WATERDEEP'!$A$2:$A$200,0),1),"")</f>
        <v/>
      </c>
      <c r="BA154" s="636" t="str">
        <f>IFERROR(INDEX('02_LIVING_WATERDEEP'!$K$2:$K$200,MATCH(Таблиця4[[#This Row],[BUILDING NAME]],'02_LIVING_WATERDEEP'!$A$2:$A$200,0),1),"")</f>
        <v/>
      </c>
      <c r="BB154" s="636" t="str">
        <f>IFERROR(INDEX('02_LIVING_WATERDEEP'!$L$2:$L$200,MATCH(Таблиця4[[#This Row],[BUILDING NAME]],'02_LIVING_WATERDEEP'!$A$2:$A$200,0),1),"")</f>
        <v/>
      </c>
      <c r="BC154" s="636" t="str">
        <f>IFERROR(INDEX('02_LIVING_WATERDEEP'!$M$2:$M$200,MATCH(Таблиця4[[#This Row],[BUILDING NAME]],'02_LIVING_WATERDEEP'!$A$2:$A$200,0),1),"")</f>
        <v/>
      </c>
      <c r="BD154" s="636"/>
      <c r="BE154" s="636"/>
      <c r="BF154" s="636"/>
      <c r="BG154" s="636"/>
      <c r="BH154" s="636"/>
      <c r="BI154" s="636"/>
      <c r="BJ154" s="636"/>
      <c r="BK154" s="636"/>
      <c r="BL154" s="636"/>
      <c r="BM154" s="636"/>
      <c r="BN154" s="636"/>
      <c r="BO154" s="636"/>
      <c r="BP154" s="636"/>
      <c r="BQ154" s="636"/>
      <c r="BR154" s="636"/>
      <c r="BS154" s="636"/>
      <c r="BT154" s="636"/>
      <c r="BU154" s="636" t="e">
        <f>MATCH(Таблиця4[[#This Row],[BUILDING NAME]],#REF!,0)</f>
        <v>#REF!</v>
      </c>
      <c r="BV154" s="636" t="e">
        <f>INDEX(#REF!,'02BUILD'!BU154,1)</f>
        <v>#REF!</v>
      </c>
      <c r="BW154" s="636" t="e">
        <v>#N/A</v>
      </c>
      <c r="BX154" s="636"/>
      <c r="BY154" s="636" t="e">
        <f>MATCH(Таблиця4[[#This Row],[BUILDING NAME]],Таблиця5[NAME],0)</f>
        <v>#N/A</v>
      </c>
      <c r="BZ154" s="636" t="e">
        <f>INDEX(Таблиця5[[C - COINS - COST]:[ADDRESS]],'02BUILD'!$BY154,1)</f>
        <v>#N/A</v>
      </c>
      <c r="CA154" s="636" t="e">
        <f>INDEX(Таблиця5[[C - COINS - COST]:[ADDRESS]],'02BUILD'!$BY154,2)</f>
        <v>#N/A</v>
      </c>
      <c r="CB154" s="636" t="e">
        <f>INDEX(Таблиця5[[C - COINS - COST]:[ADDRESS]],'02BUILD'!$BY154,3)</f>
        <v>#N/A</v>
      </c>
      <c r="CC154" s="636" t="e">
        <f>INDEX(Таблиця5[[C - COINS - COST]:[ADDRESS]],'02BUILD'!$BY154,4)</f>
        <v>#N/A</v>
      </c>
      <c r="CD154" s="636" t="e">
        <f>INDEX(Таблиця5[[C - COINS - COST]:[ADDRESS]],'02BUILD'!$BY154,5)</f>
        <v>#N/A</v>
      </c>
      <c r="CE154" s="636" t="e">
        <f>INDEX(Таблиця5[[C - COINS - COST]:[ADDRESS]],'02BUILD'!$BY154,6)</f>
        <v>#N/A</v>
      </c>
      <c r="CF154" s="636" t="e">
        <f>INDEX(Таблиця5[[C - COINS - COST]:[ADDRESS]],'02BUILD'!$BY154,7)</f>
        <v>#N/A</v>
      </c>
      <c r="CG154" s="636" t="e">
        <f>INDEX(Таблиця5[[C - COINS - COST]:[ADDRESS]],'02BUILD'!$BY154,8)</f>
        <v>#N/A</v>
      </c>
      <c r="CH154" s="636" t="e">
        <f>INDEX(Таблиця5[[C - COINS - COST]:[ADDRESS]],'02BUILD'!$BY154,9)</f>
        <v>#N/A</v>
      </c>
      <c r="CI154" s="636" t="e">
        <f>INDEX(Таблиця5[[C - COINS - COST]:[ADDRESS]],'02BUILD'!$BY154,10)</f>
        <v>#N/A</v>
      </c>
    </row>
    <row r="155" spans="1:87" s="661" customFormat="1" ht="16.5" hidden="1" thickTop="1" thickBot="1">
      <c r="A155" s="636" t="s">
        <v>1216</v>
      </c>
      <c r="B155" s="665" t="str">
        <f>LEFT(LEFT(A155,FIND(":",A155)),LEN(LEFT(A155,FIND(":",A155)))-1)</f>
        <v>H1</v>
      </c>
      <c r="C155" s="665" t="str">
        <f>RIGHT(A155,LEN(A155)-FIND(":",A155)-1)</f>
        <v>Harborwatch Tower (city building, A, 4)</v>
      </c>
      <c r="D155" s="636"/>
      <c r="E155" s="636"/>
      <c r="F155" s="665" t="s">
        <v>2055</v>
      </c>
      <c r="G155" s="665" t="s">
        <v>2056</v>
      </c>
      <c r="H155" s="665" t="s">
        <v>2473</v>
      </c>
      <c r="I155" s="665" t="s">
        <v>12580</v>
      </c>
      <c r="J155" s="665"/>
      <c r="K155" s="665" t="s">
        <v>2068</v>
      </c>
      <c r="L155" s="665" t="s">
        <v>2076</v>
      </c>
      <c r="M155" s="665">
        <v>4</v>
      </c>
      <c r="N155" s="665" t="s">
        <v>3528</v>
      </c>
      <c r="O155" s="665"/>
      <c r="P155" s="665"/>
      <c r="Q155" s="665"/>
      <c r="R155" s="665"/>
      <c r="S155" s="665" t="str">
        <f>Таблиця4[[#This Row],[C - COINS - COST]]&amp;"C"&amp;" | "&amp;Таблиця4[[#This Row],[A - TANKARDS - Drinks]]&amp;"A"&amp;" | "&amp;Таблиця4[[#This Row],[P - PIPES - hospitality]]&amp;" P"&amp;" | "&amp;Таблиця4[[#This Row],[D - DAGGERS - danger level]]&amp;"D"</f>
        <v>C | A |  P | D</v>
      </c>
      <c r="T155" s="665"/>
      <c r="U155" s="665"/>
      <c r="V155" s="665"/>
      <c r="W155" s="944" t="s">
        <v>20645</v>
      </c>
      <c r="X155" s="665" t="s">
        <v>4315</v>
      </c>
      <c r="Y155" s="665"/>
      <c r="Z155" s="665" t="str">
        <f>Таблиця4[[#This Row],[Descriptions2]]</f>
        <v/>
      </c>
      <c r="AA155" s="665" t="str">
        <f>Таблиця4[[#This Row],[Owner/Specific NPCs3]]</f>
        <v/>
      </c>
      <c r="AB155" s="665"/>
      <c r="AC155" s="666" t="s">
        <v>5836</v>
      </c>
      <c r="AD155" s="667"/>
      <c r="AE155" s="671"/>
      <c r="AF155" s="665" t="str">
        <f>IFERROR(INDEX('02VG'!B$4:B$167,MATCH($H155,'02VG'!$A$4:$A$167,0),1),"")</f>
        <v/>
      </c>
      <c r="AG155" s="665" t="str">
        <f>IFERROR(INDEX('02VG'!C$4:C$167,MATCH($H155,'02VG'!$A$4:$A$167,0),1),"")</f>
        <v/>
      </c>
      <c r="AH155" s="665" t="str">
        <f>IFERROR(INDEX('02VG'!D$4:D$167,MATCH($H155,'02VG'!$A$4:$A$167,0),1),"")</f>
        <v/>
      </c>
      <c r="AI155" s="665" t="str">
        <f>IFERROR(INDEX('02VG'!E$4:E$167,MATCH($H155,'02VG'!$A$4:$A$167,0),1),"")</f>
        <v/>
      </c>
      <c r="AJ155" s="665" t="str">
        <f>IFERROR(INDEX('02VG'!G$4:G$167,MATCH($H155,'02VG'!$A$4:$A$167,0),1),"")</f>
        <v/>
      </c>
      <c r="AK155" s="665" t="str">
        <f>IFERROR(INDEX('02VG'!I$4:I$167,MATCH($H155,'02VG'!$A$4:$A$167,0),1),"")</f>
        <v/>
      </c>
      <c r="AL155" s="665" t="str">
        <f>IFERROR(INDEX('02VG'!L$4:L$167,MATCH($H155,'02VG'!$A$4:$A$167,0),1),"")</f>
        <v/>
      </c>
      <c r="AM155" s="671"/>
      <c r="AN155" s="665" t="str">
        <f>IFERROR(INDEX('02ORG'!$H$4:$H$45,MATCH($F155,'02ORG'!$M$4:$M$45,0),1),"")</f>
        <v/>
      </c>
      <c r="AO155" s="671"/>
      <c r="AP155" s="665" t="str">
        <f>IFERROR(INDEX('02FOLK'!$AT$3:$AT$45,MATCH($F155,'02FOLK'!$AS$3:$AS$45,0),1),"")</f>
        <v/>
      </c>
      <c r="AQ155" s="671"/>
      <c r="AR155" s="636"/>
      <c r="AS155" s="636"/>
      <c r="AT155" s="636"/>
      <c r="AU155" s="636"/>
      <c r="AV155" s="671"/>
      <c r="AW155" s="636" t="str">
        <f>IFERROR(INDEX('02_LIVING_WATERDEEP'!$C$2:$C$200,MATCH(Таблиця4[[#This Row],[BUILDING NAME]],'02_LIVING_WATERDEEP'!$A$2:$A$200,0),1),"")</f>
        <v/>
      </c>
      <c r="AX155" s="636" t="str">
        <f>IFERROR(INDEX('02_LIVING_WATERDEEP'!$F$2:$F$200,MATCH(Таблиця4[[#This Row],[BUILDING NAME]],'02_LIVING_WATERDEEP'!$A$2:$A$200,0),1),"")</f>
        <v/>
      </c>
      <c r="AY155" s="636" t="str">
        <f>IFERROR(INDEX('02_LIVING_WATERDEEP'!$I$2:$I$200,MATCH(Таблиця4[[#This Row],[BUILDING NAME]],'02_LIVING_WATERDEEP'!$A$2:$A$200,0),1),"")</f>
        <v/>
      </c>
      <c r="AZ155" s="636" t="str">
        <f>IFERROR(INDEX('02_LIVING_WATERDEEP'!$J$2:$J$200,MATCH(Таблиця4[[#This Row],[BUILDING NAME]],'02_LIVING_WATERDEEP'!$A$2:$A$200,0),1),"")</f>
        <v/>
      </c>
      <c r="BA155" s="636" t="str">
        <f>IFERROR(INDEX('02_LIVING_WATERDEEP'!$K$2:$K$200,MATCH(Таблиця4[[#This Row],[BUILDING NAME]],'02_LIVING_WATERDEEP'!$A$2:$A$200,0),1),"")</f>
        <v/>
      </c>
      <c r="BB155" s="636" t="str">
        <f>IFERROR(INDEX('02_LIVING_WATERDEEP'!$L$2:$L$200,MATCH(Таблиця4[[#This Row],[BUILDING NAME]],'02_LIVING_WATERDEEP'!$A$2:$A$200,0),1),"")</f>
        <v/>
      </c>
      <c r="BC155" s="636" t="str">
        <f>IFERROR(INDEX('02_LIVING_WATERDEEP'!$M$2:$M$200,MATCH(Таблиця4[[#This Row],[BUILDING NAME]],'02_LIVING_WATERDEEP'!$A$2:$A$200,0),1),"")</f>
        <v/>
      </c>
      <c r="BD155" s="636"/>
      <c r="BE155" s="660"/>
      <c r="BF155" s="660"/>
      <c r="BG155" s="660"/>
      <c r="BH155" s="660"/>
      <c r="BI155" s="660"/>
      <c r="BJ155" s="660"/>
      <c r="BK155" s="660"/>
      <c r="BL155" s="660"/>
      <c r="BM155" s="660"/>
      <c r="BN155" s="660"/>
      <c r="BO155" s="660"/>
      <c r="BP155" s="660"/>
      <c r="BQ155" s="660"/>
      <c r="BR155" s="660"/>
      <c r="BS155" s="660"/>
      <c r="BT155" s="660"/>
      <c r="BU155" s="660" t="e">
        <f>MATCH(Таблиця4[[#This Row],[BUILDING NAME]],#REF!,0)</f>
        <v>#REF!</v>
      </c>
      <c r="BV155" s="660" t="e">
        <f>INDEX(#REF!,'02BUILD'!BU155,1)</f>
        <v>#REF!</v>
      </c>
      <c r="BW155" s="660" t="e">
        <v>#N/A</v>
      </c>
      <c r="BX155" s="660"/>
      <c r="BY155" s="660" t="e">
        <f>MATCH(Таблиця4[[#This Row],[BUILDING NAME]],Таблиця5[NAME],0)</f>
        <v>#N/A</v>
      </c>
      <c r="BZ155" s="660" t="e">
        <f>INDEX(Таблиця5[[C - COINS - COST]:[ADDRESS]],'02BUILD'!$BY155,1)</f>
        <v>#N/A</v>
      </c>
      <c r="CA155" s="660" t="e">
        <f>INDEX(Таблиця5[[C - COINS - COST]:[ADDRESS]],'02BUILD'!$BY155,2)</f>
        <v>#N/A</v>
      </c>
      <c r="CB155" s="660" t="e">
        <f>INDEX(Таблиця5[[C - COINS - COST]:[ADDRESS]],'02BUILD'!$BY155,3)</f>
        <v>#N/A</v>
      </c>
      <c r="CC155" s="660" t="e">
        <f>INDEX(Таблиця5[[C - COINS - COST]:[ADDRESS]],'02BUILD'!$BY155,4)</f>
        <v>#N/A</v>
      </c>
      <c r="CD155" s="660" t="e">
        <f>INDEX(Таблиця5[[C - COINS - COST]:[ADDRESS]],'02BUILD'!$BY155,5)</f>
        <v>#N/A</v>
      </c>
      <c r="CE155" s="660" t="e">
        <f>INDEX(Таблиця5[[C - COINS - COST]:[ADDRESS]],'02BUILD'!$BY155,6)</f>
        <v>#N/A</v>
      </c>
      <c r="CF155" s="660" t="e">
        <f>INDEX(Таблиця5[[C - COINS - COST]:[ADDRESS]],'02BUILD'!$BY155,7)</f>
        <v>#N/A</v>
      </c>
      <c r="CG155" s="660" t="e">
        <f>INDEX(Таблиця5[[C - COINS - COST]:[ADDRESS]],'02BUILD'!$BY155,8)</f>
        <v>#N/A</v>
      </c>
      <c r="CH155" s="660" t="e">
        <f>INDEX(Таблиця5[[C - COINS - COST]:[ADDRESS]],'02BUILD'!$BY155,9)</f>
        <v>#N/A</v>
      </c>
      <c r="CI155" s="660" t="e">
        <f>INDEX(Таблиця5[[C - COINS - COST]:[ADDRESS]],'02BUILD'!$BY155,10)</f>
        <v>#N/A</v>
      </c>
    </row>
    <row r="156" spans="1:87" s="661" customFormat="1" ht="16.5" hidden="1" thickTop="1" thickBot="1">
      <c r="A156" s="636" t="s">
        <v>1217</v>
      </c>
      <c r="B156" s="665" t="str">
        <f>LEFT(LEFT(A156,FIND(":",A156)),LEN(LEFT(A156,FIND(":",A156)))-1)</f>
        <v>H2</v>
      </c>
      <c r="C156" s="665" t="str">
        <f>RIGHT(A156,LEN(A156)-FIND(":",A156)-1)</f>
        <v>Smugglers' Bane Tower (city building, A, 4)</v>
      </c>
      <c r="D156" s="636"/>
      <c r="E156" s="636"/>
      <c r="F156" s="665" t="s">
        <v>2057</v>
      </c>
      <c r="G156" s="665" t="s">
        <v>2058</v>
      </c>
      <c r="H156" s="665" t="s">
        <v>2474</v>
      </c>
      <c r="I156" s="665" t="s">
        <v>12580</v>
      </c>
      <c r="J156" s="665"/>
      <c r="K156" s="665" t="s">
        <v>2068</v>
      </c>
      <c r="L156" s="665" t="s">
        <v>2076</v>
      </c>
      <c r="M156" s="665">
        <v>4</v>
      </c>
      <c r="N156" s="665"/>
      <c r="O156" s="665"/>
      <c r="P156" s="665"/>
      <c r="Q156" s="665"/>
      <c r="R156" s="665"/>
      <c r="S156" s="665" t="str">
        <f>Таблиця4[[#This Row],[C - COINS - COST]]&amp;"C"&amp;" | "&amp;Таблиця4[[#This Row],[A - TANKARDS - Drinks]]&amp;"A"&amp;" | "&amp;Таблиця4[[#This Row],[P - PIPES - hospitality]]&amp;" P"&amp;" | "&amp;Таблиця4[[#This Row],[D - DAGGERS - danger level]]&amp;"D"</f>
        <v>C | A |  P | D</v>
      </c>
      <c r="T156" s="665"/>
      <c r="U156" s="665"/>
      <c r="V156" s="665"/>
      <c r="W156" s="944" t="s">
        <v>20645</v>
      </c>
      <c r="X156" s="665" t="s">
        <v>4315</v>
      </c>
      <c r="Y156" s="665"/>
      <c r="Z156" s="665" t="str">
        <f>Таблиця4[[#This Row],[Descriptions2]]</f>
        <v/>
      </c>
      <c r="AA156" s="665" t="str">
        <f>Таблиця4[[#This Row],[Owner/Specific NPCs3]]</f>
        <v/>
      </c>
      <c r="AB156" s="665"/>
      <c r="AC156" s="666" t="s">
        <v>5836</v>
      </c>
      <c r="AD156" s="667"/>
      <c r="AE156" s="671"/>
      <c r="AF156" s="665" t="str">
        <f>IFERROR(INDEX('02VG'!B$4:B$167,MATCH($H156,'02VG'!$A$4:$A$167,0),1),"")</f>
        <v/>
      </c>
      <c r="AG156" s="665" t="str">
        <f>IFERROR(INDEX('02VG'!C$4:C$167,MATCH($H156,'02VG'!$A$4:$A$167,0),1),"")</f>
        <v/>
      </c>
      <c r="AH156" s="665" t="str">
        <f>IFERROR(INDEX('02VG'!D$4:D$167,MATCH($H156,'02VG'!$A$4:$A$167,0),1),"")</f>
        <v/>
      </c>
      <c r="AI156" s="665" t="str">
        <f>IFERROR(INDEX('02VG'!E$4:E$167,MATCH($H156,'02VG'!$A$4:$A$167,0),1),"")</f>
        <v/>
      </c>
      <c r="AJ156" s="665" t="str">
        <f>IFERROR(INDEX('02VG'!G$4:G$167,MATCH($H156,'02VG'!$A$4:$A$167,0),1),"")</f>
        <v/>
      </c>
      <c r="AK156" s="665" t="str">
        <f>IFERROR(INDEX('02VG'!I$4:I$167,MATCH($H156,'02VG'!$A$4:$A$167,0),1),"")</f>
        <v/>
      </c>
      <c r="AL156" s="665" t="str">
        <f>IFERROR(INDEX('02VG'!L$4:L$167,MATCH($H156,'02VG'!$A$4:$A$167,0),1),"")</f>
        <v/>
      </c>
      <c r="AM156" s="671"/>
      <c r="AN156" s="665" t="str">
        <f>IFERROR(INDEX('02ORG'!$H$4:$H$45,MATCH($F156,'02ORG'!$M$4:$M$45,0),1),"")</f>
        <v/>
      </c>
      <c r="AO156" s="671"/>
      <c r="AP156" s="665" t="str">
        <f>IFERROR(INDEX('02FOLK'!$AT$3:$AT$45,MATCH($F156,'02FOLK'!$AS$3:$AS$45,0),1),"")</f>
        <v/>
      </c>
      <c r="AQ156" s="671"/>
      <c r="AR156" s="636"/>
      <c r="AS156" s="636"/>
      <c r="AT156" s="636"/>
      <c r="AU156" s="636"/>
      <c r="AV156" s="671"/>
      <c r="AW156" s="636" t="str">
        <f>IFERROR(INDEX('02_LIVING_WATERDEEP'!$C$2:$C$200,MATCH(Таблиця4[[#This Row],[BUILDING NAME]],'02_LIVING_WATERDEEP'!$A$2:$A$200,0),1),"")</f>
        <v/>
      </c>
      <c r="AX156" s="636" t="str">
        <f>IFERROR(INDEX('02_LIVING_WATERDEEP'!$F$2:$F$200,MATCH(Таблиця4[[#This Row],[BUILDING NAME]],'02_LIVING_WATERDEEP'!$A$2:$A$200,0),1),"")</f>
        <v/>
      </c>
      <c r="AY156" s="636" t="str">
        <f>IFERROR(INDEX('02_LIVING_WATERDEEP'!$I$2:$I$200,MATCH(Таблиця4[[#This Row],[BUILDING NAME]],'02_LIVING_WATERDEEP'!$A$2:$A$200,0),1),"")</f>
        <v/>
      </c>
      <c r="AZ156" s="636" t="str">
        <f>IFERROR(INDEX('02_LIVING_WATERDEEP'!$J$2:$J$200,MATCH(Таблиця4[[#This Row],[BUILDING NAME]],'02_LIVING_WATERDEEP'!$A$2:$A$200,0),1),"")</f>
        <v/>
      </c>
      <c r="BA156" s="636" t="str">
        <f>IFERROR(INDEX('02_LIVING_WATERDEEP'!$K$2:$K$200,MATCH(Таблиця4[[#This Row],[BUILDING NAME]],'02_LIVING_WATERDEEP'!$A$2:$A$200,0),1),"")</f>
        <v/>
      </c>
      <c r="BB156" s="636" t="str">
        <f>IFERROR(INDEX('02_LIVING_WATERDEEP'!$L$2:$L$200,MATCH(Таблиця4[[#This Row],[BUILDING NAME]],'02_LIVING_WATERDEEP'!$A$2:$A$200,0),1),"")</f>
        <v/>
      </c>
      <c r="BC156" s="636" t="str">
        <f>IFERROR(INDEX('02_LIVING_WATERDEEP'!$M$2:$M$200,MATCH(Таблиця4[[#This Row],[BUILDING NAME]],'02_LIVING_WATERDEEP'!$A$2:$A$200,0),1),"")</f>
        <v/>
      </c>
      <c r="BD156" s="636"/>
      <c r="BE156" s="660"/>
      <c r="BF156" s="660"/>
      <c r="BG156" s="660"/>
      <c r="BH156" s="660"/>
      <c r="BI156" s="660"/>
      <c r="BJ156" s="660"/>
      <c r="BK156" s="660"/>
      <c r="BL156" s="660"/>
      <c r="BM156" s="660"/>
      <c r="BN156" s="660"/>
      <c r="BO156" s="660"/>
      <c r="BP156" s="660"/>
      <c r="BQ156" s="660"/>
      <c r="BR156" s="660"/>
      <c r="BS156" s="660"/>
      <c r="BT156" s="660"/>
      <c r="BU156" s="660" t="e">
        <f>MATCH(Таблиця4[[#This Row],[BUILDING NAME]],#REF!,0)</f>
        <v>#REF!</v>
      </c>
      <c r="BV156" s="660" t="e">
        <f>INDEX(#REF!,'02BUILD'!BU156,1)</f>
        <v>#REF!</v>
      </c>
      <c r="BW156" s="660" t="e">
        <v>#N/A</v>
      </c>
      <c r="BX156" s="660"/>
      <c r="BY156" s="660" t="e">
        <f>MATCH(Таблиця4[[#This Row],[BUILDING NAME]],Таблиця5[NAME],0)</f>
        <v>#N/A</v>
      </c>
      <c r="BZ156" s="660" t="e">
        <f>INDEX(Таблиця5[[C - COINS - COST]:[ADDRESS]],'02BUILD'!$BY156,1)</f>
        <v>#N/A</v>
      </c>
      <c r="CA156" s="660" t="e">
        <f>INDEX(Таблиця5[[C - COINS - COST]:[ADDRESS]],'02BUILD'!$BY156,2)</f>
        <v>#N/A</v>
      </c>
      <c r="CB156" s="660" t="e">
        <f>INDEX(Таблиця5[[C - COINS - COST]:[ADDRESS]],'02BUILD'!$BY156,3)</f>
        <v>#N/A</v>
      </c>
      <c r="CC156" s="660" t="e">
        <f>INDEX(Таблиця5[[C - COINS - COST]:[ADDRESS]],'02BUILD'!$BY156,4)</f>
        <v>#N/A</v>
      </c>
      <c r="CD156" s="660" t="e">
        <f>INDEX(Таблиця5[[C - COINS - COST]:[ADDRESS]],'02BUILD'!$BY156,5)</f>
        <v>#N/A</v>
      </c>
      <c r="CE156" s="660" t="e">
        <f>INDEX(Таблиця5[[C - COINS - COST]:[ADDRESS]],'02BUILD'!$BY156,6)</f>
        <v>#N/A</v>
      </c>
      <c r="CF156" s="660" t="e">
        <f>INDEX(Таблиця5[[C - COINS - COST]:[ADDRESS]],'02BUILD'!$BY156,7)</f>
        <v>#N/A</v>
      </c>
      <c r="CG156" s="660" t="e">
        <f>INDEX(Таблиця5[[C - COINS - COST]:[ADDRESS]],'02BUILD'!$BY156,8)</f>
        <v>#N/A</v>
      </c>
      <c r="CH156" s="660" t="e">
        <f>INDEX(Таблиця5[[C - COINS - COST]:[ADDRESS]],'02BUILD'!$BY156,9)</f>
        <v>#N/A</v>
      </c>
      <c r="CI156" s="660" t="e">
        <f>INDEX(Таблиця5[[C - COINS - COST]:[ADDRESS]],'02BUILD'!$BY156,10)</f>
        <v>#N/A</v>
      </c>
    </row>
    <row r="157" spans="1:87" s="661" customFormat="1" ht="16.5" hidden="1" thickTop="1" thickBot="1">
      <c r="A157" s="636" t="s">
        <v>1218</v>
      </c>
      <c r="B157" s="665" t="str">
        <f>LEFT(LEFT(A157,FIND(":",A157)),LEN(LEFT(A157,FIND(":",A157)))-1)</f>
        <v>H3</v>
      </c>
      <c r="C157" s="665" t="str">
        <f>RIGHT(A157,LEN(A157)-FIND(":",A157)-1)</f>
        <v>Outer Fort (city building A, 3)</v>
      </c>
      <c r="D157" s="636"/>
      <c r="E157" s="636"/>
      <c r="F157" s="665" t="s">
        <v>2059</v>
      </c>
      <c r="G157" s="665" t="s">
        <v>2080</v>
      </c>
      <c r="H157" s="665" t="s">
        <v>2475</v>
      </c>
      <c r="I157" s="665" t="s">
        <v>12580</v>
      </c>
      <c r="J157" s="665"/>
      <c r="K157" s="665" t="s">
        <v>2068</v>
      </c>
      <c r="L157" s="665" t="s">
        <v>2076</v>
      </c>
      <c r="M157" s="665">
        <v>3</v>
      </c>
      <c r="N157" s="665"/>
      <c r="O157" s="665"/>
      <c r="P157" s="665"/>
      <c r="Q157" s="665"/>
      <c r="R157" s="665"/>
      <c r="S157" s="665" t="str">
        <f>Таблиця4[[#This Row],[C - COINS - COST]]&amp;"C"&amp;" | "&amp;Таблиця4[[#This Row],[A - TANKARDS - Drinks]]&amp;"A"&amp;" | "&amp;Таблиця4[[#This Row],[P - PIPES - hospitality]]&amp;" P"&amp;" | "&amp;Таблиця4[[#This Row],[D - DAGGERS - danger level]]&amp;"D"</f>
        <v>C | A |  P | D</v>
      </c>
      <c r="T157" s="665"/>
      <c r="U157" s="665"/>
      <c r="V157" s="665"/>
      <c r="W157" s="665" t="s">
        <v>20729</v>
      </c>
      <c r="X157" s="665" t="s">
        <v>4315</v>
      </c>
      <c r="Y157" s="665"/>
      <c r="Z157" s="665" t="str">
        <f>Таблиця4[[#This Row],[Descriptions2]]</f>
        <v/>
      </c>
      <c r="AA157" s="665" t="str">
        <f>Таблиця4[[#This Row],[Owner/Specific NPCs3]]</f>
        <v/>
      </c>
      <c r="AB157" s="665"/>
      <c r="AC157" s="666" t="s">
        <v>5836</v>
      </c>
      <c r="AD157" s="667"/>
      <c r="AE157" s="671"/>
      <c r="AF157" s="665" t="str">
        <f>IFERROR(INDEX('02VG'!B$4:B$167,MATCH($H157,'02VG'!$A$4:$A$167,0),1),"")</f>
        <v/>
      </c>
      <c r="AG157" s="665" t="str">
        <f>IFERROR(INDEX('02VG'!C$4:C$167,MATCH($H157,'02VG'!$A$4:$A$167,0),1),"")</f>
        <v/>
      </c>
      <c r="AH157" s="665" t="str">
        <f>IFERROR(INDEX('02VG'!D$4:D$167,MATCH($H157,'02VG'!$A$4:$A$167,0),1),"")</f>
        <v/>
      </c>
      <c r="AI157" s="665" t="str">
        <f>IFERROR(INDEX('02VG'!E$4:E$167,MATCH($H157,'02VG'!$A$4:$A$167,0),1),"")</f>
        <v/>
      </c>
      <c r="AJ157" s="665" t="str">
        <f>IFERROR(INDEX('02VG'!G$4:G$167,MATCH($H157,'02VG'!$A$4:$A$167,0),1),"")</f>
        <v/>
      </c>
      <c r="AK157" s="665" t="str">
        <f>IFERROR(INDEX('02VG'!I$4:I$167,MATCH($H157,'02VG'!$A$4:$A$167,0),1),"")</f>
        <v/>
      </c>
      <c r="AL157" s="665" t="str">
        <f>IFERROR(INDEX('02VG'!L$4:L$167,MATCH($H157,'02VG'!$A$4:$A$167,0),1),"")</f>
        <v/>
      </c>
      <c r="AM157" s="671"/>
      <c r="AN157" s="665" t="str">
        <f>IFERROR(INDEX('02ORG'!$H$4:$H$45,MATCH($F157,'02ORG'!$M$4:$M$45,0),1),"")</f>
        <v/>
      </c>
      <c r="AO157" s="671"/>
      <c r="AP157" s="665" t="str">
        <f>IFERROR(INDEX('02FOLK'!$AT$3:$AT$45,MATCH($F157,'02FOLK'!$AS$3:$AS$45,0),1),"")</f>
        <v/>
      </c>
      <c r="AQ157" s="671"/>
      <c r="AR157" s="636"/>
      <c r="AS157" s="636"/>
      <c r="AT157" s="636"/>
      <c r="AU157" s="636"/>
      <c r="AV157" s="671"/>
      <c r="AW157" s="636" t="str">
        <f>IFERROR(INDEX('02_LIVING_WATERDEEP'!$C$2:$C$200,MATCH(Таблиця4[[#This Row],[BUILDING NAME]],'02_LIVING_WATERDEEP'!$A$2:$A$200,0),1),"")</f>
        <v/>
      </c>
      <c r="AX157" s="636" t="str">
        <f>IFERROR(INDEX('02_LIVING_WATERDEEP'!$F$2:$F$200,MATCH(Таблиця4[[#This Row],[BUILDING NAME]],'02_LIVING_WATERDEEP'!$A$2:$A$200,0),1),"")</f>
        <v/>
      </c>
      <c r="AY157" s="636" t="str">
        <f>IFERROR(INDEX('02_LIVING_WATERDEEP'!$I$2:$I$200,MATCH(Таблиця4[[#This Row],[BUILDING NAME]],'02_LIVING_WATERDEEP'!$A$2:$A$200,0),1),"")</f>
        <v/>
      </c>
      <c r="AZ157" s="636" t="str">
        <f>IFERROR(INDEX('02_LIVING_WATERDEEP'!$J$2:$J$200,MATCH(Таблиця4[[#This Row],[BUILDING NAME]],'02_LIVING_WATERDEEP'!$A$2:$A$200,0),1),"")</f>
        <v/>
      </c>
      <c r="BA157" s="636" t="str">
        <f>IFERROR(INDEX('02_LIVING_WATERDEEP'!$K$2:$K$200,MATCH(Таблиця4[[#This Row],[BUILDING NAME]],'02_LIVING_WATERDEEP'!$A$2:$A$200,0),1),"")</f>
        <v/>
      </c>
      <c r="BB157" s="636" t="str">
        <f>IFERROR(INDEX('02_LIVING_WATERDEEP'!$L$2:$L$200,MATCH(Таблиця4[[#This Row],[BUILDING NAME]],'02_LIVING_WATERDEEP'!$A$2:$A$200,0),1),"")</f>
        <v/>
      </c>
      <c r="BC157" s="636" t="str">
        <f>IFERROR(INDEX('02_LIVING_WATERDEEP'!$M$2:$M$200,MATCH(Таблиця4[[#This Row],[BUILDING NAME]],'02_LIVING_WATERDEEP'!$A$2:$A$200,0),1),"")</f>
        <v/>
      </c>
      <c r="BD157" s="636"/>
      <c r="BE157" s="660"/>
      <c r="BF157" s="660"/>
      <c r="BG157" s="660"/>
      <c r="BH157" s="660"/>
      <c r="BI157" s="660"/>
      <c r="BJ157" s="660"/>
      <c r="BK157" s="660"/>
      <c r="BL157" s="660"/>
      <c r="BM157" s="660"/>
      <c r="BN157" s="660"/>
      <c r="BO157" s="660"/>
      <c r="BP157" s="660"/>
      <c r="BQ157" s="660"/>
      <c r="BR157" s="660"/>
      <c r="BS157" s="660"/>
      <c r="BT157" s="660"/>
      <c r="BU157" s="660" t="e">
        <f>MATCH(Таблиця4[[#This Row],[BUILDING NAME]],#REF!,0)</f>
        <v>#REF!</v>
      </c>
      <c r="BV157" s="660" t="e">
        <f>INDEX(#REF!,'02BUILD'!BU157,1)</f>
        <v>#REF!</v>
      </c>
      <c r="BW157" s="660" t="e">
        <v>#N/A</v>
      </c>
      <c r="BX157" s="660"/>
      <c r="BY157" s="660" t="e">
        <f>MATCH(Таблиця4[[#This Row],[BUILDING NAME]],Таблиця5[NAME],0)</f>
        <v>#N/A</v>
      </c>
      <c r="BZ157" s="660" t="e">
        <f>INDEX(Таблиця5[[C - COINS - COST]:[ADDRESS]],'02BUILD'!$BY157,1)</f>
        <v>#N/A</v>
      </c>
      <c r="CA157" s="660" t="e">
        <f>INDEX(Таблиця5[[C - COINS - COST]:[ADDRESS]],'02BUILD'!$BY157,2)</f>
        <v>#N/A</v>
      </c>
      <c r="CB157" s="660" t="e">
        <f>INDEX(Таблиця5[[C - COINS - COST]:[ADDRESS]],'02BUILD'!$BY157,3)</f>
        <v>#N/A</v>
      </c>
      <c r="CC157" s="660" t="e">
        <f>INDEX(Таблиця5[[C - COINS - COST]:[ADDRESS]],'02BUILD'!$BY157,4)</f>
        <v>#N/A</v>
      </c>
      <c r="CD157" s="660" t="e">
        <f>INDEX(Таблиця5[[C - COINS - COST]:[ADDRESS]],'02BUILD'!$BY157,5)</f>
        <v>#N/A</v>
      </c>
      <c r="CE157" s="660" t="e">
        <f>INDEX(Таблиця5[[C - COINS - COST]:[ADDRESS]],'02BUILD'!$BY157,6)</f>
        <v>#N/A</v>
      </c>
      <c r="CF157" s="660" t="e">
        <f>INDEX(Таблиця5[[C - COINS - COST]:[ADDRESS]],'02BUILD'!$BY157,7)</f>
        <v>#N/A</v>
      </c>
      <c r="CG157" s="660" t="e">
        <f>INDEX(Таблиця5[[C - COINS - COST]:[ADDRESS]],'02BUILD'!$BY157,8)</f>
        <v>#N/A</v>
      </c>
      <c r="CH157" s="660" t="e">
        <f>INDEX(Таблиця5[[C - COINS - COST]:[ADDRESS]],'02BUILD'!$BY157,9)</f>
        <v>#N/A</v>
      </c>
      <c r="CI157" s="660" t="e">
        <f>INDEX(Таблиця5[[C - COINS - COST]:[ADDRESS]],'02BUILD'!$BY157,10)</f>
        <v>#N/A</v>
      </c>
    </row>
    <row r="158" spans="1:87" s="661" customFormat="1" ht="16.5" hidden="1" thickTop="1" thickBot="1">
      <c r="A158" s="636" t="s">
        <v>1219</v>
      </c>
      <c r="B158" s="665" t="str">
        <f>LEFT(LEFT(A158,FIND(":",A158)),LEN(LEFT(A158,FIND(":",A158)))-1)</f>
        <v>H4</v>
      </c>
      <c r="C158" s="665" t="str">
        <f>RIGHT(A158,LEN(A158)-FIND(":",A158)-1)</f>
        <v>Inner Fort (city building, A, 3)</v>
      </c>
      <c r="D158" s="636"/>
      <c r="E158" s="636"/>
      <c r="F158" s="665" t="s">
        <v>2060</v>
      </c>
      <c r="G158" s="665" t="s">
        <v>2061</v>
      </c>
      <c r="H158" s="665" t="s">
        <v>2476</v>
      </c>
      <c r="I158" s="665" t="s">
        <v>12580</v>
      </c>
      <c r="J158" s="665"/>
      <c r="K158" s="665" t="s">
        <v>2068</v>
      </c>
      <c r="L158" s="665" t="s">
        <v>2076</v>
      </c>
      <c r="M158" s="665">
        <v>3</v>
      </c>
      <c r="N158" s="665"/>
      <c r="O158" s="665"/>
      <c r="P158" s="665"/>
      <c r="Q158" s="665"/>
      <c r="R158" s="665"/>
      <c r="S158" s="665" t="str">
        <f>Таблиця4[[#This Row],[C - COINS - COST]]&amp;"C"&amp;" | "&amp;Таблиця4[[#This Row],[A - TANKARDS - Drinks]]&amp;"A"&amp;" | "&amp;Таблиця4[[#This Row],[P - PIPES - hospitality]]&amp;" P"&amp;" | "&amp;Таблиця4[[#This Row],[D - DAGGERS - danger level]]&amp;"D"</f>
        <v>C | A |  P | D</v>
      </c>
      <c r="T158" s="665"/>
      <c r="U158" s="665"/>
      <c r="V158" s="665"/>
      <c r="W158" s="690"/>
      <c r="X158" s="665" t="s">
        <v>4315</v>
      </c>
      <c r="Y158" s="665"/>
      <c r="Z158" s="665" t="str">
        <f>Таблиця4[[#This Row],[Descriptions2]]</f>
        <v/>
      </c>
      <c r="AA158" s="665" t="str">
        <f>Таблиця4[[#This Row],[Owner/Specific NPCs3]]</f>
        <v/>
      </c>
      <c r="AB158" s="665"/>
      <c r="AC158" s="666" t="s">
        <v>5836</v>
      </c>
      <c r="AD158" s="667"/>
      <c r="AE158" s="671"/>
      <c r="AF158" s="665" t="str">
        <f>IFERROR(INDEX('02VG'!B$4:B$167,MATCH($H158,'02VG'!$A$4:$A$167,0),1),"")</f>
        <v/>
      </c>
      <c r="AG158" s="665" t="str">
        <f>IFERROR(INDEX('02VG'!C$4:C$167,MATCH($H158,'02VG'!$A$4:$A$167,0),1),"")</f>
        <v/>
      </c>
      <c r="AH158" s="665" t="str">
        <f>IFERROR(INDEX('02VG'!D$4:D$167,MATCH($H158,'02VG'!$A$4:$A$167,0),1),"")</f>
        <v/>
      </c>
      <c r="AI158" s="665" t="str">
        <f>IFERROR(INDEX('02VG'!E$4:E$167,MATCH($H158,'02VG'!$A$4:$A$167,0),1),"")</f>
        <v/>
      </c>
      <c r="AJ158" s="665" t="str">
        <f>IFERROR(INDEX('02VG'!G$4:G$167,MATCH($H158,'02VG'!$A$4:$A$167,0),1),"")</f>
        <v/>
      </c>
      <c r="AK158" s="665" t="str">
        <f>IFERROR(INDEX('02VG'!I$4:I$167,MATCH($H158,'02VG'!$A$4:$A$167,0),1),"")</f>
        <v/>
      </c>
      <c r="AL158" s="665" t="str">
        <f>IFERROR(INDEX('02VG'!L$4:L$167,MATCH($H158,'02VG'!$A$4:$A$167,0),1),"")</f>
        <v/>
      </c>
      <c r="AM158" s="671"/>
      <c r="AN158" s="665" t="str">
        <f>IFERROR(INDEX('02ORG'!$H$4:$H$45,MATCH($F158,'02ORG'!$M$4:$M$45,0),1),"")</f>
        <v/>
      </c>
      <c r="AO158" s="671"/>
      <c r="AP158" s="665" t="str">
        <f>IFERROR(INDEX('02FOLK'!$AT$3:$AT$45,MATCH($F158,'02FOLK'!$AS$3:$AS$45,0),1),"")</f>
        <v/>
      </c>
      <c r="AQ158" s="671"/>
      <c r="AR158" s="636"/>
      <c r="AS158" s="636"/>
      <c r="AT158" s="636"/>
      <c r="AU158" s="636"/>
      <c r="AV158" s="671"/>
      <c r="AW158" s="636" t="str">
        <f>IFERROR(INDEX('02_LIVING_WATERDEEP'!$C$2:$C$200,MATCH(Таблиця4[[#This Row],[BUILDING NAME]],'02_LIVING_WATERDEEP'!$A$2:$A$200,0),1),"")</f>
        <v/>
      </c>
      <c r="AX158" s="636" t="str">
        <f>IFERROR(INDEX('02_LIVING_WATERDEEP'!$F$2:$F$200,MATCH(Таблиця4[[#This Row],[BUILDING NAME]],'02_LIVING_WATERDEEP'!$A$2:$A$200,0),1),"")</f>
        <v/>
      </c>
      <c r="AY158" s="636" t="str">
        <f>IFERROR(INDEX('02_LIVING_WATERDEEP'!$I$2:$I$200,MATCH(Таблиця4[[#This Row],[BUILDING NAME]],'02_LIVING_WATERDEEP'!$A$2:$A$200,0),1),"")</f>
        <v/>
      </c>
      <c r="AZ158" s="636" t="str">
        <f>IFERROR(INDEX('02_LIVING_WATERDEEP'!$J$2:$J$200,MATCH(Таблиця4[[#This Row],[BUILDING NAME]],'02_LIVING_WATERDEEP'!$A$2:$A$200,0),1),"")</f>
        <v/>
      </c>
      <c r="BA158" s="636" t="str">
        <f>IFERROR(INDEX('02_LIVING_WATERDEEP'!$K$2:$K$200,MATCH(Таблиця4[[#This Row],[BUILDING NAME]],'02_LIVING_WATERDEEP'!$A$2:$A$200,0),1),"")</f>
        <v/>
      </c>
      <c r="BB158" s="636" t="str">
        <f>IFERROR(INDEX('02_LIVING_WATERDEEP'!$L$2:$L$200,MATCH(Таблиця4[[#This Row],[BUILDING NAME]],'02_LIVING_WATERDEEP'!$A$2:$A$200,0),1),"")</f>
        <v/>
      </c>
      <c r="BC158" s="636" t="str">
        <f>IFERROR(INDEX('02_LIVING_WATERDEEP'!$M$2:$M$200,MATCH(Таблиця4[[#This Row],[BUILDING NAME]],'02_LIVING_WATERDEEP'!$A$2:$A$200,0),1),"")</f>
        <v/>
      </c>
      <c r="BD158" s="636"/>
      <c r="BE158" s="660"/>
      <c r="BF158" s="660"/>
      <c r="BG158" s="660"/>
      <c r="BH158" s="660"/>
      <c r="BI158" s="660"/>
      <c r="BJ158" s="660"/>
      <c r="BK158" s="660"/>
      <c r="BL158" s="660"/>
      <c r="BM158" s="660"/>
      <c r="BN158" s="660"/>
      <c r="BO158" s="660"/>
      <c r="BP158" s="660"/>
      <c r="BQ158" s="660"/>
      <c r="BR158" s="660"/>
      <c r="BS158" s="660"/>
      <c r="BT158" s="660"/>
      <c r="BU158" s="660" t="e">
        <f>MATCH(Таблиця4[[#This Row],[BUILDING NAME]],#REF!,0)</f>
        <v>#REF!</v>
      </c>
      <c r="BV158" s="660" t="e">
        <f>INDEX(#REF!,'02BUILD'!BU158,1)</f>
        <v>#REF!</v>
      </c>
      <c r="BW158" s="660" t="s">
        <v>20759</v>
      </c>
      <c r="BX158" s="660"/>
      <c r="BY158" s="660" t="e">
        <f>MATCH(Таблиця4[[#This Row],[BUILDING NAME]],Таблиця5[NAME],0)</f>
        <v>#N/A</v>
      </c>
      <c r="BZ158" s="660" t="e">
        <f>INDEX(Таблиця5[[C - COINS - COST]:[ADDRESS]],'02BUILD'!$BY158,1)</f>
        <v>#N/A</v>
      </c>
      <c r="CA158" s="660" t="e">
        <f>INDEX(Таблиця5[[C - COINS - COST]:[ADDRESS]],'02BUILD'!$BY158,2)</f>
        <v>#N/A</v>
      </c>
      <c r="CB158" s="660" t="e">
        <f>INDEX(Таблиця5[[C - COINS - COST]:[ADDRESS]],'02BUILD'!$BY158,3)</f>
        <v>#N/A</v>
      </c>
      <c r="CC158" s="660" t="e">
        <f>INDEX(Таблиця5[[C - COINS - COST]:[ADDRESS]],'02BUILD'!$BY158,4)</f>
        <v>#N/A</v>
      </c>
      <c r="CD158" s="660" t="e">
        <f>INDEX(Таблиця5[[C - COINS - COST]:[ADDRESS]],'02BUILD'!$BY158,5)</f>
        <v>#N/A</v>
      </c>
      <c r="CE158" s="660" t="e">
        <f>INDEX(Таблиця5[[C - COINS - COST]:[ADDRESS]],'02BUILD'!$BY158,6)</f>
        <v>#N/A</v>
      </c>
      <c r="CF158" s="660" t="e">
        <f>INDEX(Таблиця5[[C - COINS - COST]:[ADDRESS]],'02BUILD'!$BY158,7)</f>
        <v>#N/A</v>
      </c>
      <c r="CG158" s="660" t="e">
        <f>INDEX(Таблиця5[[C - COINS - COST]:[ADDRESS]],'02BUILD'!$BY158,8)</f>
        <v>#N/A</v>
      </c>
      <c r="CH158" s="660" t="e">
        <f>INDEX(Таблиця5[[C - COINS - COST]:[ADDRESS]],'02BUILD'!$BY158,9)</f>
        <v>#N/A</v>
      </c>
      <c r="CI158" s="660" t="e">
        <f>INDEX(Таблиця5[[C - COINS - COST]:[ADDRESS]],'02BUILD'!$BY158,10)</f>
        <v>#N/A</v>
      </c>
    </row>
    <row r="159" spans="1:87" ht="16.5" hidden="1" thickTop="1" thickBot="1">
      <c r="A159" s="636" t="s">
        <v>1220</v>
      </c>
      <c r="B159" s="665" t="str">
        <f>LEFT(LEFT(A159,FIND(":",A159)),LEN(LEFT(A159,FIND(":",A159)))-1)</f>
        <v>H5</v>
      </c>
      <c r="C159" s="665" t="str">
        <f>RIGHT(A159,LEN(A159)-FIND(":",A159)-1)</f>
        <v>The Queenspire (temple, A, 6)</v>
      </c>
      <c r="D159" s="636"/>
      <c r="E159" s="636"/>
      <c r="F159" s="665" t="s">
        <v>2062</v>
      </c>
      <c r="G159" s="665" t="s">
        <v>2063</v>
      </c>
      <c r="H159" s="665" t="s">
        <v>21061</v>
      </c>
      <c r="I159" s="665" t="s">
        <v>12580</v>
      </c>
      <c r="J159" s="665"/>
      <c r="K159" s="665" t="s">
        <v>2100</v>
      </c>
      <c r="L159" s="665" t="s">
        <v>2076</v>
      </c>
      <c r="M159" s="665">
        <v>6</v>
      </c>
      <c r="N159" s="665"/>
      <c r="O159" s="665"/>
      <c r="P159" s="665"/>
      <c r="Q159" s="665"/>
      <c r="R159" s="665"/>
      <c r="S159" s="665" t="str">
        <f>Таблиця4[[#This Row],[C - COINS - COST]]&amp;"C"&amp;" | "&amp;Таблиця4[[#This Row],[A - TANKARDS - Drinks]]&amp;"A"&amp;" | "&amp;Таблиця4[[#This Row],[P - PIPES - hospitality]]&amp;" P"&amp;" | "&amp;Таблиця4[[#This Row],[D - DAGGERS - danger level]]&amp;"D"</f>
        <v>C | A |  P | D</v>
      </c>
      <c r="T159" s="665"/>
      <c r="U159" s="665"/>
      <c r="V159" s="665"/>
      <c r="W159" s="690"/>
      <c r="X159" s="665" t="s">
        <v>4315</v>
      </c>
      <c r="Y159" s="665"/>
      <c r="Z159" s="665" t="str">
        <f>Таблиця4[[#This Row],[Descriptions2]]</f>
        <v/>
      </c>
      <c r="AA159" s="665" t="str">
        <f>Таблиця4[[#This Row],[Owner/Specific NPCs3]]</f>
        <v/>
      </c>
      <c r="AB159" s="665"/>
      <c r="AC159" s="666" t="s">
        <v>5836</v>
      </c>
      <c r="AD159" s="667"/>
      <c r="AE159" s="671"/>
      <c r="AF159" s="665" t="str">
        <f>IFERROR(INDEX('02VG'!B$4:B$167,MATCH($H159,'02VG'!$A$4:$A$167,0),1),"")</f>
        <v/>
      </c>
      <c r="AG159" s="665" t="str">
        <f>IFERROR(INDEX('02VG'!C$4:C$167,MATCH($H159,'02VG'!$A$4:$A$167,0),1),"")</f>
        <v/>
      </c>
      <c r="AH159" s="665" t="str">
        <f>IFERROR(INDEX('02VG'!D$4:D$167,MATCH($H159,'02VG'!$A$4:$A$167,0),1),"")</f>
        <v/>
      </c>
      <c r="AI159" s="665" t="str">
        <f>IFERROR(INDEX('02VG'!E$4:E$167,MATCH($H159,'02VG'!$A$4:$A$167,0),1),"")</f>
        <v/>
      </c>
      <c r="AJ159" s="665" t="str">
        <f>IFERROR(INDEX('02VG'!G$4:G$167,MATCH($H159,'02VG'!$A$4:$A$167,0),1),"")</f>
        <v/>
      </c>
      <c r="AK159" s="665" t="str">
        <f>IFERROR(INDEX('02VG'!I$4:I$167,MATCH($H159,'02VG'!$A$4:$A$167,0),1),"")</f>
        <v/>
      </c>
      <c r="AL159" s="665" t="str">
        <f>IFERROR(INDEX('02VG'!L$4:L$167,MATCH($H159,'02VG'!$A$4:$A$167,0),1),"")</f>
        <v/>
      </c>
      <c r="AM159" s="671"/>
      <c r="AN159" s="665" t="str">
        <f>IFERROR(INDEX('02ORG'!$H$4:$H$45,MATCH($F159,'02ORG'!$M$4:$M$45,0),1),"")</f>
        <v/>
      </c>
      <c r="AO159" s="671"/>
      <c r="AP159" s="665" t="str">
        <f>IFERROR(INDEX('02FOLK'!$AT$3:$AT$45,MATCH($F159,'02FOLK'!$AS$3:$AS$45,0),1),"")</f>
        <v>Meritid Archneie</v>
      </c>
      <c r="AQ159" s="671"/>
      <c r="AR159" s="636"/>
      <c r="AS159" s="636"/>
      <c r="AT159" s="636"/>
      <c r="AU159" s="636"/>
      <c r="AV159" s="671"/>
      <c r="AW159" s="636" t="str">
        <f>IFERROR(INDEX('02_LIVING_WATERDEEP'!$C$2:$C$200,MATCH(Таблиця4[[#This Row],[BUILDING NAME]],'02_LIVING_WATERDEEP'!$A$2:$A$200,0),1),"")</f>
        <v/>
      </c>
      <c r="AX159" s="636" t="str">
        <f>IFERROR(INDEX('02_LIVING_WATERDEEP'!$F$2:$F$200,MATCH(Таблиця4[[#This Row],[BUILDING NAME]],'02_LIVING_WATERDEEP'!$A$2:$A$200,0),1),"")</f>
        <v/>
      </c>
      <c r="AY159" s="636" t="str">
        <f>IFERROR(INDEX('02_LIVING_WATERDEEP'!$I$2:$I$200,MATCH(Таблиця4[[#This Row],[BUILDING NAME]],'02_LIVING_WATERDEEP'!$A$2:$A$200,0),1),"")</f>
        <v/>
      </c>
      <c r="AZ159" s="636" t="str">
        <f>IFERROR(INDEX('02_LIVING_WATERDEEP'!$J$2:$J$200,MATCH(Таблиця4[[#This Row],[BUILDING NAME]],'02_LIVING_WATERDEEP'!$A$2:$A$200,0),1),"")</f>
        <v/>
      </c>
      <c r="BA159" s="636" t="str">
        <f>IFERROR(INDEX('02_LIVING_WATERDEEP'!$K$2:$K$200,MATCH(Таблиця4[[#This Row],[BUILDING NAME]],'02_LIVING_WATERDEEP'!$A$2:$A$200,0),1),"")</f>
        <v/>
      </c>
      <c r="BB159" s="636" t="str">
        <f>IFERROR(INDEX('02_LIVING_WATERDEEP'!$L$2:$L$200,MATCH(Таблиця4[[#This Row],[BUILDING NAME]],'02_LIVING_WATERDEEP'!$A$2:$A$200,0),1),"")</f>
        <v/>
      </c>
      <c r="BC159" s="636" t="str">
        <f>IFERROR(INDEX('02_LIVING_WATERDEEP'!$M$2:$M$200,MATCH(Таблиця4[[#This Row],[BUILDING NAME]],'02_LIVING_WATERDEEP'!$A$2:$A$200,0),1),"")</f>
        <v/>
      </c>
      <c r="BD159" s="636"/>
      <c r="BE159" s="636"/>
      <c r="BF159" s="636"/>
      <c r="BG159" s="636"/>
      <c r="BH159" s="636"/>
      <c r="BI159" s="636"/>
      <c r="BJ159" s="636"/>
      <c r="BK159" s="636"/>
      <c r="BL159" s="636"/>
      <c r="BM159" s="636"/>
      <c r="BN159" s="636"/>
      <c r="BO159" s="636"/>
      <c r="BP159" s="636"/>
      <c r="BQ159" s="636"/>
      <c r="BR159" s="636"/>
      <c r="BS159" s="636"/>
      <c r="BT159" s="636"/>
      <c r="BU159" s="636" t="e">
        <f>MATCH(Таблиця4[[#This Row],[BUILDING NAME]],#REF!,0)</f>
        <v>#REF!</v>
      </c>
      <c r="BV159" s="636" t="e">
        <f>INDEX(#REF!,'02BUILD'!BU159,1)</f>
        <v>#REF!</v>
      </c>
      <c r="BW159" s="636">
        <v>0</v>
      </c>
      <c r="BX159" s="636"/>
      <c r="BY159" s="636" t="e">
        <f>MATCH(Таблиця4[[#This Row],[BUILDING NAME]],Таблиця5[NAME],0)</f>
        <v>#N/A</v>
      </c>
      <c r="BZ159" s="636" t="e">
        <f>INDEX(Таблиця5[[C - COINS - COST]:[ADDRESS]],'02BUILD'!$BY159,1)</f>
        <v>#N/A</v>
      </c>
      <c r="CA159" s="636" t="e">
        <f>INDEX(Таблиця5[[C - COINS - COST]:[ADDRESS]],'02BUILD'!$BY159,2)</f>
        <v>#N/A</v>
      </c>
      <c r="CB159" s="636" t="e">
        <f>INDEX(Таблиця5[[C - COINS - COST]:[ADDRESS]],'02BUILD'!$BY159,3)</f>
        <v>#N/A</v>
      </c>
      <c r="CC159" s="636" t="e">
        <f>INDEX(Таблиця5[[C - COINS - COST]:[ADDRESS]],'02BUILD'!$BY159,4)</f>
        <v>#N/A</v>
      </c>
      <c r="CD159" s="636" t="e">
        <f>INDEX(Таблиця5[[C - COINS - COST]:[ADDRESS]],'02BUILD'!$BY159,5)</f>
        <v>#N/A</v>
      </c>
      <c r="CE159" s="636" t="e">
        <f>INDEX(Таблиця5[[C - COINS - COST]:[ADDRESS]],'02BUILD'!$BY159,6)</f>
        <v>#N/A</v>
      </c>
      <c r="CF159" s="636" t="e">
        <f>INDEX(Таблиця5[[C - COINS - COST]:[ADDRESS]],'02BUILD'!$BY159,7)</f>
        <v>#N/A</v>
      </c>
      <c r="CG159" s="636" t="e">
        <f>INDEX(Таблиця5[[C - COINS - COST]:[ADDRESS]],'02BUILD'!$BY159,8)</f>
        <v>#N/A</v>
      </c>
      <c r="CH159" s="636" t="e">
        <f>INDEX(Таблиця5[[C - COINS - COST]:[ADDRESS]],'02BUILD'!$BY159,9)</f>
        <v>#N/A</v>
      </c>
      <c r="CI159" s="636" t="e">
        <f>INDEX(Таблиця5[[C - COINS - COST]:[ADDRESS]],'02BUILD'!$BY159,10)</f>
        <v>#N/A</v>
      </c>
    </row>
    <row r="160" spans="1:87" ht="16.5" hidden="1" thickTop="1" thickBot="1">
      <c r="A160" s="636" t="s">
        <v>1221</v>
      </c>
      <c r="B160" s="665" t="str">
        <f>LEFT(LEFT(A160,FIND(":",A160)),LEN(LEFT(A160,FIND(":",A160)))-1)</f>
        <v>H6</v>
      </c>
      <c r="C160" s="665" t="str">
        <f>RIGHT(A160,LEN(A160)-FIND(":",A160)-1)</f>
        <v>Sea Elf Trading Outpost (business, D, 1)</v>
      </c>
      <c r="D160" s="636"/>
      <c r="E160" s="636"/>
      <c r="F160" s="665" t="s">
        <v>2064</v>
      </c>
      <c r="G160" s="665" t="s">
        <v>2065</v>
      </c>
      <c r="H160" s="665" t="s">
        <v>2478</v>
      </c>
      <c r="I160" s="665" t="s">
        <v>12580</v>
      </c>
      <c r="J160" s="665"/>
      <c r="K160" s="665" t="s">
        <v>2089</v>
      </c>
      <c r="L160" s="665" t="s">
        <v>2083</v>
      </c>
      <c r="M160" s="665">
        <v>1</v>
      </c>
      <c r="N160" s="665"/>
      <c r="O160" s="665"/>
      <c r="P160" s="665"/>
      <c r="Q160" s="665"/>
      <c r="R160" s="665"/>
      <c r="S160" s="665" t="str">
        <f>Таблиця4[[#This Row],[C - COINS - COST]]&amp;"C"&amp;" | "&amp;Таблиця4[[#This Row],[A - TANKARDS - Drinks]]&amp;"A"&amp;" | "&amp;Таблиця4[[#This Row],[P - PIPES - hospitality]]&amp;" P"&amp;" | "&amp;Таблиця4[[#This Row],[D - DAGGERS - danger level]]&amp;"D"</f>
        <v>C | A |  P | D</v>
      </c>
      <c r="T160" s="665"/>
      <c r="U160" s="665"/>
      <c r="V160" s="665"/>
      <c r="W160" s="690"/>
      <c r="X160" s="665" t="s">
        <v>4315</v>
      </c>
      <c r="Y160" s="665"/>
      <c r="Z160" s="665" t="str">
        <f>Таблиця4[[#This Row],[Descriptions2]]</f>
        <v/>
      </c>
      <c r="AA160" s="665" t="str">
        <f>Таблиця4[[#This Row],[Owner/Specific NPCs3]]</f>
        <v/>
      </c>
      <c r="AB160" s="665"/>
      <c r="AC160" s="666" t="s">
        <v>5836</v>
      </c>
      <c r="AD160" s="667"/>
      <c r="AE160" s="671"/>
      <c r="AF160" s="665" t="str">
        <f>IFERROR(INDEX('02VG'!B$4:B$167,MATCH($H160,'02VG'!$A$4:$A$167,0),1),"")</f>
        <v/>
      </c>
      <c r="AG160" s="665" t="str">
        <f>IFERROR(INDEX('02VG'!C$4:C$167,MATCH($H160,'02VG'!$A$4:$A$167,0),1),"")</f>
        <v/>
      </c>
      <c r="AH160" s="665" t="str">
        <f>IFERROR(INDEX('02VG'!D$4:D$167,MATCH($H160,'02VG'!$A$4:$A$167,0),1),"")</f>
        <v/>
      </c>
      <c r="AI160" s="665" t="str">
        <f>IFERROR(INDEX('02VG'!E$4:E$167,MATCH($H160,'02VG'!$A$4:$A$167,0),1),"")</f>
        <v/>
      </c>
      <c r="AJ160" s="665" t="str">
        <f>IFERROR(INDEX('02VG'!G$4:G$167,MATCH($H160,'02VG'!$A$4:$A$167,0),1),"")</f>
        <v/>
      </c>
      <c r="AK160" s="665" t="str">
        <f>IFERROR(INDEX('02VG'!I$4:I$167,MATCH($H160,'02VG'!$A$4:$A$167,0),1),"")</f>
        <v/>
      </c>
      <c r="AL160" s="665" t="str">
        <f>IFERROR(INDEX('02VG'!L$4:L$167,MATCH($H160,'02VG'!$A$4:$A$167,0),1),"")</f>
        <v/>
      </c>
      <c r="AM160" s="671"/>
      <c r="AN160" s="665" t="str">
        <f>IFERROR(INDEX('02ORG'!$H$4:$H$45,MATCH($F160,'02ORG'!$M$4:$M$45,0),1),"")</f>
        <v/>
      </c>
      <c r="AO160" s="671"/>
      <c r="AP160" s="665" t="str">
        <f>IFERROR(INDEX('02FOLK'!$AT$3:$AT$45,MATCH($F160,'02FOLK'!$AS$3:$AS$45,0),1),"")</f>
        <v/>
      </c>
      <c r="AQ160" s="671"/>
      <c r="AR160" s="636"/>
      <c r="AS160" s="636"/>
      <c r="AT160" s="636"/>
      <c r="AU160" s="636"/>
      <c r="AV160" s="671"/>
      <c r="AW160" s="636" t="str">
        <f>IFERROR(INDEX('02_LIVING_WATERDEEP'!$C$2:$C$200,MATCH(Таблиця4[[#This Row],[BUILDING NAME]],'02_LIVING_WATERDEEP'!$A$2:$A$200,0),1),"")</f>
        <v/>
      </c>
      <c r="AX160" s="636" t="str">
        <f>IFERROR(INDEX('02_LIVING_WATERDEEP'!$F$2:$F$200,MATCH(Таблиця4[[#This Row],[BUILDING NAME]],'02_LIVING_WATERDEEP'!$A$2:$A$200,0),1),"")</f>
        <v/>
      </c>
      <c r="AY160" s="636" t="str">
        <f>IFERROR(INDEX('02_LIVING_WATERDEEP'!$I$2:$I$200,MATCH(Таблиця4[[#This Row],[BUILDING NAME]],'02_LIVING_WATERDEEP'!$A$2:$A$200,0),1),"")</f>
        <v/>
      </c>
      <c r="AZ160" s="636" t="str">
        <f>IFERROR(INDEX('02_LIVING_WATERDEEP'!$J$2:$J$200,MATCH(Таблиця4[[#This Row],[BUILDING NAME]],'02_LIVING_WATERDEEP'!$A$2:$A$200,0),1),"")</f>
        <v/>
      </c>
      <c r="BA160" s="636" t="str">
        <f>IFERROR(INDEX('02_LIVING_WATERDEEP'!$K$2:$K$200,MATCH(Таблиця4[[#This Row],[BUILDING NAME]],'02_LIVING_WATERDEEP'!$A$2:$A$200,0),1),"")</f>
        <v/>
      </c>
      <c r="BB160" s="636" t="str">
        <f>IFERROR(INDEX('02_LIVING_WATERDEEP'!$L$2:$L$200,MATCH(Таблиця4[[#This Row],[BUILDING NAME]],'02_LIVING_WATERDEEP'!$A$2:$A$200,0),1),"")</f>
        <v/>
      </c>
      <c r="BC160" s="636" t="str">
        <f>IFERROR(INDEX('02_LIVING_WATERDEEP'!$M$2:$M$200,MATCH(Таблиця4[[#This Row],[BUILDING NAME]],'02_LIVING_WATERDEEP'!$A$2:$A$200,0),1),"")</f>
        <v/>
      </c>
      <c r="BD160" s="636"/>
      <c r="BE160" s="636"/>
      <c r="BF160" s="636"/>
      <c r="BG160" s="636"/>
      <c r="BH160" s="636"/>
      <c r="BI160" s="636"/>
      <c r="BJ160" s="636"/>
      <c r="BK160" s="636"/>
      <c r="BL160" s="636"/>
      <c r="BM160" s="636"/>
      <c r="BN160" s="636"/>
      <c r="BO160" s="636"/>
      <c r="BP160" s="636"/>
      <c r="BQ160" s="636"/>
      <c r="BR160" s="636"/>
      <c r="BS160" s="636"/>
      <c r="BT160" s="636"/>
      <c r="BU160" s="636" t="e">
        <f>MATCH(Таблиця4[[#This Row],[BUILDING NAME]],#REF!,0)</f>
        <v>#REF!</v>
      </c>
      <c r="BV160" s="636" t="e">
        <f>INDEX(#REF!,'02BUILD'!BU160,1)</f>
        <v>#REF!</v>
      </c>
      <c r="BW160" s="636" t="e">
        <v>#N/A</v>
      </c>
      <c r="BX160" s="636"/>
      <c r="BY160" s="636" t="e">
        <f>MATCH(Таблиця4[[#This Row],[BUILDING NAME]],Таблиця5[NAME],0)</f>
        <v>#N/A</v>
      </c>
      <c r="BZ160" s="636" t="e">
        <f>INDEX(Таблиця5[[C - COINS - COST]:[ADDRESS]],'02BUILD'!$BY160,1)</f>
        <v>#N/A</v>
      </c>
      <c r="CA160" s="636" t="e">
        <f>INDEX(Таблиця5[[C - COINS - COST]:[ADDRESS]],'02BUILD'!$BY160,2)</f>
        <v>#N/A</v>
      </c>
      <c r="CB160" s="636" t="e">
        <f>INDEX(Таблиця5[[C - COINS - COST]:[ADDRESS]],'02BUILD'!$BY160,3)</f>
        <v>#N/A</v>
      </c>
      <c r="CC160" s="636" t="e">
        <f>INDEX(Таблиця5[[C - COINS - COST]:[ADDRESS]],'02BUILD'!$BY160,4)</f>
        <v>#N/A</v>
      </c>
      <c r="CD160" s="636" t="e">
        <f>INDEX(Таблиця5[[C - COINS - COST]:[ADDRESS]],'02BUILD'!$BY160,5)</f>
        <v>#N/A</v>
      </c>
      <c r="CE160" s="636" t="e">
        <f>INDEX(Таблиця5[[C - COINS - COST]:[ADDRESS]],'02BUILD'!$BY160,6)</f>
        <v>#N/A</v>
      </c>
      <c r="CF160" s="636" t="e">
        <f>INDEX(Таблиця5[[C - COINS - COST]:[ADDRESS]],'02BUILD'!$BY160,7)</f>
        <v>#N/A</v>
      </c>
      <c r="CG160" s="636" t="e">
        <f>INDEX(Таблиця5[[C - COINS - COST]:[ADDRESS]],'02BUILD'!$BY160,8)</f>
        <v>#N/A</v>
      </c>
      <c r="CH160" s="636" t="e">
        <f>INDEX(Таблиця5[[C - COINS - COST]:[ADDRESS]],'02BUILD'!$BY160,9)</f>
        <v>#N/A</v>
      </c>
      <c r="CI160" s="636" t="e">
        <f>INDEX(Таблиця5[[C - COINS - COST]:[ADDRESS]],'02BUILD'!$BY160,10)</f>
        <v>#N/A</v>
      </c>
    </row>
    <row r="161" spans="1:87" s="661" customFormat="1" ht="16.5" hidden="1" thickTop="1" thickBot="1">
      <c r="A161" s="636" t="s">
        <v>1222</v>
      </c>
      <c r="B161" s="665" t="str">
        <f>LEFT(LEFT(A161,FIND(":",A161)),LEN(LEFT(A161,FIND(":",A161)))-1)</f>
        <v>H7</v>
      </c>
      <c r="C161" s="665" t="str">
        <f>RIGHT(A161,LEN(A161)-FIND(":",A161)-1)</f>
        <v>Deepwater Beacon (city building, A, 3)</v>
      </c>
      <c r="D161" s="636"/>
      <c r="E161" s="636"/>
      <c r="F161" s="665" t="s">
        <v>2066</v>
      </c>
      <c r="G161" s="665" t="s">
        <v>2067</v>
      </c>
      <c r="H161" s="665" t="s">
        <v>2479</v>
      </c>
      <c r="I161" s="665" t="s">
        <v>12580</v>
      </c>
      <c r="J161" s="665"/>
      <c r="K161" s="665" t="s">
        <v>2068</v>
      </c>
      <c r="L161" s="665" t="s">
        <v>2076</v>
      </c>
      <c r="M161" s="665">
        <v>3</v>
      </c>
      <c r="N161" s="665" t="s">
        <v>18711</v>
      </c>
      <c r="O161" s="665"/>
      <c r="P161" s="665"/>
      <c r="Q161" s="665"/>
      <c r="R161" s="665"/>
      <c r="S161" s="665" t="str">
        <f>Таблиця4[[#This Row],[C - COINS - COST]]&amp;"C"&amp;" | "&amp;Таблиця4[[#This Row],[A - TANKARDS - Drinks]]&amp;"A"&amp;" | "&amp;Таблиця4[[#This Row],[P - PIPES - hospitality]]&amp;" P"&amp;" | "&amp;Таблиця4[[#This Row],[D - DAGGERS - danger level]]&amp;"D"</f>
        <v>C | A |  P | D</v>
      </c>
      <c r="T161" s="665"/>
      <c r="U161" s="665"/>
      <c r="V161" s="665"/>
      <c r="W161" s="665" t="s">
        <v>20724</v>
      </c>
      <c r="X161" s="665" t="s">
        <v>4315</v>
      </c>
      <c r="Y161" s="665"/>
      <c r="Z161" s="665" t="str">
        <f>Таблиця4[[#This Row],[Descriptions2]]</f>
        <v/>
      </c>
      <c r="AA161" s="665" t="str">
        <f>Таблиця4[[#This Row],[Owner/Specific NPCs3]]</f>
        <v/>
      </c>
      <c r="AB161" s="665"/>
      <c r="AC161" s="666" t="s">
        <v>5836</v>
      </c>
      <c r="AD161" s="667"/>
      <c r="AE161" s="671"/>
      <c r="AF161" s="665" t="str">
        <f>IFERROR(INDEX('02VG'!B$4:B$167,MATCH($H161,'02VG'!$A$4:$A$167,0),1),"")</f>
        <v/>
      </c>
      <c r="AG161" s="665" t="str">
        <f>IFERROR(INDEX('02VG'!C$4:C$167,MATCH($H161,'02VG'!$A$4:$A$167,0),1),"")</f>
        <v/>
      </c>
      <c r="AH161" s="665" t="str">
        <f>IFERROR(INDEX('02VG'!D$4:D$167,MATCH($H161,'02VG'!$A$4:$A$167,0),1),"")</f>
        <v/>
      </c>
      <c r="AI161" s="665" t="str">
        <f>IFERROR(INDEX('02VG'!E$4:E$167,MATCH($H161,'02VG'!$A$4:$A$167,0),1),"")</f>
        <v/>
      </c>
      <c r="AJ161" s="665" t="str">
        <f>IFERROR(INDEX('02VG'!G$4:G$167,MATCH($H161,'02VG'!$A$4:$A$167,0),1),"")</f>
        <v/>
      </c>
      <c r="AK161" s="665" t="str">
        <f>IFERROR(INDEX('02VG'!I$4:I$167,MATCH($H161,'02VG'!$A$4:$A$167,0),1),"")</f>
        <v/>
      </c>
      <c r="AL161" s="665" t="str">
        <f>IFERROR(INDEX('02VG'!L$4:L$167,MATCH($H161,'02VG'!$A$4:$A$167,0),1),"")</f>
        <v/>
      </c>
      <c r="AM161" s="671"/>
      <c r="AN161" s="665" t="str">
        <f>IFERROR(INDEX('02ORG'!$H$4:$H$45,MATCH($F161,'02ORG'!$M$4:$M$45,0),1),"")</f>
        <v/>
      </c>
      <c r="AO161" s="671"/>
      <c r="AP161" s="665" t="str">
        <f>IFERROR(INDEX('02FOLK'!$AT$3:$AT$45,MATCH($F161,'02FOLK'!$AS$3:$AS$45,0),1),"")</f>
        <v/>
      </c>
      <c r="AQ161" s="671"/>
      <c r="AR161" s="636"/>
      <c r="AS161" s="636"/>
      <c r="AT161" s="636"/>
      <c r="AU161" s="636"/>
      <c r="AV161" s="671"/>
      <c r="AW161" s="636" t="str">
        <f>IFERROR(INDEX('02_LIVING_WATERDEEP'!$C$2:$C$200,MATCH(Таблиця4[[#This Row],[BUILDING NAME]],'02_LIVING_WATERDEEP'!$A$2:$A$200,0),1),"")</f>
        <v/>
      </c>
      <c r="AX161" s="636" t="str">
        <f>IFERROR(INDEX('02_LIVING_WATERDEEP'!$F$2:$F$200,MATCH(Таблиця4[[#This Row],[BUILDING NAME]],'02_LIVING_WATERDEEP'!$A$2:$A$200,0),1),"")</f>
        <v/>
      </c>
      <c r="AY161" s="636" t="str">
        <f>IFERROR(INDEX('02_LIVING_WATERDEEP'!$I$2:$I$200,MATCH(Таблиця4[[#This Row],[BUILDING NAME]],'02_LIVING_WATERDEEP'!$A$2:$A$200,0),1),"")</f>
        <v/>
      </c>
      <c r="AZ161" s="636" t="str">
        <f>IFERROR(INDEX('02_LIVING_WATERDEEP'!$J$2:$J$200,MATCH(Таблиця4[[#This Row],[BUILDING NAME]],'02_LIVING_WATERDEEP'!$A$2:$A$200,0),1),"")</f>
        <v/>
      </c>
      <c r="BA161" s="636" t="str">
        <f>IFERROR(INDEX('02_LIVING_WATERDEEP'!$K$2:$K$200,MATCH(Таблиця4[[#This Row],[BUILDING NAME]],'02_LIVING_WATERDEEP'!$A$2:$A$200,0),1),"")</f>
        <v/>
      </c>
      <c r="BB161" s="636" t="str">
        <f>IFERROR(INDEX('02_LIVING_WATERDEEP'!$L$2:$L$200,MATCH(Таблиця4[[#This Row],[BUILDING NAME]],'02_LIVING_WATERDEEP'!$A$2:$A$200,0),1),"")</f>
        <v/>
      </c>
      <c r="BC161" s="636" t="str">
        <f>IFERROR(INDEX('02_LIVING_WATERDEEP'!$M$2:$M$200,MATCH(Таблиця4[[#This Row],[BUILDING NAME]],'02_LIVING_WATERDEEP'!$A$2:$A$200,0),1),"")</f>
        <v/>
      </c>
      <c r="BD161" s="636"/>
      <c r="BE161" s="660"/>
      <c r="BF161" s="660"/>
      <c r="BG161" s="660"/>
      <c r="BH161" s="660"/>
      <c r="BI161" s="660"/>
      <c r="BJ161" s="660"/>
      <c r="BK161" s="660"/>
      <c r="BL161" s="660"/>
      <c r="BM161" s="660"/>
      <c r="BN161" s="660"/>
      <c r="BO161" s="660"/>
      <c r="BP161" s="660"/>
      <c r="BQ161" s="660"/>
      <c r="BR161" s="660"/>
      <c r="BS161" s="660"/>
      <c r="BT161" s="660"/>
      <c r="BU161" s="660" t="e">
        <f>MATCH(Таблиця4[[#This Row],[BUILDING NAME]],#REF!,0)</f>
        <v>#REF!</v>
      </c>
      <c r="BV161" s="660" t="e">
        <f>INDEX(#REF!,'02BUILD'!BU161,1)</f>
        <v>#REF!</v>
      </c>
      <c r="BW161" s="660" t="e">
        <v>#N/A</v>
      </c>
      <c r="BX161" s="660"/>
      <c r="BY161" s="660" t="e">
        <f>MATCH(Таблиця4[[#This Row],[BUILDING NAME]],Таблиця5[NAME],0)</f>
        <v>#N/A</v>
      </c>
      <c r="BZ161" s="660" t="e">
        <f>INDEX(Таблиця5[[C - COINS - COST]:[ADDRESS]],'02BUILD'!$BY161,1)</f>
        <v>#N/A</v>
      </c>
      <c r="CA161" s="660" t="e">
        <f>INDEX(Таблиця5[[C - COINS - COST]:[ADDRESS]],'02BUILD'!$BY161,2)</f>
        <v>#N/A</v>
      </c>
      <c r="CB161" s="660" t="e">
        <f>INDEX(Таблиця5[[C - COINS - COST]:[ADDRESS]],'02BUILD'!$BY161,3)</f>
        <v>#N/A</v>
      </c>
      <c r="CC161" s="660" t="e">
        <f>INDEX(Таблиця5[[C - COINS - COST]:[ADDRESS]],'02BUILD'!$BY161,4)</f>
        <v>#N/A</v>
      </c>
      <c r="CD161" s="660" t="e">
        <f>INDEX(Таблиця5[[C - COINS - COST]:[ADDRESS]],'02BUILD'!$BY161,5)</f>
        <v>#N/A</v>
      </c>
      <c r="CE161" s="660" t="e">
        <f>INDEX(Таблиця5[[C - COINS - COST]:[ADDRESS]],'02BUILD'!$BY161,6)</f>
        <v>#N/A</v>
      </c>
      <c r="CF161" s="660" t="e">
        <f>INDEX(Таблиця5[[C - COINS - COST]:[ADDRESS]],'02BUILD'!$BY161,7)</f>
        <v>#N/A</v>
      </c>
      <c r="CG161" s="660" t="e">
        <f>INDEX(Таблиця5[[C - COINS - COST]:[ADDRESS]],'02BUILD'!$BY161,8)</f>
        <v>#N/A</v>
      </c>
      <c r="CH161" s="660" t="e">
        <f>INDEX(Таблиця5[[C - COINS - COST]:[ADDRESS]],'02BUILD'!$BY161,9)</f>
        <v>#N/A</v>
      </c>
      <c r="CI161" s="660" t="e">
        <f>INDEX(Таблиця5[[C - COINS - COST]:[ADDRESS]],'02BUILD'!$BY161,10)</f>
        <v>#N/A</v>
      </c>
    </row>
    <row r="162" spans="1:87" s="663" customFormat="1" ht="16.5" hidden="1" thickTop="1" thickBot="1">
      <c r="A162" s="636"/>
      <c r="B162" s="665"/>
      <c r="C162" s="665"/>
      <c r="D162" s="636"/>
      <c r="E162" s="636"/>
      <c r="F162" s="665"/>
      <c r="G162" s="665"/>
      <c r="H162" s="665" t="s">
        <v>20993</v>
      </c>
      <c r="I162" s="665" t="s">
        <v>3974</v>
      </c>
      <c r="J162" s="665"/>
      <c r="K162" s="665" t="s">
        <v>2705</v>
      </c>
      <c r="L162" s="665"/>
      <c r="M162" s="665"/>
      <c r="N162" s="665"/>
      <c r="O162" s="665">
        <v>1</v>
      </c>
      <c r="P162" s="665"/>
      <c r="Q162" s="665">
        <v>1</v>
      </c>
      <c r="R162" s="665"/>
      <c r="S162" s="665" t="str">
        <f>Таблиця4[[#This Row],[C - COINS - COST]]&amp;"C"&amp;" | "&amp;Таблиця4[[#This Row],[A - TANKARDS - Drinks]]&amp;"A"&amp;" | "&amp;Таблиця4[[#This Row],[P - PIPES - hospitality]]&amp;" P"&amp;" | "&amp;Таблиця4[[#This Row],[D - DAGGERS - danger level]]&amp;"D"</f>
        <v>1C | A | 1 P | D</v>
      </c>
      <c r="T162" s="665"/>
      <c r="U162" s="665"/>
      <c r="V162" s="665"/>
      <c r="W162" s="665" t="s">
        <v>20881</v>
      </c>
      <c r="X162" s="665" t="s">
        <v>4315</v>
      </c>
      <c r="Y162" s="665"/>
      <c r="Z162" s="665" t="str">
        <f>Таблиця4[[#This Row],[Descriptions2]]</f>
        <v/>
      </c>
      <c r="AA162" s="665" t="str">
        <f>Таблиця4[[#This Row],[Owner/Specific NPCs3]]</f>
        <v/>
      </c>
      <c r="AB162" s="665"/>
      <c r="AC162" s="666"/>
      <c r="AD162" s="667"/>
      <c r="AE162" s="671"/>
      <c r="AF162" s="665"/>
      <c r="AG162" s="665"/>
      <c r="AH162" s="665"/>
      <c r="AI162" s="665"/>
      <c r="AJ162" s="665"/>
      <c r="AK162" s="665"/>
      <c r="AL162" s="665"/>
      <c r="AM162" s="671"/>
      <c r="AN162" s="665"/>
      <c r="AO162" s="671"/>
      <c r="AP162" s="665"/>
      <c r="AQ162" s="671"/>
      <c r="AR162" s="636"/>
      <c r="AS162" s="636"/>
      <c r="AT162" s="636"/>
      <c r="AU162" s="636"/>
      <c r="AV162" s="671"/>
      <c r="AW162" s="636" t="str">
        <f>IFERROR(INDEX('02_LIVING_WATERDEEP'!$C$2:$C$200,MATCH(Таблиця4[[#This Row],[BUILDING NAME]],'02_LIVING_WATERDEEP'!$A$2:$A$200,0),1),"")</f>
        <v/>
      </c>
      <c r="AX162" s="636" t="str">
        <f>IFERROR(INDEX('02_LIVING_WATERDEEP'!$F$2:$F$200,MATCH(Таблиця4[[#This Row],[BUILDING NAME]],'02_LIVING_WATERDEEP'!$A$2:$A$200,0),1),"")</f>
        <v/>
      </c>
      <c r="AY162" s="636" t="str">
        <f>IFERROR(INDEX('02_LIVING_WATERDEEP'!$I$2:$I$200,MATCH(Таблиця4[[#This Row],[BUILDING NAME]],'02_LIVING_WATERDEEP'!$A$2:$A$200,0),1),"")</f>
        <v/>
      </c>
      <c r="AZ162" s="636" t="str">
        <f>IFERROR(INDEX('02_LIVING_WATERDEEP'!$J$2:$J$200,MATCH(Таблиця4[[#This Row],[BUILDING NAME]],'02_LIVING_WATERDEEP'!$A$2:$A$200,0),1),"")</f>
        <v/>
      </c>
      <c r="BA162" s="636" t="str">
        <f>IFERROR(INDEX('02_LIVING_WATERDEEP'!$K$2:$K$200,MATCH(Таблиця4[[#This Row],[BUILDING NAME]],'02_LIVING_WATERDEEP'!$A$2:$A$200,0),1),"")</f>
        <v/>
      </c>
      <c r="BB162" s="636" t="str">
        <f>IFERROR(INDEX('02_LIVING_WATERDEEP'!$L$2:$L$200,MATCH(Таблиця4[[#This Row],[BUILDING NAME]],'02_LIVING_WATERDEEP'!$A$2:$A$200,0),1),"")</f>
        <v/>
      </c>
      <c r="BC162" s="636" t="str">
        <f>IFERROR(INDEX('02_LIVING_WATERDEEP'!$M$2:$M$200,MATCH(Таблиця4[[#This Row],[BUILDING NAME]],'02_LIVING_WATERDEEP'!$A$2:$A$200,0),1),"")</f>
        <v/>
      </c>
      <c r="BD162" s="636"/>
      <c r="BE162" s="662"/>
      <c r="BF162" s="662"/>
      <c r="BG162" s="662"/>
      <c r="BH162" s="662"/>
      <c r="BI162" s="662"/>
      <c r="BJ162" s="662"/>
      <c r="BK162" s="662"/>
      <c r="BL162" s="662"/>
      <c r="BM162" s="662"/>
      <c r="BN162" s="662"/>
      <c r="BO162" s="662"/>
      <c r="BP162" s="662"/>
      <c r="BQ162" s="662"/>
      <c r="BR162" s="662"/>
      <c r="BS162" s="662"/>
      <c r="BT162" s="662"/>
      <c r="BU162" s="662" t="e">
        <f>MATCH(Таблиця4[[#This Row],[BUILDING NAME]],#REF!,0)</f>
        <v>#REF!</v>
      </c>
      <c r="BV162" s="662" t="e">
        <f>INDEX(#REF!,'02BUILD'!BU162,1)</f>
        <v>#REF!</v>
      </c>
      <c r="BW162" s="662" t="e">
        <v>#N/A</v>
      </c>
      <c r="BX162" s="662"/>
      <c r="BY162" s="662">
        <f>MATCH(Таблиця4[[#This Row],[BUILDING NAME]],Таблиця5[NAME],0)</f>
        <v>192</v>
      </c>
      <c r="BZ162" s="662">
        <f>INDEX(Таблиця5[[C - COINS - COST]:[ADDRESS]],'02BUILD'!$BY162,1)</f>
        <v>1</v>
      </c>
      <c r="CA162" s="662">
        <f>INDEX(Таблиця5[[C - COINS - COST]:[ADDRESS]],'02BUILD'!$BY162,2)</f>
        <v>0</v>
      </c>
      <c r="CB162" s="662">
        <f>INDEX(Таблиця5[[C - COINS - COST]:[ADDRESS]],'02BUILD'!$BY162,3)</f>
        <v>1</v>
      </c>
      <c r="CC162" s="662">
        <f>INDEX(Таблиця5[[C - COINS - COST]:[ADDRESS]],'02BUILD'!$BY162,4)</f>
        <v>0</v>
      </c>
      <c r="CD162" s="662" t="str">
        <f>INDEX(Таблиця5[[C - COINS - COST]:[ADDRESS]],'02BUILD'!$BY162,5)</f>
        <v>1c1p</v>
      </c>
      <c r="CE162" s="662" t="str">
        <f>INDEX(Таблиця5[[C - COINS - COST]:[ADDRESS]],'02BUILD'!$BY162,6)</f>
        <v>Tavern</v>
      </c>
      <c r="CF162" s="662">
        <f>INDEX(Таблиця5[[C - COINS - COST]:[ADDRESS]],'02BUILD'!$BY162,7)</f>
        <v>0</v>
      </c>
      <c r="CG162" s="662" t="str">
        <f>INDEX(Таблиця5[[C - COINS - COST]:[ADDRESS]],'02BUILD'!$BY162,8)</f>
        <v>Often called a "swill hall" by those who've heard of it, it is a place that literally does nothing else but serve terribly cheap alcoholic swill for sailors to drink away their coins. It offers no accommodations, but no one cares if its patrons pass out under their tables.</v>
      </c>
      <c r="CH162" s="662">
        <f>INDEX(Таблиця5[[C - COINS - COST]:[ADDRESS]],'02BUILD'!$BY162,9)</f>
        <v>0</v>
      </c>
      <c r="CI162" s="662">
        <f>INDEX(Таблиця5[[C - COINS - COST]:[ADDRESS]],'02BUILD'!$BY162,10)</f>
        <v>0</v>
      </c>
    </row>
    <row r="163" spans="1:87" ht="16.5" hidden="1" thickTop="1" thickBot="1">
      <c r="A163" s="636"/>
      <c r="B163" s="665"/>
      <c r="C163" s="665"/>
      <c r="D163" s="636"/>
      <c r="E163" s="636"/>
      <c r="F163" s="665"/>
      <c r="G163" s="665"/>
      <c r="H163" s="665" t="s">
        <v>21057</v>
      </c>
      <c r="I163" s="665" t="s">
        <v>3974</v>
      </c>
      <c r="J163" s="665"/>
      <c r="K163" s="665" t="s">
        <v>2678</v>
      </c>
      <c r="L163" s="665"/>
      <c r="M163" s="665"/>
      <c r="N163" s="665"/>
      <c r="O163" s="665">
        <v>3</v>
      </c>
      <c r="P163" s="665">
        <v>2</v>
      </c>
      <c r="Q163" s="665"/>
      <c r="R163" s="665"/>
      <c r="S163" s="665" t="str">
        <f>Таблиця4[[#This Row],[C - COINS - COST]]&amp;"C"&amp;" | "&amp;Таблиця4[[#This Row],[A - TANKARDS - Drinks]]&amp;"A"&amp;" | "&amp;Таблиця4[[#This Row],[P - PIPES - hospitality]]&amp;" P"&amp;" | "&amp;Таблиця4[[#This Row],[D - DAGGERS - danger level]]&amp;"D"</f>
        <v>3C | 2A |  P | D</v>
      </c>
      <c r="T163" s="665"/>
      <c r="U163" s="665"/>
      <c r="V163" s="665"/>
      <c r="W163" s="665" t="s">
        <v>20876</v>
      </c>
      <c r="X163" s="665" t="s">
        <v>4315</v>
      </c>
      <c r="Y163" s="665"/>
      <c r="Z163" s="665" t="str">
        <f>Таблиця4[[#This Row],[Descriptions2]]</f>
        <v/>
      </c>
      <c r="AA163" s="665" t="str">
        <f>Таблиця4[[#This Row],[Owner/Specific NPCs3]]</f>
        <v/>
      </c>
      <c r="AB163" s="665"/>
      <c r="AC163" s="666"/>
      <c r="AD163" s="667"/>
      <c r="AE163" s="671"/>
      <c r="AF163" s="665"/>
      <c r="AG163" s="665"/>
      <c r="AH163" s="665"/>
      <c r="AI163" s="665"/>
      <c r="AJ163" s="665"/>
      <c r="AK163" s="665"/>
      <c r="AL163" s="665"/>
      <c r="AM163" s="671"/>
      <c r="AN163" s="665"/>
      <c r="AO163" s="671"/>
      <c r="AP163" s="665"/>
      <c r="AQ163" s="671"/>
      <c r="AR163" s="636"/>
      <c r="AS163" s="636"/>
      <c r="AT163" s="636"/>
      <c r="AU163" s="636"/>
      <c r="AV163" s="671"/>
      <c r="AW163" s="636" t="str">
        <f>IFERROR(INDEX('02_LIVING_WATERDEEP'!$C$2:$C$200,MATCH(Таблиця4[[#This Row],[BUILDING NAME]],'02_LIVING_WATERDEEP'!$A$2:$A$200,0),1),"")</f>
        <v/>
      </c>
      <c r="AX163" s="636" t="str">
        <f>IFERROR(INDEX('02_LIVING_WATERDEEP'!$F$2:$F$200,MATCH(Таблиця4[[#This Row],[BUILDING NAME]],'02_LIVING_WATERDEEP'!$A$2:$A$200,0),1),"")</f>
        <v/>
      </c>
      <c r="AY163" s="636" t="str">
        <f>IFERROR(INDEX('02_LIVING_WATERDEEP'!$I$2:$I$200,MATCH(Таблиця4[[#This Row],[BUILDING NAME]],'02_LIVING_WATERDEEP'!$A$2:$A$200,0),1),"")</f>
        <v/>
      </c>
      <c r="AZ163" s="636" t="str">
        <f>IFERROR(INDEX('02_LIVING_WATERDEEP'!$J$2:$J$200,MATCH(Таблиця4[[#This Row],[BUILDING NAME]],'02_LIVING_WATERDEEP'!$A$2:$A$200,0),1),"")</f>
        <v/>
      </c>
      <c r="BA163" s="636" t="str">
        <f>IFERROR(INDEX('02_LIVING_WATERDEEP'!$K$2:$K$200,MATCH(Таблиця4[[#This Row],[BUILDING NAME]],'02_LIVING_WATERDEEP'!$A$2:$A$200,0),1),"")</f>
        <v/>
      </c>
      <c r="BB163" s="636" t="str">
        <f>IFERROR(INDEX('02_LIVING_WATERDEEP'!$L$2:$L$200,MATCH(Таблиця4[[#This Row],[BUILDING NAME]],'02_LIVING_WATERDEEP'!$A$2:$A$200,0),1),"")</f>
        <v/>
      </c>
      <c r="BC163" s="636" t="str">
        <f>IFERROR(INDEX('02_LIVING_WATERDEEP'!$M$2:$M$200,MATCH(Таблиця4[[#This Row],[BUILDING NAME]],'02_LIVING_WATERDEEP'!$A$2:$A$200,0),1),"")</f>
        <v/>
      </c>
      <c r="BD163" s="636"/>
      <c r="BE163" s="636"/>
      <c r="BF163" s="636"/>
      <c r="BG163" s="636"/>
      <c r="BH163" s="636"/>
      <c r="BI163" s="636"/>
      <c r="BJ163" s="636"/>
      <c r="BK163" s="636"/>
      <c r="BL163" s="636"/>
      <c r="BM163" s="636"/>
      <c r="BN163" s="636"/>
      <c r="BO163" s="636"/>
      <c r="BP163" s="636"/>
      <c r="BQ163" s="636"/>
      <c r="BR163" s="636"/>
      <c r="BS163" s="636"/>
      <c r="BT163" s="636"/>
      <c r="BU163" s="636" t="e">
        <f>MATCH(Таблиця4[[#This Row],[BUILDING NAME]],#REF!,0)</f>
        <v>#REF!</v>
      </c>
      <c r="BV163" s="636" t="e">
        <f>INDEX(#REF!,'02BUILD'!BU163,1)</f>
        <v>#REF!</v>
      </c>
      <c r="BW163" s="636" t="s">
        <v>20686</v>
      </c>
      <c r="BX163" s="636"/>
      <c r="BY163" s="636" t="e">
        <f>MATCH(Таблиця4[[#This Row],[BUILDING NAME]],Таблиця5[NAME],0)</f>
        <v>#N/A</v>
      </c>
      <c r="BZ163" s="636" t="e">
        <f>INDEX(Таблиця5[[C - COINS - COST]:[ADDRESS]],'02BUILD'!$BY163,1)</f>
        <v>#N/A</v>
      </c>
      <c r="CA163" s="636" t="e">
        <f>INDEX(Таблиця5[[C - COINS - COST]:[ADDRESS]],'02BUILD'!$BY163,2)</f>
        <v>#N/A</v>
      </c>
      <c r="CB163" s="636" t="e">
        <f>INDEX(Таблиця5[[C - COINS - COST]:[ADDRESS]],'02BUILD'!$BY163,3)</f>
        <v>#N/A</v>
      </c>
      <c r="CC163" s="636" t="e">
        <f>INDEX(Таблиця5[[C - COINS - COST]:[ADDRESS]],'02BUILD'!$BY163,4)</f>
        <v>#N/A</v>
      </c>
      <c r="CD163" s="636" t="e">
        <f>INDEX(Таблиця5[[C - COINS - COST]:[ADDRESS]],'02BUILD'!$BY163,5)</f>
        <v>#N/A</v>
      </c>
      <c r="CE163" s="636" t="e">
        <f>INDEX(Таблиця5[[C - COINS - COST]:[ADDRESS]],'02BUILD'!$BY163,6)</f>
        <v>#N/A</v>
      </c>
      <c r="CF163" s="636" t="e">
        <f>INDEX(Таблиця5[[C - COINS - COST]:[ADDRESS]],'02BUILD'!$BY163,7)</f>
        <v>#N/A</v>
      </c>
      <c r="CG163" s="636" t="e">
        <f>INDEX(Таблиця5[[C - COINS - COST]:[ADDRESS]],'02BUILD'!$BY163,8)</f>
        <v>#N/A</v>
      </c>
      <c r="CH163" s="636" t="e">
        <f>INDEX(Таблиця5[[C - COINS - COST]:[ADDRESS]],'02BUILD'!$BY163,9)</f>
        <v>#N/A</v>
      </c>
      <c r="CI163" s="636" t="e">
        <f>INDEX(Таблиця5[[C - COINS - COST]:[ADDRESS]],'02BUILD'!$BY163,10)</f>
        <v>#N/A</v>
      </c>
    </row>
    <row r="164" spans="1:87" ht="16.5" hidden="1" thickTop="1" thickBot="1">
      <c r="A164" s="636" t="s">
        <v>1088</v>
      </c>
      <c r="B164" s="665" t="str">
        <f>LEFT(LEFT(A164,FIND(":",A164)),LEN(LEFT(A164,FIND(":",A164)))-1)</f>
        <v>D1</v>
      </c>
      <c r="C164" s="665" t="str">
        <f>RIGHT(A164,LEN(A164)-FIND(":",A164)-1)</f>
        <v>The Gray Griffon (tavern, C, 3)</v>
      </c>
      <c r="D164" s="636"/>
      <c r="E164" s="636"/>
      <c r="F164" s="665" t="s">
        <v>1419</v>
      </c>
      <c r="G164" s="665" t="s">
        <v>1886</v>
      </c>
      <c r="H164" s="665" t="s">
        <v>21054</v>
      </c>
      <c r="I164" s="665" t="s">
        <v>3974</v>
      </c>
      <c r="J164" s="665"/>
      <c r="K164" s="665" t="s">
        <v>2093</v>
      </c>
      <c r="L164" s="665" t="s">
        <v>2069</v>
      </c>
      <c r="M164" s="665">
        <v>3</v>
      </c>
      <c r="N164" s="665"/>
      <c r="O164" s="665"/>
      <c r="P164" s="665"/>
      <c r="Q164" s="665"/>
      <c r="R164" s="665"/>
      <c r="S164" s="665" t="str">
        <f>Таблиця4[[#This Row],[C - COINS - COST]]&amp;"C"&amp;" | "&amp;Таблиця4[[#This Row],[A - TANKARDS - Drinks]]&amp;"A"&amp;" | "&amp;Таблиця4[[#This Row],[P - PIPES - hospitality]]&amp;" P"&amp;" | "&amp;Таблиця4[[#This Row],[D - DAGGERS - danger level]]&amp;"D"</f>
        <v>C | A |  P | D</v>
      </c>
      <c r="T164" s="665"/>
      <c r="U164" s="665"/>
      <c r="V164" s="665"/>
      <c r="W164" s="690"/>
      <c r="X164" s="665" t="s">
        <v>4315</v>
      </c>
      <c r="Y164" s="665"/>
      <c r="Z164" s="665" t="str">
        <f>Таблиця4[[#This Row],[Descriptions2]]</f>
        <v/>
      </c>
      <c r="AA164" s="665" t="str">
        <f>Таблиця4[[#This Row],[Owner/Specific NPCs3]]</f>
        <v/>
      </c>
      <c r="AB164" s="665"/>
      <c r="AC164" s="666" t="s">
        <v>5836</v>
      </c>
      <c r="AD164" s="667"/>
      <c r="AE164" s="671"/>
      <c r="AF164" s="665" t="str">
        <f>IFERROR(INDEX('02VG'!B$4:B$167,MATCH($H164,'02VG'!$A$4:$A$167,0),1),"")</f>
        <v/>
      </c>
      <c r="AG164" s="665" t="str">
        <f>IFERROR(INDEX('02VG'!C$4:C$167,MATCH($H164,'02VG'!$A$4:$A$167,0),1),"")</f>
        <v/>
      </c>
      <c r="AH164" s="665" t="str">
        <f>IFERROR(INDEX('02VG'!D$4:D$167,MATCH($H164,'02VG'!$A$4:$A$167,0),1),"")</f>
        <v/>
      </c>
      <c r="AI164" s="665" t="str">
        <f>IFERROR(INDEX('02VG'!E$4:E$167,MATCH($H164,'02VG'!$A$4:$A$167,0),1),"")</f>
        <v/>
      </c>
      <c r="AJ164" s="665" t="str">
        <f>IFERROR(INDEX('02VG'!G$4:G$167,MATCH($H164,'02VG'!$A$4:$A$167,0),1),"")</f>
        <v/>
      </c>
      <c r="AK164" s="665" t="str">
        <f>IFERROR(INDEX('02VG'!I$4:I$167,MATCH($H164,'02VG'!$A$4:$A$167,0),1),"")</f>
        <v/>
      </c>
      <c r="AL164" s="665" t="str">
        <f>IFERROR(INDEX('02VG'!L$4:L$167,MATCH($H164,'02VG'!$A$4:$A$167,0),1),"")</f>
        <v/>
      </c>
      <c r="AM164" s="671"/>
      <c r="AN164" s="665" t="str">
        <f>IFERROR(INDEX('02ORG'!$H$4:$H$45,MATCH($F164,'02ORG'!$M$4:$M$45,0),1),"")</f>
        <v/>
      </c>
      <c r="AO164" s="671"/>
      <c r="AP164" s="665" t="str">
        <f>IFERROR(INDEX('02FOLK'!$AT$3:$AT$45,MATCH($F164,'02FOLK'!$AS$3:$AS$45,0),1),"")</f>
        <v/>
      </c>
      <c r="AQ164" s="671"/>
      <c r="AR164" s="636"/>
      <c r="AS164" s="636"/>
      <c r="AT164" s="636"/>
      <c r="AU164" s="636"/>
      <c r="AV164" s="671"/>
      <c r="AW164" s="636" t="str">
        <f>IFERROR(INDEX('02_LIVING_WATERDEEP'!$C$2:$C$200,MATCH(Таблиця4[[#This Row],[BUILDING NAME]],'02_LIVING_WATERDEEP'!$A$2:$A$200,0),1),"")</f>
        <v/>
      </c>
      <c r="AX164" s="636" t="str">
        <f>IFERROR(INDEX('02_LIVING_WATERDEEP'!$F$2:$F$200,MATCH(Таблиця4[[#This Row],[BUILDING NAME]],'02_LIVING_WATERDEEP'!$A$2:$A$200,0),1),"")</f>
        <v/>
      </c>
      <c r="AY164" s="636" t="str">
        <f>IFERROR(INDEX('02_LIVING_WATERDEEP'!$I$2:$I$200,MATCH(Таблиця4[[#This Row],[BUILDING NAME]],'02_LIVING_WATERDEEP'!$A$2:$A$200,0),1),"")</f>
        <v/>
      </c>
      <c r="AZ164" s="636" t="str">
        <f>IFERROR(INDEX('02_LIVING_WATERDEEP'!$J$2:$J$200,MATCH(Таблиця4[[#This Row],[BUILDING NAME]],'02_LIVING_WATERDEEP'!$A$2:$A$200,0),1),"")</f>
        <v/>
      </c>
      <c r="BA164" s="636" t="str">
        <f>IFERROR(INDEX('02_LIVING_WATERDEEP'!$K$2:$K$200,MATCH(Таблиця4[[#This Row],[BUILDING NAME]],'02_LIVING_WATERDEEP'!$A$2:$A$200,0),1),"")</f>
        <v/>
      </c>
      <c r="BB164" s="636" t="str">
        <f>IFERROR(INDEX('02_LIVING_WATERDEEP'!$L$2:$L$200,MATCH(Таблиця4[[#This Row],[BUILDING NAME]],'02_LIVING_WATERDEEP'!$A$2:$A$200,0),1),"")</f>
        <v/>
      </c>
      <c r="BC164" s="636" t="str">
        <f>IFERROR(INDEX('02_LIVING_WATERDEEP'!$M$2:$M$200,MATCH(Таблиця4[[#This Row],[BUILDING NAME]],'02_LIVING_WATERDEEP'!$A$2:$A$200,0),1),"")</f>
        <v/>
      </c>
      <c r="BD164" s="636"/>
      <c r="BE164" s="636"/>
      <c r="BF164" s="636"/>
      <c r="BG164" s="636"/>
      <c r="BH164" s="636"/>
      <c r="BI164" s="636"/>
      <c r="BJ164" s="636"/>
      <c r="BK164" s="636"/>
      <c r="BL164" s="636"/>
      <c r="BM164" s="636"/>
      <c r="BN164" s="636"/>
      <c r="BO164" s="636"/>
      <c r="BP164" s="636"/>
      <c r="BQ164" s="636"/>
      <c r="BR164" s="636"/>
      <c r="BS164" s="636"/>
      <c r="BT164" s="636"/>
      <c r="BU164" s="636" t="e">
        <f>MATCH(Таблиця4[[#This Row],[BUILDING NAME]],#REF!,0)</f>
        <v>#REF!</v>
      </c>
      <c r="BV164" s="636" t="e">
        <f>INDEX(#REF!,'02BUILD'!BU164,1)</f>
        <v>#REF!</v>
      </c>
      <c r="BW164" s="636" t="s">
        <v>20750</v>
      </c>
      <c r="BX164" s="636"/>
      <c r="BY164" s="636" t="e">
        <f>MATCH(Таблиця4[[#This Row],[BUILDING NAME]],Таблиця5[NAME],0)</f>
        <v>#N/A</v>
      </c>
      <c r="BZ164" s="636" t="e">
        <f>INDEX(Таблиця5[[C - COINS - COST]:[ADDRESS]],'02BUILD'!$BY164,1)</f>
        <v>#N/A</v>
      </c>
      <c r="CA164" s="636" t="e">
        <f>INDEX(Таблиця5[[C - COINS - COST]:[ADDRESS]],'02BUILD'!$BY164,2)</f>
        <v>#N/A</v>
      </c>
      <c r="CB164" s="636" t="e">
        <f>INDEX(Таблиця5[[C - COINS - COST]:[ADDRESS]],'02BUILD'!$BY164,3)</f>
        <v>#N/A</v>
      </c>
      <c r="CC164" s="636" t="e">
        <f>INDEX(Таблиця5[[C - COINS - COST]:[ADDRESS]],'02BUILD'!$BY164,4)</f>
        <v>#N/A</v>
      </c>
      <c r="CD164" s="636" t="e">
        <f>INDEX(Таблиця5[[C - COINS - COST]:[ADDRESS]],'02BUILD'!$BY164,5)</f>
        <v>#N/A</v>
      </c>
      <c r="CE164" s="636" t="e">
        <f>INDEX(Таблиця5[[C - COINS - COST]:[ADDRESS]],'02BUILD'!$BY164,6)</f>
        <v>#N/A</v>
      </c>
      <c r="CF164" s="636" t="e">
        <f>INDEX(Таблиця5[[C - COINS - COST]:[ADDRESS]],'02BUILD'!$BY164,7)</f>
        <v>#N/A</v>
      </c>
      <c r="CG164" s="636" t="e">
        <f>INDEX(Таблиця5[[C - COINS - COST]:[ADDRESS]],'02BUILD'!$BY164,8)</f>
        <v>#N/A</v>
      </c>
      <c r="CH164" s="636" t="e">
        <f>INDEX(Таблиця5[[C - COINS - COST]:[ADDRESS]],'02BUILD'!$BY164,9)</f>
        <v>#N/A</v>
      </c>
      <c r="CI164" s="636" t="e">
        <f>INDEX(Таблиця5[[C - COINS - COST]:[ADDRESS]],'02BUILD'!$BY164,10)</f>
        <v>#N/A</v>
      </c>
    </row>
    <row r="165" spans="1:87" ht="16.5" hidden="1" thickTop="1" thickBot="1">
      <c r="A165" s="636" t="s">
        <v>1089</v>
      </c>
      <c r="B165" s="665" t="str">
        <f>LEFT(LEFT(A165,FIND(":",A165)),LEN(LEFT(A165,FIND(":",A165)))-1)</f>
        <v>D2</v>
      </c>
      <c r="C165" s="665" t="str">
        <f>RIGHT(A165,LEN(A165)-FIND(":",A165)-1)</f>
        <v>Turnstone Plumbing and Pipefitting (business, C, 2)</v>
      </c>
      <c r="D165" s="636"/>
      <c r="E165" s="636"/>
      <c r="F165" s="665" t="s">
        <v>1420</v>
      </c>
      <c r="G165" s="665" t="s">
        <v>1887</v>
      </c>
      <c r="H165" s="665" t="s">
        <v>2369</v>
      </c>
      <c r="I165" s="665" t="s">
        <v>3974</v>
      </c>
      <c r="J165" s="665"/>
      <c r="K165" s="665" t="s">
        <v>2089</v>
      </c>
      <c r="L165" s="665" t="s">
        <v>2069</v>
      </c>
      <c r="M165" s="665">
        <v>2</v>
      </c>
      <c r="N165" s="665"/>
      <c r="O165" s="665"/>
      <c r="P165" s="665"/>
      <c r="Q165" s="665"/>
      <c r="R165" s="665"/>
      <c r="S165" s="665" t="str">
        <f>Таблиця4[[#This Row],[C - COINS - COST]]&amp;"C"&amp;" | "&amp;Таблиця4[[#This Row],[A - TANKARDS - Drinks]]&amp;"A"&amp;" | "&amp;Таблиця4[[#This Row],[P - PIPES - hospitality]]&amp;" P"&amp;" | "&amp;Таблиця4[[#This Row],[D - DAGGERS - danger level]]&amp;"D"</f>
        <v>C | A |  P | D</v>
      </c>
      <c r="T165" s="665"/>
      <c r="U165" s="665"/>
      <c r="V165" s="665"/>
      <c r="W165" s="690"/>
      <c r="X165" s="665" t="s">
        <v>4315</v>
      </c>
      <c r="Y165" s="665"/>
      <c r="Z165" s="665" t="str">
        <f>Таблиця4[[#This Row],[Descriptions2]]</f>
        <v/>
      </c>
      <c r="AA165" s="665" t="str">
        <f>Таблиця4[[#This Row],[Owner/Specific NPCs3]]</f>
        <v/>
      </c>
      <c r="AB165" s="665"/>
      <c r="AC165" s="666" t="s">
        <v>5836</v>
      </c>
      <c r="AD165" s="667"/>
      <c r="AE165" s="671"/>
      <c r="AF165" s="665" t="str">
        <f>IFERROR(INDEX('02VG'!B$4:B$167,MATCH($H165,'02VG'!$A$4:$A$167,0),1),"")</f>
        <v/>
      </c>
      <c r="AG165" s="665" t="str">
        <f>IFERROR(INDEX('02VG'!C$4:C$167,MATCH($H165,'02VG'!$A$4:$A$167,0),1),"")</f>
        <v/>
      </c>
      <c r="AH165" s="665" t="str">
        <f>IFERROR(INDEX('02VG'!D$4:D$167,MATCH($H165,'02VG'!$A$4:$A$167,0),1),"")</f>
        <v/>
      </c>
      <c r="AI165" s="665" t="str">
        <f>IFERROR(INDEX('02VG'!E$4:E$167,MATCH($H165,'02VG'!$A$4:$A$167,0),1),"")</f>
        <v/>
      </c>
      <c r="AJ165" s="665" t="str">
        <f>IFERROR(INDEX('02VG'!G$4:G$167,MATCH($H165,'02VG'!$A$4:$A$167,0),1),"")</f>
        <v/>
      </c>
      <c r="AK165" s="665" t="str">
        <f>IFERROR(INDEX('02VG'!I$4:I$167,MATCH($H165,'02VG'!$A$4:$A$167,0),1),"")</f>
        <v/>
      </c>
      <c r="AL165" s="665" t="str">
        <f>IFERROR(INDEX('02VG'!L$4:L$167,MATCH($H165,'02VG'!$A$4:$A$167,0),1),"")</f>
        <v/>
      </c>
      <c r="AM165" s="671"/>
      <c r="AN165" s="665" t="str">
        <f>IFERROR(INDEX('02ORG'!$H$4:$H$45,MATCH($F165,'02ORG'!$M$4:$M$45,0),1),"")</f>
        <v/>
      </c>
      <c r="AO165" s="671"/>
      <c r="AP165" s="665" t="str">
        <f>IFERROR(INDEX('02FOLK'!$AT$3:$AT$45,MATCH($F165,'02FOLK'!$AS$3:$AS$45,0),1),"")</f>
        <v/>
      </c>
      <c r="AQ165" s="671"/>
      <c r="AR165" s="636"/>
      <c r="AS165" s="636"/>
      <c r="AT165" s="636"/>
      <c r="AU165" s="636"/>
      <c r="AV165" s="671"/>
      <c r="AW165" s="636" t="str">
        <f>IFERROR(INDEX('02_LIVING_WATERDEEP'!$C$2:$C$200,MATCH(Таблиця4[[#This Row],[BUILDING NAME]],'02_LIVING_WATERDEEP'!$A$2:$A$200,0),1),"")</f>
        <v/>
      </c>
      <c r="AX165" s="636" t="str">
        <f>IFERROR(INDEX('02_LIVING_WATERDEEP'!$F$2:$F$200,MATCH(Таблиця4[[#This Row],[BUILDING NAME]],'02_LIVING_WATERDEEP'!$A$2:$A$200,0),1),"")</f>
        <v/>
      </c>
      <c r="AY165" s="636" t="str">
        <f>IFERROR(INDEX('02_LIVING_WATERDEEP'!$I$2:$I$200,MATCH(Таблиця4[[#This Row],[BUILDING NAME]],'02_LIVING_WATERDEEP'!$A$2:$A$200,0),1),"")</f>
        <v/>
      </c>
      <c r="AZ165" s="636" t="str">
        <f>IFERROR(INDEX('02_LIVING_WATERDEEP'!$J$2:$J$200,MATCH(Таблиця4[[#This Row],[BUILDING NAME]],'02_LIVING_WATERDEEP'!$A$2:$A$200,0),1),"")</f>
        <v/>
      </c>
      <c r="BA165" s="636" t="str">
        <f>IFERROR(INDEX('02_LIVING_WATERDEEP'!$K$2:$K$200,MATCH(Таблиця4[[#This Row],[BUILDING NAME]],'02_LIVING_WATERDEEP'!$A$2:$A$200,0),1),"")</f>
        <v/>
      </c>
      <c r="BB165" s="636" t="str">
        <f>IFERROR(INDEX('02_LIVING_WATERDEEP'!$L$2:$L$200,MATCH(Таблиця4[[#This Row],[BUILDING NAME]],'02_LIVING_WATERDEEP'!$A$2:$A$200,0),1),"")</f>
        <v/>
      </c>
      <c r="BC165" s="636" t="str">
        <f>IFERROR(INDEX('02_LIVING_WATERDEEP'!$M$2:$M$200,MATCH(Таблиця4[[#This Row],[BUILDING NAME]],'02_LIVING_WATERDEEP'!$A$2:$A$200,0),1),"")</f>
        <v/>
      </c>
      <c r="BD165" s="636"/>
      <c r="BE165" s="636"/>
      <c r="BF165" s="636"/>
      <c r="BG165" s="636"/>
      <c r="BH165" s="636"/>
      <c r="BI165" s="636"/>
      <c r="BJ165" s="636"/>
      <c r="BK165" s="636"/>
      <c r="BL165" s="636"/>
      <c r="BM165" s="636"/>
      <c r="BN165" s="636"/>
      <c r="BO165" s="636"/>
      <c r="BP165" s="636"/>
      <c r="BQ165" s="636"/>
      <c r="BR165" s="636"/>
      <c r="BS165" s="636"/>
      <c r="BT165" s="636"/>
      <c r="BU165" s="636" t="e">
        <f>MATCH(Таблиця4[[#This Row],[BUILDING NAME]],#REF!,0)</f>
        <v>#REF!</v>
      </c>
      <c r="BV165" s="636" t="e">
        <f>INDEX(#REF!,'02BUILD'!BU165,1)</f>
        <v>#REF!</v>
      </c>
      <c r="BW165" s="636">
        <v>0</v>
      </c>
      <c r="BX165" s="636"/>
      <c r="BY165" s="636" t="e">
        <f>MATCH(Таблиця4[[#This Row],[BUILDING NAME]],Таблиця5[NAME],0)</f>
        <v>#N/A</v>
      </c>
      <c r="BZ165" s="636" t="e">
        <f>INDEX(Таблиця5[[C - COINS - COST]:[ADDRESS]],'02BUILD'!$BY165,1)</f>
        <v>#N/A</v>
      </c>
      <c r="CA165" s="636" t="e">
        <f>INDEX(Таблиця5[[C - COINS - COST]:[ADDRESS]],'02BUILD'!$BY165,2)</f>
        <v>#N/A</v>
      </c>
      <c r="CB165" s="636" t="e">
        <f>INDEX(Таблиця5[[C - COINS - COST]:[ADDRESS]],'02BUILD'!$BY165,3)</f>
        <v>#N/A</v>
      </c>
      <c r="CC165" s="636" t="e">
        <f>INDEX(Таблиця5[[C - COINS - COST]:[ADDRESS]],'02BUILD'!$BY165,4)</f>
        <v>#N/A</v>
      </c>
      <c r="CD165" s="636" t="e">
        <f>INDEX(Таблиця5[[C - COINS - COST]:[ADDRESS]],'02BUILD'!$BY165,5)</f>
        <v>#N/A</v>
      </c>
      <c r="CE165" s="636" t="e">
        <f>INDEX(Таблиця5[[C - COINS - COST]:[ADDRESS]],'02BUILD'!$BY165,6)</f>
        <v>#N/A</v>
      </c>
      <c r="CF165" s="636" t="e">
        <f>INDEX(Таблиця5[[C - COINS - COST]:[ADDRESS]],'02BUILD'!$BY165,7)</f>
        <v>#N/A</v>
      </c>
      <c r="CG165" s="636" t="e">
        <f>INDEX(Таблиця5[[C - COINS - COST]:[ADDRESS]],'02BUILD'!$BY165,8)</f>
        <v>#N/A</v>
      </c>
      <c r="CH165" s="636" t="e">
        <f>INDEX(Таблиця5[[C - COINS - COST]:[ADDRESS]],'02BUILD'!$BY165,9)</f>
        <v>#N/A</v>
      </c>
      <c r="CI165" s="636" t="e">
        <f>INDEX(Таблиця5[[C - COINS - COST]:[ADDRESS]],'02BUILD'!$BY165,10)</f>
        <v>#N/A</v>
      </c>
    </row>
    <row r="166" spans="1:87" ht="17.25" hidden="1" thickTop="1" thickBot="1">
      <c r="A166" s="636" t="s">
        <v>1090</v>
      </c>
      <c r="B166" s="665" t="str">
        <f>LEFT(LEFT(A166,FIND(":",A166)),LEN(LEFT(A166,FIND(":",A166)))-1)</f>
        <v>D3</v>
      </c>
      <c r="C166" s="665" t="str">
        <f>RIGHT(A166,LEN(A166)-FIND(":",A166)-1)</f>
        <v>The Metal House of Wonders (guildhall, C, 2)</v>
      </c>
      <c r="D166" s="636"/>
      <c r="E166" s="636"/>
      <c r="F166" s="665" t="s">
        <v>1421</v>
      </c>
      <c r="G166" s="665" t="s">
        <v>1888</v>
      </c>
      <c r="H166" s="665" t="s">
        <v>2370</v>
      </c>
      <c r="I166" s="665" t="s">
        <v>3974</v>
      </c>
      <c r="J166" s="665"/>
      <c r="K166" s="665" t="s">
        <v>2096</v>
      </c>
      <c r="L166" s="665" t="s">
        <v>2069</v>
      </c>
      <c r="M166" s="665">
        <v>2</v>
      </c>
      <c r="N166" s="85" t="s">
        <v>3870</v>
      </c>
      <c r="O166" s="665"/>
      <c r="P166" s="665"/>
      <c r="Q166" s="665"/>
      <c r="R166" s="665"/>
      <c r="S166" s="665" t="str">
        <f>Таблиця4[[#This Row],[C - COINS - COST]]&amp;"C"&amp;" | "&amp;Таблиця4[[#This Row],[A - TANKARDS - Drinks]]&amp;"A"&amp;" | "&amp;Таблиця4[[#This Row],[P - PIPES - hospitality]]&amp;" P"&amp;" | "&amp;Таблиця4[[#This Row],[D - DAGGERS - danger level]]&amp;"D"</f>
        <v>C | A |  P | D</v>
      </c>
      <c r="T166" s="665"/>
      <c r="U166" s="665"/>
      <c r="V166" s="665"/>
      <c r="W166" s="665" t="s">
        <v>21264</v>
      </c>
      <c r="X166" s="665" t="s">
        <v>4315</v>
      </c>
      <c r="Y166" s="665"/>
      <c r="Z166" s="665" t="str">
        <f>Таблиця4[[#This Row],[Descriptions2]]</f>
        <v/>
      </c>
      <c r="AA166" s="665" t="str">
        <f>Таблиця4[[#This Row],[Owner/Specific NPCs3]]</f>
        <v/>
      </c>
      <c r="AB166" s="665"/>
      <c r="AC166" s="666" t="s">
        <v>5836</v>
      </c>
      <c r="AD166" s="667"/>
      <c r="AE166" s="671"/>
      <c r="AF166" s="665" t="str">
        <f>IFERROR(INDEX('02VG'!B$4:B$167,MATCH($H166,'02VG'!$A$4:$A$167,0),1),"")</f>
        <v/>
      </c>
      <c r="AG166" s="665" t="str">
        <f>IFERROR(INDEX('02VG'!C$4:C$167,MATCH($H166,'02VG'!$A$4:$A$167,0),1),"")</f>
        <v/>
      </c>
      <c r="AH166" s="665" t="str">
        <f>IFERROR(INDEX('02VG'!D$4:D$167,MATCH($H166,'02VG'!$A$4:$A$167,0),1),"")</f>
        <v/>
      </c>
      <c r="AI166" s="665" t="str">
        <f>IFERROR(INDEX('02VG'!E$4:E$167,MATCH($H166,'02VG'!$A$4:$A$167,0),1),"")</f>
        <v/>
      </c>
      <c r="AJ166" s="665" t="str">
        <f>IFERROR(INDEX('02VG'!G$4:G$167,MATCH($H166,'02VG'!$A$4:$A$167,0),1),"")</f>
        <v/>
      </c>
      <c r="AK166" s="665" t="str">
        <f>IFERROR(INDEX('02VG'!I$4:I$167,MATCH($H166,'02VG'!$A$4:$A$167,0),1),"")</f>
        <v/>
      </c>
      <c r="AL166" s="665" t="str">
        <f>IFERROR(INDEX('02VG'!L$4:L$167,MATCH($H166,'02VG'!$A$4:$A$167,0),1),"")</f>
        <v/>
      </c>
      <c r="AM166" s="671"/>
      <c r="AN166" s="665" t="str">
        <f>IFERROR(INDEX('02ORG'!$H$4:$H$45,MATCH($F166,'02ORG'!$M$4:$M$45,0),1),"")</f>
        <v>Splendid Order of Armorers, Locksmiths, &amp; Finesmiths</v>
      </c>
      <c r="AO166" s="671"/>
      <c r="AP166" s="665" t="str">
        <f>IFERROR(INDEX('02FOLK'!$AT$3:$AT$45,MATCH($F166,'02FOLK'!$AS$3:$AS$45,0),1),"")</f>
        <v/>
      </c>
      <c r="AQ166" s="671"/>
      <c r="AR166" s="636"/>
      <c r="AS166" s="636"/>
      <c r="AT166" s="636"/>
      <c r="AU166" s="636"/>
      <c r="AV166" s="671"/>
      <c r="AW166" s="636" t="str">
        <f>IFERROR(INDEX('02_LIVING_WATERDEEP'!$C$2:$C$200,MATCH(Таблиця4[[#This Row],[BUILDING NAME]],'02_LIVING_WATERDEEP'!$A$2:$A$200,0),1),"")</f>
        <v/>
      </c>
      <c r="AX166" s="636" t="str">
        <f>IFERROR(INDEX('02_LIVING_WATERDEEP'!$F$2:$F$200,MATCH(Таблиця4[[#This Row],[BUILDING NAME]],'02_LIVING_WATERDEEP'!$A$2:$A$200,0),1),"")</f>
        <v/>
      </c>
      <c r="AY166" s="636" t="str">
        <f>IFERROR(INDEX('02_LIVING_WATERDEEP'!$I$2:$I$200,MATCH(Таблиця4[[#This Row],[BUILDING NAME]],'02_LIVING_WATERDEEP'!$A$2:$A$200,0),1),"")</f>
        <v/>
      </c>
      <c r="AZ166" s="636" t="str">
        <f>IFERROR(INDEX('02_LIVING_WATERDEEP'!$J$2:$J$200,MATCH(Таблиця4[[#This Row],[BUILDING NAME]],'02_LIVING_WATERDEEP'!$A$2:$A$200,0),1),"")</f>
        <v/>
      </c>
      <c r="BA166" s="636" t="str">
        <f>IFERROR(INDEX('02_LIVING_WATERDEEP'!$K$2:$K$200,MATCH(Таблиця4[[#This Row],[BUILDING NAME]],'02_LIVING_WATERDEEP'!$A$2:$A$200,0),1),"")</f>
        <v/>
      </c>
      <c r="BB166" s="636" t="str">
        <f>IFERROR(INDEX('02_LIVING_WATERDEEP'!$L$2:$L$200,MATCH(Таблиця4[[#This Row],[BUILDING NAME]],'02_LIVING_WATERDEEP'!$A$2:$A$200,0),1),"")</f>
        <v/>
      </c>
      <c r="BC166" s="636" t="str">
        <f>IFERROR(INDEX('02_LIVING_WATERDEEP'!$M$2:$M$200,MATCH(Таблиця4[[#This Row],[BUILDING NAME]],'02_LIVING_WATERDEEP'!$A$2:$A$200,0),1),"")</f>
        <v/>
      </c>
      <c r="BD166" s="636"/>
      <c r="BE166" s="636"/>
      <c r="BF166" s="636"/>
      <c r="BG166" s="636"/>
      <c r="BH166" s="636"/>
      <c r="BI166" s="636"/>
      <c r="BJ166" s="636"/>
      <c r="BK166" s="636"/>
      <c r="BL166" s="636"/>
      <c r="BM166" s="636"/>
      <c r="BN166" s="636"/>
      <c r="BO166" s="636"/>
      <c r="BP166" s="636"/>
      <c r="BQ166" s="636"/>
      <c r="BR166" s="636"/>
      <c r="BS166" s="636"/>
      <c r="BT166" s="636"/>
      <c r="BU166" s="636" t="e">
        <f>MATCH(Таблиця4[[#This Row],[BUILDING NAME]],#REF!,0)</f>
        <v>#REF!</v>
      </c>
      <c r="BV166" s="636" t="e">
        <f>INDEX(#REF!,'02BUILD'!BU166,1)</f>
        <v>#REF!</v>
      </c>
      <c r="BW166" s="636" t="s">
        <v>20660</v>
      </c>
      <c r="BX166" s="636"/>
      <c r="BY166" s="636" t="e">
        <f>MATCH(Таблиця4[[#This Row],[BUILDING NAME]],Таблиця5[NAME],0)</f>
        <v>#N/A</v>
      </c>
      <c r="BZ166" s="636" t="e">
        <f>INDEX(Таблиця5[[C - COINS - COST]:[ADDRESS]],'02BUILD'!$BY166,1)</f>
        <v>#N/A</v>
      </c>
      <c r="CA166" s="636" t="e">
        <f>INDEX(Таблиця5[[C - COINS - COST]:[ADDRESS]],'02BUILD'!$BY166,2)</f>
        <v>#N/A</v>
      </c>
      <c r="CB166" s="636" t="e">
        <f>INDEX(Таблиця5[[C - COINS - COST]:[ADDRESS]],'02BUILD'!$BY166,3)</f>
        <v>#N/A</v>
      </c>
      <c r="CC166" s="636" t="e">
        <f>INDEX(Таблиця5[[C - COINS - COST]:[ADDRESS]],'02BUILD'!$BY166,4)</f>
        <v>#N/A</v>
      </c>
      <c r="CD166" s="636" t="e">
        <f>INDEX(Таблиця5[[C - COINS - COST]:[ADDRESS]],'02BUILD'!$BY166,5)</f>
        <v>#N/A</v>
      </c>
      <c r="CE166" s="636" t="e">
        <f>INDEX(Таблиця5[[C - COINS - COST]:[ADDRESS]],'02BUILD'!$BY166,6)</f>
        <v>#N/A</v>
      </c>
      <c r="CF166" s="636" t="e">
        <f>INDEX(Таблиця5[[C - COINS - COST]:[ADDRESS]],'02BUILD'!$BY166,7)</f>
        <v>#N/A</v>
      </c>
      <c r="CG166" s="636" t="e">
        <f>INDEX(Таблиця5[[C - COINS - COST]:[ADDRESS]],'02BUILD'!$BY166,8)</f>
        <v>#N/A</v>
      </c>
      <c r="CH166" s="636" t="e">
        <f>INDEX(Таблиця5[[C - COINS - COST]:[ADDRESS]],'02BUILD'!$BY166,9)</f>
        <v>#N/A</v>
      </c>
      <c r="CI166" s="636" t="e">
        <f>INDEX(Таблиця5[[C - COINS - COST]:[ADDRESS]],'02BUILD'!$BY166,10)</f>
        <v>#N/A</v>
      </c>
    </row>
    <row r="167" spans="1:87" ht="16.5" hidden="1" thickTop="1" thickBot="1">
      <c r="A167" s="636" t="s">
        <v>1091</v>
      </c>
      <c r="B167" s="665" t="str">
        <f>LEFT(LEFT(A167,FIND(":",A167)),LEN(LEFT(A167,FIND(":",A167)))-1)</f>
        <v>D4</v>
      </c>
      <c r="C167" s="665" t="str">
        <f>RIGHT(A167,LEN(A167)-FIND(":",A167)-1)</f>
        <v>Dhaermos Storage (warehouse, D, 5)</v>
      </c>
      <c r="D167" s="636"/>
      <c r="E167" s="636"/>
      <c r="F167" s="665" t="s">
        <v>1422</v>
      </c>
      <c r="G167" s="665" t="s">
        <v>1889</v>
      </c>
      <c r="H167" s="665" t="s">
        <v>2371</v>
      </c>
      <c r="I167" s="665" t="s">
        <v>3974</v>
      </c>
      <c r="J167" s="665"/>
      <c r="K167" s="665" t="s">
        <v>2095</v>
      </c>
      <c r="L167" s="665" t="s">
        <v>2083</v>
      </c>
      <c r="M167" s="665">
        <v>5</v>
      </c>
      <c r="N167" s="665"/>
      <c r="O167" s="665"/>
      <c r="P167" s="665"/>
      <c r="Q167" s="665"/>
      <c r="R167" s="665"/>
      <c r="S167" s="665" t="str">
        <f>Таблиця4[[#This Row],[C - COINS - COST]]&amp;"C"&amp;" | "&amp;Таблиця4[[#This Row],[A - TANKARDS - Drinks]]&amp;"A"&amp;" | "&amp;Таблиця4[[#This Row],[P - PIPES - hospitality]]&amp;" P"&amp;" | "&amp;Таблиця4[[#This Row],[D - DAGGERS - danger level]]&amp;"D"</f>
        <v>C | A |  P | D</v>
      </c>
      <c r="T167" s="665"/>
      <c r="U167" s="665"/>
      <c r="V167" s="665"/>
      <c r="W167" s="690"/>
      <c r="X167" s="665" t="s">
        <v>4315</v>
      </c>
      <c r="Y167" s="665"/>
      <c r="Z167" s="665" t="str">
        <f>Таблиця4[[#This Row],[Descriptions2]]</f>
        <v/>
      </c>
      <c r="AA167" s="665" t="str">
        <f>Таблиця4[[#This Row],[Owner/Specific NPCs3]]</f>
        <v/>
      </c>
      <c r="AB167" s="665"/>
      <c r="AC167" s="666" t="s">
        <v>5836</v>
      </c>
      <c r="AD167" s="667"/>
      <c r="AE167" s="671"/>
      <c r="AF167" s="665" t="str">
        <f>IFERROR(INDEX('02VG'!B$4:B$167,MATCH($H167,'02VG'!$A$4:$A$167,0),1),"")</f>
        <v/>
      </c>
      <c r="AG167" s="665" t="str">
        <f>IFERROR(INDEX('02VG'!C$4:C$167,MATCH($H167,'02VG'!$A$4:$A$167,0),1),"")</f>
        <v/>
      </c>
      <c r="AH167" s="665" t="str">
        <f>IFERROR(INDEX('02VG'!D$4:D$167,MATCH($H167,'02VG'!$A$4:$A$167,0),1),"")</f>
        <v/>
      </c>
      <c r="AI167" s="665" t="str">
        <f>IFERROR(INDEX('02VG'!E$4:E$167,MATCH($H167,'02VG'!$A$4:$A$167,0),1),"")</f>
        <v/>
      </c>
      <c r="AJ167" s="665" t="str">
        <f>IFERROR(INDEX('02VG'!G$4:G$167,MATCH($H167,'02VG'!$A$4:$A$167,0),1),"")</f>
        <v/>
      </c>
      <c r="AK167" s="665" t="str">
        <f>IFERROR(INDEX('02VG'!I$4:I$167,MATCH($H167,'02VG'!$A$4:$A$167,0),1),"")</f>
        <v/>
      </c>
      <c r="AL167" s="665" t="str">
        <f>IFERROR(INDEX('02VG'!L$4:L$167,MATCH($H167,'02VG'!$A$4:$A$167,0),1),"")</f>
        <v/>
      </c>
      <c r="AM167" s="671"/>
      <c r="AN167" s="665" t="str">
        <f>IFERROR(INDEX('02ORG'!$H$4:$H$45,MATCH($F167,'02ORG'!$M$4:$M$45,0),1),"")</f>
        <v/>
      </c>
      <c r="AO167" s="671"/>
      <c r="AP167" s="665" t="str">
        <f>IFERROR(INDEX('02FOLK'!$AT$3:$AT$45,MATCH($F167,'02FOLK'!$AS$3:$AS$45,0),1),"")</f>
        <v/>
      </c>
      <c r="AQ167" s="671"/>
      <c r="AR167" s="636"/>
      <c r="AS167" s="636"/>
      <c r="AT167" s="636"/>
      <c r="AU167" s="636"/>
      <c r="AV167" s="671"/>
      <c r="AW167" s="636" t="str">
        <f>IFERROR(INDEX('02_LIVING_WATERDEEP'!$C$2:$C$200,MATCH(Таблиця4[[#This Row],[BUILDING NAME]],'02_LIVING_WATERDEEP'!$A$2:$A$200,0),1),"")</f>
        <v/>
      </c>
      <c r="AX167" s="636" t="str">
        <f>IFERROR(INDEX('02_LIVING_WATERDEEP'!$F$2:$F$200,MATCH(Таблиця4[[#This Row],[BUILDING NAME]],'02_LIVING_WATERDEEP'!$A$2:$A$200,0),1),"")</f>
        <v/>
      </c>
      <c r="AY167" s="636" t="str">
        <f>IFERROR(INDEX('02_LIVING_WATERDEEP'!$I$2:$I$200,MATCH(Таблиця4[[#This Row],[BUILDING NAME]],'02_LIVING_WATERDEEP'!$A$2:$A$200,0),1),"")</f>
        <v/>
      </c>
      <c r="AZ167" s="636" t="str">
        <f>IFERROR(INDEX('02_LIVING_WATERDEEP'!$J$2:$J$200,MATCH(Таблиця4[[#This Row],[BUILDING NAME]],'02_LIVING_WATERDEEP'!$A$2:$A$200,0),1),"")</f>
        <v/>
      </c>
      <c r="BA167" s="636" t="str">
        <f>IFERROR(INDEX('02_LIVING_WATERDEEP'!$K$2:$K$200,MATCH(Таблиця4[[#This Row],[BUILDING NAME]],'02_LIVING_WATERDEEP'!$A$2:$A$200,0),1),"")</f>
        <v/>
      </c>
      <c r="BB167" s="636" t="str">
        <f>IFERROR(INDEX('02_LIVING_WATERDEEP'!$L$2:$L$200,MATCH(Таблиця4[[#This Row],[BUILDING NAME]],'02_LIVING_WATERDEEP'!$A$2:$A$200,0),1),"")</f>
        <v/>
      </c>
      <c r="BC167" s="636" t="str">
        <f>IFERROR(INDEX('02_LIVING_WATERDEEP'!$M$2:$M$200,MATCH(Таблиця4[[#This Row],[BUILDING NAME]],'02_LIVING_WATERDEEP'!$A$2:$A$200,0),1),"")</f>
        <v/>
      </c>
      <c r="BD167" s="636"/>
      <c r="BE167" s="636"/>
      <c r="BF167" s="636"/>
      <c r="BG167" s="636"/>
      <c r="BH167" s="636"/>
      <c r="BI167" s="636"/>
      <c r="BJ167" s="636"/>
      <c r="BK167" s="636"/>
      <c r="BL167" s="636"/>
      <c r="BM167" s="636"/>
      <c r="BN167" s="636"/>
      <c r="BO167" s="636"/>
      <c r="BP167" s="636"/>
      <c r="BQ167" s="636"/>
      <c r="BR167" s="636"/>
      <c r="BS167" s="636"/>
      <c r="BT167" s="636"/>
      <c r="BU167" s="636" t="e">
        <f>MATCH(Таблиця4[[#This Row],[BUILDING NAME]],#REF!,0)</f>
        <v>#REF!</v>
      </c>
      <c r="BV167" s="636" t="e">
        <f>INDEX(#REF!,'02BUILD'!BU167,1)</f>
        <v>#REF!</v>
      </c>
      <c r="BW167" s="636">
        <v>0</v>
      </c>
      <c r="BX167" s="636"/>
      <c r="BY167" s="636" t="e">
        <f>MATCH(Таблиця4[[#This Row],[BUILDING NAME]],Таблиця5[NAME],0)</f>
        <v>#N/A</v>
      </c>
      <c r="BZ167" s="636" t="e">
        <f>INDEX(Таблиця5[[C - COINS - COST]:[ADDRESS]],'02BUILD'!$BY167,1)</f>
        <v>#N/A</v>
      </c>
      <c r="CA167" s="636" t="e">
        <f>INDEX(Таблиця5[[C - COINS - COST]:[ADDRESS]],'02BUILD'!$BY167,2)</f>
        <v>#N/A</v>
      </c>
      <c r="CB167" s="636" t="e">
        <f>INDEX(Таблиця5[[C - COINS - COST]:[ADDRESS]],'02BUILD'!$BY167,3)</f>
        <v>#N/A</v>
      </c>
      <c r="CC167" s="636" t="e">
        <f>INDEX(Таблиця5[[C - COINS - COST]:[ADDRESS]],'02BUILD'!$BY167,4)</f>
        <v>#N/A</v>
      </c>
      <c r="CD167" s="636" t="e">
        <f>INDEX(Таблиця5[[C - COINS - COST]:[ADDRESS]],'02BUILD'!$BY167,5)</f>
        <v>#N/A</v>
      </c>
      <c r="CE167" s="636" t="e">
        <f>INDEX(Таблиця5[[C - COINS - COST]:[ADDRESS]],'02BUILD'!$BY167,6)</f>
        <v>#N/A</v>
      </c>
      <c r="CF167" s="636" t="e">
        <f>INDEX(Таблиця5[[C - COINS - COST]:[ADDRESS]],'02BUILD'!$BY167,7)</f>
        <v>#N/A</v>
      </c>
      <c r="CG167" s="636" t="e">
        <f>INDEX(Таблиця5[[C - COINS - COST]:[ADDRESS]],'02BUILD'!$BY167,8)</f>
        <v>#N/A</v>
      </c>
      <c r="CH167" s="636" t="e">
        <f>INDEX(Таблиця5[[C - COINS - COST]:[ADDRESS]],'02BUILD'!$BY167,9)</f>
        <v>#N/A</v>
      </c>
      <c r="CI167" s="636" t="e">
        <f>INDEX(Таблиця5[[C - COINS - COST]:[ADDRESS]],'02BUILD'!$BY167,10)</f>
        <v>#N/A</v>
      </c>
    </row>
    <row r="168" spans="1:87" ht="16.5" hidden="1" thickTop="1" thickBot="1">
      <c r="A168" s="636" t="s">
        <v>1092</v>
      </c>
      <c r="B168" s="665" t="str">
        <f>LEFT(LEFT(A168,FIND(":",A168)),LEN(LEFT(A168,FIND(":",A168)))-1)</f>
        <v>D5</v>
      </c>
      <c r="C168" s="665" t="str">
        <f>RIGHT(A168,LEN(A168)-FIND(":",A168)-1)</f>
        <v>Whistling Blades (business, D, 1)</v>
      </c>
      <c r="D168" s="636"/>
      <c r="E168" s="636"/>
      <c r="F168" s="665" t="s">
        <v>1423</v>
      </c>
      <c r="G168" s="665" t="s">
        <v>1890</v>
      </c>
      <c r="H168" s="665" t="s">
        <v>2372</v>
      </c>
      <c r="I168" s="665" t="s">
        <v>3974</v>
      </c>
      <c r="J168" s="665"/>
      <c r="K168" s="665" t="s">
        <v>2089</v>
      </c>
      <c r="L168" s="665" t="s">
        <v>2083</v>
      </c>
      <c r="M168" s="665">
        <v>1</v>
      </c>
      <c r="N168" s="665"/>
      <c r="O168" s="665"/>
      <c r="P168" s="665"/>
      <c r="Q168" s="665"/>
      <c r="R168" s="665"/>
      <c r="S168" s="665" t="str">
        <f>Таблиця4[[#This Row],[C - COINS - COST]]&amp;"C"&amp;" | "&amp;Таблиця4[[#This Row],[A - TANKARDS - Drinks]]&amp;"A"&amp;" | "&amp;Таблиця4[[#This Row],[P - PIPES - hospitality]]&amp;" P"&amp;" | "&amp;Таблиця4[[#This Row],[D - DAGGERS - danger level]]&amp;"D"</f>
        <v>C | A |  P | D</v>
      </c>
      <c r="T168" s="665"/>
      <c r="U168" s="665"/>
      <c r="V168" s="665"/>
      <c r="W168" s="690"/>
      <c r="X168" s="665" t="s">
        <v>4315</v>
      </c>
      <c r="Y168" s="665"/>
      <c r="Z168" s="665" t="str">
        <f>Таблиця4[[#This Row],[Descriptions2]]</f>
        <v/>
      </c>
      <c r="AA168" s="665" t="str">
        <f>Таблиця4[[#This Row],[Owner/Specific NPCs3]]</f>
        <v/>
      </c>
      <c r="AB168" s="665"/>
      <c r="AC168" s="666" t="s">
        <v>5836</v>
      </c>
      <c r="AD168" s="667"/>
      <c r="AE168" s="671"/>
      <c r="AF168" s="665" t="str">
        <f>IFERROR(INDEX('02VG'!B$4:B$167,MATCH($H168,'02VG'!$A$4:$A$167,0),1),"")</f>
        <v/>
      </c>
      <c r="AG168" s="665" t="str">
        <f>IFERROR(INDEX('02VG'!C$4:C$167,MATCH($H168,'02VG'!$A$4:$A$167,0),1),"")</f>
        <v/>
      </c>
      <c r="AH168" s="665" t="str">
        <f>IFERROR(INDEX('02VG'!D$4:D$167,MATCH($H168,'02VG'!$A$4:$A$167,0),1),"")</f>
        <v/>
      </c>
      <c r="AI168" s="665" t="str">
        <f>IFERROR(INDEX('02VG'!E$4:E$167,MATCH($H168,'02VG'!$A$4:$A$167,0),1),"")</f>
        <v/>
      </c>
      <c r="AJ168" s="665" t="str">
        <f>IFERROR(INDEX('02VG'!G$4:G$167,MATCH($H168,'02VG'!$A$4:$A$167,0),1),"")</f>
        <v/>
      </c>
      <c r="AK168" s="665" t="str">
        <f>IFERROR(INDEX('02VG'!I$4:I$167,MATCH($H168,'02VG'!$A$4:$A$167,0),1),"")</f>
        <v/>
      </c>
      <c r="AL168" s="665" t="str">
        <f>IFERROR(INDEX('02VG'!L$4:L$167,MATCH($H168,'02VG'!$A$4:$A$167,0),1),"")</f>
        <v/>
      </c>
      <c r="AM168" s="671"/>
      <c r="AN168" s="665" t="str">
        <f>IFERROR(INDEX('02ORG'!$H$4:$H$45,MATCH($F168,'02ORG'!$M$4:$M$45,0),1),"")</f>
        <v/>
      </c>
      <c r="AO168" s="671"/>
      <c r="AP168" s="665" t="str">
        <f>IFERROR(INDEX('02FOLK'!$AT$3:$AT$45,MATCH($F168,'02FOLK'!$AS$3:$AS$45,0),1),"")</f>
        <v/>
      </c>
      <c r="AQ168" s="671"/>
      <c r="AR168" s="636"/>
      <c r="AS168" s="636"/>
      <c r="AT168" s="636"/>
      <c r="AU168" s="636"/>
      <c r="AV168" s="671"/>
      <c r="AW168" s="636" t="str">
        <f>IFERROR(INDEX('02_LIVING_WATERDEEP'!$C$2:$C$200,MATCH(Таблиця4[[#This Row],[BUILDING NAME]],'02_LIVING_WATERDEEP'!$A$2:$A$200,0),1),"")</f>
        <v/>
      </c>
      <c r="AX168" s="636" t="str">
        <f>IFERROR(INDEX('02_LIVING_WATERDEEP'!$F$2:$F$200,MATCH(Таблиця4[[#This Row],[BUILDING NAME]],'02_LIVING_WATERDEEP'!$A$2:$A$200,0),1),"")</f>
        <v/>
      </c>
      <c r="AY168" s="636" t="str">
        <f>IFERROR(INDEX('02_LIVING_WATERDEEP'!$I$2:$I$200,MATCH(Таблиця4[[#This Row],[BUILDING NAME]],'02_LIVING_WATERDEEP'!$A$2:$A$200,0),1),"")</f>
        <v/>
      </c>
      <c r="AZ168" s="636" t="str">
        <f>IFERROR(INDEX('02_LIVING_WATERDEEP'!$J$2:$J$200,MATCH(Таблиця4[[#This Row],[BUILDING NAME]],'02_LIVING_WATERDEEP'!$A$2:$A$200,0),1),"")</f>
        <v/>
      </c>
      <c r="BA168" s="636" t="str">
        <f>IFERROR(INDEX('02_LIVING_WATERDEEP'!$K$2:$K$200,MATCH(Таблиця4[[#This Row],[BUILDING NAME]],'02_LIVING_WATERDEEP'!$A$2:$A$200,0),1),"")</f>
        <v/>
      </c>
      <c r="BB168" s="636" t="str">
        <f>IFERROR(INDEX('02_LIVING_WATERDEEP'!$L$2:$L$200,MATCH(Таблиця4[[#This Row],[BUILDING NAME]],'02_LIVING_WATERDEEP'!$A$2:$A$200,0),1),"")</f>
        <v/>
      </c>
      <c r="BC168" s="636" t="str">
        <f>IFERROR(INDEX('02_LIVING_WATERDEEP'!$M$2:$M$200,MATCH(Таблиця4[[#This Row],[BUILDING NAME]],'02_LIVING_WATERDEEP'!$A$2:$A$200,0),1),"")</f>
        <v/>
      </c>
      <c r="BD168" s="636"/>
      <c r="BE168" s="636"/>
      <c r="BF168" s="636"/>
      <c r="BG168" s="636"/>
      <c r="BH168" s="636"/>
      <c r="BI168" s="636"/>
      <c r="BJ168" s="636"/>
      <c r="BK168" s="636"/>
      <c r="BL168" s="636"/>
      <c r="BM168" s="636"/>
      <c r="BN168" s="636"/>
      <c r="BO168" s="636"/>
      <c r="BP168" s="636"/>
      <c r="BQ168" s="636"/>
      <c r="BR168" s="636"/>
      <c r="BS168" s="636"/>
      <c r="BT168" s="636"/>
      <c r="BU168" s="636" t="e">
        <f>MATCH(Таблиця4[[#This Row],[BUILDING NAME]],#REF!,0)</f>
        <v>#REF!</v>
      </c>
      <c r="BV168" s="636" t="e">
        <f>INDEX(#REF!,'02BUILD'!BU168,1)</f>
        <v>#REF!</v>
      </c>
      <c r="BW168" s="636" t="e">
        <v>#N/A</v>
      </c>
      <c r="BX168" s="636"/>
      <c r="BY168" s="636" t="e">
        <f>MATCH(Таблиця4[[#This Row],[BUILDING NAME]],Таблиця5[NAME],0)</f>
        <v>#N/A</v>
      </c>
      <c r="BZ168" s="636" t="e">
        <f>INDEX(Таблиця5[[C - COINS - COST]:[ADDRESS]],'02BUILD'!$BY168,1)</f>
        <v>#N/A</v>
      </c>
      <c r="CA168" s="636" t="e">
        <f>INDEX(Таблиця5[[C - COINS - COST]:[ADDRESS]],'02BUILD'!$BY168,2)</f>
        <v>#N/A</v>
      </c>
      <c r="CB168" s="636" t="e">
        <f>INDEX(Таблиця5[[C - COINS - COST]:[ADDRESS]],'02BUILD'!$BY168,3)</f>
        <v>#N/A</v>
      </c>
      <c r="CC168" s="636" t="e">
        <f>INDEX(Таблиця5[[C - COINS - COST]:[ADDRESS]],'02BUILD'!$BY168,4)</f>
        <v>#N/A</v>
      </c>
      <c r="CD168" s="636" t="e">
        <f>INDEX(Таблиця5[[C - COINS - COST]:[ADDRESS]],'02BUILD'!$BY168,5)</f>
        <v>#N/A</v>
      </c>
      <c r="CE168" s="636" t="e">
        <f>INDEX(Таблиця5[[C - COINS - COST]:[ADDRESS]],'02BUILD'!$BY168,6)</f>
        <v>#N/A</v>
      </c>
      <c r="CF168" s="636" t="e">
        <f>INDEX(Таблиця5[[C - COINS - COST]:[ADDRESS]],'02BUILD'!$BY168,7)</f>
        <v>#N/A</v>
      </c>
      <c r="CG168" s="636" t="e">
        <f>INDEX(Таблиця5[[C - COINS - COST]:[ADDRESS]],'02BUILD'!$BY168,8)</f>
        <v>#N/A</v>
      </c>
      <c r="CH168" s="636" t="e">
        <f>INDEX(Таблиця5[[C - COINS - COST]:[ADDRESS]],'02BUILD'!$BY168,9)</f>
        <v>#N/A</v>
      </c>
      <c r="CI168" s="636" t="e">
        <f>INDEX(Таблиця5[[C - COINS - COST]:[ADDRESS]],'02BUILD'!$BY168,10)</f>
        <v>#N/A</v>
      </c>
    </row>
    <row r="169" spans="1:87" ht="16.5" hidden="1" thickTop="1" thickBot="1">
      <c r="A169" s="636" t="s">
        <v>1093</v>
      </c>
      <c r="B169" s="665" t="str">
        <f>LEFT(LEFT(A169,FIND(":",A169)),LEN(LEFT(A169,FIND(":",A169)))-1)</f>
        <v>D6</v>
      </c>
      <c r="C169" s="665" t="str">
        <f>RIGHT(A169,LEN(A169)-FIND(":",A169)-1)</f>
        <v>Selûne's Smile (tavern, C, 2)</v>
      </c>
      <c r="D169" s="636"/>
      <c r="E169" s="636"/>
      <c r="F169" s="665" t="s">
        <v>1424</v>
      </c>
      <c r="G169" s="665" t="s">
        <v>1891</v>
      </c>
      <c r="H169" s="519" t="s">
        <v>16359</v>
      </c>
      <c r="I169" s="665" t="s">
        <v>3974</v>
      </c>
      <c r="J169" s="665"/>
      <c r="K169" s="665" t="s">
        <v>2093</v>
      </c>
      <c r="L169" s="665" t="s">
        <v>2069</v>
      </c>
      <c r="M169" s="665">
        <v>2</v>
      </c>
      <c r="N169" s="665"/>
      <c r="O169" s="665"/>
      <c r="P169" s="665"/>
      <c r="Q169" s="665"/>
      <c r="R169" s="665"/>
      <c r="S169" s="665" t="str">
        <f>Таблиця4[[#This Row],[C - COINS - COST]]&amp;"C"&amp;" | "&amp;Таблиця4[[#This Row],[A - TANKARDS - Drinks]]&amp;"A"&amp;" | "&amp;Таблиця4[[#This Row],[P - PIPES - hospitality]]&amp;" P"&amp;" | "&amp;Таблиця4[[#This Row],[D - DAGGERS - danger level]]&amp;"D"</f>
        <v>C | A |  P | D</v>
      </c>
      <c r="T169" s="665"/>
      <c r="U169" s="925" t="s">
        <v>16360</v>
      </c>
      <c r="V169" s="665"/>
      <c r="W169" s="690"/>
      <c r="X169" s="665">
        <v>0</v>
      </c>
      <c r="Y169" s="665"/>
      <c r="Z169" s="665">
        <f>Таблиця4[[#This Row],[Descriptions2]]</f>
        <v>0</v>
      </c>
      <c r="AA169" s="665">
        <f>Таблиця4[[#This Row],[Owner/Specific NPCs3]]</f>
        <v>0</v>
      </c>
      <c r="AB169" s="665"/>
      <c r="AC169" s="666" t="s">
        <v>5836</v>
      </c>
      <c r="AD169" s="667"/>
      <c r="AE169" s="671"/>
      <c r="AF169" s="665" t="str">
        <f>IFERROR(INDEX('02VG'!B$4:B$167,MATCH($H169,'02VG'!$A$4:$A$167,0),1),"")</f>
        <v/>
      </c>
      <c r="AG169" s="665" t="str">
        <f>IFERROR(INDEX('02VG'!C$4:C$167,MATCH($H169,'02VG'!$A$4:$A$167,0),1),"")</f>
        <v/>
      </c>
      <c r="AH169" s="665" t="str">
        <f>IFERROR(INDEX('02VG'!D$4:D$167,MATCH($H169,'02VG'!$A$4:$A$167,0),1),"")</f>
        <v/>
      </c>
      <c r="AI169" s="665" t="str">
        <f>IFERROR(INDEX('02VG'!E$4:E$167,MATCH($H169,'02VG'!$A$4:$A$167,0),1),"")</f>
        <v/>
      </c>
      <c r="AJ169" s="665" t="str">
        <f>IFERROR(INDEX('02VG'!G$4:G$167,MATCH($H169,'02VG'!$A$4:$A$167,0),1),"")</f>
        <v/>
      </c>
      <c r="AK169" s="665" t="str">
        <f>IFERROR(INDEX('02VG'!I$4:I$167,MATCH($H169,'02VG'!$A$4:$A$167,0),1),"")</f>
        <v/>
      </c>
      <c r="AL169" s="665" t="str">
        <f>IFERROR(INDEX('02VG'!L$4:L$167,MATCH($H169,'02VG'!$A$4:$A$167,0),1),"")</f>
        <v/>
      </c>
      <c r="AM169" s="671"/>
      <c r="AN169" s="665" t="str">
        <f>IFERROR(INDEX('02ORG'!$H$4:$H$45,MATCH($F169,'02ORG'!$M$4:$M$45,0),1),"")</f>
        <v/>
      </c>
      <c r="AO169" s="671"/>
      <c r="AP169" s="665" t="str">
        <f>IFERROR(INDEX('02FOLK'!$AT$3:$AT$45,MATCH($F169,'02FOLK'!$AS$3:$AS$45,0),1),"")</f>
        <v>Jasmal</v>
      </c>
      <c r="AQ169" s="671"/>
      <c r="AR169" s="636"/>
      <c r="AS169" s="636"/>
      <c r="AT169" s="636"/>
      <c r="AU169" s="636"/>
      <c r="AV169" s="671"/>
      <c r="AW169" s="636">
        <f>IFERROR(INDEX('02_LIVING_WATERDEEP'!$C$2:$C$200,MATCH(Таблиця4[[#This Row],[BUILDING NAME]],'02_LIVING_WATERDEEP'!$A$2:$A$200,0),1),"")</f>
        <v>0</v>
      </c>
      <c r="AX169" s="636">
        <f>IFERROR(INDEX('02_LIVING_WATERDEEP'!$F$2:$F$200,MATCH(Таблиця4[[#This Row],[BUILDING NAME]],'02_LIVING_WATERDEEP'!$A$2:$A$200,0),1),"")</f>
        <v>0</v>
      </c>
      <c r="AY169" s="636">
        <f>IFERROR(INDEX('02_LIVING_WATERDEEP'!$I$2:$I$200,MATCH(Таблиця4[[#This Row],[BUILDING NAME]],'02_LIVING_WATERDEEP'!$A$2:$A$200,0),1),"")</f>
        <v>0</v>
      </c>
      <c r="AZ169" s="636">
        <f>IFERROR(INDEX('02_LIVING_WATERDEEP'!$J$2:$J$200,MATCH(Таблиця4[[#This Row],[BUILDING NAME]],'02_LIVING_WATERDEEP'!$A$2:$A$200,0),1),"")</f>
        <v>0</v>
      </c>
      <c r="BA169" s="636">
        <f>IFERROR(INDEX('02_LIVING_WATERDEEP'!$K$2:$K$200,MATCH(Таблиця4[[#This Row],[BUILDING NAME]],'02_LIVING_WATERDEEP'!$A$2:$A$200,0),1),"")</f>
        <v>0</v>
      </c>
      <c r="BB169" s="636">
        <f>IFERROR(INDEX('02_LIVING_WATERDEEP'!$L$2:$L$200,MATCH(Таблиця4[[#This Row],[BUILDING NAME]],'02_LIVING_WATERDEEP'!$A$2:$A$200,0),1),"")</f>
        <v>0</v>
      </c>
      <c r="BC169" s="636" t="str">
        <f>IFERROR(INDEX('02_LIVING_WATERDEEP'!$M$2:$M$200,MATCH(Таблиця4[[#This Row],[BUILDING NAME]],'02_LIVING_WATERDEEP'!$A$2:$A$200,0),1),"")</f>
        <v>http://forgottenrealms.wikia.com/wiki/Selûne%27s_Smile</v>
      </c>
      <c r="BD169" s="636"/>
      <c r="BE169" s="636"/>
      <c r="BF169" s="636"/>
      <c r="BG169" s="636"/>
      <c r="BH169" s="636"/>
      <c r="BI169" s="636"/>
      <c r="BJ169" s="636"/>
      <c r="BK169" s="636"/>
      <c r="BL169" s="636"/>
      <c r="BM169" s="636"/>
      <c r="BN169" s="636"/>
      <c r="BO169" s="636"/>
      <c r="BP169" s="636"/>
      <c r="BQ169" s="636"/>
      <c r="BR169" s="636"/>
      <c r="BS169" s="636"/>
      <c r="BT169" s="636"/>
      <c r="BU169" s="636" t="e">
        <f>MATCH(Таблиця4[[#This Row],[BUILDING NAME]],#REF!,0)</f>
        <v>#REF!</v>
      </c>
      <c r="BV169" s="636" t="e">
        <f>INDEX(#REF!,'02BUILD'!BU169,1)</f>
        <v>#REF!</v>
      </c>
      <c r="BW169" s="636" t="e">
        <v>#N/A</v>
      </c>
      <c r="BX169" s="636"/>
      <c r="BY169" s="636" t="e">
        <f>MATCH(Таблиця4[[#This Row],[BUILDING NAME]],Таблиця5[NAME],0)</f>
        <v>#N/A</v>
      </c>
      <c r="BZ169" s="636" t="e">
        <f>INDEX(Таблиця5[[C - COINS - COST]:[ADDRESS]],'02BUILD'!$BY169,1)</f>
        <v>#N/A</v>
      </c>
      <c r="CA169" s="636" t="e">
        <f>INDEX(Таблиця5[[C - COINS - COST]:[ADDRESS]],'02BUILD'!$BY169,2)</f>
        <v>#N/A</v>
      </c>
      <c r="CB169" s="636" t="e">
        <f>INDEX(Таблиця5[[C - COINS - COST]:[ADDRESS]],'02BUILD'!$BY169,3)</f>
        <v>#N/A</v>
      </c>
      <c r="CC169" s="636" t="e">
        <f>INDEX(Таблиця5[[C - COINS - COST]:[ADDRESS]],'02BUILD'!$BY169,4)</f>
        <v>#N/A</v>
      </c>
      <c r="CD169" s="636" t="e">
        <f>INDEX(Таблиця5[[C - COINS - COST]:[ADDRESS]],'02BUILD'!$BY169,5)</f>
        <v>#N/A</v>
      </c>
      <c r="CE169" s="636" t="e">
        <f>INDEX(Таблиця5[[C - COINS - COST]:[ADDRESS]],'02BUILD'!$BY169,6)</f>
        <v>#N/A</v>
      </c>
      <c r="CF169" s="636" t="e">
        <f>INDEX(Таблиця5[[C - COINS - COST]:[ADDRESS]],'02BUILD'!$BY169,7)</f>
        <v>#N/A</v>
      </c>
      <c r="CG169" s="636" t="e">
        <f>INDEX(Таблиця5[[C - COINS - COST]:[ADDRESS]],'02BUILD'!$BY169,8)</f>
        <v>#N/A</v>
      </c>
      <c r="CH169" s="636" t="e">
        <f>INDEX(Таблиця5[[C - COINS - COST]:[ADDRESS]],'02BUILD'!$BY169,9)</f>
        <v>#N/A</v>
      </c>
      <c r="CI169" s="636" t="e">
        <f>INDEX(Таблиця5[[C - COINS - COST]:[ADDRESS]],'02BUILD'!$BY169,10)</f>
        <v>#N/A</v>
      </c>
    </row>
    <row r="170" spans="1:87" ht="16.5" hidden="1" thickTop="1" thickBot="1">
      <c r="A170" s="636" t="s">
        <v>1094</v>
      </c>
      <c r="B170" s="665" t="str">
        <f>LEFT(LEFT(A170,FIND(":",A170)),LEN(LEFT(A170,FIND(":",A170)))-1)</f>
        <v>D7</v>
      </c>
      <c r="C170" s="665" t="str">
        <f>RIGHT(A170,LEN(A170)-FIND(":",A170)-1)</f>
        <v>The Rearing Hippocampus (inn, C, 2)</v>
      </c>
      <c r="D170" s="636"/>
      <c r="E170" s="636"/>
      <c r="F170" s="665" t="s">
        <v>1425</v>
      </c>
      <c r="G170" s="665" t="s">
        <v>1892</v>
      </c>
      <c r="H170" s="519" t="s">
        <v>2373</v>
      </c>
      <c r="I170" s="665" t="s">
        <v>3974</v>
      </c>
      <c r="J170" s="665"/>
      <c r="K170" s="665" t="s">
        <v>2092</v>
      </c>
      <c r="L170" s="665" t="s">
        <v>2069</v>
      </c>
      <c r="M170" s="665">
        <v>2</v>
      </c>
      <c r="N170" s="527" t="s">
        <v>16442</v>
      </c>
      <c r="O170" s="665">
        <v>4</v>
      </c>
      <c r="P170" s="665">
        <v>3</v>
      </c>
      <c r="Q170" s="665"/>
      <c r="R170" s="665"/>
      <c r="S170" s="665" t="str">
        <f>Таблиця4[[#This Row],[C - COINS - COST]]&amp;"C"&amp;" | "&amp;Таблиця4[[#This Row],[A - TANKARDS - Drinks]]&amp;"A"&amp;" | "&amp;Таблиця4[[#This Row],[P - PIPES - hospitality]]&amp;" P"&amp;" | "&amp;Таблиця4[[#This Row],[D - DAGGERS - danger level]]&amp;"D"</f>
        <v>4C | 3A |  P | D</v>
      </c>
      <c r="T170" s="665"/>
      <c r="U170" s="665"/>
      <c r="V170" s="665"/>
      <c r="W170" s="527" t="s">
        <v>16440</v>
      </c>
      <c r="X170" s="665" t="s">
        <v>237</v>
      </c>
      <c r="Y170" s="665"/>
      <c r="Z170" s="665" t="str">
        <f>Таблиця4[[#This Row],[Descriptions2]]</f>
        <v>Exterior: A subdued stone exterior with minimal signage is only recognized by those that have visited, been invited, or been called through dreams or visions
Interior: Psychedelic patterns and colors adorn the walls of the magically lit interior, offering an intense sensory experience unlike any other in Waterdeep</v>
      </c>
      <c r="AA170" s="665" t="str">
        <f>Таблиця4[[#This Row],[Owner/Specific NPCs3]]</f>
        <v xml:space="preserve">Astar Vice, a curious tiefling, manages the establishment, and employs the doppelgangers of Waterdeep, providing a haven for those that otherwise may not have a home. </v>
      </c>
      <c r="AB170" s="665"/>
      <c r="AC170" s="527" t="s">
        <v>16443</v>
      </c>
      <c r="AD170" s="667"/>
      <c r="AE170" s="671"/>
      <c r="AF170" s="665" t="str">
        <f>IFERROR(INDEX('02VG'!B$4:B$167,MATCH($H170,'02VG'!$A$4:$A$167,0),1),"")</f>
        <v/>
      </c>
      <c r="AG170" s="665" t="str">
        <f>IFERROR(INDEX('02VG'!C$4:C$167,MATCH($H170,'02VG'!$A$4:$A$167,0),1),"")</f>
        <v/>
      </c>
      <c r="AH170" s="665" t="str">
        <f>IFERROR(INDEX('02VG'!D$4:D$167,MATCH($H170,'02VG'!$A$4:$A$167,0),1),"")</f>
        <v/>
      </c>
      <c r="AI170" s="665" t="str">
        <f>IFERROR(INDEX('02VG'!E$4:E$167,MATCH($H170,'02VG'!$A$4:$A$167,0),1),"")</f>
        <v/>
      </c>
      <c r="AJ170" s="665" t="str">
        <f>IFERROR(INDEX('02VG'!G$4:G$167,MATCH($H170,'02VG'!$A$4:$A$167,0),1),"")</f>
        <v/>
      </c>
      <c r="AK170" s="665" t="str">
        <f>IFERROR(INDEX('02VG'!I$4:I$167,MATCH($H170,'02VG'!$A$4:$A$167,0),1),"")</f>
        <v/>
      </c>
      <c r="AL170" s="665" t="str">
        <f>IFERROR(INDEX('02VG'!L$4:L$167,MATCH($H170,'02VG'!$A$4:$A$167,0),1),"")</f>
        <v/>
      </c>
      <c r="AM170" s="671"/>
      <c r="AN170" s="665" t="str">
        <f>IFERROR(INDEX('02ORG'!$H$4:$H$45,MATCH($F170,'02ORG'!$M$4:$M$45,0),1),"")</f>
        <v/>
      </c>
      <c r="AO170" s="671"/>
      <c r="AP170" s="665" t="str">
        <f>IFERROR(INDEX('02FOLK'!$AT$3:$AT$45,MATCH($F170,'02FOLK'!$AS$3:$AS$45,0),1),"")</f>
        <v/>
      </c>
      <c r="AQ170" s="671"/>
      <c r="AR170" s="636"/>
      <c r="AS170" s="636"/>
      <c r="AT170" s="636"/>
      <c r="AU170" s="636"/>
      <c r="AV170" s="671"/>
      <c r="AW170" s="636" t="str">
        <f>IFERROR(INDEX('02_LIVING_WATERDEEP'!$C$2:$C$200,MATCH(Таблиця4[[#This Row],[BUILDING NAME]],'02_LIVING_WATERDEEP'!$A$2:$A$200,0),1),"")</f>
        <v>Skuzz</v>
      </c>
      <c r="AX170" s="636" t="str">
        <f>IFERROR(INDEX('02_LIVING_WATERDEEP'!$F$2:$F$200,MATCH(Таблиця4[[#This Row],[BUILDING NAME]],'02_LIVING_WATERDEEP'!$A$2:$A$200,0),1),"")</f>
        <v>Wealthy</v>
      </c>
      <c r="AY170" s="636" t="str">
        <f>IFERROR(INDEX('02_LIVING_WATERDEEP'!$I$2:$I$200,MATCH(Таблиця4[[#This Row],[BUILDING NAME]],'02_LIVING_WATERDEEP'!$A$2:$A$200,0),1),"")</f>
        <v xml:space="preserve">Upon entering, patrons experience an overwhelming sensory experience. Colors, sounds, and smells assault the senses, evoking vivid memories and visions. The maitre d’ (a doppelganger) greets each disoriented patron as the previous guest and leads them to private booths. Guests are served dishes that baffle the senses, with seemingly sweet dishes offering a sour experience and bland dishes transformed into savory delights. </v>
      </c>
      <c r="AZ170" s="636" t="str">
        <f>IFERROR(INDEX('02_LIVING_WATERDEEP'!$J$2:$J$200,MATCH(Таблиця4[[#This Row],[BUILDING NAME]],'02_LIVING_WATERDEEP'!$A$2:$A$200,0),1),"")</f>
        <v>Exterior: A subdued stone exterior with minimal signage is only recognized by those that have visited, been invited, or been called through dreams or visions
Interior: Psychedelic patterns and colors adorn the walls of the magically lit interior, offering an intense sensory experience unlike any other in Waterdeep</v>
      </c>
      <c r="BA170" s="636" t="str">
        <f>IFERROR(INDEX('02_LIVING_WATERDEEP'!$K$2:$K$200,MATCH(Таблиця4[[#This Row],[BUILDING NAME]],'02_LIVING_WATERDEEP'!$A$2:$A$200,0),1),"")</f>
        <v xml:space="preserve">Astar Vice, a curious tiefling, manages the establishment, and employs the doppelgangers of Waterdeep, providing a haven for those that otherwise may not have a home. </v>
      </c>
      <c r="BB170" s="636" t="str">
        <f>IFERROR(INDEX('02_LIVING_WATERDEEP'!$L$2:$L$200,MATCH(Таблиця4[[#This Row],[BUILDING NAME]],'02_LIVING_WATERDEEP'!$A$2:$A$200,0),1),"")</f>
        <v>Entrance is granted to those that have received an “invitation.” Experiences are shaped by the amount each patron is willing to pay.</v>
      </c>
      <c r="BC170" s="636">
        <f>IFERROR(INDEX('02_LIVING_WATERDEEP'!$M$2:$M$200,MATCH(Таблиця4[[#This Row],[BUILDING NAME]],'02_LIVING_WATERDEEP'!$A$2:$A$200,0),1),"")</f>
        <v>0</v>
      </c>
      <c r="BD170" s="636"/>
      <c r="BE170" s="636"/>
      <c r="BF170" s="636"/>
      <c r="BG170" s="636"/>
      <c r="BH170" s="636"/>
      <c r="BI170" s="636"/>
      <c r="BJ170" s="636"/>
      <c r="BK170" s="636"/>
      <c r="BL170" s="636"/>
      <c r="BM170" s="636"/>
      <c r="BN170" s="636"/>
      <c r="BO170" s="636"/>
      <c r="BP170" s="636"/>
      <c r="BQ170" s="636"/>
      <c r="BR170" s="636"/>
      <c r="BS170" s="636"/>
      <c r="BT170" s="636"/>
      <c r="BU170" s="636" t="e">
        <f>MATCH(Таблиця4[[#This Row],[BUILDING NAME]],#REF!,0)</f>
        <v>#REF!</v>
      </c>
      <c r="BV170" s="636" t="e">
        <f>INDEX(#REF!,'02BUILD'!BU170,1)</f>
        <v>#REF!</v>
      </c>
      <c r="BW170" s="636" t="e">
        <v>#N/A</v>
      </c>
      <c r="BX170" s="636"/>
      <c r="BY170" s="636" t="e">
        <f>MATCH(Таблиця4[[#This Row],[BUILDING NAME]],Таблиця5[NAME],0)</f>
        <v>#N/A</v>
      </c>
      <c r="BZ170" s="636" t="e">
        <f>INDEX(Таблиця5[[C - COINS - COST]:[ADDRESS]],'02BUILD'!$BY170,1)</f>
        <v>#N/A</v>
      </c>
      <c r="CA170" s="636" t="e">
        <f>INDEX(Таблиця5[[C - COINS - COST]:[ADDRESS]],'02BUILD'!$BY170,2)</f>
        <v>#N/A</v>
      </c>
      <c r="CB170" s="636" t="e">
        <f>INDEX(Таблиця5[[C - COINS - COST]:[ADDRESS]],'02BUILD'!$BY170,3)</f>
        <v>#N/A</v>
      </c>
      <c r="CC170" s="636" t="e">
        <f>INDEX(Таблиця5[[C - COINS - COST]:[ADDRESS]],'02BUILD'!$BY170,4)</f>
        <v>#N/A</v>
      </c>
      <c r="CD170" s="636" t="e">
        <f>INDEX(Таблиця5[[C - COINS - COST]:[ADDRESS]],'02BUILD'!$BY170,5)</f>
        <v>#N/A</v>
      </c>
      <c r="CE170" s="636" t="e">
        <f>INDEX(Таблиця5[[C - COINS - COST]:[ADDRESS]],'02BUILD'!$BY170,6)</f>
        <v>#N/A</v>
      </c>
      <c r="CF170" s="636" t="e">
        <f>INDEX(Таблиця5[[C - COINS - COST]:[ADDRESS]],'02BUILD'!$BY170,7)</f>
        <v>#N/A</v>
      </c>
      <c r="CG170" s="636" t="e">
        <f>INDEX(Таблиця5[[C - COINS - COST]:[ADDRESS]],'02BUILD'!$BY170,8)</f>
        <v>#N/A</v>
      </c>
      <c r="CH170" s="636" t="e">
        <f>INDEX(Таблиця5[[C - COINS - COST]:[ADDRESS]],'02BUILD'!$BY170,9)</f>
        <v>#N/A</v>
      </c>
      <c r="CI170" s="636" t="e">
        <f>INDEX(Таблиця5[[C - COINS - COST]:[ADDRESS]],'02BUILD'!$BY170,10)</f>
        <v>#N/A</v>
      </c>
    </row>
    <row r="171" spans="1:87" ht="16.5" hidden="1" thickTop="1" thickBot="1">
      <c r="A171" s="636" t="s">
        <v>1095</v>
      </c>
      <c r="B171" s="665" t="str">
        <f>LEFT(LEFT(A171,FIND(":",A171)),LEN(LEFT(A171,FIND(":",A171)))-1)</f>
        <v>D8</v>
      </c>
      <c r="C171" s="665" t="str">
        <f>RIGHT(A171,LEN(A171)-FIND(":",A171)-1)</f>
        <v>The Splintered Stair (inn, C, 3)</v>
      </c>
      <c r="D171" s="636"/>
      <c r="E171" s="636"/>
      <c r="F171" s="665" t="s">
        <v>1426</v>
      </c>
      <c r="G171" s="665" t="s">
        <v>1893</v>
      </c>
      <c r="H171" s="665" t="s">
        <v>21057</v>
      </c>
      <c r="I171" s="665" t="s">
        <v>3974</v>
      </c>
      <c r="J171" s="665"/>
      <c r="K171" s="665" t="s">
        <v>2092</v>
      </c>
      <c r="L171" s="665" t="s">
        <v>2069</v>
      </c>
      <c r="M171" s="665">
        <v>3</v>
      </c>
      <c r="N171" s="665"/>
      <c r="O171" s="665">
        <v>3</v>
      </c>
      <c r="P171" s="665">
        <v>2</v>
      </c>
      <c r="Q171" s="665"/>
      <c r="R171" s="665"/>
      <c r="S171" s="665" t="str">
        <f>Таблиця4[[#This Row],[C - COINS - COST]]&amp;"C"&amp;" | "&amp;Таблиця4[[#This Row],[A - TANKARDS - Drinks]]&amp;"A"&amp;" | "&amp;Таблиця4[[#This Row],[P - PIPES - hospitality]]&amp;" P"&amp;" | "&amp;Таблиця4[[#This Row],[D - DAGGERS - danger level]]&amp;"D"</f>
        <v>3C | 2A |  P | D</v>
      </c>
      <c r="T171" s="665"/>
      <c r="U171" s="665"/>
      <c r="V171" s="665"/>
      <c r="W171" s="690"/>
      <c r="X171" s="665" t="s">
        <v>4315</v>
      </c>
      <c r="Y171" s="665"/>
      <c r="Z171" s="665" t="str">
        <f>Таблиця4[[#This Row],[Descriptions2]]</f>
        <v/>
      </c>
      <c r="AA171" s="665" t="str">
        <f>Таблиця4[[#This Row],[Owner/Specific NPCs3]]</f>
        <v/>
      </c>
      <c r="AB171" s="665"/>
      <c r="AC171" s="666" t="s">
        <v>5836</v>
      </c>
      <c r="AD171" s="667"/>
      <c r="AE171" s="671"/>
      <c r="AF171" s="665" t="str">
        <f>IFERROR(INDEX('02VG'!B$4:B$167,MATCH($H171,'02VG'!$A$4:$A$167,0),1),"")</f>
        <v/>
      </c>
      <c r="AG171" s="665" t="str">
        <f>IFERROR(INDEX('02VG'!C$4:C$167,MATCH($H171,'02VG'!$A$4:$A$167,0),1),"")</f>
        <v/>
      </c>
      <c r="AH171" s="665" t="str">
        <f>IFERROR(INDEX('02VG'!D$4:D$167,MATCH($H171,'02VG'!$A$4:$A$167,0),1),"")</f>
        <v/>
      </c>
      <c r="AI171" s="665" t="str">
        <f>IFERROR(INDEX('02VG'!E$4:E$167,MATCH($H171,'02VG'!$A$4:$A$167,0),1),"")</f>
        <v/>
      </c>
      <c r="AJ171" s="665" t="str">
        <f>IFERROR(INDEX('02VG'!G$4:G$167,MATCH($H171,'02VG'!$A$4:$A$167,0),1),"")</f>
        <v/>
      </c>
      <c r="AK171" s="665" t="str">
        <f>IFERROR(INDEX('02VG'!I$4:I$167,MATCH($H171,'02VG'!$A$4:$A$167,0),1),"")</f>
        <v/>
      </c>
      <c r="AL171" s="665" t="str">
        <f>IFERROR(INDEX('02VG'!L$4:L$167,MATCH($H171,'02VG'!$A$4:$A$167,0),1),"")</f>
        <v/>
      </c>
      <c r="AM171" s="671"/>
      <c r="AN171" s="665" t="str">
        <f>IFERROR(INDEX('02ORG'!$H$4:$H$45,MATCH($F171,'02ORG'!$M$4:$M$45,0),1),"")</f>
        <v/>
      </c>
      <c r="AO171" s="671"/>
      <c r="AP171" s="665" t="str">
        <f>IFERROR(INDEX('02FOLK'!$AT$3:$AT$45,MATCH($F171,'02FOLK'!$AS$3:$AS$45,0),1),"")</f>
        <v/>
      </c>
      <c r="AQ171" s="671"/>
      <c r="AR171" s="636"/>
      <c r="AS171" s="636"/>
      <c r="AT171" s="636"/>
      <c r="AU171" s="636"/>
      <c r="AV171" s="671"/>
      <c r="AW171" s="636" t="str">
        <f>IFERROR(INDEX('02_LIVING_WATERDEEP'!$C$2:$C$200,MATCH(Таблиця4[[#This Row],[BUILDING NAME]],'02_LIVING_WATERDEEP'!$A$2:$A$200,0),1),"")</f>
        <v/>
      </c>
      <c r="AX171" s="636" t="str">
        <f>IFERROR(INDEX('02_LIVING_WATERDEEP'!$F$2:$F$200,MATCH(Таблиця4[[#This Row],[BUILDING NAME]],'02_LIVING_WATERDEEP'!$A$2:$A$200,0),1),"")</f>
        <v/>
      </c>
      <c r="AY171" s="636" t="str">
        <f>IFERROR(INDEX('02_LIVING_WATERDEEP'!$I$2:$I$200,MATCH(Таблиця4[[#This Row],[BUILDING NAME]],'02_LIVING_WATERDEEP'!$A$2:$A$200,0),1),"")</f>
        <v/>
      </c>
      <c r="AZ171" s="636" t="str">
        <f>IFERROR(INDEX('02_LIVING_WATERDEEP'!$J$2:$J$200,MATCH(Таблиця4[[#This Row],[BUILDING NAME]],'02_LIVING_WATERDEEP'!$A$2:$A$200,0),1),"")</f>
        <v/>
      </c>
      <c r="BA171" s="636" t="str">
        <f>IFERROR(INDEX('02_LIVING_WATERDEEP'!$K$2:$K$200,MATCH(Таблиця4[[#This Row],[BUILDING NAME]],'02_LIVING_WATERDEEP'!$A$2:$A$200,0),1),"")</f>
        <v/>
      </c>
      <c r="BB171" s="636" t="str">
        <f>IFERROR(INDEX('02_LIVING_WATERDEEP'!$L$2:$L$200,MATCH(Таблиця4[[#This Row],[BUILDING NAME]],'02_LIVING_WATERDEEP'!$A$2:$A$200,0),1),"")</f>
        <v/>
      </c>
      <c r="BC171" s="636" t="str">
        <f>IFERROR(INDEX('02_LIVING_WATERDEEP'!$M$2:$M$200,MATCH(Таблиця4[[#This Row],[BUILDING NAME]],'02_LIVING_WATERDEEP'!$A$2:$A$200,0),1),"")</f>
        <v/>
      </c>
      <c r="BD171" s="636"/>
      <c r="BE171" s="636"/>
      <c r="BF171" s="636"/>
      <c r="BG171" s="636"/>
      <c r="BH171" s="636"/>
      <c r="BI171" s="636"/>
      <c r="BJ171" s="636"/>
      <c r="BK171" s="636"/>
      <c r="BL171" s="636"/>
      <c r="BM171" s="636"/>
      <c r="BN171" s="636"/>
      <c r="BO171" s="636"/>
      <c r="BP171" s="636"/>
      <c r="BQ171" s="636"/>
      <c r="BR171" s="636"/>
      <c r="BS171" s="636"/>
      <c r="BT171" s="636"/>
      <c r="BU171" s="636" t="e">
        <f>MATCH(Таблиця4[[#This Row],[BUILDING NAME]],#REF!,0)</f>
        <v>#REF!</v>
      </c>
      <c r="BV171" s="636" t="e">
        <f>INDEX(#REF!,'02BUILD'!BU171,1)</f>
        <v>#REF!</v>
      </c>
      <c r="BW171" s="636" t="e">
        <v>#N/A</v>
      </c>
      <c r="BX171" s="636"/>
      <c r="BY171" s="636" t="e">
        <f>MATCH(Таблиця4[[#This Row],[BUILDING NAME]],Таблиця5[NAME],0)</f>
        <v>#N/A</v>
      </c>
      <c r="BZ171" s="636" t="e">
        <f>INDEX(Таблиця5[[C - COINS - COST]:[ADDRESS]],'02BUILD'!$BY171,1)</f>
        <v>#N/A</v>
      </c>
      <c r="CA171" s="636" t="e">
        <f>INDEX(Таблиця5[[C - COINS - COST]:[ADDRESS]],'02BUILD'!$BY171,2)</f>
        <v>#N/A</v>
      </c>
      <c r="CB171" s="636" t="e">
        <f>INDEX(Таблиця5[[C - COINS - COST]:[ADDRESS]],'02BUILD'!$BY171,3)</f>
        <v>#N/A</v>
      </c>
      <c r="CC171" s="636" t="e">
        <f>INDEX(Таблиця5[[C - COINS - COST]:[ADDRESS]],'02BUILD'!$BY171,4)</f>
        <v>#N/A</v>
      </c>
      <c r="CD171" s="636" t="e">
        <f>INDEX(Таблиця5[[C - COINS - COST]:[ADDRESS]],'02BUILD'!$BY171,5)</f>
        <v>#N/A</v>
      </c>
      <c r="CE171" s="636" t="e">
        <f>INDEX(Таблиця5[[C - COINS - COST]:[ADDRESS]],'02BUILD'!$BY171,6)</f>
        <v>#N/A</v>
      </c>
      <c r="CF171" s="636" t="e">
        <f>INDEX(Таблиця5[[C - COINS - COST]:[ADDRESS]],'02BUILD'!$BY171,7)</f>
        <v>#N/A</v>
      </c>
      <c r="CG171" s="636" t="e">
        <f>INDEX(Таблиця5[[C - COINS - COST]:[ADDRESS]],'02BUILD'!$BY171,8)</f>
        <v>#N/A</v>
      </c>
      <c r="CH171" s="636" t="e">
        <f>INDEX(Таблиця5[[C - COINS - COST]:[ADDRESS]],'02BUILD'!$BY171,9)</f>
        <v>#N/A</v>
      </c>
      <c r="CI171" s="636" t="e">
        <f>INDEX(Таблиця5[[C - COINS - COST]:[ADDRESS]],'02BUILD'!$BY171,10)</f>
        <v>#N/A</v>
      </c>
    </row>
    <row r="172" spans="1:87" ht="16.5" hidden="1" thickTop="1" thickBot="1">
      <c r="A172" s="636" t="s">
        <v>1096</v>
      </c>
      <c r="B172" s="665" t="str">
        <f>LEFT(LEFT(A172,FIND(":",A172)),LEN(LEFT(A172,FIND(":",A172)))-1)</f>
        <v>D9</v>
      </c>
      <c r="C172" s="665" t="str">
        <f>RIGHT(A172,LEN(A172)-FIND(":",A172)-1)</f>
        <v>The Blackstar Inn (inn, C, 3)</v>
      </c>
      <c r="D172" s="636"/>
      <c r="E172" s="636"/>
      <c r="F172" s="665" t="s">
        <v>1427</v>
      </c>
      <c r="G172" s="665" t="s">
        <v>1894</v>
      </c>
      <c r="H172" s="665" t="s">
        <v>16275</v>
      </c>
      <c r="I172" s="665" t="s">
        <v>3974</v>
      </c>
      <c r="J172" s="665"/>
      <c r="K172" s="665" t="s">
        <v>2092</v>
      </c>
      <c r="L172" s="665" t="s">
        <v>2069</v>
      </c>
      <c r="M172" s="665">
        <v>3</v>
      </c>
      <c r="N172" s="665"/>
      <c r="O172" s="665">
        <v>4</v>
      </c>
      <c r="P172" s="665">
        <v>3</v>
      </c>
      <c r="Q172" s="665"/>
      <c r="R172" s="665"/>
      <c r="S172" s="665" t="str">
        <f>Таблиця4[[#This Row],[C - COINS - COST]]&amp;"C"&amp;" | "&amp;Таблиця4[[#This Row],[A - TANKARDS - Drinks]]&amp;"A"&amp;" | "&amp;Таблиця4[[#This Row],[P - PIPES - hospitality]]&amp;" P"&amp;" | "&amp;Таблиця4[[#This Row],[D - DAGGERS - danger level]]&amp;"D"</f>
        <v>4C | 3A |  P | D</v>
      </c>
      <c r="T172" s="665"/>
      <c r="U172" s="665"/>
      <c r="V172" s="665"/>
      <c r="W172" s="690"/>
      <c r="X172" s="665" t="s">
        <v>237</v>
      </c>
      <c r="Y172" s="665"/>
      <c r="Z172" s="665">
        <f>Таблиця4[[#This Row],[Descriptions2]]</f>
        <v>0</v>
      </c>
      <c r="AA172" s="665">
        <f>Таблиця4[[#This Row],[Owner/Specific NPCs3]]</f>
        <v>0</v>
      </c>
      <c r="AB172" s="665"/>
      <c r="AC172" s="666" t="s">
        <v>5836</v>
      </c>
      <c r="AD172" s="667"/>
      <c r="AE172" s="671"/>
      <c r="AF172" s="665">
        <f>IFERROR(INDEX('02VG'!B$4:B$167,MATCH($H172,'02VG'!$A$4:$A$167,0),1),"")</f>
        <v>4</v>
      </c>
      <c r="AG172" s="665">
        <f>IFERROR(INDEX('02VG'!C$4:C$167,MATCH($H172,'02VG'!$A$4:$A$167,0),1),"")</f>
        <v>0</v>
      </c>
      <c r="AH172" s="665">
        <f>IFERROR(INDEX('02VG'!D$4:D$167,MATCH($H172,'02VG'!$A$4:$A$167,0),1),"")</f>
        <v>3</v>
      </c>
      <c r="AI172" s="665">
        <f>IFERROR(INDEX('02VG'!E$4:E$167,MATCH($H172,'02VG'!$A$4:$A$167,0),1),"")</f>
        <v>0</v>
      </c>
      <c r="AJ172" s="665" t="str">
        <f>IFERROR(INDEX('02VG'!G$4:G$167,MATCH($H172,'02VG'!$A$4:$A$167,0),1),"")</f>
        <v>Inn</v>
      </c>
      <c r="AK172" s="665">
        <f>IFERROR(INDEX('02VG'!I$4:I$167,MATCH($H172,'02VG'!$A$4:$A$167,0),1),"")</f>
        <v>0</v>
      </c>
      <c r="AL172" s="665" t="str">
        <f>IFERROR(INDEX('02VG'!L$4:L$167,MATCH($H172,'02VG'!$A$4:$A$167,0),1),"")</f>
        <v>DOCK WARD</v>
      </c>
      <c r="AM172" s="671"/>
      <c r="AN172" s="665" t="str">
        <f>IFERROR(INDEX('02ORG'!$H$4:$H$45,MATCH($F172,'02ORG'!$M$4:$M$45,0),1),"")</f>
        <v/>
      </c>
      <c r="AO172" s="671"/>
      <c r="AP172" s="665" t="str">
        <f>IFERROR(INDEX('02FOLK'!$AT$3:$AT$45,MATCH($F172,'02FOLK'!$AS$3:$AS$45,0),1),"")</f>
        <v/>
      </c>
      <c r="AQ172" s="671"/>
      <c r="AR172" s="636"/>
      <c r="AS172" s="636"/>
      <c r="AT172" s="636"/>
      <c r="AU172" s="636"/>
      <c r="AV172" s="671"/>
      <c r="AW172" s="636" t="str">
        <f>IFERROR(INDEX('02_LIVING_WATERDEEP'!$C$2:$C$200,MATCH(Таблиця4[[#This Row],[BUILDING NAME]],'02_LIVING_WATERDEEP'!$A$2:$A$200,0),1),"")</f>
        <v>CW3 Clare</v>
      </c>
      <c r="AX172" s="636" t="str">
        <f>IFERROR(INDEX('02_LIVING_WATERDEEP'!$F$2:$F$200,MATCH(Таблиця4[[#This Row],[BUILDING NAME]],'02_LIVING_WATERDEEP'!$A$2:$A$200,0),1),"")</f>
        <v>Wealthy</v>
      </c>
      <c r="AY172" s="636">
        <f>IFERROR(INDEX('02_LIVING_WATERDEEP'!$I$2:$I$200,MATCH(Таблиця4[[#This Row],[BUILDING NAME]],'02_LIVING_WATERDEEP'!$A$2:$A$200,0),1),"")</f>
        <v>0</v>
      </c>
      <c r="AZ172" s="636">
        <f>IFERROR(INDEX('02_LIVING_WATERDEEP'!$J$2:$J$200,MATCH(Таблиця4[[#This Row],[BUILDING NAME]],'02_LIVING_WATERDEEP'!$A$2:$A$200,0),1),"")</f>
        <v>0</v>
      </c>
      <c r="BA172" s="636">
        <f>IFERROR(INDEX('02_LIVING_WATERDEEP'!$K$2:$K$200,MATCH(Таблиця4[[#This Row],[BUILDING NAME]],'02_LIVING_WATERDEEP'!$A$2:$A$200,0),1),"")</f>
        <v>0</v>
      </c>
      <c r="BB172" s="636">
        <f>IFERROR(INDEX('02_LIVING_WATERDEEP'!$L$2:$L$200,MATCH(Таблиця4[[#This Row],[BUILDING NAME]],'02_LIVING_WATERDEEP'!$A$2:$A$200,0),1),"")</f>
        <v>0</v>
      </c>
      <c r="BC172" s="636">
        <f>IFERROR(INDEX('02_LIVING_WATERDEEP'!$M$2:$M$200,MATCH(Таблиця4[[#This Row],[BUILDING NAME]],'02_LIVING_WATERDEEP'!$A$2:$A$200,0),1),"")</f>
        <v>0</v>
      </c>
      <c r="BD172" s="636"/>
      <c r="BE172" s="636"/>
      <c r="BF172" s="636"/>
      <c r="BG172" s="636"/>
      <c r="BH172" s="636"/>
      <c r="BI172" s="636"/>
      <c r="BJ172" s="636"/>
      <c r="BK172" s="636"/>
      <c r="BL172" s="636"/>
      <c r="BM172" s="636"/>
      <c r="BN172" s="636"/>
      <c r="BO172" s="636"/>
      <c r="BP172" s="636"/>
      <c r="BQ172" s="636"/>
      <c r="BR172" s="636"/>
      <c r="BS172" s="636"/>
      <c r="BT172" s="636"/>
      <c r="BU172" s="636" t="e">
        <f>MATCH(Таблиця4[[#This Row],[BUILDING NAME]],#REF!,0)</f>
        <v>#REF!</v>
      </c>
      <c r="BV172" s="636" t="e">
        <f>INDEX(#REF!,'02BUILD'!BU172,1)</f>
        <v>#REF!</v>
      </c>
      <c r="BW172" s="636" t="e">
        <v>#N/A</v>
      </c>
      <c r="BX172" s="636"/>
      <c r="BY172" s="636">
        <f>MATCH(Таблиця4[[#This Row],[BUILDING NAME]],Таблиця5[NAME],0)</f>
        <v>81</v>
      </c>
      <c r="BZ172" s="636">
        <f>INDEX(Таблиця5[[C - COINS - COST]:[ADDRESS]],'02BUILD'!$BY172,1)</f>
        <v>4</v>
      </c>
      <c r="CA172" s="636">
        <f>INDEX(Таблиця5[[C - COINS - COST]:[ADDRESS]],'02BUILD'!$BY172,2)</f>
        <v>0</v>
      </c>
      <c r="CB172" s="636">
        <f>INDEX(Таблиця5[[C - COINS - COST]:[ADDRESS]],'02BUILD'!$BY172,3)</f>
        <v>3</v>
      </c>
      <c r="CC172" s="636">
        <f>INDEX(Таблиця5[[C - COINS - COST]:[ADDRESS]],'02BUILD'!$BY172,4)</f>
        <v>0</v>
      </c>
      <c r="CD172" s="636" t="str">
        <f>INDEX(Таблиця5[[C - COINS - COST]:[ADDRESS]],'02BUILD'!$BY172,5)</f>
        <v>4c3p</v>
      </c>
      <c r="CE172" s="636" t="str">
        <f>INDEX(Таблиця5[[C - COINS - COST]:[ADDRESS]],'02BUILD'!$BY172,6)</f>
        <v>Inn</v>
      </c>
      <c r="CF172" s="636">
        <f>INDEX(Таблиця5[[C - COINS - COST]:[ADDRESS]],'02BUILD'!$BY172,7)</f>
        <v>0</v>
      </c>
      <c r="CG172" s="636">
        <f>INDEX(Таблиця5[[C - COINS - COST]:[ADDRESS]],'02BUILD'!$BY172,8)</f>
        <v>0</v>
      </c>
      <c r="CH172" s="636">
        <f>INDEX(Таблиця5[[C - COINS - COST]:[ADDRESS]],'02BUILD'!$BY172,9)</f>
        <v>0</v>
      </c>
      <c r="CI172" s="636">
        <f>INDEX(Таблиця5[[C - COINS - COST]:[ADDRESS]],'02BUILD'!$BY172,10)</f>
        <v>0</v>
      </c>
    </row>
    <row r="173" spans="1:87" ht="16.5" hidden="1" thickTop="1" thickBot="1">
      <c r="A173" s="636" t="s">
        <v>1097</v>
      </c>
      <c r="B173" s="665" t="str">
        <f>LEFT(LEFT(A173,FIND(":",A173)),LEN(LEFT(A173,FIND(":",A173)))-1)</f>
        <v>D10</v>
      </c>
      <c r="C173" s="665" t="str">
        <f>RIGHT(A173,LEN(A173)-FIND(":",A173)-1)</f>
        <v>Serpentil Books &amp; Folios (business, D, 3)</v>
      </c>
      <c r="D173" s="636"/>
      <c r="E173" s="636"/>
      <c r="F173" s="665" t="s">
        <v>1428</v>
      </c>
      <c r="G173" s="665" t="s">
        <v>1895</v>
      </c>
      <c r="H173" s="665" t="s">
        <v>2376</v>
      </c>
      <c r="I173" s="665" t="s">
        <v>3974</v>
      </c>
      <c r="J173" s="665"/>
      <c r="K173" s="665" t="s">
        <v>2089</v>
      </c>
      <c r="L173" s="665" t="s">
        <v>2083</v>
      </c>
      <c r="M173" s="665">
        <v>3</v>
      </c>
      <c r="N173" s="665"/>
      <c r="O173" s="665"/>
      <c r="P173" s="665"/>
      <c r="Q173" s="665"/>
      <c r="R173" s="665"/>
      <c r="S173" s="665" t="str">
        <f>Таблиця4[[#This Row],[C - COINS - COST]]&amp;"C"&amp;" | "&amp;Таблиця4[[#This Row],[A - TANKARDS - Drinks]]&amp;"A"&amp;" | "&amp;Таблиця4[[#This Row],[P - PIPES - hospitality]]&amp;" P"&amp;" | "&amp;Таблиця4[[#This Row],[D - DAGGERS - danger level]]&amp;"D"</f>
        <v>C | A |  P | D</v>
      </c>
      <c r="T173" s="665"/>
      <c r="U173" s="665"/>
      <c r="V173" s="665"/>
      <c r="W173" s="665" t="s">
        <v>20673</v>
      </c>
      <c r="X173" s="665" t="s">
        <v>4315</v>
      </c>
      <c r="Y173" s="665"/>
      <c r="Z173" s="665" t="str">
        <f>Таблиця4[[#This Row],[Descriptions2]]</f>
        <v/>
      </c>
      <c r="AA173" s="665" t="str">
        <f>Таблиця4[[#This Row],[Owner/Specific NPCs3]]</f>
        <v/>
      </c>
      <c r="AB173" s="665"/>
      <c r="AC173" s="666" t="s">
        <v>5836</v>
      </c>
      <c r="AD173" s="667"/>
      <c r="AE173" s="671"/>
      <c r="AF173" s="665" t="str">
        <f>IFERROR(INDEX('02VG'!B$4:B$167,MATCH($H173,'02VG'!$A$4:$A$167,0),1),"")</f>
        <v/>
      </c>
      <c r="AG173" s="665" t="str">
        <f>IFERROR(INDEX('02VG'!C$4:C$167,MATCH($H173,'02VG'!$A$4:$A$167,0),1),"")</f>
        <v/>
      </c>
      <c r="AH173" s="665" t="str">
        <f>IFERROR(INDEX('02VG'!D$4:D$167,MATCH($H173,'02VG'!$A$4:$A$167,0),1),"")</f>
        <v/>
      </c>
      <c r="AI173" s="665" t="str">
        <f>IFERROR(INDEX('02VG'!E$4:E$167,MATCH($H173,'02VG'!$A$4:$A$167,0),1),"")</f>
        <v/>
      </c>
      <c r="AJ173" s="665" t="str">
        <f>IFERROR(INDEX('02VG'!G$4:G$167,MATCH($H173,'02VG'!$A$4:$A$167,0),1),"")</f>
        <v/>
      </c>
      <c r="AK173" s="665" t="str">
        <f>IFERROR(INDEX('02VG'!I$4:I$167,MATCH($H173,'02VG'!$A$4:$A$167,0),1),"")</f>
        <v/>
      </c>
      <c r="AL173" s="665" t="str">
        <f>IFERROR(INDEX('02VG'!L$4:L$167,MATCH($H173,'02VG'!$A$4:$A$167,0),1),"")</f>
        <v/>
      </c>
      <c r="AM173" s="671"/>
      <c r="AN173" s="665" t="str">
        <f>IFERROR(INDEX('02ORG'!$H$4:$H$45,MATCH($F173,'02ORG'!$M$4:$M$45,0),1),"")</f>
        <v/>
      </c>
      <c r="AO173" s="671"/>
      <c r="AP173" s="665" t="str">
        <f>IFERROR(INDEX('02FOLK'!$AT$3:$AT$45,MATCH($F173,'02FOLK'!$AS$3:$AS$45,0),1),"")</f>
        <v/>
      </c>
      <c r="AQ173" s="671"/>
      <c r="AR173" s="636"/>
      <c r="AS173" s="636"/>
      <c r="AT173" s="636"/>
      <c r="AU173" s="636"/>
      <c r="AV173" s="671"/>
      <c r="AW173" s="636" t="str">
        <f>IFERROR(INDEX('02_LIVING_WATERDEEP'!$C$2:$C$200,MATCH(Таблиця4[[#This Row],[BUILDING NAME]],'02_LIVING_WATERDEEP'!$A$2:$A$200,0),1),"")</f>
        <v/>
      </c>
      <c r="AX173" s="636" t="str">
        <f>IFERROR(INDEX('02_LIVING_WATERDEEP'!$F$2:$F$200,MATCH(Таблиця4[[#This Row],[BUILDING NAME]],'02_LIVING_WATERDEEP'!$A$2:$A$200,0),1),"")</f>
        <v/>
      </c>
      <c r="AY173" s="636" t="str">
        <f>IFERROR(INDEX('02_LIVING_WATERDEEP'!$I$2:$I$200,MATCH(Таблиця4[[#This Row],[BUILDING NAME]],'02_LIVING_WATERDEEP'!$A$2:$A$200,0),1),"")</f>
        <v/>
      </c>
      <c r="AZ173" s="636" t="str">
        <f>IFERROR(INDEX('02_LIVING_WATERDEEP'!$J$2:$J$200,MATCH(Таблиця4[[#This Row],[BUILDING NAME]],'02_LIVING_WATERDEEP'!$A$2:$A$200,0),1),"")</f>
        <v/>
      </c>
      <c r="BA173" s="636" t="str">
        <f>IFERROR(INDEX('02_LIVING_WATERDEEP'!$K$2:$K$200,MATCH(Таблиця4[[#This Row],[BUILDING NAME]],'02_LIVING_WATERDEEP'!$A$2:$A$200,0),1),"")</f>
        <v/>
      </c>
      <c r="BB173" s="636" t="str">
        <f>IFERROR(INDEX('02_LIVING_WATERDEEP'!$L$2:$L$200,MATCH(Таблиця4[[#This Row],[BUILDING NAME]],'02_LIVING_WATERDEEP'!$A$2:$A$200,0),1),"")</f>
        <v/>
      </c>
      <c r="BC173" s="636" t="str">
        <f>IFERROR(INDEX('02_LIVING_WATERDEEP'!$M$2:$M$200,MATCH(Таблиця4[[#This Row],[BUILDING NAME]],'02_LIVING_WATERDEEP'!$A$2:$A$200,0),1),"")</f>
        <v/>
      </c>
      <c r="BD173" s="636"/>
      <c r="BE173" s="636"/>
      <c r="BF173" s="636"/>
      <c r="BG173" s="636"/>
      <c r="BH173" s="636"/>
      <c r="BI173" s="636"/>
      <c r="BJ173" s="636"/>
      <c r="BK173" s="636"/>
      <c r="BL173" s="636"/>
      <c r="BM173" s="636"/>
      <c r="BN173" s="636"/>
      <c r="BO173" s="636"/>
      <c r="BP173" s="636"/>
      <c r="BQ173" s="636"/>
      <c r="BR173" s="636"/>
      <c r="BS173" s="636"/>
      <c r="BT173" s="636"/>
      <c r="BU173" s="636" t="e">
        <f>MATCH(Таблиця4[[#This Row],[BUILDING NAME]],#REF!,0)</f>
        <v>#REF!</v>
      </c>
      <c r="BV173" s="636" t="e">
        <f>INDEX(#REF!,'02BUILD'!BU173,1)</f>
        <v>#REF!</v>
      </c>
      <c r="BW173" s="636" t="e">
        <v>#N/A</v>
      </c>
      <c r="BX173" s="636"/>
      <c r="BY173" s="636" t="e">
        <f>MATCH(Таблиця4[[#This Row],[BUILDING NAME]],Таблиця5[NAME],0)</f>
        <v>#N/A</v>
      </c>
      <c r="BZ173" s="636" t="e">
        <f>INDEX(Таблиця5[[C - COINS - COST]:[ADDRESS]],'02BUILD'!$BY173,1)</f>
        <v>#N/A</v>
      </c>
      <c r="CA173" s="636" t="e">
        <f>INDEX(Таблиця5[[C - COINS - COST]:[ADDRESS]],'02BUILD'!$BY173,2)</f>
        <v>#N/A</v>
      </c>
      <c r="CB173" s="636" t="e">
        <f>INDEX(Таблиця5[[C - COINS - COST]:[ADDRESS]],'02BUILD'!$BY173,3)</f>
        <v>#N/A</v>
      </c>
      <c r="CC173" s="636" t="e">
        <f>INDEX(Таблиця5[[C - COINS - COST]:[ADDRESS]],'02BUILD'!$BY173,4)</f>
        <v>#N/A</v>
      </c>
      <c r="CD173" s="636" t="e">
        <f>INDEX(Таблиця5[[C - COINS - COST]:[ADDRESS]],'02BUILD'!$BY173,5)</f>
        <v>#N/A</v>
      </c>
      <c r="CE173" s="636" t="e">
        <f>INDEX(Таблиця5[[C - COINS - COST]:[ADDRESS]],'02BUILD'!$BY173,6)</f>
        <v>#N/A</v>
      </c>
      <c r="CF173" s="636" t="e">
        <f>INDEX(Таблиця5[[C - COINS - COST]:[ADDRESS]],'02BUILD'!$BY173,7)</f>
        <v>#N/A</v>
      </c>
      <c r="CG173" s="636" t="e">
        <f>INDEX(Таблиця5[[C - COINS - COST]:[ADDRESS]],'02BUILD'!$BY173,8)</f>
        <v>#N/A</v>
      </c>
      <c r="CH173" s="636" t="e">
        <f>INDEX(Таблиця5[[C - COINS - COST]:[ADDRESS]],'02BUILD'!$BY173,9)</f>
        <v>#N/A</v>
      </c>
      <c r="CI173" s="636" t="e">
        <f>INDEX(Таблиця5[[C - COINS - COST]:[ADDRESS]],'02BUILD'!$BY173,10)</f>
        <v>#N/A</v>
      </c>
    </row>
    <row r="174" spans="1:87" ht="16.5" hidden="1" thickTop="1" thickBot="1">
      <c r="A174" s="636" t="s">
        <v>1098</v>
      </c>
      <c r="B174" s="665" t="str">
        <f>LEFT(LEFT(A174,FIND(":",A174)),LEN(LEFT(A174,FIND(":",A174)))-1)</f>
        <v>D11</v>
      </c>
      <c r="C174" s="665" t="str">
        <f>RIGHT(A174,LEN(A174)-FIND(":",A174)-1)</f>
        <v>The Ship's Prow (inn, C, 4)</v>
      </c>
      <c r="D174" s="636"/>
      <c r="E174" s="636"/>
      <c r="F174" s="665" t="s">
        <v>1429</v>
      </c>
      <c r="G174" s="665" t="s">
        <v>1896</v>
      </c>
      <c r="H174" s="665" t="s">
        <v>20968</v>
      </c>
      <c r="I174" s="665" t="s">
        <v>3974</v>
      </c>
      <c r="J174" s="665"/>
      <c r="K174" s="665" t="s">
        <v>2092</v>
      </c>
      <c r="L174" s="665" t="s">
        <v>2069</v>
      </c>
      <c r="M174" s="665">
        <v>4</v>
      </c>
      <c r="N174" s="665"/>
      <c r="O174" s="665">
        <v>3</v>
      </c>
      <c r="P174" s="665">
        <v>5</v>
      </c>
      <c r="Q174" s="665"/>
      <c r="R174" s="665"/>
      <c r="S174" s="665" t="str">
        <f>Таблиця4[[#This Row],[C - COINS - COST]]&amp;"C"&amp;" | "&amp;Таблиця4[[#This Row],[A - TANKARDS - Drinks]]&amp;"A"&amp;" | "&amp;Таблиця4[[#This Row],[P - PIPES - hospitality]]&amp;" P"&amp;" | "&amp;Таблиця4[[#This Row],[D - DAGGERS - danger level]]&amp;"D"</f>
        <v>3C | 5A |  P | D</v>
      </c>
      <c r="T174" s="665"/>
      <c r="U174" s="665"/>
      <c r="V174" s="665"/>
      <c r="W174" s="665" t="s">
        <v>21269</v>
      </c>
      <c r="X174" s="665" t="s">
        <v>4315</v>
      </c>
      <c r="Y174" s="665"/>
      <c r="Z174" s="665" t="str">
        <f>Таблиця4[[#This Row],[Descriptions2]]</f>
        <v/>
      </c>
      <c r="AA174" s="665" t="str">
        <f>Таблиця4[[#This Row],[Owner/Specific NPCs3]]</f>
        <v/>
      </c>
      <c r="AB174" s="665"/>
      <c r="AC174" s="666" t="s">
        <v>5836</v>
      </c>
      <c r="AD174" s="667"/>
      <c r="AE174" s="671"/>
      <c r="AF174" s="665">
        <f>IFERROR(INDEX('02VG'!B$4:B$167,MATCH($H174,'02VG'!$A$4:$A$167,0),1),"")</f>
        <v>3</v>
      </c>
      <c r="AG174" s="665">
        <f>IFERROR(INDEX('02VG'!C$4:C$167,MATCH($H174,'02VG'!$A$4:$A$167,0),1),"")</f>
        <v>0</v>
      </c>
      <c r="AH174" s="665">
        <f>IFERROR(INDEX('02VG'!D$4:D$167,MATCH($H174,'02VG'!$A$4:$A$167,0),1),"")</f>
        <v>5</v>
      </c>
      <c r="AI174" s="665">
        <f>IFERROR(INDEX('02VG'!E$4:E$167,MATCH($H174,'02VG'!$A$4:$A$167,0),1),"")</f>
        <v>0</v>
      </c>
      <c r="AJ174" s="665" t="str">
        <f>IFERROR(INDEX('02VG'!G$4:G$167,MATCH($H174,'02VG'!$A$4:$A$167,0),1),"")</f>
        <v>Inn</v>
      </c>
      <c r="AK174" s="665" t="str">
        <f>IFERROR(INDEX('02VG'!I$4:I$167,MATCH($H174,'02VG'!$A$4:$A$167,0),1),"")</f>
        <v>An inn well known among sailors of the Sword Coast and easily found as it is actually a converted ship's prow that now juts into Fish Street and Ship Street. The prices and services in this four-story inn are reasonable, though its clientele often isn't.</v>
      </c>
      <c r="AL174" s="665" t="str">
        <f>IFERROR(INDEX('02VG'!L$4:L$167,MATCH($H174,'02VG'!$A$4:$A$167,0),1),"")</f>
        <v>DOCK WARD</v>
      </c>
      <c r="AM174" s="671"/>
      <c r="AN174" s="665" t="str">
        <f>IFERROR(INDEX('02ORG'!$H$4:$H$45,MATCH($F174,'02ORG'!$M$4:$M$45,0),1),"")</f>
        <v/>
      </c>
      <c r="AO174" s="671"/>
      <c r="AP174" s="665" t="str">
        <f>IFERROR(INDEX('02FOLK'!$AT$3:$AT$45,MATCH($F174,'02FOLK'!$AS$3:$AS$45,0),1),"")</f>
        <v/>
      </c>
      <c r="AQ174" s="671"/>
      <c r="AR174" s="636"/>
      <c r="AS174" s="636"/>
      <c r="AT174" s="636"/>
      <c r="AU174" s="636"/>
      <c r="AV174" s="671"/>
      <c r="AW174" s="636" t="str">
        <f>IFERROR(INDEX('02_LIVING_WATERDEEP'!$C$2:$C$200,MATCH(Таблиця4[[#This Row],[BUILDING NAME]],'02_LIVING_WATERDEEP'!$A$2:$A$200,0),1),"")</f>
        <v/>
      </c>
      <c r="AX174" s="636" t="str">
        <f>IFERROR(INDEX('02_LIVING_WATERDEEP'!$F$2:$F$200,MATCH(Таблиця4[[#This Row],[BUILDING NAME]],'02_LIVING_WATERDEEP'!$A$2:$A$200,0),1),"")</f>
        <v/>
      </c>
      <c r="AY174" s="636" t="str">
        <f>IFERROR(INDEX('02_LIVING_WATERDEEP'!$I$2:$I$200,MATCH(Таблиця4[[#This Row],[BUILDING NAME]],'02_LIVING_WATERDEEP'!$A$2:$A$200,0),1),"")</f>
        <v/>
      </c>
      <c r="AZ174" s="636" t="str">
        <f>IFERROR(INDEX('02_LIVING_WATERDEEP'!$J$2:$J$200,MATCH(Таблиця4[[#This Row],[BUILDING NAME]],'02_LIVING_WATERDEEP'!$A$2:$A$200,0),1),"")</f>
        <v/>
      </c>
      <c r="BA174" s="636" t="str">
        <f>IFERROR(INDEX('02_LIVING_WATERDEEP'!$K$2:$K$200,MATCH(Таблиця4[[#This Row],[BUILDING NAME]],'02_LIVING_WATERDEEP'!$A$2:$A$200,0),1),"")</f>
        <v/>
      </c>
      <c r="BB174" s="636" t="str">
        <f>IFERROR(INDEX('02_LIVING_WATERDEEP'!$L$2:$L$200,MATCH(Таблиця4[[#This Row],[BUILDING NAME]],'02_LIVING_WATERDEEP'!$A$2:$A$200,0),1),"")</f>
        <v/>
      </c>
      <c r="BC174" s="636" t="str">
        <f>IFERROR(INDEX('02_LIVING_WATERDEEP'!$M$2:$M$200,MATCH(Таблиця4[[#This Row],[BUILDING NAME]],'02_LIVING_WATERDEEP'!$A$2:$A$200,0),1),"")</f>
        <v/>
      </c>
      <c r="BD174" s="636"/>
      <c r="BE174" s="636"/>
      <c r="BF174" s="636"/>
      <c r="BG174" s="636"/>
      <c r="BH174" s="636"/>
      <c r="BI174" s="636"/>
      <c r="BJ174" s="636"/>
      <c r="BK174" s="636"/>
      <c r="BL174" s="636"/>
      <c r="BM174" s="636"/>
      <c r="BN174" s="636"/>
      <c r="BO174" s="636"/>
      <c r="BP174" s="636"/>
      <c r="BQ174" s="636"/>
      <c r="BR174" s="636"/>
      <c r="BS174" s="636"/>
      <c r="BT174" s="636"/>
      <c r="BU174" s="636" t="e">
        <f>MATCH(Таблиця4[[#This Row],[BUILDING NAME]],#REF!,0)</f>
        <v>#REF!</v>
      </c>
      <c r="BV174" s="636" t="e">
        <f>INDEX(#REF!,'02BUILD'!BU174,1)</f>
        <v>#REF!</v>
      </c>
      <c r="BW174" s="636" t="s">
        <v>20751</v>
      </c>
      <c r="BX174" s="636"/>
      <c r="BY174" s="636">
        <f>MATCH(Таблиця4[[#This Row],[BUILDING NAME]],Таблиця5[NAME],0)</f>
        <v>67</v>
      </c>
      <c r="BZ174" s="636">
        <f>INDEX(Таблиця5[[C - COINS - COST]:[ADDRESS]],'02BUILD'!$BY174,1)</f>
        <v>3</v>
      </c>
      <c r="CA174" s="636">
        <f>INDEX(Таблиця5[[C - COINS - COST]:[ADDRESS]],'02BUILD'!$BY174,2)</f>
        <v>0</v>
      </c>
      <c r="CB174" s="636">
        <f>INDEX(Таблиця5[[C - COINS - COST]:[ADDRESS]],'02BUILD'!$BY174,3)</f>
        <v>5</v>
      </c>
      <c r="CC174" s="636">
        <f>INDEX(Таблиця5[[C - COINS - COST]:[ADDRESS]],'02BUILD'!$BY174,4)</f>
        <v>0</v>
      </c>
      <c r="CD174" s="636" t="str">
        <f>INDEX(Таблиця5[[C - COINS - COST]:[ADDRESS]],'02BUILD'!$BY174,5)</f>
        <v>3c5p</v>
      </c>
      <c r="CE174" s="636" t="str">
        <f>INDEX(Таблиця5[[C - COINS - COST]:[ADDRESS]],'02BUILD'!$BY174,6)</f>
        <v>Inn</v>
      </c>
      <c r="CF174" s="636">
        <f>INDEX(Таблиця5[[C - COINS - COST]:[ADDRESS]],'02BUILD'!$BY174,7)</f>
        <v>0</v>
      </c>
      <c r="CG174" s="636" t="str">
        <f>INDEX(Таблиця5[[C - COINS - COST]:[ADDRESS]],'02BUILD'!$BY174,8)</f>
        <v>An inn well known among sailors of the Sword Coast and easily found as it is actually a converted ship's prow that now juts into Fish Street and Ship Street. The prices and services in this four-story inn are reasonable, though its clientele often isn't.</v>
      </c>
      <c r="CH174" s="636">
        <f>INDEX(Таблиця5[[C - COINS - COST]:[ADDRESS]],'02BUILD'!$BY174,9)</f>
        <v>0</v>
      </c>
      <c r="CI174" s="636">
        <f>INDEX(Таблиця5[[C - COINS - COST]:[ADDRESS]],'02BUILD'!$BY174,10)</f>
        <v>0</v>
      </c>
    </row>
    <row r="175" spans="1:87" ht="16.5" hidden="1" thickTop="1" thickBot="1">
      <c r="A175" s="636" t="s">
        <v>1099</v>
      </c>
      <c r="B175" s="665" t="str">
        <f>LEFT(LEFT(A175,FIND(":",A175)),LEN(LEFT(A175,FIND(":",A175)))-1)</f>
        <v>D12</v>
      </c>
      <c r="C175" s="665" t="str">
        <f>RIGHT(A175,LEN(A175)-FIND(":",A175)-1)</f>
        <v>The Thirsty Sailor (tavern, D, 3)</v>
      </c>
      <c r="D175" s="636"/>
      <c r="E175" s="636"/>
      <c r="F175" s="665" t="s">
        <v>1430</v>
      </c>
      <c r="G175" s="665" t="s">
        <v>1897</v>
      </c>
      <c r="H175" s="665" t="s">
        <v>20967</v>
      </c>
      <c r="I175" s="665" t="s">
        <v>3974</v>
      </c>
      <c r="J175" s="665"/>
      <c r="K175" s="665" t="s">
        <v>2093</v>
      </c>
      <c r="L175" s="665" t="s">
        <v>2083</v>
      </c>
      <c r="M175" s="665">
        <v>3</v>
      </c>
      <c r="N175" s="665"/>
      <c r="O175" s="665">
        <v>3</v>
      </c>
      <c r="P175" s="665"/>
      <c r="Q175" s="665">
        <v>1</v>
      </c>
      <c r="R175" s="665"/>
      <c r="S175" s="665" t="str">
        <f>Таблиця4[[#This Row],[C - COINS - COST]]&amp;"C"&amp;" | "&amp;Таблиця4[[#This Row],[A - TANKARDS - Drinks]]&amp;"A"&amp;" | "&amp;Таблиця4[[#This Row],[P - PIPES - hospitality]]&amp;" P"&amp;" | "&amp;Таблиця4[[#This Row],[D - DAGGERS - danger level]]&amp;"D"</f>
        <v>3C | A | 1 P | D</v>
      </c>
      <c r="T175" s="665"/>
      <c r="U175" s="665"/>
      <c r="V175" s="665"/>
      <c r="W175" s="665" t="s">
        <v>21273</v>
      </c>
      <c r="X175" s="665" t="s">
        <v>4315</v>
      </c>
      <c r="Y175" s="665"/>
      <c r="Z175" s="665" t="str">
        <f>Таблиця4[[#This Row],[Descriptions2]]</f>
        <v/>
      </c>
      <c r="AA175" s="665" t="str">
        <f>Таблиця4[[#This Row],[Owner/Specific NPCs3]]</f>
        <v/>
      </c>
      <c r="AB175" s="665"/>
      <c r="AC175" s="666" t="s">
        <v>6386</v>
      </c>
      <c r="AD175" s="667"/>
      <c r="AE175" s="671"/>
      <c r="AF175" s="665">
        <f>IFERROR(INDEX('02VG'!B$4:B$167,MATCH($H175,'02VG'!$A$4:$A$167,0),1),"")</f>
        <v>3</v>
      </c>
      <c r="AG175" s="665">
        <f>IFERROR(INDEX('02VG'!C$4:C$167,MATCH($H175,'02VG'!$A$4:$A$167,0),1),"")</f>
        <v>1</v>
      </c>
      <c r="AH175" s="665">
        <f>IFERROR(INDEX('02VG'!D$4:D$167,MATCH($H175,'02VG'!$A$4:$A$167,0),1),"")</f>
        <v>0</v>
      </c>
      <c r="AI175" s="665">
        <f>IFERROR(INDEX('02VG'!E$4:E$167,MATCH($H175,'02VG'!$A$4:$A$167,0),1),"")</f>
        <v>0</v>
      </c>
      <c r="AJ175" s="665" t="str">
        <f>IFERROR(INDEX('02VG'!G$4:G$167,MATCH($H175,'02VG'!$A$4:$A$167,0),1),"")</f>
        <v>Tavern</v>
      </c>
      <c r="AK175" s="665" t="str">
        <f>IFERROR(INDEX('02VG'!I$4:I$167,MATCH($H175,'02VG'!$A$4:$A$167,0),1),"")</f>
        <v>Tavern on the corner of Fish and Ship Streets. This decrepit old tavern has boarded-up windows and careless repairs. The interior is smoky and the repulsive odor of tar, stale beer, sour wine, sweat, and worse fills the air. 
The patrons divide their time here by drinking, singing bawdy songs (off-key) and brawling. No female staff or patrons grace the Thirsty Sailor, not even female sailors or dockworkers. WATE1-1</v>
      </c>
      <c r="AL175" s="665" t="str">
        <f>IFERROR(INDEX('02VG'!L$4:L$167,MATCH($H175,'02VG'!$A$4:$A$167,0),1),"")</f>
        <v>DOCK WARD</v>
      </c>
      <c r="AM175" s="671"/>
      <c r="AN175" s="665" t="str">
        <f>IFERROR(INDEX('02ORG'!$H$4:$H$45,MATCH($F175,'02ORG'!$M$4:$M$45,0),1),"")</f>
        <v/>
      </c>
      <c r="AO175" s="671"/>
      <c r="AP175" s="665" t="str">
        <f>IFERROR(INDEX('02FOLK'!$AT$3:$AT$45,MATCH($F175,'02FOLK'!$AS$3:$AS$45,0),1),"")</f>
        <v/>
      </c>
      <c r="AQ175" s="671"/>
      <c r="AR175" s="636"/>
      <c r="AS175" s="636"/>
      <c r="AT175" s="636"/>
      <c r="AU175" s="636"/>
      <c r="AV175" s="671"/>
      <c r="AW175" s="636" t="str">
        <f>IFERROR(INDEX('02_LIVING_WATERDEEP'!$C$2:$C$200,MATCH(Таблиця4[[#This Row],[BUILDING NAME]],'02_LIVING_WATERDEEP'!$A$2:$A$200,0),1),"")</f>
        <v/>
      </c>
      <c r="AX175" s="636" t="str">
        <f>IFERROR(INDEX('02_LIVING_WATERDEEP'!$F$2:$F$200,MATCH(Таблиця4[[#This Row],[BUILDING NAME]],'02_LIVING_WATERDEEP'!$A$2:$A$200,0),1),"")</f>
        <v/>
      </c>
      <c r="AY175" s="636" t="str">
        <f>IFERROR(INDEX('02_LIVING_WATERDEEP'!$I$2:$I$200,MATCH(Таблиця4[[#This Row],[BUILDING NAME]],'02_LIVING_WATERDEEP'!$A$2:$A$200,0),1),"")</f>
        <v/>
      </c>
      <c r="AZ175" s="636" t="str">
        <f>IFERROR(INDEX('02_LIVING_WATERDEEP'!$J$2:$J$200,MATCH(Таблиця4[[#This Row],[BUILDING NAME]],'02_LIVING_WATERDEEP'!$A$2:$A$200,0),1),"")</f>
        <v/>
      </c>
      <c r="BA175" s="636" t="str">
        <f>IFERROR(INDEX('02_LIVING_WATERDEEP'!$K$2:$K$200,MATCH(Таблиця4[[#This Row],[BUILDING NAME]],'02_LIVING_WATERDEEP'!$A$2:$A$200,0),1),"")</f>
        <v/>
      </c>
      <c r="BB175" s="636" t="str">
        <f>IFERROR(INDEX('02_LIVING_WATERDEEP'!$L$2:$L$200,MATCH(Таблиця4[[#This Row],[BUILDING NAME]],'02_LIVING_WATERDEEP'!$A$2:$A$200,0),1),"")</f>
        <v/>
      </c>
      <c r="BC175" s="636" t="str">
        <f>IFERROR(INDEX('02_LIVING_WATERDEEP'!$M$2:$M$200,MATCH(Таблиця4[[#This Row],[BUILDING NAME]],'02_LIVING_WATERDEEP'!$A$2:$A$200,0),1),"")</f>
        <v/>
      </c>
      <c r="BD175" s="636"/>
      <c r="BE175" s="636"/>
      <c r="BF175" s="636"/>
      <c r="BG175" s="636"/>
      <c r="BH175" s="636"/>
      <c r="BI175" s="636"/>
      <c r="BJ175" s="636"/>
      <c r="BK175" s="636"/>
      <c r="BL175" s="636"/>
      <c r="BM175" s="636"/>
      <c r="BN175" s="636"/>
      <c r="BO175" s="636"/>
      <c r="BP175" s="636"/>
      <c r="BQ175" s="636"/>
      <c r="BR175" s="636"/>
      <c r="BS175" s="636"/>
      <c r="BT175" s="636"/>
      <c r="BU175" s="636" t="e">
        <f>MATCH(Таблиця4[[#This Row],[BUILDING NAME]],#REF!,0)</f>
        <v>#REF!</v>
      </c>
      <c r="BV175" s="636" t="e">
        <f>INDEX(#REF!,'02BUILD'!BU175,1)</f>
        <v>#REF!</v>
      </c>
      <c r="BW175" s="636" t="s">
        <v>20645</v>
      </c>
      <c r="BX175" s="636"/>
      <c r="BY175" s="636">
        <f>MATCH(Таблиця4[[#This Row],[BUILDING NAME]],Таблиця5[NAME],0)</f>
        <v>66</v>
      </c>
      <c r="BZ175" s="636">
        <f>INDEX(Таблиця5[[C - COINS - COST]:[ADDRESS]],'02BUILD'!$BY175,1)</f>
        <v>3</v>
      </c>
      <c r="CA175" s="636">
        <f>INDEX(Таблиця5[[C - COINS - COST]:[ADDRESS]],'02BUILD'!$BY175,2)</f>
        <v>1</v>
      </c>
      <c r="CB175" s="636">
        <f>INDEX(Таблиця5[[C - COINS - COST]:[ADDRESS]],'02BUILD'!$BY175,3)</f>
        <v>0</v>
      </c>
      <c r="CC175" s="636">
        <f>INDEX(Таблиця5[[C - COINS - COST]:[ADDRESS]],'02BUILD'!$BY175,4)</f>
        <v>0</v>
      </c>
      <c r="CD175" s="636" t="str">
        <f>INDEX(Таблиця5[[C - COINS - COST]:[ADDRESS]],'02BUILD'!$BY175,5)</f>
        <v>3c1a</v>
      </c>
      <c r="CE175" s="636" t="str">
        <f>INDEX(Таблиця5[[C - COINS - COST]:[ADDRESS]],'02BUILD'!$BY175,6)</f>
        <v>Tavern</v>
      </c>
      <c r="CF175" s="636">
        <f>INDEX(Таблиця5[[C - COINS - COST]:[ADDRESS]],'02BUILD'!$BY175,7)</f>
        <v>0</v>
      </c>
      <c r="CG175" s="636" t="str">
        <f>INDEX(Таблиця5[[C - COINS - COST]:[ADDRESS]],'02BUILD'!$BY175,8)</f>
        <v>Tavern on the corner of Fish and Ship Streets. This decrepit old tavern has boarded-up windows and careless repairs. The interior is smoky and the repulsive odor of tar, stale beer, sour wine, sweat, and worse fills the air. 
The patrons divide their time here by drinking, singing bawdy songs (off-key) and brawling. No female staff or patrons grace the Thirsty Sailor, not even female sailors or dockworkers. WATE1-1</v>
      </c>
      <c r="CH175" s="636">
        <f>INDEX(Таблиця5[[C - COINS - COST]:[ADDRESS]],'02BUILD'!$BY175,9)</f>
        <v>0</v>
      </c>
      <c r="CI175" s="636">
        <f>INDEX(Таблиця5[[C - COINS - COST]:[ADDRESS]],'02BUILD'!$BY175,10)</f>
        <v>0</v>
      </c>
    </row>
    <row r="176" spans="1:87" ht="16.5" hidden="1" thickTop="1" thickBot="1">
      <c r="A176" s="636" t="s">
        <v>1100</v>
      </c>
      <c r="B176" s="665" t="str">
        <f>LEFT(LEFT(A176,FIND(":",A176)),LEN(LEFT(A176,FIND(":",A176)))-1)</f>
        <v>D13</v>
      </c>
      <c r="C176" s="665" t="str">
        <f>RIGHT(A176,LEN(A176)-FIND(":",A176)-1)</f>
        <v>The Thirsty Throat (tavern, D, 2)</v>
      </c>
      <c r="D176" s="636"/>
      <c r="E176" s="636"/>
      <c r="F176" s="665" t="s">
        <v>1431</v>
      </c>
      <c r="G176" s="665" t="s">
        <v>1898</v>
      </c>
      <c r="H176" s="665" t="s">
        <v>20977</v>
      </c>
      <c r="I176" s="665" t="s">
        <v>3974</v>
      </c>
      <c r="J176" s="665" t="s">
        <v>17173</v>
      </c>
      <c r="K176" s="665" t="s">
        <v>2093</v>
      </c>
      <c r="L176" s="665" t="s">
        <v>2083</v>
      </c>
      <c r="M176" s="665">
        <v>2</v>
      </c>
      <c r="N176" s="665"/>
      <c r="O176" s="665">
        <v>2</v>
      </c>
      <c r="P176" s="665"/>
      <c r="Q176" s="665">
        <v>2</v>
      </c>
      <c r="R176" s="665"/>
      <c r="S176" s="665" t="str">
        <f>Таблиця4[[#This Row],[C - COINS - COST]]&amp;"C"&amp;" | "&amp;Таблиця4[[#This Row],[A - TANKARDS - Drinks]]&amp;"A"&amp;" | "&amp;Таблиця4[[#This Row],[P - PIPES - hospitality]]&amp;" P"&amp;" | "&amp;Таблиця4[[#This Row],[D - DAGGERS - danger level]]&amp;"D"</f>
        <v>2C | A | 2 P | D</v>
      </c>
      <c r="T176" s="665"/>
      <c r="U176" s="665"/>
      <c r="V176" s="665"/>
      <c r="W176" s="673" t="s">
        <v>21405</v>
      </c>
      <c r="X176" s="665" t="s">
        <v>4315</v>
      </c>
      <c r="Y176" s="665"/>
      <c r="Z176" s="665" t="str">
        <f>Таблиця4[[#This Row],[Descriptions2]]</f>
        <v/>
      </c>
      <c r="AA176" s="665" t="str">
        <f>Таблиця4[[#This Row],[Owner/Specific NPCs3]]</f>
        <v/>
      </c>
      <c r="AB176" s="665"/>
      <c r="AC176" s="666" t="s">
        <v>6387</v>
      </c>
      <c r="AD176" s="667"/>
      <c r="AE176" s="671"/>
      <c r="AF176" s="665">
        <f>IFERROR(INDEX('02VG'!B$4:B$167,MATCH($H176,'02VG'!$A$4:$A$167,0),1),"")</f>
        <v>2</v>
      </c>
      <c r="AG176" s="665">
        <f>IFERROR(INDEX('02VG'!C$4:C$167,MATCH($H176,'02VG'!$A$4:$A$167,0),1),"")</f>
        <v>2</v>
      </c>
      <c r="AH176" s="665">
        <f>IFERROR(INDEX('02VG'!D$4:D$167,MATCH($H176,'02VG'!$A$4:$A$167,0),1),"")</f>
        <v>0</v>
      </c>
      <c r="AI176" s="665">
        <f>IFERROR(INDEX('02VG'!E$4:E$167,MATCH($H176,'02VG'!$A$4:$A$167,0),1),"")</f>
        <v>0</v>
      </c>
      <c r="AJ176" s="665" t="str">
        <f>IFERROR(INDEX('02VG'!G$4:G$167,MATCH($H176,'02VG'!$A$4:$A$167,0),1),"")</f>
        <v>Tavern</v>
      </c>
      <c r="AK176" s="665" t="str">
        <f>IFERROR(INDEX('02VG'!I$4:I$167,MATCH($H176,'02VG'!$A$4:$A$167,0),1),"")</f>
        <v>Found on the corner of Candle Lane and Slut Street, this ramshackle assembly of wood amazes all by not fallen down. The tavern is crowded and dimly lit. The tables and chairs are bolted down. WATE1-1 A ramshackle dive known for its massive tankards of cheap ale and its taproom full of quiet drinking men.</v>
      </c>
      <c r="AL176" s="665" t="str">
        <f>IFERROR(INDEX('02VG'!L$4:L$167,MATCH($H176,'02VG'!$A$4:$A$167,0),1),"")</f>
        <v>DOCK WARD</v>
      </c>
      <c r="AM176" s="671"/>
      <c r="AN176" s="665" t="str">
        <f>IFERROR(INDEX('02ORG'!$H$4:$H$45,MATCH($F176,'02ORG'!$M$4:$M$45,0),1),"")</f>
        <v/>
      </c>
      <c r="AO176" s="671"/>
      <c r="AP176" s="665" t="str">
        <f>IFERROR(INDEX('02FOLK'!$AT$3:$AT$45,MATCH($F176,'02FOLK'!$AS$3:$AS$45,0),1),"")</f>
        <v/>
      </c>
      <c r="AQ176" s="671"/>
      <c r="AR176" s="636"/>
      <c r="AS176" s="636"/>
      <c r="AT176" s="636"/>
      <c r="AU176" s="636"/>
      <c r="AV176" s="671"/>
      <c r="AW176" s="636" t="str">
        <f>IFERROR(INDEX('02_LIVING_WATERDEEP'!$C$2:$C$200,MATCH(Таблиця4[[#This Row],[BUILDING NAME]],'02_LIVING_WATERDEEP'!$A$2:$A$200,0),1),"")</f>
        <v/>
      </c>
      <c r="AX176" s="636" t="str">
        <f>IFERROR(INDEX('02_LIVING_WATERDEEP'!$F$2:$F$200,MATCH(Таблиця4[[#This Row],[BUILDING NAME]],'02_LIVING_WATERDEEP'!$A$2:$A$200,0),1),"")</f>
        <v/>
      </c>
      <c r="AY176" s="636" t="str">
        <f>IFERROR(INDEX('02_LIVING_WATERDEEP'!$I$2:$I$200,MATCH(Таблиця4[[#This Row],[BUILDING NAME]],'02_LIVING_WATERDEEP'!$A$2:$A$200,0),1),"")</f>
        <v/>
      </c>
      <c r="AZ176" s="636" t="str">
        <f>IFERROR(INDEX('02_LIVING_WATERDEEP'!$J$2:$J$200,MATCH(Таблиця4[[#This Row],[BUILDING NAME]],'02_LIVING_WATERDEEP'!$A$2:$A$200,0),1),"")</f>
        <v/>
      </c>
      <c r="BA176" s="636" t="str">
        <f>IFERROR(INDEX('02_LIVING_WATERDEEP'!$K$2:$K$200,MATCH(Таблиця4[[#This Row],[BUILDING NAME]],'02_LIVING_WATERDEEP'!$A$2:$A$200,0),1),"")</f>
        <v/>
      </c>
      <c r="BB176" s="636" t="str">
        <f>IFERROR(INDEX('02_LIVING_WATERDEEP'!$L$2:$L$200,MATCH(Таблиця4[[#This Row],[BUILDING NAME]],'02_LIVING_WATERDEEP'!$A$2:$A$200,0),1),"")</f>
        <v/>
      </c>
      <c r="BC176" s="636" t="str">
        <f>IFERROR(INDEX('02_LIVING_WATERDEEP'!$M$2:$M$200,MATCH(Таблиця4[[#This Row],[BUILDING NAME]],'02_LIVING_WATERDEEP'!$A$2:$A$200,0),1),"")</f>
        <v/>
      </c>
      <c r="BD176" s="636"/>
      <c r="BE176" s="636"/>
      <c r="BF176" s="636"/>
      <c r="BG176" s="636"/>
      <c r="BH176" s="636"/>
      <c r="BI176" s="636"/>
      <c r="BJ176" s="636"/>
      <c r="BK176" s="636"/>
      <c r="BL176" s="636"/>
      <c r="BM176" s="636"/>
      <c r="BN176" s="636"/>
      <c r="BO176" s="636"/>
      <c r="BP176" s="636"/>
      <c r="BQ176" s="636"/>
      <c r="BR176" s="636"/>
      <c r="BS176" s="636"/>
      <c r="BT176" s="636"/>
      <c r="BU176" s="636" t="e">
        <f>MATCH(Таблиця4[[#This Row],[BUILDING NAME]],#REF!,0)</f>
        <v>#REF!</v>
      </c>
      <c r="BV176" s="636" t="e">
        <f>INDEX(#REF!,'02BUILD'!BU176,1)</f>
        <v>#REF!</v>
      </c>
      <c r="BW176" s="636" t="s">
        <v>20761</v>
      </c>
      <c r="BX176" s="636"/>
      <c r="BY176" s="636">
        <f>MATCH(Таблиця4[[#This Row],[BUILDING NAME]],Таблиця5[NAME],0)</f>
        <v>78</v>
      </c>
      <c r="BZ176" s="636">
        <f>INDEX(Таблиця5[[C - COINS - COST]:[ADDRESS]],'02BUILD'!$BY176,1)</f>
        <v>2</v>
      </c>
      <c r="CA176" s="636">
        <f>INDEX(Таблиця5[[C - COINS - COST]:[ADDRESS]],'02BUILD'!$BY176,2)</f>
        <v>2</v>
      </c>
      <c r="CB176" s="636">
        <f>INDEX(Таблиця5[[C - COINS - COST]:[ADDRESS]],'02BUILD'!$BY176,3)</f>
        <v>0</v>
      </c>
      <c r="CC176" s="636">
        <f>INDEX(Таблиця5[[C - COINS - COST]:[ADDRESS]],'02BUILD'!$BY176,4)</f>
        <v>0</v>
      </c>
      <c r="CD176" s="636" t="str">
        <f>INDEX(Таблиця5[[C - COINS - COST]:[ADDRESS]],'02BUILD'!$BY176,5)</f>
        <v>2c2a</v>
      </c>
      <c r="CE176" s="636" t="str">
        <f>INDEX(Таблиця5[[C - COINS - COST]:[ADDRESS]],'02BUILD'!$BY176,6)</f>
        <v>Tavern</v>
      </c>
      <c r="CF176" s="636">
        <f>INDEX(Таблиця5[[C - COINS - COST]:[ADDRESS]],'02BUILD'!$BY176,7)</f>
        <v>0</v>
      </c>
      <c r="CG176" s="636" t="str">
        <f>INDEX(Таблиця5[[C - COINS - COST]:[ADDRESS]],'02BUILD'!$BY176,8)</f>
        <v>Found on the corner of Candle Lane and Slut Street, this ramshackle assembly of wood amazes all by not fallen down. The tavern is crowded and dimly lit. The tables and chairs are bolted down. WATE1-1 A ramshackle dive known for its massive tankards of cheap ale and its taproom full of quiet drinking men.</v>
      </c>
      <c r="CH176" s="636">
        <f>INDEX(Таблиця5[[C - COINS - COST]:[ADDRESS]],'02BUILD'!$BY176,9)</f>
        <v>0</v>
      </c>
      <c r="CI176" s="636">
        <f>INDEX(Таблиця5[[C - COINS - COST]:[ADDRESS]],'02BUILD'!$BY176,10)</f>
        <v>0</v>
      </c>
    </row>
    <row r="177" spans="1:87" ht="16.5" hidden="1" thickTop="1" thickBot="1">
      <c r="A177" s="636" t="s">
        <v>1101</v>
      </c>
      <c r="B177" s="665" t="str">
        <f>LEFT(LEFT(A177,FIND(":",A177)),LEN(LEFT(A177,FIND(":",A177)))-1)</f>
        <v>D14</v>
      </c>
      <c r="C177" s="665" t="str">
        <f>RIGHT(A177,LEN(A177)-FIND(":",A177)-1)</f>
        <v>Helmstar Warehouse (warehouse, C, 2)</v>
      </c>
      <c r="D177" s="636"/>
      <c r="E177" s="636"/>
      <c r="F177" s="665" t="s">
        <v>1432</v>
      </c>
      <c r="G177" s="665" t="s">
        <v>1899</v>
      </c>
      <c r="H177" s="665" t="s">
        <v>2380</v>
      </c>
      <c r="I177" s="665" t="s">
        <v>3974</v>
      </c>
      <c r="J177" s="665"/>
      <c r="K177" s="665" t="s">
        <v>2095</v>
      </c>
      <c r="L177" s="665" t="s">
        <v>2069</v>
      </c>
      <c r="M177" s="665">
        <v>2</v>
      </c>
      <c r="N177" s="665"/>
      <c r="O177" s="665"/>
      <c r="P177" s="665"/>
      <c r="Q177" s="665"/>
      <c r="R177" s="665"/>
      <c r="S177" s="665" t="str">
        <f>Таблиця4[[#This Row],[C - COINS - COST]]&amp;"C"&amp;" | "&amp;Таблиця4[[#This Row],[A - TANKARDS - Drinks]]&amp;"A"&amp;" | "&amp;Таблиця4[[#This Row],[P - PIPES - hospitality]]&amp;" P"&amp;" | "&amp;Таблиця4[[#This Row],[D - DAGGERS - danger level]]&amp;"D"</f>
        <v>C | A |  P | D</v>
      </c>
      <c r="T177" s="665"/>
      <c r="U177" s="665"/>
      <c r="V177" s="665"/>
      <c r="W177" s="690"/>
      <c r="X177" s="665" t="s">
        <v>4315</v>
      </c>
      <c r="Y177" s="665"/>
      <c r="Z177" s="665" t="str">
        <f>Таблиця4[[#This Row],[Descriptions2]]</f>
        <v/>
      </c>
      <c r="AA177" s="665" t="str">
        <f>Таблиця4[[#This Row],[Owner/Specific NPCs3]]</f>
        <v/>
      </c>
      <c r="AB177" s="665"/>
      <c r="AC177" s="666" t="s">
        <v>5836</v>
      </c>
      <c r="AD177" s="667"/>
      <c r="AE177" s="671"/>
      <c r="AF177" s="665" t="str">
        <f>IFERROR(INDEX('02VG'!B$4:B$167,MATCH($H177,'02VG'!$A$4:$A$167,0),1),"")</f>
        <v/>
      </c>
      <c r="AG177" s="665" t="str">
        <f>IFERROR(INDEX('02VG'!C$4:C$167,MATCH($H177,'02VG'!$A$4:$A$167,0),1),"")</f>
        <v/>
      </c>
      <c r="AH177" s="665" t="str">
        <f>IFERROR(INDEX('02VG'!D$4:D$167,MATCH($H177,'02VG'!$A$4:$A$167,0),1),"")</f>
        <v/>
      </c>
      <c r="AI177" s="665" t="str">
        <f>IFERROR(INDEX('02VG'!E$4:E$167,MATCH($H177,'02VG'!$A$4:$A$167,0),1),"")</f>
        <v/>
      </c>
      <c r="AJ177" s="665" t="str">
        <f>IFERROR(INDEX('02VG'!G$4:G$167,MATCH($H177,'02VG'!$A$4:$A$167,0),1),"")</f>
        <v/>
      </c>
      <c r="AK177" s="665" t="str">
        <f>IFERROR(INDEX('02VG'!I$4:I$167,MATCH($H177,'02VG'!$A$4:$A$167,0),1),"")</f>
        <v/>
      </c>
      <c r="AL177" s="665" t="str">
        <f>IFERROR(INDEX('02VG'!L$4:L$167,MATCH($H177,'02VG'!$A$4:$A$167,0),1),"")</f>
        <v/>
      </c>
      <c r="AM177" s="671"/>
      <c r="AN177" s="665" t="str">
        <f>IFERROR(INDEX('02ORG'!$H$4:$H$45,MATCH($F177,'02ORG'!$M$4:$M$45,0),1),"")</f>
        <v/>
      </c>
      <c r="AO177" s="671"/>
      <c r="AP177" s="665" t="str">
        <f>IFERROR(INDEX('02FOLK'!$AT$3:$AT$45,MATCH($F177,'02FOLK'!$AS$3:$AS$45,0),1),"")</f>
        <v/>
      </c>
      <c r="AQ177" s="671"/>
      <c r="AR177" s="636"/>
      <c r="AS177" s="636"/>
      <c r="AT177" s="636"/>
      <c r="AU177" s="636"/>
      <c r="AV177" s="671"/>
      <c r="AW177" s="636" t="str">
        <f>IFERROR(INDEX('02_LIVING_WATERDEEP'!$C$2:$C$200,MATCH(Таблиця4[[#This Row],[BUILDING NAME]],'02_LIVING_WATERDEEP'!$A$2:$A$200,0),1),"")</f>
        <v/>
      </c>
      <c r="AX177" s="636" t="str">
        <f>IFERROR(INDEX('02_LIVING_WATERDEEP'!$F$2:$F$200,MATCH(Таблиця4[[#This Row],[BUILDING NAME]],'02_LIVING_WATERDEEP'!$A$2:$A$200,0),1),"")</f>
        <v/>
      </c>
      <c r="AY177" s="636" t="str">
        <f>IFERROR(INDEX('02_LIVING_WATERDEEP'!$I$2:$I$200,MATCH(Таблиця4[[#This Row],[BUILDING NAME]],'02_LIVING_WATERDEEP'!$A$2:$A$200,0),1),"")</f>
        <v/>
      </c>
      <c r="AZ177" s="636" t="str">
        <f>IFERROR(INDEX('02_LIVING_WATERDEEP'!$J$2:$J$200,MATCH(Таблиця4[[#This Row],[BUILDING NAME]],'02_LIVING_WATERDEEP'!$A$2:$A$200,0),1),"")</f>
        <v/>
      </c>
      <c r="BA177" s="636" t="str">
        <f>IFERROR(INDEX('02_LIVING_WATERDEEP'!$K$2:$K$200,MATCH(Таблиця4[[#This Row],[BUILDING NAME]],'02_LIVING_WATERDEEP'!$A$2:$A$200,0),1),"")</f>
        <v/>
      </c>
      <c r="BB177" s="636" t="str">
        <f>IFERROR(INDEX('02_LIVING_WATERDEEP'!$L$2:$L$200,MATCH(Таблиця4[[#This Row],[BUILDING NAME]],'02_LIVING_WATERDEEP'!$A$2:$A$200,0),1),"")</f>
        <v/>
      </c>
      <c r="BC177" s="636" t="str">
        <f>IFERROR(INDEX('02_LIVING_WATERDEEP'!$M$2:$M$200,MATCH(Таблиця4[[#This Row],[BUILDING NAME]],'02_LIVING_WATERDEEP'!$A$2:$A$200,0),1),"")</f>
        <v/>
      </c>
      <c r="BD177" s="636"/>
      <c r="BE177" s="636"/>
      <c r="BF177" s="636"/>
      <c r="BG177" s="636"/>
      <c r="BH177" s="636"/>
      <c r="BI177" s="636"/>
      <c r="BJ177" s="636"/>
      <c r="BK177" s="636"/>
      <c r="BL177" s="636"/>
      <c r="BM177" s="636"/>
      <c r="BN177" s="636"/>
      <c r="BO177" s="636"/>
      <c r="BP177" s="636"/>
      <c r="BQ177" s="636"/>
      <c r="BR177" s="636"/>
      <c r="BS177" s="636"/>
      <c r="BT177" s="636"/>
      <c r="BU177" s="636" t="e">
        <f>MATCH(Таблиця4[[#This Row],[BUILDING NAME]],#REF!,0)</f>
        <v>#REF!</v>
      </c>
      <c r="BV177" s="636" t="e">
        <f>INDEX(#REF!,'02BUILD'!BU177,1)</f>
        <v>#REF!</v>
      </c>
      <c r="BW177" s="636" t="s">
        <v>20645</v>
      </c>
      <c r="BX177" s="636"/>
      <c r="BY177" s="636" t="e">
        <f>MATCH(Таблиця4[[#This Row],[BUILDING NAME]],Таблиця5[NAME],0)</f>
        <v>#N/A</v>
      </c>
      <c r="BZ177" s="636" t="e">
        <f>INDEX(Таблиця5[[C - COINS - COST]:[ADDRESS]],'02BUILD'!$BY177,1)</f>
        <v>#N/A</v>
      </c>
      <c r="CA177" s="636" t="e">
        <f>INDEX(Таблиця5[[C - COINS - COST]:[ADDRESS]],'02BUILD'!$BY177,2)</f>
        <v>#N/A</v>
      </c>
      <c r="CB177" s="636" t="e">
        <f>INDEX(Таблиця5[[C - COINS - COST]:[ADDRESS]],'02BUILD'!$BY177,3)</f>
        <v>#N/A</v>
      </c>
      <c r="CC177" s="636" t="e">
        <f>INDEX(Таблиця5[[C - COINS - COST]:[ADDRESS]],'02BUILD'!$BY177,4)</f>
        <v>#N/A</v>
      </c>
      <c r="CD177" s="636" t="e">
        <f>INDEX(Таблиця5[[C - COINS - COST]:[ADDRESS]],'02BUILD'!$BY177,5)</f>
        <v>#N/A</v>
      </c>
      <c r="CE177" s="636" t="e">
        <f>INDEX(Таблиця5[[C - COINS - COST]:[ADDRESS]],'02BUILD'!$BY177,6)</f>
        <v>#N/A</v>
      </c>
      <c r="CF177" s="636" t="e">
        <f>INDEX(Таблиця5[[C - COINS - COST]:[ADDRESS]],'02BUILD'!$BY177,7)</f>
        <v>#N/A</v>
      </c>
      <c r="CG177" s="636" t="e">
        <f>INDEX(Таблиця5[[C - COINS - COST]:[ADDRESS]],'02BUILD'!$BY177,8)</f>
        <v>#N/A</v>
      </c>
      <c r="CH177" s="636" t="e">
        <f>INDEX(Таблиця5[[C - COINS - COST]:[ADDRESS]],'02BUILD'!$BY177,9)</f>
        <v>#N/A</v>
      </c>
      <c r="CI177" s="636" t="e">
        <f>INDEX(Таблиця5[[C - COINS - COST]:[ADDRESS]],'02BUILD'!$BY177,10)</f>
        <v>#N/A</v>
      </c>
    </row>
    <row r="178" spans="1:87" ht="16.5" hidden="1" thickTop="1" thickBot="1">
      <c r="A178" s="636" t="s">
        <v>1102</v>
      </c>
      <c r="B178" s="665" t="str">
        <f>LEFT(LEFT(A178,FIND(":",A178)),LEN(LEFT(A178,FIND(":",A178)))-1)</f>
        <v>D15</v>
      </c>
      <c r="C178" s="665" t="str">
        <f>RIGHT(A178,LEN(A178)-FIND(":",A178)-1)</f>
        <v>Warm Beds (inn, C, 3)</v>
      </c>
      <c r="D178" s="636"/>
      <c r="E178" s="636"/>
      <c r="F178" s="665" t="s">
        <v>1433</v>
      </c>
      <c r="G178" s="665" t="s">
        <v>1900</v>
      </c>
      <c r="H178" s="665" t="s">
        <v>20875</v>
      </c>
      <c r="I178" s="665" t="s">
        <v>3974</v>
      </c>
      <c r="J178" s="665"/>
      <c r="K178" s="665" t="s">
        <v>2092</v>
      </c>
      <c r="L178" s="665" t="s">
        <v>2069</v>
      </c>
      <c r="M178" s="665">
        <v>3</v>
      </c>
      <c r="N178" s="665" t="s">
        <v>16489</v>
      </c>
      <c r="O178" s="665">
        <v>2</v>
      </c>
      <c r="P178" s="665">
        <v>2</v>
      </c>
      <c r="Q178" s="665"/>
      <c r="R178" s="665"/>
      <c r="S178" s="665" t="str">
        <f>Таблиця4[[#This Row],[C - COINS - COST]]&amp;"C"&amp;" | "&amp;Таблиця4[[#This Row],[A - TANKARDS - Drinks]]&amp;"A"&amp;" | "&amp;Таблиця4[[#This Row],[P - PIPES - hospitality]]&amp;" P"&amp;" | "&amp;Таблиця4[[#This Row],[D - DAGGERS - danger level]]&amp;"D"</f>
        <v>2C | 2A |  P | D</v>
      </c>
      <c r="T178" s="665"/>
      <c r="U178" s="665"/>
      <c r="V178" s="665"/>
      <c r="W178" s="665" t="s">
        <v>21562</v>
      </c>
      <c r="X178" s="665" t="s">
        <v>4315</v>
      </c>
      <c r="Y178" s="665"/>
      <c r="Z178" s="665" t="str">
        <f>Таблиця4[[#This Row],[Descriptions2]]</f>
        <v/>
      </c>
      <c r="AA178" s="665" t="str">
        <f>Таблиця4[[#This Row],[Owner/Specific NPCs3]]</f>
        <v/>
      </c>
      <c r="AB178" s="665"/>
      <c r="AC178" s="666" t="s">
        <v>5836</v>
      </c>
      <c r="AD178" s="667"/>
      <c r="AE178" s="671"/>
      <c r="AF178" s="665" t="str">
        <f>IFERROR(INDEX('02VG'!B$4:B$167,MATCH($H178,'02VG'!$A$4:$A$167,0),1),"")</f>
        <v/>
      </c>
      <c r="AG178" s="665" t="str">
        <f>IFERROR(INDEX('02VG'!C$4:C$167,MATCH($H178,'02VG'!$A$4:$A$167,0),1),"")</f>
        <v/>
      </c>
      <c r="AH178" s="665" t="str">
        <f>IFERROR(INDEX('02VG'!D$4:D$167,MATCH($H178,'02VG'!$A$4:$A$167,0),1),"")</f>
        <v/>
      </c>
      <c r="AI178" s="665" t="str">
        <f>IFERROR(INDEX('02VG'!E$4:E$167,MATCH($H178,'02VG'!$A$4:$A$167,0),1),"")</f>
        <v/>
      </c>
      <c r="AJ178" s="665" t="str">
        <f>IFERROR(INDEX('02VG'!G$4:G$167,MATCH($H178,'02VG'!$A$4:$A$167,0),1),"")</f>
        <v/>
      </c>
      <c r="AK178" s="665" t="str">
        <f>IFERROR(INDEX('02VG'!I$4:I$167,MATCH($H178,'02VG'!$A$4:$A$167,0),1),"")</f>
        <v/>
      </c>
      <c r="AL178" s="665" t="str">
        <f>IFERROR(INDEX('02VG'!L$4:L$167,MATCH($H178,'02VG'!$A$4:$A$167,0),1),"")</f>
        <v/>
      </c>
      <c r="AM178" s="671"/>
      <c r="AN178" s="665" t="str">
        <f>IFERROR(INDEX('02ORG'!$H$4:$H$45,MATCH($F178,'02ORG'!$M$4:$M$45,0),1),"")</f>
        <v/>
      </c>
      <c r="AO178" s="671"/>
      <c r="AP178" s="665" t="str">
        <f>IFERROR(INDEX('02FOLK'!$AT$3:$AT$45,MATCH($F178,'02FOLK'!$AS$3:$AS$45,0),1),"")</f>
        <v>Kromnlor Sernar</v>
      </c>
      <c r="AQ178" s="671"/>
      <c r="AR178" s="636"/>
      <c r="AS178" s="636"/>
      <c r="AT178" s="636"/>
      <c r="AU178" s="636"/>
      <c r="AV178" s="671"/>
      <c r="AW178" s="636" t="str">
        <f>IFERROR(INDEX('02_LIVING_WATERDEEP'!$C$2:$C$200,MATCH(Таблиця4[[#This Row],[BUILDING NAME]],'02_LIVING_WATERDEEP'!$A$2:$A$200,0),1),"")</f>
        <v/>
      </c>
      <c r="AX178" s="636" t="str">
        <f>IFERROR(INDEX('02_LIVING_WATERDEEP'!$F$2:$F$200,MATCH(Таблиця4[[#This Row],[BUILDING NAME]],'02_LIVING_WATERDEEP'!$A$2:$A$200,0),1),"")</f>
        <v/>
      </c>
      <c r="AY178" s="636" t="str">
        <f>IFERROR(INDEX('02_LIVING_WATERDEEP'!$I$2:$I$200,MATCH(Таблиця4[[#This Row],[BUILDING NAME]],'02_LIVING_WATERDEEP'!$A$2:$A$200,0),1),"")</f>
        <v/>
      </c>
      <c r="AZ178" s="636" t="str">
        <f>IFERROR(INDEX('02_LIVING_WATERDEEP'!$J$2:$J$200,MATCH(Таблиця4[[#This Row],[BUILDING NAME]],'02_LIVING_WATERDEEP'!$A$2:$A$200,0),1),"")</f>
        <v/>
      </c>
      <c r="BA178" s="636" t="str">
        <f>IFERROR(INDEX('02_LIVING_WATERDEEP'!$K$2:$K$200,MATCH(Таблиця4[[#This Row],[BUILDING NAME]],'02_LIVING_WATERDEEP'!$A$2:$A$200,0),1),"")</f>
        <v/>
      </c>
      <c r="BB178" s="636" t="str">
        <f>IFERROR(INDEX('02_LIVING_WATERDEEP'!$L$2:$L$200,MATCH(Таблиця4[[#This Row],[BUILDING NAME]],'02_LIVING_WATERDEEP'!$A$2:$A$200,0),1),"")</f>
        <v/>
      </c>
      <c r="BC178" s="636" t="str">
        <f>IFERROR(INDEX('02_LIVING_WATERDEEP'!$M$2:$M$200,MATCH(Таблиця4[[#This Row],[BUILDING NAME]],'02_LIVING_WATERDEEP'!$A$2:$A$200,0),1),"")</f>
        <v/>
      </c>
      <c r="BD178" s="636"/>
      <c r="BE178" s="636"/>
      <c r="BF178" s="636"/>
      <c r="BG178" s="636"/>
      <c r="BH178" s="636"/>
      <c r="BI178" s="636"/>
      <c r="BJ178" s="636"/>
      <c r="BK178" s="636"/>
      <c r="BL178" s="636"/>
      <c r="BM178" s="636"/>
      <c r="BN178" s="636"/>
      <c r="BO178" s="636"/>
      <c r="BP178" s="636"/>
      <c r="BQ178" s="636"/>
      <c r="BR178" s="636"/>
      <c r="BS178" s="636"/>
      <c r="BT178" s="636"/>
      <c r="BU178" s="636" t="e">
        <f>MATCH(Таблиця4[[#This Row],[BUILDING NAME]],#REF!,0)</f>
        <v>#REF!</v>
      </c>
      <c r="BV178" s="636" t="e">
        <f>INDEX(#REF!,'02BUILD'!BU178,1)</f>
        <v>#REF!</v>
      </c>
      <c r="BW178" s="636" t="e">
        <v>#N/A</v>
      </c>
      <c r="BX178" s="636"/>
      <c r="BY178" s="636" t="e">
        <f>MATCH(Таблиця4[[#This Row],[BUILDING NAME]],Таблиця5[NAME],0)</f>
        <v>#N/A</v>
      </c>
      <c r="BZ178" s="636" t="e">
        <f>INDEX(Таблиця5[[C - COINS - COST]:[ADDRESS]],'02BUILD'!$BY178,1)</f>
        <v>#N/A</v>
      </c>
      <c r="CA178" s="636" t="e">
        <f>INDEX(Таблиця5[[C - COINS - COST]:[ADDRESS]],'02BUILD'!$BY178,2)</f>
        <v>#N/A</v>
      </c>
      <c r="CB178" s="636" t="e">
        <f>INDEX(Таблиця5[[C - COINS - COST]:[ADDRESS]],'02BUILD'!$BY178,3)</f>
        <v>#N/A</v>
      </c>
      <c r="CC178" s="636" t="e">
        <f>INDEX(Таблиця5[[C - COINS - COST]:[ADDRESS]],'02BUILD'!$BY178,4)</f>
        <v>#N/A</v>
      </c>
      <c r="CD178" s="636" t="e">
        <f>INDEX(Таблиця5[[C - COINS - COST]:[ADDRESS]],'02BUILD'!$BY178,5)</f>
        <v>#N/A</v>
      </c>
      <c r="CE178" s="636" t="e">
        <f>INDEX(Таблиця5[[C - COINS - COST]:[ADDRESS]],'02BUILD'!$BY178,6)</f>
        <v>#N/A</v>
      </c>
      <c r="CF178" s="636" t="e">
        <f>INDEX(Таблиця5[[C - COINS - COST]:[ADDRESS]],'02BUILD'!$BY178,7)</f>
        <v>#N/A</v>
      </c>
      <c r="CG178" s="636" t="e">
        <f>INDEX(Таблиця5[[C - COINS - COST]:[ADDRESS]],'02BUILD'!$BY178,8)</f>
        <v>#N/A</v>
      </c>
      <c r="CH178" s="636" t="e">
        <f>INDEX(Таблиця5[[C - COINS - COST]:[ADDRESS]],'02BUILD'!$BY178,9)</f>
        <v>#N/A</v>
      </c>
      <c r="CI178" s="636" t="e">
        <f>INDEX(Таблиця5[[C - COINS - COST]:[ADDRESS]],'02BUILD'!$BY178,10)</f>
        <v>#N/A</v>
      </c>
    </row>
    <row r="179" spans="1:87" ht="16.5" hidden="1" thickTop="1" thickBot="1">
      <c r="A179" s="636" t="s">
        <v>1103</v>
      </c>
      <c r="B179" s="665" t="str">
        <f>LEFT(LEFT(A179,FIND(":",A179)),LEN(LEFT(A179,FIND(":",A179)))-1)</f>
        <v>D16</v>
      </c>
      <c r="C179" s="665" t="str">
        <f>RIGHT(A179,LEN(A179)-FIND(":",A179)-1)</f>
        <v>Lanternmaker Zorth Ulmaril (business, D, 2)</v>
      </c>
      <c r="D179" s="636"/>
      <c r="E179" s="636"/>
      <c r="F179" s="665" t="s">
        <v>1434</v>
      </c>
      <c r="G179" s="665" t="s">
        <v>1901</v>
      </c>
      <c r="H179" s="665" t="s">
        <v>2382</v>
      </c>
      <c r="I179" s="665" t="s">
        <v>3974</v>
      </c>
      <c r="J179" s="665"/>
      <c r="K179" s="665" t="s">
        <v>2089</v>
      </c>
      <c r="L179" s="665" t="s">
        <v>2083</v>
      </c>
      <c r="M179" s="665">
        <v>2</v>
      </c>
      <c r="N179" s="665"/>
      <c r="O179" s="665"/>
      <c r="P179" s="665"/>
      <c r="Q179" s="665"/>
      <c r="R179" s="665"/>
      <c r="S179" s="665" t="str">
        <f>Таблиця4[[#This Row],[C - COINS - COST]]&amp;"C"&amp;" | "&amp;Таблиця4[[#This Row],[A - TANKARDS - Drinks]]&amp;"A"&amp;" | "&amp;Таблиця4[[#This Row],[P - PIPES - hospitality]]&amp;" P"&amp;" | "&amp;Таблиця4[[#This Row],[D - DAGGERS - danger level]]&amp;"D"</f>
        <v>C | A |  P | D</v>
      </c>
      <c r="T179" s="665"/>
      <c r="U179" s="665"/>
      <c r="V179" s="665"/>
      <c r="W179" s="690" t="s">
        <v>21475</v>
      </c>
      <c r="X179" s="665" t="s">
        <v>4315</v>
      </c>
      <c r="Y179" s="665"/>
      <c r="Z179" s="665" t="str">
        <f>Таблиця4[[#This Row],[Descriptions2]]</f>
        <v/>
      </c>
      <c r="AA179" s="665" t="str">
        <f>Таблиця4[[#This Row],[Owner/Specific NPCs3]]</f>
        <v/>
      </c>
      <c r="AB179" s="665"/>
      <c r="AC179" s="666" t="s">
        <v>5836</v>
      </c>
      <c r="AD179" s="667"/>
      <c r="AE179" s="671"/>
      <c r="AF179" s="665" t="str">
        <f>IFERROR(INDEX('02VG'!B$4:B$167,MATCH($H179,'02VG'!$A$4:$A$167,0),1),"")</f>
        <v/>
      </c>
      <c r="AG179" s="665" t="str">
        <f>IFERROR(INDEX('02VG'!C$4:C$167,MATCH($H179,'02VG'!$A$4:$A$167,0),1),"")</f>
        <v/>
      </c>
      <c r="AH179" s="665" t="str">
        <f>IFERROR(INDEX('02VG'!D$4:D$167,MATCH($H179,'02VG'!$A$4:$A$167,0),1),"")</f>
        <v/>
      </c>
      <c r="AI179" s="665" t="str">
        <f>IFERROR(INDEX('02VG'!E$4:E$167,MATCH($H179,'02VG'!$A$4:$A$167,0),1),"")</f>
        <v/>
      </c>
      <c r="AJ179" s="665" t="str">
        <f>IFERROR(INDEX('02VG'!G$4:G$167,MATCH($H179,'02VG'!$A$4:$A$167,0),1),"")</f>
        <v/>
      </c>
      <c r="AK179" s="665" t="str">
        <f>IFERROR(INDEX('02VG'!I$4:I$167,MATCH($H179,'02VG'!$A$4:$A$167,0),1),"")</f>
        <v/>
      </c>
      <c r="AL179" s="665" t="str">
        <f>IFERROR(INDEX('02VG'!L$4:L$167,MATCH($H179,'02VG'!$A$4:$A$167,0),1),"")</f>
        <v/>
      </c>
      <c r="AM179" s="671"/>
      <c r="AN179" s="665" t="str">
        <f>IFERROR(INDEX('02ORG'!$H$4:$H$45,MATCH($F179,'02ORG'!$M$4:$M$45,0),1),"")</f>
        <v/>
      </c>
      <c r="AO179" s="671"/>
      <c r="AP179" s="665" t="str">
        <f>IFERROR(INDEX('02FOLK'!$AT$3:$AT$45,MATCH($F179,'02FOLK'!$AS$3:$AS$45,0),1),"")</f>
        <v/>
      </c>
      <c r="AQ179" s="671"/>
      <c r="AR179" s="636"/>
      <c r="AS179" s="636"/>
      <c r="AT179" s="636"/>
      <c r="AU179" s="636"/>
      <c r="AV179" s="671"/>
      <c r="AW179" s="636" t="str">
        <f>IFERROR(INDEX('02_LIVING_WATERDEEP'!$C$2:$C$200,MATCH(Таблиця4[[#This Row],[BUILDING NAME]],'02_LIVING_WATERDEEP'!$A$2:$A$200,0),1),"")</f>
        <v/>
      </c>
      <c r="AX179" s="636" t="str">
        <f>IFERROR(INDEX('02_LIVING_WATERDEEP'!$F$2:$F$200,MATCH(Таблиця4[[#This Row],[BUILDING NAME]],'02_LIVING_WATERDEEP'!$A$2:$A$200,0),1),"")</f>
        <v/>
      </c>
      <c r="AY179" s="636" t="str">
        <f>IFERROR(INDEX('02_LIVING_WATERDEEP'!$I$2:$I$200,MATCH(Таблиця4[[#This Row],[BUILDING NAME]],'02_LIVING_WATERDEEP'!$A$2:$A$200,0),1),"")</f>
        <v/>
      </c>
      <c r="AZ179" s="636" t="str">
        <f>IFERROR(INDEX('02_LIVING_WATERDEEP'!$J$2:$J$200,MATCH(Таблиця4[[#This Row],[BUILDING NAME]],'02_LIVING_WATERDEEP'!$A$2:$A$200,0),1),"")</f>
        <v/>
      </c>
      <c r="BA179" s="636" t="str">
        <f>IFERROR(INDEX('02_LIVING_WATERDEEP'!$K$2:$K$200,MATCH(Таблиця4[[#This Row],[BUILDING NAME]],'02_LIVING_WATERDEEP'!$A$2:$A$200,0),1),"")</f>
        <v/>
      </c>
      <c r="BB179" s="636" t="str">
        <f>IFERROR(INDEX('02_LIVING_WATERDEEP'!$L$2:$L$200,MATCH(Таблиця4[[#This Row],[BUILDING NAME]],'02_LIVING_WATERDEEP'!$A$2:$A$200,0),1),"")</f>
        <v/>
      </c>
      <c r="BC179" s="636" t="str">
        <f>IFERROR(INDEX('02_LIVING_WATERDEEP'!$M$2:$M$200,MATCH(Таблиця4[[#This Row],[BUILDING NAME]],'02_LIVING_WATERDEEP'!$A$2:$A$200,0),1),"")</f>
        <v/>
      </c>
      <c r="BD179" s="636"/>
      <c r="BE179" s="636"/>
      <c r="BF179" s="636"/>
      <c r="BG179" s="636"/>
      <c r="BH179" s="636"/>
      <c r="BI179" s="636"/>
      <c r="BJ179" s="636"/>
      <c r="BK179" s="636"/>
      <c r="BL179" s="636"/>
      <c r="BM179" s="636"/>
      <c r="BN179" s="636"/>
      <c r="BO179" s="636"/>
      <c r="BP179" s="636"/>
      <c r="BQ179" s="636"/>
      <c r="BR179" s="636"/>
      <c r="BS179" s="636"/>
      <c r="BT179" s="636"/>
      <c r="BU179" s="636" t="e">
        <f>MATCH(Таблиця4[[#This Row],[BUILDING NAME]],#REF!,0)</f>
        <v>#REF!</v>
      </c>
      <c r="BV179" s="636" t="e">
        <f>INDEX(#REF!,'02BUILD'!BU179,1)</f>
        <v>#REF!</v>
      </c>
      <c r="BW179" s="636" t="s">
        <v>20748</v>
      </c>
      <c r="BX179" s="636"/>
      <c r="BY179" s="636" t="e">
        <f>MATCH(Таблиця4[[#This Row],[BUILDING NAME]],Таблиця5[NAME],0)</f>
        <v>#N/A</v>
      </c>
      <c r="BZ179" s="636" t="e">
        <f>INDEX(Таблиця5[[C - COINS - COST]:[ADDRESS]],'02BUILD'!$BY179,1)</f>
        <v>#N/A</v>
      </c>
      <c r="CA179" s="636" t="e">
        <f>INDEX(Таблиця5[[C - COINS - COST]:[ADDRESS]],'02BUILD'!$BY179,2)</f>
        <v>#N/A</v>
      </c>
      <c r="CB179" s="636" t="e">
        <f>INDEX(Таблиця5[[C - COINS - COST]:[ADDRESS]],'02BUILD'!$BY179,3)</f>
        <v>#N/A</v>
      </c>
      <c r="CC179" s="636" t="e">
        <f>INDEX(Таблиця5[[C - COINS - COST]:[ADDRESS]],'02BUILD'!$BY179,4)</f>
        <v>#N/A</v>
      </c>
      <c r="CD179" s="636" t="e">
        <f>INDEX(Таблиця5[[C - COINS - COST]:[ADDRESS]],'02BUILD'!$BY179,5)</f>
        <v>#N/A</v>
      </c>
      <c r="CE179" s="636" t="e">
        <f>INDEX(Таблиця5[[C - COINS - COST]:[ADDRESS]],'02BUILD'!$BY179,6)</f>
        <v>#N/A</v>
      </c>
      <c r="CF179" s="636" t="e">
        <f>INDEX(Таблиця5[[C - COINS - COST]:[ADDRESS]],'02BUILD'!$BY179,7)</f>
        <v>#N/A</v>
      </c>
      <c r="CG179" s="636" t="e">
        <f>INDEX(Таблиця5[[C - COINS - COST]:[ADDRESS]],'02BUILD'!$BY179,8)</f>
        <v>#N/A</v>
      </c>
      <c r="CH179" s="636" t="e">
        <f>INDEX(Таблиця5[[C - COINS - COST]:[ADDRESS]],'02BUILD'!$BY179,9)</f>
        <v>#N/A</v>
      </c>
      <c r="CI179" s="636" t="e">
        <f>INDEX(Таблиця5[[C - COINS - COST]:[ADDRESS]],'02BUILD'!$BY179,10)</f>
        <v>#N/A</v>
      </c>
    </row>
    <row r="180" spans="1:87" ht="16.5" hidden="1" thickTop="1" thickBot="1">
      <c r="A180" s="636" t="s">
        <v>1104</v>
      </c>
      <c r="B180" s="665" t="str">
        <f>LEFT(LEFT(A180,FIND(":",A180)),LEN(LEFT(A180,FIND(":",A180)))-1)</f>
        <v>D17</v>
      </c>
      <c r="C180" s="665" t="str">
        <f>RIGHT(A180,LEN(A180)-FIND(":",A180)-1)</f>
        <v>The Bloody Fist (tavern, D, 1)</v>
      </c>
      <c r="D180" s="636"/>
      <c r="E180" s="636"/>
      <c r="F180" s="665" t="s">
        <v>1435</v>
      </c>
      <c r="G180" s="665" t="s">
        <v>1902</v>
      </c>
      <c r="H180" s="665" t="s">
        <v>20978</v>
      </c>
      <c r="I180" s="665" t="s">
        <v>3974</v>
      </c>
      <c r="J180" s="665"/>
      <c r="K180" s="665" t="s">
        <v>2093</v>
      </c>
      <c r="L180" s="665" t="s">
        <v>2083</v>
      </c>
      <c r="M180" s="665">
        <v>1</v>
      </c>
      <c r="N180" s="665"/>
      <c r="O180" s="665">
        <v>2</v>
      </c>
      <c r="P180" s="665"/>
      <c r="Q180" s="665">
        <v>1</v>
      </c>
      <c r="R180" s="665"/>
      <c r="S180" s="665" t="str">
        <f>Таблиця4[[#This Row],[C - COINS - COST]]&amp;"C"&amp;" | "&amp;Таблиця4[[#This Row],[A - TANKARDS - Drinks]]&amp;"A"&amp;" | "&amp;Таблиця4[[#This Row],[P - PIPES - hospitality]]&amp;" P"&amp;" | "&amp;Таблиця4[[#This Row],[D - DAGGERS - danger level]]&amp;"D"</f>
        <v>2C | A | 1 P | D</v>
      </c>
      <c r="T180" s="665"/>
      <c r="U180" s="665"/>
      <c r="V180" s="665"/>
      <c r="W180" s="665" t="s">
        <v>21272</v>
      </c>
      <c r="X180" s="665" t="s">
        <v>4315</v>
      </c>
      <c r="Y180" s="665"/>
      <c r="Z180" s="665" t="str">
        <f>Таблиця4[[#This Row],[Descriptions2]]</f>
        <v/>
      </c>
      <c r="AA180" s="665" t="str">
        <f>Таблиця4[[#This Row],[Owner/Specific NPCs3]]</f>
        <v/>
      </c>
      <c r="AB180" s="665"/>
      <c r="AC180" s="666" t="s">
        <v>17166</v>
      </c>
      <c r="AD180" s="672" t="s">
        <v>18409</v>
      </c>
      <c r="AE180" s="671"/>
      <c r="AF180" s="665">
        <f>IFERROR(INDEX('02VG'!B$4:B$167,MATCH($H180,'02VG'!$A$4:$A$167,0),1),"")</f>
        <v>2</v>
      </c>
      <c r="AG180" s="665">
        <f>IFERROR(INDEX('02VG'!C$4:C$167,MATCH($H180,'02VG'!$A$4:$A$167,0),1),"")</f>
        <v>1</v>
      </c>
      <c r="AH180" s="665">
        <f>IFERROR(INDEX('02VG'!D$4:D$167,MATCH($H180,'02VG'!$A$4:$A$167,0),1),"")</f>
        <v>0</v>
      </c>
      <c r="AI180" s="665">
        <f>IFERROR(INDEX('02VG'!E$4:E$167,MATCH($H180,'02VG'!$A$4:$A$167,0),1),"")</f>
        <v>0</v>
      </c>
      <c r="AJ180" s="665" t="str">
        <f>IFERROR(INDEX('02VG'!G$4:G$167,MATCH($H180,'02VG'!$A$4:$A$167,0),1),"")</f>
        <v>Tavern</v>
      </c>
      <c r="AK180" s="665">
        <f>IFERROR(INDEX('02VG'!I$4:I$167,MATCH($H180,'02VG'!$A$4:$A$167,0),1),"")</f>
        <v>0</v>
      </c>
      <c r="AL180" s="665" t="str">
        <f>IFERROR(INDEX('02VG'!L$4:L$167,MATCH($H180,'02VG'!$A$4:$A$167,0),1),"")</f>
        <v>DOCK WARD</v>
      </c>
      <c r="AM180" s="671"/>
      <c r="AN180" s="665" t="str">
        <f>IFERROR(INDEX('02ORG'!$H$4:$H$45,MATCH($F180,'02ORG'!$M$4:$M$45,0),1),"")</f>
        <v/>
      </c>
      <c r="AO180" s="671"/>
      <c r="AP180" s="665" t="str">
        <f>IFERROR(INDEX('02FOLK'!$AT$3:$AT$45,MATCH($F180,'02FOLK'!$AS$3:$AS$45,0),1),"")</f>
        <v/>
      </c>
      <c r="AQ180" s="671"/>
      <c r="AR180" s="636"/>
      <c r="AS180" s="636"/>
      <c r="AT180" s="636"/>
      <c r="AU180" s="636"/>
      <c r="AV180" s="671"/>
      <c r="AW180" s="636" t="str">
        <f>IFERROR(INDEX('02_LIVING_WATERDEEP'!$C$2:$C$200,MATCH(Таблиця4[[#This Row],[BUILDING NAME]],'02_LIVING_WATERDEEP'!$A$2:$A$200,0),1),"")</f>
        <v/>
      </c>
      <c r="AX180" s="636" t="str">
        <f>IFERROR(INDEX('02_LIVING_WATERDEEP'!$F$2:$F$200,MATCH(Таблиця4[[#This Row],[BUILDING NAME]],'02_LIVING_WATERDEEP'!$A$2:$A$200,0),1),"")</f>
        <v/>
      </c>
      <c r="AY180" s="636" t="str">
        <f>IFERROR(INDEX('02_LIVING_WATERDEEP'!$I$2:$I$200,MATCH(Таблиця4[[#This Row],[BUILDING NAME]],'02_LIVING_WATERDEEP'!$A$2:$A$200,0),1),"")</f>
        <v/>
      </c>
      <c r="AZ180" s="636" t="str">
        <f>IFERROR(INDEX('02_LIVING_WATERDEEP'!$J$2:$J$200,MATCH(Таблиця4[[#This Row],[BUILDING NAME]],'02_LIVING_WATERDEEP'!$A$2:$A$200,0),1),"")</f>
        <v/>
      </c>
      <c r="BA180" s="636" t="str">
        <f>IFERROR(INDEX('02_LIVING_WATERDEEP'!$K$2:$K$200,MATCH(Таблиця4[[#This Row],[BUILDING NAME]],'02_LIVING_WATERDEEP'!$A$2:$A$200,0),1),"")</f>
        <v/>
      </c>
      <c r="BB180" s="636" t="str">
        <f>IFERROR(INDEX('02_LIVING_WATERDEEP'!$L$2:$L$200,MATCH(Таблиця4[[#This Row],[BUILDING NAME]],'02_LIVING_WATERDEEP'!$A$2:$A$200,0),1),"")</f>
        <v/>
      </c>
      <c r="BC180" s="636" t="str">
        <f>IFERROR(INDEX('02_LIVING_WATERDEEP'!$M$2:$M$200,MATCH(Таблиця4[[#This Row],[BUILDING NAME]],'02_LIVING_WATERDEEP'!$A$2:$A$200,0),1),"")</f>
        <v/>
      </c>
      <c r="BD180" s="636"/>
      <c r="BE180" s="636"/>
      <c r="BF180" s="636"/>
      <c r="BG180" s="636"/>
      <c r="BH180" s="636"/>
      <c r="BI180" s="636"/>
      <c r="BJ180" s="636"/>
      <c r="BK180" s="636"/>
      <c r="BL180" s="636"/>
      <c r="BM180" s="636"/>
      <c r="BN180" s="636"/>
      <c r="BO180" s="636"/>
      <c r="BP180" s="636"/>
      <c r="BQ180" s="636"/>
      <c r="BR180" s="636"/>
      <c r="BS180" s="636"/>
      <c r="BT180" s="636"/>
      <c r="BU180" s="636" t="e">
        <f>MATCH(Таблиця4[[#This Row],[BUILDING NAME]],#REF!,0)</f>
        <v>#REF!</v>
      </c>
      <c r="BV180" s="636" t="e">
        <f>INDEX(#REF!,'02BUILD'!BU180,1)</f>
        <v>#REF!</v>
      </c>
      <c r="BW180" s="636" t="s">
        <v>20752</v>
      </c>
      <c r="BX180" s="636"/>
      <c r="BY180" s="636">
        <f>MATCH(Таблиця4[[#This Row],[BUILDING NAME]],Таблиця5[NAME],0)</f>
        <v>79</v>
      </c>
      <c r="BZ180" s="636">
        <f>INDEX(Таблиця5[[C - COINS - COST]:[ADDRESS]],'02BUILD'!$BY180,1)</f>
        <v>2</v>
      </c>
      <c r="CA180" s="636">
        <f>INDEX(Таблиця5[[C - COINS - COST]:[ADDRESS]],'02BUILD'!$BY180,2)</f>
        <v>1</v>
      </c>
      <c r="CB180" s="636">
        <f>INDEX(Таблиця5[[C - COINS - COST]:[ADDRESS]],'02BUILD'!$BY180,3)</f>
        <v>0</v>
      </c>
      <c r="CC180" s="636">
        <f>INDEX(Таблиця5[[C - COINS - COST]:[ADDRESS]],'02BUILD'!$BY180,4)</f>
        <v>0</v>
      </c>
      <c r="CD180" s="636" t="str">
        <f>INDEX(Таблиця5[[C - COINS - COST]:[ADDRESS]],'02BUILD'!$BY180,5)</f>
        <v>2c1a</v>
      </c>
      <c r="CE180" s="636" t="str">
        <f>INDEX(Таблиця5[[C - COINS - COST]:[ADDRESS]],'02BUILD'!$BY180,6)</f>
        <v>Tavern</v>
      </c>
      <c r="CF180" s="636">
        <f>INDEX(Таблиця5[[C - COINS - COST]:[ADDRESS]],'02BUILD'!$BY180,7)</f>
        <v>0</v>
      </c>
      <c r="CG180" s="636">
        <f>INDEX(Таблиця5[[C - COINS - COST]:[ADDRESS]],'02BUILD'!$BY180,8)</f>
        <v>0</v>
      </c>
      <c r="CH180" s="636">
        <f>INDEX(Таблиця5[[C - COINS - COST]:[ADDRESS]],'02BUILD'!$BY180,9)</f>
        <v>0</v>
      </c>
      <c r="CI180" s="636">
        <f>INDEX(Таблиця5[[C - COINS - COST]:[ADDRESS]],'02BUILD'!$BY180,10)</f>
        <v>0</v>
      </c>
    </row>
    <row r="181" spans="1:87" ht="16.5" hidden="1" thickTop="1" thickBot="1">
      <c r="A181" s="636" t="s">
        <v>1105</v>
      </c>
      <c r="B181" s="665" t="str">
        <f>LEFT(LEFT(A181,FIND(":",A181)),LEN(LEFT(A181,FIND(":",A181)))-1)</f>
        <v>D18</v>
      </c>
      <c r="C181" s="665" t="str">
        <f>RIGHT(A181,LEN(A181)-FIND(":",A181)-1)</f>
        <v>Three Pearls Nightclub (festhall, D, 1)</v>
      </c>
      <c r="D181" s="636"/>
      <c r="E181" s="636"/>
      <c r="F181" s="665" t="s">
        <v>1436</v>
      </c>
      <c r="G181" s="665" t="s">
        <v>1903</v>
      </c>
      <c r="H181" s="665" t="s">
        <v>2384</v>
      </c>
      <c r="I181" s="665" t="s">
        <v>3974</v>
      </c>
      <c r="J181" s="665"/>
      <c r="K181" s="665" t="s">
        <v>2094</v>
      </c>
      <c r="L181" s="665" t="s">
        <v>2083</v>
      </c>
      <c r="M181" s="665">
        <v>1</v>
      </c>
      <c r="N181" s="665"/>
      <c r="O181" s="665">
        <v>4</v>
      </c>
      <c r="P181" s="665"/>
      <c r="Q181" s="665"/>
      <c r="R181" s="665"/>
      <c r="S181" s="665" t="str">
        <f>Таблиця4[[#This Row],[C - COINS - COST]]&amp;"C"&amp;" | "&amp;Таблиця4[[#This Row],[A - TANKARDS - Drinks]]&amp;"A"&amp;" | "&amp;Таблиця4[[#This Row],[P - PIPES - hospitality]]&amp;" P"&amp;" | "&amp;Таблиця4[[#This Row],[D - DAGGERS - danger level]]&amp;"D"</f>
        <v>4C | A |  P | D</v>
      </c>
      <c r="T181" s="665"/>
      <c r="U181" s="665"/>
      <c r="V181" s="665"/>
      <c r="W181" s="665" t="s">
        <v>20885</v>
      </c>
      <c r="X181" s="665" t="s">
        <v>237</v>
      </c>
      <c r="Y181" s="665"/>
      <c r="Z181" s="665">
        <f>Таблиця4[[#This Row],[Descriptions2]]</f>
        <v>0</v>
      </c>
      <c r="AA181" s="665" t="str">
        <f>Таблиця4[[#This Row],[Owner/Specific NPCs3]]</f>
        <v>Owner: Mevril Novae, a Tiefling with Dark blue skin, yellow eyes, and white hair. She is aging and quite beautiful, though she often seems like her mind is elsewhere.</v>
      </c>
      <c r="AB181" s="665"/>
      <c r="AC181" s="666" t="s">
        <v>5836</v>
      </c>
      <c r="AD181" s="667"/>
      <c r="AE181" s="671"/>
      <c r="AF181" s="665">
        <f>IFERROR(INDEX('02VG'!B$4:B$167,MATCH($H181,'02VG'!$A$4:$A$167,0),1),"")</f>
        <v>4</v>
      </c>
      <c r="AG181" s="665">
        <f>IFERROR(INDEX('02VG'!C$4:C$167,MATCH($H181,'02VG'!$A$4:$A$167,0),1),"")</f>
        <v>0</v>
      </c>
      <c r="AH181" s="665">
        <f>IFERROR(INDEX('02VG'!D$4:D$167,MATCH($H181,'02VG'!$A$4:$A$167,0),1),"")</f>
        <v>0</v>
      </c>
      <c r="AI181" s="665">
        <f>IFERROR(INDEX('02VG'!E$4:E$167,MATCH($H181,'02VG'!$A$4:$A$167,0),1),"")</f>
        <v>0</v>
      </c>
      <c r="AJ181" s="665" t="str">
        <f>IFERROR(INDEX('02VG'!G$4:G$167,MATCH($H181,'02VG'!$A$4:$A$167,0),1),"")</f>
        <v xml:space="preserve">Nightclub </v>
      </c>
      <c r="AK181" s="665" t="str">
        <f>IFERROR(INDEX('02VG'!I$4:I$167,MATCH($H181,'02VG'!$A$4:$A$167,0),1),"")</f>
        <v>A popular festhall with nightly stage acts such as comedians, trained animal acts, illusionists' displays, recitals by famed bards and orators and exotic dance.</v>
      </c>
      <c r="AL181" s="665" t="str">
        <f>IFERROR(INDEX('02VG'!L$4:L$167,MATCH($H181,'02VG'!$A$4:$A$167,0),1),"")</f>
        <v>DOCK WARD</v>
      </c>
      <c r="AM181" s="671"/>
      <c r="AN181" s="665" t="str">
        <f>IFERROR(INDEX('02ORG'!$H$4:$H$45,MATCH($F181,'02ORG'!$M$4:$M$45,0),1),"")</f>
        <v/>
      </c>
      <c r="AO181" s="671"/>
      <c r="AP181" s="665" t="str">
        <f>IFERROR(INDEX('02FOLK'!$AT$3:$AT$45,MATCH($F181,'02FOLK'!$AS$3:$AS$45,0),1),"")</f>
        <v/>
      </c>
      <c r="AQ181" s="671"/>
      <c r="AR181" s="636"/>
      <c r="AS181" s="636"/>
      <c r="AT181" s="636"/>
      <c r="AU181" s="636"/>
      <c r="AV181" s="671"/>
      <c r="AW181" s="636" t="str">
        <f>IFERROR(INDEX('02_LIVING_WATERDEEP'!$C$2:$C$200,MATCH(Таблиця4[[#This Row],[BUILDING NAME]],'02_LIVING_WATERDEEP'!$A$2:$A$200,0),1),"")</f>
        <v>TemujinRaging</v>
      </c>
      <c r="AX181" s="636" t="str">
        <f>IFERROR(INDEX('02_LIVING_WATERDEEP'!$F$2:$F$200,MATCH(Таблиця4[[#This Row],[BUILDING NAME]],'02_LIVING_WATERDEEP'!$A$2:$A$200,0),1),"")</f>
        <v>Wealthy</v>
      </c>
      <c r="AY181" s="636" t="str">
        <f>IFERROR(INDEX('02_LIVING_WATERDEEP'!$I$2:$I$200,MATCH(Таблиця4[[#This Row],[BUILDING NAME]],'02_LIVING_WATERDEEP'!$A$2:$A$200,0),1),"")</f>
        <v>A popular festhall with nightly stage acts such as comedians, trained animal acts, illusionists' displays, recitals by famed bards and orators and exotic dance. It also has a not so secret but very discrete VIP service that provides illegal drugs called "eyes of blue" that is favored amongst nobility.</v>
      </c>
      <c r="AZ181" s="636">
        <f>IFERROR(INDEX('02_LIVING_WATERDEEP'!$J$2:$J$200,MATCH(Таблиця4[[#This Row],[BUILDING NAME]],'02_LIVING_WATERDEEP'!$A$2:$A$200,0),1),"")</f>
        <v>0</v>
      </c>
      <c r="BA181" s="636" t="str">
        <f>IFERROR(INDEX('02_LIVING_WATERDEEP'!$K$2:$K$200,MATCH(Таблиця4[[#This Row],[BUILDING NAME]],'02_LIVING_WATERDEEP'!$A$2:$A$200,0),1),"")</f>
        <v>Owner: Mevril Novae, a Tiefling with Dark blue skin, yellow eyes, and white hair. She is aging and quite beautiful, though she often seems like her mind is elsewhere.</v>
      </c>
      <c r="BB181" s="636" t="str">
        <f>IFERROR(INDEX('02_LIVING_WATERDEEP'!$L$2:$L$200,MATCH(Таблиця4[[#This Row],[BUILDING NAME]],'02_LIVING_WATERDEEP'!$A$2:$A$200,0),1),"")</f>
        <v>The Three Pearls is a front for the Xanathar gang, they are using the "Eyes of Blue" (DC 15 Con save on ingestion or take 1d6 Int damage.) to prepare certain members of the nobility to be possessed by an intellect devourer. Jarlaxle is interested in the Pearl as a more permanent base of operations in Waterdeep, he is unaware of the Xanathar gangs ownership and has been sending agents to perform there and convince the owner to sell.</v>
      </c>
      <c r="BC181" s="636">
        <f>IFERROR(INDEX('02_LIVING_WATERDEEP'!$M$2:$M$200,MATCH(Таблиця4[[#This Row],[BUILDING NAME]],'02_LIVING_WATERDEEP'!$A$2:$A$200,0),1),"")</f>
        <v>0</v>
      </c>
      <c r="BD181" s="636"/>
      <c r="BE181" s="636"/>
      <c r="BF181" s="636"/>
      <c r="BG181" s="636"/>
      <c r="BH181" s="636"/>
      <c r="BI181" s="636"/>
      <c r="BJ181" s="636"/>
      <c r="BK181" s="636"/>
      <c r="BL181" s="636"/>
      <c r="BM181" s="636"/>
      <c r="BN181" s="636"/>
      <c r="BO181" s="636"/>
      <c r="BP181" s="636"/>
      <c r="BQ181" s="636"/>
      <c r="BR181" s="636"/>
      <c r="BS181" s="636"/>
      <c r="BT181" s="636"/>
      <c r="BU181" s="636" t="e">
        <f>MATCH(Таблиця4[[#This Row],[BUILDING NAME]],#REF!,0)</f>
        <v>#REF!</v>
      </c>
      <c r="BV181" s="636" t="e">
        <f>INDEX(#REF!,'02BUILD'!BU181,1)</f>
        <v>#REF!</v>
      </c>
      <c r="BW181" s="636" t="s">
        <v>20749</v>
      </c>
      <c r="BX181" s="636"/>
      <c r="BY181" s="636">
        <f>MATCH(Таблиця4[[#This Row],[BUILDING NAME]],Таблиця5[NAME],0)</f>
        <v>65</v>
      </c>
      <c r="BZ181" s="636">
        <f>INDEX(Таблиця5[[C - COINS - COST]:[ADDRESS]],'02BUILD'!$BY181,1)</f>
        <v>4</v>
      </c>
      <c r="CA181" s="636">
        <f>INDEX(Таблиця5[[C - COINS - COST]:[ADDRESS]],'02BUILD'!$BY181,2)</f>
        <v>0</v>
      </c>
      <c r="CB181" s="636">
        <f>INDEX(Таблиця5[[C - COINS - COST]:[ADDRESS]],'02BUILD'!$BY181,3)</f>
        <v>0</v>
      </c>
      <c r="CC181" s="636">
        <f>INDEX(Таблиця5[[C - COINS - COST]:[ADDRESS]],'02BUILD'!$BY181,4)</f>
        <v>0</v>
      </c>
      <c r="CD181" s="636" t="str">
        <f>INDEX(Таблиця5[[C - COINS - COST]:[ADDRESS]],'02BUILD'!$BY181,5)</f>
        <v>4c</v>
      </c>
      <c r="CE181" s="636" t="str">
        <f>INDEX(Таблиця5[[C - COINS - COST]:[ADDRESS]],'02BUILD'!$BY181,6)</f>
        <v xml:space="preserve">Nightclub </v>
      </c>
      <c r="CF181" s="636">
        <f>INDEX(Таблиця5[[C - COINS - COST]:[ADDRESS]],'02BUILD'!$BY181,7)</f>
        <v>0</v>
      </c>
      <c r="CG181" s="636" t="str">
        <f>INDEX(Таблиця5[[C - COINS - COST]:[ADDRESS]],'02BUILD'!$BY181,8)</f>
        <v>A popular festhall with nightly stage acts such as comedians, trained animal acts, illusionists' displays, recitals by famed bards and orators and exotic dance.</v>
      </c>
      <c r="CH181" s="636">
        <f>INDEX(Таблиця5[[C - COINS - COST]:[ADDRESS]],'02BUILD'!$BY181,9)</f>
        <v>0</v>
      </c>
      <c r="CI181" s="636">
        <f>INDEX(Таблиця5[[C - COINS - COST]:[ADDRESS]],'02BUILD'!$BY181,10)</f>
        <v>0</v>
      </c>
    </row>
    <row r="182" spans="1:87" ht="17.25" hidden="1" thickTop="1" thickBot="1">
      <c r="A182" s="636" t="s">
        <v>1106</v>
      </c>
      <c r="B182" s="665" t="str">
        <f>LEFT(LEFT(A182,FIND(":",A182)),LEN(LEFT(A182,FIND(":",A182)))-1)</f>
        <v>D19</v>
      </c>
      <c r="C182" s="665" t="str">
        <f>RIGHT(A182,LEN(A182)-FIND(":",A182)-1)</f>
        <v>Shipwrights' House (guildhall, B, 2)</v>
      </c>
      <c r="D182" s="636"/>
      <c r="E182" s="636"/>
      <c r="F182" s="665" t="s">
        <v>1437</v>
      </c>
      <c r="G182" s="665" t="s">
        <v>1904</v>
      </c>
      <c r="H182" s="665" t="s">
        <v>2385</v>
      </c>
      <c r="I182" s="665" t="s">
        <v>3974</v>
      </c>
      <c r="J182" s="665"/>
      <c r="K182" s="665" t="s">
        <v>2096</v>
      </c>
      <c r="L182" s="665" t="s">
        <v>2081</v>
      </c>
      <c r="M182" s="665">
        <v>2</v>
      </c>
      <c r="N182" s="85" t="s">
        <v>3865</v>
      </c>
      <c r="O182" s="665"/>
      <c r="P182" s="665"/>
      <c r="Q182" s="665"/>
      <c r="R182" s="665"/>
      <c r="S182" s="665" t="str">
        <f>Таблиця4[[#This Row],[C - COINS - COST]]&amp;"C"&amp;" | "&amp;Таблиця4[[#This Row],[A - TANKARDS - Drinks]]&amp;"A"&amp;" | "&amp;Таблиця4[[#This Row],[P - PIPES - hospitality]]&amp;" P"&amp;" | "&amp;Таблиця4[[#This Row],[D - DAGGERS - danger level]]&amp;"D"</f>
        <v>C | A |  P | D</v>
      </c>
      <c r="T182" s="665"/>
      <c r="U182" s="665"/>
      <c r="V182" s="665"/>
      <c r="W182" s="665" t="s">
        <v>3865</v>
      </c>
      <c r="X182" s="665" t="s">
        <v>4315</v>
      </c>
      <c r="Y182" s="665"/>
      <c r="Z182" s="665" t="str">
        <f>Таблиця4[[#This Row],[Descriptions2]]</f>
        <v/>
      </c>
      <c r="AA182" s="665" t="str">
        <f>Таблиця4[[#This Row],[Owner/Specific NPCs3]]</f>
        <v/>
      </c>
      <c r="AB182" s="665"/>
      <c r="AC182" s="666" t="s">
        <v>5836</v>
      </c>
      <c r="AD182" s="667"/>
      <c r="AE182" s="671"/>
      <c r="AF182" s="665" t="str">
        <f>IFERROR(INDEX('02VG'!B$4:B$167,MATCH($H182,'02VG'!$A$4:$A$167,0),1),"")</f>
        <v/>
      </c>
      <c r="AG182" s="665" t="str">
        <f>IFERROR(INDEX('02VG'!C$4:C$167,MATCH($H182,'02VG'!$A$4:$A$167,0),1),"")</f>
        <v/>
      </c>
      <c r="AH182" s="665" t="str">
        <f>IFERROR(INDEX('02VG'!D$4:D$167,MATCH($H182,'02VG'!$A$4:$A$167,0),1),"")</f>
        <v/>
      </c>
      <c r="AI182" s="665" t="str">
        <f>IFERROR(INDEX('02VG'!E$4:E$167,MATCH($H182,'02VG'!$A$4:$A$167,0),1),"")</f>
        <v/>
      </c>
      <c r="AJ182" s="665" t="str">
        <f>IFERROR(INDEX('02VG'!G$4:G$167,MATCH($H182,'02VG'!$A$4:$A$167,0),1),"")</f>
        <v/>
      </c>
      <c r="AK182" s="665" t="str">
        <f>IFERROR(INDEX('02VG'!I$4:I$167,MATCH($H182,'02VG'!$A$4:$A$167,0),1),"")</f>
        <v/>
      </c>
      <c r="AL182" s="665" t="str">
        <f>IFERROR(INDEX('02VG'!L$4:L$167,MATCH($H182,'02VG'!$A$4:$A$167,0),1),"")</f>
        <v/>
      </c>
      <c r="AM182" s="671"/>
      <c r="AN182" s="665" t="str">
        <f>IFERROR(INDEX('02ORG'!$H$4:$H$45,MATCH($F182,'02ORG'!$M$4:$M$45,0),1),"")</f>
        <v>Order of Master Shipwrights</v>
      </c>
      <c r="AO182" s="671"/>
      <c r="AP182" s="665" t="str">
        <f>IFERROR(INDEX('02FOLK'!$AT$3:$AT$45,MATCH($F182,'02FOLK'!$AS$3:$AS$45,0),1),"")</f>
        <v/>
      </c>
      <c r="AQ182" s="671"/>
      <c r="AR182" s="636"/>
      <c r="AS182" s="636"/>
      <c r="AT182" s="636"/>
      <c r="AU182" s="636"/>
      <c r="AV182" s="671"/>
      <c r="AW182" s="636" t="str">
        <f>IFERROR(INDEX('02_LIVING_WATERDEEP'!$C$2:$C$200,MATCH(Таблиця4[[#This Row],[BUILDING NAME]],'02_LIVING_WATERDEEP'!$A$2:$A$200,0),1),"")</f>
        <v/>
      </c>
      <c r="AX182" s="636" t="str">
        <f>IFERROR(INDEX('02_LIVING_WATERDEEP'!$F$2:$F$200,MATCH(Таблиця4[[#This Row],[BUILDING NAME]],'02_LIVING_WATERDEEP'!$A$2:$A$200,0),1),"")</f>
        <v/>
      </c>
      <c r="AY182" s="636" t="str">
        <f>IFERROR(INDEX('02_LIVING_WATERDEEP'!$I$2:$I$200,MATCH(Таблиця4[[#This Row],[BUILDING NAME]],'02_LIVING_WATERDEEP'!$A$2:$A$200,0),1),"")</f>
        <v/>
      </c>
      <c r="AZ182" s="636" t="str">
        <f>IFERROR(INDEX('02_LIVING_WATERDEEP'!$J$2:$J$200,MATCH(Таблиця4[[#This Row],[BUILDING NAME]],'02_LIVING_WATERDEEP'!$A$2:$A$200,0),1),"")</f>
        <v/>
      </c>
      <c r="BA182" s="636" t="str">
        <f>IFERROR(INDEX('02_LIVING_WATERDEEP'!$K$2:$K$200,MATCH(Таблиця4[[#This Row],[BUILDING NAME]],'02_LIVING_WATERDEEP'!$A$2:$A$200,0),1),"")</f>
        <v/>
      </c>
      <c r="BB182" s="636" t="str">
        <f>IFERROR(INDEX('02_LIVING_WATERDEEP'!$L$2:$L$200,MATCH(Таблиця4[[#This Row],[BUILDING NAME]],'02_LIVING_WATERDEEP'!$A$2:$A$200,0),1),"")</f>
        <v/>
      </c>
      <c r="BC182" s="636" t="str">
        <f>IFERROR(INDEX('02_LIVING_WATERDEEP'!$M$2:$M$200,MATCH(Таблиця4[[#This Row],[BUILDING NAME]],'02_LIVING_WATERDEEP'!$A$2:$A$200,0),1),"")</f>
        <v/>
      </c>
      <c r="BD182" s="636"/>
      <c r="BE182" s="636"/>
      <c r="BF182" s="636"/>
      <c r="BG182" s="636"/>
      <c r="BH182" s="636"/>
      <c r="BI182" s="636"/>
      <c r="BJ182" s="636"/>
      <c r="BK182" s="636"/>
      <c r="BL182" s="636"/>
      <c r="BM182" s="636"/>
      <c r="BN182" s="636"/>
      <c r="BO182" s="636"/>
      <c r="BP182" s="636"/>
      <c r="BQ182" s="636"/>
      <c r="BR182" s="636"/>
      <c r="BS182" s="636"/>
      <c r="BT182" s="636"/>
      <c r="BU182" s="636" t="e">
        <f>MATCH(Таблиця4[[#This Row],[BUILDING NAME]],#REF!,0)</f>
        <v>#REF!</v>
      </c>
      <c r="BV182" s="636" t="e">
        <f>INDEX(#REF!,'02BUILD'!BU182,1)</f>
        <v>#REF!</v>
      </c>
      <c r="BW182" s="636" t="e">
        <v>#N/A</v>
      </c>
      <c r="BX182" s="636"/>
      <c r="BY182" s="636" t="e">
        <f>MATCH(Таблиця4[[#This Row],[BUILDING NAME]],Таблиця5[NAME],0)</f>
        <v>#N/A</v>
      </c>
      <c r="BZ182" s="636" t="e">
        <f>INDEX(Таблиця5[[C - COINS - COST]:[ADDRESS]],'02BUILD'!$BY182,1)</f>
        <v>#N/A</v>
      </c>
      <c r="CA182" s="636" t="e">
        <f>INDEX(Таблиця5[[C - COINS - COST]:[ADDRESS]],'02BUILD'!$BY182,2)</f>
        <v>#N/A</v>
      </c>
      <c r="CB182" s="636" t="e">
        <f>INDEX(Таблиця5[[C - COINS - COST]:[ADDRESS]],'02BUILD'!$BY182,3)</f>
        <v>#N/A</v>
      </c>
      <c r="CC182" s="636" t="e">
        <f>INDEX(Таблиця5[[C - COINS - COST]:[ADDRESS]],'02BUILD'!$BY182,4)</f>
        <v>#N/A</v>
      </c>
      <c r="CD182" s="636" t="e">
        <f>INDEX(Таблиця5[[C - COINS - COST]:[ADDRESS]],'02BUILD'!$BY182,5)</f>
        <v>#N/A</v>
      </c>
      <c r="CE182" s="636" t="e">
        <f>INDEX(Таблиця5[[C - COINS - COST]:[ADDRESS]],'02BUILD'!$BY182,6)</f>
        <v>#N/A</v>
      </c>
      <c r="CF182" s="636" t="e">
        <f>INDEX(Таблиця5[[C - COINS - COST]:[ADDRESS]],'02BUILD'!$BY182,7)</f>
        <v>#N/A</v>
      </c>
      <c r="CG182" s="636" t="e">
        <f>INDEX(Таблиця5[[C - COINS - COST]:[ADDRESS]],'02BUILD'!$BY182,8)</f>
        <v>#N/A</v>
      </c>
      <c r="CH182" s="636" t="e">
        <f>INDEX(Таблиця5[[C - COINS - COST]:[ADDRESS]],'02BUILD'!$BY182,9)</f>
        <v>#N/A</v>
      </c>
      <c r="CI182" s="636" t="e">
        <f>INDEX(Таблиця5[[C - COINS - COST]:[ADDRESS]],'02BUILD'!$BY182,10)</f>
        <v>#N/A</v>
      </c>
    </row>
    <row r="183" spans="1:87" ht="16.5" hidden="1" thickTop="1" thickBot="1">
      <c r="A183" s="636" t="s">
        <v>1107</v>
      </c>
      <c r="B183" s="665" t="str">
        <f>LEFT(LEFT(A183,FIND(":",A183)),LEN(LEFT(A183,FIND(":",A183)))-1)</f>
        <v>D20</v>
      </c>
      <c r="C183" s="665" t="str">
        <f>RIGHT(A183,LEN(A183)-FIND(":",A183)-1)</f>
        <v>Red Sails (warehouse, C, 2)</v>
      </c>
      <c r="D183" s="636"/>
      <c r="E183" s="636"/>
      <c r="F183" s="665" t="s">
        <v>1438</v>
      </c>
      <c r="G183" s="665" t="s">
        <v>1905</v>
      </c>
      <c r="H183" s="665" t="s">
        <v>2386</v>
      </c>
      <c r="I183" s="665" t="s">
        <v>3974</v>
      </c>
      <c r="J183" s="665"/>
      <c r="K183" s="665" t="s">
        <v>2095</v>
      </c>
      <c r="L183" s="665" t="s">
        <v>2069</v>
      </c>
      <c r="M183" s="665">
        <v>2</v>
      </c>
      <c r="N183" s="665"/>
      <c r="O183" s="665"/>
      <c r="P183" s="665"/>
      <c r="Q183" s="665"/>
      <c r="R183" s="665"/>
      <c r="S183" s="665" t="str">
        <f>Таблиця4[[#This Row],[C - COINS - COST]]&amp;"C"&amp;" | "&amp;Таблиця4[[#This Row],[A - TANKARDS - Drinks]]&amp;"A"&amp;" | "&amp;Таблиця4[[#This Row],[P - PIPES - hospitality]]&amp;" P"&amp;" | "&amp;Таблиця4[[#This Row],[D - DAGGERS - danger level]]&amp;"D"</f>
        <v>C | A |  P | D</v>
      </c>
      <c r="T183" s="665"/>
      <c r="U183" s="665"/>
      <c r="V183" s="665"/>
      <c r="W183" s="690"/>
      <c r="X183" s="665" t="s">
        <v>4315</v>
      </c>
      <c r="Y183" s="665"/>
      <c r="Z183" s="665" t="str">
        <f>Таблиця4[[#This Row],[Descriptions2]]</f>
        <v/>
      </c>
      <c r="AA183" s="665" t="str">
        <f>Таблиця4[[#This Row],[Owner/Specific NPCs3]]</f>
        <v/>
      </c>
      <c r="AB183" s="665"/>
      <c r="AC183" s="666" t="s">
        <v>5836</v>
      </c>
      <c r="AD183" s="667"/>
      <c r="AE183" s="671"/>
      <c r="AF183" s="665" t="str">
        <f>IFERROR(INDEX('02VG'!B$4:B$167,MATCH($H183,'02VG'!$A$4:$A$167,0),1),"")</f>
        <v/>
      </c>
      <c r="AG183" s="665" t="str">
        <f>IFERROR(INDEX('02VG'!C$4:C$167,MATCH($H183,'02VG'!$A$4:$A$167,0),1),"")</f>
        <v/>
      </c>
      <c r="AH183" s="665" t="str">
        <f>IFERROR(INDEX('02VG'!D$4:D$167,MATCH($H183,'02VG'!$A$4:$A$167,0),1),"")</f>
        <v/>
      </c>
      <c r="AI183" s="665" t="str">
        <f>IFERROR(INDEX('02VG'!E$4:E$167,MATCH($H183,'02VG'!$A$4:$A$167,0),1),"")</f>
        <v/>
      </c>
      <c r="AJ183" s="665" t="str">
        <f>IFERROR(INDEX('02VG'!G$4:G$167,MATCH($H183,'02VG'!$A$4:$A$167,0),1),"")</f>
        <v/>
      </c>
      <c r="AK183" s="665" t="str">
        <f>IFERROR(INDEX('02VG'!I$4:I$167,MATCH($H183,'02VG'!$A$4:$A$167,0),1),"")</f>
        <v/>
      </c>
      <c r="AL183" s="665" t="str">
        <f>IFERROR(INDEX('02VG'!L$4:L$167,MATCH($H183,'02VG'!$A$4:$A$167,0),1),"")</f>
        <v/>
      </c>
      <c r="AM183" s="671"/>
      <c r="AN183" s="665" t="str">
        <f>IFERROR(INDEX('02ORG'!$H$4:$H$45,MATCH($F183,'02ORG'!$M$4:$M$45,0),1),"")</f>
        <v/>
      </c>
      <c r="AO183" s="671"/>
      <c r="AP183" s="665" t="str">
        <f>IFERROR(INDEX('02FOLK'!$AT$3:$AT$45,MATCH($F183,'02FOLK'!$AS$3:$AS$45,0),1),"")</f>
        <v/>
      </c>
      <c r="AQ183" s="671"/>
      <c r="AR183" s="636"/>
      <c r="AS183" s="636"/>
      <c r="AT183" s="636"/>
      <c r="AU183" s="636"/>
      <c r="AV183" s="671"/>
      <c r="AW183" s="636" t="str">
        <f>IFERROR(INDEX('02_LIVING_WATERDEEP'!$C$2:$C$200,MATCH(Таблиця4[[#This Row],[BUILDING NAME]],'02_LIVING_WATERDEEP'!$A$2:$A$200,0),1),"")</f>
        <v/>
      </c>
      <c r="AX183" s="636" t="str">
        <f>IFERROR(INDEX('02_LIVING_WATERDEEP'!$F$2:$F$200,MATCH(Таблиця4[[#This Row],[BUILDING NAME]],'02_LIVING_WATERDEEP'!$A$2:$A$200,0),1),"")</f>
        <v/>
      </c>
      <c r="AY183" s="636" t="str">
        <f>IFERROR(INDEX('02_LIVING_WATERDEEP'!$I$2:$I$200,MATCH(Таблиця4[[#This Row],[BUILDING NAME]],'02_LIVING_WATERDEEP'!$A$2:$A$200,0),1),"")</f>
        <v/>
      </c>
      <c r="AZ183" s="636" t="str">
        <f>IFERROR(INDEX('02_LIVING_WATERDEEP'!$J$2:$J$200,MATCH(Таблиця4[[#This Row],[BUILDING NAME]],'02_LIVING_WATERDEEP'!$A$2:$A$200,0),1),"")</f>
        <v/>
      </c>
      <c r="BA183" s="636" t="str">
        <f>IFERROR(INDEX('02_LIVING_WATERDEEP'!$K$2:$K$200,MATCH(Таблиця4[[#This Row],[BUILDING NAME]],'02_LIVING_WATERDEEP'!$A$2:$A$200,0),1),"")</f>
        <v/>
      </c>
      <c r="BB183" s="636" t="str">
        <f>IFERROR(INDEX('02_LIVING_WATERDEEP'!$L$2:$L$200,MATCH(Таблиця4[[#This Row],[BUILDING NAME]],'02_LIVING_WATERDEEP'!$A$2:$A$200,0),1),"")</f>
        <v/>
      </c>
      <c r="BC183" s="636" t="str">
        <f>IFERROR(INDEX('02_LIVING_WATERDEEP'!$M$2:$M$200,MATCH(Таблиця4[[#This Row],[BUILDING NAME]],'02_LIVING_WATERDEEP'!$A$2:$A$200,0),1),"")</f>
        <v/>
      </c>
      <c r="BD183" s="636"/>
      <c r="BE183" s="636"/>
      <c r="BF183" s="636"/>
      <c r="BG183" s="636"/>
      <c r="BH183" s="636"/>
      <c r="BI183" s="636"/>
      <c r="BJ183" s="636"/>
      <c r="BK183" s="636"/>
      <c r="BL183" s="636"/>
      <c r="BM183" s="636"/>
      <c r="BN183" s="636"/>
      <c r="BO183" s="636"/>
      <c r="BP183" s="636"/>
      <c r="BQ183" s="636"/>
      <c r="BR183" s="636"/>
      <c r="BS183" s="636"/>
      <c r="BT183" s="636"/>
      <c r="BU183" s="636" t="e">
        <f>MATCH(Таблиця4[[#This Row],[BUILDING NAME]],#REF!,0)</f>
        <v>#REF!</v>
      </c>
      <c r="BV183" s="636" t="e">
        <f>INDEX(#REF!,'02BUILD'!BU183,1)</f>
        <v>#REF!</v>
      </c>
      <c r="BW183" s="636" t="s">
        <v>20692</v>
      </c>
      <c r="BX183" s="636"/>
      <c r="BY183" s="636" t="e">
        <f>MATCH(Таблиця4[[#This Row],[BUILDING NAME]],Таблиця5[NAME],0)</f>
        <v>#N/A</v>
      </c>
      <c r="BZ183" s="636" t="e">
        <f>INDEX(Таблиця5[[C - COINS - COST]:[ADDRESS]],'02BUILD'!$BY183,1)</f>
        <v>#N/A</v>
      </c>
      <c r="CA183" s="636" t="e">
        <f>INDEX(Таблиця5[[C - COINS - COST]:[ADDRESS]],'02BUILD'!$BY183,2)</f>
        <v>#N/A</v>
      </c>
      <c r="CB183" s="636" t="e">
        <f>INDEX(Таблиця5[[C - COINS - COST]:[ADDRESS]],'02BUILD'!$BY183,3)</f>
        <v>#N/A</v>
      </c>
      <c r="CC183" s="636" t="e">
        <f>INDEX(Таблиця5[[C - COINS - COST]:[ADDRESS]],'02BUILD'!$BY183,4)</f>
        <v>#N/A</v>
      </c>
      <c r="CD183" s="636" t="e">
        <f>INDEX(Таблиця5[[C - COINS - COST]:[ADDRESS]],'02BUILD'!$BY183,5)</f>
        <v>#N/A</v>
      </c>
      <c r="CE183" s="636" t="e">
        <f>INDEX(Таблиця5[[C - COINS - COST]:[ADDRESS]],'02BUILD'!$BY183,6)</f>
        <v>#N/A</v>
      </c>
      <c r="CF183" s="636" t="e">
        <f>INDEX(Таблиця5[[C - COINS - COST]:[ADDRESS]],'02BUILD'!$BY183,7)</f>
        <v>#N/A</v>
      </c>
      <c r="CG183" s="636" t="e">
        <f>INDEX(Таблиця5[[C - COINS - COST]:[ADDRESS]],'02BUILD'!$BY183,8)</f>
        <v>#N/A</v>
      </c>
      <c r="CH183" s="636" t="e">
        <f>INDEX(Таблиця5[[C - COINS - COST]:[ADDRESS]],'02BUILD'!$BY183,9)</f>
        <v>#N/A</v>
      </c>
      <c r="CI183" s="636" t="e">
        <f>INDEX(Таблиця5[[C - COINS - COST]:[ADDRESS]],'02BUILD'!$BY183,10)</f>
        <v>#N/A</v>
      </c>
    </row>
    <row r="184" spans="1:87" ht="17.25" hidden="1" thickTop="1" thickBot="1">
      <c r="A184" s="636" t="s">
        <v>1108</v>
      </c>
      <c r="B184" s="665" t="str">
        <f>LEFT(LEFT(A184,FIND(":",A184)),LEN(LEFT(A184,FIND(":",A184)))-1)</f>
        <v>D21</v>
      </c>
      <c r="C184" s="665" t="str">
        <f>RIGHT(A184,LEN(A184)-FIND(":",A184)-1)</f>
        <v>Muleskull Tavern (tavern/guild, D, 2)</v>
      </c>
      <c r="D184" s="636"/>
      <c r="E184" s="636"/>
      <c r="F184" s="665" t="s">
        <v>1439</v>
      </c>
      <c r="G184" s="665" t="s">
        <v>1906</v>
      </c>
      <c r="H184" s="665" t="s">
        <v>2387</v>
      </c>
      <c r="I184" s="665" t="s">
        <v>3974</v>
      </c>
      <c r="J184" s="665"/>
      <c r="K184" s="665" t="s">
        <v>2113</v>
      </c>
      <c r="L184" s="665" t="s">
        <v>2083</v>
      </c>
      <c r="M184" s="665">
        <v>2</v>
      </c>
      <c r="N184" s="85" t="s">
        <v>21561</v>
      </c>
      <c r="O184" s="665"/>
      <c r="P184" s="665"/>
      <c r="Q184" s="665"/>
      <c r="R184" s="665"/>
      <c r="S184" s="665" t="str">
        <f>Таблиця4[[#This Row],[C - COINS - COST]]&amp;"C"&amp;" | "&amp;Таблиця4[[#This Row],[A - TANKARDS - Drinks]]&amp;"A"&amp;" | "&amp;Таблиця4[[#This Row],[P - PIPES - hospitality]]&amp;" P"&amp;" | "&amp;Таблиця4[[#This Row],[D - DAGGERS - danger level]]&amp;"D"</f>
        <v>C | A |  P | D</v>
      </c>
      <c r="T184" s="665"/>
      <c r="U184" s="665"/>
      <c r="V184" s="665"/>
      <c r="W184" s="905" t="s">
        <v>21560</v>
      </c>
      <c r="X184" s="665" t="s">
        <v>223</v>
      </c>
      <c r="Y184" s="665"/>
      <c r="Z184" s="665" t="str">
        <f>Таблиця4[[#This Row],[Descriptions2]]</f>
        <v>Outside: Nondescript, one-story stone building with the crest of the Dungsweepers’ Guild on a small, polished placard  
Inside: Boasting a spotless interior, the walls of the tavern are adorned with the famous brooms and cleaning implements of legendary Dungsweeper Guild members. The two dozen waxed tables are waited on by the new recruits of the Guild.</v>
      </c>
      <c r="AA184" s="665">
        <f>Таблиця4[[#This Row],[Owner/Specific NPCs3]]</f>
        <v>0</v>
      </c>
      <c r="AB184" s="665"/>
      <c r="AC184" s="666" t="s">
        <v>5836</v>
      </c>
      <c r="AD184" s="667"/>
      <c r="AE184" s="671"/>
      <c r="AF184" s="665" t="str">
        <f>IFERROR(INDEX('02VG'!B$4:B$167,MATCH($H184,'02VG'!$A$4:$A$167,0),1),"")</f>
        <v/>
      </c>
      <c r="AG184" s="665" t="str">
        <f>IFERROR(INDEX('02VG'!C$4:C$167,MATCH($H184,'02VG'!$A$4:$A$167,0),1),"")</f>
        <v/>
      </c>
      <c r="AH184" s="665" t="str">
        <f>IFERROR(INDEX('02VG'!D$4:D$167,MATCH($H184,'02VG'!$A$4:$A$167,0),1),"")</f>
        <v/>
      </c>
      <c r="AI184" s="665" t="str">
        <f>IFERROR(INDEX('02VG'!E$4:E$167,MATCH($H184,'02VG'!$A$4:$A$167,0),1),"")</f>
        <v/>
      </c>
      <c r="AJ184" s="665" t="str">
        <f>IFERROR(INDEX('02VG'!G$4:G$167,MATCH($H184,'02VG'!$A$4:$A$167,0),1),"")</f>
        <v/>
      </c>
      <c r="AK184" s="665" t="str">
        <f>IFERROR(INDEX('02VG'!I$4:I$167,MATCH($H184,'02VG'!$A$4:$A$167,0),1),"")</f>
        <v/>
      </c>
      <c r="AL184" s="665" t="str">
        <f>IFERROR(INDEX('02VG'!L$4:L$167,MATCH($H184,'02VG'!$A$4:$A$167,0),1),"")</f>
        <v/>
      </c>
      <c r="AM184" s="671"/>
      <c r="AN184" s="665" t="str">
        <f>IFERROR(INDEX('02ORG'!$H$4:$H$45,MATCH($F184,'02ORG'!$M$4:$M$45,0),1),"")</f>
        <v>Dungsweepers' Guild</v>
      </c>
      <c r="AO184" s="671"/>
      <c r="AP184" s="665" t="str">
        <f>IFERROR(INDEX('02FOLK'!$AT$3:$AT$45,MATCH($F184,'02FOLK'!$AS$3:$AS$45,0),1),"")</f>
        <v/>
      </c>
      <c r="AQ184" s="671"/>
      <c r="AR184" s="636"/>
      <c r="AS184" s="636"/>
      <c r="AT184" s="636"/>
      <c r="AU184" s="636"/>
      <c r="AV184" s="671"/>
      <c r="AW184" s="636" t="str">
        <f>IFERROR(INDEX('02_LIVING_WATERDEEP'!$C$2:$C$200,MATCH(Таблиця4[[#This Row],[BUILDING NAME]],'02_LIVING_WATERDEEP'!$A$2:$A$200,0),1),"")</f>
        <v>Skuzz</v>
      </c>
      <c r="AX184" s="636" t="str">
        <f>IFERROR(INDEX('02_LIVING_WATERDEEP'!$F$2:$F$200,MATCH(Таблиця4[[#This Row],[BUILDING NAME]],'02_LIVING_WATERDEEP'!$A$2:$A$200,0),1),"")</f>
        <v>Modest</v>
      </c>
      <c r="AY184" s="636">
        <f>IFERROR(INDEX('02_LIVING_WATERDEEP'!$I$2:$I$200,MATCH(Таблиця4[[#This Row],[BUILDING NAME]],'02_LIVING_WATERDEEP'!$A$2:$A$200,0),1),"")</f>
        <v>0</v>
      </c>
      <c r="AZ184" s="636" t="str">
        <f>IFERROR(INDEX('02_LIVING_WATERDEEP'!$J$2:$J$200,MATCH(Таблиця4[[#This Row],[BUILDING NAME]],'02_LIVING_WATERDEEP'!$A$2:$A$200,0),1),"")</f>
        <v>Outside: Nondescript, one-story stone building with the crest of the Dungsweepers’ Guild on a small, polished placard  
Inside: Boasting a spotless interior, the walls of the tavern are adorned with the famous brooms and cleaning implements of legendary Dungsweeper Guild members. The two dozen waxed tables are waited on by the new recruits of the Guild.</v>
      </c>
      <c r="BA184" s="636">
        <f>IFERROR(INDEX('02_LIVING_WATERDEEP'!$K$2:$K$200,MATCH(Таблиця4[[#This Row],[BUILDING NAME]],'02_LIVING_WATERDEEP'!$A$2:$A$200,0),1),"")</f>
        <v>0</v>
      </c>
      <c r="BB184" s="636" t="str">
        <f>IFERROR(INDEX('02_LIVING_WATERDEEP'!$L$2:$L$200,MATCH(Таблиця4[[#This Row],[BUILDING NAME]],'02_LIVING_WATERDEEP'!$A$2:$A$200,0),1),"")</f>
        <v>The house specialty, The Dumpster Fire, is a flaming shot of high proof moonshine chased by a stale cracker with bleu cheese (10 cp)</v>
      </c>
      <c r="BC184" s="636">
        <f>IFERROR(INDEX('02_LIVING_WATERDEEP'!$M$2:$M$200,MATCH(Таблиця4[[#This Row],[BUILDING NAME]],'02_LIVING_WATERDEEP'!$A$2:$A$200,0),1),"")</f>
        <v>0</v>
      </c>
      <c r="BD184" s="636"/>
      <c r="BE184" s="636"/>
      <c r="BF184" s="636"/>
      <c r="BG184" s="636"/>
      <c r="BH184" s="636"/>
      <c r="BI184" s="636"/>
      <c r="BJ184" s="636"/>
      <c r="BK184" s="636"/>
      <c r="BL184" s="636"/>
      <c r="BM184" s="636"/>
      <c r="BN184" s="636"/>
      <c r="BO184" s="636"/>
      <c r="BP184" s="636"/>
      <c r="BQ184" s="636"/>
      <c r="BR184" s="636"/>
      <c r="BS184" s="636"/>
      <c r="BT184" s="636"/>
      <c r="BU184" s="636" t="e">
        <f>MATCH(Таблиця4[[#This Row],[BUILDING NAME]],#REF!,0)</f>
        <v>#REF!</v>
      </c>
      <c r="BV184" s="636" t="e">
        <f>INDEX(#REF!,'02BUILD'!BU184,1)</f>
        <v>#REF!</v>
      </c>
      <c r="BW184" s="636" t="e">
        <v>#N/A</v>
      </c>
      <c r="BX184" s="636"/>
      <c r="BY184" s="636" t="e">
        <f>MATCH(Таблиця4[[#This Row],[BUILDING NAME]],Таблиця5[NAME],0)</f>
        <v>#N/A</v>
      </c>
      <c r="BZ184" s="636" t="e">
        <f>INDEX(Таблиця5[[C - COINS - COST]:[ADDRESS]],'02BUILD'!$BY184,1)</f>
        <v>#N/A</v>
      </c>
      <c r="CA184" s="636" t="e">
        <f>INDEX(Таблиця5[[C - COINS - COST]:[ADDRESS]],'02BUILD'!$BY184,2)</f>
        <v>#N/A</v>
      </c>
      <c r="CB184" s="636" t="e">
        <f>INDEX(Таблиця5[[C - COINS - COST]:[ADDRESS]],'02BUILD'!$BY184,3)</f>
        <v>#N/A</v>
      </c>
      <c r="CC184" s="636" t="e">
        <f>INDEX(Таблиця5[[C - COINS - COST]:[ADDRESS]],'02BUILD'!$BY184,4)</f>
        <v>#N/A</v>
      </c>
      <c r="CD184" s="636" t="e">
        <f>INDEX(Таблиця5[[C - COINS - COST]:[ADDRESS]],'02BUILD'!$BY184,5)</f>
        <v>#N/A</v>
      </c>
      <c r="CE184" s="636" t="e">
        <f>INDEX(Таблиця5[[C - COINS - COST]:[ADDRESS]],'02BUILD'!$BY184,6)</f>
        <v>#N/A</v>
      </c>
      <c r="CF184" s="636" t="e">
        <f>INDEX(Таблиця5[[C - COINS - COST]:[ADDRESS]],'02BUILD'!$BY184,7)</f>
        <v>#N/A</v>
      </c>
      <c r="CG184" s="636" t="e">
        <f>INDEX(Таблиця5[[C - COINS - COST]:[ADDRESS]],'02BUILD'!$BY184,8)</f>
        <v>#N/A</v>
      </c>
      <c r="CH184" s="636" t="e">
        <f>INDEX(Таблиця5[[C - COINS - COST]:[ADDRESS]],'02BUILD'!$BY184,9)</f>
        <v>#N/A</v>
      </c>
      <c r="CI184" s="636" t="e">
        <f>INDEX(Таблиця5[[C - COINS - COST]:[ADDRESS]],'02BUILD'!$BY184,10)</f>
        <v>#N/A</v>
      </c>
    </row>
    <row r="185" spans="1:87" ht="16.5" hidden="1" thickTop="1" thickBot="1">
      <c r="A185" s="636" t="s">
        <v>1109</v>
      </c>
      <c r="B185" s="665" t="str">
        <f>LEFT(LEFT(A185,FIND(":",A185)),LEN(LEFT(A185,FIND(":",A185)))-1)</f>
        <v>D22</v>
      </c>
      <c r="C185" s="665" t="str">
        <f>RIGHT(A185,LEN(A185)-FIND(":",A185)-1)</f>
        <v>The Hanging Lantern (festhall, C, 6)</v>
      </c>
      <c r="D185" s="636"/>
      <c r="E185" s="636"/>
      <c r="F185" s="665" t="s">
        <v>1440</v>
      </c>
      <c r="G185" s="665" t="s">
        <v>1907</v>
      </c>
      <c r="H185" s="665" t="s">
        <v>2388</v>
      </c>
      <c r="I185" s="665" t="s">
        <v>3974</v>
      </c>
      <c r="J185" s="665"/>
      <c r="K185" s="665" t="s">
        <v>2094</v>
      </c>
      <c r="L185" s="665" t="s">
        <v>2069</v>
      </c>
      <c r="M185" s="665">
        <v>6</v>
      </c>
      <c r="N185" s="665"/>
      <c r="O185" s="665">
        <v>4</v>
      </c>
      <c r="P185" s="665"/>
      <c r="Q185" s="665"/>
      <c r="R185" s="665"/>
      <c r="S185" s="665" t="str">
        <f>Таблиця4[[#This Row],[C - COINS - COST]]&amp;"C"&amp;" | "&amp;Таблиця4[[#This Row],[A - TANKARDS - Drinks]]&amp;"A"&amp;" | "&amp;Таблиця4[[#This Row],[P - PIPES - hospitality]]&amp;" P"&amp;" | "&amp;Таблиця4[[#This Row],[D - DAGGERS - danger level]]&amp;"D"</f>
        <v>4C | A |  P | D</v>
      </c>
      <c r="T185" s="665"/>
      <c r="U185" s="665"/>
      <c r="V185" s="665"/>
      <c r="W185" s="665" t="s">
        <v>20886</v>
      </c>
      <c r="X185" s="665" t="s">
        <v>237</v>
      </c>
      <c r="Y185" s="665"/>
      <c r="Z185" s="665" t="str">
        <f>Таблиця4[[#This Row],[Descriptions2]]</f>
        <v>VTtW</v>
      </c>
      <c r="AA185" s="665">
        <f>Таблиця4[[#This Row],[Owner/Specific NPCs3]]</f>
        <v>0</v>
      </c>
      <c r="AB185" s="665"/>
      <c r="AC185" s="666" t="s">
        <v>5836</v>
      </c>
      <c r="AD185" s="667"/>
      <c r="AE185" s="671"/>
      <c r="AF185" s="665" t="str">
        <f>IFERROR(INDEX('02VG'!B$4:B$167,MATCH($H185,'02VG'!$A$4:$A$167,0),1),"")</f>
        <v/>
      </c>
      <c r="AG185" s="665" t="str">
        <f>IFERROR(INDEX('02VG'!C$4:C$167,MATCH($H185,'02VG'!$A$4:$A$167,0),1),"")</f>
        <v/>
      </c>
      <c r="AH185" s="665" t="str">
        <f>IFERROR(INDEX('02VG'!D$4:D$167,MATCH($H185,'02VG'!$A$4:$A$167,0),1),"")</f>
        <v/>
      </c>
      <c r="AI185" s="665" t="str">
        <f>IFERROR(INDEX('02VG'!E$4:E$167,MATCH($H185,'02VG'!$A$4:$A$167,0),1),"")</f>
        <v/>
      </c>
      <c r="AJ185" s="665" t="str">
        <f>IFERROR(INDEX('02VG'!G$4:G$167,MATCH($H185,'02VG'!$A$4:$A$167,0),1),"")</f>
        <v/>
      </c>
      <c r="AK185" s="665" t="str">
        <f>IFERROR(INDEX('02VG'!I$4:I$167,MATCH($H185,'02VG'!$A$4:$A$167,0),1),"")</f>
        <v/>
      </c>
      <c r="AL185" s="665" t="str">
        <f>IFERROR(INDEX('02VG'!L$4:L$167,MATCH($H185,'02VG'!$A$4:$A$167,0),1),"")</f>
        <v/>
      </c>
      <c r="AM185" s="671"/>
      <c r="AN185" s="665" t="str">
        <f>IFERROR(INDEX('02ORG'!$H$4:$H$45,MATCH($F185,'02ORG'!$M$4:$M$45,0),1),"")</f>
        <v/>
      </c>
      <c r="AO185" s="671"/>
      <c r="AP185" s="665" t="str">
        <f>IFERROR(INDEX('02FOLK'!$AT$3:$AT$45,MATCH($F185,'02FOLK'!$AS$3:$AS$45,0),1),"")</f>
        <v/>
      </c>
      <c r="AQ185" s="671"/>
      <c r="AR185" s="636"/>
      <c r="AS185" s="636"/>
      <c r="AT185" s="636"/>
      <c r="AU185" s="636"/>
      <c r="AV185" s="671"/>
      <c r="AW185" s="636" t="str">
        <f>IFERROR(INDEX('02_LIVING_WATERDEEP'!$C$2:$C$200,MATCH(Таблиця4[[#This Row],[BUILDING NAME]],'02_LIVING_WATERDEEP'!$A$2:$A$200,0),1),"")</f>
        <v>JL</v>
      </c>
      <c r="AX185" s="636" t="str">
        <f>IFERROR(INDEX('02_LIVING_WATERDEEP'!$F$2:$F$200,MATCH(Таблиця4[[#This Row],[BUILDING NAME]],'02_LIVING_WATERDEEP'!$A$2:$A$200,0),1),"")</f>
        <v>Wealthy</v>
      </c>
      <c r="AY185" s="636" t="str">
        <f>IFERROR(INDEX('02_LIVING_WATERDEEP'!$I$2:$I$200,MATCH(Таблиця4[[#This Row],[BUILDING NAME]],'02_LIVING_WATERDEEP'!$A$2:$A$200,0),1),"")</f>
        <v>A festhall famed for its stunning escorts and its skilled matchmakers, as well as a side business in costume rental.</v>
      </c>
      <c r="AZ185" s="636" t="str">
        <f>IFERROR(INDEX('02_LIVING_WATERDEEP'!$J$2:$J$200,MATCH(Таблиця4[[#This Row],[BUILDING NAME]],'02_LIVING_WATERDEEP'!$A$2:$A$200,0),1),"")</f>
        <v>VTtW</v>
      </c>
      <c r="BA185" s="636">
        <f>IFERROR(INDEX('02_LIVING_WATERDEEP'!$K$2:$K$200,MATCH(Таблиця4[[#This Row],[BUILDING NAME]],'02_LIVING_WATERDEEP'!$A$2:$A$200,0),1),"")</f>
        <v>0</v>
      </c>
      <c r="BB185" s="636">
        <f>IFERROR(INDEX('02_LIVING_WATERDEEP'!$L$2:$L$200,MATCH(Таблиця4[[#This Row],[BUILDING NAME]],'02_LIVING_WATERDEEP'!$A$2:$A$200,0),1),"")</f>
        <v>0</v>
      </c>
      <c r="BC185" s="636">
        <f>IFERROR(INDEX('02_LIVING_WATERDEEP'!$M$2:$M$200,MATCH(Таблиця4[[#This Row],[BUILDING NAME]],'02_LIVING_WATERDEEP'!$A$2:$A$200,0),1),"")</f>
        <v>0</v>
      </c>
      <c r="BD185" s="636"/>
      <c r="BE185" s="636"/>
      <c r="BF185" s="636"/>
      <c r="BG185" s="636"/>
      <c r="BH185" s="636"/>
      <c r="BI185" s="636"/>
      <c r="BJ185" s="636"/>
      <c r="BK185" s="636"/>
      <c r="BL185" s="636"/>
      <c r="BM185" s="636"/>
      <c r="BN185" s="636"/>
      <c r="BO185" s="636"/>
      <c r="BP185" s="636"/>
      <c r="BQ185" s="636"/>
      <c r="BR185" s="636"/>
      <c r="BS185" s="636"/>
      <c r="BT185" s="636"/>
      <c r="BU185" s="636" t="e">
        <f>MATCH(Таблиця4[[#This Row],[BUILDING NAME]],#REF!,0)</f>
        <v>#REF!</v>
      </c>
      <c r="BV185" s="636" t="e">
        <f>INDEX(#REF!,'02BUILD'!BU185,1)</f>
        <v>#REF!</v>
      </c>
      <c r="BW185" s="636" t="e">
        <v>#N/A</v>
      </c>
      <c r="BX185" s="636"/>
      <c r="BY185" s="636" t="e">
        <f>MATCH(Таблиця4[[#This Row],[BUILDING NAME]],Таблиця5[NAME],0)</f>
        <v>#N/A</v>
      </c>
      <c r="BZ185" s="636" t="e">
        <f>INDEX(Таблиця5[[C - COINS - COST]:[ADDRESS]],'02BUILD'!$BY185,1)</f>
        <v>#N/A</v>
      </c>
      <c r="CA185" s="636" t="e">
        <f>INDEX(Таблиця5[[C - COINS - COST]:[ADDRESS]],'02BUILD'!$BY185,2)</f>
        <v>#N/A</v>
      </c>
      <c r="CB185" s="636" t="e">
        <f>INDEX(Таблиця5[[C - COINS - COST]:[ADDRESS]],'02BUILD'!$BY185,3)</f>
        <v>#N/A</v>
      </c>
      <c r="CC185" s="636" t="e">
        <f>INDEX(Таблиця5[[C - COINS - COST]:[ADDRESS]],'02BUILD'!$BY185,4)</f>
        <v>#N/A</v>
      </c>
      <c r="CD185" s="636" t="e">
        <f>INDEX(Таблиця5[[C - COINS - COST]:[ADDRESS]],'02BUILD'!$BY185,5)</f>
        <v>#N/A</v>
      </c>
      <c r="CE185" s="636" t="e">
        <f>INDEX(Таблиця5[[C - COINS - COST]:[ADDRESS]],'02BUILD'!$BY185,6)</f>
        <v>#N/A</v>
      </c>
      <c r="CF185" s="636" t="e">
        <f>INDEX(Таблиця5[[C - COINS - COST]:[ADDRESS]],'02BUILD'!$BY185,7)</f>
        <v>#N/A</v>
      </c>
      <c r="CG185" s="636" t="e">
        <f>INDEX(Таблиця5[[C - COINS - COST]:[ADDRESS]],'02BUILD'!$BY185,8)</f>
        <v>#N/A</v>
      </c>
      <c r="CH185" s="636" t="e">
        <f>INDEX(Таблиця5[[C - COINS - COST]:[ADDRESS]],'02BUILD'!$BY185,9)</f>
        <v>#N/A</v>
      </c>
      <c r="CI185" s="636" t="e">
        <f>INDEX(Таблиця5[[C - COINS - COST]:[ADDRESS]],'02BUILD'!$BY185,10)</f>
        <v>#N/A</v>
      </c>
    </row>
    <row r="186" spans="1:87" ht="16.5" hidden="1" thickTop="1" thickBot="1">
      <c r="A186" s="636" t="s">
        <v>1110</v>
      </c>
      <c r="B186" s="665" t="str">
        <f>LEFT(LEFT(A186,FIND(":",A186)),LEN(LEFT(A186,FIND(":",A186)))-1)</f>
        <v>D23</v>
      </c>
      <c r="C186" s="665" t="str">
        <f>RIGHT(A186,LEN(A186)-FIND(":",A186)-1)</f>
        <v>The Sleeping Wench (tavern, D, 3)</v>
      </c>
      <c r="D186" s="636"/>
      <c r="E186" s="636"/>
      <c r="F186" s="665" t="s">
        <v>1441</v>
      </c>
      <c r="G186" s="665" t="s">
        <v>1908</v>
      </c>
      <c r="H186" s="665" t="s">
        <v>20975</v>
      </c>
      <c r="I186" s="665" t="s">
        <v>3974</v>
      </c>
      <c r="J186" s="665"/>
      <c r="K186" s="665" t="s">
        <v>2093</v>
      </c>
      <c r="L186" s="665" t="s">
        <v>2083</v>
      </c>
      <c r="M186" s="665">
        <v>3</v>
      </c>
      <c r="N186" s="665"/>
      <c r="O186" s="665">
        <v>3</v>
      </c>
      <c r="P186" s="665"/>
      <c r="Q186" s="665">
        <v>3</v>
      </c>
      <c r="R186" s="665"/>
      <c r="S186" s="665" t="str">
        <f>Таблиця4[[#This Row],[C - COINS - COST]]&amp;"C"&amp;" | "&amp;Таблиця4[[#This Row],[A - TANKARDS - Drinks]]&amp;"A"&amp;" | "&amp;Таблиця4[[#This Row],[P - PIPES - hospitality]]&amp;" P"&amp;" | "&amp;Таблиця4[[#This Row],[D - DAGGERS - danger level]]&amp;"D"</f>
        <v>3C | A | 3 P | D</v>
      </c>
      <c r="T186" s="665"/>
      <c r="U186" s="665"/>
      <c r="V186" s="665"/>
      <c r="W186" s="665" t="s">
        <v>20879</v>
      </c>
      <c r="X186" s="665" t="s">
        <v>4315</v>
      </c>
      <c r="Y186" s="665"/>
      <c r="Z186" s="665" t="str">
        <f>Таблиця4[[#This Row],[Descriptions2]]</f>
        <v/>
      </c>
      <c r="AA186" s="665" t="str">
        <f>Таблиця4[[#This Row],[Owner/Specific NPCs3]]</f>
        <v/>
      </c>
      <c r="AB186" s="665"/>
      <c r="AC186" s="666" t="s">
        <v>5836</v>
      </c>
      <c r="AD186" s="667"/>
      <c r="AE186" s="671"/>
      <c r="AF186" s="665">
        <f>IFERROR(INDEX('02VG'!B$4:B$167,MATCH($H186,'02VG'!$A$4:$A$167,0),1),"")</f>
        <v>3</v>
      </c>
      <c r="AG186" s="665">
        <f>IFERROR(INDEX('02VG'!C$4:C$167,MATCH($H186,'02VG'!$A$4:$A$167,0),1),"")</f>
        <v>3</v>
      </c>
      <c r="AH186" s="665">
        <f>IFERROR(INDEX('02VG'!D$4:D$167,MATCH($H186,'02VG'!$A$4:$A$167,0),1),"")</f>
        <v>0</v>
      </c>
      <c r="AI186" s="665">
        <f>IFERROR(INDEX('02VG'!E$4:E$167,MATCH($H186,'02VG'!$A$4:$A$167,0),1),"")</f>
        <v>0</v>
      </c>
      <c r="AJ186" s="665" t="str">
        <f>IFERROR(INDEX('02VG'!G$4:G$167,MATCH($H186,'02VG'!$A$4:$A$167,0),1),"")</f>
        <v>Tavern</v>
      </c>
      <c r="AK186" s="665">
        <f>IFERROR(INDEX('02VG'!I$4:I$167,MATCH($H186,'02VG'!$A$4:$A$167,0),1),"")</f>
        <v>0</v>
      </c>
      <c r="AL186" s="665" t="str">
        <f>IFERROR(INDEX('02VG'!L$4:L$167,MATCH($H186,'02VG'!$A$4:$A$167,0),1),"")</f>
        <v>DOCK WARD</v>
      </c>
      <c r="AM186" s="671"/>
      <c r="AN186" s="665" t="str">
        <f>IFERROR(INDEX('02ORG'!$H$4:$H$45,MATCH($F186,'02ORG'!$M$4:$M$45,0),1),"")</f>
        <v/>
      </c>
      <c r="AO186" s="671"/>
      <c r="AP186" s="665" t="str">
        <f>IFERROR(INDEX('02FOLK'!$AT$3:$AT$45,MATCH($F186,'02FOLK'!$AS$3:$AS$45,0),1),"")</f>
        <v/>
      </c>
      <c r="AQ186" s="671"/>
      <c r="AR186" s="636"/>
      <c r="AS186" s="636"/>
      <c r="AT186" s="636"/>
      <c r="AU186" s="636"/>
      <c r="AV186" s="671"/>
      <c r="AW186" s="636" t="str">
        <f>IFERROR(INDEX('02_LIVING_WATERDEEP'!$C$2:$C$200,MATCH(Таблиця4[[#This Row],[BUILDING NAME]],'02_LIVING_WATERDEEP'!$A$2:$A$200,0),1),"")</f>
        <v/>
      </c>
      <c r="AX186" s="636" t="str">
        <f>IFERROR(INDEX('02_LIVING_WATERDEEP'!$F$2:$F$200,MATCH(Таблиця4[[#This Row],[BUILDING NAME]],'02_LIVING_WATERDEEP'!$A$2:$A$200,0),1),"")</f>
        <v/>
      </c>
      <c r="AY186" s="636" t="str">
        <f>IFERROR(INDEX('02_LIVING_WATERDEEP'!$I$2:$I$200,MATCH(Таблиця4[[#This Row],[BUILDING NAME]],'02_LIVING_WATERDEEP'!$A$2:$A$200,0),1),"")</f>
        <v/>
      </c>
      <c r="AZ186" s="636" t="str">
        <f>IFERROR(INDEX('02_LIVING_WATERDEEP'!$J$2:$J$200,MATCH(Таблиця4[[#This Row],[BUILDING NAME]],'02_LIVING_WATERDEEP'!$A$2:$A$200,0),1),"")</f>
        <v/>
      </c>
      <c r="BA186" s="636" t="str">
        <f>IFERROR(INDEX('02_LIVING_WATERDEEP'!$K$2:$K$200,MATCH(Таблиця4[[#This Row],[BUILDING NAME]],'02_LIVING_WATERDEEP'!$A$2:$A$200,0),1),"")</f>
        <v/>
      </c>
      <c r="BB186" s="636" t="str">
        <f>IFERROR(INDEX('02_LIVING_WATERDEEP'!$L$2:$L$200,MATCH(Таблиця4[[#This Row],[BUILDING NAME]],'02_LIVING_WATERDEEP'!$A$2:$A$200,0),1),"")</f>
        <v/>
      </c>
      <c r="BC186" s="636" t="str">
        <f>IFERROR(INDEX('02_LIVING_WATERDEEP'!$M$2:$M$200,MATCH(Таблиця4[[#This Row],[BUILDING NAME]],'02_LIVING_WATERDEEP'!$A$2:$A$200,0),1),"")</f>
        <v/>
      </c>
      <c r="BD186" s="636"/>
      <c r="BE186" s="636"/>
      <c r="BF186" s="636"/>
      <c r="BG186" s="636"/>
      <c r="BH186" s="636"/>
      <c r="BI186" s="636"/>
      <c r="BJ186" s="636"/>
      <c r="BK186" s="636"/>
      <c r="BL186" s="636"/>
      <c r="BM186" s="636"/>
      <c r="BN186" s="636"/>
      <c r="BO186" s="636"/>
      <c r="BP186" s="636"/>
      <c r="BQ186" s="636"/>
      <c r="BR186" s="636"/>
      <c r="BS186" s="636"/>
      <c r="BT186" s="636"/>
      <c r="BU186" s="636" t="e">
        <f>MATCH(Таблиця4[[#This Row],[BUILDING NAME]],#REF!,0)</f>
        <v>#REF!</v>
      </c>
      <c r="BV186" s="636" t="e">
        <f>INDEX(#REF!,'02BUILD'!BU186,1)</f>
        <v>#REF!</v>
      </c>
      <c r="BW186" s="636" t="e">
        <v>#N/A</v>
      </c>
      <c r="BX186" s="636"/>
      <c r="BY186" s="636">
        <f>MATCH(Таблиця4[[#This Row],[BUILDING NAME]],Таблиця5[NAME],0)</f>
        <v>76</v>
      </c>
      <c r="BZ186" s="636">
        <f>INDEX(Таблиця5[[C - COINS - COST]:[ADDRESS]],'02BUILD'!$BY186,1)</f>
        <v>3</v>
      </c>
      <c r="CA186" s="636">
        <f>INDEX(Таблиця5[[C - COINS - COST]:[ADDRESS]],'02BUILD'!$BY186,2)</f>
        <v>3</v>
      </c>
      <c r="CB186" s="636">
        <f>INDEX(Таблиця5[[C - COINS - COST]:[ADDRESS]],'02BUILD'!$BY186,3)</f>
        <v>0</v>
      </c>
      <c r="CC186" s="636">
        <f>INDEX(Таблиця5[[C - COINS - COST]:[ADDRESS]],'02BUILD'!$BY186,4)</f>
        <v>0</v>
      </c>
      <c r="CD186" s="636" t="str">
        <f>INDEX(Таблиця5[[C - COINS - COST]:[ADDRESS]],'02BUILD'!$BY186,5)</f>
        <v>3c3a</v>
      </c>
      <c r="CE186" s="636" t="str">
        <f>INDEX(Таблиця5[[C - COINS - COST]:[ADDRESS]],'02BUILD'!$BY186,6)</f>
        <v>Tavern</v>
      </c>
      <c r="CF186" s="636">
        <f>INDEX(Таблиця5[[C - COINS - COST]:[ADDRESS]],'02BUILD'!$BY186,7)</f>
        <v>0</v>
      </c>
      <c r="CG186" s="636">
        <f>INDEX(Таблиця5[[C - COINS - COST]:[ADDRESS]],'02BUILD'!$BY186,8)</f>
        <v>0</v>
      </c>
      <c r="CH186" s="636">
        <f>INDEX(Таблиця5[[C - COINS - COST]:[ADDRESS]],'02BUILD'!$BY186,9)</f>
        <v>0</v>
      </c>
      <c r="CI186" s="636">
        <f>INDEX(Таблиця5[[C - COINS - COST]:[ADDRESS]],'02BUILD'!$BY186,10)</f>
        <v>0</v>
      </c>
    </row>
    <row r="187" spans="1:87" ht="16.5" hidden="1" thickTop="1" thickBot="1">
      <c r="A187" s="636" t="s">
        <v>1111</v>
      </c>
      <c r="B187" s="665" t="str">
        <f>LEFT(LEFT(A187,FIND(":",A187)),LEN(LEFT(A187,FIND(":",A187)))-1)</f>
        <v>D24</v>
      </c>
      <c r="C187" s="665" t="str">
        <f>RIGHT(A187,LEN(A187)-FIND(":",A187)-1)</f>
        <v>Aurora's Realms Shop, Slut Street Catalogue Counter (business, C, 3)</v>
      </c>
      <c r="D187" s="636"/>
      <c r="E187" s="636"/>
      <c r="F187" s="665" t="s">
        <v>1442</v>
      </c>
      <c r="G187" s="665" t="s">
        <v>1909</v>
      </c>
      <c r="H187" s="926" t="s">
        <v>2390</v>
      </c>
      <c r="I187" s="665" t="s">
        <v>3974</v>
      </c>
      <c r="J187" s="665"/>
      <c r="K187" s="665" t="s">
        <v>2089</v>
      </c>
      <c r="L187" s="665" t="s">
        <v>2069</v>
      </c>
      <c r="M187" s="665">
        <v>3</v>
      </c>
      <c r="N187" s="665"/>
      <c r="O187" s="665"/>
      <c r="P187" s="665"/>
      <c r="Q187" s="665"/>
      <c r="R187" s="665"/>
      <c r="S187" s="665" t="str">
        <f>Таблиця4[[#This Row],[C - COINS - COST]]&amp;"C"&amp;" | "&amp;Таблиця4[[#This Row],[A - TANKARDS - Drinks]]&amp;"A"&amp;" | "&amp;Таблиця4[[#This Row],[P - PIPES - hospitality]]&amp;" P"&amp;" | "&amp;Таблиця4[[#This Row],[D - DAGGERS - danger level]]&amp;"D"</f>
        <v>C | A |  P | D</v>
      </c>
      <c r="T187" s="665"/>
      <c r="U187" s="665" t="s">
        <v>21488</v>
      </c>
      <c r="V187" s="665"/>
      <c r="W187" s="690" t="s">
        <v>21487</v>
      </c>
      <c r="X187" s="665" t="s">
        <v>4315</v>
      </c>
      <c r="Y187" s="665"/>
      <c r="Z187" s="665" t="str">
        <f>Таблиця4[[#This Row],[Descriptions2]]</f>
        <v/>
      </c>
      <c r="AA187" s="665" t="str">
        <f>Таблиця4[[#This Row],[Owner/Specific NPCs3]]</f>
        <v/>
      </c>
      <c r="AB187" s="665"/>
      <c r="AC187" s="931" t="s">
        <v>5836</v>
      </c>
      <c r="AD187" s="667"/>
      <c r="AE187" s="671"/>
      <c r="AF187" s="665" t="str">
        <f>IFERROR(INDEX('02VG'!B$4:B$167,MATCH($H187,'02VG'!$A$4:$A$167,0),1),"")</f>
        <v/>
      </c>
      <c r="AG187" s="665" t="str">
        <f>IFERROR(INDEX('02VG'!C$4:C$167,MATCH($H187,'02VG'!$A$4:$A$167,0),1),"")</f>
        <v/>
      </c>
      <c r="AH187" s="665" t="str">
        <f>IFERROR(INDEX('02VG'!D$4:D$167,MATCH($H187,'02VG'!$A$4:$A$167,0),1),"")</f>
        <v/>
      </c>
      <c r="AI187" s="665" t="str">
        <f>IFERROR(INDEX('02VG'!E$4:E$167,MATCH($H187,'02VG'!$A$4:$A$167,0),1),"")</f>
        <v/>
      </c>
      <c r="AJ187" s="665" t="str">
        <f>IFERROR(INDEX('02VG'!G$4:G$167,MATCH($H187,'02VG'!$A$4:$A$167,0),1),"")</f>
        <v/>
      </c>
      <c r="AK187" s="665" t="str">
        <f>IFERROR(INDEX('02VG'!I$4:I$167,MATCH($H187,'02VG'!$A$4:$A$167,0),1),"")</f>
        <v/>
      </c>
      <c r="AL187" s="665" t="str">
        <f>IFERROR(INDEX('02VG'!L$4:L$167,MATCH($H187,'02VG'!$A$4:$A$167,0),1),"")</f>
        <v/>
      </c>
      <c r="AM187" s="671"/>
      <c r="AN187" s="665" t="str">
        <f>IFERROR(INDEX('02ORG'!$H$4:$H$45,MATCH($F187,'02ORG'!$M$4:$M$45,0),1),"")</f>
        <v/>
      </c>
      <c r="AO187" s="671"/>
      <c r="AP187" s="665" t="str">
        <f>IFERROR(INDEX('02FOLK'!$AT$3:$AT$45,MATCH($F187,'02FOLK'!$AS$3:$AS$45,0),1),"")</f>
        <v/>
      </c>
      <c r="AQ187" s="671"/>
      <c r="AR187" s="636"/>
      <c r="AS187" s="636"/>
      <c r="AT187" s="636"/>
      <c r="AU187" s="636"/>
      <c r="AV187" s="671"/>
      <c r="AW187" s="636" t="str">
        <f>IFERROR(INDEX('02_LIVING_WATERDEEP'!$C$2:$C$200,MATCH(Таблиця4[[#This Row],[BUILDING NAME]],'02_LIVING_WATERDEEP'!$A$2:$A$200,0),1),"")</f>
        <v/>
      </c>
      <c r="AX187" s="636" t="str">
        <f>IFERROR(INDEX('02_LIVING_WATERDEEP'!$F$2:$F$200,MATCH(Таблиця4[[#This Row],[BUILDING NAME]],'02_LIVING_WATERDEEP'!$A$2:$A$200,0),1),"")</f>
        <v/>
      </c>
      <c r="AY187" s="636" t="str">
        <f>IFERROR(INDEX('02_LIVING_WATERDEEP'!$I$2:$I$200,MATCH(Таблиця4[[#This Row],[BUILDING NAME]],'02_LIVING_WATERDEEP'!$A$2:$A$200,0),1),"")</f>
        <v/>
      </c>
      <c r="AZ187" s="636" t="str">
        <f>IFERROR(INDEX('02_LIVING_WATERDEEP'!$J$2:$J$200,MATCH(Таблиця4[[#This Row],[BUILDING NAME]],'02_LIVING_WATERDEEP'!$A$2:$A$200,0),1),"")</f>
        <v/>
      </c>
      <c r="BA187" s="636" t="str">
        <f>IFERROR(INDEX('02_LIVING_WATERDEEP'!$K$2:$K$200,MATCH(Таблиця4[[#This Row],[BUILDING NAME]],'02_LIVING_WATERDEEP'!$A$2:$A$200,0),1),"")</f>
        <v/>
      </c>
      <c r="BB187" s="636" t="str">
        <f>IFERROR(INDEX('02_LIVING_WATERDEEP'!$L$2:$L$200,MATCH(Таблиця4[[#This Row],[BUILDING NAME]],'02_LIVING_WATERDEEP'!$A$2:$A$200,0),1),"")</f>
        <v/>
      </c>
      <c r="BC187" s="636" t="str">
        <f>IFERROR(INDEX('02_LIVING_WATERDEEP'!$M$2:$M$200,MATCH(Таблиця4[[#This Row],[BUILDING NAME]],'02_LIVING_WATERDEEP'!$A$2:$A$200,0),1),"")</f>
        <v/>
      </c>
      <c r="BD187" s="636"/>
      <c r="BE187" s="636"/>
      <c r="BF187" s="636"/>
      <c r="BG187" s="636"/>
      <c r="BH187" s="636"/>
      <c r="BI187" s="636"/>
      <c r="BJ187" s="636"/>
      <c r="BK187" s="636"/>
      <c r="BL187" s="636"/>
      <c r="BM187" s="636"/>
      <c r="BN187" s="636"/>
      <c r="BO187" s="636"/>
      <c r="BP187" s="636"/>
      <c r="BQ187" s="636"/>
      <c r="BR187" s="636"/>
      <c r="BS187" s="636"/>
      <c r="BT187" s="636"/>
      <c r="BU187" s="636" t="e">
        <f>MATCH(Таблиця4[[#This Row],[BUILDING NAME]],#REF!,0)</f>
        <v>#REF!</v>
      </c>
      <c r="BV187" s="636" t="e">
        <f>INDEX(#REF!,'02BUILD'!BU187,1)</f>
        <v>#REF!</v>
      </c>
      <c r="BW187" s="636" t="e">
        <v>#N/A</v>
      </c>
      <c r="BX187" s="636"/>
      <c r="BY187" s="636" t="e">
        <f>MATCH(Таблиця4[[#This Row],[BUILDING NAME]],Таблиця5[NAME],0)</f>
        <v>#N/A</v>
      </c>
      <c r="BZ187" s="636" t="e">
        <f>INDEX(Таблиця5[[C - COINS - COST]:[ADDRESS]],'02BUILD'!$BY187,1)</f>
        <v>#N/A</v>
      </c>
      <c r="CA187" s="636" t="e">
        <f>INDEX(Таблиця5[[C - COINS - COST]:[ADDRESS]],'02BUILD'!$BY187,2)</f>
        <v>#N/A</v>
      </c>
      <c r="CB187" s="636" t="e">
        <f>INDEX(Таблиця5[[C - COINS - COST]:[ADDRESS]],'02BUILD'!$BY187,3)</f>
        <v>#N/A</v>
      </c>
      <c r="CC187" s="636" t="e">
        <f>INDEX(Таблиця5[[C - COINS - COST]:[ADDRESS]],'02BUILD'!$BY187,4)</f>
        <v>#N/A</v>
      </c>
      <c r="CD187" s="636" t="e">
        <f>INDEX(Таблиця5[[C - COINS - COST]:[ADDRESS]],'02BUILD'!$BY187,5)</f>
        <v>#N/A</v>
      </c>
      <c r="CE187" s="636" t="e">
        <f>INDEX(Таблиця5[[C - COINS - COST]:[ADDRESS]],'02BUILD'!$BY187,6)</f>
        <v>#N/A</v>
      </c>
      <c r="CF187" s="636" t="e">
        <f>INDEX(Таблиця5[[C - COINS - COST]:[ADDRESS]],'02BUILD'!$BY187,7)</f>
        <v>#N/A</v>
      </c>
      <c r="CG187" s="636" t="e">
        <f>INDEX(Таблиця5[[C - COINS - COST]:[ADDRESS]],'02BUILD'!$BY187,8)</f>
        <v>#N/A</v>
      </c>
      <c r="CH187" s="636" t="e">
        <f>INDEX(Таблиця5[[C - COINS - COST]:[ADDRESS]],'02BUILD'!$BY187,9)</f>
        <v>#N/A</v>
      </c>
      <c r="CI187" s="636" t="e">
        <f>INDEX(Таблиця5[[C - COINS - COST]:[ADDRESS]],'02BUILD'!$BY187,10)</f>
        <v>#N/A</v>
      </c>
    </row>
    <row r="188" spans="1:87" ht="16.5" hidden="1" thickTop="1" thickBot="1">
      <c r="A188" s="636" t="s">
        <v>1112</v>
      </c>
      <c r="B188" s="665" t="str">
        <f>LEFT(LEFT(A188,FIND(":",A188)),LEN(LEFT(A188,FIND(":",A188)))-1)</f>
        <v>D25</v>
      </c>
      <c r="C188" s="665" t="str">
        <f>RIGHT(A188,LEN(A188)-FIND(":",A188)-1)</f>
        <v>The Purple Palace (festhall, C, 4)</v>
      </c>
      <c r="D188" s="636"/>
      <c r="E188" s="636"/>
      <c r="F188" s="665" t="s">
        <v>1443</v>
      </c>
      <c r="G188" s="665" t="s">
        <v>1910</v>
      </c>
      <c r="H188" s="926" t="s">
        <v>2391</v>
      </c>
      <c r="I188" s="665" t="s">
        <v>3974</v>
      </c>
      <c r="J188" s="665"/>
      <c r="K188" s="665" t="s">
        <v>2094</v>
      </c>
      <c r="L188" s="665" t="s">
        <v>2069</v>
      </c>
      <c r="M188" s="665">
        <v>4</v>
      </c>
      <c r="N188" s="665"/>
      <c r="O188" s="665">
        <v>4</v>
      </c>
      <c r="P188" s="665"/>
      <c r="Q188" s="665"/>
      <c r="R188" s="665"/>
      <c r="S188" s="665" t="str">
        <f>Таблиця4[[#This Row],[C - COINS - COST]]&amp;"C"&amp;" | "&amp;Таблиця4[[#This Row],[A - TANKARDS - Drinks]]&amp;"A"&amp;" | "&amp;Таблиця4[[#This Row],[P - PIPES - hospitality]]&amp;" P"&amp;" | "&amp;Таблиця4[[#This Row],[D - DAGGERS - danger level]]&amp;"D"</f>
        <v>4C | A |  P | D</v>
      </c>
      <c r="T188" s="665"/>
      <c r="U188" s="665"/>
      <c r="V188" s="665"/>
      <c r="W188" s="665" t="s">
        <v>20889</v>
      </c>
      <c r="X188" s="665" t="s">
        <v>237</v>
      </c>
      <c r="Y188" s="665"/>
      <c r="Z188" s="665">
        <f>Таблиця4[[#This Row],[Descriptions2]]</f>
        <v>0</v>
      </c>
      <c r="AA188" s="665">
        <f>Таблиця4[[#This Row],[Owner/Specific NPCs3]]</f>
        <v>0</v>
      </c>
      <c r="AB188" s="665"/>
      <c r="AC188" s="931" t="s">
        <v>5836</v>
      </c>
      <c r="AD188" s="667"/>
      <c r="AE188" s="671"/>
      <c r="AF188" s="665" t="str">
        <f>IFERROR(INDEX('02VG'!B$4:B$167,MATCH($H188,'02VG'!$A$4:$A$167,0),1),"")</f>
        <v/>
      </c>
      <c r="AG188" s="665" t="str">
        <f>IFERROR(INDEX('02VG'!C$4:C$167,MATCH($H188,'02VG'!$A$4:$A$167,0),1),"")</f>
        <v/>
      </c>
      <c r="AH188" s="665" t="str">
        <f>IFERROR(INDEX('02VG'!D$4:D$167,MATCH($H188,'02VG'!$A$4:$A$167,0),1),"")</f>
        <v/>
      </c>
      <c r="AI188" s="665" t="str">
        <f>IFERROR(INDEX('02VG'!E$4:E$167,MATCH($H188,'02VG'!$A$4:$A$167,0),1),"")</f>
        <v/>
      </c>
      <c r="AJ188" s="665" t="str">
        <f>IFERROR(INDEX('02VG'!G$4:G$167,MATCH($H188,'02VG'!$A$4:$A$167,0),1),"")</f>
        <v/>
      </c>
      <c r="AK188" s="665" t="str">
        <f>IFERROR(INDEX('02VG'!I$4:I$167,MATCH($H188,'02VG'!$A$4:$A$167,0),1),"")</f>
        <v/>
      </c>
      <c r="AL188" s="665" t="str">
        <f>IFERROR(INDEX('02VG'!L$4:L$167,MATCH($H188,'02VG'!$A$4:$A$167,0),1),"")</f>
        <v/>
      </c>
      <c r="AM188" s="671"/>
      <c r="AN188" s="665" t="str">
        <f>IFERROR(INDEX('02ORG'!$H$4:$H$45,MATCH($F188,'02ORG'!$M$4:$M$45,0),1),"")</f>
        <v/>
      </c>
      <c r="AO188" s="671"/>
      <c r="AP188" s="665" t="str">
        <f>IFERROR(INDEX('02FOLK'!$AT$3:$AT$45,MATCH($F188,'02FOLK'!$AS$3:$AS$45,0),1),"")</f>
        <v/>
      </c>
      <c r="AQ188" s="671"/>
      <c r="AR188" s="636"/>
      <c r="AS188" s="636"/>
      <c r="AT188" s="636"/>
      <c r="AU188" s="636"/>
      <c r="AV188" s="671"/>
      <c r="AW188" s="636">
        <f>IFERROR(INDEX('02_LIVING_WATERDEEP'!$C$2:$C$200,MATCH(Таблиця4[[#This Row],[BUILDING NAME]],'02_LIVING_WATERDEEP'!$A$2:$A$200,0),1),"")</f>
        <v>0</v>
      </c>
      <c r="AX188" s="636" t="str">
        <f>IFERROR(INDEX('02_LIVING_WATERDEEP'!$F$2:$F$200,MATCH(Таблиця4[[#This Row],[BUILDING NAME]],'02_LIVING_WATERDEEP'!$A$2:$A$200,0),1),"")</f>
        <v>Wealthy</v>
      </c>
      <c r="AY188" s="636">
        <f>IFERROR(INDEX('02_LIVING_WATERDEEP'!$I$2:$I$200,MATCH(Таблиця4[[#This Row],[BUILDING NAME]],'02_LIVING_WATERDEEP'!$A$2:$A$200,0),1),"")</f>
        <v>0</v>
      </c>
      <c r="AZ188" s="636">
        <f>IFERROR(INDEX('02_LIVING_WATERDEEP'!$J$2:$J$200,MATCH(Таблиця4[[#This Row],[BUILDING NAME]],'02_LIVING_WATERDEEP'!$A$2:$A$200,0),1),"")</f>
        <v>0</v>
      </c>
      <c r="BA188" s="636">
        <f>IFERROR(INDEX('02_LIVING_WATERDEEP'!$K$2:$K$200,MATCH(Таблиця4[[#This Row],[BUILDING NAME]],'02_LIVING_WATERDEEP'!$A$2:$A$200,0),1),"")</f>
        <v>0</v>
      </c>
      <c r="BB188" s="636">
        <f>IFERROR(INDEX('02_LIVING_WATERDEEP'!$L$2:$L$200,MATCH(Таблиця4[[#This Row],[BUILDING NAME]],'02_LIVING_WATERDEEP'!$A$2:$A$200,0),1),"")</f>
        <v>0</v>
      </c>
      <c r="BC188" s="636">
        <f>IFERROR(INDEX('02_LIVING_WATERDEEP'!$M$2:$M$200,MATCH(Таблиця4[[#This Row],[BUILDING NAME]],'02_LIVING_WATERDEEP'!$A$2:$A$200,0),1),"")</f>
        <v>0</v>
      </c>
      <c r="BD188" s="636"/>
      <c r="BE188" s="636"/>
      <c r="BF188" s="636"/>
      <c r="BG188" s="636"/>
      <c r="BH188" s="636"/>
      <c r="BI188" s="636"/>
      <c r="BJ188" s="636"/>
      <c r="BK188" s="636"/>
      <c r="BL188" s="636"/>
      <c r="BM188" s="636"/>
      <c r="BN188" s="636"/>
      <c r="BO188" s="636"/>
      <c r="BP188" s="636"/>
      <c r="BQ188" s="636"/>
      <c r="BR188" s="636"/>
      <c r="BS188" s="636"/>
      <c r="BT188" s="636"/>
      <c r="BU188" s="636" t="e">
        <f>MATCH(Таблиця4[[#This Row],[BUILDING NAME]],#REF!,0)</f>
        <v>#REF!</v>
      </c>
      <c r="BV188" s="636" t="e">
        <f>INDEX(#REF!,'02BUILD'!BU188,1)</f>
        <v>#REF!</v>
      </c>
      <c r="BW188" s="636" t="e">
        <v>#N/A</v>
      </c>
      <c r="BX188" s="636"/>
      <c r="BY188" s="636" t="e">
        <f>MATCH(Таблиця4[[#This Row],[BUILDING NAME]],Таблиця5[NAME],0)</f>
        <v>#N/A</v>
      </c>
      <c r="BZ188" s="636" t="e">
        <f>INDEX(Таблиця5[[C - COINS - COST]:[ADDRESS]],'02BUILD'!$BY188,1)</f>
        <v>#N/A</v>
      </c>
      <c r="CA188" s="636" t="e">
        <f>INDEX(Таблиця5[[C - COINS - COST]:[ADDRESS]],'02BUILD'!$BY188,2)</f>
        <v>#N/A</v>
      </c>
      <c r="CB188" s="636" t="e">
        <f>INDEX(Таблиця5[[C - COINS - COST]:[ADDRESS]],'02BUILD'!$BY188,3)</f>
        <v>#N/A</v>
      </c>
      <c r="CC188" s="636" t="e">
        <f>INDEX(Таблиця5[[C - COINS - COST]:[ADDRESS]],'02BUILD'!$BY188,4)</f>
        <v>#N/A</v>
      </c>
      <c r="CD188" s="636" t="e">
        <f>INDEX(Таблиця5[[C - COINS - COST]:[ADDRESS]],'02BUILD'!$BY188,5)</f>
        <v>#N/A</v>
      </c>
      <c r="CE188" s="636" t="e">
        <f>INDEX(Таблиця5[[C - COINS - COST]:[ADDRESS]],'02BUILD'!$BY188,6)</f>
        <v>#N/A</v>
      </c>
      <c r="CF188" s="636" t="e">
        <f>INDEX(Таблиця5[[C - COINS - COST]:[ADDRESS]],'02BUILD'!$BY188,7)</f>
        <v>#N/A</v>
      </c>
      <c r="CG188" s="636" t="e">
        <f>INDEX(Таблиця5[[C - COINS - COST]:[ADDRESS]],'02BUILD'!$BY188,8)</f>
        <v>#N/A</v>
      </c>
      <c r="CH188" s="636" t="e">
        <f>INDEX(Таблиця5[[C - COINS - COST]:[ADDRESS]],'02BUILD'!$BY188,9)</f>
        <v>#N/A</v>
      </c>
      <c r="CI188" s="636" t="e">
        <f>INDEX(Таблиця5[[C - COINS - COST]:[ADDRESS]],'02BUILD'!$BY188,10)</f>
        <v>#N/A</v>
      </c>
    </row>
    <row r="189" spans="1:87" ht="16.5" hidden="1" thickTop="1" thickBot="1">
      <c r="A189" s="636" t="s">
        <v>1113</v>
      </c>
      <c r="B189" s="665" t="str">
        <f>LEFT(LEFT(A189,FIND(":",A189)),LEN(LEFT(A189,FIND(":",A189)))-1)</f>
        <v>D26</v>
      </c>
      <c r="C189" s="665" t="str">
        <f>RIGHT(A189,LEN(A189)-FIND(":",A189)-1)</f>
        <v>The Mermaid's Arms (festhall, C, 3)</v>
      </c>
      <c r="D189" s="636"/>
      <c r="E189" s="636"/>
      <c r="F189" s="665" t="s">
        <v>1444</v>
      </c>
      <c r="G189" s="665" t="s">
        <v>1911</v>
      </c>
      <c r="H189" s="665" t="s">
        <v>2392</v>
      </c>
      <c r="I189" s="665" t="s">
        <v>3974</v>
      </c>
      <c r="J189" s="665"/>
      <c r="K189" s="665" t="s">
        <v>2094</v>
      </c>
      <c r="L189" s="665" t="s">
        <v>2069</v>
      </c>
      <c r="M189" s="665">
        <v>3</v>
      </c>
      <c r="N189" s="665"/>
      <c r="O189" s="665">
        <v>3</v>
      </c>
      <c r="P189" s="665">
        <v>3</v>
      </c>
      <c r="Q189" s="665">
        <v>3</v>
      </c>
      <c r="R189" s="665"/>
      <c r="S189" s="665" t="str">
        <f>Таблиця4[[#This Row],[C - COINS - COST]]&amp;"C"&amp;" | "&amp;Таблиця4[[#This Row],[A - TANKARDS - Drinks]]&amp;"A"&amp;" | "&amp;Таблиця4[[#This Row],[P - PIPES - hospitality]]&amp;" P"&amp;" | "&amp;Таблиця4[[#This Row],[D - DAGGERS - danger level]]&amp;"D"</f>
        <v>3C | 3A | 3 P | D</v>
      </c>
      <c r="T189" s="665"/>
      <c r="U189" s="665" t="s">
        <v>16491</v>
      </c>
      <c r="V189" s="665"/>
      <c r="W189" s="520" t="s">
        <v>16425</v>
      </c>
      <c r="X189" s="665" t="s">
        <v>230</v>
      </c>
      <c r="Y189" s="665"/>
      <c r="Z189" s="665" t="str">
        <f>Таблиця4[[#This Row],[Descriptions2]]</f>
        <v>Merfolk tavern on the dock ward where players expect to be served by beautiful elegant mermaids (as described by drunken passerbys) but instead get rough hardened ugly merfolk (some with actual fish faces) serving the shady dock ward's workers/deviants. Patrons are served right against the harbor by their monsterous servers. Bonus points: They're forced to talk in dad joke teir fish puns by the owner.</v>
      </c>
      <c r="AA189" s="665" t="str">
        <f>Таблиця4[[#This Row],[Owner/Specific NPCs3]]</f>
        <v xml:space="preserve">a. The innkeeper is an old female elf named Miredhien, who made use of mermaids need for alternative jobs. She's a typical dock goer, hardened and loud.
b. Katisa an older blonde mermaid who's been in the biz the longest. She takes her job very very seriously. 
c. Lixeine a younger brunette mermaid who's just scrapping by for her family. She fidgets and talks with a studder.
d. Theseisa the youngest brunette mermaid who uses her money to collect various trinkets obessively. She mostly just stares at weird odds and ends when not working.
 e. Nieles Arres a human man who traveled across Faerun to just see a mermaid, was a patron for so long he now works there. Tasked with keeping the dock clean during open hours. </v>
      </c>
      <c r="AB189" s="665"/>
      <c r="AC189" s="666" t="s">
        <v>5836</v>
      </c>
      <c r="AD189" s="667"/>
      <c r="AE189" s="671"/>
      <c r="AF189" s="665" t="str">
        <f>IFERROR(INDEX('02VG'!B$4:B$167,MATCH($H189,'02VG'!$A$4:$A$167,0),1),"")</f>
        <v/>
      </c>
      <c r="AG189" s="665" t="str">
        <f>IFERROR(INDEX('02VG'!C$4:C$167,MATCH($H189,'02VG'!$A$4:$A$167,0),1),"")</f>
        <v/>
      </c>
      <c r="AH189" s="665" t="str">
        <f>IFERROR(INDEX('02VG'!D$4:D$167,MATCH($H189,'02VG'!$A$4:$A$167,0),1),"")</f>
        <v/>
      </c>
      <c r="AI189" s="665" t="str">
        <f>IFERROR(INDEX('02VG'!E$4:E$167,MATCH($H189,'02VG'!$A$4:$A$167,0),1),"")</f>
        <v/>
      </c>
      <c r="AJ189" s="665" t="str">
        <f>IFERROR(INDEX('02VG'!G$4:G$167,MATCH($H189,'02VG'!$A$4:$A$167,0),1),"")</f>
        <v/>
      </c>
      <c r="AK189" s="665" t="str">
        <f>IFERROR(INDEX('02VG'!I$4:I$167,MATCH($H189,'02VG'!$A$4:$A$167,0),1),"")</f>
        <v/>
      </c>
      <c r="AL189" s="665" t="str">
        <f>IFERROR(INDEX('02VG'!L$4:L$167,MATCH($H189,'02VG'!$A$4:$A$167,0),1),"")</f>
        <v/>
      </c>
      <c r="AM189" s="671"/>
      <c r="AN189" s="665" t="str">
        <f>IFERROR(INDEX('02ORG'!$H$4:$H$45,MATCH($F189,'02ORG'!$M$4:$M$45,0),1),"")</f>
        <v/>
      </c>
      <c r="AO189" s="671"/>
      <c r="AP189" s="665" t="str">
        <f>IFERROR(INDEX('02FOLK'!$AT$3:$AT$45,MATCH($F189,'02FOLK'!$AS$3:$AS$45,0),1),"")</f>
        <v/>
      </c>
      <c r="AQ189" s="671"/>
      <c r="AR189" s="636"/>
      <c r="AS189" s="636"/>
      <c r="AT189" s="636"/>
      <c r="AU189" s="636"/>
      <c r="AV189" s="671"/>
      <c r="AW189" s="636" t="str">
        <f>IFERROR(INDEX('02_LIVING_WATERDEEP'!$C$2:$C$200,MATCH(Таблиця4[[#This Row],[BUILDING NAME]],'02_LIVING_WATERDEEP'!$A$2:$A$200,0),1),"")</f>
        <v>Nekomancer</v>
      </c>
      <c r="AX189" s="636" t="str">
        <f>IFERROR(INDEX('02_LIVING_WATERDEEP'!$F$2:$F$200,MATCH(Таблиця4[[#This Row],[BUILDING NAME]],'02_LIVING_WATERDEEP'!$A$2:$A$200,0),1),"")</f>
        <v>Comfortable</v>
      </c>
      <c r="AY189" s="636">
        <f>IFERROR(INDEX('02_LIVING_WATERDEEP'!$I$2:$I$200,MATCH(Таблиця4[[#This Row],[BUILDING NAME]],'02_LIVING_WATERDEEP'!$A$2:$A$200,0),1),"")</f>
        <v>0</v>
      </c>
      <c r="AZ189" s="636" t="str">
        <f>IFERROR(INDEX('02_LIVING_WATERDEEP'!$J$2:$J$200,MATCH(Таблиця4[[#This Row],[BUILDING NAME]],'02_LIVING_WATERDEEP'!$A$2:$A$200,0),1),"")</f>
        <v>Merfolk tavern on the dock ward where players expect to be served by beautiful elegant mermaids (as described by drunken passerbys) but instead get rough hardened ugly merfolk (some with actual fish faces) serving the shady dock ward's workers/deviants. Patrons are served right against the harbor by their monsterous servers. Bonus points: They're forced to talk in dad joke teir fish puns by the owner.</v>
      </c>
      <c r="BA189" s="636" t="str">
        <f>IFERROR(INDEX('02_LIVING_WATERDEEP'!$K$2:$K$200,MATCH(Таблиця4[[#This Row],[BUILDING NAME]],'02_LIVING_WATERDEEP'!$A$2:$A$200,0),1),"")</f>
        <v xml:space="preserve">a. The innkeeper is an old female elf named Miredhien, who made use of mermaids need for alternative jobs. She's a typical dock goer, hardened and loud.
b. Katisa an older blonde mermaid who's been in the biz the longest. She takes her job very very seriously. 
c. Lixeine a younger brunette mermaid who's just scrapping by for her family. She fidgets and talks with a studder.
d. Theseisa the youngest brunette mermaid who uses her money to collect various trinkets obessively. She mostly just stares at weird odds and ends when not working.
 e. Nieles Arres a human man who traveled across Faerun to just see a mermaid, was a patron for so long he now works there. Tasked with keeping the dock clean during open hours. </v>
      </c>
      <c r="BB189" s="636">
        <f>IFERROR(INDEX('02_LIVING_WATERDEEP'!$L$2:$L$200,MATCH(Таблиця4[[#This Row],[BUILDING NAME]],'02_LIVING_WATERDEEP'!$A$2:$A$200,0),1),"")</f>
        <v>0</v>
      </c>
      <c r="BC189" s="636">
        <f>IFERROR(INDEX('02_LIVING_WATERDEEP'!$M$2:$M$200,MATCH(Таблиця4[[#This Row],[BUILDING NAME]],'02_LIVING_WATERDEEP'!$A$2:$A$200,0),1),"")</f>
        <v>0</v>
      </c>
      <c r="BD189" s="636"/>
      <c r="BE189" s="636"/>
      <c r="BF189" s="636"/>
      <c r="BG189" s="636"/>
      <c r="BH189" s="636"/>
      <c r="BI189" s="636"/>
      <c r="BJ189" s="636"/>
      <c r="BK189" s="636"/>
      <c r="BL189" s="636"/>
      <c r="BM189" s="636"/>
      <c r="BN189" s="636"/>
      <c r="BO189" s="636"/>
      <c r="BP189" s="636"/>
      <c r="BQ189" s="636"/>
      <c r="BR189" s="636"/>
      <c r="BS189" s="636"/>
      <c r="BT189" s="636"/>
      <c r="BU189" s="636" t="e">
        <f>MATCH(Таблиця4[[#This Row],[BUILDING NAME]],#REF!,0)</f>
        <v>#REF!</v>
      </c>
      <c r="BV189" s="636" t="e">
        <f>INDEX(#REF!,'02BUILD'!BU189,1)</f>
        <v>#REF!</v>
      </c>
      <c r="BW189" s="636" t="e">
        <v>#N/A</v>
      </c>
      <c r="BX189" s="636"/>
      <c r="BY189" s="636" t="e">
        <f>MATCH(Таблиця4[[#This Row],[BUILDING NAME]],Таблиця5[NAME],0)</f>
        <v>#N/A</v>
      </c>
      <c r="BZ189" s="636" t="e">
        <f>INDEX(Таблиця5[[C - COINS - COST]:[ADDRESS]],'02BUILD'!$BY189,1)</f>
        <v>#N/A</v>
      </c>
      <c r="CA189" s="636" t="e">
        <f>INDEX(Таблиця5[[C - COINS - COST]:[ADDRESS]],'02BUILD'!$BY189,2)</f>
        <v>#N/A</v>
      </c>
      <c r="CB189" s="636" t="e">
        <f>INDEX(Таблиця5[[C - COINS - COST]:[ADDRESS]],'02BUILD'!$BY189,3)</f>
        <v>#N/A</v>
      </c>
      <c r="CC189" s="636" t="e">
        <f>INDEX(Таблиця5[[C - COINS - COST]:[ADDRESS]],'02BUILD'!$BY189,4)</f>
        <v>#N/A</v>
      </c>
      <c r="CD189" s="636" t="e">
        <f>INDEX(Таблиця5[[C - COINS - COST]:[ADDRESS]],'02BUILD'!$BY189,5)</f>
        <v>#N/A</v>
      </c>
      <c r="CE189" s="636" t="e">
        <f>INDEX(Таблиця5[[C - COINS - COST]:[ADDRESS]],'02BUILD'!$BY189,6)</f>
        <v>#N/A</v>
      </c>
      <c r="CF189" s="636" t="e">
        <f>INDEX(Таблиця5[[C - COINS - COST]:[ADDRESS]],'02BUILD'!$BY189,7)</f>
        <v>#N/A</v>
      </c>
      <c r="CG189" s="636" t="e">
        <f>INDEX(Таблиця5[[C - COINS - COST]:[ADDRESS]],'02BUILD'!$BY189,8)</f>
        <v>#N/A</v>
      </c>
      <c r="CH189" s="636" t="e">
        <f>INDEX(Таблиця5[[C - COINS - COST]:[ADDRESS]],'02BUILD'!$BY189,9)</f>
        <v>#N/A</v>
      </c>
      <c r="CI189" s="636" t="e">
        <f>INDEX(Таблиця5[[C - COINS - COST]:[ADDRESS]],'02BUILD'!$BY189,10)</f>
        <v>#N/A</v>
      </c>
    </row>
    <row r="190" spans="1:87" ht="16.5" hidden="1" thickTop="1" thickBot="1">
      <c r="A190" s="636" t="s">
        <v>1114</v>
      </c>
      <c r="B190" s="665" t="str">
        <f>LEFT(LEFT(A190,FIND(":",A190)),LEN(LEFT(A190,FIND(":",A190)))-1)</f>
        <v>D27</v>
      </c>
      <c r="C190" s="665" t="str">
        <f>RIGHT(A190,LEN(A190)-FIND(":",A190)-1)</f>
        <v>The Blue Mermaid (tavern, D, 2)</v>
      </c>
      <c r="D190" s="636"/>
      <c r="E190" s="636"/>
      <c r="F190" s="665" t="s">
        <v>1445</v>
      </c>
      <c r="G190" s="665" t="s">
        <v>1912</v>
      </c>
      <c r="H190" s="926" t="s">
        <v>20973</v>
      </c>
      <c r="I190" s="665" t="s">
        <v>3974</v>
      </c>
      <c r="J190" s="926"/>
      <c r="K190" s="665" t="s">
        <v>2093</v>
      </c>
      <c r="L190" s="665" t="s">
        <v>2083</v>
      </c>
      <c r="M190" s="665">
        <v>2</v>
      </c>
      <c r="N190" s="665"/>
      <c r="O190" s="665">
        <v>3</v>
      </c>
      <c r="P190" s="665"/>
      <c r="Q190" s="665">
        <v>2</v>
      </c>
      <c r="R190" s="665"/>
      <c r="S190" s="665" t="str">
        <f>Таблиця4[[#This Row],[C - COINS - COST]]&amp;"C"&amp;" | "&amp;Таблиця4[[#This Row],[A - TANKARDS - Drinks]]&amp;"A"&amp;" | "&amp;Таблиця4[[#This Row],[P - PIPES - hospitality]]&amp;" P"&amp;" | "&amp;Таблиця4[[#This Row],[D - DAGGERS - danger level]]&amp;"D"</f>
        <v>3C | A | 2 P | D</v>
      </c>
      <c r="T190" s="665"/>
      <c r="U190" s="665"/>
      <c r="V190" s="665"/>
      <c r="W190" s="673" t="s">
        <v>21406</v>
      </c>
      <c r="X190" s="665" t="s">
        <v>4315</v>
      </c>
      <c r="Y190" s="665"/>
      <c r="Z190" s="665" t="str">
        <f>Таблиця4[[#This Row],[Descriptions2]]</f>
        <v/>
      </c>
      <c r="AA190" s="665" t="str">
        <f>Таблиця4[[#This Row],[Owner/Specific NPCs3]]</f>
        <v/>
      </c>
      <c r="AB190" s="665"/>
      <c r="AC190" s="931" t="s">
        <v>5904</v>
      </c>
      <c r="AD190" s="667"/>
      <c r="AE190" s="671"/>
      <c r="AF190" s="665">
        <f>IFERROR(INDEX('02VG'!B$4:B$167,MATCH($H190,'02VG'!$A$4:$A$167,0),1),"")</f>
        <v>3</v>
      </c>
      <c r="AG190" s="665">
        <f>IFERROR(INDEX('02VG'!C$4:C$167,MATCH($H190,'02VG'!$A$4:$A$167,0),1),"")</f>
        <v>2</v>
      </c>
      <c r="AH190" s="665">
        <f>IFERROR(INDEX('02VG'!D$4:D$167,MATCH($H190,'02VG'!$A$4:$A$167,0),1),"")</f>
        <v>0</v>
      </c>
      <c r="AI190" s="665">
        <f>IFERROR(INDEX('02VG'!E$4:E$167,MATCH($H190,'02VG'!$A$4:$A$167,0),1),"")</f>
        <v>0</v>
      </c>
      <c r="AJ190" s="665" t="str">
        <f>IFERROR(INDEX('02VG'!G$4:G$167,MATCH($H190,'02VG'!$A$4:$A$167,0),1),"")</f>
        <v>Tavern</v>
      </c>
      <c r="AK190" s="665" t="str">
        <f>IFERROR(INDEX('02VG'!I$4:I$167,MATCH($H190,'02VG'!$A$4:$A$167,0),1),"")</f>
        <v>The Blue Mermaid tavern is a respectable establishment with decent food at a good price whose clientele is normally sailors and dockworkers looking for a quiet place to eat. The manager is a man named Stevian. WATE1-5 &amp;1-7</v>
      </c>
      <c r="AL190" s="665" t="str">
        <f>IFERROR(INDEX('02VG'!L$4:L$167,MATCH($H190,'02VG'!$A$4:$A$167,0),1),"")</f>
        <v>DOCK WARD</v>
      </c>
      <c r="AM190" s="671"/>
      <c r="AN190" s="665" t="str">
        <f>IFERROR(INDEX('02ORG'!$H$4:$H$45,MATCH($F190,'02ORG'!$M$4:$M$45,0),1),"")</f>
        <v/>
      </c>
      <c r="AO190" s="671"/>
      <c r="AP190" s="665" t="str">
        <f>IFERROR(INDEX('02FOLK'!$AT$3:$AT$45,MATCH($F190,'02FOLK'!$AS$3:$AS$45,0),1),"")</f>
        <v/>
      </c>
      <c r="AQ190" s="671"/>
      <c r="AR190" s="636"/>
      <c r="AS190" s="636"/>
      <c r="AT190" s="636"/>
      <c r="AU190" s="636"/>
      <c r="AV190" s="671"/>
      <c r="AW190" s="636" t="str">
        <f>IFERROR(INDEX('02_LIVING_WATERDEEP'!$C$2:$C$200,MATCH(Таблиця4[[#This Row],[BUILDING NAME]],'02_LIVING_WATERDEEP'!$A$2:$A$200,0),1),"")</f>
        <v/>
      </c>
      <c r="AX190" s="636" t="str">
        <f>IFERROR(INDEX('02_LIVING_WATERDEEP'!$F$2:$F$200,MATCH(Таблиця4[[#This Row],[BUILDING NAME]],'02_LIVING_WATERDEEP'!$A$2:$A$200,0),1),"")</f>
        <v/>
      </c>
      <c r="AY190" s="636" t="str">
        <f>IFERROR(INDEX('02_LIVING_WATERDEEP'!$I$2:$I$200,MATCH(Таблиця4[[#This Row],[BUILDING NAME]],'02_LIVING_WATERDEEP'!$A$2:$A$200,0),1),"")</f>
        <v/>
      </c>
      <c r="AZ190" s="636" t="str">
        <f>IFERROR(INDEX('02_LIVING_WATERDEEP'!$J$2:$J$200,MATCH(Таблиця4[[#This Row],[BUILDING NAME]],'02_LIVING_WATERDEEP'!$A$2:$A$200,0),1),"")</f>
        <v/>
      </c>
      <c r="BA190" s="636" t="str">
        <f>IFERROR(INDEX('02_LIVING_WATERDEEP'!$K$2:$K$200,MATCH(Таблиця4[[#This Row],[BUILDING NAME]],'02_LIVING_WATERDEEP'!$A$2:$A$200,0),1),"")</f>
        <v/>
      </c>
      <c r="BB190" s="636" t="str">
        <f>IFERROR(INDEX('02_LIVING_WATERDEEP'!$L$2:$L$200,MATCH(Таблиця4[[#This Row],[BUILDING NAME]],'02_LIVING_WATERDEEP'!$A$2:$A$200,0),1),"")</f>
        <v/>
      </c>
      <c r="BC190" s="636" t="str">
        <f>IFERROR(INDEX('02_LIVING_WATERDEEP'!$M$2:$M$200,MATCH(Таблиця4[[#This Row],[BUILDING NAME]],'02_LIVING_WATERDEEP'!$A$2:$A$200,0),1),"")</f>
        <v/>
      </c>
      <c r="BD190" s="636"/>
      <c r="BE190" s="636"/>
      <c r="BF190" s="636"/>
      <c r="BG190" s="636"/>
      <c r="BH190" s="636"/>
      <c r="BI190" s="636"/>
      <c r="BJ190" s="636"/>
      <c r="BK190" s="636"/>
      <c r="BL190" s="636"/>
      <c r="BM190" s="636"/>
      <c r="BN190" s="636"/>
      <c r="BO190" s="636"/>
      <c r="BP190" s="636"/>
      <c r="BQ190" s="636"/>
      <c r="BR190" s="636"/>
      <c r="BS190" s="636"/>
      <c r="BT190" s="636"/>
      <c r="BU190" s="636" t="e">
        <f>MATCH(Таблиця4[[#This Row],[BUILDING NAME]],#REF!,0)</f>
        <v>#REF!</v>
      </c>
      <c r="BV190" s="636" t="e">
        <f>INDEX(#REF!,'02BUILD'!BU190,1)</f>
        <v>#REF!</v>
      </c>
      <c r="BW190" s="636" t="e">
        <v>#N/A</v>
      </c>
      <c r="BX190" s="636"/>
      <c r="BY190" s="636">
        <f>MATCH(Таблиця4[[#This Row],[BUILDING NAME]],Таблиця5[NAME],0)</f>
        <v>73</v>
      </c>
      <c r="BZ190" s="636">
        <f>INDEX(Таблиця5[[C - COINS - COST]:[ADDRESS]],'02BUILD'!$BY190,1)</f>
        <v>3</v>
      </c>
      <c r="CA190" s="636">
        <f>INDEX(Таблиця5[[C - COINS - COST]:[ADDRESS]],'02BUILD'!$BY190,2)</f>
        <v>2</v>
      </c>
      <c r="CB190" s="636">
        <f>INDEX(Таблиця5[[C - COINS - COST]:[ADDRESS]],'02BUILD'!$BY190,3)</f>
        <v>0</v>
      </c>
      <c r="CC190" s="636">
        <f>INDEX(Таблиця5[[C - COINS - COST]:[ADDRESS]],'02BUILD'!$BY190,4)</f>
        <v>0</v>
      </c>
      <c r="CD190" s="636" t="str">
        <f>INDEX(Таблиця5[[C - COINS - COST]:[ADDRESS]],'02BUILD'!$BY190,5)</f>
        <v>3c2a</v>
      </c>
      <c r="CE190" s="636" t="str">
        <f>INDEX(Таблиця5[[C - COINS - COST]:[ADDRESS]],'02BUILD'!$BY190,6)</f>
        <v>Tavern</v>
      </c>
      <c r="CF190" s="636">
        <f>INDEX(Таблиця5[[C - COINS - COST]:[ADDRESS]],'02BUILD'!$BY190,7)</f>
        <v>0</v>
      </c>
      <c r="CG190" s="636" t="str">
        <f>INDEX(Таблиця5[[C - COINS - COST]:[ADDRESS]],'02BUILD'!$BY190,8)</f>
        <v>The Blue Mermaid tavern is a respectable establishment with decent food at a good price whose clientele is normally sailors and dockworkers looking for a quiet place to eat. The manager is a man named Stevian. WATE1-5 &amp;1-7</v>
      </c>
      <c r="CH190" s="636">
        <f>INDEX(Таблиця5[[C - COINS - COST]:[ADDRESS]],'02BUILD'!$BY190,9)</f>
        <v>0</v>
      </c>
      <c r="CI190" s="636">
        <f>INDEX(Таблиця5[[C - COINS - COST]:[ADDRESS]],'02BUILD'!$BY190,10)</f>
        <v>0</v>
      </c>
    </row>
    <row r="191" spans="1:87" ht="17.25" hidden="1" thickTop="1" thickBot="1">
      <c r="A191" s="636" t="s">
        <v>1115</v>
      </c>
      <c r="B191" s="665" t="str">
        <f>LEFT(LEFT(A191,FIND(":",A191)),LEN(LEFT(A191,FIND(":",A191)))-1)</f>
        <v>D28</v>
      </c>
      <c r="C191" s="665" t="str">
        <f>RIGHT(A191,LEN(A191)-FIND(":",A191)-1)</f>
        <v>Shippers' Hall (guildhall, C, 2)</v>
      </c>
      <c r="D191" s="636"/>
      <c r="E191" s="636"/>
      <c r="F191" s="665" t="s">
        <v>1446</v>
      </c>
      <c r="G191" s="665" t="s">
        <v>1913</v>
      </c>
      <c r="H191" s="926" t="s">
        <v>2394</v>
      </c>
      <c r="I191" s="665" t="s">
        <v>3974</v>
      </c>
      <c r="J191" s="926"/>
      <c r="K191" s="665" t="s">
        <v>2096</v>
      </c>
      <c r="L191" s="665" t="s">
        <v>2069</v>
      </c>
      <c r="M191" s="665">
        <v>2</v>
      </c>
      <c r="N191" s="85" t="s">
        <v>3845</v>
      </c>
      <c r="O191" s="665"/>
      <c r="P191" s="665"/>
      <c r="Q191" s="665"/>
      <c r="R191" s="665"/>
      <c r="S191" s="665" t="str">
        <f>Таблиця4[[#This Row],[C - COINS - COST]]&amp;"C"&amp;" | "&amp;Таблиця4[[#This Row],[A - TANKARDS - Drinks]]&amp;"A"&amp;" | "&amp;Таблиця4[[#This Row],[P - PIPES - hospitality]]&amp;" P"&amp;" | "&amp;Таблиця4[[#This Row],[D - DAGGERS - danger level]]&amp;"D"</f>
        <v>C | A |  P | D</v>
      </c>
      <c r="T191" s="665"/>
      <c r="U191" s="665"/>
      <c r="V191" s="665"/>
      <c r="W191" s="665" t="s">
        <v>21263</v>
      </c>
      <c r="X191" s="665" t="s">
        <v>4315</v>
      </c>
      <c r="Y191" s="665"/>
      <c r="Z191" s="665" t="str">
        <f>Таблиця4[[#This Row],[Descriptions2]]</f>
        <v/>
      </c>
      <c r="AA191" s="665" t="str">
        <f>Таблиця4[[#This Row],[Owner/Specific NPCs3]]</f>
        <v/>
      </c>
      <c r="AB191" s="665"/>
      <c r="AC191" s="931" t="s">
        <v>5836</v>
      </c>
      <c r="AD191" s="667"/>
      <c r="AE191" s="671"/>
      <c r="AF191" s="665" t="str">
        <f>IFERROR(INDEX('02VG'!B$4:B$167,MATCH($H191,'02VG'!$A$4:$A$167,0),1),"")</f>
        <v/>
      </c>
      <c r="AG191" s="665" t="str">
        <f>IFERROR(INDEX('02VG'!C$4:C$167,MATCH($H191,'02VG'!$A$4:$A$167,0),1),"")</f>
        <v/>
      </c>
      <c r="AH191" s="665" t="str">
        <f>IFERROR(INDEX('02VG'!D$4:D$167,MATCH($H191,'02VG'!$A$4:$A$167,0),1),"")</f>
        <v/>
      </c>
      <c r="AI191" s="665" t="str">
        <f>IFERROR(INDEX('02VG'!E$4:E$167,MATCH($H191,'02VG'!$A$4:$A$167,0),1),"")</f>
        <v/>
      </c>
      <c r="AJ191" s="665" t="str">
        <f>IFERROR(INDEX('02VG'!G$4:G$167,MATCH($H191,'02VG'!$A$4:$A$167,0),1),"")</f>
        <v/>
      </c>
      <c r="AK191" s="665" t="str">
        <f>IFERROR(INDEX('02VG'!I$4:I$167,MATCH($H191,'02VG'!$A$4:$A$167,0),1),"")</f>
        <v/>
      </c>
      <c r="AL191" s="665" t="str">
        <f>IFERROR(INDEX('02VG'!L$4:L$167,MATCH($H191,'02VG'!$A$4:$A$167,0),1),"")</f>
        <v/>
      </c>
      <c r="AM191" s="671"/>
      <c r="AN191" s="665" t="str">
        <f>IFERROR(INDEX('02ORG'!$H$4:$H$45,MATCH($F191,'02ORG'!$M$4:$M$45,0),1),"")</f>
        <v>Fellowship of Salters, Packers, &amp; Joiners</v>
      </c>
      <c r="AO191" s="671"/>
      <c r="AP191" s="665" t="str">
        <f>IFERROR(INDEX('02FOLK'!$AT$3:$AT$45,MATCH($F191,'02FOLK'!$AS$3:$AS$45,0),1),"")</f>
        <v/>
      </c>
      <c r="AQ191" s="671"/>
      <c r="AR191" s="636"/>
      <c r="AS191" s="636"/>
      <c r="AT191" s="636"/>
      <c r="AU191" s="636"/>
      <c r="AV191" s="671"/>
      <c r="AW191" s="636" t="str">
        <f>IFERROR(INDEX('02_LIVING_WATERDEEP'!$C$2:$C$200,MATCH(Таблиця4[[#This Row],[BUILDING NAME]],'02_LIVING_WATERDEEP'!$A$2:$A$200,0),1),"")</f>
        <v/>
      </c>
      <c r="AX191" s="636" t="str">
        <f>IFERROR(INDEX('02_LIVING_WATERDEEP'!$F$2:$F$200,MATCH(Таблиця4[[#This Row],[BUILDING NAME]],'02_LIVING_WATERDEEP'!$A$2:$A$200,0),1),"")</f>
        <v/>
      </c>
      <c r="AY191" s="636" t="str">
        <f>IFERROR(INDEX('02_LIVING_WATERDEEP'!$I$2:$I$200,MATCH(Таблиця4[[#This Row],[BUILDING NAME]],'02_LIVING_WATERDEEP'!$A$2:$A$200,0),1),"")</f>
        <v/>
      </c>
      <c r="AZ191" s="636" t="str">
        <f>IFERROR(INDEX('02_LIVING_WATERDEEP'!$J$2:$J$200,MATCH(Таблиця4[[#This Row],[BUILDING NAME]],'02_LIVING_WATERDEEP'!$A$2:$A$200,0),1),"")</f>
        <v/>
      </c>
      <c r="BA191" s="636" t="str">
        <f>IFERROR(INDEX('02_LIVING_WATERDEEP'!$K$2:$K$200,MATCH(Таблиця4[[#This Row],[BUILDING NAME]],'02_LIVING_WATERDEEP'!$A$2:$A$200,0),1),"")</f>
        <v/>
      </c>
      <c r="BB191" s="636" t="str">
        <f>IFERROR(INDEX('02_LIVING_WATERDEEP'!$L$2:$L$200,MATCH(Таблиця4[[#This Row],[BUILDING NAME]],'02_LIVING_WATERDEEP'!$A$2:$A$200,0),1),"")</f>
        <v/>
      </c>
      <c r="BC191" s="636" t="str">
        <f>IFERROR(INDEX('02_LIVING_WATERDEEP'!$M$2:$M$200,MATCH(Таблиця4[[#This Row],[BUILDING NAME]],'02_LIVING_WATERDEEP'!$A$2:$A$200,0),1),"")</f>
        <v/>
      </c>
      <c r="BD191" s="636"/>
      <c r="BE191" s="636"/>
      <c r="BF191" s="636"/>
      <c r="BG191" s="636"/>
      <c r="BH191" s="636"/>
      <c r="BI191" s="636"/>
      <c r="BJ191" s="636"/>
      <c r="BK191" s="636"/>
      <c r="BL191" s="636"/>
      <c r="BM191" s="636"/>
      <c r="BN191" s="636"/>
      <c r="BO191" s="636"/>
      <c r="BP191" s="636"/>
      <c r="BQ191" s="636"/>
      <c r="BR191" s="636"/>
      <c r="BS191" s="636"/>
      <c r="BT191" s="636"/>
      <c r="BU191" s="636" t="e">
        <f>MATCH(Таблиця4[[#This Row],[BUILDING NAME]],#REF!,0)</f>
        <v>#REF!</v>
      </c>
      <c r="BV191" s="636" t="e">
        <f>INDEX(#REF!,'02BUILD'!BU191,1)</f>
        <v>#REF!</v>
      </c>
      <c r="BW191" s="636" t="e">
        <v>#N/A</v>
      </c>
      <c r="BX191" s="636"/>
      <c r="BY191" s="636" t="e">
        <f>MATCH(Таблиця4[[#This Row],[BUILDING NAME]],Таблиця5[NAME],0)</f>
        <v>#N/A</v>
      </c>
      <c r="BZ191" s="636" t="e">
        <f>INDEX(Таблиця5[[C - COINS - COST]:[ADDRESS]],'02BUILD'!$BY191,1)</f>
        <v>#N/A</v>
      </c>
      <c r="CA191" s="636" t="e">
        <f>INDEX(Таблиця5[[C - COINS - COST]:[ADDRESS]],'02BUILD'!$BY191,2)</f>
        <v>#N/A</v>
      </c>
      <c r="CB191" s="636" t="e">
        <f>INDEX(Таблиця5[[C - COINS - COST]:[ADDRESS]],'02BUILD'!$BY191,3)</f>
        <v>#N/A</v>
      </c>
      <c r="CC191" s="636" t="e">
        <f>INDEX(Таблиця5[[C - COINS - COST]:[ADDRESS]],'02BUILD'!$BY191,4)</f>
        <v>#N/A</v>
      </c>
      <c r="CD191" s="636" t="e">
        <f>INDEX(Таблиця5[[C - COINS - COST]:[ADDRESS]],'02BUILD'!$BY191,5)</f>
        <v>#N/A</v>
      </c>
      <c r="CE191" s="636" t="e">
        <f>INDEX(Таблиця5[[C - COINS - COST]:[ADDRESS]],'02BUILD'!$BY191,6)</f>
        <v>#N/A</v>
      </c>
      <c r="CF191" s="636" t="e">
        <f>INDEX(Таблиця5[[C - COINS - COST]:[ADDRESS]],'02BUILD'!$BY191,7)</f>
        <v>#N/A</v>
      </c>
      <c r="CG191" s="636" t="e">
        <f>INDEX(Таблиця5[[C - COINS - COST]:[ADDRESS]],'02BUILD'!$BY191,8)</f>
        <v>#N/A</v>
      </c>
      <c r="CH191" s="636" t="e">
        <f>INDEX(Таблиця5[[C - COINS - COST]:[ADDRESS]],'02BUILD'!$BY191,9)</f>
        <v>#N/A</v>
      </c>
      <c r="CI191" s="636" t="e">
        <f>INDEX(Таблиця5[[C - COINS - COST]:[ADDRESS]],'02BUILD'!$BY191,10)</f>
        <v>#N/A</v>
      </c>
    </row>
    <row r="192" spans="1:87" ht="16.5" hidden="1" thickTop="1" thickBot="1">
      <c r="A192" s="636" t="s">
        <v>1116</v>
      </c>
      <c r="B192" s="665" t="str">
        <f>LEFT(LEFT(A192,FIND(":",A192)),LEN(LEFT(A192,FIND(":",A192)))-1)</f>
        <v>D29</v>
      </c>
      <c r="C192" s="665" t="str">
        <f>RIGHT(A192,LEN(A192)-FIND(":",A192)-1)</f>
        <v>Shippers' Storage (warehouse, D, 3)</v>
      </c>
      <c r="D192" s="636"/>
      <c r="E192" s="636"/>
      <c r="F192" s="665" t="s">
        <v>1447</v>
      </c>
      <c r="G192" s="665" t="s">
        <v>1914</v>
      </c>
      <c r="H192" s="665" t="s">
        <v>2395</v>
      </c>
      <c r="I192" s="665" t="s">
        <v>3974</v>
      </c>
      <c r="J192" s="665"/>
      <c r="K192" s="665" t="s">
        <v>2095</v>
      </c>
      <c r="L192" s="665" t="s">
        <v>2083</v>
      </c>
      <c r="M192" s="665">
        <v>3</v>
      </c>
      <c r="N192" s="665"/>
      <c r="O192" s="665"/>
      <c r="P192" s="665"/>
      <c r="Q192" s="665"/>
      <c r="R192" s="665"/>
      <c r="S192" s="665" t="str">
        <f>Таблиця4[[#This Row],[C - COINS - COST]]&amp;"C"&amp;" | "&amp;Таблиця4[[#This Row],[A - TANKARDS - Drinks]]&amp;"A"&amp;" | "&amp;Таблиця4[[#This Row],[P - PIPES - hospitality]]&amp;" P"&amp;" | "&amp;Таблиця4[[#This Row],[D - DAGGERS - danger level]]&amp;"D"</f>
        <v>C | A |  P | D</v>
      </c>
      <c r="T192" s="665"/>
      <c r="U192" s="665"/>
      <c r="V192" s="665"/>
      <c r="W192" s="690"/>
      <c r="X192" s="665" t="s">
        <v>4315</v>
      </c>
      <c r="Y192" s="665"/>
      <c r="Z192" s="665" t="str">
        <f>Таблиця4[[#This Row],[Descriptions2]]</f>
        <v/>
      </c>
      <c r="AA192" s="665" t="str">
        <f>Таблиця4[[#This Row],[Owner/Specific NPCs3]]</f>
        <v/>
      </c>
      <c r="AB192" s="665"/>
      <c r="AC192" s="666" t="s">
        <v>5836</v>
      </c>
      <c r="AD192" s="667"/>
      <c r="AE192" s="671"/>
      <c r="AF192" s="665" t="str">
        <f>IFERROR(INDEX('02VG'!B$4:B$167,MATCH($H192,'02VG'!$A$4:$A$167,0),1),"")</f>
        <v/>
      </c>
      <c r="AG192" s="665" t="str">
        <f>IFERROR(INDEX('02VG'!C$4:C$167,MATCH($H192,'02VG'!$A$4:$A$167,0),1),"")</f>
        <v/>
      </c>
      <c r="AH192" s="665" t="str">
        <f>IFERROR(INDEX('02VG'!D$4:D$167,MATCH($H192,'02VG'!$A$4:$A$167,0),1),"")</f>
        <v/>
      </c>
      <c r="AI192" s="665" t="str">
        <f>IFERROR(INDEX('02VG'!E$4:E$167,MATCH($H192,'02VG'!$A$4:$A$167,0),1),"")</f>
        <v/>
      </c>
      <c r="AJ192" s="665" t="str">
        <f>IFERROR(INDEX('02VG'!G$4:G$167,MATCH($H192,'02VG'!$A$4:$A$167,0),1),"")</f>
        <v/>
      </c>
      <c r="AK192" s="665" t="str">
        <f>IFERROR(INDEX('02VG'!I$4:I$167,MATCH($H192,'02VG'!$A$4:$A$167,0),1),"")</f>
        <v/>
      </c>
      <c r="AL192" s="665" t="str">
        <f>IFERROR(INDEX('02VG'!L$4:L$167,MATCH($H192,'02VG'!$A$4:$A$167,0),1),"")</f>
        <v/>
      </c>
      <c r="AM192" s="671"/>
      <c r="AN192" s="665" t="str">
        <f>IFERROR(INDEX('02ORG'!$H$4:$H$45,MATCH($F192,'02ORG'!$M$4:$M$45,0),1),"")</f>
        <v/>
      </c>
      <c r="AO192" s="671"/>
      <c r="AP192" s="665" t="str">
        <f>IFERROR(INDEX('02FOLK'!$AT$3:$AT$45,MATCH($F192,'02FOLK'!$AS$3:$AS$45,0),1),"")</f>
        <v/>
      </c>
      <c r="AQ192" s="671"/>
      <c r="AR192" s="636"/>
      <c r="AS192" s="636"/>
      <c r="AT192" s="636"/>
      <c r="AU192" s="636"/>
      <c r="AV192" s="671"/>
      <c r="AW192" s="636" t="str">
        <f>IFERROR(INDEX('02_LIVING_WATERDEEP'!$C$2:$C$200,MATCH(Таблиця4[[#This Row],[BUILDING NAME]],'02_LIVING_WATERDEEP'!$A$2:$A$200,0),1),"")</f>
        <v/>
      </c>
      <c r="AX192" s="636" t="str">
        <f>IFERROR(INDEX('02_LIVING_WATERDEEP'!$F$2:$F$200,MATCH(Таблиця4[[#This Row],[BUILDING NAME]],'02_LIVING_WATERDEEP'!$A$2:$A$200,0),1),"")</f>
        <v/>
      </c>
      <c r="AY192" s="636" t="str">
        <f>IFERROR(INDEX('02_LIVING_WATERDEEP'!$I$2:$I$200,MATCH(Таблиця4[[#This Row],[BUILDING NAME]],'02_LIVING_WATERDEEP'!$A$2:$A$200,0),1),"")</f>
        <v/>
      </c>
      <c r="AZ192" s="636" t="str">
        <f>IFERROR(INDEX('02_LIVING_WATERDEEP'!$J$2:$J$200,MATCH(Таблиця4[[#This Row],[BUILDING NAME]],'02_LIVING_WATERDEEP'!$A$2:$A$200,0),1),"")</f>
        <v/>
      </c>
      <c r="BA192" s="636" t="str">
        <f>IFERROR(INDEX('02_LIVING_WATERDEEP'!$K$2:$K$200,MATCH(Таблиця4[[#This Row],[BUILDING NAME]],'02_LIVING_WATERDEEP'!$A$2:$A$200,0),1),"")</f>
        <v/>
      </c>
      <c r="BB192" s="636" t="str">
        <f>IFERROR(INDEX('02_LIVING_WATERDEEP'!$L$2:$L$200,MATCH(Таблиця4[[#This Row],[BUILDING NAME]],'02_LIVING_WATERDEEP'!$A$2:$A$200,0),1),"")</f>
        <v/>
      </c>
      <c r="BC192" s="636" t="str">
        <f>IFERROR(INDEX('02_LIVING_WATERDEEP'!$M$2:$M$200,MATCH(Таблиця4[[#This Row],[BUILDING NAME]],'02_LIVING_WATERDEEP'!$A$2:$A$200,0),1),"")</f>
        <v/>
      </c>
      <c r="BD192" s="636"/>
      <c r="BE192" s="636"/>
      <c r="BF192" s="636"/>
      <c r="BG192" s="636"/>
      <c r="BH192" s="636"/>
      <c r="BI192" s="636"/>
      <c r="BJ192" s="636"/>
      <c r="BK192" s="636"/>
      <c r="BL192" s="636"/>
      <c r="BM192" s="636"/>
      <c r="BN192" s="636"/>
      <c r="BO192" s="636"/>
      <c r="BP192" s="636"/>
      <c r="BQ192" s="636"/>
      <c r="BR192" s="636"/>
      <c r="BS192" s="636"/>
      <c r="BT192" s="636"/>
      <c r="BU192" s="636" t="e">
        <f>MATCH(Таблиця4[[#This Row],[BUILDING NAME]],#REF!,0)</f>
        <v>#REF!</v>
      </c>
      <c r="BV192" s="636" t="e">
        <f>INDEX(#REF!,'02BUILD'!BU192,1)</f>
        <v>#REF!</v>
      </c>
      <c r="BW192" s="636" t="e">
        <v>#N/A</v>
      </c>
      <c r="BX192" s="636"/>
      <c r="BY192" s="636" t="e">
        <f>MATCH(Таблиця4[[#This Row],[BUILDING NAME]],Таблиця5[NAME],0)</f>
        <v>#N/A</v>
      </c>
      <c r="BZ192" s="636" t="e">
        <f>INDEX(Таблиця5[[C - COINS - COST]:[ADDRESS]],'02BUILD'!$BY192,1)</f>
        <v>#N/A</v>
      </c>
      <c r="CA192" s="636" t="e">
        <f>INDEX(Таблиця5[[C - COINS - COST]:[ADDRESS]],'02BUILD'!$BY192,2)</f>
        <v>#N/A</v>
      </c>
      <c r="CB192" s="636" t="e">
        <f>INDEX(Таблиця5[[C - COINS - COST]:[ADDRESS]],'02BUILD'!$BY192,3)</f>
        <v>#N/A</v>
      </c>
      <c r="CC192" s="636" t="e">
        <f>INDEX(Таблиця5[[C - COINS - COST]:[ADDRESS]],'02BUILD'!$BY192,4)</f>
        <v>#N/A</v>
      </c>
      <c r="CD192" s="636" t="e">
        <f>INDEX(Таблиця5[[C - COINS - COST]:[ADDRESS]],'02BUILD'!$BY192,5)</f>
        <v>#N/A</v>
      </c>
      <c r="CE192" s="636" t="e">
        <f>INDEX(Таблиця5[[C - COINS - COST]:[ADDRESS]],'02BUILD'!$BY192,6)</f>
        <v>#N/A</v>
      </c>
      <c r="CF192" s="636" t="e">
        <f>INDEX(Таблиця5[[C - COINS - COST]:[ADDRESS]],'02BUILD'!$BY192,7)</f>
        <v>#N/A</v>
      </c>
      <c r="CG192" s="636" t="e">
        <f>INDEX(Таблиця5[[C - COINS - COST]:[ADDRESS]],'02BUILD'!$BY192,8)</f>
        <v>#N/A</v>
      </c>
      <c r="CH192" s="636" t="e">
        <f>INDEX(Таблиця5[[C - COINS - COST]:[ADDRESS]],'02BUILD'!$BY192,9)</f>
        <v>#N/A</v>
      </c>
      <c r="CI192" s="636" t="e">
        <f>INDEX(Таблиця5[[C - COINS - COST]:[ADDRESS]],'02BUILD'!$BY192,10)</f>
        <v>#N/A</v>
      </c>
    </row>
    <row r="193" spans="1:87" ht="16.5" hidden="1" thickTop="1" thickBot="1">
      <c r="A193" s="636" t="s">
        <v>1117</v>
      </c>
      <c r="B193" s="665" t="str">
        <f>LEFT(LEFT(A193,FIND(":",A193)),LEN(LEFT(A193,FIND(":",A193)))-1)</f>
        <v>D30</v>
      </c>
      <c r="C193" s="665" t="str">
        <f>RIGHT(A193,LEN(A193)-FIND(":",A193)-1)</f>
        <v>The House of Tarmagus (warehouse, D, 4)</v>
      </c>
      <c r="D193" s="636"/>
      <c r="E193" s="636"/>
      <c r="F193" s="665" t="s">
        <v>1448</v>
      </c>
      <c r="G193" s="665" t="s">
        <v>1915</v>
      </c>
      <c r="H193" s="665" t="s">
        <v>20866</v>
      </c>
      <c r="I193" s="665" t="s">
        <v>3974</v>
      </c>
      <c r="J193" s="665"/>
      <c r="K193" s="665" t="s">
        <v>21274</v>
      </c>
      <c r="L193" s="665" t="s">
        <v>2083</v>
      </c>
      <c r="M193" s="665">
        <v>4</v>
      </c>
      <c r="N193" s="665"/>
      <c r="O193" s="665"/>
      <c r="P193" s="665"/>
      <c r="Q193" s="665"/>
      <c r="R193" s="665"/>
      <c r="S193" s="665" t="str">
        <f>Таблиця4[[#This Row],[C - COINS - COST]]&amp;"C"&amp;" | "&amp;Таблиця4[[#This Row],[A - TANKARDS - Drinks]]&amp;"A"&amp;" | "&amp;Таблиця4[[#This Row],[P - PIPES - hospitality]]&amp;" P"&amp;" | "&amp;Таблиця4[[#This Row],[D - DAGGERS - danger level]]&amp;"D"</f>
        <v>C | A |  P | D</v>
      </c>
      <c r="T193" s="665"/>
      <c r="U193" s="665"/>
      <c r="V193" s="665"/>
      <c r="W193" s="665" t="s">
        <v>20683</v>
      </c>
      <c r="X193" s="665" t="s">
        <v>4315</v>
      </c>
      <c r="Y193" s="665"/>
      <c r="Z193" s="665" t="str">
        <f>Таблиця4[[#This Row],[Descriptions2]]</f>
        <v/>
      </c>
      <c r="AA193" s="665" t="str">
        <f>Таблиця4[[#This Row],[Owner/Specific NPCs3]]</f>
        <v/>
      </c>
      <c r="AB193" s="665"/>
      <c r="AC193" s="666" t="s">
        <v>5836</v>
      </c>
      <c r="AD193" s="667"/>
      <c r="AE193" s="671"/>
      <c r="AF193" s="665" t="str">
        <f>IFERROR(INDEX('02VG'!B$4:B$167,MATCH($H193,'02VG'!$A$4:$A$167,0),1),"")</f>
        <v/>
      </c>
      <c r="AG193" s="665" t="str">
        <f>IFERROR(INDEX('02VG'!C$4:C$167,MATCH($H193,'02VG'!$A$4:$A$167,0),1),"")</f>
        <v/>
      </c>
      <c r="AH193" s="665" t="str">
        <f>IFERROR(INDEX('02VG'!D$4:D$167,MATCH($H193,'02VG'!$A$4:$A$167,0),1),"")</f>
        <v/>
      </c>
      <c r="AI193" s="665" t="str">
        <f>IFERROR(INDEX('02VG'!E$4:E$167,MATCH($H193,'02VG'!$A$4:$A$167,0),1),"")</f>
        <v/>
      </c>
      <c r="AJ193" s="665" t="str">
        <f>IFERROR(INDEX('02VG'!G$4:G$167,MATCH($H193,'02VG'!$A$4:$A$167,0),1),"")</f>
        <v/>
      </c>
      <c r="AK193" s="665" t="str">
        <f>IFERROR(INDEX('02VG'!I$4:I$167,MATCH($H193,'02VG'!$A$4:$A$167,0),1),"")</f>
        <v/>
      </c>
      <c r="AL193" s="665" t="str">
        <f>IFERROR(INDEX('02VG'!L$4:L$167,MATCH($H193,'02VG'!$A$4:$A$167,0),1),"")</f>
        <v/>
      </c>
      <c r="AM193" s="671"/>
      <c r="AN193" s="665" t="str">
        <f>IFERROR(INDEX('02ORG'!$H$4:$H$45,MATCH($F193,'02ORG'!$M$4:$M$45,0),1),"")</f>
        <v/>
      </c>
      <c r="AO193" s="671"/>
      <c r="AP193" s="665" t="str">
        <f>IFERROR(INDEX('02FOLK'!$AT$3:$AT$45,MATCH($F193,'02FOLK'!$AS$3:$AS$45,0),1),"")</f>
        <v/>
      </c>
      <c r="AQ193" s="671"/>
      <c r="AR193" s="636"/>
      <c r="AS193" s="636"/>
      <c r="AT193" s="636"/>
      <c r="AU193" s="636"/>
      <c r="AV193" s="671"/>
      <c r="AW193" s="636" t="str">
        <f>IFERROR(INDEX('02_LIVING_WATERDEEP'!$C$2:$C$200,MATCH(Таблиця4[[#This Row],[BUILDING NAME]],'02_LIVING_WATERDEEP'!$A$2:$A$200,0),1),"")</f>
        <v/>
      </c>
      <c r="AX193" s="636" t="str">
        <f>IFERROR(INDEX('02_LIVING_WATERDEEP'!$F$2:$F$200,MATCH(Таблиця4[[#This Row],[BUILDING NAME]],'02_LIVING_WATERDEEP'!$A$2:$A$200,0),1),"")</f>
        <v/>
      </c>
      <c r="AY193" s="636" t="str">
        <f>IFERROR(INDEX('02_LIVING_WATERDEEP'!$I$2:$I$200,MATCH(Таблиця4[[#This Row],[BUILDING NAME]],'02_LIVING_WATERDEEP'!$A$2:$A$200,0),1),"")</f>
        <v/>
      </c>
      <c r="AZ193" s="636" t="str">
        <f>IFERROR(INDEX('02_LIVING_WATERDEEP'!$J$2:$J$200,MATCH(Таблиця4[[#This Row],[BUILDING NAME]],'02_LIVING_WATERDEEP'!$A$2:$A$200,0),1),"")</f>
        <v/>
      </c>
      <c r="BA193" s="636" t="str">
        <f>IFERROR(INDEX('02_LIVING_WATERDEEP'!$K$2:$K$200,MATCH(Таблиця4[[#This Row],[BUILDING NAME]],'02_LIVING_WATERDEEP'!$A$2:$A$200,0),1),"")</f>
        <v/>
      </c>
      <c r="BB193" s="636" t="str">
        <f>IFERROR(INDEX('02_LIVING_WATERDEEP'!$L$2:$L$200,MATCH(Таблиця4[[#This Row],[BUILDING NAME]],'02_LIVING_WATERDEEP'!$A$2:$A$200,0),1),"")</f>
        <v/>
      </c>
      <c r="BC193" s="636" t="str">
        <f>IFERROR(INDEX('02_LIVING_WATERDEEP'!$M$2:$M$200,MATCH(Таблиця4[[#This Row],[BUILDING NAME]],'02_LIVING_WATERDEEP'!$A$2:$A$200,0),1),"")</f>
        <v/>
      </c>
      <c r="BD193" s="636"/>
      <c r="BE193" s="636"/>
      <c r="BF193" s="636"/>
      <c r="BG193" s="636"/>
      <c r="BH193" s="636"/>
      <c r="BI193" s="636"/>
      <c r="BJ193" s="636"/>
      <c r="BK193" s="636"/>
      <c r="BL193" s="636"/>
      <c r="BM193" s="636"/>
      <c r="BN193" s="636"/>
      <c r="BO193" s="636"/>
      <c r="BP193" s="636"/>
      <c r="BQ193" s="636"/>
      <c r="BR193" s="636"/>
      <c r="BS193" s="636"/>
      <c r="BT193" s="636"/>
      <c r="BU193" s="636" t="e">
        <f>MATCH(Таблиця4[[#This Row],[BUILDING NAME]],#REF!,0)</f>
        <v>#REF!</v>
      </c>
      <c r="BV193" s="636" t="e">
        <f>INDEX(#REF!,'02BUILD'!BU193,1)</f>
        <v>#REF!</v>
      </c>
      <c r="BW193" s="636" t="e">
        <v>#N/A</v>
      </c>
      <c r="BX193" s="636"/>
      <c r="BY193" s="636" t="e">
        <f>MATCH(Таблиця4[[#This Row],[BUILDING NAME]],Таблиця5[NAME],0)</f>
        <v>#N/A</v>
      </c>
      <c r="BZ193" s="636" t="e">
        <f>INDEX(Таблиця5[[C - COINS - COST]:[ADDRESS]],'02BUILD'!$BY193,1)</f>
        <v>#N/A</v>
      </c>
      <c r="CA193" s="636" t="e">
        <f>INDEX(Таблиця5[[C - COINS - COST]:[ADDRESS]],'02BUILD'!$BY193,2)</f>
        <v>#N/A</v>
      </c>
      <c r="CB193" s="636" t="e">
        <f>INDEX(Таблиця5[[C - COINS - COST]:[ADDRESS]],'02BUILD'!$BY193,3)</f>
        <v>#N/A</v>
      </c>
      <c r="CC193" s="636" t="e">
        <f>INDEX(Таблиця5[[C - COINS - COST]:[ADDRESS]],'02BUILD'!$BY193,4)</f>
        <v>#N/A</v>
      </c>
      <c r="CD193" s="636" t="e">
        <f>INDEX(Таблиця5[[C - COINS - COST]:[ADDRESS]],'02BUILD'!$BY193,5)</f>
        <v>#N/A</v>
      </c>
      <c r="CE193" s="636" t="e">
        <f>INDEX(Таблиця5[[C - COINS - COST]:[ADDRESS]],'02BUILD'!$BY193,6)</f>
        <v>#N/A</v>
      </c>
      <c r="CF193" s="636" t="e">
        <f>INDEX(Таблиця5[[C - COINS - COST]:[ADDRESS]],'02BUILD'!$BY193,7)</f>
        <v>#N/A</v>
      </c>
      <c r="CG193" s="636" t="e">
        <f>INDEX(Таблиця5[[C - COINS - COST]:[ADDRESS]],'02BUILD'!$BY193,8)</f>
        <v>#N/A</v>
      </c>
      <c r="CH193" s="636" t="e">
        <f>INDEX(Таблиця5[[C - COINS - COST]:[ADDRESS]],'02BUILD'!$BY193,9)</f>
        <v>#N/A</v>
      </c>
      <c r="CI193" s="636" t="e">
        <f>INDEX(Таблиця5[[C - COINS - COST]:[ADDRESS]],'02BUILD'!$BY193,10)</f>
        <v>#N/A</v>
      </c>
    </row>
    <row r="194" spans="1:87" ht="17.25" hidden="1" thickTop="1" thickBot="1">
      <c r="A194" s="636" t="s">
        <v>1118</v>
      </c>
      <c r="B194" s="665" t="str">
        <f>LEFT(LEFT(A194,FIND(":",A194)),LEN(LEFT(A194,FIND(":",A194)))-1)</f>
        <v>D31</v>
      </c>
      <c r="C194" s="665" t="str">
        <f>RIGHT(A194,LEN(A194)-FIND(":",A194)-1)</f>
        <v>Coopers' Rest (guildhall, C, 2)</v>
      </c>
      <c r="D194" s="636"/>
      <c r="E194" s="636"/>
      <c r="F194" s="665" t="s">
        <v>1449</v>
      </c>
      <c r="G194" s="665" t="s">
        <v>1916</v>
      </c>
      <c r="H194" s="665" t="s">
        <v>2396</v>
      </c>
      <c r="I194" s="665" t="s">
        <v>3974</v>
      </c>
      <c r="J194" s="665"/>
      <c r="K194" s="665" t="s">
        <v>2096</v>
      </c>
      <c r="L194" s="665" t="s">
        <v>2069</v>
      </c>
      <c r="M194" s="665">
        <v>2</v>
      </c>
      <c r="N194" s="85" t="s">
        <v>3838</v>
      </c>
      <c r="O194" s="665"/>
      <c r="P194" s="665"/>
      <c r="Q194" s="665"/>
      <c r="R194" s="665"/>
      <c r="S194" s="665" t="str">
        <f>Таблиця4[[#This Row],[C - COINS - COST]]&amp;"C"&amp;" | "&amp;Таблиця4[[#This Row],[A - TANKARDS - Drinks]]&amp;"A"&amp;" | "&amp;Таблиця4[[#This Row],[P - PIPES - hospitality]]&amp;" P"&amp;" | "&amp;Таблиця4[[#This Row],[D - DAGGERS - danger level]]&amp;"D"</f>
        <v>C | A |  P | D</v>
      </c>
      <c r="T194" s="665"/>
      <c r="U194" s="665"/>
      <c r="V194" s="665"/>
      <c r="W194" s="926" t="s">
        <v>3838</v>
      </c>
      <c r="X194" s="665" t="s">
        <v>4315</v>
      </c>
      <c r="Y194" s="665"/>
      <c r="Z194" s="665" t="str">
        <f>Таблиця4[[#This Row],[Descriptions2]]</f>
        <v/>
      </c>
      <c r="AA194" s="665" t="str">
        <f>Таблиця4[[#This Row],[Owner/Specific NPCs3]]</f>
        <v/>
      </c>
      <c r="AB194" s="665"/>
      <c r="AC194" s="666" t="s">
        <v>5836</v>
      </c>
      <c r="AD194" s="667"/>
      <c r="AE194" s="671"/>
      <c r="AF194" s="665" t="str">
        <f>IFERROR(INDEX('02VG'!B$4:B$167,MATCH($H194,'02VG'!$A$4:$A$167,0),1),"")</f>
        <v/>
      </c>
      <c r="AG194" s="665" t="str">
        <f>IFERROR(INDEX('02VG'!C$4:C$167,MATCH($H194,'02VG'!$A$4:$A$167,0),1),"")</f>
        <v/>
      </c>
      <c r="AH194" s="665" t="str">
        <f>IFERROR(INDEX('02VG'!D$4:D$167,MATCH($H194,'02VG'!$A$4:$A$167,0),1),"")</f>
        <v/>
      </c>
      <c r="AI194" s="665" t="str">
        <f>IFERROR(INDEX('02VG'!E$4:E$167,MATCH($H194,'02VG'!$A$4:$A$167,0),1),"")</f>
        <v/>
      </c>
      <c r="AJ194" s="665" t="str">
        <f>IFERROR(INDEX('02VG'!G$4:G$167,MATCH($H194,'02VG'!$A$4:$A$167,0),1),"")</f>
        <v/>
      </c>
      <c r="AK194" s="665" t="str">
        <f>IFERROR(INDEX('02VG'!I$4:I$167,MATCH($H194,'02VG'!$A$4:$A$167,0),1),"")</f>
        <v/>
      </c>
      <c r="AL194" s="665" t="str">
        <f>IFERROR(INDEX('02VG'!L$4:L$167,MATCH($H194,'02VG'!$A$4:$A$167,0),1),"")</f>
        <v/>
      </c>
      <c r="AM194" s="671"/>
      <c r="AN194" s="665" t="str">
        <f>IFERROR(INDEX('02ORG'!$H$4:$H$45,MATCH($F194,'02ORG'!$M$4:$M$45,0),1),"")</f>
        <v>Coopers' Guild</v>
      </c>
      <c r="AO194" s="671"/>
      <c r="AP194" s="665" t="str">
        <f>IFERROR(INDEX('02FOLK'!$AT$3:$AT$45,MATCH($F194,'02FOLK'!$AS$3:$AS$45,0),1),"")</f>
        <v/>
      </c>
      <c r="AQ194" s="671"/>
      <c r="AR194" s="636"/>
      <c r="AS194" s="636"/>
      <c r="AT194" s="636"/>
      <c r="AU194" s="636"/>
      <c r="AV194" s="671"/>
      <c r="AW194" s="636" t="str">
        <f>IFERROR(INDEX('02_LIVING_WATERDEEP'!$C$2:$C$200,MATCH(Таблиця4[[#This Row],[BUILDING NAME]],'02_LIVING_WATERDEEP'!$A$2:$A$200,0),1),"")</f>
        <v/>
      </c>
      <c r="AX194" s="636" t="str">
        <f>IFERROR(INDEX('02_LIVING_WATERDEEP'!$F$2:$F$200,MATCH(Таблиця4[[#This Row],[BUILDING NAME]],'02_LIVING_WATERDEEP'!$A$2:$A$200,0),1),"")</f>
        <v/>
      </c>
      <c r="AY194" s="636" t="str">
        <f>IFERROR(INDEX('02_LIVING_WATERDEEP'!$I$2:$I$200,MATCH(Таблиця4[[#This Row],[BUILDING NAME]],'02_LIVING_WATERDEEP'!$A$2:$A$200,0),1),"")</f>
        <v/>
      </c>
      <c r="AZ194" s="636" t="str">
        <f>IFERROR(INDEX('02_LIVING_WATERDEEP'!$J$2:$J$200,MATCH(Таблиця4[[#This Row],[BUILDING NAME]],'02_LIVING_WATERDEEP'!$A$2:$A$200,0),1),"")</f>
        <v/>
      </c>
      <c r="BA194" s="636" t="str">
        <f>IFERROR(INDEX('02_LIVING_WATERDEEP'!$K$2:$K$200,MATCH(Таблиця4[[#This Row],[BUILDING NAME]],'02_LIVING_WATERDEEP'!$A$2:$A$200,0),1),"")</f>
        <v/>
      </c>
      <c r="BB194" s="636" t="str">
        <f>IFERROR(INDEX('02_LIVING_WATERDEEP'!$L$2:$L$200,MATCH(Таблиця4[[#This Row],[BUILDING NAME]],'02_LIVING_WATERDEEP'!$A$2:$A$200,0),1),"")</f>
        <v/>
      </c>
      <c r="BC194" s="636" t="str">
        <f>IFERROR(INDEX('02_LIVING_WATERDEEP'!$M$2:$M$200,MATCH(Таблиця4[[#This Row],[BUILDING NAME]],'02_LIVING_WATERDEEP'!$A$2:$A$200,0),1),"")</f>
        <v/>
      </c>
      <c r="BD194" s="636"/>
      <c r="BE194" s="636"/>
      <c r="BF194" s="636"/>
      <c r="BG194" s="636"/>
      <c r="BH194" s="636"/>
      <c r="BI194" s="636"/>
      <c r="BJ194" s="636"/>
      <c r="BK194" s="636"/>
      <c r="BL194" s="636"/>
      <c r="BM194" s="636"/>
      <c r="BN194" s="636"/>
      <c r="BO194" s="636"/>
      <c r="BP194" s="636"/>
      <c r="BQ194" s="636"/>
      <c r="BR194" s="636"/>
      <c r="BS194" s="636"/>
      <c r="BT194" s="636"/>
      <c r="BU194" s="636" t="e">
        <f>MATCH(Таблиця4[[#This Row],[BUILDING NAME]],#REF!,0)</f>
        <v>#REF!</v>
      </c>
      <c r="BV194" s="636" t="e">
        <f>INDEX(#REF!,'02BUILD'!BU194,1)</f>
        <v>#REF!</v>
      </c>
      <c r="BW194" s="636" t="e">
        <v>#N/A</v>
      </c>
      <c r="BX194" s="636"/>
      <c r="BY194" s="636" t="e">
        <f>MATCH(Таблиця4[[#This Row],[BUILDING NAME]],Таблиця5[NAME],0)</f>
        <v>#N/A</v>
      </c>
      <c r="BZ194" s="636" t="e">
        <f>INDEX(Таблиця5[[C - COINS - COST]:[ADDRESS]],'02BUILD'!$BY194,1)</f>
        <v>#N/A</v>
      </c>
      <c r="CA194" s="636" t="e">
        <f>INDEX(Таблиця5[[C - COINS - COST]:[ADDRESS]],'02BUILD'!$BY194,2)</f>
        <v>#N/A</v>
      </c>
      <c r="CB194" s="636" t="e">
        <f>INDEX(Таблиця5[[C - COINS - COST]:[ADDRESS]],'02BUILD'!$BY194,3)</f>
        <v>#N/A</v>
      </c>
      <c r="CC194" s="636" t="e">
        <f>INDEX(Таблиця5[[C - COINS - COST]:[ADDRESS]],'02BUILD'!$BY194,4)</f>
        <v>#N/A</v>
      </c>
      <c r="CD194" s="636" t="e">
        <f>INDEX(Таблиця5[[C - COINS - COST]:[ADDRESS]],'02BUILD'!$BY194,5)</f>
        <v>#N/A</v>
      </c>
      <c r="CE194" s="636" t="e">
        <f>INDEX(Таблиця5[[C - COINS - COST]:[ADDRESS]],'02BUILD'!$BY194,6)</f>
        <v>#N/A</v>
      </c>
      <c r="CF194" s="636" t="e">
        <f>INDEX(Таблиця5[[C - COINS - COST]:[ADDRESS]],'02BUILD'!$BY194,7)</f>
        <v>#N/A</v>
      </c>
      <c r="CG194" s="636" t="e">
        <f>INDEX(Таблиця5[[C - COINS - COST]:[ADDRESS]],'02BUILD'!$BY194,8)</f>
        <v>#N/A</v>
      </c>
      <c r="CH194" s="636" t="e">
        <f>INDEX(Таблиця5[[C - COINS - COST]:[ADDRESS]],'02BUILD'!$BY194,9)</f>
        <v>#N/A</v>
      </c>
      <c r="CI194" s="636" t="e">
        <f>INDEX(Таблиця5[[C - COINS - COST]:[ADDRESS]],'02BUILD'!$BY194,10)</f>
        <v>#N/A</v>
      </c>
    </row>
    <row r="195" spans="1:87" ht="16.5" hidden="1" thickTop="1" thickBot="1">
      <c r="A195" s="636" t="s">
        <v>1119</v>
      </c>
      <c r="B195" s="665" t="str">
        <f>LEFT(LEFT(A195,FIND(":",A195)),LEN(LEFT(A195,FIND(":",A195)))-1)</f>
        <v>D32</v>
      </c>
      <c r="C195" s="665" t="str">
        <f>RIGHT(A195,LEN(A195)-FIND(":",A195)-1)</f>
        <v>The Hanged Man (tavern, D, 1)</v>
      </c>
      <c r="D195" s="636"/>
      <c r="E195" s="636"/>
      <c r="F195" s="665" t="s">
        <v>1450</v>
      </c>
      <c r="G195" s="665" t="s">
        <v>1917</v>
      </c>
      <c r="H195" s="665" t="s">
        <v>20974</v>
      </c>
      <c r="I195" s="665" t="s">
        <v>3974</v>
      </c>
      <c r="J195" s="665"/>
      <c r="K195" s="665" t="s">
        <v>2093</v>
      </c>
      <c r="L195" s="665" t="s">
        <v>2083</v>
      </c>
      <c r="M195" s="665">
        <v>1</v>
      </c>
      <c r="N195" s="665"/>
      <c r="O195" s="665">
        <v>3</v>
      </c>
      <c r="P195" s="665"/>
      <c r="Q195" s="665">
        <v>4</v>
      </c>
      <c r="R195" s="665"/>
      <c r="S195" s="665" t="str">
        <f>Таблиця4[[#This Row],[C - COINS - COST]]&amp;"C"&amp;" | "&amp;Таблиця4[[#This Row],[A - TANKARDS - Drinks]]&amp;"A"&amp;" | "&amp;Таблиця4[[#This Row],[P - PIPES - hospitality]]&amp;" P"&amp;" | "&amp;Таблиця4[[#This Row],[D - DAGGERS - danger level]]&amp;"D"</f>
        <v>3C | A | 4 P | D</v>
      </c>
      <c r="T195" s="665"/>
      <c r="U195" s="665"/>
      <c r="V195" s="665"/>
      <c r="W195" s="665" t="s">
        <v>20880</v>
      </c>
      <c r="X195" s="665" t="s">
        <v>4315</v>
      </c>
      <c r="Y195" s="665"/>
      <c r="Z195" s="665" t="str">
        <f>Таблиця4[[#This Row],[Descriptions2]]</f>
        <v/>
      </c>
      <c r="AA195" s="665" t="str">
        <f>Таблиця4[[#This Row],[Owner/Specific NPCs3]]</f>
        <v/>
      </c>
      <c r="AB195" s="665"/>
      <c r="AC195" s="666" t="s">
        <v>5836</v>
      </c>
      <c r="AD195" s="667"/>
      <c r="AE195" s="671"/>
      <c r="AF195" s="665">
        <f>IFERROR(INDEX('02VG'!B$4:B$167,MATCH($H195,'02VG'!$A$4:$A$167,0),1),"")</f>
        <v>3</v>
      </c>
      <c r="AG195" s="665">
        <f>IFERROR(INDEX('02VG'!C$4:C$167,MATCH($H195,'02VG'!$A$4:$A$167,0),1),"")</f>
        <v>4</v>
      </c>
      <c r="AH195" s="665">
        <f>IFERROR(INDEX('02VG'!D$4:D$167,MATCH($H195,'02VG'!$A$4:$A$167,0),1),"")</f>
        <v>0</v>
      </c>
      <c r="AI195" s="665">
        <f>IFERROR(INDEX('02VG'!E$4:E$167,MATCH($H195,'02VG'!$A$4:$A$167,0),1),"")</f>
        <v>0</v>
      </c>
      <c r="AJ195" s="665" t="str">
        <f>IFERROR(INDEX('02VG'!G$4:G$167,MATCH($H195,'02VG'!$A$4:$A$167,0),1),"")</f>
        <v>Tavern</v>
      </c>
      <c r="AK195" s="665">
        <f>IFERROR(INDEX('02VG'!I$4:I$167,MATCH($H195,'02VG'!$A$4:$A$167,0),1),"")</f>
        <v>0</v>
      </c>
      <c r="AL195" s="665" t="str">
        <f>IFERROR(INDEX('02VG'!L$4:L$167,MATCH($H195,'02VG'!$A$4:$A$167,0),1),"")</f>
        <v>DOCK WARD</v>
      </c>
      <c r="AM195" s="671"/>
      <c r="AN195" s="665" t="str">
        <f>IFERROR(INDEX('02ORG'!$H$4:$H$45,MATCH($F195,'02ORG'!$M$4:$M$45,0),1),"")</f>
        <v/>
      </c>
      <c r="AO195" s="671"/>
      <c r="AP195" s="665" t="str">
        <f>IFERROR(INDEX('02FOLK'!$AT$3:$AT$45,MATCH($F195,'02FOLK'!$AS$3:$AS$45,0),1),"")</f>
        <v/>
      </c>
      <c r="AQ195" s="671"/>
      <c r="AR195" s="636"/>
      <c r="AS195" s="636"/>
      <c r="AT195" s="636"/>
      <c r="AU195" s="636"/>
      <c r="AV195" s="671"/>
      <c r="AW195" s="636" t="str">
        <f>IFERROR(INDEX('02_LIVING_WATERDEEP'!$C$2:$C$200,MATCH(Таблиця4[[#This Row],[BUILDING NAME]],'02_LIVING_WATERDEEP'!$A$2:$A$200,0),1),"")</f>
        <v/>
      </c>
      <c r="AX195" s="636" t="str">
        <f>IFERROR(INDEX('02_LIVING_WATERDEEP'!$F$2:$F$200,MATCH(Таблиця4[[#This Row],[BUILDING NAME]],'02_LIVING_WATERDEEP'!$A$2:$A$200,0),1),"")</f>
        <v/>
      </c>
      <c r="AY195" s="636" t="str">
        <f>IFERROR(INDEX('02_LIVING_WATERDEEP'!$I$2:$I$200,MATCH(Таблиця4[[#This Row],[BUILDING NAME]],'02_LIVING_WATERDEEP'!$A$2:$A$200,0),1),"")</f>
        <v/>
      </c>
      <c r="AZ195" s="636" t="str">
        <f>IFERROR(INDEX('02_LIVING_WATERDEEP'!$J$2:$J$200,MATCH(Таблиця4[[#This Row],[BUILDING NAME]],'02_LIVING_WATERDEEP'!$A$2:$A$200,0),1),"")</f>
        <v/>
      </c>
      <c r="BA195" s="636" t="str">
        <f>IFERROR(INDEX('02_LIVING_WATERDEEP'!$K$2:$K$200,MATCH(Таблиця4[[#This Row],[BUILDING NAME]],'02_LIVING_WATERDEEP'!$A$2:$A$200,0),1),"")</f>
        <v/>
      </c>
      <c r="BB195" s="636" t="str">
        <f>IFERROR(INDEX('02_LIVING_WATERDEEP'!$L$2:$L$200,MATCH(Таблиця4[[#This Row],[BUILDING NAME]],'02_LIVING_WATERDEEP'!$A$2:$A$200,0),1),"")</f>
        <v/>
      </c>
      <c r="BC195" s="636" t="str">
        <f>IFERROR(INDEX('02_LIVING_WATERDEEP'!$M$2:$M$200,MATCH(Таблиця4[[#This Row],[BUILDING NAME]],'02_LIVING_WATERDEEP'!$A$2:$A$200,0),1),"")</f>
        <v/>
      </c>
      <c r="BD195" s="636"/>
      <c r="BE195" s="636"/>
      <c r="BF195" s="636"/>
      <c r="BG195" s="636"/>
      <c r="BH195" s="636"/>
      <c r="BI195" s="636"/>
      <c r="BJ195" s="636"/>
      <c r="BK195" s="636"/>
      <c r="BL195" s="636"/>
      <c r="BM195" s="636"/>
      <c r="BN195" s="636"/>
      <c r="BO195" s="636"/>
      <c r="BP195" s="636"/>
      <c r="BQ195" s="636"/>
      <c r="BR195" s="636"/>
      <c r="BS195" s="636"/>
      <c r="BT195" s="636"/>
      <c r="BU195" s="636" t="e">
        <f>MATCH(Таблиця4[[#This Row],[BUILDING NAME]],#REF!,0)</f>
        <v>#REF!</v>
      </c>
      <c r="BV195" s="636" t="e">
        <f>INDEX(#REF!,'02BUILD'!BU195,1)</f>
        <v>#REF!</v>
      </c>
      <c r="BW195" s="636" t="e">
        <v>#N/A</v>
      </c>
      <c r="BX195" s="636"/>
      <c r="BY195" s="636">
        <f>MATCH(Таблиця4[[#This Row],[BUILDING NAME]],Таблиця5[NAME],0)</f>
        <v>75</v>
      </c>
      <c r="BZ195" s="636">
        <f>INDEX(Таблиця5[[C - COINS - COST]:[ADDRESS]],'02BUILD'!$BY195,1)</f>
        <v>3</v>
      </c>
      <c r="CA195" s="636">
        <f>INDEX(Таблиця5[[C - COINS - COST]:[ADDRESS]],'02BUILD'!$BY195,2)</f>
        <v>4</v>
      </c>
      <c r="CB195" s="636">
        <f>INDEX(Таблиця5[[C - COINS - COST]:[ADDRESS]],'02BUILD'!$BY195,3)</f>
        <v>0</v>
      </c>
      <c r="CC195" s="636">
        <f>INDEX(Таблиця5[[C - COINS - COST]:[ADDRESS]],'02BUILD'!$BY195,4)</f>
        <v>0</v>
      </c>
      <c r="CD195" s="636" t="str">
        <f>INDEX(Таблиця5[[C - COINS - COST]:[ADDRESS]],'02BUILD'!$BY195,5)</f>
        <v>3c4a</v>
      </c>
      <c r="CE195" s="636" t="str">
        <f>INDEX(Таблиця5[[C - COINS - COST]:[ADDRESS]],'02BUILD'!$BY195,6)</f>
        <v>Tavern</v>
      </c>
      <c r="CF195" s="636">
        <f>INDEX(Таблиця5[[C - COINS - COST]:[ADDRESS]],'02BUILD'!$BY195,7)</f>
        <v>0</v>
      </c>
      <c r="CG195" s="636">
        <f>INDEX(Таблиця5[[C - COINS - COST]:[ADDRESS]],'02BUILD'!$BY195,8)</f>
        <v>0</v>
      </c>
      <c r="CH195" s="636">
        <f>INDEX(Таблиця5[[C - COINS - COST]:[ADDRESS]],'02BUILD'!$BY195,9)</f>
        <v>0</v>
      </c>
      <c r="CI195" s="636">
        <f>INDEX(Таблиця5[[C - COINS - COST]:[ADDRESS]],'02BUILD'!$BY195,10)</f>
        <v>0</v>
      </c>
    </row>
    <row r="196" spans="1:87" ht="16.5" hidden="1" thickTop="1" thickBot="1">
      <c r="A196" s="636" t="s">
        <v>1120</v>
      </c>
      <c r="B196" s="665" t="str">
        <f>LEFT(LEFT(A196,FIND(":",A196)),LEN(LEFT(A196,FIND(":",A196)))-1)</f>
        <v>D33</v>
      </c>
      <c r="C196" s="665" t="str">
        <f>RIGHT(A196,LEN(A196)-FIND(":",A196)-1)</f>
        <v>House of Pride Perfumes (business, C, 1)</v>
      </c>
      <c r="D196" s="636"/>
      <c r="E196" s="636"/>
      <c r="F196" s="665" t="s">
        <v>1451</v>
      </c>
      <c r="G196" s="665" t="s">
        <v>1918</v>
      </c>
      <c r="H196" s="665" t="s">
        <v>2398</v>
      </c>
      <c r="I196" s="665" t="s">
        <v>3974</v>
      </c>
      <c r="J196" s="665"/>
      <c r="K196" s="665" t="s">
        <v>2089</v>
      </c>
      <c r="L196" s="665" t="s">
        <v>2069</v>
      </c>
      <c r="M196" s="665">
        <v>1</v>
      </c>
      <c r="N196" s="665"/>
      <c r="O196" s="665"/>
      <c r="P196" s="665"/>
      <c r="Q196" s="665"/>
      <c r="R196" s="665"/>
      <c r="S196" s="665" t="str">
        <f>Таблиця4[[#This Row],[C - COINS - COST]]&amp;"C"&amp;" | "&amp;Таблиця4[[#This Row],[A - TANKARDS - Drinks]]&amp;"A"&amp;" | "&amp;Таблиця4[[#This Row],[P - PIPES - hospitality]]&amp;" P"&amp;" | "&amp;Таблиця4[[#This Row],[D - DAGGERS - danger level]]&amp;"D"</f>
        <v>C | A |  P | D</v>
      </c>
      <c r="T196" s="665"/>
      <c r="U196" s="665"/>
      <c r="V196" s="665"/>
      <c r="W196" s="665" t="s">
        <v>21484</v>
      </c>
      <c r="X196" s="665" t="s">
        <v>4315</v>
      </c>
      <c r="Y196" s="665"/>
      <c r="Z196" s="665" t="str">
        <f>Таблиця4[[#This Row],[Descriptions2]]</f>
        <v/>
      </c>
      <c r="AA196" s="665" t="str">
        <f>Таблиця4[[#This Row],[Owner/Specific NPCs3]]</f>
        <v/>
      </c>
      <c r="AB196" s="665"/>
      <c r="AC196" s="666" t="s">
        <v>5836</v>
      </c>
      <c r="AD196" s="667"/>
      <c r="AE196" s="671"/>
      <c r="AF196" s="665" t="str">
        <f>IFERROR(INDEX('02VG'!B$4:B$167,MATCH($H196,'02VG'!$A$4:$A$167,0),1),"")</f>
        <v/>
      </c>
      <c r="AG196" s="665" t="str">
        <f>IFERROR(INDEX('02VG'!C$4:C$167,MATCH($H196,'02VG'!$A$4:$A$167,0),1),"")</f>
        <v/>
      </c>
      <c r="AH196" s="665" t="str">
        <f>IFERROR(INDEX('02VG'!D$4:D$167,MATCH($H196,'02VG'!$A$4:$A$167,0),1),"")</f>
        <v/>
      </c>
      <c r="AI196" s="665" t="str">
        <f>IFERROR(INDEX('02VG'!E$4:E$167,MATCH($H196,'02VG'!$A$4:$A$167,0),1),"")</f>
        <v/>
      </c>
      <c r="AJ196" s="665" t="str">
        <f>IFERROR(INDEX('02VG'!G$4:G$167,MATCH($H196,'02VG'!$A$4:$A$167,0),1),"")</f>
        <v/>
      </c>
      <c r="AK196" s="665" t="str">
        <f>IFERROR(INDEX('02VG'!I$4:I$167,MATCH($H196,'02VG'!$A$4:$A$167,0),1),"")</f>
        <v/>
      </c>
      <c r="AL196" s="665" t="str">
        <f>IFERROR(INDEX('02VG'!L$4:L$167,MATCH($H196,'02VG'!$A$4:$A$167,0),1),"")</f>
        <v/>
      </c>
      <c r="AM196" s="671"/>
      <c r="AN196" s="665" t="str">
        <f>IFERROR(INDEX('02ORG'!$H$4:$H$45,MATCH($F196,'02ORG'!$M$4:$M$45,0),1),"")</f>
        <v/>
      </c>
      <c r="AO196" s="671"/>
      <c r="AP196" s="665" t="str">
        <f>IFERROR(INDEX('02FOLK'!$AT$3:$AT$45,MATCH($F196,'02FOLK'!$AS$3:$AS$45,0),1),"")</f>
        <v/>
      </c>
      <c r="AQ196" s="671"/>
      <c r="AR196" s="636"/>
      <c r="AS196" s="636"/>
      <c r="AT196" s="636"/>
      <c r="AU196" s="636"/>
      <c r="AV196" s="671"/>
      <c r="AW196" s="636" t="str">
        <f>IFERROR(INDEX('02_LIVING_WATERDEEP'!$C$2:$C$200,MATCH(Таблиця4[[#This Row],[BUILDING NAME]],'02_LIVING_WATERDEEP'!$A$2:$A$200,0),1),"")</f>
        <v/>
      </c>
      <c r="AX196" s="636" t="str">
        <f>IFERROR(INDEX('02_LIVING_WATERDEEP'!$F$2:$F$200,MATCH(Таблиця4[[#This Row],[BUILDING NAME]],'02_LIVING_WATERDEEP'!$A$2:$A$200,0),1),"")</f>
        <v/>
      </c>
      <c r="AY196" s="636" t="str">
        <f>IFERROR(INDEX('02_LIVING_WATERDEEP'!$I$2:$I$200,MATCH(Таблиця4[[#This Row],[BUILDING NAME]],'02_LIVING_WATERDEEP'!$A$2:$A$200,0),1),"")</f>
        <v/>
      </c>
      <c r="AZ196" s="636" t="str">
        <f>IFERROR(INDEX('02_LIVING_WATERDEEP'!$J$2:$J$200,MATCH(Таблиця4[[#This Row],[BUILDING NAME]],'02_LIVING_WATERDEEP'!$A$2:$A$200,0),1),"")</f>
        <v/>
      </c>
      <c r="BA196" s="636" t="str">
        <f>IFERROR(INDEX('02_LIVING_WATERDEEP'!$K$2:$K$200,MATCH(Таблиця4[[#This Row],[BUILDING NAME]],'02_LIVING_WATERDEEP'!$A$2:$A$200,0),1),"")</f>
        <v/>
      </c>
      <c r="BB196" s="636" t="str">
        <f>IFERROR(INDEX('02_LIVING_WATERDEEP'!$L$2:$L$200,MATCH(Таблиця4[[#This Row],[BUILDING NAME]],'02_LIVING_WATERDEEP'!$A$2:$A$200,0),1),"")</f>
        <v/>
      </c>
      <c r="BC196" s="636" t="str">
        <f>IFERROR(INDEX('02_LIVING_WATERDEEP'!$M$2:$M$200,MATCH(Таблиця4[[#This Row],[BUILDING NAME]],'02_LIVING_WATERDEEP'!$A$2:$A$200,0),1),"")</f>
        <v/>
      </c>
      <c r="BD196" s="636"/>
      <c r="BE196" s="636"/>
      <c r="BF196" s="636"/>
      <c r="BG196" s="636"/>
      <c r="BH196" s="636"/>
      <c r="BI196" s="636"/>
      <c r="BJ196" s="636"/>
      <c r="BK196" s="636"/>
      <c r="BL196" s="636"/>
      <c r="BM196" s="636"/>
      <c r="BN196" s="636"/>
      <c r="BO196" s="636"/>
      <c r="BP196" s="636"/>
      <c r="BQ196" s="636"/>
      <c r="BR196" s="636"/>
      <c r="BS196" s="636"/>
      <c r="BT196" s="636"/>
      <c r="BU196" s="636" t="e">
        <f>MATCH(Таблиця4[[#This Row],[BUILDING NAME]],#REF!,0)</f>
        <v>#REF!</v>
      </c>
      <c r="BV196" s="636" t="e">
        <f>INDEX(#REF!,'02BUILD'!BU196,1)</f>
        <v>#REF!</v>
      </c>
      <c r="BW196" s="636" t="s">
        <v>20630</v>
      </c>
      <c r="BX196" s="636"/>
      <c r="BY196" s="636" t="e">
        <f>MATCH(Таблиця4[[#This Row],[BUILDING NAME]],Таблиця5[NAME],0)</f>
        <v>#N/A</v>
      </c>
      <c r="BZ196" s="636" t="e">
        <f>INDEX(Таблиця5[[C - COINS - COST]:[ADDRESS]],'02BUILD'!$BY196,1)</f>
        <v>#N/A</v>
      </c>
      <c r="CA196" s="636" t="e">
        <f>INDEX(Таблиця5[[C - COINS - COST]:[ADDRESS]],'02BUILD'!$BY196,2)</f>
        <v>#N/A</v>
      </c>
      <c r="CB196" s="636" t="e">
        <f>INDEX(Таблиця5[[C - COINS - COST]:[ADDRESS]],'02BUILD'!$BY196,3)</f>
        <v>#N/A</v>
      </c>
      <c r="CC196" s="636" t="e">
        <f>INDEX(Таблиця5[[C - COINS - COST]:[ADDRESS]],'02BUILD'!$BY196,4)</f>
        <v>#N/A</v>
      </c>
      <c r="CD196" s="636" t="e">
        <f>INDEX(Таблиця5[[C - COINS - COST]:[ADDRESS]],'02BUILD'!$BY196,5)</f>
        <v>#N/A</v>
      </c>
      <c r="CE196" s="636" t="e">
        <f>INDEX(Таблиця5[[C - COINS - COST]:[ADDRESS]],'02BUILD'!$BY196,6)</f>
        <v>#N/A</v>
      </c>
      <c r="CF196" s="636" t="e">
        <f>INDEX(Таблиця5[[C - COINS - COST]:[ADDRESS]],'02BUILD'!$BY196,7)</f>
        <v>#N/A</v>
      </c>
      <c r="CG196" s="636" t="e">
        <f>INDEX(Таблиця5[[C - COINS - COST]:[ADDRESS]],'02BUILD'!$BY196,8)</f>
        <v>#N/A</v>
      </c>
      <c r="CH196" s="636" t="e">
        <f>INDEX(Таблиця5[[C - COINS - COST]:[ADDRESS]],'02BUILD'!$BY196,9)</f>
        <v>#N/A</v>
      </c>
      <c r="CI196" s="636" t="e">
        <f>INDEX(Таблиця5[[C - COINS - COST]:[ADDRESS]],'02BUILD'!$BY196,10)</f>
        <v>#N/A</v>
      </c>
    </row>
    <row r="197" spans="1:87" ht="16.5" hidden="1" thickTop="1" thickBot="1">
      <c r="A197" s="636" t="s">
        <v>1121</v>
      </c>
      <c r="B197" s="665" t="str">
        <f>LEFT(LEFT(A197,FIND(":",A197)),LEN(LEFT(A197,FIND(":",A197)))-1)</f>
        <v>D34</v>
      </c>
      <c r="C197" s="665" t="str">
        <f>RIGHT(A197,LEN(A197)-FIND(":",A197)-1)</f>
        <v>Arnagu's the Shipwright's residence (row house, B, 3)</v>
      </c>
      <c r="D197" s="636"/>
      <c r="E197" s="636"/>
      <c r="F197" s="665" t="s">
        <v>1452</v>
      </c>
      <c r="G197" s="665" t="s">
        <v>1919</v>
      </c>
      <c r="H197" s="926" t="s">
        <v>21099</v>
      </c>
      <c r="I197" s="665" t="s">
        <v>3974</v>
      </c>
      <c r="J197" s="665"/>
      <c r="K197" s="665" t="s">
        <v>2090</v>
      </c>
      <c r="L197" s="665" t="s">
        <v>2081</v>
      </c>
      <c r="M197" s="665">
        <v>3</v>
      </c>
      <c r="N197" s="665"/>
      <c r="O197" s="665"/>
      <c r="P197" s="665"/>
      <c r="Q197" s="665"/>
      <c r="R197" s="665"/>
      <c r="S197" s="665" t="str">
        <f>Таблиця4[[#This Row],[C - COINS - COST]]&amp;"C"&amp;" | "&amp;Таблиця4[[#This Row],[A - TANKARDS - Drinks]]&amp;"A"&amp;" | "&amp;Таблиця4[[#This Row],[P - PIPES - hospitality]]&amp;" P"&amp;" | "&amp;Таблиця4[[#This Row],[D - DAGGERS - danger level]]&amp;"D"</f>
        <v>C | A |  P | D</v>
      </c>
      <c r="T197" s="665"/>
      <c r="U197" s="665"/>
      <c r="V197" s="665"/>
      <c r="W197" s="926"/>
      <c r="X197" s="665" t="s">
        <v>4315</v>
      </c>
      <c r="Y197" s="665"/>
      <c r="Z197" s="665" t="str">
        <f>Таблиця4[[#This Row],[Descriptions2]]</f>
        <v/>
      </c>
      <c r="AA197" s="665" t="str">
        <f>Таблиця4[[#This Row],[Owner/Specific NPCs3]]</f>
        <v/>
      </c>
      <c r="AB197" s="665"/>
      <c r="AC197" s="666" t="s">
        <v>5836</v>
      </c>
      <c r="AD197" s="667"/>
      <c r="AE197" s="671"/>
      <c r="AF197" s="665" t="str">
        <f>IFERROR(INDEX('02VG'!B$4:B$167,MATCH($H197,'02VG'!$A$4:$A$167,0),1),"")</f>
        <v/>
      </c>
      <c r="AG197" s="665" t="str">
        <f>IFERROR(INDEX('02VG'!C$4:C$167,MATCH($H197,'02VG'!$A$4:$A$167,0),1),"")</f>
        <v/>
      </c>
      <c r="AH197" s="665" t="str">
        <f>IFERROR(INDEX('02VG'!D$4:D$167,MATCH($H197,'02VG'!$A$4:$A$167,0),1),"")</f>
        <v/>
      </c>
      <c r="AI197" s="665" t="str">
        <f>IFERROR(INDEX('02VG'!E$4:E$167,MATCH($H197,'02VG'!$A$4:$A$167,0),1),"")</f>
        <v/>
      </c>
      <c r="AJ197" s="665" t="str">
        <f>IFERROR(INDEX('02VG'!G$4:G$167,MATCH($H197,'02VG'!$A$4:$A$167,0),1),"")</f>
        <v/>
      </c>
      <c r="AK197" s="665" t="str">
        <f>IFERROR(INDEX('02VG'!I$4:I$167,MATCH($H197,'02VG'!$A$4:$A$167,0),1),"")</f>
        <v/>
      </c>
      <c r="AL197" s="665" t="str">
        <f>IFERROR(INDEX('02VG'!L$4:L$167,MATCH($H197,'02VG'!$A$4:$A$167,0),1),"")</f>
        <v/>
      </c>
      <c r="AM197" s="671"/>
      <c r="AN197" s="665" t="str">
        <f>IFERROR(INDEX('02ORG'!$H$4:$H$45,MATCH($F197,'02ORG'!$M$4:$M$45,0),1),"")</f>
        <v/>
      </c>
      <c r="AO197" s="671"/>
      <c r="AP197" s="665" t="str">
        <f>IFERROR(INDEX('02FOLK'!$AT$3:$AT$45,MATCH($F197,'02FOLK'!$AS$3:$AS$45,0),1),"")</f>
        <v/>
      </c>
      <c r="AQ197" s="671"/>
      <c r="AR197" s="636"/>
      <c r="AS197" s="636"/>
      <c r="AT197" s="636"/>
      <c r="AU197" s="636"/>
      <c r="AV197" s="671"/>
      <c r="AW197" s="636" t="str">
        <f>IFERROR(INDEX('02_LIVING_WATERDEEP'!$C$2:$C$200,MATCH(Таблиця4[[#This Row],[BUILDING NAME]],'02_LIVING_WATERDEEP'!$A$2:$A$200,0),1),"")</f>
        <v/>
      </c>
      <c r="AX197" s="636" t="str">
        <f>IFERROR(INDEX('02_LIVING_WATERDEEP'!$F$2:$F$200,MATCH(Таблиця4[[#This Row],[BUILDING NAME]],'02_LIVING_WATERDEEP'!$A$2:$A$200,0),1),"")</f>
        <v/>
      </c>
      <c r="AY197" s="636" t="str">
        <f>IFERROR(INDEX('02_LIVING_WATERDEEP'!$I$2:$I$200,MATCH(Таблиця4[[#This Row],[BUILDING NAME]],'02_LIVING_WATERDEEP'!$A$2:$A$200,0),1),"")</f>
        <v/>
      </c>
      <c r="AZ197" s="636" t="str">
        <f>IFERROR(INDEX('02_LIVING_WATERDEEP'!$J$2:$J$200,MATCH(Таблиця4[[#This Row],[BUILDING NAME]],'02_LIVING_WATERDEEP'!$A$2:$A$200,0),1),"")</f>
        <v/>
      </c>
      <c r="BA197" s="636" t="str">
        <f>IFERROR(INDEX('02_LIVING_WATERDEEP'!$K$2:$K$200,MATCH(Таблиця4[[#This Row],[BUILDING NAME]],'02_LIVING_WATERDEEP'!$A$2:$A$200,0),1),"")</f>
        <v/>
      </c>
      <c r="BB197" s="636" t="str">
        <f>IFERROR(INDEX('02_LIVING_WATERDEEP'!$L$2:$L$200,MATCH(Таблиця4[[#This Row],[BUILDING NAME]],'02_LIVING_WATERDEEP'!$A$2:$A$200,0),1),"")</f>
        <v/>
      </c>
      <c r="BC197" s="636" t="str">
        <f>IFERROR(INDEX('02_LIVING_WATERDEEP'!$M$2:$M$200,MATCH(Таблиця4[[#This Row],[BUILDING NAME]],'02_LIVING_WATERDEEP'!$A$2:$A$200,0),1),"")</f>
        <v/>
      </c>
      <c r="BD197" s="636"/>
      <c r="BE197" s="636"/>
      <c r="BF197" s="636"/>
      <c r="BG197" s="636"/>
      <c r="BH197" s="636"/>
      <c r="BI197" s="636"/>
      <c r="BJ197" s="636"/>
      <c r="BK197" s="636"/>
      <c r="BL197" s="636"/>
      <c r="BM197" s="636"/>
      <c r="BN197" s="636"/>
      <c r="BO197" s="636"/>
      <c r="BP197" s="636"/>
      <c r="BQ197" s="636"/>
      <c r="BR197" s="636"/>
      <c r="BS197" s="636"/>
      <c r="BT197" s="636"/>
      <c r="BU197" s="636" t="e">
        <f>MATCH(Таблиця4[[#This Row],[BUILDING NAME]],#REF!,0)</f>
        <v>#REF!</v>
      </c>
      <c r="BV197" s="636" t="e">
        <f>INDEX(#REF!,'02BUILD'!BU197,1)</f>
        <v>#REF!</v>
      </c>
      <c r="BW197" s="636" t="e">
        <v>#N/A</v>
      </c>
      <c r="BX197" s="636"/>
      <c r="BY197" s="636" t="e">
        <f>MATCH(Таблиця4[[#This Row],[BUILDING NAME]],Таблиця5[NAME],0)</f>
        <v>#N/A</v>
      </c>
      <c r="BZ197" s="636" t="e">
        <f>INDEX(Таблиця5[[C - COINS - COST]:[ADDRESS]],'02BUILD'!$BY197,1)</f>
        <v>#N/A</v>
      </c>
      <c r="CA197" s="636" t="e">
        <f>INDEX(Таблиця5[[C - COINS - COST]:[ADDRESS]],'02BUILD'!$BY197,2)</f>
        <v>#N/A</v>
      </c>
      <c r="CB197" s="636" t="e">
        <f>INDEX(Таблиця5[[C - COINS - COST]:[ADDRESS]],'02BUILD'!$BY197,3)</f>
        <v>#N/A</v>
      </c>
      <c r="CC197" s="636" t="e">
        <f>INDEX(Таблиця5[[C - COINS - COST]:[ADDRESS]],'02BUILD'!$BY197,4)</f>
        <v>#N/A</v>
      </c>
      <c r="CD197" s="636" t="e">
        <f>INDEX(Таблиця5[[C - COINS - COST]:[ADDRESS]],'02BUILD'!$BY197,5)</f>
        <v>#N/A</v>
      </c>
      <c r="CE197" s="636" t="e">
        <f>INDEX(Таблиця5[[C - COINS - COST]:[ADDRESS]],'02BUILD'!$BY197,6)</f>
        <v>#N/A</v>
      </c>
      <c r="CF197" s="636" t="e">
        <f>INDEX(Таблиця5[[C - COINS - COST]:[ADDRESS]],'02BUILD'!$BY197,7)</f>
        <v>#N/A</v>
      </c>
      <c r="CG197" s="636" t="e">
        <f>INDEX(Таблиця5[[C - COINS - COST]:[ADDRESS]],'02BUILD'!$BY197,8)</f>
        <v>#N/A</v>
      </c>
      <c r="CH197" s="636" t="e">
        <f>INDEX(Таблиця5[[C - COINS - COST]:[ADDRESS]],'02BUILD'!$BY197,9)</f>
        <v>#N/A</v>
      </c>
      <c r="CI197" s="636" t="e">
        <f>INDEX(Таблиця5[[C - COINS - COST]:[ADDRESS]],'02BUILD'!$BY197,10)</f>
        <v>#N/A</v>
      </c>
    </row>
    <row r="198" spans="1:87" ht="17.25" hidden="1" thickTop="1" thickBot="1">
      <c r="A198" s="636" t="s">
        <v>1122</v>
      </c>
      <c r="B198" s="665" t="str">
        <f>LEFT(LEFT(A198,FIND(":",A198)),LEN(LEFT(A198,FIND(":",A198)))-1)</f>
        <v>D35</v>
      </c>
      <c r="C198" s="665" t="str">
        <f>RIGHT(A198,LEN(A198)-FIND(":",A198)-1)</f>
        <v>Full Sails (tavern/guildhall, C, 3)</v>
      </c>
      <c r="D198" s="636"/>
      <c r="E198" s="636"/>
      <c r="F198" s="665" t="s">
        <v>1453</v>
      </c>
      <c r="G198" s="665" t="s">
        <v>1920</v>
      </c>
      <c r="H198" s="665" t="s">
        <v>2399</v>
      </c>
      <c r="I198" s="665" t="s">
        <v>3974</v>
      </c>
      <c r="J198" s="665"/>
      <c r="K198" s="665" t="s">
        <v>2113</v>
      </c>
      <c r="L198" s="665" t="s">
        <v>2069</v>
      </c>
      <c r="M198" s="665">
        <v>3</v>
      </c>
      <c r="N198" s="85" t="s">
        <v>3862</v>
      </c>
      <c r="O198" s="665"/>
      <c r="P198" s="665"/>
      <c r="Q198" s="665"/>
      <c r="R198" s="665"/>
      <c r="S198" s="665" t="str">
        <f>Таблиця4[[#This Row],[C - COINS - COST]]&amp;"C"&amp;" | "&amp;Таблиця4[[#This Row],[A - TANKARDS - Drinks]]&amp;"A"&amp;" | "&amp;Таблиця4[[#This Row],[P - PIPES - hospitality]]&amp;" P"&amp;" | "&amp;Таблиця4[[#This Row],[D - DAGGERS - danger level]]&amp;"D"</f>
        <v>C | A |  P | D</v>
      </c>
      <c r="T198" s="665"/>
      <c r="U198" s="665"/>
      <c r="V198" s="665"/>
      <c r="W198" s="926" t="s">
        <v>20877</v>
      </c>
      <c r="X198" s="665" t="s">
        <v>230</v>
      </c>
      <c r="Y198" s="665"/>
      <c r="Z198" s="665">
        <f>Таблиця4[[#This Row],[Descriptions2]]</f>
        <v>0</v>
      </c>
      <c r="AA198" s="665">
        <f>Таблиця4[[#This Row],[Owner/Specific NPCs3]]</f>
        <v>0</v>
      </c>
      <c r="AB198" s="665"/>
      <c r="AC198" s="666" t="s">
        <v>5836</v>
      </c>
      <c r="AD198" s="667"/>
      <c r="AE198" s="671"/>
      <c r="AF198" s="665" t="str">
        <f>IFERROR(INDEX('02VG'!B$4:B$167,MATCH($H198,'02VG'!$A$4:$A$167,0),1),"")</f>
        <v/>
      </c>
      <c r="AG198" s="665" t="str">
        <f>IFERROR(INDEX('02VG'!C$4:C$167,MATCH($H198,'02VG'!$A$4:$A$167,0),1),"")</f>
        <v/>
      </c>
      <c r="AH198" s="665" t="str">
        <f>IFERROR(INDEX('02VG'!D$4:D$167,MATCH($H198,'02VG'!$A$4:$A$167,0),1),"")</f>
        <v/>
      </c>
      <c r="AI198" s="665" t="str">
        <f>IFERROR(INDEX('02VG'!E$4:E$167,MATCH($H198,'02VG'!$A$4:$A$167,0),1),"")</f>
        <v/>
      </c>
      <c r="AJ198" s="665" t="str">
        <f>IFERROR(INDEX('02VG'!G$4:G$167,MATCH($H198,'02VG'!$A$4:$A$167,0),1),"")</f>
        <v/>
      </c>
      <c r="AK198" s="665" t="str">
        <f>IFERROR(INDEX('02VG'!I$4:I$167,MATCH($H198,'02VG'!$A$4:$A$167,0),1),"")</f>
        <v/>
      </c>
      <c r="AL198" s="665" t="str">
        <f>IFERROR(INDEX('02VG'!L$4:L$167,MATCH($H198,'02VG'!$A$4:$A$167,0),1),"")</f>
        <v/>
      </c>
      <c r="AM198" s="671"/>
      <c r="AN198" s="665" t="str">
        <f>IFERROR(INDEX('02ORG'!$H$4:$H$45,MATCH($F198,'02ORG'!$M$4:$M$45,0),1),"")</f>
        <v>Most Diligent League of Sail-makers &amp; Cordwainers</v>
      </c>
      <c r="AO198" s="671"/>
      <c r="AP198" s="665" t="str">
        <f>IFERROR(INDEX('02FOLK'!$AT$3:$AT$45,MATCH($F198,'02FOLK'!$AS$3:$AS$45,0),1),"")</f>
        <v/>
      </c>
      <c r="AQ198" s="671"/>
      <c r="AR198" s="636"/>
      <c r="AS198" s="636"/>
      <c r="AT198" s="636"/>
      <c r="AU198" s="636"/>
      <c r="AV198" s="671"/>
      <c r="AW198" s="636">
        <f>IFERROR(INDEX('02_LIVING_WATERDEEP'!$C$2:$C$200,MATCH(Таблиця4[[#This Row],[BUILDING NAME]],'02_LIVING_WATERDEEP'!$A$2:$A$200,0),1),"")</f>
        <v>0</v>
      </c>
      <c r="AX198" s="636" t="str">
        <f>IFERROR(INDEX('02_LIVING_WATERDEEP'!$F$2:$F$200,MATCH(Таблиця4[[#This Row],[BUILDING NAME]],'02_LIVING_WATERDEEP'!$A$2:$A$200,0),1),"")</f>
        <v>Comfortable</v>
      </c>
      <c r="AY198" s="636">
        <f>IFERROR(INDEX('02_LIVING_WATERDEEP'!$I$2:$I$200,MATCH(Таблиця4[[#This Row],[BUILDING NAME]],'02_LIVING_WATERDEEP'!$A$2:$A$200,0),1),"")</f>
        <v>0</v>
      </c>
      <c r="AZ198" s="636">
        <f>IFERROR(INDEX('02_LIVING_WATERDEEP'!$J$2:$J$200,MATCH(Таблиця4[[#This Row],[BUILDING NAME]],'02_LIVING_WATERDEEP'!$A$2:$A$200,0),1),"")</f>
        <v>0</v>
      </c>
      <c r="BA198" s="636">
        <f>IFERROR(INDEX('02_LIVING_WATERDEEP'!$K$2:$K$200,MATCH(Таблиця4[[#This Row],[BUILDING NAME]],'02_LIVING_WATERDEEP'!$A$2:$A$200,0),1),"")</f>
        <v>0</v>
      </c>
      <c r="BB198" s="636">
        <f>IFERROR(INDEX('02_LIVING_WATERDEEP'!$L$2:$L$200,MATCH(Таблиця4[[#This Row],[BUILDING NAME]],'02_LIVING_WATERDEEP'!$A$2:$A$200,0),1),"")</f>
        <v>0</v>
      </c>
      <c r="BC198" s="636">
        <f>IFERROR(INDEX('02_LIVING_WATERDEEP'!$M$2:$M$200,MATCH(Таблиця4[[#This Row],[BUILDING NAME]],'02_LIVING_WATERDEEP'!$A$2:$A$200,0),1),"")</f>
        <v>0</v>
      </c>
      <c r="BD198" s="636"/>
      <c r="BE198" s="636"/>
      <c r="BF198" s="636"/>
      <c r="BG198" s="636"/>
      <c r="BH198" s="636"/>
      <c r="BI198" s="636"/>
      <c r="BJ198" s="636"/>
      <c r="BK198" s="636"/>
      <c r="BL198" s="636"/>
      <c r="BM198" s="636"/>
      <c r="BN198" s="636"/>
      <c r="BO198" s="636"/>
      <c r="BP198" s="636"/>
      <c r="BQ198" s="636"/>
      <c r="BR198" s="636"/>
      <c r="BS198" s="636"/>
      <c r="BT198" s="636"/>
      <c r="BU198" s="636" t="e">
        <f>MATCH(Таблиця4[[#This Row],[BUILDING NAME]],#REF!,0)</f>
        <v>#REF!</v>
      </c>
      <c r="BV198" s="636" t="e">
        <f>INDEX(#REF!,'02BUILD'!BU198,1)</f>
        <v>#REF!</v>
      </c>
      <c r="BW198" s="636" t="e">
        <v>#N/A</v>
      </c>
      <c r="BX198" s="636"/>
      <c r="BY198" s="636" t="e">
        <f>MATCH(Таблиця4[[#This Row],[BUILDING NAME]],Таблиця5[NAME],0)</f>
        <v>#N/A</v>
      </c>
      <c r="BZ198" s="636" t="e">
        <f>INDEX(Таблиця5[[C - COINS - COST]:[ADDRESS]],'02BUILD'!$BY198,1)</f>
        <v>#N/A</v>
      </c>
      <c r="CA198" s="636" t="e">
        <f>INDEX(Таблиця5[[C - COINS - COST]:[ADDRESS]],'02BUILD'!$BY198,2)</f>
        <v>#N/A</v>
      </c>
      <c r="CB198" s="636" t="e">
        <f>INDEX(Таблиця5[[C - COINS - COST]:[ADDRESS]],'02BUILD'!$BY198,3)</f>
        <v>#N/A</v>
      </c>
      <c r="CC198" s="636" t="e">
        <f>INDEX(Таблиця5[[C - COINS - COST]:[ADDRESS]],'02BUILD'!$BY198,4)</f>
        <v>#N/A</v>
      </c>
      <c r="CD198" s="636" t="e">
        <f>INDEX(Таблиця5[[C - COINS - COST]:[ADDRESS]],'02BUILD'!$BY198,5)</f>
        <v>#N/A</v>
      </c>
      <c r="CE198" s="636" t="e">
        <f>INDEX(Таблиця5[[C - COINS - COST]:[ADDRESS]],'02BUILD'!$BY198,6)</f>
        <v>#N/A</v>
      </c>
      <c r="CF198" s="636" t="e">
        <f>INDEX(Таблиця5[[C - COINS - COST]:[ADDRESS]],'02BUILD'!$BY198,7)</f>
        <v>#N/A</v>
      </c>
      <c r="CG198" s="636" t="e">
        <f>INDEX(Таблиця5[[C - COINS - COST]:[ADDRESS]],'02BUILD'!$BY198,8)</f>
        <v>#N/A</v>
      </c>
      <c r="CH198" s="636" t="e">
        <f>INDEX(Таблиця5[[C - COINS - COST]:[ADDRESS]],'02BUILD'!$BY198,9)</f>
        <v>#N/A</v>
      </c>
      <c r="CI198" s="636" t="e">
        <f>INDEX(Таблиця5[[C - COINS - COST]:[ADDRESS]],'02BUILD'!$BY198,10)</f>
        <v>#N/A</v>
      </c>
    </row>
    <row r="199" spans="1:87" ht="16.5" hidden="1" thickTop="1" thickBot="1">
      <c r="A199" s="636" t="s">
        <v>1123</v>
      </c>
      <c r="B199" s="665" t="str">
        <f>LEFT(LEFT(A199,FIND(":",A199)),LEN(LEFT(A199,FIND(":",A199)))-1)</f>
        <v>D36</v>
      </c>
      <c r="C199" s="665" t="str">
        <f>RIGHT(A199,LEN(A199)-FIND(":",A199)-1)</f>
        <v>The Blushing Mermaid (festhall, C, 2s &amp; 3s)</v>
      </c>
      <c r="D199" s="636"/>
      <c r="E199" s="636"/>
      <c r="F199" s="665" t="s">
        <v>1454</v>
      </c>
      <c r="G199" s="665" t="s">
        <v>1921</v>
      </c>
      <c r="H199" s="665" t="s">
        <v>20969</v>
      </c>
      <c r="I199" s="665" t="s">
        <v>3974</v>
      </c>
      <c r="J199" s="665"/>
      <c r="K199" s="665" t="s">
        <v>2094</v>
      </c>
      <c r="L199" s="665" t="s">
        <v>2069</v>
      </c>
      <c r="M199" s="665" t="s">
        <v>2070</v>
      </c>
      <c r="N199" s="520" t="s">
        <v>16426</v>
      </c>
      <c r="O199" s="665">
        <v>4</v>
      </c>
      <c r="P199" s="665">
        <v>3</v>
      </c>
      <c r="Q199" s="665">
        <v>3</v>
      </c>
      <c r="R199" s="665"/>
      <c r="S199" s="665" t="str">
        <f>Таблиця4[[#This Row],[C - COINS - COST]]&amp;"C"&amp;" | "&amp;Таблиця4[[#This Row],[A - TANKARDS - Drinks]]&amp;"A"&amp;" | "&amp;Таблиця4[[#This Row],[P - PIPES - hospitality]]&amp;" P"&amp;" | "&amp;Таблиця4[[#This Row],[D - DAGGERS - danger level]]&amp;"D"</f>
        <v>4C | 3A | 3 P | D</v>
      </c>
      <c r="T199" s="665"/>
      <c r="U199" s="665"/>
      <c r="V199" s="665"/>
      <c r="W199" s="926" t="s">
        <v>20888</v>
      </c>
      <c r="X199" s="665" t="s">
        <v>4315</v>
      </c>
      <c r="Y199" s="665"/>
      <c r="Z199" s="665" t="str">
        <f>Таблиця4[[#This Row],[Descriptions2]]</f>
        <v/>
      </c>
      <c r="AA199" s="665" t="str">
        <f>Таблиця4[[#This Row],[Owner/Specific NPCs3]]</f>
        <v/>
      </c>
      <c r="AB199" s="665"/>
      <c r="AC199" s="666" t="s">
        <v>5836</v>
      </c>
      <c r="AD199" s="667"/>
      <c r="AE199" s="671"/>
      <c r="AF199" s="665">
        <f>IFERROR(INDEX('02VG'!B$4:B$167,MATCH($H199,'02VG'!$A$4:$A$167,0),1),"")</f>
        <v>4</v>
      </c>
      <c r="AG199" s="665">
        <f>IFERROR(INDEX('02VG'!C$4:C$167,MATCH($H199,'02VG'!$A$4:$A$167,0),1),"")</f>
        <v>3</v>
      </c>
      <c r="AH199" s="665">
        <f>IFERROR(INDEX('02VG'!D$4:D$167,MATCH($H199,'02VG'!$A$4:$A$167,0),1),"")</f>
        <v>3</v>
      </c>
      <c r="AI199" s="665">
        <f>IFERROR(INDEX('02VG'!E$4:E$167,MATCH($H199,'02VG'!$A$4:$A$167,0),1),"")</f>
        <v>0</v>
      </c>
      <c r="AJ199" s="665" t="str">
        <f>IFERROR(INDEX('02VG'!G$4:G$167,MATCH($H199,'02VG'!$A$4:$A$167,0),1),"")</f>
        <v>Tavern &amp; Festhall &amp; Inn</v>
      </c>
      <c r="AK199" s="665">
        <f>IFERROR(INDEX('02VG'!I$4:I$167,MATCH($H199,'02VG'!$A$4:$A$167,0),1),"")</f>
        <v>0</v>
      </c>
      <c r="AL199" s="665" t="str">
        <f>IFERROR(INDEX('02VG'!L$4:L$167,MATCH($H199,'02VG'!$A$4:$A$167,0),1),"")</f>
        <v>DOCK WARD</v>
      </c>
      <c r="AM199" s="671"/>
      <c r="AN199" s="665" t="str">
        <f>IFERROR(INDEX('02ORG'!$H$4:$H$45,MATCH($F199,'02ORG'!$M$4:$M$45,0),1),"")</f>
        <v/>
      </c>
      <c r="AO199" s="671"/>
      <c r="AP199" s="665" t="str">
        <f>IFERROR(INDEX('02FOLK'!$AT$3:$AT$45,MATCH($F199,'02FOLK'!$AS$3:$AS$45,0),1),"")</f>
        <v/>
      </c>
      <c r="AQ199" s="671"/>
      <c r="AR199" s="636"/>
      <c r="AS199" s="636"/>
      <c r="AT199" s="636"/>
      <c r="AU199" s="636"/>
      <c r="AV199" s="671"/>
      <c r="AW199" s="636" t="str">
        <f>IFERROR(INDEX('02_LIVING_WATERDEEP'!$C$2:$C$200,MATCH(Таблиця4[[#This Row],[BUILDING NAME]],'02_LIVING_WATERDEEP'!$A$2:$A$200,0),1),"")</f>
        <v/>
      </c>
      <c r="AX199" s="636" t="str">
        <f>IFERROR(INDEX('02_LIVING_WATERDEEP'!$F$2:$F$200,MATCH(Таблиця4[[#This Row],[BUILDING NAME]],'02_LIVING_WATERDEEP'!$A$2:$A$200,0),1),"")</f>
        <v/>
      </c>
      <c r="AY199" s="636" t="str">
        <f>IFERROR(INDEX('02_LIVING_WATERDEEP'!$I$2:$I$200,MATCH(Таблиця4[[#This Row],[BUILDING NAME]],'02_LIVING_WATERDEEP'!$A$2:$A$200,0),1),"")</f>
        <v/>
      </c>
      <c r="AZ199" s="636" t="str">
        <f>IFERROR(INDEX('02_LIVING_WATERDEEP'!$J$2:$J$200,MATCH(Таблиця4[[#This Row],[BUILDING NAME]],'02_LIVING_WATERDEEP'!$A$2:$A$200,0),1),"")</f>
        <v/>
      </c>
      <c r="BA199" s="636" t="str">
        <f>IFERROR(INDEX('02_LIVING_WATERDEEP'!$K$2:$K$200,MATCH(Таблиця4[[#This Row],[BUILDING NAME]],'02_LIVING_WATERDEEP'!$A$2:$A$200,0),1),"")</f>
        <v/>
      </c>
      <c r="BB199" s="636" t="str">
        <f>IFERROR(INDEX('02_LIVING_WATERDEEP'!$L$2:$L$200,MATCH(Таблиця4[[#This Row],[BUILDING NAME]],'02_LIVING_WATERDEEP'!$A$2:$A$200,0),1),"")</f>
        <v/>
      </c>
      <c r="BC199" s="636" t="str">
        <f>IFERROR(INDEX('02_LIVING_WATERDEEP'!$M$2:$M$200,MATCH(Таблиця4[[#This Row],[BUILDING NAME]],'02_LIVING_WATERDEEP'!$A$2:$A$200,0),1),"")</f>
        <v/>
      </c>
      <c r="BD199" s="636"/>
      <c r="BE199" s="636"/>
      <c r="BF199" s="636"/>
      <c r="BG199" s="636"/>
      <c r="BH199" s="636"/>
      <c r="BI199" s="636"/>
      <c r="BJ199" s="636"/>
      <c r="BK199" s="636"/>
      <c r="BL199" s="636"/>
      <c r="BM199" s="636"/>
      <c r="BN199" s="636"/>
      <c r="BO199" s="636"/>
      <c r="BP199" s="636"/>
      <c r="BQ199" s="636"/>
      <c r="BR199" s="636"/>
      <c r="BS199" s="636"/>
      <c r="BT199" s="636"/>
      <c r="BU199" s="636" t="e">
        <f>MATCH(Таблиця4[[#This Row],[BUILDING NAME]],#REF!,0)</f>
        <v>#REF!</v>
      </c>
      <c r="BV199" s="636" t="e">
        <f>INDEX(#REF!,'02BUILD'!BU199,1)</f>
        <v>#REF!</v>
      </c>
      <c r="BW199" s="636" t="e">
        <v>#N/A</v>
      </c>
      <c r="BX199" s="636"/>
      <c r="BY199" s="636">
        <f>MATCH(Таблиця4[[#This Row],[BUILDING NAME]],Таблиця5[NAME],0)</f>
        <v>68</v>
      </c>
      <c r="BZ199" s="636">
        <f>INDEX(Таблиця5[[C - COINS - COST]:[ADDRESS]],'02BUILD'!$BY199,1)</f>
        <v>4</v>
      </c>
      <c r="CA199" s="636">
        <f>INDEX(Таблиця5[[C - COINS - COST]:[ADDRESS]],'02BUILD'!$BY199,2)</f>
        <v>3</v>
      </c>
      <c r="CB199" s="636">
        <f>INDEX(Таблиця5[[C - COINS - COST]:[ADDRESS]],'02BUILD'!$BY199,3)</f>
        <v>3</v>
      </c>
      <c r="CC199" s="636">
        <f>INDEX(Таблиця5[[C - COINS - COST]:[ADDRESS]],'02BUILD'!$BY199,4)</f>
        <v>0</v>
      </c>
      <c r="CD199" s="636" t="str">
        <f>INDEX(Таблиця5[[C - COINS - COST]:[ADDRESS]],'02BUILD'!$BY199,5)</f>
        <v>4c3a3p</v>
      </c>
      <c r="CE199" s="636" t="str">
        <f>INDEX(Таблиця5[[C - COINS - COST]:[ADDRESS]],'02BUILD'!$BY199,6)</f>
        <v>Tavern &amp; Festhall &amp; Inn</v>
      </c>
      <c r="CF199" s="636">
        <f>INDEX(Таблиця5[[C - COINS - COST]:[ADDRESS]],'02BUILD'!$BY199,7)</f>
        <v>0</v>
      </c>
      <c r="CG199" s="636">
        <f>INDEX(Таблиця5[[C - COINS - COST]:[ADDRESS]],'02BUILD'!$BY199,8)</f>
        <v>0</v>
      </c>
      <c r="CH199" s="636">
        <f>INDEX(Таблиця5[[C - COINS - COST]:[ADDRESS]],'02BUILD'!$BY199,9)</f>
        <v>0</v>
      </c>
      <c r="CI199" s="636">
        <f>INDEX(Таблиця5[[C - COINS - COST]:[ADDRESS]],'02BUILD'!$BY199,10)</f>
        <v>0</v>
      </c>
    </row>
    <row r="200" spans="1:87" ht="16.5" hidden="1" thickTop="1" thickBot="1">
      <c r="A200" s="636" t="s">
        <v>1124</v>
      </c>
      <c r="B200" s="665" t="str">
        <f>LEFT(LEFT(A200,FIND(":",A200)),LEN(LEFT(A200,FIND(":",A200)))-1)</f>
        <v>D37</v>
      </c>
      <c r="C200" s="665" t="str">
        <f>RIGHT(A200,LEN(A200)-FIND(":",A200)-1)</f>
        <v>Felhaur's Fine Fish (business, D, 1)</v>
      </c>
      <c r="D200" s="636"/>
      <c r="E200" s="636"/>
      <c r="F200" s="665" t="s">
        <v>1455</v>
      </c>
      <c r="G200" s="665" t="s">
        <v>1922</v>
      </c>
      <c r="H200" s="665" t="s">
        <v>2401</v>
      </c>
      <c r="I200" s="665" t="s">
        <v>3974</v>
      </c>
      <c r="J200" s="665"/>
      <c r="K200" s="665" t="s">
        <v>2089</v>
      </c>
      <c r="L200" s="665" t="s">
        <v>2083</v>
      </c>
      <c r="M200" s="665">
        <v>1</v>
      </c>
      <c r="N200" s="665"/>
      <c r="O200" s="665"/>
      <c r="P200" s="665"/>
      <c r="Q200" s="665"/>
      <c r="R200" s="665"/>
      <c r="S200" s="665" t="str">
        <f>Таблиця4[[#This Row],[C - COINS - COST]]&amp;"C"&amp;" | "&amp;Таблиця4[[#This Row],[A - TANKARDS - Drinks]]&amp;"A"&amp;" | "&amp;Таблиця4[[#This Row],[P - PIPES - hospitality]]&amp;" P"&amp;" | "&amp;Таблиця4[[#This Row],[D - DAGGERS - danger level]]&amp;"D"</f>
        <v>C | A |  P | D</v>
      </c>
      <c r="T200" s="665"/>
      <c r="U200" s="665"/>
      <c r="V200" s="665"/>
      <c r="W200" s="926" t="s">
        <v>21485</v>
      </c>
      <c r="X200" s="665" t="s">
        <v>4315</v>
      </c>
      <c r="Y200" s="665"/>
      <c r="Z200" s="665" t="str">
        <f>Таблиця4[[#This Row],[Descriptions2]]</f>
        <v/>
      </c>
      <c r="AA200" s="665" t="str">
        <f>Таблиця4[[#This Row],[Owner/Specific NPCs3]]</f>
        <v/>
      </c>
      <c r="AB200" s="665"/>
      <c r="AC200" s="666" t="s">
        <v>5836</v>
      </c>
      <c r="AD200" s="667"/>
      <c r="AE200" s="671"/>
      <c r="AF200" s="665" t="str">
        <f>IFERROR(INDEX('02VG'!B$4:B$167,MATCH($H200,'02VG'!$A$4:$A$167,0),1),"")</f>
        <v/>
      </c>
      <c r="AG200" s="665" t="str">
        <f>IFERROR(INDEX('02VG'!C$4:C$167,MATCH($H200,'02VG'!$A$4:$A$167,0),1),"")</f>
        <v/>
      </c>
      <c r="AH200" s="665" t="str">
        <f>IFERROR(INDEX('02VG'!D$4:D$167,MATCH($H200,'02VG'!$A$4:$A$167,0),1),"")</f>
        <v/>
      </c>
      <c r="AI200" s="665" t="str">
        <f>IFERROR(INDEX('02VG'!E$4:E$167,MATCH($H200,'02VG'!$A$4:$A$167,0),1),"")</f>
        <v/>
      </c>
      <c r="AJ200" s="665" t="str">
        <f>IFERROR(INDEX('02VG'!G$4:G$167,MATCH($H200,'02VG'!$A$4:$A$167,0),1),"")</f>
        <v/>
      </c>
      <c r="AK200" s="665" t="str">
        <f>IFERROR(INDEX('02VG'!I$4:I$167,MATCH($H200,'02VG'!$A$4:$A$167,0),1),"")</f>
        <v/>
      </c>
      <c r="AL200" s="665" t="str">
        <f>IFERROR(INDEX('02VG'!L$4:L$167,MATCH($H200,'02VG'!$A$4:$A$167,0),1),"")</f>
        <v/>
      </c>
      <c r="AM200" s="671"/>
      <c r="AN200" s="665" t="str">
        <f>IFERROR(INDEX('02ORG'!$H$4:$H$45,MATCH($F200,'02ORG'!$M$4:$M$45,0),1),"")</f>
        <v/>
      </c>
      <c r="AO200" s="671"/>
      <c r="AP200" s="665" t="str">
        <f>IFERROR(INDEX('02FOLK'!$AT$3:$AT$45,MATCH($F200,'02FOLK'!$AS$3:$AS$45,0),1),"")</f>
        <v/>
      </c>
      <c r="AQ200" s="671"/>
      <c r="AR200" s="636"/>
      <c r="AS200" s="636"/>
      <c r="AT200" s="636"/>
      <c r="AU200" s="636"/>
      <c r="AV200" s="671"/>
      <c r="AW200" s="636" t="str">
        <f>IFERROR(INDEX('02_LIVING_WATERDEEP'!$C$2:$C$200,MATCH(Таблиця4[[#This Row],[BUILDING NAME]],'02_LIVING_WATERDEEP'!$A$2:$A$200,0),1),"")</f>
        <v/>
      </c>
      <c r="AX200" s="636" t="str">
        <f>IFERROR(INDEX('02_LIVING_WATERDEEP'!$F$2:$F$200,MATCH(Таблиця4[[#This Row],[BUILDING NAME]],'02_LIVING_WATERDEEP'!$A$2:$A$200,0),1),"")</f>
        <v/>
      </c>
      <c r="AY200" s="636" t="str">
        <f>IFERROR(INDEX('02_LIVING_WATERDEEP'!$I$2:$I$200,MATCH(Таблиця4[[#This Row],[BUILDING NAME]],'02_LIVING_WATERDEEP'!$A$2:$A$200,0),1),"")</f>
        <v/>
      </c>
      <c r="AZ200" s="636" t="str">
        <f>IFERROR(INDEX('02_LIVING_WATERDEEP'!$J$2:$J$200,MATCH(Таблиця4[[#This Row],[BUILDING NAME]],'02_LIVING_WATERDEEP'!$A$2:$A$200,0),1),"")</f>
        <v/>
      </c>
      <c r="BA200" s="636" t="str">
        <f>IFERROR(INDEX('02_LIVING_WATERDEEP'!$K$2:$K$200,MATCH(Таблиця4[[#This Row],[BUILDING NAME]],'02_LIVING_WATERDEEP'!$A$2:$A$200,0),1),"")</f>
        <v/>
      </c>
      <c r="BB200" s="636" t="str">
        <f>IFERROR(INDEX('02_LIVING_WATERDEEP'!$L$2:$L$200,MATCH(Таблиця4[[#This Row],[BUILDING NAME]],'02_LIVING_WATERDEEP'!$A$2:$A$200,0),1),"")</f>
        <v/>
      </c>
      <c r="BC200" s="636" t="str">
        <f>IFERROR(INDEX('02_LIVING_WATERDEEP'!$M$2:$M$200,MATCH(Таблиця4[[#This Row],[BUILDING NAME]],'02_LIVING_WATERDEEP'!$A$2:$A$200,0),1),"")</f>
        <v/>
      </c>
      <c r="BD200" s="636"/>
      <c r="BE200" s="636"/>
      <c r="BF200" s="636"/>
      <c r="BG200" s="636"/>
      <c r="BH200" s="636"/>
      <c r="BI200" s="636"/>
      <c r="BJ200" s="636"/>
      <c r="BK200" s="636"/>
      <c r="BL200" s="636"/>
      <c r="BM200" s="636"/>
      <c r="BN200" s="636"/>
      <c r="BO200" s="636"/>
      <c r="BP200" s="636"/>
      <c r="BQ200" s="636"/>
      <c r="BR200" s="636"/>
      <c r="BS200" s="636"/>
      <c r="BT200" s="636"/>
      <c r="BU200" s="636" t="e">
        <f>MATCH(Таблиця4[[#This Row],[BUILDING NAME]],#REF!,0)</f>
        <v>#REF!</v>
      </c>
      <c r="BV200" s="636" t="e">
        <f>INDEX(#REF!,'02BUILD'!BU200,1)</f>
        <v>#REF!</v>
      </c>
      <c r="BW200" s="636" t="e">
        <v>#N/A</v>
      </c>
      <c r="BX200" s="636"/>
      <c r="BY200" s="636" t="e">
        <f>MATCH(Таблиця4[[#This Row],[BUILDING NAME]],Таблиця5[NAME],0)</f>
        <v>#N/A</v>
      </c>
      <c r="BZ200" s="636" t="e">
        <f>INDEX(Таблиця5[[C - COINS - COST]:[ADDRESS]],'02BUILD'!$BY200,1)</f>
        <v>#N/A</v>
      </c>
      <c r="CA200" s="636" t="e">
        <f>INDEX(Таблиця5[[C - COINS - COST]:[ADDRESS]],'02BUILD'!$BY200,2)</f>
        <v>#N/A</v>
      </c>
      <c r="CB200" s="636" t="e">
        <f>INDEX(Таблиця5[[C - COINS - COST]:[ADDRESS]],'02BUILD'!$BY200,3)</f>
        <v>#N/A</v>
      </c>
      <c r="CC200" s="636" t="e">
        <f>INDEX(Таблиця5[[C - COINS - COST]:[ADDRESS]],'02BUILD'!$BY200,4)</f>
        <v>#N/A</v>
      </c>
      <c r="CD200" s="636" t="e">
        <f>INDEX(Таблиця5[[C - COINS - COST]:[ADDRESS]],'02BUILD'!$BY200,5)</f>
        <v>#N/A</v>
      </c>
      <c r="CE200" s="636" t="e">
        <f>INDEX(Таблиця5[[C - COINS - COST]:[ADDRESS]],'02BUILD'!$BY200,6)</f>
        <v>#N/A</v>
      </c>
      <c r="CF200" s="636" t="e">
        <f>INDEX(Таблиця5[[C - COINS - COST]:[ADDRESS]],'02BUILD'!$BY200,7)</f>
        <v>#N/A</v>
      </c>
      <c r="CG200" s="636" t="e">
        <f>INDEX(Таблиця5[[C - COINS - COST]:[ADDRESS]],'02BUILD'!$BY200,8)</f>
        <v>#N/A</v>
      </c>
      <c r="CH200" s="636" t="e">
        <f>INDEX(Таблиця5[[C - COINS - COST]:[ADDRESS]],'02BUILD'!$BY200,9)</f>
        <v>#N/A</v>
      </c>
      <c r="CI200" s="636" t="e">
        <f>INDEX(Таблиця5[[C - COINS - COST]:[ADDRESS]],'02BUILD'!$BY200,10)</f>
        <v>#N/A</v>
      </c>
    </row>
    <row r="201" spans="1:87" ht="16.5" hidden="1" thickTop="1" thickBot="1">
      <c r="A201" s="636" t="s">
        <v>1125</v>
      </c>
      <c r="B201" s="665" t="str">
        <f>LEFT(LEFT(A201,FIND(":",A201)),LEN(LEFT(A201,FIND(":",A201)))-1)</f>
        <v>D38</v>
      </c>
      <c r="C201" s="665" t="str">
        <f>RIGHT(A201,LEN(A201)-FIND(":",A201)-1)</f>
        <v>Khostal Hannass, Fine Nuts (business, D, 1)</v>
      </c>
      <c r="D201" s="636"/>
      <c r="E201" s="636"/>
      <c r="F201" s="665" t="s">
        <v>1456</v>
      </c>
      <c r="G201" s="665" t="s">
        <v>1923</v>
      </c>
      <c r="H201" s="665" t="s">
        <v>2402</v>
      </c>
      <c r="I201" s="665" t="s">
        <v>3974</v>
      </c>
      <c r="J201" s="665"/>
      <c r="K201" s="665" t="s">
        <v>2089</v>
      </c>
      <c r="L201" s="665" t="s">
        <v>2083</v>
      </c>
      <c r="M201" s="665">
        <v>1</v>
      </c>
      <c r="N201" s="665"/>
      <c r="O201" s="665"/>
      <c r="P201" s="665"/>
      <c r="Q201" s="665"/>
      <c r="R201" s="665"/>
      <c r="S201" s="665" t="str">
        <f>Таблиця4[[#This Row],[C - COINS - COST]]&amp;"C"&amp;" | "&amp;Таблиця4[[#This Row],[A - TANKARDS - Drinks]]&amp;"A"&amp;" | "&amp;Таблиця4[[#This Row],[P - PIPES - hospitality]]&amp;" P"&amp;" | "&amp;Таблиця4[[#This Row],[D - DAGGERS - danger level]]&amp;"D"</f>
        <v>C | A |  P | D</v>
      </c>
      <c r="T201" s="665"/>
      <c r="U201" s="665"/>
      <c r="V201" s="665"/>
      <c r="W201" s="665" t="s">
        <v>21275</v>
      </c>
      <c r="X201" s="665" t="s">
        <v>4315</v>
      </c>
      <c r="Y201" s="665"/>
      <c r="Z201" s="665" t="str">
        <f>Таблиця4[[#This Row],[Descriptions2]]</f>
        <v/>
      </c>
      <c r="AA201" s="665" t="str">
        <f>Таблиця4[[#This Row],[Owner/Specific NPCs3]]</f>
        <v/>
      </c>
      <c r="AB201" s="665"/>
      <c r="AC201" s="666" t="s">
        <v>5836</v>
      </c>
      <c r="AD201" s="667"/>
      <c r="AE201" s="671"/>
      <c r="AF201" s="665" t="str">
        <f>IFERROR(INDEX('02VG'!B$4:B$167,MATCH($H201,'02VG'!$A$4:$A$167,0),1),"")</f>
        <v/>
      </c>
      <c r="AG201" s="665" t="str">
        <f>IFERROR(INDEX('02VG'!C$4:C$167,MATCH($H201,'02VG'!$A$4:$A$167,0),1),"")</f>
        <v/>
      </c>
      <c r="AH201" s="665" t="str">
        <f>IFERROR(INDEX('02VG'!D$4:D$167,MATCH($H201,'02VG'!$A$4:$A$167,0),1),"")</f>
        <v/>
      </c>
      <c r="AI201" s="665" t="str">
        <f>IFERROR(INDEX('02VG'!E$4:E$167,MATCH($H201,'02VG'!$A$4:$A$167,0),1),"")</f>
        <v/>
      </c>
      <c r="AJ201" s="665" t="str">
        <f>IFERROR(INDEX('02VG'!G$4:G$167,MATCH($H201,'02VG'!$A$4:$A$167,0),1),"")</f>
        <v/>
      </c>
      <c r="AK201" s="665" t="str">
        <f>IFERROR(INDEX('02VG'!I$4:I$167,MATCH($H201,'02VG'!$A$4:$A$167,0),1),"")</f>
        <v/>
      </c>
      <c r="AL201" s="665" t="str">
        <f>IFERROR(INDEX('02VG'!L$4:L$167,MATCH($H201,'02VG'!$A$4:$A$167,0),1),"")</f>
        <v/>
      </c>
      <c r="AM201" s="671"/>
      <c r="AN201" s="665" t="str">
        <f>IFERROR(INDEX('02ORG'!$H$4:$H$45,MATCH($F201,'02ORG'!$M$4:$M$45,0),1),"")</f>
        <v/>
      </c>
      <c r="AO201" s="671"/>
      <c r="AP201" s="665" t="str">
        <f>IFERROR(INDEX('02FOLK'!$AT$3:$AT$45,MATCH($F201,'02FOLK'!$AS$3:$AS$45,0),1),"")</f>
        <v/>
      </c>
      <c r="AQ201" s="671"/>
      <c r="AR201" s="636"/>
      <c r="AS201" s="636"/>
      <c r="AT201" s="636"/>
      <c r="AU201" s="636"/>
      <c r="AV201" s="671"/>
      <c r="AW201" s="636" t="str">
        <f>IFERROR(INDEX('02_LIVING_WATERDEEP'!$C$2:$C$200,MATCH(Таблиця4[[#This Row],[BUILDING NAME]],'02_LIVING_WATERDEEP'!$A$2:$A$200,0),1),"")</f>
        <v/>
      </c>
      <c r="AX201" s="636" t="str">
        <f>IFERROR(INDEX('02_LIVING_WATERDEEP'!$F$2:$F$200,MATCH(Таблиця4[[#This Row],[BUILDING NAME]],'02_LIVING_WATERDEEP'!$A$2:$A$200,0),1),"")</f>
        <v/>
      </c>
      <c r="AY201" s="636" t="str">
        <f>IFERROR(INDEX('02_LIVING_WATERDEEP'!$I$2:$I$200,MATCH(Таблиця4[[#This Row],[BUILDING NAME]],'02_LIVING_WATERDEEP'!$A$2:$A$200,0),1),"")</f>
        <v/>
      </c>
      <c r="AZ201" s="636" t="str">
        <f>IFERROR(INDEX('02_LIVING_WATERDEEP'!$J$2:$J$200,MATCH(Таблиця4[[#This Row],[BUILDING NAME]],'02_LIVING_WATERDEEP'!$A$2:$A$200,0),1),"")</f>
        <v/>
      </c>
      <c r="BA201" s="636" t="str">
        <f>IFERROR(INDEX('02_LIVING_WATERDEEP'!$K$2:$K$200,MATCH(Таблиця4[[#This Row],[BUILDING NAME]],'02_LIVING_WATERDEEP'!$A$2:$A$200,0),1),"")</f>
        <v/>
      </c>
      <c r="BB201" s="636" t="str">
        <f>IFERROR(INDEX('02_LIVING_WATERDEEP'!$L$2:$L$200,MATCH(Таблиця4[[#This Row],[BUILDING NAME]],'02_LIVING_WATERDEEP'!$A$2:$A$200,0),1),"")</f>
        <v/>
      </c>
      <c r="BC201" s="636" t="str">
        <f>IFERROR(INDEX('02_LIVING_WATERDEEP'!$M$2:$M$200,MATCH(Таблиця4[[#This Row],[BUILDING NAME]],'02_LIVING_WATERDEEP'!$A$2:$A$200,0),1),"")</f>
        <v/>
      </c>
      <c r="BD201" s="636"/>
      <c r="BE201" s="636"/>
      <c r="BF201" s="636"/>
      <c r="BG201" s="636"/>
      <c r="BH201" s="636"/>
      <c r="BI201" s="636"/>
      <c r="BJ201" s="636"/>
      <c r="BK201" s="636"/>
      <c r="BL201" s="636"/>
      <c r="BM201" s="636"/>
      <c r="BN201" s="636"/>
      <c r="BO201" s="636"/>
      <c r="BP201" s="636"/>
      <c r="BQ201" s="636"/>
      <c r="BR201" s="636"/>
      <c r="BS201" s="636"/>
      <c r="BT201" s="636"/>
      <c r="BU201" s="636" t="e">
        <f>MATCH(Таблиця4[[#This Row],[BUILDING NAME]],#REF!,0)</f>
        <v>#REF!</v>
      </c>
      <c r="BV201" s="636" t="e">
        <f>INDEX(#REF!,'02BUILD'!BU201,1)</f>
        <v>#REF!</v>
      </c>
      <c r="BW201" s="636" t="e">
        <v>#N/A</v>
      </c>
      <c r="BX201" s="636"/>
      <c r="BY201" s="636" t="e">
        <f>MATCH(Таблиця4[[#This Row],[BUILDING NAME]],Таблиця5[NAME],0)</f>
        <v>#N/A</v>
      </c>
      <c r="BZ201" s="636" t="e">
        <f>INDEX(Таблиця5[[C - COINS - COST]:[ADDRESS]],'02BUILD'!$BY201,1)</f>
        <v>#N/A</v>
      </c>
      <c r="CA201" s="636" t="e">
        <f>INDEX(Таблиця5[[C - COINS - COST]:[ADDRESS]],'02BUILD'!$BY201,2)</f>
        <v>#N/A</v>
      </c>
      <c r="CB201" s="636" t="e">
        <f>INDEX(Таблиця5[[C - COINS - COST]:[ADDRESS]],'02BUILD'!$BY201,3)</f>
        <v>#N/A</v>
      </c>
      <c r="CC201" s="636" t="e">
        <f>INDEX(Таблиця5[[C - COINS - COST]:[ADDRESS]],'02BUILD'!$BY201,4)</f>
        <v>#N/A</v>
      </c>
      <c r="CD201" s="636" t="e">
        <f>INDEX(Таблиця5[[C - COINS - COST]:[ADDRESS]],'02BUILD'!$BY201,5)</f>
        <v>#N/A</v>
      </c>
      <c r="CE201" s="636" t="e">
        <f>INDEX(Таблиця5[[C - COINS - COST]:[ADDRESS]],'02BUILD'!$BY201,6)</f>
        <v>#N/A</v>
      </c>
      <c r="CF201" s="636" t="e">
        <f>INDEX(Таблиця5[[C - COINS - COST]:[ADDRESS]],'02BUILD'!$BY201,7)</f>
        <v>#N/A</v>
      </c>
      <c r="CG201" s="636" t="e">
        <f>INDEX(Таблиця5[[C - COINS - COST]:[ADDRESS]],'02BUILD'!$BY201,8)</f>
        <v>#N/A</v>
      </c>
      <c r="CH201" s="636" t="e">
        <f>INDEX(Таблиця5[[C - COINS - COST]:[ADDRESS]],'02BUILD'!$BY201,9)</f>
        <v>#N/A</v>
      </c>
      <c r="CI201" s="636" t="e">
        <f>INDEX(Таблиця5[[C - COINS - COST]:[ADDRESS]],'02BUILD'!$BY201,10)</f>
        <v>#N/A</v>
      </c>
    </row>
    <row r="202" spans="1:87" ht="17.25" hidden="1" thickTop="1" thickBot="1">
      <c r="A202" s="636" t="s">
        <v>1126</v>
      </c>
      <c r="B202" s="665" t="str">
        <f>LEFT(LEFT(A202,FIND(":",A202)),LEN(LEFT(A202,FIND(":",A202)))-1)</f>
        <v>D39</v>
      </c>
      <c r="C202" s="665" t="str">
        <f>RIGHT(A202,LEN(A202)-FIND(":",A202)-1)</f>
        <v>Seaswealth Hall (guildhall, C, 2)</v>
      </c>
      <c r="D202" s="636"/>
      <c r="E202" s="636"/>
      <c r="F202" s="665" t="s">
        <v>1457</v>
      </c>
      <c r="G202" s="665" t="s">
        <v>1924</v>
      </c>
      <c r="H202" s="665" t="s">
        <v>2403</v>
      </c>
      <c r="I202" s="665" t="s">
        <v>3974</v>
      </c>
      <c r="J202" s="665"/>
      <c r="K202" s="665" t="s">
        <v>2096</v>
      </c>
      <c r="L202" s="665" t="s">
        <v>2069</v>
      </c>
      <c r="M202" s="665">
        <v>2</v>
      </c>
      <c r="N202" s="85" t="s">
        <v>3846</v>
      </c>
      <c r="O202" s="665"/>
      <c r="P202" s="665"/>
      <c r="Q202" s="665"/>
      <c r="R202" s="665"/>
      <c r="S202" s="665" t="str">
        <f>Таблиця4[[#This Row],[C - COINS - COST]]&amp;"C"&amp;" | "&amp;Таблиця4[[#This Row],[A - TANKARDS - Drinks]]&amp;"A"&amp;" | "&amp;Таблиця4[[#This Row],[P - PIPES - hospitality]]&amp;" P"&amp;" | "&amp;Таблиця4[[#This Row],[D - DAGGERS - danger level]]&amp;"D"</f>
        <v>C | A |  P | D</v>
      </c>
      <c r="T202" s="665"/>
      <c r="U202" s="665"/>
      <c r="V202" s="665"/>
      <c r="W202" s="926" t="s">
        <v>3846</v>
      </c>
      <c r="X202" s="665" t="s">
        <v>4315</v>
      </c>
      <c r="Y202" s="665"/>
      <c r="Z202" s="665" t="str">
        <f>Таблиця4[[#This Row],[Descriptions2]]</f>
        <v/>
      </c>
      <c r="AA202" s="665" t="str">
        <f>Таблиця4[[#This Row],[Owner/Specific NPCs3]]</f>
        <v/>
      </c>
      <c r="AB202" s="665"/>
      <c r="AC202" s="666" t="s">
        <v>5836</v>
      </c>
      <c r="AD202" s="667"/>
      <c r="AE202" s="671"/>
      <c r="AF202" s="665" t="str">
        <f>IFERROR(INDEX('02VG'!B$4:B$167,MATCH($H202,'02VG'!$A$4:$A$167,0),1),"")</f>
        <v/>
      </c>
      <c r="AG202" s="665" t="str">
        <f>IFERROR(INDEX('02VG'!C$4:C$167,MATCH($H202,'02VG'!$A$4:$A$167,0),1),"")</f>
        <v/>
      </c>
      <c r="AH202" s="665" t="str">
        <f>IFERROR(INDEX('02VG'!D$4:D$167,MATCH($H202,'02VG'!$A$4:$A$167,0),1),"")</f>
        <v/>
      </c>
      <c r="AI202" s="665" t="str">
        <f>IFERROR(INDEX('02VG'!E$4:E$167,MATCH($H202,'02VG'!$A$4:$A$167,0),1),"")</f>
        <v/>
      </c>
      <c r="AJ202" s="665" t="str">
        <f>IFERROR(INDEX('02VG'!G$4:G$167,MATCH($H202,'02VG'!$A$4:$A$167,0),1),"")</f>
        <v/>
      </c>
      <c r="AK202" s="665" t="str">
        <f>IFERROR(INDEX('02VG'!I$4:I$167,MATCH($H202,'02VG'!$A$4:$A$167,0),1),"")</f>
        <v/>
      </c>
      <c r="AL202" s="665" t="str">
        <f>IFERROR(INDEX('02VG'!L$4:L$167,MATCH($H202,'02VG'!$A$4:$A$167,0),1),"")</f>
        <v/>
      </c>
      <c r="AM202" s="671"/>
      <c r="AN202" s="665" t="str">
        <f>IFERROR(INDEX('02ORG'!$H$4:$H$45,MATCH($F202,'02ORG'!$M$4:$M$45,0),1),"")</f>
        <v>Fishmongers' Fellowship</v>
      </c>
      <c r="AO202" s="671"/>
      <c r="AP202" s="665" t="str">
        <f>IFERROR(INDEX('02FOLK'!$AT$3:$AT$45,MATCH($F202,'02FOLK'!$AS$3:$AS$45,0),1),"")</f>
        <v/>
      </c>
      <c r="AQ202" s="671"/>
      <c r="AR202" s="636"/>
      <c r="AS202" s="636"/>
      <c r="AT202" s="636"/>
      <c r="AU202" s="636"/>
      <c r="AV202" s="671"/>
      <c r="AW202" s="636" t="str">
        <f>IFERROR(INDEX('02_LIVING_WATERDEEP'!$C$2:$C$200,MATCH(Таблиця4[[#This Row],[BUILDING NAME]],'02_LIVING_WATERDEEP'!$A$2:$A$200,0),1),"")</f>
        <v/>
      </c>
      <c r="AX202" s="636" t="str">
        <f>IFERROR(INDEX('02_LIVING_WATERDEEP'!$F$2:$F$200,MATCH(Таблиця4[[#This Row],[BUILDING NAME]],'02_LIVING_WATERDEEP'!$A$2:$A$200,0),1),"")</f>
        <v/>
      </c>
      <c r="AY202" s="636" t="str">
        <f>IFERROR(INDEX('02_LIVING_WATERDEEP'!$I$2:$I$200,MATCH(Таблиця4[[#This Row],[BUILDING NAME]],'02_LIVING_WATERDEEP'!$A$2:$A$200,0),1),"")</f>
        <v/>
      </c>
      <c r="AZ202" s="636" t="str">
        <f>IFERROR(INDEX('02_LIVING_WATERDEEP'!$J$2:$J$200,MATCH(Таблиця4[[#This Row],[BUILDING NAME]],'02_LIVING_WATERDEEP'!$A$2:$A$200,0),1),"")</f>
        <v/>
      </c>
      <c r="BA202" s="636" t="str">
        <f>IFERROR(INDEX('02_LIVING_WATERDEEP'!$K$2:$K$200,MATCH(Таблиця4[[#This Row],[BUILDING NAME]],'02_LIVING_WATERDEEP'!$A$2:$A$200,0),1),"")</f>
        <v/>
      </c>
      <c r="BB202" s="636" t="str">
        <f>IFERROR(INDEX('02_LIVING_WATERDEEP'!$L$2:$L$200,MATCH(Таблиця4[[#This Row],[BUILDING NAME]],'02_LIVING_WATERDEEP'!$A$2:$A$200,0),1),"")</f>
        <v/>
      </c>
      <c r="BC202" s="636" t="str">
        <f>IFERROR(INDEX('02_LIVING_WATERDEEP'!$M$2:$M$200,MATCH(Таблиця4[[#This Row],[BUILDING NAME]],'02_LIVING_WATERDEEP'!$A$2:$A$200,0),1),"")</f>
        <v/>
      </c>
      <c r="BD202" s="636"/>
      <c r="BE202" s="636"/>
      <c r="BF202" s="636"/>
      <c r="BG202" s="636"/>
      <c r="BH202" s="636"/>
      <c r="BI202" s="636"/>
      <c r="BJ202" s="636"/>
      <c r="BK202" s="636"/>
      <c r="BL202" s="636"/>
      <c r="BM202" s="636"/>
      <c r="BN202" s="636"/>
      <c r="BO202" s="636"/>
      <c r="BP202" s="636"/>
      <c r="BQ202" s="636"/>
      <c r="BR202" s="636"/>
      <c r="BS202" s="636"/>
      <c r="BT202" s="636"/>
      <c r="BU202" s="636" t="e">
        <f>MATCH(Таблиця4[[#This Row],[BUILDING NAME]],#REF!,0)</f>
        <v>#REF!</v>
      </c>
      <c r="BV202" s="636" t="e">
        <f>INDEX(#REF!,'02BUILD'!BU202,1)</f>
        <v>#REF!</v>
      </c>
      <c r="BW202" s="636" t="e">
        <v>#N/A</v>
      </c>
      <c r="BX202" s="636"/>
      <c r="BY202" s="636" t="e">
        <f>MATCH(Таблиця4[[#This Row],[BUILDING NAME]],Таблиця5[NAME],0)</f>
        <v>#N/A</v>
      </c>
      <c r="BZ202" s="636" t="e">
        <f>INDEX(Таблиця5[[C - COINS - COST]:[ADDRESS]],'02BUILD'!$BY202,1)</f>
        <v>#N/A</v>
      </c>
      <c r="CA202" s="636" t="e">
        <f>INDEX(Таблиця5[[C - COINS - COST]:[ADDRESS]],'02BUILD'!$BY202,2)</f>
        <v>#N/A</v>
      </c>
      <c r="CB202" s="636" t="e">
        <f>INDEX(Таблиця5[[C - COINS - COST]:[ADDRESS]],'02BUILD'!$BY202,3)</f>
        <v>#N/A</v>
      </c>
      <c r="CC202" s="636" t="e">
        <f>INDEX(Таблиця5[[C - COINS - COST]:[ADDRESS]],'02BUILD'!$BY202,4)</f>
        <v>#N/A</v>
      </c>
      <c r="CD202" s="636" t="e">
        <f>INDEX(Таблиця5[[C - COINS - COST]:[ADDRESS]],'02BUILD'!$BY202,5)</f>
        <v>#N/A</v>
      </c>
      <c r="CE202" s="636" t="e">
        <f>INDEX(Таблиця5[[C - COINS - COST]:[ADDRESS]],'02BUILD'!$BY202,6)</f>
        <v>#N/A</v>
      </c>
      <c r="CF202" s="636" t="e">
        <f>INDEX(Таблиця5[[C - COINS - COST]:[ADDRESS]],'02BUILD'!$BY202,7)</f>
        <v>#N/A</v>
      </c>
      <c r="CG202" s="636" t="e">
        <f>INDEX(Таблиця5[[C - COINS - COST]:[ADDRESS]],'02BUILD'!$BY202,8)</f>
        <v>#N/A</v>
      </c>
      <c r="CH202" s="636" t="e">
        <f>INDEX(Таблиця5[[C - COINS - COST]:[ADDRESS]],'02BUILD'!$BY202,9)</f>
        <v>#N/A</v>
      </c>
      <c r="CI202" s="636" t="e">
        <f>INDEX(Таблиця5[[C - COINS - COST]:[ADDRESS]],'02BUILD'!$BY202,10)</f>
        <v>#N/A</v>
      </c>
    </row>
    <row r="203" spans="1:87" ht="16.5" hidden="1" thickTop="1" thickBot="1">
      <c r="A203" s="636" t="s">
        <v>1127</v>
      </c>
      <c r="B203" s="665" t="str">
        <f>LEFT(LEFT(A203,FIND(":",A203)),LEN(LEFT(A203,FIND(":",A203)))-1)</f>
        <v>D40</v>
      </c>
      <c r="C203" s="665" t="str">
        <f>RIGHT(A203,LEN(A203)-FIND(":",A203)-1)</f>
        <v>Nestaur the Ropemaker (business, C, 2)</v>
      </c>
      <c r="D203" s="636"/>
      <c r="E203" s="636"/>
      <c r="F203" s="665" t="s">
        <v>1458</v>
      </c>
      <c r="G203" s="665" t="s">
        <v>1925</v>
      </c>
      <c r="H203" s="665" t="s">
        <v>21051</v>
      </c>
      <c r="I203" s="665" t="s">
        <v>3974</v>
      </c>
      <c r="J203" s="665"/>
      <c r="K203" s="665" t="s">
        <v>2089</v>
      </c>
      <c r="L203" s="665" t="s">
        <v>2069</v>
      </c>
      <c r="M203" s="665">
        <v>2</v>
      </c>
      <c r="N203" s="665"/>
      <c r="O203" s="665"/>
      <c r="P203" s="665"/>
      <c r="Q203" s="665"/>
      <c r="R203" s="665"/>
      <c r="S203" s="665" t="str">
        <f>Таблиця4[[#This Row],[C - COINS - COST]]&amp;"C"&amp;" | "&amp;Таблиця4[[#This Row],[A - TANKARDS - Drinks]]&amp;"A"&amp;" | "&amp;Таблиця4[[#This Row],[P - PIPES - hospitality]]&amp;" P"&amp;" | "&amp;Таблиця4[[#This Row],[D - DAGGERS - danger level]]&amp;"D"</f>
        <v>C | A |  P | D</v>
      </c>
      <c r="T203" s="665"/>
      <c r="U203" s="665"/>
      <c r="V203" s="665"/>
      <c r="W203" s="926" t="s">
        <v>12730</v>
      </c>
      <c r="X203" s="665" t="s">
        <v>4315</v>
      </c>
      <c r="Y203" s="665"/>
      <c r="Z203" s="665" t="str">
        <f>Таблиця4[[#This Row],[Descriptions2]]</f>
        <v/>
      </c>
      <c r="AA203" s="665" t="str">
        <f>Таблиця4[[#This Row],[Owner/Specific NPCs3]]</f>
        <v/>
      </c>
      <c r="AB203" s="665"/>
      <c r="AC203" s="666" t="s">
        <v>5836</v>
      </c>
      <c r="AD203" s="667"/>
      <c r="AE203" s="671"/>
      <c r="AF203" s="665" t="str">
        <f>IFERROR(INDEX('02VG'!B$4:B$167,MATCH($H203,'02VG'!$A$4:$A$167,0),1),"")</f>
        <v/>
      </c>
      <c r="AG203" s="665" t="str">
        <f>IFERROR(INDEX('02VG'!C$4:C$167,MATCH($H203,'02VG'!$A$4:$A$167,0),1),"")</f>
        <v/>
      </c>
      <c r="AH203" s="665" t="str">
        <f>IFERROR(INDEX('02VG'!D$4:D$167,MATCH($H203,'02VG'!$A$4:$A$167,0),1),"")</f>
        <v/>
      </c>
      <c r="AI203" s="665" t="str">
        <f>IFERROR(INDEX('02VG'!E$4:E$167,MATCH($H203,'02VG'!$A$4:$A$167,0),1),"")</f>
        <v/>
      </c>
      <c r="AJ203" s="665" t="str">
        <f>IFERROR(INDEX('02VG'!G$4:G$167,MATCH($H203,'02VG'!$A$4:$A$167,0),1),"")</f>
        <v/>
      </c>
      <c r="AK203" s="665" t="str">
        <f>IFERROR(INDEX('02VG'!I$4:I$167,MATCH($H203,'02VG'!$A$4:$A$167,0),1),"")</f>
        <v/>
      </c>
      <c r="AL203" s="665" t="str">
        <f>IFERROR(INDEX('02VG'!L$4:L$167,MATCH($H203,'02VG'!$A$4:$A$167,0),1),"")</f>
        <v/>
      </c>
      <c r="AM203" s="671"/>
      <c r="AN203" s="665" t="str">
        <f>IFERROR(INDEX('02ORG'!$H$4:$H$45,MATCH($F203,'02ORG'!$M$4:$M$45,0),1),"")</f>
        <v/>
      </c>
      <c r="AO203" s="671"/>
      <c r="AP203" s="665" t="str">
        <f>IFERROR(INDEX('02FOLK'!$AT$3:$AT$45,MATCH($F203,'02FOLK'!$AS$3:$AS$45,0),1),"")</f>
        <v/>
      </c>
      <c r="AQ203" s="671"/>
      <c r="AR203" s="636"/>
      <c r="AS203" s="636"/>
      <c r="AT203" s="636"/>
      <c r="AU203" s="636"/>
      <c r="AV203" s="671"/>
      <c r="AW203" s="636" t="str">
        <f>IFERROR(INDEX('02_LIVING_WATERDEEP'!$C$2:$C$200,MATCH(Таблиця4[[#This Row],[BUILDING NAME]],'02_LIVING_WATERDEEP'!$A$2:$A$200,0),1),"")</f>
        <v/>
      </c>
      <c r="AX203" s="636" t="str">
        <f>IFERROR(INDEX('02_LIVING_WATERDEEP'!$F$2:$F$200,MATCH(Таблиця4[[#This Row],[BUILDING NAME]],'02_LIVING_WATERDEEP'!$A$2:$A$200,0),1),"")</f>
        <v/>
      </c>
      <c r="AY203" s="636" t="str">
        <f>IFERROR(INDEX('02_LIVING_WATERDEEP'!$I$2:$I$200,MATCH(Таблиця4[[#This Row],[BUILDING NAME]],'02_LIVING_WATERDEEP'!$A$2:$A$200,0),1),"")</f>
        <v/>
      </c>
      <c r="AZ203" s="636" t="str">
        <f>IFERROR(INDEX('02_LIVING_WATERDEEP'!$J$2:$J$200,MATCH(Таблиця4[[#This Row],[BUILDING NAME]],'02_LIVING_WATERDEEP'!$A$2:$A$200,0),1),"")</f>
        <v/>
      </c>
      <c r="BA203" s="636" t="str">
        <f>IFERROR(INDEX('02_LIVING_WATERDEEP'!$K$2:$K$200,MATCH(Таблиця4[[#This Row],[BUILDING NAME]],'02_LIVING_WATERDEEP'!$A$2:$A$200,0),1),"")</f>
        <v/>
      </c>
      <c r="BB203" s="636" t="str">
        <f>IFERROR(INDEX('02_LIVING_WATERDEEP'!$L$2:$L$200,MATCH(Таблиця4[[#This Row],[BUILDING NAME]],'02_LIVING_WATERDEEP'!$A$2:$A$200,0),1),"")</f>
        <v/>
      </c>
      <c r="BC203" s="636" t="str">
        <f>IFERROR(INDEX('02_LIVING_WATERDEEP'!$M$2:$M$200,MATCH(Таблиця4[[#This Row],[BUILDING NAME]],'02_LIVING_WATERDEEP'!$A$2:$A$200,0),1),"")</f>
        <v/>
      </c>
      <c r="BD203" s="636"/>
      <c r="BE203" s="636"/>
      <c r="BF203" s="636"/>
      <c r="BG203" s="636"/>
      <c r="BH203" s="636"/>
      <c r="BI203" s="636"/>
      <c r="BJ203" s="636"/>
      <c r="BK203" s="636"/>
      <c r="BL203" s="636"/>
      <c r="BM203" s="636"/>
      <c r="BN203" s="636"/>
      <c r="BO203" s="636"/>
      <c r="BP203" s="636"/>
      <c r="BQ203" s="636"/>
      <c r="BR203" s="636"/>
      <c r="BS203" s="636"/>
      <c r="BT203" s="636"/>
      <c r="BU203" s="636" t="e">
        <f>MATCH(Таблиця4[[#This Row],[BUILDING NAME]],#REF!,0)</f>
        <v>#REF!</v>
      </c>
      <c r="BV203" s="636" t="e">
        <f>INDEX(#REF!,'02BUILD'!BU203,1)</f>
        <v>#REF!</v>
      </c>
      <c r="BW203" s="636" t="e">
        <v>#N/A</v>
      </c>
      <c r="BX203" s="636"/>
      <c r="BY203" s="636" t="e">
        <f>MATCH(Таблиця4[[#This Row],[BUILDING NAME]],Таблиця5[NAME],0)</f>
        <v>#N/A</v>
      </c>
      <c r="BZ203" s="636" t="e">
        <f>INDEX(Таблиця5[[C - COINS - COST]:[ADDRESS]],'02BUILD'!$BY203,1)</f>
        <v>#N/A</v>
      </c>
      <c r="CA203" s="636" t="e">
        <f>INDEX(Таблиця5[[C - COINS - COST]:[ADDRESS]],'02BUILD'!$BY203,2)</f>
        <v>#N/A</v>
      </c>
      <c r="CB203" s="636" t="e">
        <f>INDEX(Таблиця5[[C - COINS - COST]:[ADDRESS]],'02BUILD'!$BY203,3)</f>
        <v>#N/A</v>
      </c>
      <c r="CC203" s="636" t="e">
        <f>INDEX(Таблиця5[[C - COINS - COST]:[ADDRESS]],'02BUILD'!$BY203,4)</f>
        <v>#N/A</v>
      </c>
      <c r="CD203" s="636" t="e">
        <f>INDEX(Таблиця5[[C - COINS - COST]:[ADDRESS]],'02BUILD'!$BY203,5)</f>
        <v>#N/A</v>
      </c>
      <c r="CE203" s="636" t="e">
        <f>INDEX(Таблиця5[[C - COINS - COST]:[ADDRESS]],'02BUILD'!$BY203,6)</f>
        <v>#N/A</v>
      </c>
      <c r="CF203" s="636" t="e">
        <f>INDEX(Таблиця5[[C - COINS - COST]:[ADDRESS]],'02BUILD'!$BY203,7)</f>
        <v>#N/A</v>
      </c>
      <c r="CG203" s="636" t="e">
        <f>INDEX(Таблиця5[[C - COINS - COST]:[ADDRESS]],'02BUILD'!$BY203,8)</f>
        <v>#N/A</v>
      </c>
      <c r="CH203" s="636" t="e">
        <f>INDEX(Таблиця5[[C - COINS - COST]:[ADDRESS]],'02BUILD'!$BY203,9)</f>
        <v>#N/A</v>
      </c>
      <c r="CI203" s="636" t="e">
        <f>INDEX(Таблиця5[[C - COINS - COST]:[ADDRESS]],'02BUILD'!$BY203,10)</f>
        <v>#N/A</v>
      </c>
    </row>
    <row r="204" spans="1:87" ht="16.5" hidden="1" thickTop="1" thickBot="1">
      <c r="A204" s="636" t="s">
        <v>1128</v>
      </c>
      <c r="B204" s="665" t="str">
        <f>LEFT(LEFT(A204,FIND(":",A204)),LEN(LEFT(A204,FIND(":",A204)))-1)</f>
        <v>D41</v>
      </c>
      <c r="C204" s="665" t="str">
        <f>RIGHT(A204,LEN(A204)-FIND(":",A204)-1)</f>
        <v>The Sleeping Snake (tavern, D, 1)</v>
      </c>
      <c r="D204" s="636"/>
      <c r="E204" s="636"/>
      <c r="F204" s="665" t="s">
        <v>1459</v>
      </c>
      <c r="G204" s="665" t="s">
        <v>1926</v>
      </c>
      <c r="H204" s="665" t="s">
        <v>20976</v>
      </c>
      <c r="I204" s="665" t="s">
        <v>3974</v>
      </c>
      <c r="J204" s="665"/>
      <c r="K204" s="665" t="s">
        <v>2093</v>
      </c>
      <c r="L204" s="665" t="s">
        <v>2083</v>
      </c>
      <c r="M204" s="665">
        <v>1</v>
      </c>
      <c r="N204" s="665"/>
      <c r="O204" s="665">
        <v>3</v>
      </c>
      <c r="P204" s="665">
        <v>2</v>
      </c>
      <c r="Q204" s="665">
        <v>2</v>
      </c>
      <c r="R204" s="665"/>
      <c r="S204" s="665" t="str">
        <f>Таблиця4[[#This Row],[C - COINS - COST]]&amp;"C"&amp;" | "&amp;Таблиця4[[#This Row],[A - TANKARDS - Drinks]]&amp;"A"&amp;" | "&amp;Таблиця4[[#This Row],[P - PIPES - hospitality]]&amp;" P"&amp;" | "&amp;Таблиця4[[#This Row],[D - DAGGERS - danger level]]&amp;"D"</f>
        <v>3C | 2A | 2 P | D</v>
      </c>
      <c r="T204" s="665"/>
      <c r="U204" s="665" t="s">
        <v>16459</v>
      </c>
      <c r="V204" s="665"/>
      <c r="W204" s="926" t="s">
        <v>21271</v>
      </c>
      <c r="X204" s="665" t="s">
        <v>4315</v>
      </c>
      <c r="Y204" s="665"/>
      <c r="Z204" s="665" t="str">
        <f>Таблиця4[[#This Row],[Descriptions2]]</f>
        <v/>
      </c>
      <c r="AA204" s="665" t="str">
        <f>Таблиця4[[#This Row],[Owner/Specific NPCs3]]</f>
        <v/>
      </c>
      <c r="AB204" s="665"/>
      <c r="AC204" s="666" t="s">
        <v>5836</v>
      </c>
      <c r="AD204" s="667"/>
      <c r="AE204" s="671"/>
      <c r="AF204" s="665">
        <f>IFERROR(INDEX('02VG'!B$4:B$167,MATCH($H204,'02VG'!$A$4:$A$167,0),1),"")</f>
        <v>4</v>
      </c>
      <c r="AG204" s="665">
        <f>IFERROR(INDEX('02VG'!C$4:C$167,MATCH($H204,'02VG'!$A$4:$A$167,0),1),"")</f>
        <v>2</v>
      </c>
      <c r="AH204" s="665">
        <f>IFERROR(INDEX('02VG'!D$4:D$167,MATCH($H204,'02VG'!$A$4:$A$167,0),1),"")</f>
        <v>0</v>
      </c>
      <c r="AI204" s="665">
        <f>IFERROR(INDEX('02VG'!E$4:E$167,MATCH($H204,'02VG'!$A$4:$A$167,0),1),"")</f>
        <v>0</v>
      </c>
      <c r="AJ204" s="665" t="str">
        <f>IFERROR(INDEX('02VG'!G$4:G$167,MATCH($H204,'02VG'!$A$4:$A$167,0),1),"")</f>
        <v>Tavern</v>
      </c>
      <c r="AK204" s="665" t="str">
        <f>IFERROR(INDEX('02VG'!I$4:I$167,MATCH($H204,'02VG'!$A$4:$A$167,0),1),"")</f>
        <v>Provender
• Ales &amp; stouts on tap: 2 cp/tankard
• Zzar: 5 cp/pint
Services
• Bed in Common Room: 6 cp/night
Staff
• Alard Belaerl, proprietor (hm)
• Kadya, bartender (hof)</v>
      </c>
      <c r="AL204" s="665" t="str">
        <f>IFERROR(INDEX('02VG'!L$4:L$167,MATCH($H204,'02VG'!$A$4:$A$167,0),1),"")</f>
        <v>DOCK WARD</v>
      </c>
      <c r="AM204" s="671"/>
      <c r="AN204" s="665" t="str">
        <f>IFERROR(INDEX('02ORG'!$H$4:$H$45,MATCH($F204,'02ORG'!$M$4:$M$45,0),1),"")</f>
        <v/>
      </c>
      <c r="AO204" s="671"/>
      <c r="AP204" s="665" t="str">
        <f>IFERROR(INDEX('02FOLK'!$AT$3:$AT$45,MATCH($F204,'02FOLK'!$AS$3:$AS$45,0),1),"")</f>
        <v/>
      </c>
      <c r="AQ204" s="671"/>
      <c r="AR204" s="636"/>
      <c r="AS204" s="636"/>
      <c r="AT204" s="636"/>
      <c r="AU204" s="636"/>
      <c r="AV204" s="671"/>
      <c r="AW204" s="636" t="str">
        <f>IFERROR(INDEX('02_LIVING_WATERDEEP'!$C$2:$C$200,MATCH(Таблиця4[[#This Row],[BUILDING NAME]],'02_LIVING_WATERDEEP'!$A$2:$A$200,0),1),"")</f>
        <v/>
      </c>
      <c r="AX204" s="636" t="str">
        <f>IFERROR(INDEX('02_LIVING_WATERDEEP'!$F$2:$F$200,MATCH(Таблиця4[[#This Row],[BUILDING NAME]],'02_LIVING_WATERDEEP'!$A$2:$A$200,0),1),"")</f>
        <v/>
      </c>
      <c r="AY204" s="636" t="str">
        <f>IFERROR(INDEX('02_LIVING_WATERDEEP'!$I$2:$I$200,MATCH(Таблиця4[[#This Row],[BUILDING NAME]],'02_LIVING_WATERDEEP'!$A$2:$A$200,0),1),"")</f>
        <v/>
      </c>
      <c r="AZ204" s="636" t="str">
        <f>IFERROR(INDEX('02_LIVING_WATERDEEP'!$J$2:$J$200,MATCH(Таблиця4[[#This Row],[BUILDING NAME]],'02_LIVING_WATERDEEP'!$A$2:$A$200,0),1),"")</f>
        <v/>
      </c>
      <c r="BA204" s="636" t="str">
        <f>IFERROR(INDEX('02_LIVING_WATERDEEP'!$K$2:$K$200,MATCH(Таблиця4[[#This Row],[BUILDING NAME]],'02_LIVING_WATERDEEP'!$A$2:$A$200,0),1),"")</f>
        <v/>
      </c>
      <c r="BB204" s="636" t="str">
        <f>IFERROR(INDEX('02_LIVING_WATERDEEP'!$L$2:$L$200,MATCH(Таблиця4[[#This Row],[BUILDING NAME]],'02_LIVING_WATERDEEP'!$A$2:$A$200,0),1),"")</f>
        <v/>
      </c>
      <c r="BC204" s="636" t="str">
        <f>IFERROR(INDEX('02_LIVING_WATERDEEP'!$M$2:$M$200,MATCH(Таблиця4[[#This Row],[BUILDING NAME]],'02_LIVING_WATERDEEP'!$A$2:$A$200,0),1),"")</f>
        <v/>
      </c>
      <c r="BD204" s="636"/>
      <c r="BE204" s="636"/>
      <c r="BF204" s="636"/>
      <c r="BG204" s="636"/>
      <c r="BH204" s="636"/>
      <c r="BI204" s="636"/>
      <c r="BJ204" s="636"/>
      <c r="BK204" s="636"/>
      <c r="BL204" s="636"/>
      <c r="BM204" s="636"/>
      <c r="BN204" s="636"/>
      <c r="BO204" s="636"/>
      <c r="BP204" s="636"/>
      <c r="BQ204" s="636"/>
      <c r="BR204" s="636"/>
      <c r="BS204" s="636"/>
      <c r="BT204" s="636"/>
      <c r="BU204" s="636" t="e">
        <f>MATCH(Таблиця4[[#This Row],[BUILDING NAME]],#REF!,0)</f>
        <v>#REF!</v>
      </c>
      <c r="BV204" s="636" t="e">
        <f>INDEX(#REF!,'02BUILD'!BU204,1)</f>
        <v>#REF!</v>
      </c>
      <c r="BW204" s="636" t="e">
        <v>#N/A</v>
      </c>
      <c r="BX204" s="636"/>
      <c r="BY204" s="636">
        <f>MATCH(Таблиця4[[#This Row],[BUILDING NAME]],Таблиця5[NAME],0)</f>
        <v>77</v>
      </c>
      <c r="BZ204" s="636">
        <f>INDEX(Таблиця5[[C - COINS - COST]:[ADDRESS]],'02BUILD'!$BY204,1)</f>
        <v>4</v>
      </c>
      <c r="CA204" s="636">
        <f>INDEX(Таблиця5[[C - COINS - COST]:[ADDRESS]],'02BUILD'!$BY204,2)</f>
        <v>2</v>
      </c>
      <c r="CB204" s="636">
        <f>INDEX(Таблиця5[[C - COINS - COST]:[ADDRESS]],'02BUILD'!$BY204,3)</f>
        <v>0</v>
      </c>
      <c r="CC204" s="636">
        <f>INDEX(Таблиця5[[C - COINS - COST]:[ADDRESS]],'02BUILD'!$BY204,4)</f>
        <v>0</v>
      </c>
      <c r="CD204" s="636" t="str">
        <f>INDEX(Таблиця5[[C - COINS - COST]:[ADDRESS]],'02BUILD'!$BY204,5)</f>
        <v>4c2a</v>
      </c>
      <c r="CE204" s="636" t="str">
        <f>INDEX(Таблиця5[[C - COINS - COST]:[ADDRESS]],'02BUILD'!$BY204,6)</f>
        <v>Tavern</v>
      </c>
      <c r="CF204" s="636">
        <f>INDEX(Таблиця5[[C - COINS - COST]:[ADDRESS]],'02BUILD'!$BY204,7)</f>
        <v>0</v>
      </c>
      <c r="CG204" s="636" t="str">
        <f>INDEX(Таблиця5[[C - COINS - COST]:[ADDRESS]],'02BUILD'!$BY204,8)</f>
        <v>Provender
• Ales &amp; stouts on tap: 2 cp/tankard
• Zzar: 5 cp/pint
Services
• Bed in Common Room: 6 cp/night
Staff
• Alard Belaerl, proprietor (hm)
• Kadya, bartender (hof)</v>
      </c>
      <c r="CH204" s="636">
        <f>INDEX(Таблиця5[[C - COINS - COST]:[ADDRESS]],'02BUILD'!$BY204,9)</f>
        <v>0</v>
      </c>
      <c r="CI204" s="636">
        <f>INDEX(Таблиця5[[C - COINS - COST]:[ADDRESS]],'02BUILD'!$BY204,10)</f>
        <v>0</v>
      </c>
    </row>
    <row r="205" spans="1:87" ht="16.5" hidden="1" thickTop="1" thickBot="1">
      <c r="A205" s="636" t="s">
        <v>1129</v>
      </c>
      <c r="B205" s="665" t="str">
        <f>LEFT(LEFT(A205,FIND(":",A205)),LEN(LEFT(A205,FIND(":",A205)))-1)</f>
        <v>D42</v>
      </c>
      <c r="C205" s="665" t="str">
        <f>RIGHT(A205,LEN(A205)-FIND(":",A205)-1)</f>
        <v>Shipmasters' Hall (inn, C, 3)</v>
      </c>
      <c r="D205" s="636"/>
      <c r="E205" s="636"/>
      <c r="F205" s="665" t="s">
        <v>1460</v>
      </c>
      <c r="G205" s="665" t="s">
        <v>1927</v>
      </c>
      <c r="H205" s="665" t="s">
        <v>2405</v>
      </c>
      <c r="I205" s="665" t="s">
        <v>3974</v>
      </c>
      <c r="J205" s="665"/>
      <c r="K205" s="665" t="s">
        <v>2092</v>
      </c>
      <c r="L205" s="665" t="s">
        <v>2069</v>
      </c>
      <c r="M205" s="665">
        <v>3</v>
      </c>
      <c r="N205" s="665"/>
      <c r="O205" s="665"/>
      <c r="P205" s="665"/>
      <c r="Q205" s="665"/>
      <c r="R205" s="665"/>
      <c r="S205" s="665" t="str">
        <f>Таблиця4[[#This Row],[C - COINS - COST]]&amp;"C"&amp;" | "&amp;Таблиця4[[#This Row],[A - TANKARDS - Drinks]]&amp;"A"&amp;" | "&amp;Таблиця4[[#This Row],[P - PIPES - hospitality]]&amp;" P"&amp;" | "&amp;Таблиця4[[#This Row],[D - DAGGERS - danger level]]&amp;"D"</f>
        <v>C | A |  P | D</v>
      </c>
      <c r="T205" s="665"/>
      <c r="U205" s="665"/>
      <c r="V205" s="665"/>
      <c r="W205" s="926" t="s">
        <v>16361</v>
      </c>
      <c r="X205" s="665">
        <v>0</v>
      </c>
      <c r="Y205" s="665"/>
      <c r="Z205" s="665">
        <f>Таблиця4[[#This Row],[Descriptions2]]</f>
        <v>0</v>
      </c>
      <c r="AA205" s="665">
        <f>Таблиця4[[#This Row],[Owner/Specific NPCs3]]</f>
        <v>0</v>
      </c>
      <c r="AB205" s="665"/>
      <c r="AC205" s="666" t="s">
        <v>5836</v>
      </c>
      <c r="AD205" s="667"/>
      <c r="AE205" s="671"/>
      <c r="AF205" s="665" t="str">
        <f>IFERROR(INDEX('02VG'!B$4:B$167,MATCH($H205,'02VG'!$A$4:$A$167,0),1),"")</f>
        <v/>
      </c>
      <c r="AG205" s="665" t="str">
        <f>IFERROR(INDEX('02VG'!C$4:C$167,MATCH($H205,'02VG'!$A$4:$A$167,0),1),"")</f>
        <v/>
      </c>
      <c r="AH205" s="665" t="str">
        <f>IFERROR(INDEX('02VG'!D$4:D$167,MATCH($H205,'02VG'!$A$4:$A$167,0),1),"")</f>
        <v/>
      </c>
      <c r="AI205" s="665" t="str">
        <f>IFERROR(INDEX('02VG'!E$4:E$167,MATCH($H205,'02VG'!$A$4:$A$167,0),1),"")</f>
        <v/>
      </c>
      <c r="AJ205" s="665" t="str">
        <f>IFERROR(INDEX('02VG'!G$4:G$167,MATCH($H205,'02VG'!$A$4:$A$167,0),1),"")</f>
        <v/>
      </c>
      <c r="AK205" s="665" t="str">
        <f>IFERROR(INDEX('02VG'!I$4:I$167,MATCH($H205,'02VG'!$A$4:$A$167,0),1),"")</f>
        <v/>
      </c>
      <c r="AL205" s="665" t="str">
        <f>IFERROR(INDEX('02VG'!L$4:L$167,MATCH($H205,'02VG'!$A$4:$A$167,0),1),"")</f>
        <v/>
      </c>
      <c r="AM205" s="671"/>
      <c r="AN205" s="665" t="str">
        <f>IFERROR(INDEX('02ORG'!$H$4:$H$45,MATCH($F205,'02ORG'!$M$4:$M$45,0),1),"")</f>
        <v/>
      </c>
      <c r="AO205" s="671"/>
      <c r="AP205" s="665" t="str">
        <f>IFERROR(INDEX('02FOLK'!$AT$3:$AT$45,MATCH($F205,'02FOLK'!$AS$3:$AS$45,0),1),"")</f>
        <v/>
      </c>
      <c r="AQ205" s="671"/>
      <c r="AR205" s="636"/>
      <c r="AS205" s="636"/>
      <c r="AT205" s="636"/>
      <c r="AU205" s="636"/>
      <c r="AV205" s="671"/>
      <c r="AW205" s="636">
        <f>IFERROR(INDEX('02_LIVING_WATERDEEP'!$C$2:$C$200,MATCH(Таблиця4[[#This Row],[BUILDING NAME]],'02_LIVING_WATERDEEP'!$A$2:$A$200,0),1),"")</f>
        <v>0</v>
      </c>
      <c r="AX205" s="636">
        <f>IFERROR(INDEX('02_LIVING_WATERDEEP'!$F$2:$F$200,MATCH(Таблиця4[[#This Row],[BUILDING NAME]],'02_LIVING_WATERDEEP'!$A$2:$A$200,0),1),"")</f>
        <v>0</v>
      </c>
      <c r="AY205" s="636" t="str">
        <f>IFERROR(INDEX('02_LIVING_WATERDEEP'!$I$2:$I$200,MATCH(Таблиця4[[#This Row],[BUILDING NAME]],'02_LIVING_WATERDEEP'!$A$2:$A$200,0),1),"")</f>
        <v>A private inn and dining club for captains, first mates and ship owners and their guests, with an interior elegance that far outweighs its exterior. It is sponsored by the Master Mariners' Guild.</v>
      </c>
      <c r="AZ205" s="636">
        <f>IFERROR(INDEX('02_LIVING_WATERDEEP'!$J$2:$J$200,MATCH(Таблиця4[[#This Row],[BUILDING NAME]],'02_LIVING_WATERDEEP'!$A$2:$A$200,0),1),"")</f>
        <v>0</v>
      </c>
      <c r="BA205" s="636">
        <f>IFERROR(INDEX('02_LIVING_WATERDEEP'!$K$2:$K$200,MATCH(Таблиця4[[#This Row],[BUILDING NAME]],'02_LIVING_WATERDEEP'!$A$2:$A$200,0),1),"")</f>
        <v>0</v>
      </c>
      <c r="BB205" s="636">
        <f>IFERROR(INDEX('02_LIVING_WATERDEEP'!$L$2:$L$200,MATCH(Таблиця4[[#This Row],[BUILDING NAME]],'02_LIVING_WATERDEEP'!$A$2:$A$200,0),1),"")</f>
        <v>0</v>
      </c>
      <c r="BC205" s="636">
        <f>IFERROR(INDEX('02_LIVING_WATERDEEP'!$M$2:$M$200,MATCH(Таблиця4[[#This Row],[BUILDING NAME]],'02_LIVING_WATERDEEP'!$A$2:$A$200,0),1),"")</f>
        <v>0</v>
      </c>
      <c r="BD205" s="636"/>
      <c r="BE205" s="636"/>
      <c r="BF205" s="636"/>
      <c r="BG205" s="636"/>
      <c r="BH205" s="636"/>
      <c r="BI205" s="636"/>
      <c r="BJ205" s="636"/>
      <c r="BK205" s="636"/>
      <c r="BL205" s="636"/>
      <c r="BM205" s="636"/>
      <c r="BN205" s="636"/>
      <c r="BO205" s="636"/>
      <c r="BP205" s="636"/>
      <c r="BQ205" s="636"/>
      <c r="BR205" s="636"/>
      <c r="BS205" s="636"/>
      <c r="BT205" s="636"/>
      <c r="BU205" s="636" t="e">
        <f>MATCH(Таблиця4[[#This Row],[BUILDING NAME]],#REF!,0)</f>
        <v>#REF!</v>
      </c>
      <c r="BV205" s="636" t="e">
        <f>INDEX(#REF!,'02BUILD'!BU205,1)</f>
        <v>#REF!</v>
      </c>
      <c r="BW205" s="636" t="e">
        <v>#N/A</v>
      </c>
      <c r="BX205" s="636"/>
      <c r="BY205" s="636" t="e">
        <f>MATCH(Таблиця4[[#This Row],[BUILDING NAME]],Таблиця5[NAME],0)</f>
        <v>#N/A</v>
      </c>
      <c r="BZ205" s="636" t="e">
        <f>INDEX(Таблиця5[[C - COINS - COST]:[ADDRESS]],'02BUILD'!$BY205,1)</f>
        <v>#N/A</v>
      </c>
      <c r="CA205" s="636" t="e">
        <f>INDEX(Таблиця5[[C - COINS - COST]:[ADDRESS]],'02BUILD'!$BY205,2)</f>
        <v>#N/A</v>
      </c>
      <c r="CB205" s="636" t="e">
        <f>INDEX(Таблиця5[[C - COINS - COST]:[ADDRESS]],'02BUILD'!$BY205,3)</f>
        <v>#N/A</v>
      </c>
      <c r="CC205" s="636" t="e">
        <f>INDEX(Таблиця5[[C - COINS - COST]:[ADDRESS]],'02BUILD'!$BY205,4)</f>
        <v>#N/A</v>
      </c>
      <c r="CD205" s="636" t="e">
        <f>INDEX(Таблиця5[[C - COINS - COST]:[ADDRESS]],'02BUILD'!$BY205,5)</f>
        <v>#N/A</v>
      </c>
      <c r="CE205" s="636" t="e">
        <f>INDEX(Таблиця5[[C - COINS - COST]:[ADDRESS]],'02BUILD'!$BY205,6)</f>
        <v>#N/A</v>
      </c>
      <c r="CF205" s="636" t="e">
        <f>INDEX(Таблиця5[[C - COINS - COST]:[ADDRESS]],'02BUILD'!$BY205,7)</f>
        <v>#N/A</v>
      </c>
      <c r="CG205" s="636" t="e">
        <f>INDEX(Таблиця5[[C - COINS - COST]:[ADDRESS]],'02BUILD'!$BY205,8)</f>
        <v>#N/A</v>
      </c>
      <c r="CH205" s="636" t="e">
        <f>INDEX(Таблиця5[[C - COINS - COST]:[ADDRESS]],'02BUILD'!$BY205,9)</f>
        <v>#N/A</v>
      </c>
      <c r="CI205" s="636" t="e">
        <f>INDEX(Таблиця5[[C - COINS - COST]:[ADDRESS]],'02BUILD'!$BY205,10)</f>
        <v>#N/A</v>
      </c>
    </row>
    <row r="206" spans="1:87" ht="17.25" hidden="1" thickTop="1" thickBot="1">
      <c r="A206" s="636" t="s">
        <v>1130</v>
      </c>
      <c r="B206" s="665" t="str">
        <f>LEFT(LEFT(A206,FIND(":",A206)),LEN(LEFT(A206,FIND(":",A206)))-1)</f>
        <v>D43</v>
      </c>
      <c r="C206" s="665" t="str">
        <f>RIGHT(A206,LEN(A206)-FIND(":",A206)-1)</f>
        <v>Watermens' Hall (guildhall, C, 3)</v>
      </c>
      <c r="D206" s="636"/>
      <c r="E206" s="636"/>
      <c r="F206" s="665" t="s">
        <v>1461</v>
      </c>
      <c r="G206" s="665" t="s">
        <v>1928</v>
      </c>
      <c r="H206" s="665" t="s">
        <v>2406</v>
      </c>
      <c r="I206" s="665" t="s">
        <v>3974</v>
      </c>
      <c r="J206" s="665"/>
      <c r="K206" s="665" t="s">
        <v>2096</v>
      </c>
      <c r="L206" s="665" t="s">
        <v>2069</v>
      </c>
      <c r="M206" s="665">
        <v>3</v>
      </c>
      <c r="N206" s="85" t="s">
        <v>3854</v>
      </c>
      <c r="O206" s="665"/>
      <c r="P206" s="665"/>
      <c r="Q206" s="665"/>
      <c r="R206" s="665"/>
      <c r="S206" s="665" t="str">
        <f>Таблиця4[[#This Row],[C - COINS - COST]]&amp;"C"&amp;" | "&amp;Таблиця4[[#This Row],[A - TANKARDS - Drinks]]&amp;"A"&amp;" | "&amp;Таблиця4[[#This Row],[P - PIPES - hospitality]]&amp;" P"&amp;" | "&amp;Таблиця4[[#This Row],[D - DAGGERS - danger level]]&amp;"D"</f>
        <v>C | A |  P | D</v>
      </c>
      <c r="T206" s="665"/>
      <c r="U206" s="665"/>
      <c r="V206" s="665"/>
      <c r="W206" s="665" t="s">
        <v>20687</v>
      </c>
      <c r="X206" s="665" t="s">
        <v>4315</v>
      </c>
      <c r="Y206" s="665"/>
      <c r="Z206" s="665" t="str">
        <f>Таблиця4[[#This Row],[Descriptions2]]</f>
        <v/>
      </c>
      <c r="AA206" s="665" t="str">
        <f>Таблиця4[[#This Row],[Owner/Specific NPCs3]]</f>
        <v/>
      </c>
      <c r="AB206" s="665"/>
      <c r="AC206" s="666" t="s">
        <v>5836</v>
      </c>
      <c r="AD206" s="667"/>
      <c r="AE206" s="671"/>
      <c r="AF206" s="665" t="str">
        <f>IFERROR(INDEX('02VG'!B$4:B$167,MATCH($H206,'02VG'!$A$4:$A$167,0),1),"")</f>
        <v/>
      </c>
      <c r="AG206" s="665" t="str">
        <f>IFERROR(INDEX('02VG'!C$4:C$167,MATCH($H206,'02VG'!$A$4:$A$167,0),1),"")</f>
        <v/>
      </c>
      <c r="AH206" s="665" t="str">
        <f>IFERROR(INDEX('02VG'!D$4:D$167,MATCH($H206,'02VG'!$A$4:$A$167,0),1),"")</f>
        <v/>
      </c>
      <c r="AI206" s="665" t="str">
        <f>IFERROR(INDEX('02VG'!E$4:E$167,MATCH($H206,'02VG'!$A$4:$A$167,0),1),"")</f>
        <v/>
      </c>
      <c r="AJ206" s="665" t="str">
        <f>IFERROR(INDEX('02VG'!G$4:G$167,MATCH($H206,'02VG'!$A$4:$A$167,0),1),"")</f>
        <v/>
      </c>
      <c r="AK206" s="665" t="str">
        <f>IFERROR(INDEX('02VG'!I$4:I$167,MATCH($H206,'02VG'!$A$4:$A$167,0),1),"")</f>
        <v/>
      </c>
      <c r="AL206" s="665" t="str">
        <f>IFERROR(INDEX('02VG'!L$4:L$167,MATCH($H206,'02VG'!$A$4:$A$167,0),1),"")</f>
        <v/>
      </c>
      <c r="AM206" s="671"/>
      <c r="AN206" s="665" t="str">
        <f>IFERROR(INDEX('02ORG'!$H$4:$H$45,MATCH($F206,'02ORG'!$M$4:$M$45,0),1),"")</f>
        <v>Guild of Watermen</v>
      </c>
      <c r="AO206" s="671"/>
      <c r="AP206" s="665" t="str">
        <f>IFERROR(INDEX('02FOLK'!$AT$3:$AT$45,MATCH($F206,'02FOLK'!$AS$3:$AS$45,0),1),"")</f>
        <v/>
      </c>
      <c r="AQ206" s="671"/>
      <c r="AR206" s="636"/>
      <c r="AS206" s="636"/>
      <c r="AT206" s="636"/>
      <c r="AU206" s="636"/>
      <c r="AV206" s="671"/>
      <c r="AW206" s="636" t="str">
        <f>IFERROR(INDEX('02_LIVING_WATERDEEP'!$C$2:$C$200,MATCH(Таблиця4[[#This Row],[BUILDING NAME]],'02_LIVING_WATERDEEP'!$A$2:$A$200,0),1),"")</f>
        <v/>
      </c>
      <c r="AX206" s="636" t="str">
        <f>IFERROR(INDEX('02_LIVING_WATERDEEP'!$F$2:$F$200,MATCH(Таблиця4[[#This Row],[BUILDING NAME]],'02_LIVING_WATERDEEP'!$A$2:$A$200,0),1),"")</f>
        <v/>
      </c>
      <c r="AY206" s="636" t="str">
        <f>IFERROR(INDEX('02_LIVING_WATERDEEP'!$I$2:$I$200,MATCH(Таблиця4[[#This Row],[BUILDING NAME]],'02_LIVING_WATERDEEP'!$A$2:$A$200,0),1),"")</f>
        <v/>
      </c>
      <c r="AZ206" s="636" t="str">
        <f>IFERROR(INDEX('02_LIVING_WATERDEEP'!$J$2:$J$200,MATCH(Таблиця4[[#This Row],[BUILDING NAME]],'02_LIVING_WATERDEEP'!$A$2:$A$200,0),1),"")</f>
        <v/>
      </c>
      <c r="BA206" s="636" t="str">
        <f>IFERROR(INDEX('02_LIVING_WATERDEEP'!$K$2:$K$200,MATCH(Таблиця4[[#This Row],[BUILDING NAME]],'02_LIVING_WATERDEEP'!$A$2:$A$200,0),1),"")</f>
        <v/>
      </c>
      <c r="BB206" s="636" t="str">
        <f>IFERROR(INDEX('02_LIVING_WATERDEEP'!$L$2:$L$200,MATCH(Таблиця4[[#This Row],[BUILDING NAME]],'02_LIVING_WATERDEEP'!$A$2:$A$200,0),1),"")</f>
        <v/>
      </c>
      <c r="BC206" s="636" t="str">
        <f>IFERROR(INDEX('02_LIVING_WATERDEEP'!$M$2:$M$200,MATCH(Таблиця4[[#This Row],[BUILDING NAME]],'02_LIVING_WATERDEEP'!$A$2:$A$200,0),1),"")</f>
        <v/>
      </c>
      <c r="BD206" s="636"/>
      <c r="BE206" s="636"/>
      <c r="BF206" s="636"/>
      <c r="BG206" s="636"/>
      <c r="BH206" s="636"/>
      <c r="BI206" s="636"/>
      <c r="BJ206" s="636"/>
      <c r="BK206" s="636"/>
      <c r="BL206" s="636"/>
      <c r="BM206" s="636"/>
      <c r="BN206" s="636"/>
      <c r="BO206" s="636"/>
      <c r="BP206" s="636"/>
      <c r="BQ206" s="636"/>
      <c r="BR206" s="636"/>
      <c r="BS206" s="636"/>
      <c r="BT206" s="636"/>
      <c r="BU206" s="636" t="e">
        <f>MATCH(Таблиця4[[#This Row],[BUILDING NAME]],#REF!,0)</f>
        <v>#REF!</v>
      </c>
      <c r="BV206" s="636" t="e">
        <f>INDEX(#REF!,'02BUILD'!BU206,1)</f>
        <v>#REF!</v>
      </c>
      <c r="BW206" s="636" t="e">
        <v>#N/A</v>
      </c>
      <c r="BX206" s="636"/>
      <c r="BY206" s="636" t="e">
        <f>MATCH(Таблиця4[[#This Row],[BUILDING NAME]],Таблиця5[NAME],0)</f>
        <v>#N/A</v>
      </c>
      <c r="BZ206" s="636" t="e">
        <f>INDEX(Таблиця5[[C - COINS - COST]:[ADDRESS]],'02BUILD'!$BY206,1)</f>
        <v>#N/A</v>
      </c>
      <c r="CA206" s="636" t="e">
        <f>INDEX(Таблиця5[[C - COINS - COST]:[ADDRESS]],'02BUILD'!$BY206,2)</f>
        <v>#N/A</v>
      </c>
      <c r="CB206" s="636" t="e">
        <f>INDEX(Таблиця5[[C - COINS - COST]:[ADDRESS]],'02BUILD'!$BY206,3)</f>
        <v>#N/A</v>
      </c>
      <c r="CC206" s="636" t="e">
        <f>INDEX(Таблиця5[[C - COINS - COST]:[ADDRESS]],'02BUILD'!$BY206,4)</f>
        <v>#N/A</v>
      </c>
      <c r="CD206" s="636" t="e">
        <f>INDEX(Таблиця5[[C - COINS - COST]:[ADDRESS]],'02BUILD'!$BY206,5)</f>
        <v>#N/A</v>
      </c>
      <c r="CE206" s="636" t="e">
        <f>INDEX(Таблиця5[[C - COINS - COST]:[ADDRESS]],'02BUILD'!$BY206,6)</f>
        <v>#N/A</v>
      </c>
      <c r="CF206" s="636" t="e">
        <f>INDEX(Таблиця5[[C - COINS - COST]:[ADDRESS]],'02BUILD'!$BY206,7)</f>
        <v>#N/A</v>
      </c>
      <c r="CG206" s="636" t="e">
        <f>INDEX(Таблиця5[[C - COINS - COST]:[ADDRESS]],'02BUILD'!$BY206,8)</f>
        <v>#N/A</v>
      </c>
      <c r="CH206" s="636" t="e">
        <f>INDEX(Таблиця5[[C - COINS - COST]:[ADDRESS]],'02BUILD'!$BY206,9)</f>
        <v>#N/A</v>
      </c>
      <c r="CI206" s="636" t="e">
        <f>INDEX(Таблиця5[[C - COINS - COST]:[ADDRESS]],'02BUILD'!$BY206,10)</f>
        <v>#N/A</v>
      </c>
    </row>
    <row r="207" spans="1:87" ht="17.25" hidden="1" thickTop="1" thickBot="1">
      <c r="A207" s="636" t="s">
        <v>1131</v>
      </c>
      <c r="B207" s="665" t="str">
        <f>LEFT(LEFT(A207,FIND(":",A207)),LEN(LEFT(A207,FIND(":",A207)))-1)</f>
        <v>D44</v>
      </c>
      <c r="C207" s="665" t="str">
        <f>RIGHT(A207,LEN(A207)-FIND(":",A207)-1)</f>
        <v>Mariners' Hall (guildhall, B, 3)</v>
      </c>
      <c r="D207" s="636"/>
      <c r="E207" s="636"/>
      <c r="F207" s="665" t="s">
        <v>1462</v>
      </c>
      <c r="G207" s="665" t="s">
        <v>1929</v>
      </c>
      <c r="H207" s="665" t="s">
        <v>2407</v>
      </c>
      <c r="I207" s="665" t="s">
        <v>3974</v>
      </c>
      <c r="J207" s="665"/>
      <c r="K207" s="665" t="s">
        <v>2096</v>
      </c>
      <c r="L207" s="665" t="s">
        <v>2081</v>
      </c>
      <c r="M207" s="665">
        <v>3</v>
      </c>
      <c r="N207" s="85" t="s">
        <v>3860</v>
      </c>
      <c r="O207" s="665"/>
      <c r="P207" s="665"/>
      <c r="Q207" s="665"/>
      <c r="R207" s="665"/>
      <c r="S207" s="665" t="str">
        <f>Таблиця4[[#This Row],[C - COINS - COST]]&amp;"C"&amp;" | "&amp;Таблиця4[[#This Row],[A - TANKARDS - Drinks]]&amp;"A"&amp;" | "&amp;Таблиця4[[#This Row],[P - PIPES - hospitality]]&amp;" P"&amp;" | "&amp;Таблиця4[[#This Row],[D - DAGGERS - danger level]]&amp;"D"</f>
        <v>C | A |  P | D</v>
      </c>
      <c r="T207" s="665"/>
      <c r="U207" s="665"/>
      <c r="V207" s="665"/>
      <c r="W207" s="665" t="s">
        <v>20666</v>
      </c>
      <c r="X207" s="665" t="s">
        <v>4315</v>
      </c>
      <c r="Y207" s="665"/>
      <c r="Z207" s="665" t="str">
        <f>Таблиця4[[#This Row],[Descriptions2]]</f>
        <v/>
      </c>
      <c r="AA207" s="665" t="str">
        <f>Таблиця4[[#This Row],[Owner/Specific NPCs3]]</f>
        <v/>
      </c>
      <c r="AB207" s="665"/>
      <c r="AC207" s="666" t="s">
        <v>5836</v>
      </c>
      <c r="AD207" s="667"/>
      <c r="AE207" s="671"/>
      <c r="AF207" s="665" t="str">
        <f>IFERROR(INDEX('02VG'!B$4:B$167,MATCH($H207,'02VG'!$A$4:$A$167,0),1),"")</f>
        <v/>
      </c>
      <c r="AG207" s="665" t="str">
        <f>IFERROR(INDEX('02VG'!C$4:C$167,MATCH($H207,'02VG'!$A$4:$A$167,0),1),"")</f>
        <v/>
      </c>
      <c r="AH207" s="665" t="str">
        <f>IFERROR(INDEX('02VG'!D$4:D$167,MATCH($H207,'02VG'!$A$4:$A$167,0),1),"")</f>
        <v/>
      </c>
      <c r="AI207" s="665" t="str">
        <f>IFERROR(INDEX('02VG'!E$4:E$167,MATCH($H207,'02VG'!$A$4:$A$167,0),1),"")</f>
        <v/>
      </c>
      <c r="AJ207" s="665" t="str">
        <f>IFERROR(INDEX('02VG'!G$4:G$167,MATCH($H207,'02VG'!$A$4:$A$167,0),1),"")</f>
        <v/>
      </c>
      <c r="AK207" s="665" t="str">
        <f>IFERROR(INDEX('02VG'!I$4:I$167,MATCH($H207,'02VG'!$A$4:$A$167,0),1),"")</f>
        <v/>
      </c>
      <c r="AL207" s="665" t="str">
        <f>IFERROR(INDEX('02VG'!L$4:L$167,MATCH($H207,'02VG'!$A$4:$A$167,0),1),"")</f>
        <v/>
      </c>
      <c r="AM207" s="671"/>
      <c r="AN207" s="665" t="str">
        <f>IFERROR(INDEX('02ORG'!$H$4:$H$45,MATCH($F207,'02ORG'!$M$4:$M$45,0),1),"")</f>
        <v>Master Mariners' Guild</v>
      </c>
      <c r="AO207" s="671"/>
      <c r="AP207" s="665" t="str">
        <f>IFERROR(INDEX('02FOLK'!$AT$3:$AT$45,MATCH($F207,'02FOLK'!$AS$3:$AS$45,0),1),"")</f>
        <v/>
      </c>
      <c r="AQ207" s="671"/>
      <c r="AR207" s="636"/>
      <c r="AS207" s="636"/>
      <c r="AT207" s="636"/>
      <c r="AU207" s="636"/>
      <c r="AV207" s="671"/>
      <c r="AW207" s="636" t="str">
        <f>IFERROR(INDEX('02_LIVING_WATERDEEP'!$C$2:$C$200,MATCH(Таблиця4[[#This Row],[BUILDING NAME]],'02_LIVING_WATERDEEP'!$A$2:$A$200,0),1),"")</f>
        <v/>
      </c>
      <c r="AX207" s="636" t="str">
        <f>IFERROR(INDEX('02_LIVING_WATERDEEP'!$F$2:$F$200,MATCH(Таблиця4[[#This Row],[BUILDING NAME]],'02_LIVING_WATERDEEP'!$A$2:$A$200,0),1),"")</f>
        <v/>
      </c>
      <c r="AY207" s="636" t="str">
        <f>IFERROR(INDEX('02_LIVING_WATERDEEP'!$I$2:$I$200,MATCH(Таблиця4[[#This Row],[BUILDING NAME]],'02_LIVING_WATERDEEP'!$A$2:$A$200,0),1),"")</f>
        <v/>
      </c>
      <c r="AZ207" s="636" t="str">
        <f>IFERROR(INDEX('02_LIVING_WATERDEEP'!$J$2:$J$200,MATCH(Таблиця4[[#This Row],[BUILDING NAME]],'02_LIVING_WATERDEEP'!$A$2:$A$200,0),1),"")</f>
        <v/>
      </c>
      <c r="BA207" s="636" t="str">
        <f>IFERROR(INDEX('02_LIVING_WATERDEEP'!$K$2:$K$200,MATCH(Таблиця4[[#This Row],[BUILDING NAME]],'02_LIVING_WATERDEEP'!$A$2:$A$200,0),1),"")</f>
        <v/>
      </c>
      <c r="BB207" s="636" t="str">
        <f>IFERROR(INDEX('02_LIVING_WATERDEEP'!$L$2:$L$200,MATCH(Таблиця4[[#This Row],[BUILDING NAME]],'02_LIVING_WATERDEEP'!$A$2:$A$200,0),1),"")</f>
        <v/>
      </c>
      <c r="BC207" s="636" t="str">
        <f>IFERROR(INDEX('02_LIVING_WATERDEEP'!$M$2:$M$200,MATCH(Таблиця4[[#This Row],[BUILDING NAME]],'02_LIVING_WATERDEEP'!$A$2:$A$200,0),1),"")</f>
        <v/>
      </c>
      <c r="BD207" s="636"/>
      <c r="BE207" s="636"/>
      <c r="BF207" s="636"/>
      <c r="BG207" s="636"/>
      <c r="BH207" s="636"/>
      <c r="BI207" s="636"/>
      <c r="BJ207" s="636"/>
      <c r="BK207" s="636"/>
      <c r="BL207" s="636"/>
      <c r="BM207" s="636"/>
      <c r="BN207" s="636"/>
      <c r="BO207" s="636"/>
      <c r="BP207" s="636"/>
      <c r="BQ207" s="636"/>
      <c r="BR207" s="636"/>
      <c r="BS207" s="636"/>
      <c r="BT207" s="636"/>
      <c r="BU207" s="636" t="e">
        <f>MATCH(Таблиця4[[#This Row],[BUILDING NAME]],#REF!,0)</f>
        <v>#REF!</v>
      </c>
      <c r="BV207" s="636" t="e">
        <f>INDEX(#REF!,'02BUILD'!BU207,1)</f>
        <v>#REF!</v>
      </c>
      <c r="BW207" s="636" t="e">
        <v>#N/A</v>
      </c>
      <c r="BX207" s="636"/>
      <c r="BY207" s="636" t="e">
        <f>MATCH(Таблиця4[[#This Row],[BUILDING NAME]],Таблиця5[NAME],0)</f>
        <v>#N/A</v>
      </c>
      <c r="BZ207" s="636" t="e">
        <f>INDEX(Таблиця5[[C - COINS - COST]:[ADDRESS]],'02BUILD'!$BY207,1)</f>
        <v>#N/A</v>
      </c>
      <c r="CA207" s="636" t="e">
        <f>INDEX(Таблиця5[[C - COINS - COST]:[ADDRESS]],'02BUILD'!$BY207,2)</f>
        <v>#N/A</v>
      </c>
      <c r="CB207" s="636" t="e">
        <f>INDEX(Таблиця5[[C - COINS - COST]:[ADDRESS]],'02BUILD'!$BY207,3)</f>
        <v>#N/A</v>
      </c>
      <c r="CC207" s="636" t="e">
        <f>INDEX(Таблиця5[[C - COINS - COST]:[ADDRESS]],'02BUILD'!$BY207,4)</f>
        <v>#N/A</v>
      </c>
      <c r="CD207" s="636" t="e">
        <f>INDEX(Таблиця5[[C - COINS - COST]:[ADDRESS]],'02BUILD'!$BY207,5)</f>
        <v>#N/A</v>
      </c>
      <c r="CE207" s="636" t="e">
        <f>INDEX(Таблиця5[[C - COINS - COST]:[ADDRESS]],'02BUILD'!$BY207,6)</f>
        <v>#N/A</v>
      </c>
      <c r="CF207" s="636" t="e">
        <f>INDEX(Таблиця5[[C - COINS - COST]:[ADDRESS]],'02BUILD'!$BY207,7)</f>
        <v>#N/A</v>
      </c>
      <c r="CG207" s="636" t="e">
        <f>INDEX(Таблиця5[[C - COINS - COST]:[ADDRESS]],'02BUILD'!$BY207,8)</f>
        <v>#N/A</v>
      </c>
      <c r="CH207" s="636" t="e">
        <f>INDEX(Таблиця5[[C - COINS - COST]:[ADDRESS]],'02BUILD'!$BY207,9)</f>
        <v>#N/A</v>
      </c>
      <c r="CI207" s="636" t="e">
        <f>INDEX(Таблиця5[[C - COINS - COST]:[ADDRESS]],'02BUILD'!$BY207,10)</f>
        <v>#N/A</v>
      </c>
    </row>
    <row r="208" spans="1:87" ht="16.5" hidden="1" thickTop="1" thickBot="1">
      <c r="A208" s="636" t="s">
        <v>1132</v>
      </c>
      <c r="B208" s="665" t="str">
        <f>LEFT(LEFT(A208,FIND(":",A208)),LEN(LEFT(A208,FIND(":",A208)))-1)</f>
        <v>D45</v>
      </c>
      <c r="C208" s="665" t="str">
        <f>RIGHT(A208,LEN(A208)-FIND(":",A208)-1)</f>
        <v>Torpus the Tanner (business, C, 2)</v>
      </c>
      <c r="D208" s="636"/>
      <c r="E208" s="636"/>
      <c r="F208" s="665" t="s">
        <v>1463</v>
      </c>
      <c r="G208" s="665" t="s">
        <v>1930</v>
      </c>
      <c r="H208" s="665" t="s">
        <v>21058</v>
      </c>
      <c r="I208" s="665" t="s">
        <v>3974</v>
      </c>
      <c r="J208" s="665"/>
      <c r="K208" s="665" t="s">
        <v>2089</v>
      </c>
      <c r="L208" s="665" t="s">
        <v>2069</v>
      </c>
      <c r="M208" s="665">
        <v>2</v>
      </c>
      <c r="N208" s="665"/>
      <c r="O208" s="665"/>
      <c r="P208" s="665"/>
      <c r="Q208" s="665"/>
      <c r="R208" s="665"/>
      <c r="S208" s="665" t="str">
        <f>Таблиця4[[#This Row],[C - COINS - COST]]&amp;"C"&amp;" | "&amp;Таблиця4[[#This Row],[A - TANKARDS - Drinks]]&amp;"A"&amp;" | "&amp;Таблиця4[[#This Row],[P - PIPES - hospitality]]&amp;" P"&amp;" | "&amp;Таблиця4[[#This Row],[D - DAGGERS - danger level]]&amp;"D"</f>
        <v>C | A |  P | D</v>
      </c>
      <c r="T208" s="665"/>
      <c r="U208" s="665"/>
      <c r="V208" s="665"/>
      <c r="W208" s="690"/>
      <c r="X208" s="665" t="s">
        <v>4315</v>
      </c>
      <c r="Y208" s="665"/>
      <c r="Z208" s="665" t="str">
        <f>Таблиця4[[#This Row],[Descriptions2]]</f>
        <v/>
      </c>
      <c r="AA208" s="665" t="str">
        <f>Таблиця4[[#This Row],[Owner/Specific NPCs3]]</f>
        <v/>
      </c>
      <c r="AB208" s="665"/>
      <c r="AC208" s="666" t="s">
        <v>5836</v>
      </c>
      <c r="AD208" s="667"/>
      <c r="AE208" s="671"/>
      <c r="AF208" s="665" t="str">
        <f>IFERROR(INDEX('02VG'!B$4:B$167,MATCH($H208,'02VG'!$A$4:$A$167,0),1),"")</f>
        <v/>
      </c>
      <c r="AG208" s="665" t="str">
        <f>IFERROR(INDEX('02VG'!C$4:C$167,MATCH($H208,'02VG'!$A$4:$A$167,0),1),"")</f>
        <v/>
      </c>
      <c r="AH208" s="665" t="str">
        <f>IFERROR(INDEX('02VG'!D$4:D$167,MATCH($H208,'02VG'!$A$4:$A$167,0),1),"")</f>
        <v/>
      </c>
      <c r="AI208" s="665" t="str">
        <f>IFERROR(INDEX('02VG'!E$4:E$167,MATCH($H208,'02VG'!$A$4:$A$167,0),1),"")</f>
        <v/>
      </c>
      <c r="AJ208" s="665" t="str">
        <f>IFERROR(INDEX('02VG'!G$4:G$167,MATCH($H208,'02VG'!$A$4:$A$167,0),1),"")</f>
        <v/>
      </c>
      <c r="AK208" s="665" t="str">
        <f>IFERROR(INDEX('02VG'!I$4:I$167,MATCH($H208,'02VG'!$A$4:$A$167,0),1),"")</f>
        <v/>
      </c>
      <c r="AL208" s="665" t="str">
        <f>IFERROR(INDEX('02VG'!L$4:L$167,MATCH($H208,'02VG'!$A$4:$A$167,0),1),"")</f>
        <v/>
      </c>
      <c r="AM208" s="671"/>
      <c r="AN208" s="665" t="str">
        <f>IFERROR(INDEX('02ORG'!$H$4:$H$45,MATCH($F208,'02ORG'!$M$4:$M$45,0),1),"")</f>
        <v/>
      </c>
      <c r="AO208" s="671"/>
      <c r="AP208" s="665" t="str">
        <f>IFERROR(INDEX('02FOLK'!$AT$3:$AT$45,MATCH($F208,'02FOLK'!$AS$3:$AS$45,0),1),"")</f>
        <v/>
      </c>
      <c r="AQ208" s="671"/>
      <c r="AR208" s="636"/>
      <c r="AS208" s="636"/>
      <c r="AT208" s="636"/>
      <c r="AU208" s="636"/>
      <c r="AV208" s="671"/>
      <c r="AW208" s="636" t="str">
        <f>IFERROR(INDEX('02_LIVING_WATERDEEP'!$C$2:$C$200,MATCH(Таблиця4[[#This Row],[BUILDING NAME]],'02_LIVING_WATERDEEP'!$A$2:$A$200,0),1),"")</f>
        <v/>
      </c>
      <c r="AX208" s="636" t="str">
        <f>IFERROR(INDEX('02_LIVING_WATERDEEP'!$F$2:$F$200,MATCH(Таблиця4[[#This Row],[BUILDING NAME]],'02_LIVING_WATERDEEP'!$A$2:$A$200,0),1),"")</f>
        <v/>
      </c>
      <c r="AY208" s="636" t="str">
        <f>IFERROR(INDEX('02_LIVING_WATERDEEP'!$I$2:$I$200,MATCH(Таблиця4[[#This Row],[BUILDING NAME]],'02_LIVING_WATERDEEP'!$A$2:$A$200,0),1),"")</f>
        <v/>
      </c>
      <c r="AZ208" s="636" t="str">
        <f>IFERROR(INDEX('02_LIVING_WATERDEEP'!$J$2:$J$200,MATCH(Таблиця4[[#This Row],[BUILDING NAME]],'02_LIVING_WATERDEEP'!$A$2:$A$200,0),1),"")</f>
        <v/>
      </c>
      <c r="BA208" s="636" t="str">
        <f>IFERROR(INDEX('02_LIVING_WATERDEEP'!$K$2:$K$200,MATCH(Таблиця4[[#This Row],[BUILDING NAME]],'02_LIVING_WATERDEEP'!$A$2:$A$200,0),1),"")</f>
        <v/>
      </c>
      <c r="BB208" s="636" t="str">
        <f>IFERROR(INDEX('02_LIVING_WATERDEEP'!$L$2:$L$200,MATCH(Таблиця4[[#This Row],[BUILDING NAME]],'02_LIVING_WATERDEEP'!$A$2:$A$200,0),1),"")</f>
        <v/>
      </c>
      <c r="BC208" s="636" t="str">
        <f>IFERROR(INDEX('02_LIVING_WATERDEEP'!$M$2:$M$200,MATCH(Таблиця4[[#This Row],[BUILDING NAME]],'02_LIVING_WATERDEEP'!$A$2:$A$200,0),1),"")</f>
        <v/>
      </c>
      <c r="BD208" s="636"/>
      <c r="BE208" s="636"/>
      <c r="BF208" s="636"/>
      <c r="BG208" s="636"/>
      <c r="BH208" s="636"/>
      <c r="BI208" s="636"/>
      <c r="BJ208" s="636"/>
      <c r="BK208" s="636"/>
      <c r="BL208" s="636"/>
      <c r="BM208" s="636"/>
      <c r="BN208" s="636"/>
      <c r="BO208" s="636"/>
      <c r="BP208" s="636"/>
      <c r="BQ208" s="636"/>
      <c r="BR208" s="636"/>
      <c r="BS208" s="636"/>
      <c r="BT208" s="636"/>
      <c r="BU208" s="636" t="e">
        <f>MATCH(Таблиця4[[#This Row],[BUILDING NAME]],#REF!,0)</f>
        <v>#REF!</v>
      </c>
      <c r="BV208" s="636" t="e">
        <f>INDEX(#REF!,'02BUILD'!BU208,1)</f>
        <v>#REF!</v>
      </c>
      <c r="BW208" s="636" t="e">
        <v>#N/A</v>
      </c>
      <c r="BX208" s="636"/>
      <c r="BY208" s="636" t="e">
        <f>MATCH(Таблиця4[[#This Row],[BUILDING NAME]],Таблиця5[NAME],0)</f>
        <v>#N/A</v>
      </c>
      <c r="BZ208" s="636" t="e">
        <f>INDEX(Таблиця5[[C - COINS - COST]:[ADDRESS]],'02BUILD'!$BY208,1)</f>
        <v>#N/A</v>
      </c>
      <c r="CA208" s="636" t="e">
        <f>INDEX(Таблиця5[[C - COINS - COST]:[ADDRESS]],'02BUILD'!$BY208,2)</f>
        <v>#N/A</v>
      </c>
      <c r="CB208" s="636" t="e">
        <f>INDEX(Таблиця5[[C - COINS - COST]:[ADDRESS]],'02BUILD'!$BY208,3)</f>
        <v>#N/A</v>
      </c>
      <c r="CC208" s="636" t="e">
        <f>INDEX(Таблиця5[[C - COINS - COST]:[ADDRESS]],'02BUILD'!$BY208,4)</f>
        <v>#N/A</v>
      </c>
      <c r="CD208" s="636" t="e">
        <f>INDEX(Таблиця5[[C - COINS - COST]:[ADDRESS]],'02BUILD'!$BY208,5)</f>
        <v>#N/A</v>
      </c>
      <c r="CE208" s="636" t="e">
        <f>INDEX(Таблиця5[[C - COINS - COST]:[ADDRESS]],'02BUILD'!$BY208,6)</f>
        <v>#N/A</v>
      </c>
      <c r="CF208" s="636" t="e">
        <f>INDEX(Таблиця5[[C - COINS - COST]:[ADDRESS]],'02BUILD'!$BY208,7)</f>
        <v>#N/A</v>
      </c>
      <c r="CG208" s="636" t="e">
        <f>INDEX(Таблиця5[[C - COINS - COST]:[ADDRESS]],'02BUILD'!$BY208,8)</f>
        <v>#N/A</v>
      </c>
      <c r="CH208" s="636" t="e">
        <f>INDEX(Таблиця5[[C - COINS - COST]:[ADDRESS]],'02BUILD'!$BY208,9)</f>
        <v>#N/A</v>
      </c>
      <c r="CI208" s="636" t="e">
        <f>INDEX(Таблиця5[[C - COINS - COST]:[ADDRESS]],'02BUILD'!$BY208,10)</f>
        <v>#N/A</v>
      </c>
    </row>
    <row r="209" spans="1:87" ht="17.25" hidden="1" thickTop="1" thickBot="1">
      <c r="A209" s="636" t="s">
        <v>1133</v>
      </c>
      <c r="B209" s="665" t="str">
        <f>LEFT(LEFT(A209,FIND(":",A209)),LEN(LEFT(A209,FIND(":",A209)))-1)</f>
        <v>D46</v>
      </c>
      <c r="C209" s="665" t="str">
        <f>RIGHT(A209,LEN(A209)-FIND(":",A209)-1)</f>
        <v>League Hall (guildhall, C, 2)</v>
      </c>
      <c r="D209" s="636"/>
      <c r="E209" s="636"/>
      <c r="F209" s="665" t="s">
        <v>1464</v>
      </c>
      <c r="G209" s="665" t="s">
        <v>1931</v>
      </c>
      <c r="H209" s="665" t="s">
        <v>2408</v>
      </c>
      <c r="I209" s="665" t="s">
        <v>3974</v>
      </c>
      <c r="J209" s="665"/>
      <c r="K209" s="665" t="s">
        <v>2096</v>
      </c>
      <c r="L209" s="665" t="s">
        <v>2069</v>
      </c>
      <c r="M209" s="665">
        <v>2</v>
      </c>
      <c r="N209" s="85" t="s">
        <v>3858</v>
      </c>
      <c r="O209" s="665"/>
      <c r="P209" s="665"/>
      <c r="Q209" s="665"/>
      <c r="R209" s="665"/>
      <c r="S209" s="665" t="str">
        <f>Таблиця4[[#This Row],[C - COINS - COST]]&amp;"C"&amp;" | "&amp;Таблиця4[[#This Row],[A - TANKARDS - Drinks]]&amp;"A"&amp;" | "&amp;Таблиця4[[#This Row],[P - PIPES - hospitality]]&amp;" P"&amp;" | "&amp;Таблиця4[[#This Row],[D - DAGGERS - danger level]]&amp;"D"</f>
        <v>C | A |  P | D</v>
      </c>
      <c r="T209" s="665"/>
      <c r="U209" s="665"/>
      <c r="V209" s="665"/>
      <c r="W209" s="665" t="s">
        <v>20665</v>
      </c>
      <c r="X209" s="665" t="s">
        <v>4315</v>
      </c>
      <c r="Y209" s="665"/>
      <c r="Z209" s="665" t="str">
        <f>Таблиця4[[#This Row],[Descriptions2]]</f>
        <v/>
      </c>
      <c r="AA209" s="665" t="str">
        <f>Таблиця4[[#This Row],[Owner/Specific NPCs3]]</f>
        <v/>
      </c>
      <c r="AB209" s="665"/>
      <c r="AC209" s="666" t="s">
        <v>5836</v>
      </c>
      <c r="AD209" s="667"/>
      <c r="AE209" s="671"/>
      <c r="AF209" s="665" t="str">
        <f>IFERROR(INDEX('02VG'!B$4:B$167,MATCH($H209,'02VG'!$A$4:$A$167,0),1),"")</f>
        <v/>
      </c>
      <c r="AG209" s="665" t="str">
        <f>IFERROR(INDEX('02VG'!C$4:C$167,MATCH($H209,'02VG'!$A$4:$A$167,0),1),"")</f>
        <v/>
      </c>
      <c r="AH209" s="665" t="str">
        <f>IFERROR(INDEX('02VG'!D$4:D$167,MATCH($H209,'02VG'!$A$4:$A$167,0),1),"")</f>
        <v/>
      </c>
      <c r="AI209" s="665" t="str">
        <f>IFERROR(INDEX('02VG'!E$4:E$167,MATCH($H209,'02VG'!$A$4:$A$167,0),1),"")</f>
        <v/>
      </c>
      <c r="AJ209" s="665" t="str">
        <f>IFERROR(INDEX('02VG'!G$4:G$167,MATCH($H209,'02VG'!$A$4:$A$167,0),1),"")</f>
        <v/>
      </c>
      <c r="AK209" s="665" t="str">
        <f>IFERROR(INDEX('02VG'!I$4:I$167,MATCH($H209,'02VG'!$A$4:$A$167,0),1),"")</f>
        <v/>
      </c>
      <c r="AL209" s="665" t="str">
        <f>IFERROR(INDEX('02VG'!L$4:L$167,MATCH($H209,'02VG'!$A$4:$A$167,0),1),"")</f>
        <v/>
      </c>
      <c r="AM209" s="671"/>
      <c r="AN209" s="665" t="str">
        <f>IFERROR(INDEX('02ORG'!$H$4:$H$45,MATCH($F209,'02ORG'!$M$4:$M$45,0),1),"")</f>
        <v>League of Skinners &amp; Tanners</v>
      </c>
      <c r="AO209" s="671"/>
      <c r="AP209" s="665" t="str">
        <f>IFERROR(INDEX('02FOLK'!$AT$3:$AT$45,MATCH($F209,'02FOLK'!$AS$3:$AS$45,0),1),"")</f>
        <v/>
      </c>
      <c r="AQ209" s="671"/>
      <c r="AR209" s="636"/>
      <c r="AS209" s="636"/>
      <c r="AT209" s="636"/>
      <c r="AU209" s="636"/>
      <c r="AV209" s="671"/>
      <c r="AW209" s="636" t="str">
        <f>IFERROR(INDEX('02_LIVING_WATERDEEP'!$C$2:$C$200,MATCH(Таблиця4[[#This Row],[BUILDING NAME]],'02_LIVING_WATERDEEP'!$A$2:$A$200,0),1),"")</f>
        <v/>
      </c>
      <c r="AX209" s="636" t="str">
        <f>IFERROR(INDEX('02_LIVING_WATERDEEP'!$F$2:$F$200,MATCH(Таблиця4[[#This Row],[BUILDING NAME]],'02_LIVING_WATERDEEP'!$A$2:$A$200,0),1),"")</f>
        <v/>
      </c>
      <c r="AY209" s="636" t="str">
        <f>IFERROR(INDEX('02_LIVING_WATERDEEP'!$I$2:$I$200,MATCH(Таблиця4[[#This Row],[BUILDING NAME]],'02_LIVING_WATERDEEP'!$A$2:$A$200,0),1),"")</f>
        <v/>
      </c>
      <c r="AZ209" s="636" t="str">
        <f>IFERROR(INDEX('02_LIVING_WATERDEEP'!$J$2:$J$200,MATCH(Таблиця4[[#This Row],[BUILDING NAME]],'02_LIVING_WATERDEEP'!$A$2:$A$200,0),1),"")</f>
        <v/>
      </c>
      <c r="BA209" s="636" t="str">
        <f>IFERROR(INDEX('02_LIVING_WATERDEEP'!$K$2:$K$200,MATCH(Таблиця4[[#This Row],[BUILDING NAME]],'02_LIVING_WATERDEEP'!$A$2:$A$200,0),1),"")</f>
        <v/>
      </c>
      <c r="BB209" s="636" t="str">
        <f>IFERROR(INDEX('02_LIVING_WATERDEEP'!$L$2:$L$200,MATCH(Таблиця4[[#This Row],[BUILDING NAME]],'02_LIVING_WATERDEEP'!$A$2:$A$200,0),1),"")</f>
        <v/>
      </c>
      <c r="BC209" s="636" t="str">
        <f>IFERROR(INDEX('02_LIVING_WATERDEEP'!$M$2:$M$200,MATCH(Таблиця4[[#This Row],[BUILDING NAME]],'02_LIVING_WATERDEEP'!$A$2:$A$200,0),1),"")</f>
        <v/>
      </c>
      <c r="BD209" s="636"/>
      <c r="BE209" s="636"/>
      <c r="BF209" s="636"/>
      <c r="BG209" s="636"/>
      <c r="BH209" s="636"/>
      <c r="BI209" s="636"/>
      <c r="BJ209" s="636"/>
      <c r="BK209" s="636"/>
      <c r="BL209" s="636"/>
      <c r="BM209" s="636"/>
      <c r="BN209" s="636"/>
      <c r="BO209" s="636"/>
      <c r="BP209" s="636"/>
      <c r="BQ209" s="636"/>
      <c r="BR209" s="636"/>
      <c r="BS209" s="636"/>
      <c r="BT209" s="636"/>
      <c r="BU209" s="636" t="e">
        <f>MATCH(Таблиця4[[#This Row],[BUILDING NAME]],#REF!,0)</f>
        <v>#REF!</v>
      </c>
      <c r="BV209" s="636" t="e">
        <f>INDEX(#REF!,'02BUILD'!BU209,1)</f>
        <v>#REF!</v>
      </c>
      <c r="BW209" s="636" t="s">
        <v>20620</v>
      </c>
      <c r="BX209" s="636"/>
      <c r="BY209" s="636" t="e">
        <f>MATCH(Таблиця4[[#This Row],[BUILDING NAME]],Таблиця5[NAME],0)</f>
        <v>#N/A</v>
      </c>
      <c r="BZ209" s="636" t="e">
        <f>INDEX(Таблиця5[[C - COINS - COST]:[ADDRESS]],'02BUILD'!$BY209,1)</f>
        <v>#N/A</v>
      </c>
      <c r="CA209" s="636" t="e">
        <f>INDEX(Таблиця5[[C - COINS - COST]:[ADDRESS]],'02BUILD'!$BY209,2)</f>
        <v>#N/A</v>
      </c>
      <c r="CB209" s="636" t="e">
        <f>INDEX(Таблиця5[[C - COINS - COST]:[ADDRESS]],'02BUILD'!$BY209,3)</f>
        <v>#N/A</v>
      </c>
      <c r="CC209" s="636" t="e">
        <f>INDEX(Таблиця5[[C - COINS - COST]:[ADDRESS]],'02BUILD'!$BY209,4)</f>
        <v>#N/A</v>
      </c>
      <c r="CD209" s="636" t="e">
        <f>INDEX(Таблиця5[[C - COINS - COST]:[ADDRESS]],'02BUILD'!$BY209,5)</f>
        <v>#N/A</v>
      </c>
      <c r="CE209" s="636" t="e">
        <f>INDEX(Таблиця5[[C - COINS - COST]:[ADDRESS]],'02BUILD'!$BY209,6)</f>
        <v>#N/A</v>
      </c>
      <c r="CF209" s="636" t="e">
        <f>INDEX(Таблиця5[[C - COINS - COST]:[ADDRESS]],'02BUILD'!$BY209,7)</f>
        <v>#N/A</v>
      </c>
      <c r="CG209" s="636" t="e">
        <f>INDEX(Таблиця5[[C - COINS - COST]:[ADDRESS]],'02BUILD'!$BY209,8)</f>
        <v>#N/A</v>
      </c>
      <c r="CH209" s="636" t="e">
        <f>INDEX(Таблиця5[[C - COINS - COST]:[ADDRESS]],'02BUILD'!$BY209,9)</f>
        <v>#N/A</v>
      </c>
      <c r="CI209" s="636" t="e">
        <f>INDEX(Таблиця5[[C - COINS - COST]:[ADDRESS]],'02BUILD'!$BY209,10)</f>
        <v>#N/A</v>
      </c>
    </row>
    <row r="210" spans="1:87" ht="17.25" hidden="1" thickTop="1" thickBot="1">
      <c r="A210" s="636" t="s">
        <v>1134</v>
      </c>
      <c r="B210" s="665" t="str">
        <f>LEFT(LEFT(A210,FIND(":",A210)),LEN(LEFT(A210,FIND(":",A210)))-1)</f>
        <v>D47</v>
      </c>
      <c r="C210" s="665" t="str">
        <f>RIGHT(A210,LEN(A210)-FIND(":",A210)-1)</f>
        <v>The Butchers' Guildhall (guildhall, C, 2)</v>
      </c>
      <c r="D210" s="636"/>
      <c r="E210" s="636"/>
      <c r="F210" s="665" t="s">
        <v>1465</v>
      </c>
      <c r="G210" s="665" t="s">
        <v>1932</v>
      </c>
      <c r="H210" s="665" t="s">
        <v>2409</v>
      </c>
      <c r="I210" s="665" t="s">
        <v>3974</v>
      </c>
      <c r="J210" s="665"/>
      <c r="K210" s="665" t="s">
        <v>2096</v>
      </c>
      <c r="L210" s="665" t="s">
        <v>2069</v>
      </c>
      <c r="M210" s="665">
        <v>2</v>
      </c>
      <c r="N210" s="85" t="s">
        <v>3848</v>
      </c>
      <c r="O210" s="665"/>
      <c r="P210" s="665"/>
      <c r="Q210" s="665"/>
      <c r="R210" s="665"/>
      <c r="S210" s="665" t="str">
        <f>Таблиця4[[#This Row],[C - COINS - COST]]&amp;"C"&amp;" | "&amp;Таблиця4[[#This Row],[A - TANKARDS - Drinks]]&amp;"A"&amp;" | "&amp;Таблиця4[[#This Row],[P - PIPES - hospitality]]&amp;" P"&amp;" | "&amp;Таблиця4[[#This Row],[D - DAGGERS - danger level]]&amp;"D"</f>
        <v>C | A |  P | D</v>
      </c>
      <c r="T210" s="665"/>
      <c r="U210" s="665"/>
      <c r="V210" s="665"/>
      <c r="W210" s="665" t="s">
        <v>21262</v>
      </c>
      <c r="X210" s="665" t="s">
        <v>4315</v>
      </c>
      <c r="Y210" s="665"/>
      <c r="Z210" s="665" t="str">
        <f>Таблиця4[[#This Row],[Descriptions2]]</f>
        <v/>
      </c>
      <c r="AA210" s="665" t="str">
        <f>Таблиця4[[#This Row],[Owner/Specific NPCs3]]</f>
        <v/>
      </c>
      <c r="AB210" s="665"/>
      <c r="AC210" s="666" t="s">
        <v>5836</v>
      </c>
      <c r="AD210" s="667"/>
      <c r="AE210" s="671"/>
      <c r="AF210" s="665" t="str">
        <f>IFERROR(INDEX('02VG'!B$4:B$167,MATCH($H210,'02VG'!$A$4:$A$167,0),1),"")</f>
        <v/>
      </c>
      <c r="AG210" s="665" t="str">
        <f>IFERROR(INDEX('02VG'!C$4:C$167,MATCH($H210,'02VG'!$A$4:$A$167,0),1),"")</f>
        <v/>
      </c>
      <c r="AH210" s="665" t="str">
        <f>IFERROR(INDEX('02VG'!D$4:D$167,MATCH($H210,'02VG'!$A$4:$A$167,0),1),"")</f>
        <v/>
      </c>
      <c r="AI210" s="665" t="str">
        <f>IFERROR(INDEX('02VG'!E$4:E$167,MATCH($H210,'02VG'!$A$4:$A$167,0),1),"")</f>
        <v/>
      </c>
      <c r="AJ210" s="665" t="str">
        <f>IFERROR(INDEX('02VG'!G$4:G$167,MATCH($H210,'02VG'!$A$4:$A$167,0),1),"")</f>
        <v/>
      </c>
      <c r="AK210" s="665" t="str">
        <f>IFERROR(INDEX('02VG'!I$4:I$167,MATCH($H210,'02VG'!$A$4:$A$167,0),1),"")</f>
        <v/>
      </c>
      <c r="AL210" s="665" t="str">
        <f>IFERROR(INDEX('02VG'!L$4:L$167,MATCH($H210,'02VG'!$A$4:$A$167,0),1),"")</f>
        <v/>
      </c>
      <c r="AM210" s="671"/>
      <c r="AN210" s="665" t="str">
        <f>IFERROR(INDEX('02ORG'!$H$4:$H$45,MATCH($F210,'02ORG'!$M$4:$M$45,0),1),"")</f>
        <v>Guild of Butchers</v>
      </c>
      <c r="AO210" s="671"/>
      <c r="AP210" s="665" t="str">
        <f>IFERROR(INDEX('02FOLK'!$AT$3:$AT$45,MATCH($F210,'02FOLK'!$AS$3:$AS$45,0),1),"")</f>
        <v/>
      </c>
      <c r="AQ210" s="671"/>
      <c r="AR210" s="636"/>
      <c r="AS210" s="636"/>
      <c r="AT210" s="636"/>
      <c r="AU210" s="636"/>
      <c r="AV210" s="671"/>
      <c r="AW210" s="636" t="str">
        <f>IFERROR(INDEX('02_LIVING_WATERDEEP'!$C$2:$C$200,MATCH(Таблиця4[[#This Row],[BUILDING NAME]],'02_LIVING_WATERDEEP'!$A$2:$A$200,0),1),"")</f>
        <v/>
      </c>
      <c r="AX210" s="636" t="str">
        <f>IFERROR(INDEX('02_LIVING_WATERDEEP'!$F$2:$F$200,MATCH(Таблиця4[[#This Row],[BUILDING NAME]],'02_LIVING_WATERDEEP'!$A$2:$A$200,0),1),"")</f>
        <v/>
      </c>
      <c r="AY210" s="636" t="str">
        <f>IFERROR(INDEX('02_LIVING_WATERDEEP'!$I$2:$I$200,MATCH(Таблиця4[[#This Row],[BUILDING NAME]],'02_LIVING_WATERDEEP'!$A$2:$A$200,0),1),"")</f>
        <v/>
      </c>
      <c r="AZ210" s="636" t="str">
        <f>IFERROR(INDEX('02_LIVING_WATERDEEP'!$J$2:$J$200,MATCH(Таблиця4[[#This Row],[BUILDING NAME]],'02_LIVING_WATERDEEP'!$A$2:$A$200,0),1),"")</f>
        <v/>
      </c>
      <c r="BA210" s="636" t="str">
        <f>IFERROR(INDEX('02_LIVING_WATERDEEP'!$K$2:$K$200,MATCH(Таблиця4[[#This Row],[BUILDING NAME]],'02_LIVING_WATERDEEP'!$A$2:$A$200,0),1),"")</f>
        <v/>
      </c>
      <c r="BB210" s="636" t="str">
        <f>IFERROR(INDEX('02_LIVING_WATERDEEP'!$L$2:$L$200,MATCH(Таблиця4[[#This Row],[BUILDING NAME]],'02_LIVING_WATERDEEP'!$A$2:$A$200,0),1),"")</f>
        <v/>
      </c>
      <c r="BC210" s="636" t="str">
        <f>IFERROR(INDEX('02_LIVING_WATERDEEP'!$M$2:$M$200,MATCH(Таблиця4[[#This Row],[BUILDING NAME]],'02_LIVING_WATERDEEP'!$A$2:$A$200,0),1),"")</f>
        <v/>
      </c>
      <c r="BD210" s="636"/>
      <c r="BE210" s="636"/>
      <c r="BF210" s="636"/>
      <c r="BG210" s="636"/>
      <c r="BH210" s="636"/>
      <c r="BI210" s="636"/>
      <c r="BJ210" s="636"/>
      <c r="BK210" s="636"/>
      <c r="BL210" s="636"/>
      <c r="BM210" s="636"/>
      <c r="BN210" s="636"/>
      <c r="BO210" s="636"/>
      <c r="BP210" s="636"/>
      <c r="BQ210" s="636"/>
      <c r="BR210" s="636"/>
      <c r="BS210" s="636"/>
      <c r="BT210" s="636"/>
      <c r="BU210" s="636" t="e">
        <f>MATCH(Таблиця4[[#This Row],[BUILDING NAME]],#REF!,0)</f>
        <v>#REF!</v>
      </c>
      <c r="BV210" s="636" t="e">
        <f>INDEX(#REF!,'02BUILD'!BU210,1)</f>
        <v>#REF!</v>
      </c>
      <c r="BW210" s="636" t="e">
        <v>#N/A</v>
      </c>
      <c r="BX210" s="636"/>
      <c r="BY210" s="636" t="e">
        <f>MATCH(Таблиця4[[#This Row],[BUILDING NAME]],Таблиця5[NAME],0)</f>
        <v>#N/A</v>
      </c>
      <c r="BZ210" s="636" t="e">
        <f>INDEX(Таблиця5[[C - COINS - COST]:[ADDRESS]],'02BUILD'!$BY210,1)</f>
        <v>#N/A</v>
      </c>
      <c r="CA210" s="636" t="e">
        <f>INDEX(Таблиця5[[C - COINS - COST]:[ADDRESS]],'02BUILD'!$BY210,2)</f>
        <v>#N/A</v>
      </c>
      <c r="CB210" s="636" t="e">
        <f>INDEX(Таблиця5[[C - COINS - COST]:[ADDRESS]],'02BUILD'!$BY210,3)</f>
        <v>#N/A</v>
      </c>
      <c r="CC210" s="636" t="e">
        <f>INDEX(Таблиця5[[C - COINS - COST]:[ADDRESS]],'02BUILD'!$BY210,4)</f>
        <v>#N/A</v>
      </c>
      <c r="CD210" s="636" t="e">
        <f>INDEX(Таблиця5[[C - COINS - COST]:[ADDRESS]],'02BUILD'!$BY210,5)</f>
        <v>#N/A</v>
      </c>
      <c r="CE210" s="636" t="e">
        <f>INDEX(Таблиця5[[C - COINS - COST]:[ADDRESS]],'02BUILD'!$BY210,6)</f>
        <v>#N/A</v>
      </c>
      <c r="CF210" s="636" t="e">
        <f>INDEX(Таблиця5[[C - COINS - COST]:[ADDRESS]],'02BUILD'!$BY210,7)</f>
        <v>#N/A</v>
      </c>
      <c r="CG210" s="636" t="e">
        <f>INDEX(Таблиця5[[C - COINS - COST]:[ADDRESS]],'02BUILD'!$BY210,8)</f>
        <v>#N/A</v>
      </c>
      <c r="CH210" s="636" t="e">
        <f>INDEX(Таблиця5[[C - COINS - COST]:[ADDRESS]],'02BUILD'!$BY210,9)</f>
        <v>#N/A</v>
      </c>
      <c r="CI210" s="636" t="e">
        <f>INDEX(Таблиця5[[C - COINS - COST]:[ADDRESS]],'02BUILD'!$BY210,10)</f>
        <v>#N/A</v>
      </c>
    </row>
    <row r="211" spans="1:87" ht="16.5" hidden="1" thickTop="1" thickBot="1">
      <c r="A211" s="636" t="s">
        <v>1135</v>
      </c>
      <c r="B211" s="665" t="str">
        <f>LEFT(LEFT(A211,FIND(":",A211)),LEN(LEFT(A211,FIND(":",A211)))-1)</f>
        <v>D48</v>
      </c>
      <c r="C211" s="665" t="str">
        <f>RIGHT(A211,LEN(A211)-FIND(":",A211)-1)</f>
        <v>Melgard's Fine Leathers (business, C, 1)</v>
      </c>
      <c r="D211" s="636"/>
      <c r="E211" s="636"/>
      <c r="F211" s="665" t="s">
        <v>1466</v>
      </c>
      <c r="G211" s="665" t="s">
        <v>1933</v>
      </c>
      <c r="H211" s="665" t="s">
        <v>2410</v>
      </c>
      <c r="I211" s="665" t="s">
        <v>3974</v>
      </c>
      <c r="J211" s="665"/>
      <c r="K211" s="665" t="s">
        <v>2089</v>
      </c>
      <c r="L211" s="665" t="s">
        <v>2069</v>
      </c>
      <c r="M211" s="665">
        <v>1</v>
      </c>
      <c r="N211" s="665"/>
      <c r="O211" s="665"/>
      <c r="P211" s="665"/>
      <c r="Q211" s="665"/>
      <c r="R211" s="665"/>
      <c r="S211" s="665" t="str">
        <f>Таблиця4[[#This Row],[C - COINS - COST]]&amp;"C"&amp;" | "&amp;Таблиця4[[#This Row],[A - TANKARDS - Drinks]]&amp;"A"&amp;" | "&amp;Таблиця4[[#This Row],[P - PIPES - hospitality]]&amp;" P"&amp;" | "&amp;Таблиця4[[#This Row],[D - DAGGERS - danger level]]&amp;"D"</f>
        <v>C | A |  P | D</v>
      </c>
      <c r="T211" s="665"/>
      <c r="U211" s="665"/>
      <c r="V211" s="665"/>
      <c r="W211" s="665" t="s">
        <v>20036</v>
      </c>
      <c r="X211" s="665" t="s">
        <v>4315</v>
      </c>
      <c r="Y211" s="665"/>
      <c r="Z211" s="665" t="str">
        <f>Таблиця4[[#This Row],[Descriptions2]]</f>
        <v/>
      </c>
      <c r="AA211" s="665" t="str">
        <f>Таблиця4[[#This Row],[Owner/Specific NPCs3]]</f>
        <v/>
      </c>
      <c r="AB211" s="665"/>
      <c r="AC211" s="666" t="s">
        <v>5836</v>
      </c>
      <c r="AD211" s="667"/>
      <c r="AE211" s="671"/>
      <c r="AF211" s="665" t="str">
        <f>IFERROR(INDEX('02VG'!B$4:B$167,MATCH($H211,'02VG'!$A$4:$A$167,0),1),"")</f>
        <v/>
      </c>
      <c r="AG211" s="665" t="str">
        <f>IFERROR(INDEX('02VG'!C$4:C$167,MATCH($H211,'02VG'!$A$4:$A$167,0),1),"")</f>
        <v/>
      </c>
      <c r="AH211" s="665" t="str">
        <f>IFERROR(INDEX('02VG'!D$4:D$167,MATCH($H211,'02VG'!$A$4:$A$167,0),1),"")</f>
        <v/>
      </c>
      <c r="AI211" s="665" t="str">
        <f>IFERROR(INDEX('02VG'!E$4:E$167,MATCH($H211,'02VG'!$A$4:$A$167,0),1),"")</f>
        <v/>
      </c>
      <c r="AJ211" s="665" t="str">
        <f>IFERROR(INDEX('02VG'!G$4:G$167,MATCH($H211,'02VG'!$A$4:$A$167,0),1),"")</f>
        <v/>
      </c>
      <c r="AK211" s="665" t="str">
        <f>IFERROR(INDEX('02VG'!I$4:I$167,MATCH($H211,'02VG'!$A$4:$A$167,0),1),"")</f>
        <v/>
      </c>
      <c r="AL211" s="665" t="str">
        <f>IFERROR(INDEX('02VG'!L$4:L$167,MATCH($H211,'02VG'!$A$4:$A$167,0),1),"")</f>
        <v/>
      </c>
      <c r="AM211" s="671"/>
      <c r="AN211" s="665" t="str">
        <f>IFERROR(INDEX('02ORG'!$H$4:$H$45,MATCH($F211,'02ORG'!$M$4:$M$45,0),1),"")</f>
        <v/>
      </c>
      <c r="AO211" s="671"/>
      <c r="AP211" s="665" t="str">
        <f>IFERROR(INDEX('02FOLK'!$AT$3:$AT$45,MATCH($F211,'02FOLK'!$AS$3:$AS$45,0),1),"")</f>
        <v/>
      </c>
      <c r="AQ211" s="671"/>
      <c r="AR211" s="636"/>
      <c r="AS211" s="636"/>
      <c r="AT211" s="636"/>
      <c r="AU211" s="636"/>
      <c r="AV211" s="671"/>
      <c r="AW211" s="636" t="str">
        <f>IFERROR(INDEX('02_LIVING_WATERDEEP'!$C$2:$C$200,MATCH(Таблиця4[[#This Row],[BUILDING NAME]],'02_LIVING_WATERDEEP'!$A$2:$A$200,0),1),"")</f>
        <v/>
      </c>
      <c r="AX211" s="636" t="str">
        <f>IFERROR(INDEX('02_LIVING_WATERDEEP'!$F$2:$F$200,MATCH(Таблиця4[[#This Row],[BUILDING NAME]],'02_LIVING_WATERDEEP'!$A$2:$A$200,0),1),"")</f>
        <v/>
      </c>
      <c r="AY211" s="636" t="str">
        <f>IFERROR(INDEX('02_LIVING_WATERDEEP'!$I$2:$I$200,MATCH(Таблиця4[[#This Row],[BUILDING NAME]],'02_LIVING_WATERDEEP'!$A$2:$A$200,0),1),"")</f>
        <v/>
      </c>
      <c r="AZ211" s="636" t="str">
        <f>IFERROR(INDEX('02_LIVING_WATERDEEP'!$J$2:$J$200,MATCH(Таблиця4[[#This Row],[BUILDING NAME]],'02_LIVING_WATERDEEP'!$A$2:$A$200,0),1),"")</f>
        <v/>
      </c>
      <c r="BA211" s="636" t="str">
        <f>IFERROR(INDEX('02_LIVING_WATERDEEP'!$K$2:$K$200,MATCH(Таблиця4[[#This Row],[BUILDING NAME]],'02_LIVING_WATERDEEP'!$A$2:$A$200,0),1),"")</f>
        <v/>
      </c>
      <c r="BB211" s="636" t="str">
        <f>IFERROR(INDEX('02_LIVING_WATERDEEP'!$L$2:$L$200,MATCH(Таблиця4[[#This Row],[BUILDING NAME]],'02_LIVING_WATERDEEP'!$A$2:$A$200,0),1),"")</f>
        <v/>
      </c>
      <c r="BC211" s="636" t="str">
        <f>IFERROR(INDEX('02_LIVING_WATERDEEP'!$M$2:$M$200,MATCH(Таблиця4[[#This Row],[BUILDING NAME]],'02_LIVING_WATERDEEP'!$A$2:$A$200,0),1),"")</f>
        <v/>
      </c>
      <c r="BD211" s="636"/>
      <c r="BE211" s="636"/>
      <c r="BF211" s="636"/>
      <c r="BG211" s="636"/>
      <c r="BH211" s="636"/>
      <c r="BI211" s="636"/>
      <c r="BJ211" s="636"/>
      <c r="BK211" s="636"/>
      <c r="BL211" s="636"/>
      <c r="BM211" s="636"/>
      <c r="BN211" s="636"/>
      <c r="BO211" s="636"/>
      <c r="BP211" s="636"/>
      <c r="BQ211" s="636"/>
      <c r="BR211" s="636"/>
      <c r="BS211" s="636"/>
      <c r="BT211" s="636"/>
      <c r="BU211" s="636" t="e">
        <f>MATCH(Таблиця4[[#This Row],[BUILDING NAME]],#REF!,0)</f>
        <v>#REF!</v>
      </c>
      <c r="BV211" s="636" t="e">
        <f>INDEX(#REF!,'02BUILD'!BU211,1)</f>
        <v>#REF!</v>
      </c>
      <c r="BW211" s="636">
        <v>0</v>
      </c>
      <c r="BX211" s="636"/>
      <c r="BY211" s="636" t="e">
        <f>MATCH(Таблиця4[[#This Row],[BUILDING NAME]],Таблиця5[NAME],0)</f>
        <v>#N/A</v>
      </c>
      <c r="BZ211" s="636" t="e">
        <f>INDEX(Таблиця5[[C - COINS - COST]:[ADDRESS]],'02BUILD'!$BY211,1)</f>
        <v>#N/A</v>
      </c>
      <c r="CA211" s="636" t="e">
        <f>INDEX(Таблиця5[[C - COINS - COST]:[ADDRESS]],'02BUILD'!$BY211,2)</f>
        <v>#N/A</v>
      </c>
      <c r="CB211" s="636" t="e">
        <f>INDEX(Таблиця5[[C - COINS - COST]:[ADDRESS]],'02BUILD'!$BY211,3)</f>
        <v>#N/A</v>
      </c>
      <c r="CC211" s="636" t="e">
        <f>INDEX(Таблиця5[[C - COINS - COST]:[ADDRESS]],'02BUILD'!$BY211,4)</f>
        <v>#N/A</v>
      </c>
      <c r="CD211" s="636" t="e">
        <f>INDEX(Таблиця5[[C - COINS - COST]:[ADDRESS]],'02BUILD'!$BY211,5)</f>
        <v>#N/A</v>
      </c>
      <c r="CE211" s="636" t="e">
        <f>INDEX(Таблиця5[[C - COINS - COST]:[ADDRESS]],'02BUILD'!$BY211,6)</f>
        <v>#N/A</v>
      </c>
      <c r="CF211" s="636" t="e">
        <f>INDEX(Таблиця5[[C - COINS - COST]:[ADDRESS]],'02BUILD'!$BY211,7)</f>
        <v>#N/A</v>
      </c>
      <c r="CG211" s="636" t="e">
        <f>INDEX(Таблиця5[[C - COINS - COST]:[ADDRESS]],'02BUILD'!$BY211,8)</f>
        <v>#N/A</v>
      </c>
      <c r="CH211" s="636" t="e">
        <f>INDEX(Таблиця5[[C - COINS - COST]:[ADDRESS]],'02BUILD'!$BY211,9)</f>
        <v>#N/A</v>
      </c>
      <c r="CI211" s="636" t="e">
        <f>INDEX(Таблиця5[[C - COINS - COST]:[ADDRESS]],'02BUILD'!$BY211,10)</f>
        <v>#N/A</v>
      </c>
    </row>
    <row r="212" spans="1:87" ht="16.5" hidden="1" thickTop="1" thickBot="1">
      <c r="A212" s="636" t="s">
        <v>1136</v>
      </c>
      <c r="B212" s="665" t="str">
        <f>LEFT(LEFT(A212,FIND(":",A212)),LEN(LEFT(A212,FIND(":",A212)))-1)</f>
        <v>D49</v>
      </c>
      <c r="C212" s="665" t="str">
        <f>RIGHT(A212,LEN(A212)-FIND(":",A212)-1)</f>
        <v>Thomm Storage (warehouse, C, 4)</v>
      </c>
      <c r="D212" s="636"/>
      <c r="E212" s="636"/>
      <c r="F212" s="665" t="s">
        <v>1467</v>
      </c>
      <c r="G212" s="665" t="s">
        <v>1934</v>
      </c>
      <c r="H212" s="665" t="s">
        <v>2411</v>
      </c>
      <c r="I212" s="665" t="s">
        <v>3974</v>
      </c>
      <c r="J212" s="665"/>
      <c r="K212" s="665" t="s">
        <v>2095</v>
      </c>
      <c r="L212" s="665" t="s">
        <v>2069</v>
      </c>
      <c r="M212" s="665">
        <v>4</v>
      </c>
      <c r="N212" s="665"/>
      <c r="O212" s="665"/>
      <c r="P212" s="665"/>
      <c r="Q212" s="665"/>
      <c r="R212" s="665"/>
      <c r="S212" s="665" t="str">
        <f>Таблиця4[[#This Row],[C - COINS - COST]]&amp;"C"&amp;" | "&amp;Таблиця4[[#This Row],[A - TANKARDS - Drinks]]&amp;"A"&amp;" | "&amp;Таблиця4[[#This Row],[P - PIPES - hospitality]]&amp;" P"&amp;" | "&amp;Таблиця4[[#This Row],[D - DAGGERS - danger level]]&amp;"D"</f>
        <v>C | A |  P | D</v>
      </c>
      <c r="T212" s="665"/>
      <c r="U212" s="665"/>
      <c r="V212" s="665"/>
      <c r="W212" s="690"/>
      <c r="X212" s="665" t="s">
        <v>4315</v>
      </c>
      <c r="Y212" s="665"/>
      <c r="Z212" s="665" t="str">
        <f>Таблиця4[[#This Row],[Descriptions2]]</f>
        <v/>
      </c>
      <c r="AA212" s="665" t="str">
        <f>Таблиця4[[#This Row],[Owner/Specific NPCs3]]</f>
        <v/>
      </c>
      <c r="AB212" s="665"/>
      <c r="AC212" s="666" t="s">
        <v>5836</v>
      </c>
      <c r="AD212" s="667"/>
      <c r="AE212" s="671"/>
      <c r="AF212" s="665" t="str">
        <f>IFERROR(INDEX('02VG'!B$4:B$167,MATCH($H212,'02VG'!$A$4:$A$167,0),1),"")</f>
        <v/>
      </c>
      <c r="AG212" s="665" t="str">
        <f>IFERROR(INDEX('02VG'!C$4:C$167,MATCH($H212,'02VG'!$A$4:$A$167,0),1),"")</f>
        <v/>
      </c>
      <c r="AH212" s="665" t="str">
        <f>IFERROR(INDEX('02VG'!D$4:D$167,MATCH($H212,'02VG'!$A$4:$A$167,0),1),"")</f>
        <v/>
      </c>
      <c r="AI212" s="665" t="str">
        <f>IFERROR(INDEX('02VG'!E$4:E$167,MATCH($H212,'02VG'!$A$4:$A$167,0),1),"")</f>
        <v/>
      </c>
      <c r="AJ212" s="665" t="str">
        <f>IFERROR(INDEX('02VG'!G$4:G$167,MATCH($H212,'02VG'!$A$4:$A$167,0),1),"")</f>
        <v/>
      </c>
      <c r="AK212" s="665" t="str">
        <f>IFERROR(INDEX('02VG'!I$4:I$167,MATCH($H212,'02VG'!$A$4:$A$167,0),1),"")</f>
        <v/>
      </c>
      <c r="AL212" s="665" t="str">
        <f>IFERROR(INDEX('02VG'!L$4:L$167,MATCH($H212,'02VG'!$A$4:$A$167,0),1),"")</f>
        <v/>
      </c>
      <c r="AM212" s="671"/>
      <c r="AN212" s="665" t="str">
        <f>IFERROR(INDEX('02ORG'!$H$4:$H$45,MATCH($F212,'02ORG'!$M$4:$M$45,0),1),"")</f>
        <v/>
      </c>
      <c r="AO212" s="671"/>
      <c r="AP212" s="665" t="str">
        <f>IFERROR(INDEX('02FOLK'!$AT$3:$AT$45,MATCH($F212,'02FOLK'!$AS$3:$AS$45,0),1),"")</f>
        <v/>
      </c>
      <c r="AQ212" s="671"/>
      <c r="AR212" s="636"/>
      <c r="AS212" s="636"/>
      <c r="AT212" s="636"/>
      <c r="AU212" s="636"/>
      <c r="AV212" s="671"/>
      <c r="AW212" s="636" t="str">
        <f>IFERROR(INDEX('02_LIVING_WATERDEEP'!$C$2:$C$200,MATCH(Таблиця4[[#This Row],[BUILDING NAME]],'02_LIVING_WATERDEEP'!$A$2:$A$200,0),1),"")</f>
        <v/>
      </c>
      <c r="AX212" s="636" t="str">
        <f>IFERROR(INDEX('02_LIVING_WATERDEEP'!$F$2:$F$200,MATCH(Таблиця4[[#This Row],[BUILDING NAME]],'02_LIVING_WATERDEEP'!$A$2:$A$200,0),1),"")</f>
        <v/>
      </c>
      <c r="AY212" s="636" t="str">
        <f>IFERROR(INDEX('02_LIVING_WATERDEEP'!$I$2:$I$200,MATCH(Таблиця4[[#This Row],[BUILDING NAME]],'02_LIVING_WATERDEEP'!$A$2:$A$200,0),1),"")</f>
        <v/>
      </c>
      <c r="AZ212" s="636" t="str">
        <f>IFERROR(INDEX('02_LIVING_WATERDEEP'!$J$2:$J$200,MATCH(Таблиця4[[#This Row],[BUILDING NAME]],'02_LIVING_WATERDEEP'!$A$2:$A$200,0),1),"")</f>
        <v/>
      </c>
      <c r="BA212" s="636" t="str">
        <f>IFERROR(INDEX('02_LIVING_WATERDEEP'!$K$2:$K$200,MATCH(Таблиця4[[#This Row],[BUILDING NAME]],'02_LIVING_WATERDEEP'!$A$2:$A$200,0),1),"")</f>
        <v/>
      </c>
      <c r="BB212" s="636" t="str">
        <f>IFERROR(INDEX('02_LIVING_WATERDEEP'!$L$2:$L$200,MATCH(Таблиця4[[#This Row],[BUILDING NAME]],'02_LIVING_WATERDEEP'!$A$2:$A$200,0),1),"")</f>
        <v/>
      </c>
      <c r="BC212" s="636" t="str">
        <f>IFERROR(INDEX('02_LIVING_WATERDEEP'!$M$2:$M$200,MATCH(Таблиця4[[#This Row],[BUILDING NAME]],'02_LIVING_WATERDEEP'!$A$2:$A$200,0),1),"")</f>
        <v/>
      </c>
      <c r="BD212" s="636"/>
      <c r="BE212" s="636"/>
      <c r="BF212" s="636"/>
      <c r="BG212" s="636"/>
      <c r="BH212" s="636"/>
      <c r="BI212" s="636"/>
      <c r="BJ212" s="636"/>
      <c r="BK212" s="636"/>
      <c r="BL212" s="636"/>
      <c r="BM212" s="636"/>
      <c r="BN212" s="636"/>
      <c r="BO212" s="636"/>
      <c r="BP212" s="636"/>
      <c r="BQ212" s="636"/>
      <c r="BR212" s="636"/>
      <c r="BS212" s="636"/>
      <c r="BT212" s="636"/>
      <c r="BU212" s="636" t="e">
        <f>MATCH(Таблиця4[[#This Row],[BUILDING NAME]],#REF!,0)</f>
        <v>#REF!</v>
      </c>
      <c r="BV212" s="636" t="e">
        <f>INDEX(#REF!,'02BUILD'!BU212,1)</f>
        <v>#REF!</v>
      </c>
      <c r="BW212" s="636" t="e">
        <v>#N/A</v>
      </c>
      <c r="BX212" s="636"/>
      <c r="BY212" s="636" t="e">
        <f>MATCH(Таблиця4[[#This Row],[BUILDING NAME]],Таблиця5[NAME],0)</f>
        <v>#N/A</v>
      </c>
      <c r="BZ212" s="636" t="e">
        <f>INDEX(Таблиця5[[C - COINS - COST]:[ADDRESS]],'02BUILD'!$BY212,1)</f>
        <v>#N/A</v>
      </c>
      <c r="CA212" s="636" t="e">
        <f>INDEX(Таблиця5[[C - COINS - COST]:[ADDRESS]],'02BUILD'!$BY212,2)</f>
        <v>#N/A</v>
      </c>
      <c r="CB212" s="636" t="e">
        <f>INDEX(Таблиця5[[C - COINS - COST]:[ADDRESS]],'02BUILD'!$BY212,3)</f>
        <v>#N/A</v>
      </c>
      <c r="CC212" s="636" t="e">
        <f>INDEX(Таблиця5[[C - COINS - COST]:[ADDRESS]],'02BUILD'!$BY212,4)</f>
        <v>#N/A</v>
      </c>
      <c r="CD212" s="636" t="e">
        <f>INDEX(Таблиця5[[C - COINS - COST]:[ADDRESS]],'02BUILD'!$BY212,5)</f>
        <v>#N/A</v>
      </c>
      <c r="CE212" s="636" t="e">
        <f>INDEX(Таблиця5[[C - COINS - COST]:[ADDRESS]],'02BUILD'!$BY212,6)</f>
        <v>#N/A</v>
      </c>
      <c r="CF212" s="636" t="e">
        <f>INDEX(Таблиця5[[C - COINS - COST]:[ADDRESS]],'02BUILD'!$BY212,7)</f>
        <v>#N/A</v>
      </c>
      <c r="CG212" s="636" t="e">
        <f>INDEX(Таблиця5[[C - COINS - COST]:[ADDRESS]],'02BUILD'!$BY212,8)</f>
        <v>#N/A</v>
      </c>
      <c r="CH212" s="636" t="e">
        <f>INDEX(Таблиця5[[C - COINS - COST]:[ADDRESS]],'02BUILD'!$BY212,9)</f>
        <v>#N/A</v>
      </c>
      <c r="CI212" s="636" t="e">
        <f>INDEX(Таблиця5[[C - COINS - COST]:[ADDRESS]],'02BUILD'!$BY212,10)</f>
        <v>#N/A</v>
      </c>
    </row>
    <row r="213" spans="1:87" ht="16.5" hidden="1" thickTop="1" thickBot="1">
      <c r="A213" s="636" t="s">
        <v>1137</v>
      </c>
      <c r="B213" s="665" t="str">
        <f>LEFT(LEFT(A213,FIND(":",A213)),LEN(LEFT(A213,FIND(":",A213)))-1)</f>
        <v>D50</v>
      </c>
      <c r="C213" s="665" t="str">
        <f>RIGHT(A213,LEN(A213)-FIND(":",A213)-1)</f>
        <v>Telethar Leatherworks (business, D, 2)</v>
      </c>
      <c r="D213" s="636"/>
      <c r="E213" s="636"/>
      <c r="F213" s="665" t="s">
        <v>1468</v>
      </c>
      <c r="G213" s="665" t="s">
        <v>1935</v>
      </c>
      <c r="H213" s="665" t="s">
        <v>2412</v>
      </c>
      <c r="I213" s="665" t="s">
        <v>3974</v>
      </c>
      <c r="J213" s="665"/>
      <c r="K213" s="665" t="s">
        <v>2089</v>
      </c>
      <c r="L213" s="665" t="s">
        <v>2083</v>
      </c>
      <c r="M213" s="665">
        <v>2</v>
      </c>
      <c r="N213" s="665"/>
      <c r="O213" s="665"/>
      <c r="P213" s="665"/>
      <c r="Q213" s="665"/>
      <c r="R213" s="665"/>
      <c r="S213" s="665" t="str">
        <f>Таблиця4[[#This Row],[C - COINS - COST]]&amp;"C"&amp;" | "&amp;Таблиця4[[#This Row],[A - TANKARDS - Drinks]]&amp;"A"&amp;" | "&amp;Таблиця4[[#This Row],[P - PIPES - hospitality]]&amp;" P"&amp;" | "&amp;Таблиця4[[#This Row],[D - DAGGERS - danger level]]&amp;"D"</f>
        <v>C | A |  P | D</v>
      </c>
      <c r="T213" s="665"/>
      <c r="U213" s="665"/>
      <c r="V213" s="665"/>
      <c r="W213" s="690"/>
      <c r="X213" s="665" t="s">
        <v>4315</v>
      </c>
      <c r="Y213" s="665"/>
      <c r="Z213" s="665" t="str">
        <f>Таблиця4[[#This Row],[Descriptions2]]</f>
        <v/>
      </c>
      <c r="AA213" s="665" t="str">
        <f>Таблиця4[[#This Row],[Owner/Specific NPCs3]]</f>
        <v/>
      </c>
      <c r="AB213" s="665"/>
      <c r="AC213" s="666" t="s">
        <v>5836</v>
      </c>
      <c r="AD213" s="667"/>
      <c r="AE213" s="671"/>
      <c r="AF213" s="665" t="str">
        <f>IFERROR(INDEX('02VG'!B$4:B$167,MATCH($H213,'02VG'!$A$4:$A$167,0),1),"")</f>
        <v/>
      </c>
      <c r="AG213" s="665" t="str">
        <f>IFERROR(INDEX('02VG'!C$4:C$167,MATCH($H213,'02VG'!$A$4:$A$167,0),1),"")</f>
        <v/>
      </c>
      <c r="AH213" s="665" t="str">
        <f>IFERROR(INDEX('02VG'!D$4:D$167,MATCH($H213,'02VG'!$A$4:$A$167,0),1),"")</f>
        <v/>
      </c>
      <c r="AI213" s="665" t="str">
        <f>IFERROR(INDEX('02VG'!E$4:E$167,MATCH($H213,'02VG'!$A$4:$A$167,0),1),"")</f>
        <v/>
      </c>
      <c r="AJ213" s="665" t="str">
        <f>IFERROR(INDEX('02VG'!G$4:G$167,MATCH($H213,'02VG'!$A$4:$A$167,0),1),"")</f>
        <v/>
      </c>
      <c r="AK213" s="665" t="str">
        <f>IFERROR(INDEX('02VG'!I$4:I$167,MATCH($H213,'02VG'!$A$4:$A$167,0),1),"")</f>
        <v/>
      </c>
      <c r="AL213" s="665" t="str">
        <f>IFERROR(INDEX('02VG'!L$4:L$167,MATCH($H213,'02VG'!$A$4:$A$167,0),1),"")</f>
        <v/>
      </c>
      <c r="AM213" s="671"/>
      <c r="AN213" s="665" t="str">
        <f>IFERROR(INDEX('02ORG'!$H$4:$H$45,MATCH($F213,'02ORG'!$M$4:$M$45,0),1),"")</f>
        <v/>
      </c>
      <c r="AO213" s="671"/>
      <c r="AP213" s="665" t="str">
        <f>IFERROR(INDEX('02FOLK'!$AT$3:$AT$45,MATCH($F213,'02FOLK'!$AS$3:$AS$45,0),1),"")</f>
        <v/>
      </c>
      <c r="AQ213" s="671"/>
      <c r="AR213" s="636"/>
      <c r="AS213" s="636"/>
      <c r="AT213" s="636"/>
      <c r="AU213" s="636"/>
      <c r="AV213" s="671"/>
      <c r="AW213" s="636" t="str">
        <f>IFERROR(INDEX('02_LIVING_WATERDEEP'!$C$2:$C$200,MATCH(Таблиця4[[#This Row],[BUILDING NAME]],'02_LIVING_WATERDEEP'!$A$2:$A$200,0),1),"")</f>
        <v/>
      </c>
      <c r="AX213" s="636" t="str">
        <f>IFERROR(INDEX('02_LIVING_WATERDEEP'!$F$2:$F$200,MATCH(Таблиця4[[#This Row],[BUILDING NAME]],'02_LIVING_WATERDEEP'!$A$2:$A$200,0),1),"")</f>
        <v/>
      </c>
      <c r="AY213" s="636" t="str">
        <f>IFERROR(INDEX('02_LIVING_WATERDEEP'!$I$2:$I$200,MATCH(Таблиця4[[#This Row],[BUILDING NAME]],'02_LIVING_WATERDEEP'!$A$2:$A$200,0),1),"")</f>
        <v/>
      </c>
      <c r="AZ213" s="636" t="str">
        <f>IFERROR(INDEX('02_LIVING_WATERDEEP'!$J$2:$J$200,MATCH(Таблиця4[[#This Row],[BUILDING NAME]],'02_LIVING_WATERDEEP'!$A$2:$A$200,0),1),"")</f>
        <v/>
      </c>
      <c r="BA213" s="636" t="str">
        <f>IFERROR(INDEX('02_LIVING_WATERDEEP'!$K$2:$K$200,MATCH(Таблиця4[[#This Row],[BUILDING NAME]],'02_LIVING_WATERDEEP'!$A$2:$A$200,0),1),"")</f>
        <v/>
      </c>
      <c r="BB213" s="636" t="str">
        <f>IFERROR(INDEX('02_LIVING_WATERDEEP'!$L$2:$L$200,MATCH(Таблиця4[[#This Row],[BUILDING NAME]],'02_LIVING_WATERDEEP'!$A$2:$A$200,0),1),"")</f>
        <v/>
      </c>
      <c r="BC213" s="636" t="str">
        <f>IFERROR(INDEX('02_LIVING_WATERDEEP'!$M$2:$M$200,MATCH(Таблиця4[[#This Row],[BUILDING NAME]],'02_LIVING_WATERDEEP'!$A$2:$A$200,0),1),"")</f>
        <v/>
      </c>
      <c r="BD213" s="636"/>
      <c r="BE213" s="636"/>
      <c r="BF213" s="636"/>
      <c r="BG213" s="636"/>
      <c r="BH213" s="636"/>
      <c r="BI213" s="636"/>
      <c r="BJ213" s="636"/>
      <c r="BK213" s="636"/>
      <c r="BL213" s="636"/>
      <c r="BM213" s="636"/>
      <c r="BN213" s="636"/>
      <c r="BO213" s="636"/>
      <c r="BP213" s="636"/>
      <c r="BQ213" s="636"/>
      <c r="BR213" s="636"/>
      <c r="BS213" s="636"/>
      <c r="BT213" s="636"/>
      <c r="BU213" s="636" t="e">
        <f>MATCH(Таблиця4[[#This Row],[BUILDING NAME]],#REF!,0)</f>
        <v>#REF!</v>
      </c>
      <c r="BV213" s="636" t="e">
        <f>INDEX(#REF!,'02BUILD'!BU213,1)</f>
        <v>#REF!</v>
      </c>
      <c r="BW213" s="636" t="e">
        <v>#N/A</v>
      </c>
      <c r="BX213" s="636"/>
      <c r="BY213" s="636" t="e">
        <f>MATCH(Таблиця4[[#This Row],[BUILDING NAME]],Таблиця5[NAME],0)</f>
        <v>#N/A</v>
      </c>
      <c r="BZ213" s="636" t="e">
        <f>INDEX(Таблиця5[[C - COINS - COST]:[ADDRESS]],'02BUILD'!$BY213,1)</f>
        <v>#N/A</v>
      </c>
      <c r="CA213" s="636" t="e">
        <f>INDEX(Таблиця5[[C - COINS - COST]:[ADDRESS]],'02BUILD'!$BY213,2)</f>
        <v>#N/A</v>
      </c>
      <c r="CB213" s="636" t="e">
        <f>INDEX(Таблиця5[[C - COINS - COST]:[ADDRESS]],'02BUILD'!$BY213,3)</f>
        <v>#N/A</v>
      </c>
      <c r="CC213" s="636" t="e">
        <f>INDEX(Таблиця5[[C - COINS - COST]:[ADDRESS]],'02BUILD'!$BY213,4)</f>
        <v>#N/A</v>
      </c>
      <c r="CD213" s="636" t="e">
        <f>INDEX(Таблиця5[[C - COINS - COST]:[ADDRESS]],'02BUILD'!$BY213,5)</f>
        <v>#N/A</v>
      </c>
      <c r="CE213" s="636" t="e">
        <f>INDEX(Таблиця5[[C - COINS - COST]:[ADDRESS]],'02BUILD'!$BY213,6)</f>
        <v>#N/A</v>
      </c>
      <c r="CF213" s="636" t="e">
        <f>INDEX(Таблиця5[[C - COINS - COST]:[ADDRESS]],'02BUILD'!$BY213,7)</f>
        <v>#N/A</v>
      </c>
      <c r="CG213" s="636" t="e">
        <f>INDEX(Таблиця5[[C - COINS - COST]:[ADDRESS]],'02BUILD'!$BY213,8)</f>
        <v>#N/A</v>
      </c>
      <c r="CH213" s="636" t="e">
        <f>INDEX(Таблиця5[[C - COINS - COST]:[ADDRESS]],'02BUILD'!$BY213,9)</f>
        <v>#N/A</v>
      </c>
      <c r="CI213" s="636" t="e">
        <f>INDEX(Таблиця5[[C - COINS - COST]:[ADDRESS]],'02BUILD'!$BY213,10)</f>
        <v>#N/A</v>
      </c>
    </row>
    <row r="214" spans="1:87" ht="16.5" hidden="1" thickTop="1" thickBot="1">
      <c r="A214" s="636" t="s">
        <v>1138</v>
      </c>
      <c r="B214" s="665" t="str">
        <f>LEFT(LEFT(A214,FIND(":",A214)),LEN(LEFT(A214,FIND(":",A214)))-1)</f>
        <v>D51</v>
      </c>
      <c r="C214" s="665" t="str">
        <f>RIGHT(A214,LEN(A214)-FIND(":",A214)-1)</f>
        <v>Fellowship Storage (warehouse, C, 4)</v>
      </c>
      <c r="D214" s="636"/>
      <c r="E214" s="636"/>
      <c r="F214" s="665" t="s">
        <v>1469</v>
      </c>
      <c r="G214" s="665" t="s">
        <v>1936</v>
      </c>
      <c r="H214" s="665" t="s">
        <v>2413</v>
      </c>
      <c r="I214" s="665" t="s">
        <v>3974</v>
      </c>
      <c r="J214" s="665"/>
      <c r="K214" s="665" t="s">
        <v>2095</v>
      </c>
      <c r="L214" s="665" t="s">
        <v>2069</v>
      </c>
      <c r="M214" s="665">
        <v>4</v>
      </c>
      <c r="N214" s="665"/>
      <c r="O214" s="665"/>
      <c r="P214" s="665"/>
      <c r="Q214" s="665"/>
      <c r="R214" s="665"/>
      <c r="S214" s="665" t="str">
        <f>Таблиця4[[#This Row],[C - COINS - COST]]&amp;"C"&amp;" | "&amp;Таблиця4[[#This Row],[A - TANKARDS - Drinks]]&amp;"A"&amp;" | "&amp;Таблиця4[[#This Row],[P - PIPES - hospitality]]&amp;" P"&amp;" | "&amp;Таблиця4[[#This Row],[D - DAGGERS - danger level]]&amp;"D"</f>
        <v>C | A |  P | D</v>
      </c>
      <c r="T214" s="665"/>
      <c r="U214" s="665"/>
      <c r="V214" s="665"/>
      <c r="W214" s="690"/>
      <c r="X214" s="665" t="s">
        <v>4315</v>
      </c>
      <c r="Y214" s="665"/>
      <c r="Z214" s="665" t="str">
        <f>Таблиця4[[#This Row],[Descriptions2]]</f>
        <v/>
      </c>
      <c r="AA214" s="665" t="str">
        <f>Таблиця4[[#This Row],[Owner/Specific NPCs3]]</f>
        <v/>
      </c>
      <c r="AB214" s="665"/>
      <c r="AC214" s="666" t="s">
        <v>5836</v>
      </c>
      <c r="AD214" s="667"/>
      <c r="AE214" s="671"/>
      <c r="AF214" s="665" t="str">
        <f>IFERROR(INDEX('02VG'!B$4:B$167,MATCH($H214,'02VG'!$A$4:$A$167,0),1),"")</f>
        <v/>
      </c>
      <c r="AG214" s="665" t="str">
        <f>IFERROR(INDEX('02VG'!C$4:C$167,MATCH($H214,'02VG'!$A$4:$A$167,0),1),"")</f>
        <v/>
      </c>
      <c r="AH214" s="665" t="str">
        <f>IFERROR(INDEX('02VG'!D$4:D$167,MATCH($H214,'02VG'!$A$4:$A$167,0),1),"")</f>
        <v/>
      </c>
      <c r="AI214" s="665" t="str">
        <f>IFERROR(INDEX('02VG'!E$4:E$167,MATCH($H214,'02VG'!$A$4:$A$167,0),1),"")</f>
        <v/>
      </c>
      <c r="AJ214" s="665" t="str">
        <f>IFERROR(INDEX('02VG'!G$4:G$167,MATCH($H214,'02VG'!$A$4:$A$167,0),1),"")</f>
        <v/>
      </c>
      <c r="AK214" s="665" t="str">
        <f>IFERROR(INDEX('02VG'!I$4:I$167,MATCH($H214,'02VG'!$A$4:$A$167,0),1),"")</f>
        <v/>
      </c>
      <c r="AL214" s="665" t="str">
        <f>IFERROR(INDEX('02VG'!L$4:L$167,MATCH($H214,'02VG'!$A$4:$A$167,0),1),"")</f>
        <v/>
      </c>
      <c r="AM214" s="671"/>
      <c r="AN214" s="665" t="str">
        <f>IFERROR(INDEX('02ORG'!$H$4:$H$45,MATCH($F214,'02ORG'!$M$4:$M$45,0),1),"")</f>
        <v/>
      </c>
      <c r="AO214" s="671"/>
      <c r="AP214" s="665" t="str">
        <f>IFERROR(INDEX('02FOLK'!$AT$3:$AT$45,MATCH($F214,'02FOLK'!$AS$3:$AS$45,0),1),"")</f>
        <v/>
      </c>
      <c r="AQ214" s="671"/>
      <c r="AR214" s="636"/>
      <c r="AS214" s="636"/>
      <c r="AT214" s="636"/>
      <c r="AU214" s="636"/>
      <c r="AV214" s="671"/>
      <c r="AW214" s="636" t="str">
        <f>IFERROR(INDEX('02_LIVING_WATERDEEP'!$C$2:$C$200,MATCH(Таблиця4[[#This Row],[BUILDING NAME]],'02_LIVING_WATERDEEP'!$A$2:$A$200,0),1),"")</f>
        <v/>
      </c>
      <c r="AX214" s="636" t="str">
        <f>IFERROR(INDEX('02_LIVING_WATERDEEP'!$F$2:$F$200,MATCH(Таблиця4[[#This Row],[BUILDING NAME]],'02_LIVING_WATERDEEP'!$A$2:$A$200,0),1),"")</f>
        <v/>
      </c>
      <c r="AY214" s="636" t="str">
        <f>IFERROR(INDEX('02_LIVING_WATERDEEP'!$I$2:$I$200,MATCH(Таблиця4[[#This Row],[BUILDING NAME]],'02_LIVING_WATERDEEP'!$A$2:$A$200,0),1),"")</f>
        <v/>
      </c>
      <c r="AZ214" s="636" t="str">
        <f>IFERROR(INDEX('02_LIVING_WATERDEEP'!$J$2:$J$200,MATCH(Таблиця4[[#This Row],[BUILDING NAME]],'02_LIVING_WATERDEEP'!$A$2:$A$200,0),1),"")</f>
        <v/>
      </c>
      <c r="BA214" s="636" t="str">
        <f>IFERROR(INDEX('02_LIVING_WATERDEEP'!$K$2:$K$200,MATCH(Таблиця4[[#This Row],[BUILDING NAME]],'02_LIVING_WATERDEEP'!$A$2:$A$200,0),1),"")</f>
        <v/>
      </c>
      <c r="BB214" s="636" t="str">
        <f>IFERROR(INDEX('02_LIVING_WATERDEEP'!$L$2:$L$200,MATCH(Таблиця4[[#This Row],[BUILDING NAME]],'02_LIVING_WATERDEEP'!$A$2:$A$200,0),1),"")</f>
        <v/>
      </c>
      <c r="BC214" s="636" t="str">
        <f>IFERROR(INDEX('02_LIVING_WATERDEEP'!$M$2:$M$200,MATCH(Таблиця4[[#This Row],[BUILDING NAME]],'02_LIVING_WATERDEEP'!$A$2:$A$200,0),1),"")</f>
        <v/>
      </c>
      <c r="BD214" s="636"/>
      <c r="BE214" s="636"/>
      <c r="BF214" s="636"/>
      <c r="BG214" s="636"/>
      <c r="BH214" s="636"/>
      <c r="BI214" s="636"/>
      <c r="BJ214" s="636"/>
      <c r="BK214" s="636"/>
      <c r="BL214" s="636"/>
      <c r="BM214" s="636"/>
      <c r="BN214" s="636"/>
      <c r="BO214" s="636"/>
      <c r="BP214" s="636"/>
      <c r="BQ214" s="636"/>
      <c r="BR214" s="636"/>
      <c r="BS214" s="636"/>
      <c r="BT214" s="636"/>
      <c r="BU214" s="636" t="e">
        <f>MATCH(Таблиця4[[#This Row],[BUILDING NAME]],#REF!,0)</f>
        <v>#REF!</v>
      </c>
      <c r="BV214" s="636" t="e">
        <f>INDEX(#REF!,'02BUILD'!BU214,1)</f>
        <v>#REF!</v>
      </c>
      <c r="BW214" s="636" t="s">
        <v>20588</v>
      </c>
      <c r="BX214" s="636"/>
      <c r="BY214" s="636" t="e">
        <f>MATCH(Таблиця4[[#This Row],[BUILDING NAME]],Таблиця5[NAME],0)</f>
        <v>#N/A</v>
      </c>
      <c r="BZ214" s="636" t="e">
        <f>INDEX(Таблиця5[[C - COINS - COST]:[ADDRESS]],'02BUILD'!$BY214,1)</f>
        <v>#N/A</v>
      </c>
      <c r="CA214" s="636" t="e">
        <f>INDEX(Таблиця5[[C - COINS - COST]:[ADDRESS]],'02BUILD'!$BY214,2)</f>
        <v>#N/A</v>
      </c>
      <c r="CB214" s="636" t="e">
        <f>INDEX(Таблиця5[[C - COINS - COST]:[ADDRESS]],'02BUILD'!$BY214,3)</f>
        <v>#N/A</v>
      </c>
      <c r="CC214" s="636" t="e">
        <f>INDEX(Таблиця5[[C - COINS - COST]:[ADDRESS]],'02BUILD'!$BY214,4)</f>
        <v>#N/A</v>
      </c>
      <c r="CD214" s="636" t="e">
        <f>INDEX(Таблиця5[[C - COINS - COST]:[ADDRESS]],'02BUILD'!$BY214,5)</f>
        <v>#N/A</v>
      </c>
      <c r="CE214" s="636" t="e">
        <f>INDEX(Таблиця5[[C - COINS - COST]:[ADDRESS]],'02BUILD'!$BY214,6)</f>
        <v>#N/A</v>
      </c>
      <c r="CF214" s="636" t="e">
        <f>INDEX(Таблиця5[[C - COINS - COST]:[ADDRESS]],'02BUILD'!$BY214,7)</f>
        <v>#N/A</v>
      </c>
      <c r="CG214" s="636" t="e">
        <f>INDEX(Таблиця5[[C - COINS - COST]:[ADDRESS]],'02BUILD'!$BY214,8)</f>
        <v>#N/A</v>
      </c>
      <c r="CH214" s="636" t="e">
        <f>INDEX(Таблиця5[[C - COINS - COST]:[ADDRESS]],'02BUILD'!$BY214,9)</f>
        <v>#N/A</v>
      </c>
      <c r="CI214" s="636" t="e">
        <f>INDEX(Таблиця5[[C - COINS - COST]:[ADDRESS]],'02BUILD'!$BY214,10)</f>
        <v>#N/A</v>
      </c>
    </row>
    <row r="215" spans="1:87" ht="16.5" hidden="1" thickTop="1" thickBot="1">
      <c r="A215" s="636" t="s">
        <v>1139</v>
      </c>
      <c r="B215" s="665" t="str">
        <f>LEFT(LEFT(A215,FIND(":",A215)),LEN(LEFT(A215,FIND(":",A215)))-1)</f>
        <v>D52</v>
      </c>
      <c r="C215" s="665" t="str">
        <f>RIGHT(A215,LEN(A215)-FIND(":",A215)-1)</f>
        <v>Smokehouse (business, D, 2)</v>
      </c>
      <c r="D215" s="636"/>
      <c r="E215" s="636"/>
      <c r="F215" s="665" t="s">
        <v>1470</v>
      </c>
      <c r="G215" s="665" t="s">
        <v>1937</v>
      </c>
      <c r="H215" s="665" t="s">
        <v>2414</v>
      </c>
      <c r="I215" s="665" t="s">
        <v>3974</v>
      </c>
      <c r="J215" s="665"/>
      <c r="K215" s="665" t="s">
        <v>2089</v>
      </c>
      <c r="L215" s="665" t="s">
        <v>2083</v>
      </c>
      <c r="M215" s="665">
        <v>2</v>
      </c>
      <c r="N215" s="665"/>
      <c r="O215" s="665"/>
      <c r="P215" s="665"/>
      <c r="Q215" s="665"/>
      <c r="R215" s="665"/>
      <c r="S215" s="665" t="str">
        <f>Таблиця4[[#This Row],[C - COINS - COST]]&amp;"C"&amp;" | "&amp;Таблиця4[[#This Row],[A - TANKARDS - Drinks]]&amp;"A"&amp;" | "&amp;Таблиця4[[#This Row],[P - PIPES - hospitality]]&amp;" P"&amp;" | "&amp;Таблиця4[[#This Row],[D - DAGGERS - danger level]]&amp;"D"</f>
        <v>C | A |  P | D</v>
      </c>
      <c r="T215" s="665"/>
      <c r="U215" s="665"/>
      <c r="V215" s="665"/>
      <c r="W215" s="665" t="s">
        <v>21486</v>
      </c>
      <c r="X215" s="665" t="s">
        <v>4315</v>
      </c>
      <c r="Y215" s="665"/>
      <c r="Z215" s="665" t="str">
        <f>Таблиця4[[#This Row],[Descriptions2]]</f>
        <v/>
      </c>
      <c r="AA215" s="665" t="str">
        <f>Таблиця4[[#This Row],[Owner/Specific NPCs3]]</f>
        <v/>
      </c>
      <c r="AB215" s="665"/>
      <c r="AC215" s="666" t="s">
        <v>5836</v>
      </c>
      <c r="AD215" s="667"/>
      <c r="AE215" s="671"/>
      <c r="AF215" s="665" t="str">
        <f>IFERROR(INDEX('02VG'!B$4:B$167,MATCH($H215,'02VG'!$A$4:$A$167,0),1),"")</f>
        <v/>
      </c>
      <c r="AG215" s="665" t="str">
        <f>IFERROR(INDEX('02VG'!C$4:C$167,MATCH($H215,'02VG'!$A$4:$A$167,0),1),"")</f>
        <v/>
      </c>
      <c r="AH215" s="665" t="str">
        <f>IFERROR(INDEX('02VG'!D$4:D$167,MATCH($H215,'02VG'!$A$4:$A$167,0),1),"")</f>
        <v/>
      </c>
      <c r="AI215" s="665" t="str">
        <f>IFERROR(INDEX('02VG'!E$4:E$167,MATCH($H215,'02VG'!$A$4:$A$167,0),1),"")</f>
        <v/>
      </c>
      <c r="AJ215" s="665" t="str">
        <f>IFERROR(INDEX('02VG'!G$4:G$167,MATCH($H215,'02VG'!$A$4:$A$167,0),1),"")</f>
        <v/>
      </c>
      <c r="AK215" s="665" t="str">
        <f>IFERROR(INDEX('02VG'!I$4:I$167,MATCH($H215,'02VG'!$A$4:$A$167,0),1),"")</f>
        <v/>
      </c>
      <c r="AL215" s="665" t="str">
        <f>IFERROR(INDEX('02VG'!L$4:L$167,MATCH($H215,'02VG'!$A$4:$A$167,0),1),"")</f>
        <v/>
      </c>
      <c r="AM215" s="671"/>
      <c r="AN215" s="665" t="str">
        <f>IFERROR(INDEX('02ORG'!$H$4:$H$45,MATCH($F215,'02ORG'!$M$4:$M$45,0),1),"")</f>
        <v/>
      </c>
      <c r="AO215" s="671"/>
      <c r="AP215" s="665" t="str">
        <f>IFERROR(INDEX('02FOLK'!$AT$3:$AT$45,MATCH($F215,'02FOLK'!$AS$3:$AS$45,0),1),"")</f>
        <v/>
      </c>
      <c r="AQ215" s="671"/>
      <c r="AR215" s="636"/>
      <c r="AS215" s="636"/>
      <c r="AT215" s="636"/>
      <c r="AU215" s="636"/>
      <c r="AV215" s="671"/>
      <c r="AW215" s="636" t="str">
        <f>IFERROR(INDEX('02_LIVING_WATERDEEP'!$C$2:$C$200,MATCH(Таблиця4[[#This Row],[BUILDING NAME]],'02_LIVING_WATERDEEP'!$A$2:$A$200,0),1),"")</f>
        <v/>
      </c>
      <c r="AX215" s="636" t="str">
        <f>IFERROR(INDEX('02_LIVING_WATERDEEP'!$F$2:$F$200,MATCH(Таблиця4[[#This Row],[BUILDING NAME]],'02_LIVING_WATERDEEP'!$A$2:$A$200,0),1),"")</f>
        <v/>
      </c>
      <c r="AY215" s="636" t="str">
        <f>IFERROR(INDEX('02_LIVING_WATERDEEP'!$I$2:$I$200,MATCH(Таблиця4[[#This Row],[BUILDING NAME]],'02_LIVING_WATERDEEP'!$A$2:$A$200,0),1),"")</f>
        <v/>
      </c>
      <c r="AZ215" s="636" t="str">
        <f>IFERROR(INDEX('02_LIVING_WATERDEEP'!$J$2:$J$200,MATCH(Таблиця4[[#This Row],[BUILDING NAME]],'02_LIVING_WATERDEEP'!$A$2:$A$200,0),1),"")</f>
        <v/>
      </c>
      <c r="BA215" s="636" t="str">
        <f>IFERROR(INDEX('02_LIVING_WATERDEEP'!$K$2:$K$200,MATCH(Таблиця4[[#This Row],[BUILDING NAME]],'02_LIVING_WATERDEEP'!$A$2:$A$200,0),1),"")</f>
        <v/>
      </c>
      <c r="BB215" s="636" t="str">
        <f>IFERROR(INDEX('02_LIVING_WATERDEEP'!$L$2:$L$200,MATCH(Таблиця4[[#This Row],[BUILDING NAME]],'02_LIVING_WATERDEEP'!$A$2:$A$200,0),1),"")</f>
        <v/>
      </c>
      <c r="BC215" s="636" t="str">
        <f>IFERROR(INDEX('02_LIVING_WATERDEEP'!$M$2:$M$200,MATCH(Таблиця4[[#This Row],[BUILDING NAME]],'02_LIVING_WATERDEEP'!$A$2:$A$200,0),1),"")</f>
        <v/>
      </c>
      <c r="BD215" s="636"/>
      <c r="BE215" s="636"/>
      <c r="BF215" s="636"/>
      <c r="BG215" s="636"/>
      <c r="BH215" s="636"/>
      <c r="BI215" s="636"/>
      <c r="BJ215" s="636"/>
      <c r="BK215" s="636"/>
      <c r="BL215" s="636"/>
      <c r="BM215" s="636"/>
      <c r="BN215" s="636"/>
      <c r="BO215" s="636"/>
      <c r="BP215" s="636"/>
      <c r="BQ215" s="636"/>
      <c r="BR215" s="636"/>
      <c r="BS215" s="636"/>
      <c r="BT215" s="636"/>
      <c r="BU215" s="636" t="e">
        <f>MATCH(Таблиця4[[#This Row],[BUILDING NAME]],#REF!,0)</f>
        <v>#REF!</v>
      </c>
      <c r="BV215" s="636" t="e">
        <f>INDEX(#REF!,'02BUILD'!BU215,1)</f>
        <v>#REF!</v>
      </c>
      <c r="BW215" s="636" t="s">
        <v>20627</v>
      </c>
      <c r="BX215" s="636"/>
      <c r="BY215" s="636" t="e">
        <f>MATCH(Таблиця4[[#This Row],[BUILDING NAME]],Таблиця5[NAME],0)</f>
        <v>#N/A</v>
      </c>
      <c r="BZ215" s="636" t="e">
        <f>INDEX(Таблиця5[[C - COINS - COST]:[ADDRESS]],'02BUILD'!$BY215,1)</f>
        <v>#N/A</v>
      </c>
      <c r="CA215" s="636" t="e">
        <f>INDEX(Таблиця5[[C - COINS - COST]:[ADDRESS]],'02BUILD'!$BY215,2)</f>
        <v>#N/A</v>
      </c>
      <c r="CB215" s="636" t="e">
        <f>INDEX(Таблиця5[[C - COINS - COST]:[ADDRESS]],'02BUILD'!$BY215,3)</f>
        <v>#N/A</v>
      </c>
      <c r="CC215" s="636" t="e">
        <f>INDEX(Таблиця5[[C - COINS - COST]:[ADDRESS]],'02BUILD'!$BY215,4)</f>
        <v>#N/A</v>
      </c>
      <c r="CD215" s="636" t="e">
        <f>INDEX(Таблиця5[[C - COINS - COST]:[ADDRESS]],'02BUILD'!$BY215,5)</f>
        <v>#N/A</v>
      </c>
      <c r="CE215" s="636" t="e">
        <f>INDEX(Таблиця5[[C - COINS - COST]:[ADDRESS]],'02BUILD'!$BY215,6)</f>
        <v>#N/A</v>
      </c>
      <c r="CF215" s="636" t="e">
        <f>INDEX(Таблиця5[[C - COINS - COST]:[ADDRESS]],'02BUILD'!$BY215,7)</f>
        <v>#N/A</v>
      </c>
      <c r="CG215" s="636" t="e">
        <f>INDEX(Таблиця5[[C - COINS - COST]:[ADDRESS]],'02BUILD'!$BY215,8)</f>
        <v>#N/A</v>
      </c>
      <c r="CH215" s="636" t="e">
        <f>INDEX(Таблиця5[[C - COINS - COST]:[ADDRESS]],'02BUILD'!$BY215,9)</f>
        <v>#N/A</v>
      </c>
      <c r="CI215" s="636" t="e">
        <f>INDEX(Таблиця5[[C - COINS - COST]:[ADDRESS]],'02BUILD'!$BY215,10)</f>
        <v>#N/A</v>
      </c>
    </row>
    <row r="216" spans="1:87" ht="16.5" hidden="1" thickTop="1" thickBot="1">
      <c r="A216" s="636" t="s">
        <v>1140</v>
      </c>
      <c r="B216" s="665" t="str">
        <f>LEFT(LEFT(A216,FIND(":",A216)),LEN(LEFT(A216,FIND(":",A216)))-1)</f>
        <v>D53</v>
      </c>
      <c r="C216" s="665" t="str">
        <f>RIGHT(A216,LEN(A216)-FIND(":",A216)-1)</f>
        <v>Jemuril the DwarPs residence (rowhouse, C, 2)</v>
      </c>
      <c r="D216" s="636"/>
      <c r="E216" s="636"/>
      <c r="F216" s="665" t="s">
        <v>1471</v>
      </c>
      <c r="G216" s="665" t="s">
        <v>1938</v>
      </c>
      <c r="H216" s="665" t="s">
        <v>21100</v>
      </c>
      <c r="I216" s="665" t="s">
        <v>3974</v>
      </c>
      <c r="J216" s="665"/>
      <c r="K216" s="665" t="s">
        <v>2090</v>
      </c>
      <c r="L216" s="665" t="s">
        <v>2069</v>
      </c>
      <c r="M216" s="665">
        <v>2</v>
      </c>
      <c r="N216" s="665"/>
      <c r="O216" s="665"/>
      <c r="P216" s="665"/>
      <c r="Q216" s="665"/>
      <c r="R216" s="665"/>
      <c r="S216" s="665" t="str">
        <f>Таблиця4[[#This Row],[C - COINS - COST]]&amp;"C"&amp;" | "&amp;Таблиця4[[#This Row],[A - TANKARDS - Drinks]]&amp;"A"&amp;" | "&amp;Таблиця4[[#This Row],[P - PIPES - hospitality]]&amp;" P"&amp;" | "&amp;Таблиця4[[#This Row],[D - DAGGERS - danger level]]&amp;"D"</f>
        <v>C | A |  P | D</v>
      </c>
      <c r="T216" s="665"/>
      <c r="U216" s="665"/>
      <c r="V216" s="665"/>
      <c r="W216" s="665"/>
      <c r="X216" s="665" t="s">
        <v>4315</v>
      </c>
      <c r="Y216" s="665"/>
      <c r="Z216" s="665" t="str">
        <f>Таблиця4[[#This Row],[Descriptions2]]</f>
        <v/>
      </c>
      <c r="AA216" s="665" t="str">
        <f>Таблиця4[[#This Row],[Owner/Specific NPCs3]]</f>
        <v/>
      </c>
      <c r="AB216" s="665"/>
      <c r="AC216" s="666" t="s">
        <v>5836</v>
      </c>
      <c r="AD216" s="667"/>
      <c r="AE216" s="671"/>
      <c r="AF216" s="665" t="str">
        <f>IFERROR(INDEX('02VG'!B$4:B$167,MATCH($H216,'02VG'!$A$4:$A$167,0),1),"")</f>
        <v/>
      </c>
      <c r="AG216" s="665" t="str">
        <f>IFERROR(INDEX('02VG'!C$4:C$167,MATCH($H216,'02VG'!$A$4:$A$167,0),1),"")</f>
        <v/>
      </c>
      <c r="AH216" s="665" t="str">
        <f>IFERROR(INDEX('02VG'!D$4:D$167,MATCH($H216,'02VG'!$A$4:$A$167,0),1),"")</f>
        <v/>
      </c>
      <c r="AI216" s="665" t="str">
        <f>IFERROR(INDEX('02VG'!E$4:E$167,MATCH($H216,'02VG'!$A$4:$A$167,0),1),"")</f>
        <v/>
      </c>
      <c r="AJ216" s="665" t="str">
        <f>IFERROR(INDEX('02VG'!G$4:G$167,MATCH($H216,'02VG'!$A$4:$A$167,0),1),"")</f>
        <v/>
      </c>
      <c r="AK216" s="665" t="str">
        <f>IFERROR(INDEX('02VG'!I$4:I$167,MATCH($H216,'02VG'!$A$4:$A$167,0),1),"")</f>
        <v/>
      </c>
      <c r="AL216" s="665" t="str">
        <f>IFERROR(INDEX('02VG'!L$4:L$167,MATCH($H216,'02VG'!$A$4:$A$167,0),1),"")</f>
        <v/>
      </c>
      <c r="AM216" s="671"/>
      <c r="AN216" s="665" t="str">
        <f>IFERROR(INDEX('02ORG'!$H$4:$H$45,MATCH($F216,'02ORG'!$M$4:$M$45,0),1),"")</f>
        <v/>
      </c>
      <c r="AO216" s="671"/>
      <c r="AP216" s="665" t="str">
        <f>IFERROR(INDEX('02FOLK'!$AT$3:$AT$45,MATCH($F216,'02FOLK'!$AS$3:$AS$45,0),1),"")</f>
        <v/>
      </c>
      <c r="AQ216" s="671"/>
      <c r="AR216" s="636"/>
      <c r="AS216" s="636"/>
      <c r="AT216" s="636"/>
      <c r="AU216" s="636"/>
      <c r="AV216" s="671"/>
      <c r="AW216" s="636" t="str">
        <f>IFERROR(INDEX('02_LIVING_WATERDEEP'!$C$2:$C$200,MATCH(Таблиця4[[#This Row],[BUILDING NAME]],'02_LIVING_WATERDEEP'!$A$2:$A$200,0),1),"")</f>
        <v/>
      </c>
      <c r="AX216" s="636" t="str">
        <f>IFERROR(INDEX('02_LIVING_WATERDEEP'!$F$2:$F$200,MATCH(Таблиця4[[#This Row],[BUILDING NAME]],'02_LIVING_WATERDEEP'!$A$2:$A$200,0),1),"")</f>
        <v/>
      </c>
      <c r="AY216" s="636" t="str">
        <f>IFERROR(INDEX('02_LIVING_WATERDEEP'!$I$2:$I$200,MATCH(Таблиця4[[#This Row],[BUILDING NAME]],'02_LIVING_WATERDEEP'!$A$2:$A$200,0),1),"")</f>
        <v/>
      </c>
      <c r="AZ216" s="636" t="str">
        <f>IFERROR(INDEX('02_LIVING_WATERDEEP'!$J$2:$J$200,MATCH(Таблиця4[[#This Row],[BUILDING NAME]],'02_LIVING_WATERDEEP'!$A$2:$A$200,0),1),"")</f>
        <v/>
      </c>
      <c r="BA216" s="636" t="str">
        <f>IFERROR(INDEX('02_LIVING_WATERDEEP'!$K$2:$K$200,MATCH(Таблиця4[[#This Row],[BUILDING NAME]],'02_LIVING_WATERDEEP'!$A$2:$A$200,0),1),"")</f>
        <v/>
      </c>
      <c r="BB216" s="636" t="str">
        <f>IFERROR(INDEX('02_LIVING_WATERDEEP'!$L$2:$L$200,MATCH(Таблиця4[[#This Row],[BUILDING NAME]],'02_LIVING_WATERDEEP'!$A$2:$A$200,0),1),"")</f>
        <v/>
      </c>
      <c r="BC216" s="636" t="str">
        <f>IFERROR(INDEX('02_LIVING_WATERDEEP'!$M$2:$M$200,MATCH(Таблиця4[[#This Row],[BUILDING NAME]],'02_LIVING_WATERDEEP'!$A$2:$A$200,0),1),"")</f>
        <v/>
      </c>
      <c r="BD216" s="636"/>
      <c r="BE216" s="636"/>
      <c r="BF216" s="636"/>
      <c r="BG216" s="636"/>
      <c r="BH216" s="636"/>
      <c r="BI216" s="636"/>
      <c r="BJ216" s="636"/>
      <c r="BK216" s="636"/>
      <c r="BL216" s="636"/>
      <c r="BM216" s="636"/>
      <c r="BN216" s="636"/>
      <c r="BO216" s="636"/>
      <c r="BP216" s="636"/>
      <c r="BQ216" s="636"/>
      <c r="BR216" s="636"/>
      <c r="BS216" s="636"/>
      <c r="BT216" s="636"/>
      <c r="BU216" s="636" t="e">
        <f>MATCH(Таблиця4[[#This Row],[BUILDING NAME]],#REF!,0)</f>
        <v>#REF!</v>
      </c>
      <c r="BV216" s="636" t="e">
        <f>INDEX(#REF!,'02BUILD'!BU216,1)</f>
        <v>#REF!</v>
      </c>
      <c r="BW216" s="636" t="s">
        <v>20637</v>
      </c>
      <c r="BX216" s="636"/>
      <c r="BY216" s="636" t="e">
        <f>MATCH(Таблиця4[[#This Row],[BUILDING NAME]],Таблиця5[NAME],0)</f>
        <v>#N/A</v>
      </c>
      <c r="BZ216" s="636" t="e">
        <f>INDEX(Таблиця5[[C - COINS - COST]:[ADDRESS]],'02BUILD'!$BY216,1)</f>
        <v>#N/A</v>
      </c>
      <c r="CA216" s="636" t="e">
        <f>INDEX(Таблиця5[[C - COINS - COST]:[ADDRESS]],'02BUILD'!$BY216,2)</f>
        <v>#N/A</v>
      </c>
      <c r="CB216" s="636" t="e">
        <f>INDEX(Таблиця5[[C - COINS - COST]:[ADDRESS]],'02BUILD'!$BY216,3)</f>
        <v>#N/A</v>
      </c>
      <c r="CC216" s="636" t="e">
        <f>INDEX(Таблиця5[[C - COINS - COST]:[ADDRESS]],'02BUILD'!$BY216,4)</f>
        <v>#N/A</v>
      </c>
      <c r="CD216" s="636" t="e">
        <f>INDEX(Таблиця5[[C - COINS - COST]:[ADDRESS]],'02BUILD'!$BY216,5)</f>
        <v>#N/A</v>
      </c>
      <c r="CE216" s="636" t="e">
        <f>INDEX(Таблиця5[[C - COINS - COST]:[ADDRESS]],'02BUILD'!$BY216,6)</f>
        <v>#N/A</v>
      </c>
      <c r="CF216" s="636" t="e">
        <f>INDEX(Таблиця5[[C - COINS - COST]:[ADDRESS]],'02BUILD'!$BY216,7)</f>
        <v>#N/A</v>
      </c>
      <c r="CG216" s="636" t="e">
        <f>INDEX(Таблиця5[[C - COINS - COST]:[ADDRESS]],'02BUILD'!$BY216,8)</f>
        <v>#N/A</v>
      </c>
      <c r="CH216" s="636" t="e">
        <f>INDEX(Таблиця5[[C - COINS - COST]:[ADDRESS]],'02BUILD'!$BY216,9)</f>
        <v>#N/A</v>
      </c>
      <c r="CI216" s="636" t="e">
        <f>INDEX(Таблиця5[[C - COINS - COST]:[ADDRESS]],'02BUILD'!$BY216,10)</f>
        <v>#N/A</v>
      </c>
    </row>
    <row r="217" spans="1:87" ht="16.5" hidden="1" thickTop="1" thickBot="1">
      <c r="A217" s="636" t="s">
        <v>1141</v>
      </c>
      <c r="B217" s="665" t="str">
        <f>LEFT(LEFT(A217,FIND(":",A217)),LEN(LEFT(A217,FIND(":",A217)))-1)</f>
        <v>D54</v>
      </c>
      <c r="C217" s="665" t="str">
        <f>RIGHT(A217,LEN(A217)-FIND(":",A217)-1)</f>
        <v>The Copper Cup (festhall, C, 4s &amp; 5s)</v>
      </c>
      <c r="D217" s="636"/>
      <c r="E217" s="636"/>
      <c r="F217" s="665" t="s">
        <v>1472</v>
      </c>
      <c r="G217" s="665" t="s">
        <v>1939</v>
      </c>
      <c r="H217" s="926" t="s">
        <v>2415</v>
      </c>
      <c r="I217" s="665" t="s">
        <v>3974</v>
      </c>
      <c r="J217" s="665"/>
      <c r="K217" s="665" t="s">
        <v>2094</v>
      </c>
      <c r="L217" s="665" t="s">
        <v>2069</v>
      </c>
      <c r="M217" s="665" t="s">
        <v>2119</v>
      </c>
      <c r="N217" s="665"/>
      <c r="O217" s="665">
        <v>4</v>
      </c>
      <c r="P217" s="665">
        <v>2</v>
      </c>
      <c r="Q217" s="665">
        <v>3</v>
      </c>
      <c r="R217" s="665"/>
      <c r="S217" s="665" t="str">
        <f>Таблиця4[[#This Row],[C - COINS - COST]]&amp;"C"&amp;" | "&amp;Таблиця4[[#This Row],[A - TANKARDS - Drinks]]&amp;"A"&amp;" | "&amp;Таблиця4[[#This Row],[P - PIPES - hospitality]]&amp;" P"&amp;" | "&amp;Таблиця4[[#This Row],[D - DAGGERS - danger level]]&amp;"D"</f>
        <v>4C | 2A | 3 P | D</v>
      </c>
      <c r="T217" s="665"/>
      <c r="U217" s="665"/>
      <c r="V217" s="665"/>
      <c r="W217" s="665" t="s">
        <v>20883</v>
      </c>
      <c r="X217" s="665">
        <v>0</v>
      </c>
      <c r="Y217" s="665"/>
      <c r="Z217" s="665">
        <f>Таблиця4[[#This Row],[Descriptions2]]</f>
        <v>0</v>
      </c>
      <c r="AA217" s="665">
        <f>Таблиця4[[#This Row],[Owner/Specific NPCs3]]</f>
        <v>0</v>
      </c>
      <c r="AB217" s="665"/>
      <c r="AC217" s="666" t="s">
        <v>5836</v>
      </c>
      <c r="AD217" s="667"/>
      <c r="AE217" s="671"/>
      <c r="AF217" s="665" t="str">
        <f>IFERROR(INDEX('02VG'!B$4:B$167,MATCH($H217,'02VG'!$A$4:$A$167,0),1),"")</f>
        <v/>
      </c>
      <c r="AG217" s="665" t="str">
        <f>IFERROR(INDEX('02VG'!C$4:C$167,MATCH($H217,'02VG'!$A$4:$A$167,0),1),"")</f>
        <v/>
      </c>
      <c r="AH217" s="665" t="str">
        <f>IFERROR(INDEX('02VG'!D$4:D$167,MATCH($H217,'02VG'!$A$4:$A$167,0),1),"")</f>
        <v/>
      </c>
      <c r="AI217" s="665" t="str">
        <f>IFERROR(INDEX('02VG'!E$4:E$167,MATCH($H217,'02VG'!$A$4:$A$167,0),1),"")</f>
        <v/>
      </c>
      <c r="AJ217" s="665" t="str">
        <f>IFERROR(INDEX('02VG'!G$4:G$167,MATCH($H217,'02VG'!$A$4:$A$167,0),1),"")</f>
        <v/>
      </c>
      <c r="AK217" s="665" t="str">
        <f>IFERROR(INDEX('02VG'!I$4:I$167,MATCH($H217,'02VG'!$A$4:$A$167,0),1),"")</f>
        <v/>
      </c>
      <c r="AL217" s="665" t="str">
        <f>IFERROR(INDEX('02VG'!L$4:L$167,MATCH($H217,'02VG'!$A$4:$A$167,0),1),"")</f>
        <v/>
      </c>
      <c r="AM217" s="671"/>
      <c r="AN217" s="665" t="str">
        <f>IFERROR(INDEX('02ORG'!$H$4:$H$45,MATCH($F217,'02ORG'!$M$4:$M$45,0),1),"")</f>
        <v/>
      </c>
      <c r="AO217" s="671"/>
      <c r="AP217" s="665" t="str">
        <f>IFERROR(INDEX('02FOLK'!$AT$3:$AT$45,MATCH($F217,'02FOLK'!$AS$3:$AS$45,0),1),"")</f>
        <v/>
      </c>
      <c r="AQ217" s="671"/>
      <c r="AR217" s="636"/>
      <c r="AS217" s="636"/>
      <c r="AT217" s="636"/>
      <c r="AU217" s="636"/>
      <c r="AV217" s="671"/>
      <c r="AW217" s="636">
        <f>IFERROR(INDEX('02_LIVING_WATERDEEP'!$C$2:$C$200,MATCH(Таблиця4[[#This Row],[BUILDING NAME]],'02_LIVING_WATERDEEP'!$A$2:$A$200,0),1),"")</f>
        <v>0</v>
      </c>
      <c r="AX217" s="636">
        <f>IFERROR(INDEX('02_LIVING_WATERDEEP'!$F$2:$F$200,MATCH(Таблиця4[[#This Row],[BUILDING NAME]],'02_LIVING_WATERDEEP'!$A$2:$A$200,0),1),"")</f>
        <v>0</v>
      </c>
      <c r="AY217" s="636" t="str">
        <f>IFERROR(INDEX('02_LIVING_WATERDEEP'!$I$2:$I$200,MATCH(Таблиця4[[#This Row],[BUILDING NAME]],'02_LIVING_WATERDEEP'!$A$2:$A$200,0),1),"")</f>
        <v>Three old three- and four-story warehouses linked and converted into one of Waterdeep's busiest and most famous nightlife spots.</v>
      </c>
      <c r="AZ217" s="636">
        <f>IFERROR(INDEX('02_LIVING_WATERDEEP'!$J$2:$J$200,MATCH(Таблиця4[[#This Row],[BUILDING NAME]],'02_LIVING_WATERDEEP'!$A$2:$A$200,0),1),"")</f>
        <v>0</v>
      </c>
      <c r="BA217" s="636">
        <f>IFERROR(INDEX('02_LIVING_WATERDEEP'!$K$2:$K$200,MATCH(Таблиця4[[#This Row],[BUILDING NAME]],'02_LIVING_WATERDEEP'!$A$2:$A$200,0),1),"")</f>
        <v>0</v>
      </c>
      <c r="BB217" s="636">
        <f>IFERROR(INDEX('02_LIVING_WATERDEEP'!$L$2:$L$200,MATCH(Таблиця4[[#This Row],[BUILDING NAME]],'02_LIVING_WATERDEEP'!$A$2:$A$200,0),1),"")</f>
        <v>0</v>
      </c>
      <c r="BC217" s="636">
        <f>IFERROR(INDEX('02_LIVING_WATERDEEP'!$M$2:$M$200,MATCH(Таблиця4[[#This Row],[BUILDING NAME]],'02_LIVING_WATERDEEP'!$A$2:$A$200,0),1),"")</f>
        <v>0</v>
      </c>
      <c r="BD217" s="636"/>
      <c r="BE217" s="636"/>
      <c r="BF217" s="636"/>
      <c r="BG217" s="636"/>
      <c r="BH217" s="636"/>
      <c r="BI217" s="636"/>
      <c r="BJ217" s="636"/>
      <c r="BK217" s="636"/>
      <c r="BL217" s="636"/>
      <c r="BM217" s="636"/>
      <c r="BN217" s="636"/>
      <c r="BO217" s="636"/>
      <c r="BP217" s="636"/>
      <c r="BQ217" s="636"/>
      <c r="BR217" s="636"/>
      <c r="BS217" s="636"/>
      <c r="BT217" s="636"/>
      <c r="BU217" s="636" t="e">
        <f>MATCH(Таблиця4[[#This Row],[BUILDING NAME]],#REF!,0)</f>
        <v>#REF!</v>
      </c>
      <c r="BV217" s="636" t="e">
        <f>INDEX(#REF!,'02BUILD'!BU217,1)</f>
        <v>#REF!</v>
      </c>
      <c r="BW217" s="636" t="s">
        <v>20641</v>
      </c>
      <c r="BX217" s="636"/>
      <c r="BY217" s="636" t="e">
        <f>MATCH(Таблиця4[[#This Row],[BUILDING NAME]],Таблиця5[NAME],0)</f>
        <v>#N/A</v>
      </c>
      <c r="BZ217" s="636" t="e">
        <f>INDEX(Таблиця5[[C - COINS - COST]:[ADDRESS]],'02BUILD'!$BY217,1)</f>
        <v>#N/A</v>
      </c>
      <c r="CA217" s="636" t="e">
        <f>INDEX(Таблиця5[[C - COINS - COST]:[ADDRESS]],'02BUILD'!$BY217,2)</f>
        <v>#N/A</v>
      </c>
      <c r="CB217" s="636" t="e">
        <f>INDEX(Таблиця5[[C - COINS - COST]:[ADDRESS]],'02BUILD'!$BY217,3)</f>
        <v>#N/A</v>
      </c>
      <c r="CC217" s="636" t="e">
        <f>INDEX(Таблиця5[[C - COINS - COST]:[ADDRESS]],'02BUILD'!$BY217,4)</f>
        <v>#N/A</v>
      </c>
      <c r="CD217" s="636" t="e">
        <f>INDEX(Таблиця5[[C - COINS - COST]:[ADDRESS]],'02BUILD'!$BY217,5)</f>
        <v>#N/A</v>
      </c>
      <c r="CE217" s="636" t="e">
        <f>INDEX(Таблиця5[[C - COINS - COST]:[ADDRESS]],'02BUILD'!$BY217,6)</f>
        <v>#N/A</v>
      </c>
      <c r="CF217" s="636" t="e">
        <f>INDEX(Таблиця5[[C - COINS - COST]:[ADDRESS]],'02BUILD'!$BY217,7)</f>
        <v>#N/A</v>
      </c>
      <c r="CG217" s="636" t="e">
        <f>INDEX(Таблиця5[[C - COINS - COST]:[ADDRESS]],'02BUILD'!$BY217,8)</f>
        <v>#N/A</v>
      </c>
      <c r="CH217" s="636" t="e">
        <f>INDEX(Таблиця5[[C - COINS - COST]:[ADDRESS]],'02BUILD'!$BY217,9)</f>
        <v>#N/A</v>
      </c>
      <c r="CI217" s="636" t="e">
        <f>INDEX(Таблиця5[[C - COINS - COST]:[ADDRESS]],'02BUILD'!$BY217,10)</f>
        <v>#N/A</v>
      </c>
    </row>
    <row r="218" spans="1:87" ht="16.5" hidden="1" thickTop="1" thickBot="1">
      <c r="A218" s="636" t="s">
        <v>1142</v>
      </c>
      <c r="B218" s="665" t="str">
        <f>LEFT(LEFT(A218,FIND(":",A218)),LEN(LEFT(A218,FIND(":",A218)))-1)</f>
        <v>D55</v>
      </c>
      <c r="C218" s="665" t="str">
        <f>RIGHT(A218,LEN(A218)-FIND(":",A218)-1)</f>
        <v>Gelfuril the Trader (business, C, 1)</v>
      </c>
      <c r="D218" s="636"/>
      <c r="E218" s="636"/>
      <c r="F218" s="665" t="s">
        <v>1473</v>
      </c>
      <c r="G218" s="665" t="s">
        <v>1940</v>
      </c>
      <c r="H218" s="665" t="s">
        <v>20971</v>
      </c>
      <c r="I218" s="665" t="s">
        <v>3974</v>
      </c>
      <c r="J218" s="665"/>
      <c r="K218" s="665" t="s">
        <v>2089</v>
      </c>
      <c r="L218" s="665" t="s">
        <v>2069</v>
      </c>
      <c r="M218" s="665">
        <v>1</v>
      </c>
      <c r="N218" s="665"/>
      <c r="O218" s="665">
        <v>3</v>
      </c>
      <c r="P218" s="665"/>
      <c r="Q218" s="665"/>
      <c r="R218" s="665"/>
      <c r="S218" s="665" t="str">
        <f>Таблиця4[[#This Row],[C - COINS - COST]]&amp;"C"&amp;" | "&amp;Таблиця4[[#This Row],[A - TANKARDS - Drinks]]&amp;"A"&amp;" | "&amp;Таблиця4[[#This Row],[P - PIPES - hospitality]]&amp;" P"&amp;" | "&amp;Таблиця4[[#This Row],[D - DAGGERS - danger level]]&amp;"D"</f>
        <v>3C | A |  P | D</v>
      </c>
      <c r="T218" s="665"/>
      <c r="U218" s="665"/>
      <c r="V218" s="665"/>
      <c r="W218" s="665" t="s">
        <v>21276</v>
      </c>
      <c r="X218" s="665" t="s">
        <v>4315</v>
      </c>
      <c r="Y218" s="665"/>
      <c r="Z218" s="665" t="str">
        <f>Таблиця4[[#This Row],[Descriptions2]]</f>
        <v/>
      </c>
      <c r="AA218" s="665" t="str">
        <f>Таблиця4[[#This Row],[Owner/Specific NPCs3]]</f>
        <v/>
      </c>
      <c r="AB218" s="665"/>
      <c r="AC218" s="666" t="s">
        <v>5836</v>
      </c>
      <c r="AD218" s="667"/>
      <c r="AE218" s="671"/>
      <c r="AF218" s="665">
        <f>IFERROR(INDEX('02VG'!B$4:B$167,MATCH($H218,'02VG'!$A$4:$A$167,0),1),"")</f>
        <v>3</v>
      </c>
      <c r="AG218" s="665">
        <f>IFERROR(INDEX('02VG'!C$4:C$167,MATCH($H218,'02VG'!$A$4:$A$167,0),1),"")</f>
        <v>0</v>
      </c>
      <c r="AH218" s="665">
        <f>IFERROR(INDEX('02VG'!D$4:D$167,MATCH($H218,'02VG'!$A$4:$A$167,0),1),"")</f>
        <v>0</v>
      </c>
      <c r="AI218" s="665">
        <f>IFERROR(INDEX('02VG'!E$4:E$167,MATCH($H218,'02VG'!$A$4:$A$167,0),1),"")</f>
        <v>0</v>
      </c>
      <c r="AJ218" s="665">
        <f>IFERROR(INDEX('02VG'!G$4:G$167,MATCH($H218,'02VG'!$A$4:$A$167,0),1),"")</f>
        <v>0</v>
      </c>
      <c r="AK218" s="665">
        <f>IFERROR(INDEX('02VG'!I$4:I$167,MATCH($H218,'02VG'!$A$4:$A$167,0),1),"")</f>
        <v>0</v>
      </c>
      <c r="AL218" s="665" t="str">
        <f>IFERROR(INDEX('02VG'!L$4:L$167,MATCH($H218,'02VG'!$A$4:$A$167,0),1),"")</f>
        <v>DOCK WARD</v>
      </c>
      <c r="AM218" s="671"/>
      <c r="AN218" s="665" t="str">
        <f>IFERROR(INDEX('02ORG'!$H$4:$H$45,MATCH($F218,'02ORG'!$M$4:$M$45,0),1),"")</f>
        <v/>
      </c>
      <c r="AO218" s="671"/>
      <c r="AP218" s="665" t="str">
        <f>IFERROR(INDEX('02FOLK'!$AT$3:$AT$45,MATCH($F218,'02FOLK'!$AS$3:$AS$45,0),1),"")</f>
        <v/>
      </c>
      <c r="AQ218" s="671"/>
      <c r="AR218" s="636"/>
      <c r="AS218" s="636"/>
      <c r="AT218" s="636"/>
      <c r="AU218" s="636"/>
      <c r="AV218" s="671"/>
      <c r="AW218" s="636" t="str">
        <f>IFERROR(INDEX('02_LIVING_WATERDEEP'!$C$2:$C$200,MATCH(Таблиця4[[#This Row],[BUILDING NAME]],'02_LIVING_WATERDEEP'!$A$2:$A$200,0),1),"")</f>
        <v/>
      </c>
      <c r="AX218" s="636" t="str">
        <f>IFERROR(INDEX('02_LIVING_WATERDEEP'!$F$2:$F$200,MATCH(Таблиця4[[#This Row],[BUILDING NAME]],'02_LIVING_WATERDEEP'!$A$2:$A$200,0),1),"")</f>
        <v/>
      </c>
      <c r="AY218" s="636" t="str">
        <f>IFERROR(INDEX('02_LIVING_WATERDEEP'!$I$2:$I$200,MATCH(Таблиця4[[#This Row],[BUILDING NAME]],'02_LIVING_WATERDEEP'!$A$2:$A$200,0),1),"")</f>
        <v/>
      </c>
      <c r="AZ218" s="636" t="str">
        <f>IFERROR(INDEX('02_LIVING_WATERDEEP'!$J$2:$J$200,MATCH(Таблиця4[[#This Row],[BUILDING NAME]],'02_LIVING_WATERDEEP'!$A$2:$A$200,0),1),"")</f>
        <v/>
      </c>
      <c r="BA218" s="636" t="str">
        <f>IFERROR(INDEX('02_LIVING_WATERDEEP'!$K$2:$K$200,MATCH(Таблиця4[[#This Row],[BUILDING NAME]],'02_LIVING_WATERDEEP'!$A$2:$A$200,0),1),"")</f>
        <v/>
      </c>
      <c r="BB218" s="636" t="str">
        <f>IFERROR(INDEX('02_LIVING_WATERDEEP'!$L$2:$L$200,MATCH(Таблиця4[[#This Row],[BUILDING NAME]],'02_LIVING_WATERDEEP'!$A$2:$A$200,0),1),"")</f>
        <v/>
      </c>
      <c r="BC218" s="636" t="str">
        <f>IFERROR(INDEX('02_LIVING_WATERDEEP'!$M$2:$M$200,MATCH(Таблиця4[[#This Row],[BUILDING NAME]],'02_LIVING_WATERDEEP'!$A$2:$A$200,0),1),"")</f>
        <v/>
      </c>
      <c r="BD218" s="636"/>
      <c r="BE218" s="636"/>
      <c r="BF218" s="636"/>
      <c r="BG218" s="636"/>
      <c r="BH218" s="636"/>
      <c r="BI218" s="636"/>
      <c r="BJ218" s="636"/>
      <c r="BK218" s="636"/>
      <c r="BL218" s="636"/>
      <c r="BM218" s="636"/>
      <c r="BN218" s="636"/>
      <c r="BO218" s="636"/>
      <c r="BP218" s="636"/>
      <c r="BQ218" s="636"/>
      <c r="BR218" s="636"/>
      <c r="BS218" s="636"/>
      <c r="BT218" s="636"/>
      <c r="BU218" s="636" t="e">
        <f>MATCH(Таблиця4[[#This Row],[BUILDING NAME]],#REF!,0)</f>
        <v>#REF!</v>
      </c>
      <c r="BV218" s="636" t="e">
        <f>INDEX(#REF!,'02BUILD'!BU218,1)</f>
        <v>#REF!</v>
      </c>
      <c r="BW218" s="636" t="s">
        <v>20642</v>
      </c>
      <c r="BX218" s="636"/>
      <c r="BY218" s="636">
        <f>MATCH(Таблиця4[[#This Row],[BUILDING NAME]],Таблиця5[NAME],0)</f>
        <v>71</v>
      </c>
      <c r="BZ218" s="636">
        <f>INDEX(Таблиця5[[C - COINS - COST]:[ADDRESS]],'02BUILD'!$BY218,1)</f>
        <v>3</v>
      </c>
      <c r="CA218" s="636">
        <f>INDEX(Таблиця5[[C - COINS - COST]:[ADDRESS]],'02BUILD'!$BY218,2)</f>
        <v>0</v>
      </c>
      <c r="CB218" s="636">
        <f>INDEX(Таблиця5[[C - COINS - COST]:[ADDRESS]],'02BUILD'!$BY218,3)</f>
        <v>0</v>
      </c>
      <c r="CC218" s="636">
        <f>INDEX(Таблиця5[[C - COINS - COST]:[ADDRESS]],'02BUILD'!$BY218,4)</f>
        <v>0</v>
      </c>
      <c r="CD218" s="636" t="str">
        <f>INDEX(Таблиця5[[C - COINS - COST]:[ADDRESS]],'02BUILD'!$BY218,5)</f>
        <v>3c</v>
      </c>
      <c r="CE218" s="636">
        <f>INDEX(Таблиця5[[C - COINS - COST]:[ADDRESS]],'02BUILD'!$BY218,6)</f>
        <v>0</v>
      </c>
      <c r="CF218" s="636">
        <f>INDEX(Таблиця5[[C - COINS - COST]:[ADDRESS]],'02BUILD'!$BY218,7)</f>
        <v>0</v>
      </c>
      <c r="CG218" s="636">
        <f>INDEX(Таблиця5[[C - COINS - COST]:[ADDRESS]],'02BUILD'!$BY218,8)</f>
        <v>0</v>
      </c>
      <c r="CH218" s="636">
        <f>INDEX(Таблиця5[[C - COINS - COST]:[ADDRESS]],'02BUILD'!$BY218,9)</f>
        <v>0</v>
      </c>
      <c r="CI218" s="636">
        <f>INDEX(Таблиця5[[C - COINS - COST]:[ADDRESS]],'02BUILD'!$BY218,10)</f>
        <v>0</v>
      </c>
    </row>
    <row r="219" spans="1:87" ht="16.5" hidden="1" thickTop="1" thickBot="1">
      <c r="A219" s="636" t="s">
        <v>1143</v>
      </c>
      <c r="B219" s="665" t="str">
        <f>LEFT(LEFT(A219,FIND(":",A219)),LEN(LEFT(A219,FIND(":",A219)))-1)</f>
        <v>D56</v>
      </c>
      <c r="C219" s="665" t="str">
        <f>RIGHT(A219,LEN(A219)-FIND(":",A219)-1)</f>
        <v>Guard Barracks (city building, C, 3)</v>
      </c>
      <c r="D219" s="636"/>
      <c r="E219" s="636"/>
      <c r="F219" s="665" t="s">
        <v>1474</v>
      </c>
      <c r="G219" s="665" t="s">
        <v>1485</v>
      </c>
      <c r="H219" s="665" t="s">
        <v>20599</v>
      </c>
      <c r="I219" s="665" t="s">
        <v>3974</v>
      </c>
      <c r="J219" s="665"/>
      <c r="K219" s="665" t="s">
        <v>2068</v>
      </c>
      <c r="L219" s="665" t="s">
        <v>2069</v>
      </c>
      <c r="M219" s="665">
        <v>3</v>
      </c>
      <c r="N219" s="665"/>
      <c r="O219" s="665"/>
      <c r="P219" s="665"/>
      <c r="Q219" s="665"/>
      <c r="R219" s="665"/>
      <c r="S219" s="665" t="str">
        <f>Таблиця4[[#This Row],[C - COINS - COST]]&amp;"C"&amp;" | "&amp;Таблиця4[[#This Row],[A - TANKARDS - Drinks]]&amp;"A"&amp;" | "&amp;Таблиця4[[#This Row],[P - PIPES - hospitality]]&amp;" P"&amp;" | "&amp;Таблиця4[[#This Row],[D - DAGGERS - danger level]]&amp;"D"</f>
        <v>C | A |  P | D</v>
      </c>
      <c r="T219" s="665"/>
      <c r="U219" s="665"/>
      <c r="V219" s="665"/>
      <c r="W219" s="665" t="s">
        <v>20598</v>
      </c>
      <c r="X219" s="665" t="s">
        <v>4315</v>
      </c>
      <c r="Y219" s="665"/>
      <c r="Z219" s="665" t="str">
        <f>Таблиця4[[#This Row],[Descriptions2]]</f>
        <v/>
      </c>
      <c r="AA219" s="665" t="str">
        <f>Таблиця4[[#This Row],[Owner/Specific NPCs3]]</f>
        <v/>
      </c>
      <c r="AB219" s="665"/>
      <c r="AC219" s="666" t="s">
        <v>5836</v>
      </c>
      <c r="AD219" s="667"/>
      <c r="AE219" s="671"/>
      <c r="AF219" s="665" t="str">
        <f>IFERROR(INDEX('02VG'!B$4:B$167,MATCH($H219,'02VG'!$A$4:$A$167,0),1),"")</f>
        <v/>
      </c>
      <c r="AG219" s="665" t="str">
        <f>IFERROR(INDEX('02VG'!C$4:C$167,MATCH($H219,'02VG'!$A$4:$A$167,0),1),"")</f>
        <v/>
      </c>
      <c r="AH219" s="665" t="str">
        <f>IFERROR(INDEX('02VG'!D$4:D$167,MATCH($H219,'02VG'!$A$4:$A$167,0),1),"")</f>
        <v/>
      </c>
      <c r="AI219" s="665" t="str">
        <f>IFERROR(INDEX('02VG'!E$4:E$167,MATCH($H219,'02VG'!$A$4:$A$167,0),1),"")</f>
        <v/>
      </c>
      <c r="AJ219" s="665" t="str">
        <f>IFERROR(INDEX('02VG'!G$4:G$167,MATCH($H219,'02VG'!$A$4:$A$167,0),1),"")</f>
        <v/>
      </c>
      <c r="AK219" s="665" t="str">
        <f>IFERROR(INDEX('02VG'!I$4:I$167,MATCH($H219,'02VG'!$A$4:$A$167,0),1),"")</f>
        <v/>
      </c>
      <c r="AL219" s="665" t="str">
        <f>IFERROR(INDEX('02VG'!L$4:L$167,MATCH($H219,'02VG'!$A$4:$A$167,0),1),"")</f>
        <v/>
      </c>
      <c r="AM219" s="671"/>
      <c r="AN219" s="665" t="str">
        <f>IFERROR(INDEX('02ORG'!$H$4:$H$45,MATCH($F219,'02ORG'!$M$4:$M$45,0),1),"")</f>
        <v/>
      </c>
      <c r="AO219" s="671"/>
      <c r="AP219" s="665" t="str">
        <f>IFERROR(INDEX('02FOLK'!$AT$3:$AT$45,MATCH($F219,'02FOLK'!$AS$3:$AS$45,0),1),"")</f>
        <v/>
      </c>
      <c r="AQ219" s="671"/>
      <c r="AR219" s="636"/>
      <c r="AS219" s="636"/>
      <c r="AT219" s="636"/>
      <c r="AU219" s="636"/>
      <c r="AV219" s="671"/>
      <c r="AW219" s="636" t="str">
        <f>IFERROR(INDEX('02_LIVING_WATERDEEP'!$C$2:$C$200,MATCH(Таблиця4[[#This Row],[BUILDING NAME]],'02_LIVING_WATERDEEP'!$A$2:$A$200,0),1),"")</f>
        <v/>
      </c>
      <c r="AX219" s="636" t="str">
        <f>IFERROR(INDEX('02_LIVING_WATERDEEP'!$F$2:$F$200,MATCH(Таблиця4[[#This Row],[BUILDING NAME]],'02_LIVING_WATERDEEP'!$A$2:$A$200,0),1),"")</f>
        <v/>
      </c>
      <c r="AY219" s="636" t="str">
        <f>IFERROR(INDEX('02_LIVING_WATERDEEP'!$I$2:$I$200,MATCH(Таблиця4[[#This Row],[BUILDING NAME]],'02_LIVING_WATERDEEP'!$A$2:$A$200,0),1),"")</f>
        <v/>
      </c>
      <c r="AZ219" s="636" t="str">
        <f>IFERROR(INDEX('02_LIVING_WATERDEEP'!$J$2:$J$200,MATCH(Таблиця4[[#This Row],[BUILDING NAME]],'02_LIVING_WATERDEEP'!$A$2:$A$200,0),1),"")</f>
        <v/>
      </c>
      <c r="BA219" s="636" t="str">
        <f>IFERROR(INDEX('02_LIVING_WATERDEEP'!$K$2:$K$200,MATCH(Таблиця4[[#This Row],[BUILDING NAME]],'02_LIVING_WATERDEEP'!$A$2:$A$200,0),1),"")</f>
        <v/>
      </c>
      <c r="BB219" s="636" t="str">
        <f>IFERROR(INDEX('02_LIVING_WATERDEEP'!$L$2:$L$200,MATCH(Таблиця4[[#This Row],[BUILDING NAME]],'02_LIVING_WATERDEEP'!$A$2:$A$200,0),1),"")</f>
        <v/>
      </c>
      <c r="BC219" s="636" t="str">
        <f>IFERROR(INDEX('02_LIVING_WATERDEEP'!$M$2:$M$200,MATCH(Таблиця4[[#This Row],[BUILDING NAME]],'02_LIVING_WATERDEEP'!$A$2:$A$200,0),1),"")</f>
        <v/>
      </c>
      <c r="BD219" s="636"/>
      <c r="BE219" s="636"/>
      <c r="BF219" s="636"/>
      <c r="BG219" s="636"/>
      <c r="BH219" s="636"/>
      <c r="BI219" s="636"/>
      <c r="BJ219" s="636"/>
      <c r="BK219" s="636"/>
      <c r="BL219" s="636"/>
      <c r="BM219" s="636"/>
      <c r="BN219" s="636"/>
      <c r="BO219" s="636"/>
      <c r="BP219" s="636"/>
      <c r="BQ219" s="636"/>
      <c r="BR219" s="636"/>
      <c r="BS219" s="636"/>
      <c r="BT219" s="636"/>
      <c r="BU219" s="636" t="e">
        <f>MATCH(Таблиця4[[#This Row],[BUILDING NAME]],#REF!,0)</f>
        <v>#REF!</v>
      </c>
      <c r="BV219" s="636" t="e">
        <f>INDEX(#REF!,'02BUILD'!BU219,1)</f>
        <v>#REF!</v>
      </c>
      <c r="BW219" s="636" t="s">
        <v>20639</v>
      </c>
      <c r="BX219" s="636"/>
      <c r="BY219" s="636" t="e">
        <f>MATCH(Таблиця4[[#This Row],[BUILDING NAME]],Таблиця5[NAME],0)</f>
        <v>#N/A</v>
      </c>
      <c r="BZ219" s="636" t="e">
        <f>INDEX(Таблиця5[[C - COINS - COST]:[ADDRESS]],'02BUILD'!$BY219,1)</f>
        <v>#N/A</v>
      </c>
      <c r="CA219" s="636" t="e">
        <f>INDEX(Таблиця5[[C - COINS - COST]:[ADDRESS]],'02BUILD'!$BY219,2)</f>
        <v>#N/A</v>
      </c>
      <c r="CB219" s="636" t="e">
        <f>INDEX(Таблиця5[[C - COINS - COST]:[ADDRESS]],'02BUILD'!$BY219,3)</f>
        <v>#N/A</v>
      </c>
      <c r="CC219" s="636" t="e">
        <f>INDEX(Таблиця5[[C - COINS - COST]:[ADDRESS]],'02BUILD'!$BY219,4)</f>
        <v>#N/A</v>
      </c>
      <c r="CD219" s="636" t="e">
        <f>INDEX(Таблиця5[[C - COINS - COST]:[ADDRESS]],'02BUILD'!$BY219,5)</f>
        <v>#N/A</v>
      </c>
      <c r="CE219" s="636" t="e">
        <f>INDEX(Таблиця5[[C - COINS - COST]:[ADDRESS]],'02BUILD'!$BY219,6)</f>
        <v>#N/A</v>
      </c>
      <c r="CF219" s="636" t="e">
        <f>INDEX(Таблиця5[[C - COINS - COST]:[ADDRESS]],'02BUILD'!$BY219,7)</f>
        <v>#N/A</v>
      </c>
      <c r="CG219" s="636" t="e">
        <f>INDEX(Таблиця5[[C - COINS - COST]:[ADDRESS]],'02BUILD'!$BY219,8)</f>
        <v>#N/A</v>
      </c>
      <c r="CH219" s="636" t="e">
        <f>INDEX(Таблиця5[[C - COINS - COST]:[ADDRESS]],'02BUILD'!$BY219,9)</f>
        <v>#N/A</v>
      </c>
      <c r="CI219" s="636" t="e">
        <f>INDEX(Таблиця5[[C - COINS - COST]:[ADDRESS]],'02BUILD'!$BY219,10)</f>
        <v>#N/A</v>
      </c>
    </row>
    <row r="220" spans="1:87" ht="16.5" hidden="1" thickTop="1" thickBot="1">
      <c r="A220" s="636" t="s">
        <v>1144</v>
      </c>
      <c r="B220" s="665" t="str">
        <f>LEFT(LEFT(A220,FIND(":",A220)),LEN(LEFT(A220,FIND(":",A220)))-1)</f>
        <v>D57</v>
      </c>
      <c r="C220" s="665" t="str">
        <f>RIGHT(A220,LEN(A220)-FIND(":",A220)-1)</f>
        <v>Cookhouse Hall (city building, C, 2)</v>
      </c>
      <c r="D220" s="636"/>
      <c r="E220" s="636"/>
      <c r="F220" s="665" t="s">
        <v>1475</v>
      </c>
      <c r="G220" s="665" t="s">
        <v>1941</v>
      </c>
      <c r="H220" s="665" t="s">
        <v>2416</v>
      </c>
      <c r="I220" s="665" t="s">
        <v>3974</v>
      </c>
      <c r="J220" s="665"/>
      <c r="K220" s="665" t="s">
        <v>2068</v>
      </c>
      <c r="L220" s="665" t="s">
        <v>2069</v>
      </c>
      <c r="M220" s="665">
        <v>2</v>
      </c>
      <c r="N220" s="665" t="s">
        <v>18710</v>
      </c>
      <c r="O220" s="665"/>
      <c r="P220" s="665"/>
      <c r="Q220" s="665"/>
      <c r="R220" s="665"/>
      <c r="S220" s="665" t="str">
        <f>Таблиця4[[#This Row],[C - COINS - COST]]&amp;"C"&amp;" | "&amp;Таблиця4[[#This Row],[A - TANKARDS - Drinks]]&amp;"A"&amp;" | "&amp;Таблиця4[[#This Row],[P - PIPES - hospitality]]&amp;" P"&amp;" | "&amp;Таблиця4[[#This Row],[D - DAGGERS - danger level]]&amp;"D"</f>
        <v>C | A |  P | D</v>
      </c>
      <c r="T220" s="665"/>
      <c r="U220" s="665"/>
      <c r="V220" s="665"/>
      <c r="W220" s="665" t="s">
        <v>20882</v>
      </c>
      <c r="X220" s="665">
        <v>0</v>
      </c>
      <c r="Y220" s="665"/>
      <c r="Z220" s="665">
        <f>Таблиця4[[#This Row],[Descriptions2]]</f>
        <v>0</v>
      </c>
      <c r="AA220" s="665">
        <f>Таблиця4[[#This Row],[Owner/Specific NPCs3]]</f>
        <v>0</v>
      </c>
      <c r="AB220" s="665"/>
      <c r="AC220" s="666" t="s">
        <v>5836</v>
      </c>
      <c r="AD220" s="667"/>
      <c r="AE220" s="671"/>
      <c r="AF220" s="665" t="str">
        <f>IFERROR(INDEX('02VG'!B$4:B$167,MATCH($H220,'02VG'!$A$4:$A$167,0),1),"")</f>
        <v/>
      </c>
      <c r="AG220" s="665" t="str">
        <f>IFERROR(INDEX('02VG'!C$4:C$167,MATCH($H220,'02VG'!$A$4:$A$167,0),1),"")</f>
        <v/>
      </c>
      <c r="AH220" s="665" t="str">
        <f>IFERROR(INDEX('02VG'!D$4:D$167,MATCH($H220,'02VG'!$A$4:$A$167,0),1),"")</f>
        <v/>
      </c>
      <c r="AI220" s="665" t="str">
        <f>IFERROR(INDEX('02VG'!E$4:E$167,MATCH($H220,'02VG'!$A$4:$A$167,0),1),"")</f>
        <v/>
      </c>
      <c r="AJ220" s="665" t="str">
        <f>IFERROR(INDEX('02VG'!G$4:G$167,MATCH($H220,'02VG'!$A$4:$A$167,0),1),"")</f>
        <v/>
      </c>
      <c r="AK220" s="665" t="str">
        <f>IFERROR(INDEX('02VG'!I$4:I$167,MATCH($H220,'02VG'!$A$4:$A$167,0),1),"")</f>
        <v/>
      </c>
      <c r="AL220" s="665" t="str">
        <f>IFERROR(INDEX('02VG'!L$4:L$167,MATCH($H220,'02VG'!$A$4:$A$167,0),1),"")</f>
        <v/>
      </c>
      <c r="AM220" s="671"/>
      <c r="AN220" s="665" t="str">
        <f>IFERROR(INDEX('02ORG'!$H$4:$H$45,MATCH($F220,'02ORG'!$M$4:$M$45,0),1),"")</f>
        <v/>
      </c>
      <c r="AO220" s="671"/>
      <c r="AP220" s="665" t="str">
        <f>IFERROR(INDEX('02FOLK'!$AT$3:$AT$45,MATCH($F220,'02FOLK'!$AS$3:$AS$45,0),1),"")</f>
        <v/>
      </c>
      <c r="AQ220" s="671"/>
      <c r="AR220" s="636"/>
      <c r="AS220" s="636"/>
      <c r="AT220" s="636"/>
      <c r="AU220" s="636"/>
      <c r="AV220" s="671"/>
      <c r="AW220" s="636">
        <f>IFERROR(INDEX('02_LIVING_WATERDEEP'!$C$2:$C$200,MATCH(Таблиця4[[#This Row],[BUILDING NAME]],'02_LIVING_WATERDEEP'!$A$2:$A$200,0),1),"")</f>
        <v>0</v>
      </c>
      <c r="AX220" s="636">
        <f>IFERROR(INDEX('02_LIVING_WATERDEEP'!$F$2:$F$200,MATCH(Таблиця4[[#This Row],[BUILDING NAME]],'02_LIVING_WATERDEEP'!$A$2:$A$200,0),1),"")</f>
        <v>0</v>
      </c>
      <c r="AY220" s="636" t="str">
        <f>IFERROR(INDEX('02_LIVING_WATERDEEP'!$I$2:$I$200,MATCH(Таблиця4[[#This Row],[BUILDING NAME]],'02_LIVING_WATERDEEP'!$A$2:$A$200,0),1),"")</f>
        <v>A large hall that serves simple hot meals and passable drink to weary travelers and those down on their luck for two coppers, sponsored jointly by the Lords and Lord Ulmassus Phull.</v>
      </c>
      <c r="AZ220" s="636">
        <f>IFERROR(INDEX('02_LIVING_WATERDEEP'!$J$2:$J$200,MATCH(Таблиця4[[#This Row],[BUILDING NAME]],'02_LIVING_WATERDEEP'!$A$2:$A$200,0),1),"")</f>
        <v>0</v>
      </c>
      <c r="BA220" s="636">
        <f>IFERROR(INDEX('02_LIVING_WATERDEEP'!$K$2:$K$200,MATCH(Таблиця4[[#This Row],[BUILDING NAME]],'02_LIVING_WATERDEEP'!$A$2:$A$200,0),1),"")</f>
        <v>0</v>
      </c>
      <c r="BB220" s="636">
        <f>IFERROR(INDEX('02_LIVING_WATERDEEP'!$L$2:$L$200,MATCH(Таблиця4[[#This Row],[BUILDING NAME]],'02_LIVING_WATERDEEP'!$A$2:$A$200,0),1),"")</f>
        <v>0</v>
      </c>
      <c r="BC220" s="636">
        <f>IFERROR(INDEX('02_LIVING_WATERDEEP'!$M$2:$M$200,MATCH(Таблиця4[[#This Row],[BUILDING NAME]],'02_LIVING_WATERDEEP'!$A$2:$A$200,0),1),"")</f>
        <v>0</v>
      </c>
      <c r="BD220" s="636"/>
      <c r="BE220" s="636"/>
      <c r="BF220" s="636"/>
      <c r="BG220" s="636"/>
      <c r="BH220" s="636"/>
      <c r="BI220" s="636"/>
      <c r="BJ220" s="636"/>
      <c r="BK220" s="636"/>
      <c r="BL220" s="636"/>
      <c r="BM220" s="636"/>
      <c r="BN220" s="636"/>
      <c r="BO220" s="636"/>
      <c r="BP220" s="636"/>
      <c r="BQ220" s="636"/>
      <c r="BR220" s="636"/>
      <c r="BS220" s="636"/>
      <c r="BT220" s="636"/>
      <c r="BU220" s="636" t="e">
        <f>MATCH(Таблиця4[[#This Row],[BUILDING NAME]],#REF!,0)</f>
        <v>#REF!</v>
      </c>
      <c r="BV220" s="636" t="e">
        <f>INDEX(#REF!,'02BUILD'!BU220,1)</f>
        <v>#REF!</v>
      </c>
      <c r="BW220" s="636" t="s">
        <v>20608</v>
      </c>
      <c r="BX220" s="636"/>
      <c r="BY220" s="636" t="e">
        <f>MATCH(Таблиця4[[#This Row],[BUILDING NAME]],Таблиця5[NAME],0)</f>
        <v>#N/A</v>
      </c>
      <c r="BZ220" s="636" t="e">
        <f>INDEX(Таблиця5[[C - COINS - COST]:[ADDRESS]],'02BUILD'!$BY220,1)</f>
        <v>#N/A</v>
      </c>
      <c r="CA220" s="636" t="e">
        <f>INDEX(Таблиця5[[C - COINS - COST]:[ADDRESS]],'02BUILD'!$BY220,2)</f>
        <v>#N/A</v>
      </c>
      <c r="CB220" s="636" t="e">
        <f>INDEX(Таблиця5[[C - COINS - COST]:[ADDRESS]],'02BUILD'!$BY220,3)</f>
        <v>#N/A</v>
      </c>
      <c r="CC220" s="636" t="e">
        <f>INDEX(Таблиця5[[C - COINS - COST]:[ADDRESS]],'02BUILD'!$BY220,4)</f>
        <v>#N/A</v>
      </c>
      <c r="CD220" s="636" t="e">
        <f>INDEX(Таблиця5[[C - COINS - COST]:[ADDRESS]],'02BUILD'!$BY220,5)</f>
        <v>#N/A</v>
      </c>
      <c r="CE220" s="636" t="e">
        <f>INDEX(Таблиця5[[C - COINS - COST]:[ADDRESS]],'02BUILD'!$BY220,6)</f>
        <v>#N/A</v>
      </c>
      <c r="CF220" s="636" t="e">
        <f>INDEX(Таблиця5[[C - COINS - COST]:[ADDRESS]],'02BUILD'!$BY220,7)</f>
        <v>#N/A</v>
      </c>
      <c r="CG220" s="636" t="e">
        <f>INDEX(Таблиця5[[C - COINS - COST]:[ADDRESS]],'02BUILD'!$BY220,8)</f>
        <v>#N/A</v>
      </c>
      <c r="CH220" s="636" t="e">
        <f>INDEX(Таблиця5[[C - COINS - COST]:[ADDRESS]],'02BUILD'!$BY220,9)</f>
        <v>#N/A</v>
      </c>
      <c r="CI220" s="636" t="e">
        <f>INDEX(Таблиця5[[C - COINS - COST]:[ADDRESS]],'02BUILD'!$BY220,10)</f>
        <v>#N/A</v>
      </c>
    </row>
    <row r="221" spans="1:87" ht="16.5" hidden="1" thickTop="1" thickBot="1">
      <c r="A221" s="636" t="s">
        <v>1145</v>
      </c>
      <c r="B221" s="665" t="str">
        <f>LEFT(LEFT(A221,FIND(":",A221)),LEN(LEFT(A221,FIND(":",A221)))-1)</f>
        <v>D58</v>
      </c>
      <c r="C221" s="665" t="str">
        <f>RIGHT(A221,LEN(A221)-FIND(":",A221)-1)</f>
        <v>The Pickled Fisherman (tavern, D, 2)</v>
      </c>
      <c r="D221" s="636"/>
      <c r="E221" s="636"/>
      <c r="F221" s="665" t="s">
        <v>1942</v>
      </c>
      <c r="G221" s="665" t="s">
        <v>1943</v>
      </c>
      <c r="H221" s="665" t="s">
        <v>21055</v>
      </c>
      <c r="I221" s="665" t="s">
        <v>3974</v>
      </c>
      <c r="J221" s="665"/>
      <c r="K221" s="665" t="s">
        <v>2093</v>
      </c>
      <c r="L221" s="665" t="s">
        <v>2083</v>
      </c>
      <c r="M221" s="665">
        <v>2</v>
      </c>
      <c r="N221" s="665"/>
      <c r="O221" s="665"/>
      <c r="P221" s="665"/>
      <c r="Q221" s="665"/>
      <c r="R221" s="665"/>
      <c r="S221" s="665" t="str">
        <f>Таблиця4[[#This Row],[C - COINS - COST]]&amp;"C"&amp;" | "&amp;Таблиця4[[#This Row],[A - TANKARDS - Drinks]]&amp;"A"&amp;" | "&amp;Таблиця4[[#This Row],[P - PIPES - hospitality]]&amp;" P"&amp;" | "&amp;Таблиця4[[#This Row],[D - DAGGERS - danger level]]&amp;"D"</f>
        <v>C | A |  P | D</v>
      </c>
      <c r="T221" s="665"/>
      <c r="U221" s="665"/>
      <c r="V221" s="665"/>
      <c r="W221" s="690"/>
      <c r="X221" s="665" t="s">
        <v>4315</v>
      </c>
      <c r="Y221" s="665"/>
      <c r="Z221" s="665" t="str">
        <f>Таблиця4[[#This Row],[Descriptions2]]</f>
        <v/>
      </c>
      <c r="AA221" s="665" t="str">
        <f>Таблиця4[[#This Row],[Owner/Specific NPCs3]]</f>
        <v/>
      </c>
      <c r="AB221" s="665"/>
      <c r="AC221" s="666" t="s">
        <v>5836</v>
      </c>
      <c r="AD221" s="667"/>
      <c r="AE221" s="671"/>
      <c r="AF221" s="665" t="str">
        <f>IFERROR(INDEX('02VG'!B$4:B$167,MATCH($H221,'02VG'!$A$4:$A$167,0),1),"")</f>
        <v/>
      </c>
      <c r="AG221" s="665" t="str">
        <f>IFERROR(INDEX('02VG'!C$4:C$167,MATCH($H221,'02VG'!$A$4:$A$167,0),1),"")</f>
        <v/>
      </c>
      <c r="AH221" s="665" t="str">
        <f>IFERROR(INDEX('02VG'!D$4:D$167,MATCH($H221,'02VG'!$A$4:$A$167,0),1),"")</f>
        <v/>
      </c>
      <c r="AI221" s="665" t="str">
        <f>IFERROR(INDEX('02VG'!E$4:E$167,MATCH($H221,'02VG'!$A$4:$A$167,0),1),"")</f>
        <v/>
      </c>
      <c r="AJ221" s="665" t="str">
        <f>IFERROR(INDEX('02VG'!G$4:G$167,MATCH($H221,'02VG'!$A$4:$A$167,0),1),"")</f>
        <v/>
      </c>
      <c r="AK221" s="665" t="str">
        <f>IFERROR(INDEX('02VG'!I$4:I$167,MATCH($H221,'02VG'!$A$4:$A$167,0),1),"")</f>
        <v/>
      </c>
      <c r="AL221" s="665" t="str">
        <f>IFERROR(INDEX('02VG'!L$4:L$167,MATCH($H221,'02VG'!$A$4:$A$167,0),1),"")</f>
        <v/>
      </c>
      <c r="AM221" s="671"/>
      <c r="AN221" s="665" t="str">
        <f>IFERROR(INDEX('02ORG'!$H$4:$H$45,MATCH($F221,'02ORG'!$M$4:$M$45,0),1),"")</f>
        <v/>
      </c>
      <c r="AO221" s="671"/>
      <c r="AP221" s="665" t="str">
        <f>IFERROR(INDEX('02FOLK'!$AT$3:$AT$45,MATCH($F221,'02FOLK'!$AS$3:$AS$45,0),1),"")</f>
        <v/>
      </c>
      <c r="AQ221" s="671"/>
      <c r="AR221" s="636"/>
      <c r="AS221" s="636"/>
      <c r="AT221" s="636"/>
      <c r="AU221" s="636"/>
      <c r="AV221" s="671"/>
      <c r="AW221" s="636" t="str">
        <f>IFERROR(INDEX('02_LIVING_WATERDEEP'!$C$2:$C$200,MATCH(Таблиця4[[#This Row],[BUILDING NAME]],'02_LIVING_WATERDEEP'!$A$2:$A$200,0),1),"")</f>
        <v/>
      </c>
      <c r="AX221" s="636" t="str">
        <f>IFERROR(INDEX('02_LIVING_WATERDEEP'!$F$2:$F$200,MATCH(Таблиця4[[#This Row],[BUILDING NAME]],'02_LIVING_WATERDEEP'!$A$2:$A$200,0),1),"")</f>
        <v/>
      </c>
      <c r="AY221" s="636" t="str">
        <f>IFERROR(INDEX('02_LIVING_WATERDEEP'!$I$2:$I$200,MATCH(Таблиця4[[#This Row],[BUILDING NAME]],'02_LIVING_WATERDEEP'!$A$2:$A$200,0),1),"")</f>
        <v/>
      </c>
      <c r="AZ221" s="636" t="str">
        <f>IFERROR(INDEX('02_LIVING_WATERDEEP'!$J$2:$J$200,MATCH(Таблиця4[[#This Row],[BUILDING NAME]],'02_LIVING_WATERDEEP'!$A$2:$A$200,0),1),"")</f>
        <v/>
      </c>
      <c r="BA221" s="636" t="str">
        <f>IFERROR(INDEX('02_LIVING_WATERDEEP'!$K$2:$K$200,MATCH(Таблиця4[[#This Row],[BUILDING NAME]],'02_LIVING_WATERDEEP'!$A$2:$A$200,0),1),"")</f>
        <v/>
      </c>
      <c r="BB221" s="636" t="str">
        <f>IFERROR(INDEX('02_LIVING_WATERDEEP'!$L$2:$L$200,MATCH(Таблиця4[[#This Row],[BUILDING NAME]],'02_LIVING_WATERDEEP'!$A$2:$A$200,0),1),"")</f>
        <v/>
      </c>
      <c r="BC221" s="636" t="str">
        <f>IFERROR(INDEX('02_LIVING_WATERDEEP'!$M$2:$M$200,MATCH(Таблиця4[[#This Row],[BUILDING NAME]],'02_LIVING_WATERDEEP'!$A$2:$A$200,0),1),"")</f>
        <v/>
      </c>
      <c r="BD221" s="636"/>
      <c r="BE221" s="636"/>
      <c r="BF221" s="636"/>
      <c r="BG221" s="636"/>
      <c r="BH221" s="636"/>
      <c r="BI221" s="636"/>
      <c r="BJ221" s="636"/>
      <c r="BK221" s="636"/>
      <c r="BL221" s="636"/>
      <c r="BM221" s="636"/>
      <c r="BN221" s="636"/>
      <c r="BO221" s="636"/>
      <c r="BP221" s="636"/>
      <c r="BQ221" s="636"/>
      <c r="BR221" s="636"/>
      <c r="BS221" s="636"/>
      <c r="BT221" s="636"/>
      <c r="BU221" s="636" t="e">
        <f>MATCH(Таблиця4[[#This Row],[BUILDING NAME]],#REF!,0)</f>
        <v>#REF!</v>
      </c>
      <c r="BV221" s="636" t="e">
        <f>INDEX(#REF!,'02BUILD'!BU221,1)</f>
        <v>#REF!</v>
      </c>
      <c r="BW221" s="636" t="s">
        <v>20592</v>
      </c>
      <c r="BX221" s="636"/>
      <c r="BY221" s="636" t="e">
        <f>MATCH(Таблиця4[[#This Row],[BUILDING NAME]],Таблиця5[NAME],0)</f>
        <v>#N/A</v>
      </c>
      <c r="BZ221" s="636" t="e">
        <f>INDEX(Таблиця5[[C - COINS - COST]:[ADDRESS]],'02BUILD'!$BY221,1)</f>
        <v>#N/A</v>
      </c>
      <c r="CA221" s="636" t="e">
        <f>INDEX(Таблиця5[[C - COINS - COST]:[ADDRESS]],'02BUILD'!$BY221,2)</f>
        <v>#N/A</v>
      </c>
      <c r="CB221" s="636" t="e">
        <f>INDEX(Таблиця5[[C - COINS - COST]:[ADDRESS]],'02BUILD'!$BY221,3)</f>
        <v>#N/A</v>
      </c>
      <c r="CC221" s="636" t="e">
        <f>INDEX(Таблиця5[[C - COINS - COST]:[ADDRESS]],'02BUILD'!$BY221,4)</f>
        <v>#N/A</v>
      </c>
      <c r="CD221" s="636" t="e">
        <f>INDEX(Таблиця5[[C - COINS - COST]:[ADDRESS]],'02BUILD'!$BY221,5)</f>
        <v>#N/A</v>
      </c>
      <c r="CE221" s="636" t="e">
        <f>INDEX(Таблиця5[[C - COINS - COST]:[ADDRESS]],'02BUILD'!$BY221,6)</f>
        <v>#N/A</v>
      </c>
      <c r="CF221" s="636" t="e">
        <f>INDEX(Таблиця5[[C - COINS - COST]:[ADDRESS]],'02BUILD'!$BY221,7)</f>
        <v>#N/A</v>
      </c>
      <c r="CG221" s="636" t="e">
        <f>INDEX(Таблиця5[[C - COINS - COST]:[ADDRESS]],'02BUILD'!$BY221,8)</f>
        <v>#N/A</v>
      </c>
      <c r="CH221" s="636" t="e">
        <f>INDEX(Таблиця5[[C - COINS - COST]:[ADDRESS]],'02BUILD'!$BY221,9)</f>
        <v>#N/A</v>
      </c>
      <c r="CI221" s="636" t="e">
        <f>INDEX(Таблиця5[[C - COINS - COST]:[ADDRESS]],'02BUILD'!$BY221,10)</f>
        <v>#N/A</v>
      </c>
    </row>
    <row r="222" spans="1:87" ht="16.5" hidden="1" thickTop="1" thickBot="1">
      <c r="A222" s="636" t="s">
        <v>1146</v>
      </c>
      <c r="B222" s="665" t="str">
        <f>LEFT(LEFT(A222,FIND(":",A222)),LEN(LEFT(A222,FIND(":",A222)))-1)</f>
        <v>D59</v>
      </c>
      <c r="C222" s="665" t="str">
        <f>RIGHT(A222,LEN(A222)-FIND(":",A222)-1)</f>
        <v>The Soaring Pegasus (tavern, C, 2)</v>
      </c>
      <c r="D222" s="636"/>
      <c r="E222" s="636"/>
      <c r="F222" s="665" t="s">
        <v>1944</v>
      </c>
      <c r="G222" s="665" t="s">
        <v>1945</v>
      </c>
      <c r="H222" s="665" t="s">
        <v>21056</v>
      </c>
      <c r="I222" s="665" t="s">
        <v>3974</v>
      </c>
      <c r="J222" s="665"/>
      <c r="K222" s="665" t="s">
        <v>2093</v>
      </c>
      <c r="L222" s="665" t="s">
        <v>2069</v>
      </c>
      <c r="M222" s="665">
        <v>2</v>
      </c>
      <c r="N222" s="665"/>
      <c r="O222" s="665"/>
      <c r="P222" s="665"/>
      <c r="Q222" s="665"/>
      <c r="R222" s="665"/>
      <c r="S222" s="665" t="str">
        <f>Таблиця4[[#This Row],[C - COINS - COST]]&amp;"C"&amp;" | "&amp;Таблиця4[[#This Row],[A - TANKARDS - Drinks]]&amp;"A"&amp;" | "&amp;Таблиця4[[#This Row],[P - PIPES - hospitality]]&amp;" P"&amp;" | "&amp;Таблиця4[[#This Row],[D - DAGGERS - danger level]]&amp;"D"</f>
        <v>C | A |  P | D</v>
      </c>
      <c r="T222" s="665"/>
      <c r="U222" s="665"/>
      <c r="V222" s="665"/>
      <c r="W222" s="690"/>
      <c r="X222" s="665" t="s">
        <v>4315</v>
      </c>
      <c r="Y222" s="665"/>
      <c r="Z222" s="665" t="str">
        <f>Таблиця4[[#This Row],[Descriptions2]]</f>
        <v/>
      </c>
      <c r="AA222" s="665" t="str">
        <f>Таблиця4[[#This Row],[Owner/Specific NPCs3]]</f>
        <v/>
      </c>
      <c r="AB222" s="665"/>
      <c r="AC222" s="666" t="s">
        <v>5836</v>
      </c>
      <c r="AD222" s="667"/>
      <c r="AE222" s="671"/>
      <c r="AF222" s="665" t="str">
        <f>IFERROR(INDEX('02VG'!B$4:B$167,MATCH($H222,'02VG'!$A$4:$A$167,0),1),"")</f>
        <v/>
      </c>
      <c r="AG222" s="665" t="str">
        <f>IFERROR(INDEX('02VG'!C$4:C$167,MATCH($H222,'02VG'!$A$4:$A$167,0),1),"")</f>
        <v/>
      </c>
      <c r="AH222" s="665" t="str">
        <f>IFERROR(INDEX('02VG'!D$4:D$167,MATCH($H222,'02VG'!$A$4:$A$167,0),1),"")</f>
        <v/>
      </c>
      <c r="AI222" s="665" t="str">
        <f>IFERROR(INDEX('02VG'!E$4:E$167,MATCH($H222,'02VG'!$A$4:$A$167,0),1),"")</f>
        <v/>
      </c>
      <c r="AJ222" s="665" t="str">
        <f>IFERROR(INDEX('02VG'!G$4:G$167,MATCH($H222,'02VG'!$A$4:$A$167,0),1),"")</f>
        <v/>
      </c>
      <c r="AK222" s="665" t="str">
        <f>IFERROR(INDEX('02VG'!I$4:I$167,MATCH($H222,'02VG'!$A$4:$A$167,0),1),"")</f>
        <v/>
      </c>
      <c r="AL222" s="665" t="str">
        <f>IFERROR(INDEX('02VG'!L$4:L$167,MATCH($H222,'02VG'!$A$4:$A$167,0),1),"")</f>
        <v/>
      </c>
      <c r="AM222" s="671"/>
      <c r="AN222" s="665" t="str">
        <f>IFERROR(INDEX('02ORG'!$H$4:$H$45,MATCH($F222,'02ORG'!$M$4:$M$45,0),1),"")</f>
        <v/>
      </c>
      <c r="AO222" s="671"/>
      <c r="AP222" s="665" t="str">
        <f>IFERROR(INDEX('02FOLK'!$AT$3:$AT$45,MATCH($F222,'02FOLK'!$AS$3:$AS$45,0),1),"")</f>
        <v/>
      </c>
      <c r="AQ222" s="671"/>
      <c r="AR222" s="636"/>
      <c r="AS222" s="636"/>
      <c r="AT222" s="636"/>
      <c r="AU222" s="636"/>
      <c r="AV222" s="671"/>
      <c r="AW222" s="636" t="str">
        <f>IFERROR(INDEX('02_LIVING_WATERDEEP'!$C$2:$C$200,MATCH(Таблиця4[[#This Row],[BUILDING NAME]],'02_LIVING_WATERDEEP'!$A$2:$A$200,0),1),"")</f>
        <v/>
      </c>
      <c r="AX222" s="636" t="str">
        <f>IFERROR(INDEX('02_LIVING_WATERDEEP'!$F$2:$F$200,MATCH(Таблиця4[[#This Row],[BUILDING NAME]],'02_LIVING_WATERDEEP'!$A$2:$A$200,0),1),"")</f>
        <v/>
      </c>
      <c r="AY222" s="636" t="str">
        <f>IFERROR(INDEX('02_LIVING_WATERDEEP'!$I$2:$I$200,MATCH(Таблиця4[[#This Row],[BUILDING NAME]],'02_LIVING_WATERDEEP'!$A$2:$A$200,0),1),"")</f>
        <v/>
      </c>
      <c r="AZ222" s="636" t="str">
        <f>IFERROR(INDEX('02_LIVING_WATERDEEP'!$J$2:$J$200,MATCH(Таблиця4[[#This Row],[BUILDING NAME]],'02_LIVING_WATERDEEP'!$A$2:$A$200,0),1),"")</f>
        <v/>
      </c>
      <c r="BA222" s="636" t="str">
        <f>IFERROR(INDEX('02_LIVING_WATERDEEP'!$K$2:$K$200,MATCH(Таблиця4[[#This Row],[BUILDING NAME]],'02_LIVING_WATERDEEP'!$A$2:$A$200,0),1),"")</f>
        <v/>
      </c>
      <c r="BB222" s="636" t="str">
        <f>IFERROR(INDEX('02_LIVING_WATERDEEP'!$L$2:$L$200,MATCH(Таблиця4[[#This Row],[BUILDING NAME]],'02_LIVING_WATERDEEP'!$A$2:$A$200,0),1),"")</f>
        <v/>
      </c>
      <c r="BC222" s="636" t="str">
        <f>IFERROR(INDEX('02_LIVING_WATERDEEP'!$M$2:$M$200,MATCH(Таблиця4[[#This Row],[BUILDING NAME]],'02_LIVING_WATERDEEP'!$A$2:$A$200,0),1),"")</f>
        <v/>
      </c>
      <c r="BD222" s="636"/>
      <c r="BE222" s="636"/>
      <c r="BF222" s="636"/>
      <c r="BG222" s="636"/>
      <c r="BH222" s="636"/>
      <c r="BI222" s="636"/>
      <c r="BJ222" s="636"/>
      <c r="BK222" s="636"/>
      <c r="BL222" s="636"/>
      <c r="BM222" s="636"/>
      <c r="BN222" s="636"/>
      <c r="BO222" s="636"/>
      <c r="BP222" s="636"/>
      <c r="BQ222" s="636"/>
      <c r="BR222" s="636"/>
      <c r="BS222" s="636"/>
      <c r="BT222" s="636"/>
      <c r="BU222" s="636" t="e">
        <f>MATCH(Таблиця4[[#This Row],[BUILDING NAME]],#REF!,0)</f>
        <v>#REF!</v>
      </c>
      <c r="BV222" s="636" t="e">
        <f>INDEX(#REF!,'02BUILD'!BU222,1)</f>
        <v>#REF!</v>
      </c>
      <c r="BW222" s="636" t="s">
        <v>20586</v>
      </c>
      <c r="BX222" s="636"/>
      <c r="BY222" s="636" t="e">
        <f>MATCH(Таблиця4[[#This Row],[BUILDING NAME]],Таблиця5[NAME],0)</f>
        <v>#N/A</v>
      </c>
      <c r="BZ222" s="636" t="e">
        <f>INDEX(Таблиця5[[C - COINS - COST]:[ADDRESS]],'02BUILD'!$BY222,1)</f>
        <v>#N/A</v>
      </c>
      <c r="CA222" s="636" t="e">
        <f>INDEX(Таблиця5[[C - COINS - COST]:[ADDRESS]],'02BUILD'!$BY222,2)</f>
        <v>#N/A</v>
      </c>
      <c r="CB222" s="636" t="e">
        <f>INDEX(Таблиця5[[C - COINS - COST]:[ADDRESS]],'02BUILD'!$BY222,3)</f>
        <v>#N/A</v>
      </c>
      <c r="CC222" s="636" t="e">
        <f>INDEX(Таблиця5[[C - COINS - COST]:[ADDRESS]],'02BUILD'!$BY222,4)</f>
        <v>#N/A</v>
      </c>
      <c r="CD222" s="636" t="e">
        <f>INDEX(Таблиця5[[C - COINS - COST]:[ADDRESS]],'02BUILD'!$BY222,5)</f>
        <v>#N/A</v>
      </c>
      <c r="CE222" s="636" t="e">
        <f>INDEX(Таблиця5[[C - COINS - COST]:[ADDRESS]],'02BUILD'!$BY222,6)</f>
        <v>#N/A</v>
      </c>
      <c r="CF222" s="636" t="e">
        <f>INDEX(Таблиця5[[C - COINS - COST]:[ADDRESS]],'02BUILD'!$BY222,7)</f>
        <v>#N/A</v>
      </c>
      <c r="CG222" s="636" t="e">
        <f>INDEX(Таблиця5[[C - COINS - COST]:[ADDRESS]],'02BUILD'!$BY222,8)</f>
        <v>#N/A</v>
      </c>
      <c r="CH222" s="636" t="e">
        <f>INDEX(Таблиця5[[C - COINS - COST]:[ADDRESS]],'02BUILD'!$BY222,9)</f>
        <v>#N/A</v>
      </c>
      <c r="CI222" s="636" t="e">
        <f>INDEX(Таблиця5[[C - COINS - COST]:[ADDRESS]],'02BUILD'!$BY222,10)</f>
        <v>#N/A</v>
      </c>
    </row>
    <row r="223" spans="1:87" ht="16.5" hidden="1" thickTop="1" thickBot="1">
      <c r="A223" s="636" t="s">
        <v>1147</v>
      </c>
      <c r="B223" s="665" t="str">
        <f>LEFT(LEFT(A223,FIND(":",A223)),LEN(LEFT(A223,FIND(":",A223)))-1)</f>
        <v>D60</v>
      </c>
      <c r="C223" s="665" t="str">
        <f>RIGHT(A223,LEN(A223)-FIND(":",A223)-1)</f>
        <v>The Fishscale Smithy (business, C, 2)</v>
      </c>
      <c r="D223" s="636"/>
      <c r="E223" s="636"/>
      <c r="F223" s="665" t="s">
        <v>1946</v>
      </c>
      <c r="G223" s="665" t="s">
        <v>1947</v>
      </c>
      <c r="H223" s="665" t="s">
        <v>21053</v>
      </c>
      <c r="I223" s="665" t="s">
        <v>3974</v>
      </c>
      <c r="J223" s="665"/>
      <c r="K223" s="665" t="s">
        <v>2089</v>
      </c>
      <c r="L223" s="665" t="s">
        <v>2069</v>
      </c>
      <c r="M223" s="665">
        <v>2</v>
      </c>
      <c r="N223" s="665"/>
      <c r="O223" s="665"/>
      <c r="P223" s="665"/>
      <c r="Q223" s="665"/>
      <c r="R223" s="665"/>
      <c r="S223" s="665" t="str">
        <f>Таблиця4[[#This Row],[C - COINS - COST]]&amp;"C"&amp;" | "&amp;Таблиця4[[#This Row],[A - TANKARDS - Drinks]]&amp;"A"&amp;" | "&amp;Таблиця4[[#This Row],[P - PIPES - hospitality]]&amp;" P"&amp;" | "&amp;Таблиця4[[#This Row],[D - DAGGERS - danger level]]&amp;"D"</f>
        <v>C | A |  P | D</v>
      </c>
      <c r="T223" s="665"/>
      <c r="U223" s="665"/>
      <c r="V223" s="665"/>
      <c r="W223" s="665" t="s">
        <v>21479</v>
      </c>
      <c r="X223" s="665" t="s">
        <v>4315</v>
      </c>
      <c r="Y223" s="665"/>
      <c r="Z223" s="665" t="str">
        <f>Таблиця4[[#This Row],[Descriptions2]]</f>
        <v/>
      </c>
      <c r="AA223" s="665" t="str">
        <f>Таблиця4[[#This Row],[Owner/Specific NPCs3]]</f>
        <v/>
      </c>
      <c r="AB223" s="665"/>
      <c r="AC223" s="666" t="s">
        <v>5836</v>
      </c>
      <c r="AD223" s="667"/>
      <c r="AE223" s="671"/>
      <c r="AF223" s="665" t="str">
        <f>IFERROR(INDEX('02VG'!B$4:B$167,MATCH($H223,'02VG'!$A$4:$A$167,0),1),"")</f>
        <v/>
      </c>
      <c r="AG223" s="665" t="str">
        <f>IFERROR(INDEX('02VG'!C$4:C$167,MATCH($H223,'02VG'!$A$4:$A$167,0),1),"")</f>
        <v/>
      </c>
      <c r="AH223" s="665" t="str">
        <f>IFERROR(INDEX('02VG'!D$4:D$167,MATCH($H223,'02VG'!$A$4:$A$167,0),1),"")</f>
        <v/>
      </c>
      <c r="AI223" s="665" t="str">
        <f>IFERROR(INDEX('02VG'!E$4:E$167,MATCH($H223,'02VG'!$A$4:$A$167,0),1),"")</f>
        <v/>
      </c>
      <c r="AJ223" s="665" t="str">
        <f>IFERROR(INDEX('02VG'!G$4:G$167,MATCH($H223,'02VG'!$A$4:$A$167,0),1),"")</f>
        <v/>
      </c>
      <c r="AK223" s="665" t="str">
        <f>IFERROR(INDEX('02VG'!I$4:I$167,MATCH($H223,'02VG'!$A$4:$A$167,0),1),"")</f>
        <v/>
      </c>
      <c r="AL223" s="665" t="str">
        <f>IFERROR(INDEX('02VG'!L$4:L$167,MATCH($H223,'02VG'!$A$4:$A$167,0),1),"")</f>
        <v/>
      </c>
      <c r="AM223" s="671"/>
      <c r="AN223" s="665" t="str">
        <f>IFERROR(INDEX('02ORG'!$H$4:$H$45,MATCH($F223,'02ORG'!$M$4:$M$45,0),1),"")</f>
        <v/>
      </c>
      <c r="AO223" s="671"/>
      <c r="AP223" s="665" t="str">
        <f>IFERROR(INDEX('02FOLK'!$AT$3:$AT$45,MATCH($F223,'02FOLK'!$AS$3:$AS$45,0),1),"")</f>
        <v/>
      </c>
      <c r="AQ223" s="671"/>
      <c r="AR223" s="636"/>
      <c r="AS223" s="636"/>
      <c r="AT223" s="636"/>
      <c r="AU223" s="636"/>
      <c r="AV223" s="671"/>
      <c r="AW223" s="636" t="str">
        <f>IFERROR(INDEX('02_LIVING_WATERDEEP'!$C$2:$C$200,MATCH(Таблиця4[[#This Row],[BUILDING NAME]],'02_LIVING_WATERDEEP'!$A$2:$A$200,0),1),"")</f>
        <v/>
      </c>
      <c r="AX223" s="636" t="str">
        <f>IFERROR(INDEX('02_LIVING_WATERDEEP'!$F$2:$F$200,MATCH(Таблиця4[[#This Row],[BUILDING NAME]],'02_LIVING_WATERDEEP'!$A$2:$A$200,0),1),"")</f>
        <v/>
      </c>
      <c r="AY223" s="636" t="str">
        <f>IFERROR(INDEX('02_LIVING_WATERDEEP'!$I$2:$I$200,MATCH(Таблиця4[[#This Row],[BUILDING NAME]],'02_LIVING_WATERDEEP'!$A$2:$A$200,0),1),"")</f>
        <v/>
      </c>
      <c r="AZ223" s="636" t="str">
        <f>IFERROR(INDEX('02_LIVING_WATERDEEP'!$J$2:$J$200,MATCH(Таблиця4[[#This Row],[BUILDING NAME]],'02_LIVING_WATERDEEP'!$A$2:$A$200,0),1),"")</f>
        <v/>
      </c>
      <c r="BA223" s="636" t="str">
        <f>IFERROR(INDEX('02_LIVING_WATERDEEP'!$K$2:$K$200,MATCH(Таблиця4[[#This Row],[BUILDING NAME]],'02_LIVING_WATERDEEP'!$A$2:$A$200,0),1),"")</f>
        <v/>
      </c>
      <c r="BB223" s="636" t="str">
        <f>IFERROR(INDEX('02_LIVING_WATERDEEP'!$L$2:$L$200,MATCH(Таблиця4[[#This Row],[BUILDING NAME]],'02_LIVING_WATERDEEP'!$A$2:$A$200,0),1),"")</f>
        <v/>
      </c>
      <c r="BC223" s="636" t="str">
        <f>IFERROR(INDEX('02_LIVING_WATERDEEP'!$M$2:$M$200,MATCH(Таблиця4[[#This Row],[BUILDING NAME]],'02_LIVING_WATERDEEP'!$A$2:$A$200,0),1),"")</f>
        <v/>
      </c>
      <c r="BD223" s="636"/>
      <c r="BE223" s="636"/>
      <c r="BF223" s="636"/>
      <c r="BG223" s="636"/>
      <c r="BH223" s="636"/>
      <c r="BI223" s="636"/>
      <c r="BJ223" s="636"/>
      <c r="BK223" s="636"/>
      <c r="BL223" s="636"/>
      <c r="BM223" s="636"/>
      <c r="BN223" s="636"/>
      <c r="BO223" s="636"/>
      <c r="BP223" s="636"/>
      <c r="BQ223" s="636"/>
      <c r="BR223" s="636"/>
      <c r="BS223" s="636"/>
      <c r="BT223" s="636"/>
      <c r="BU223" s="636" t="e">
        <f>MATCH(Таблиця4[[#This Row],[BUILDING NAME]],#REF!,0)</f>
        <v>#REF!</v>
      </c>
      <c r="BV223" s="636" t="e">
        <f>INDEX(#REF!,'02BUILD'!BU223,1)</f>
        <v>#REF!</v>
      </c>
      <c r="BW223" s="636" t="s">
        <v>20644</v>
      </c>
      <c r="BX223" s="636"/>
      <c r="BY223" s="636" t="e">
        <f>MATCH(Таблиця4[[#This Row],[BUILDING NAME]],Таблиця5[NAME],0)</f>
        <v>#N/A</v>
      </c>
      <c r="BZ223" s="636" t="e">
        <f>INDEX(Таблиця5[[C - COINS - COST]:[ADDRESS]],'02BUILD'!$BY223,1)</f>
        <v>#N/A</v>
      </c>
      <c r="CA223" s="636" t="e">
        <f>INDEX(Таблиця5[[C - COINS - COST]:[ADDRESS]],'02BUILD'!$BY223,2)</f>
        <v>#N/A</v>
      </c>
      <c r="CB223" s="636" t="e">
        <f>INDEX(Таблиця5[[C - COINS - COST]:[ADDRESS]],'02BUILD'!$BY223,3)</f>
        <v>#N/A</v>
      </c>
      <c r="CC223" s="636" t="e">
        <f>INDEX(Таблиця5[[C - COINS - COST]:[ADDRESS]],'02BUILD'!$BY223,4)</f>
        <v>#N/A</v>
      </c>
      <c r="CD223" s="636" t="e">
        <f>INDEX(Таблиця5[[C - COINS - COST]:[ADDRESS]],'02BUILD'!$BY223,5)</f>
        <v>#N/A</v>
      </c>
      <c r="CE223" s="636" t="e">
        <f>INDEX(Таблиця5[[C - COINS - COST]:[ADDRESS]],'02BUILD'!$BY223,6)</f>
        <v>#N/A</v>
      </c>
      <c r="CF223" s="636" t="e">
        <f>INDEX(Таблиця5[[C - COINS - COST]:[ADDRESS]],'02BUILD'!$BY223,7)</f>
        <v>#N/A</v>
      </c>
      <c r="CG223" s="636" t="e">
        <f>INDEX(Таблиця5[[C - COINS - COST]:[ADDRESS]],'02BUILD'!$BY223,8)</f>
        <v>#N/A</v>
      </c>
      <c r="CH223" s="636" t="e">
        <f>INDEX(Таблиця5[[C - COINS - COST]:[ADDRESS]],'02BUILD'!$BY223,9)</f>
        <v>#N/A</v>
      </c>
      <c r="CI223" s="636" t="e">
        <f>INDEX(Таблиця5[[C - COINS - COST]:[ADDRESS]],'02BUILD'!$BY223,10)</f>
        <v>#N/A</v>
      </c>
    </row>
    <row r="224" spans="1:87" ht="16.5" hidden="1" thickTop="1" thickBot="1">
      <c r="A224" s="636" t="s">
        <v>1148</v>
      </c>
      <c r="B224" s="665" t="str">
        <f>LEFT(LEFT(A224,FIND(":",A224)),LEN(LEFT(A224,FIND(":",A224)))-1)</f>
        <v>D61</v>
      </c>
      <c r="C224" s="665" t="str">
        <f>RIGHT(A224,LEN(A224)-FIND(":",A224)-1)</f>
        <v>Jester's Clubhouse (guildhall, D, 1)</v>
      </c>
      <c r="D224" s="636"/>
      <c r="E224" s="636"/>
      <c r="F224" s="665" t="s">
        <v>1948</v>
      </c>
      <c r="G224" s="665" t="s">
        <v>1949</v>
      </c>
      <c r="H224" s="665" t="s">
        <v>2419</v>
      </c>
      <c r="I224" s="665" t="s">
        <v>3974</v>
      </c>
      <c r="J224" s="665"/>
      <c r="K224" s="665" t="s">
        <v>2096</v>
      </c>
      <c r="L224" s="665" t="s">
        <v>2083</v>
      </c>
      <c r="M224" s="665">
        <v>1</v>
      </c>
      <c r="N224" s="665"/>
      <c r="O224" s="665"/>
      <c r="P224" s="665"/>
      <c r="Q224" s="665"/>
      <c r="R224" s="665"/>
      <c r="S224" s="665" t="str">
        <f>Таблиця4[[#This Row],[C - COINS - COST]]&amp;"C"&amp;" | "&amp;Таблиця4[[#This Row],[A - TANKARDS - Drinks]]&amp;"A"&amp;" | "&amp;Таблиця4[[#This Row],[P - PIPES - hospitality]]&amp;" P"&amp;" | "&amp;Таблиця4[[#This Row],[D - DAGGERS - danger level]]&amp;"D"</f>
        <v>C | A |  P | D</v>
      </c>
      <c r="T224" s="665"/>
      <c r="U224" s="665"/>
      <c r="V224" s="665"/>
      <c r="W224" s="665" t="s">
        <v>21474</v>
      </c>
      <c r="X224" s="665" t="s">
        <v>4315</v>
      </c>
      <c r="Y224" s="665"/>
      <c r="Z224" s="665" t="str">
        <f>Таблиця4[[#This Row],[Descriptions2]]</f>
        <v/>
      </c>
      <c r="AA224" s="665" t="str">
        <f>Таблиця4[[#This Row],[Owner/Specific NPCs3]]</f>
        <v/>
      </c>
      <c r="AB224" s="665"/>
      <c r="AC224" s="666" t="s">
        <v>5836</v>
      </c>
      <c r="AD224" s="667"/>
      <c r="AE224" s="671"/>
      <c r="AF224" s="665" t="str">
        <f>IFERROR(INDEX('02VG'!B$4:B$167,MATCH($H224,'02VG'!$A$4:$A$167,0),1),"")</f>
        <v/>
      </c>
      <c r="AG224" s="665" t="str">
        <f>IFERROR(INDEX('02VG'!C$4:C$167,MATCH($H224,'02VG'!$A$4:$A$167,0),1),"")</f>
        <v/>
      </c>
      <c r="AH224" s="665" t="str">
        <f>IFERROR(INDEX('02VG'!D$4:D$167,MATCH($H224,'02VG'!$A$4:$A$167,0),1),"")</f>
        <v/>
      </c>
      <c r="AI224" s="665" t="str">
        <f>IFERROR(INDEX('02VG'!E$4:E$167,MATCH($H224,'02VG'!$A$4:$A$167,0),1),"")</f>
        <v/>
      </c>
      <c r="AJ224" s="665" t="str">
        <f>IFERROR(INDEX('02VG'!G$4:G$167,MATCH($H224,'02VG'!$A$4:$A$167,0),1),"")</f>
        <v/>
      </c>
      <c r="AK224" s="665" t="str">
        <f>IFERROR(INDEX('02VG'!I$4:I$167,MATCH($H224,'02VG'!$A$4:$A$167,0),1),"")</f>
        <v/>
      </c>
      <c r="AL224" s="665" t="str">
        <f>IFERROR(INDEX('02VG'!L$4:L$167,MATCH($H224,'02VG'!$A$4:$A$167,0),1),"")</f>
        <v/>
      </c>
      <c r="AM224" s="671"/>
      <c r="AN224" s="665" t="str">
        <f>IFERROR(INDEX('02ORG'!$H$4:$H$45,MATCH($F224,'02ORG'!$M$4:$M$45,0),1),"")</f>
        <v/>
      </c>
      <c r="AO224" s="671"/>
      <c r="AP224" s="665" t="str">
        <f>IFERROR(INDEX('02FOLK'!$AT$3:$AT$45,MATCH($F224,'02FOLK'!$AS$3:$AS$45,0),1),"")</f>
        <v/>
      </c>
      <c r="AQ224" s="671"/>
      <c r="AR224" s="636"/>
      <c r="AS224" s="636"/>
      <c r="AT224" s="636"/>
      <c r="AU224" s="636"/>
      <c r="AV224" s="671"/>
      <c r="AW224" s="636" t="str">
        <f>IFERROR(INDEX('02_LIVING_WATERDEEP'!$C$2:$C$200,MATCH(Таблиця4[[#This Row],[BUILDING NAME]],'02_LIVING_WATERDEEP'!$A$2:$A$200,0),1),"")</f>
        <v/>
      </c>
      <c r="AX224" s="636" t="str">
        <f>IFERROR(INDEX('02_LIVING_WATERDEEP'!$F$2:$F$200,MATCH(Таблиця4[[#This Row],[BUILDING NAME]],'02_LIVING_WATERDEEP'!$A$2:$A$200,0),1),"")</f>
        <v/>
      </c>
      <c r="AY224" s="636" t="str">
        <f>IFERROR(INDEX('02_LIVING_WATERDEEP'!$I$2:$I$200,MATCH(Таблиця4[[#This Row],[BUILDING NAME]],'02_LIVING_WATERDEEP'!$A$2:$A$200,0),1),"")</f>
        <v/>
      </c>
      <c r="AZ224" s="636" t="str">
        <f>IFERROR(INDEX('02_LIVING_WATERDEEP'!$J$2:$J$200,MATCH(Таблиця4[[#This Row],[BUILDING NAME]],'02_LIVING_WATERDEEP'!$A$2:$A$200,0),1),"")</f>
        <v/>
      </c>
      <c r="BA224" s="636" t="str">
        <f>IFERROR(INDEX('02_LIVING_WATERDEEP'!$K$2:$K$200,MATCH(Таблиця4[[#This Row],[BUILDING NAME]],'02_LIVING_WATERDEEP'!$A$2:$A$200,0),1),"")</f>
        <v/>
      </c>
      <c r="BB224" s="636" t="str">
        <f>IFERROR(INDEX('02_LIVING_WATERDEEP'!$L$2:$L$200,MATCH(Таблиця4[[#This Row],[BUILDING NAME]],'02_LIVING_WATERDEEP'!$A$2:$A$200,0),1),"")</f>
        <v/>
      </c>
      <c r="BC224" s="636" t="str">
        <f>IFERROR(INDEX('02_LIVING_WATERDEEP'!$M$2:$M$200,MATCH(Таблиця4[[#This Row],[BUILDING NAME]],'02_LIVING_WATERDEEP'!$A$2:$A$200,0),1),"")</f>
        <v/>
      </c>
      <c r="BD224" s="636"/>
      <c r="BE224" s="636"/>
      <c r="BF224" s="636"/>
      <c r="BG224" s="636"/>
      <c r="BH224" s="636"/>
      <c r="BI224" s="636"/>
      <c r="BJ224" s="636"/>
      <c r="BK224" s="636"/>
      <c r="BL224" s="636"/>
      <c r="BM224" s="636"/>
      <c r="BN224" s="636"/>
      <c r="BO224" s="636"/>
      <c r="BP224" s="636"/>
      <c r="BQ224" s="636"/>
      <c r="BR224" s="636"/>
      <c r="BS224" s="636"/>
      <c r="BT224" s="636"/>
      <c r="BU224" s="636" t="e">
        <f>MATCH(Таблиця4[[#This Row],[BUILDING NAME]],#REF!,0)</f>
        <v>#REF!</v>
      </c>
      <c r="BV224" s="636" t="e">
        <f>INDEX(#REF!,'02BUILD'!BU224,1)</f>
        <v>#REF!</v>
      </c>
      <c r="BW224" s="636" t="s">
        <v>20614</v>
      </c>
      <c r="BX224" s="636"/>
      <c r="BY224" s="636" t="e">
        <f>MATCH(Таблиця4[[#This Row],[BUILDING NAME]],Таблиця5[NAME],0)</f>
        <v>#N/A</v>
      </c>
      <c r="BZ224" s="636" t="e">
        <f>INDEX(Таблиця5[[C - COINS - COST]:[ADDRESS]],'02BUILD'!$BY224,1)</f>
        <v>#N/A</v>
      </c>
      <c r="CA224" s="636" t="e">
        <f>INDEX(Таблиця5[[C - COINS - COST]:[ADDRESS]],'02BUILD'!$BY224,2)</f>
        <v>#N/A</v>
      </c>
      <c r="CB224" s="636" t="e">
        <f>INDEX(Таблиця5[[C - COINS - COST]:[ADDRESS]],'02BUILD'!$BY224,3)</f>
        <v>#N/A</v>
      </c>
      <c r="CC224" s="636" t="e">
        <f>INDEX(Таблиця5[[C - COINS - COST]:[ADDRESS]],'02BUILD'!$BY224,4)</f>
        <v>#N/A</v>
      </c>
      <c r="CD224" s="636" t="e">
        <f>INDEX(Таблиця5[[C - COINS - COST]:[ADDRESS]],'02BUILD'!$BY224,5)</f>
        <v>#N/A</v>
      </c>
      <c r="CE224" s="636" t="e">
        <f>INDEX(Таблиця5[[C - COINS - COST]:[ADDRESS]],'02BUILD'!$BY224,6)</f>
        <v>#N/A</v>
      </c>
      <c r="CF224" s="636" t="e">
        <f>INDEX(Таблиця5[[C - COINS - COST]:[ADDRESS]],'02BUILD'!$BY224,7)</f>
        <v>#N/A</v>
      </c>
      <c r="CG224" s="636" t="e">
        <f>INDEX(Таблиця5[[C - COINS - COST]:[ADDRESS]],'02BUILD'!$BY224,8)</f>
        <v>#N/A</v>
      </c>
      <c r="CH224" s="636" t="e">
        <f>INDEX(Таблиця5[[C - COINS - COST]:[ADDRESS]],'02BUILD'!$BY224,9)</f>
        <v>#N/A</v>
      </c>
      <c r="CI224" s="636" t="e">
        <f>INDEX(Таблиця5[[C - COINS - COST]:[ADDRESS]],'02BUILD'!$BY224,10)</f>
        <v>#N/A</v>
      </c>
    </row>
    <row r="225" spans="1:87" ht="16.5" hidden="1" thickTop="1" thickBot="1">
      <c r="A225" s="636" t="s">
        <v>1149</v>
      </c>
      <c r="B225" s="665" t="str">
        <f>LEFT(LEFT(A225,FIND(":",A225)),LEN(LEFT(A225,FIND(":",A225)))-1)</f>
        <v>D62</v>
      </c>
      <c r="C225" s="665" t="str">
        <f>RIGHT(A225,LEN(A225)-FIND(":",A225)-1)</f>
        <v>Horizon's Sails (business, B, 2)</v>
      </c>
      <c r="D225" s="636"/>
      <c r="E225" s="636"/>
      <c r="F225" s="665" t="s">
        <v>1950</v>
      </c>
      <c r="G225" s="665" t="s">
        <v>1951</v>
      </c>
      <c r="H225" s="665" t="s">
        <v>2420</v>
      </c>
      <c r="I225" s="665" t="s">
        <v>3974</v>
      </c>
      <c r="J225" s="665"/>
      <c r="K225" s="665" t="s">
        <v>2089</v>
      </c>
      <c r="L225" s="665" t="s">
        <v>2081</v>
      </c>
      <c r="M225" s="665">
        <v>2</v>
      </c>
      <c r="N225" s="665"/>
      <c r="O225" s="665"/>
      <c r="P225" s="665"/>
      <c r="Q225" s="665"/>
      <c r="R225" s="665"/>
      <c r="S225" s="665" t="str">
        <f>Таблиця4[[#This Row],[C - COINS - COST]]&amp;"C"&amp;" | "&amp;Таблиця4[[#This Row],[A - TANKARDS - Drinks]]&amp;"A"&amp;" | "&amp;Таблиця4[[#This Row],[P - PIPES - hospitality]]&amp;" P"&amp;" | "&amp;Таблиця4[[#This Row],[D - DAGGERS - danger level]]&amp;"D"</f>
        <v>C | A |  P | D</v>
      </c>
      <c r="T225" s="665"/>
      <c r="U225" s="665"/>
      <c r="V225" s="665"/>
      <c r="W225" s="665" t="s">
        <v>21476</v>
      </c>
      <c r="X225" s="665" t="s">
        <v>4315</v>
      </c>
      <c r="Y225" s="665"/>
      <c r="Z225" s="665" t="str">
        <f>Таблиця4[[#This Row],[Descriptions2]]</f>
        <v/>
      </c>
      <c r="AA225" s="665" t="str">
        <f>Таблиця4[[#This Row],[Owner/Specific NPCs3]]</f>
        <v/>
      </c>
      <c r="AB225" s="665"/>
      <c r="AC225" s="666" t="s">
        <v>5836</v>
      </c>
      <c r="AD225" s="667"/>
      <c r="AE225" s="671"/>
      <c r="AF225" s="665" t="str">
        <f>IFERROR(INDEX('02VG'!B$4:B$167,MATCH($H225,'02VG'!$A$4:$A$167,0),1),"")</f>
        <v/>
      </c>
      <c r="AG225" s="665" t="str">
        <f>IFERROR(INDEX('02VG'!C$4:C$167,MATCH($H225,'02VG'!$A$4:$A$167,0),1),"")</f>
        <v/>
      </c>
      <c r="AH225" s="665" t="str">
        <f>IFERROR(INDEX('02VG'!D$4:D$167,MATCH($H225,'02VG'!$A$4:$A$167,0),1),"")</f>
        <v/>
      </c>
      <c r="AI225" s="665" t="str">
        <f>IFERROR(INDEX('02VG'!E$4:E$167,MATCH($H225,'02VG'!$A$4:$A$167,0),1),"")</f>
        <v/>
      </c>
      <c r="AJ225" s="665" t="str">
        <f>IFERROR(INDEX('02VG'!G$4:G$167,MATCH($H225,'02VG'!$A$4:$A$167,0),1),"")</f>
        <v/>
      </c>
      <c r="AK225" s="665" t="str">
        <f>IFERROR(INDEX('02VG'!I$4:I$167,MATCH($H225,'02VG'!$A$4:$A$167,0),1),"")</f>
        <v/>
      </c>
      <c r="AL225" s="665" t="str">
        <f>IFERROR(INDEX('02VG'!L$4:L$167,MATCH($H225,'02VG'!$A$4:$A$167,0),1),"")</f>
        <v/>
      </c>
      <c r="AM225" s="671"/>
      <c r="AN225" s="665" t="str">
        <f>IFERROR(INDEX('02ORG'!$H$4:$H$45,MATCH($F225,'02ORG'!$M$4:$M$45,0),1),"")</f>
        <v/>
      </c>
      <c r="AO225" s="671"/>
      <c r="AP225" s="665" t="str">
        <f>IFERROR(INDEX('02FOLK'!$AT$3:$AT$45,MATCH($F225,'02FOLK'!$AS$3:$AS$45,0),1),"")</f>
        <v/>
      </c>
      <c r="AQ225" s="671"/>
      <c r="AR225" s="636"/>
      <c r="AS225" s="636"/>
      <c r="AT225" s="636"/>
      <c r="AU225" s="636"/>
      <c r="AV225" s="671"/>
      <c r="AW225" s="636" t="str">
        <f>IFERROR(INDEX('02_LIVING_WATERDEEP'!$C$2:$C$200,MATCH(Таблиця4[[#This Row],[BUILDING NAME]],'02_LIVING_WATERDEEP'!$A$2:$A$200,0),1),"")</f>
        <v/>
      </c>
      <c r="AX225" s="636" t="str">
        <f>IFERROR(INDEX('02_LIVING_WATERDEEP'!$F$2:$F$200,MATCH(Таблиця4[[#This Row],[BUILDING NAME]],'02_LIVING_WATERDEEP'!$A$2:$A$200,0),1),"")</f>
        <v/>
      </c>
      <c r="AY225" s="636" t="str">
        <f>IFERROR(INDEX('02_LIVING_WATERDEEP'!$I$2:$I$200,MATCH(Таблиця4[[#This Row],[BUILDING NAME]],'02_LIVING_WATERDEEP'!$A$2:$A$200,0),1),"")</f>
        <v/>
      </c>
      <c r="AZ225" s="636" t="str">
        <f>IFERROR(INDEX('02_LIVING_WATERDEEP'!$J$2:$J$200,MATCH(Таблиця4[[#This Row],[BUILDING NAME]],'02_LIVING_WATERDEEP'!$A$2:$A$200,0),1),"")</f>
        <v/>
      </c>
      <c r="BA225" s="636" t="str">
        <f>IFERROR(INDEX('02_LIVING_WATERDEEP'!$K$2:$K$200,MATCH(Таблиця4[[#This Row],[BUILDING NAME]],'02_LIVING_WATERDEEP'!$A$2:$A$200,0),1),"")</f>
        <v/>
      </c>
      <c r="BB225" s="636" t="str">
        <f>IFERROR(INDEX('02_LIVING_WATERDEEP'!$L$2:$L$200,MATCH(Таблиця4[[#This Row],[BUILDING NAME]],'02_LIVING_WATERDEEP'!$A$2:$A$200,0),1),"")</f>
        <v/>
      </c>
      <c r="BC225" s="636" t="str">
        <f>IFERROR(INDEX('02_LIVING_WATERDEEP'!$M$2:$M$200,MATCH(Таблиця4[[#This Row],[BUILDING NAME]],'02_LIVING_WATERDEEP'!$A$2:$A$200,0),1),"")</f>
        <v/>
      </c>
      <c r="BD225" s="636"/>
      <c r="BE225" s="636"/>
      <c r="BF225" s="636"/>
      <c r="BG225" s="636"/>
      <c r="BH225" s="636"/>
      <c r="BI225" s="636"/>
      <c r="BJ225" s="636"/>
      <c r="BK225" s="636"/>
      <c r="BL225" s="636"/>
      <c r="BM225" s="636"/>
      <c r="BN225" s="636"/>
      <c r="BO225" s="636"/>
      <c r="BP225" s="636"/>
      <c r="BQ225" s="636"/>
      <c r="BR225" s="636"/>
      <c r="BS225" s="636"/>
      <c r="BT225" s="636"/>
      <c r="BU225" s="636" t="e">
        <f>MATCH(Таблиця4[[#This Row],[BUILDING NAME]],#REF!,0)</f>
        <v>#REF!</v>
      </c>
      <c r="BV225" s="636" t="e">
        <f>INDEX(#REF!,'02BUILD'!BU225,1)</f>
        <v>#REF!</v>
      </c>
      <c r="BW225" s="636" t="s">
        <v>20615</v>
      </c>
      <c r="BX225" s="636"/>
      <c r="BY225" s="636" t="e">
        <f>MATCH(Таблиця4[[#This Row],[BUILDING NAME]],Таблиця5[NAME],0)</f>
        <v>#N/A</v>
      </c>
      <c r="BZ225" s="636" t="e">
        <f>INDEX(Таблиця5[[C - COINS - COST]:[ADDRESS]],'02BUILD'!$BY225,1)</f>
        <v>#N/A</v>
      </c>
      <c r="CA225" s="636" t="e">
        <f>INDEX(Таблиця5[[C - COINS - COST]:[ADDRESS]],'02BUILD'!$BY225,2)</f>
        <v>#N/A</v>
      </c>
      <c r="CB225" s="636" t="e">
        <f>INDEX(Таблиця5[[C - COINS - COST]:[ADDRESS]],'02BUILD'!$BY225,3)</f>
        <v>#N/A</v>
      </c>
      <c r="CC225" s="636" t="e">
        <f>INDEX(Таблиця5[[C - COINS - COST]:[ADDRESS]],'02BUILD'!$BY225,4)</f>
        <v>#N/A</v>
      </c>
      <c r="CD225" s="636" t="e">
        <f>INDEX(Таблиця5[[C - COINS - COST]:[ADDRESS]],'02BUILD'!$BY225,5)</f>
        <v>#N/A</v>
      </c>
      <c r="CE225" s="636" t="e">
        <f>INDEX(Таблиця5[[C - COINS - COST]:[ADDRESS]],'02BUILD'!$BY225,6)</f>
        <v>#N/A</v>
      </c>
      <c r="CF225" s="636" t="e">
        <f>INDEX(Таблиця5[[C - COINS - COST]:[ADDRESS]],'02BUILD'!$BY225,7)</f>
        <v>#N/A</v>
      </c>
      <c r="CG225" s="636" t="e">
        <f>INDEX(Таблиця5[[C - COINS - COST]:[ADDRESS]],'02BUILD'!$BY225,8)</f>
        <v>#N/A</v>
      </c>
      <c r="CH225" s="636" t="e">
        <f>INDEX(Таблиця5[[C - COINS - COST]:[ADDRESS]],'02BUILD'!$BY225,9)</f>
        <v>#N/A</v>
      </c>
      <c r="CI225" s="636" t="e">
        <f>INDEX(Таблиця5[[C - COINS - COST]:[ADDRESS]],'02BUILD'!$BY225,10)</f>
        <v>#N/A</v>
      </c>
    </row>
    <row r="226" spans="1:87" ht="16.5" hidden="1" thickTop="1" thickBot="1">
      <c r="A226" s="636" t="s">
        <v>1150</v>
      </c>
      <c r="B226" s="665" t="str">
        <f>LEFT(LEFT(A226,FIND(":",A226)),LEN(LEFT(A226,FIND(":",A226)))-1)</f>
        <v>D63</v>
      </c>
      <c r="C226" s="665" t="str">
        <f>RIGHT(A226,LEN(A226)-FIND(":",A226)-1)</f>
        <v>Mother Jatha's (business, D, 1)</v>
      </c>
      <c r="D226" s="636"/>
      <c r="E226" s="636"/>
      <c r="F226" s="665" t="s">
        <v>1952</v>
      </c>
      <c r="G226" s="665" t="s">
        <v>1953</v>
      </c>
      <c r="H226" s="665" t="s">
        <v>2421</v>
      </c>
      <c r="I226" s="665" t="s">
        <v>3974</v>
      </c>
      <c r="J226" s="665"/>
      <c r="K226" s="665" t="s">
        <v>2094</v>
      </c>
      <c r="L226" s="665" t="s">
        <v>2083</v>
      </c>
      <c r="M226" s="665">
        <v>1</v>
      </c>
      <c r="N226" s="665"/>
      <c r="O226" s="665"/>
      <c r="P226" s="665"/>
      <c r="Q226" s="665"/>
      <c r="R226" s="665"/>
      <c r="S226" s="665" t="str">
        <f>Таблиця4[[#This Row],[C - COINS - COST]]&amp;"C"&amp;" | "&amp;Таблиця4[[#This Row],[A - TANKARDS - Drinks]]&amp;"A"&amp;" | "&amp;Таблиця4[[#This Row],[P - PIPES - hospitality]]&amp;" P"&amp;" | "&amp;Таблиця4[[#This Row],[D - DAGGERS - danger level]]&amp;"D"</f>
        <v>C | A |  P | D</v>
      </c>
      <c r="T226" s="665"/>
      <c r="U226" s="665"/>
      <c r="V226" s="665"/>
      <c r="W226" s="665" t="s">
        <v>21477</v>
      </c>
      <c r="X226" s="665">
        <v>0</v>
      </c>
      <c r="Y226" s="665"/>
      <c r="Z226" s="665">
        <f>Таблиця4[[#This Row],[Descriptions2]]</f>
        <v>0</v>
      </c>
      <c r="AA226" s="665">
        <f>Таблиця4[[#This Row],[Owner/Specific NPCs3]]</f>
        <v>0</v>
      </c>
      <c r="AB226" s="665"/>
      <c r="AC226" s="932" t="s">
        <v>21478</v>
      </c>
      <c r="AD226" s="667"/>
      <c r="AE226" s="671"/>
      <c r="AF226" s="665" t="str">
        <f>IFERROR(INDEX('02VG'!B$4:B$167,MATCH($H226,'02VG'!$A$4:$A$167,0),1),"")</f>
        <v/>
      </c>
      <c r="AG226" s="665" t="str">
        <f>IFERROR(INDEX('02VG'!C$4:C$167,MATCH($H226,'02VG'!$A$4:$A$167,0),1),"")</f>
        <v/>
      </c>
      <c r="AH226" s="665" t="str">
        <f>IFERROR(INDEX('02VG'!D$4:D$167,MATCH($H226,'02VG'!$A$4:$A$167,0),1),"")</f>
        <v/>
      </c>
      <c r="AI226" s="665" t="str">
        <f>IFERROR(INDEX('02VG'!E$4:E$167,MATCH($H226,'02VG'!$A$4:$A$167,0),1),"")</f>
        <v/>
      </c>
      <c r="AJ226" s="665" t="str">
        <f>IFERROR(INDEX('02VG'!G$4:G$167,MATCH($H226,'02VG'!$A$4:$A$167,0),1),"")</f>
        <v/>
      </c>
      <c r="AK226" s="665" t="str">
        <f>IFERROR(INDEX('02VG'!I$4:I$167,MATCH($H226,'02VG'!$A$4:$A$167,0),1),"")</f>
        <v/>
      </c>
      <c r="AL226" s="665" t="str">
        <f>IFERROR(INDEX('02VG'!L$4:L$167,MATCH($H226,'02VG'!$A$4:$A$167,0),1),"")</f>
        <v/>
      </c>
      <c r="AM226" s="671"/>
      <c r="AN226" s="665" t="str">
        <f>IFERROR(INDEX('02ORG'!$H$4:$H$45,MATCH($F226,'02ORG'!$M$4:$M$45,0),1),"")</f>
        <v/>
      </c>
      <c r="AO226" s="671"/>
      <c r="AP226" s="665" t="str">
        <f>IFERROR(INDEX('02FOLK'!$AT$3:$AT$45,MATCH($F226,'02FOLK'!$AS$3:$AS$45,0),1),"")</f>
        <v/>
      </c>
      <c r="AQ226" s="671"/>
      <c r="AR226" s="636"/>
      <c r="AS226" s="636"/>
      <c r="AT226" s="636"/>
      <c r="AU226" s="636"/>
      <c r="AV226" s="671"/>
      <c r="AW226" s="636">
        <f>IFERROR(INDEX('02_LIVING_WATERDEEP'!$C$2:$C$200,MATCH(Таблиця4[[#This Row],[BUILDING NAME]],'02_LIVING_WATERDEEP'!$A$2:$A$200,0),1),"")</f>
        <v>0</v>
      </c>
      <c r="AX226" s="636">
        <f>IFERROR(INDEX('02_LIVING_WATERDEEP'!$F$2:$F$200,MATCH(Таблиця4[[#This Row],[BUILDING NAME]],'02_LIVING_WATERDEEP'!$A$2:$A$200,0),1),"")</f>
        <v>0</v>
      </c>
      <c r="AY226" s="636">
        <f>IFERROR(INDEX('02_LIVING_WATERDEEP'!$I$2:$I$200,MATCH(Таблиця4[[#This Row],[BUILDING NAME]],'02_LIVING_WATERDEEP'!$A$2:$A$200,0),1),"")</f>
        <v>0</v>
      </c>
      <c r="AZ226" s="636">
        <f>IFERROR(INDEX('02_LIVING_WATERDEEP'!$J$2:$J$200,MATCH(Таблиця4[[#This Row],[BUILDING NAME]],'02_LIVING_WATERDEEP'!$A$2:$A$200,0),1),"")</f>
        <v>0</v>
      </c>
      <c r="BA226" s="636">
        <f>IFERROR(INDEX('02_LIVING_WATERDEEP'!$K$2:$K$200,MATCH(Таблиця4[[#This Row],[BUILDING NAME]],'02_LIVING_WATERDEEP'!$A$2:$A$200,0),1),"")</f>
        <v>0</v>
      </c>
      <c r="BB226" s="636">
        <f>IFERROR(INDEX('02_LIVING_WATERDEEP'!$L$2:$L$200,MATCH(Таблиця4[[#This Row],[BUILDING NAME]],'02_LIVING_WATERDEEP'!$A$2:$A$200,0),1),"")</f>
        <v>0</v>
      </c>
      <c r="BC226" s="636">
        <f>IFERROR(INDEX('02_LIVING_WATERDEEP'!$M$2:$M$200,MATCH(Таблиця4[[#This Row],[BUILDING NAME]],'02_LIVING_WATERDEEP'!$A$2:$A$200,0),1),"")</f>
        <v>0</v>
      </c>
      <c r="BD226" s="636"/>
      <c r="BE226" s="636"/>
      <c r="BF226" s="636"/>
      <c r="BG226" s="636"/>
      <c r="BH226" s="636"/>
      <c r="BI226" s="636"/>
      <c r="BJ226" s="636"/>
      <c r="BK226" s="636"/>
      <c r="BL226" s="636"/>
      <c r="BM226" s="636"/>
      <c r="BN226" s="636"/>
      <c r="BO226" s="636"/>
      <c r="BP226" s="636"/>
      <c r="BQ226" s="636"/>
      <c r="BR226" s="636"/>
      <c r="BS226" s="636"/>
      <c r="BT226" s="636"/>
      <c r="BU226" s="636" t="e">
        <f>MATCH(Таблиця4[[#This Row],[BUILDING NAME]],#REF!,0)</f>
        <v>#REF!</v>
      </c>
      <c r="BV226" s="636" t="e">
        <f>INDEX(#REF!,'02BUILD'!BU226,1)</f>
        <v>#REF!</v>
      </c>
      <c r="BW226" s="636" t="s">
        <v>2268</v>
      </c>
      <c r="BX226" s="636"/>
      <c r="BY226" s="636" t="e">
        <f>MATCH(Таблиця4[[#This Row],[BUILDING NAME]],Таблиця5[NAME],0)</f>
        <v>#N/A</v>
      </c>
      <c r="BZ226" s="636" t="e">
        <f>INDEX(Таблиця5[[C - COINS - COST]:[ADDRESS]],'02BUILD'!$BY226,1)</f>
        <v>#N/A</v>
      </c>
      <c r="CA226" s="636" t="e">
        <f>INDEX(Таблиця5[[C - COINS - COST]:[ADDRESS]],'02BUILD'!$BY226,2)</f>
        <v>#N/A</v>
      </c>
      <c r="CB226" s="636" t="e">
        <f>INDEX(Таблиця5[[C - COINS - COST]:[ADDRESS]],'02BUILD'!$BY226,3)</f>
        <v>#N/A</v>
      </c>
      <c r="CC226" s="636" t="e">
        <f>INDEX(Таблиця5[[C - COINS - COST]:[ADDRESS]],'02BUILD'!$BY226,4)</f>
        <v>#N/A</v>
      </c>
      <c r="CD226" s="636" t="e">
        <f>INDEX(Таблиця5[[C - COINS - COST]:[ADDRESS]],'02BUILD'!$BY226,5)</f>
        <v>#N/A</v>
      </c>
      <c r="CE226" s="636" t="e">
        <f>INDEX(Таблиця5[[C - COINS - COST]:[ADDRESS]],'02BUILD'!$BY226,6)</f>
        <v>#N/A</v>
      </c>
      <c r="CF226" s="636" t="e">
        <f>INDEX(Таблиця5[[C - COINS - COST]:[ADDRESS]],'02BUILD'!$BY226,7)</f>
        <v>#N/A</v>
      </c>
      <c r="CG226" s="636" t="e">
        <f>INDEX(Таблиця5[[C - COINS - COST]:[ADDRESS]],'02BUILD'!$BY226,8)</f>
        <v>#N/A</v>
      </c>
      <c r="CH226" s="636" t="e">
        <f>INDEX(Таблиця5[[C - COINS - COST]:[ADDRESS]],'02BUILD'!$BY226,9)</f>
        <v>#N/A</v>
      </c>
      <c r="CI226" s="636" t="e">
        <f>INDEX(Таблиця5[[C - COINS - COST]:[ADDRESS]],'02BUILD'!$BY226,10)</f>
        <v>#N/A</v>
      </c>
    </row>
    <row r="227" spans="1:87" ht="16.5" hidden="1" thickTop="1" thickBot="1">
      <c r="A227" s="636" t="s">
        <v>1151</v>
      </c>
      <c r="B227" s="665" t="str">
        <f>LEFT(LEFT(A227,FIND(":",A227)),LEN(LEFT(A227,FIND(":",A227)))-1)</f>
        <v>D64</v>
      </c>
      <c r="C227" s="665" t="str">
        <f>RIGHT(A227,LEN(A227)-FIND(":",A227)-1)</f>
        <v>Talnu's Ropeworks (business, D, 2)</v>
      </c>
      <c r="D227" s="636"/>
      <c r="E227" s="636"/>
      <c r="F227" s="665" t="s">
        <v>1954</v>
      </c>
      <c r="G227" s="665" t="s">
        <v>1955</v>
      </c>
      <c r="H227" s="665" t="s">
        <v>2422</v>
      </c>
      <c r="I227" s="665" t="s">
        <v>3974</v>
      </c>
      <c r="J227" s="665"/>
      <c r="K227" s="665" t="s">
        <v>2089</v>
      </c>
      <c r="L227" s="665" t="s">
        <v>2083</v>
      </c>
      <c r="M227" s="665">
        <v>2</v>
      </c>
      <c r="N227" s="665"/>
      <c r="O227" s="665"/>
      <c r="P227" s="665"/>
      <c r="Q227" s="665"/>
      <c r="R227" s="665"/>
      <c r="S227" s="665" t="str">
        <f>Таблиця4[[#This Row],[C - COINS - COST]]&amp;"C"&amp;" | "&amp;Таблиця4[[#This Row],[A - TANKARDS - Drinks]]&amp;"A"&amp;" | "&amp;Таблиця4[[#This Row],[P - PIPES - hospitality]]&amp;" P"&amp;" | "&amp;Таблиця4[[#This Row],[D - DAGGERS - danger level]]&amp;"D"</f>
        <v>C | A |  P | D</v>
      </c>
      <c r="T227" s="665"/>
      <c r="U227" s="665"/>
      <c r="V227" s="665"/>
      <c r="W227" s="665" t="s">
        <v>21480</v>
      </c>
      <c r="X227" s="665" t="s">
        <v>4315</v>
      </c>
      <c r="Y227" s="665"/>
      <c r="Z227" s="665" t="str">
        <f>Таблиця4[[#This Row],[Descriptions2]]</f>
        <v/>
      </c>
      <c r="AA227" s="665" t="str">
        <f>Таблиця4[[#This Row],[Owner/Specific NPCs3]]</f>
        <v/>
      </c>
      <c r="AB227" s="665"/>
      <c r="AC227" s="666" t="s">
        <v>5836</v>
      </c>
      <c r="AD227" s="667"/>
      <c r="AE227" s="671"/>
      <c r="AF227" s="665" t="str">
        <f>IFERROR(INDEX('02VG'!B$4:B$167,MATCH($H227,'02VG'!$A$4:$A$167,0),1),"")</f>
        <v/>
      </c>
      <c r="AG227" s="665" t="str">
        <f>IFERROR(INDEX('02VG'!C$4:C$167,MATCH($H227,'02VG'!$A$4:$A$167,0),1),"")</f>
        <v/>
      </c>
      <c r="AH227" s="665" t="str">
        <f>IFERROR(INDEX('02VG'!D$4:D$167,MATCH($H227,'02VG'!$A$4:$A$167,0),1),"")</f>
        <v/>
      </c>
      <c r="AI227" s="665" t="str">
        <f>IFERROR(INDEX('02VG'!E$4:E$167,MATCH($H227,'02VG'!$A$4:$A$167,0),1),"")</f>
        <v/>
      </c>
      <c r="AJ227" s="665" t="str">
        <f>IFERROR(INDEX('02VG'!G$4:G$167,MATCH($H227,'02VG'!$A$4:$A$167,0),1),"")</f>
        <v/>
      </c>
      <c r="AK227" s="665" t="str">
        <f>IFERROR(INDEX('02VG'!I$4:I$167,MATCH($H227,'02VG'!$A$4:$A$167,0),1),"")</f>
        <v/>
      </c>
      <c r="AL227" s="665" t="str">
        <f>IFERROR(INDEX('02VG'!L$4:L$167,MATCH($H227,'02VG'!$A$4:$A$167,0),1),"")</f>
        <v/>
      </c>
      <c r="AM227" s="671"/>
      <c r="AN227" s="665" t="str">
        <f>IFERROR(INDEX('02ORG'!$H$4:$H$45,MATCH($F227,'02ORG'!$M$4:$M$45,0),1),"")</f>
        <v/>
      </c>
      <c r="AO227" s="671"/>
      <c r="AP227" s="665" t="str">
        <f>IFERROR(INDEX('02FOLK'!$AT$3:$AT$45,MATCH($F227,'02FOLK'!$AS$3:$AS$45,0),1),"")</f>
        <v/>
      </c>
      <c r="AQ227" s="671"/>
      <c r="AR227" s="636"/>
      <c r="AS227" s="636"/>
      <c r="AT227" s="636"/>
      <c r="AU227" s="636"/>
      <c r="AV227" s="671"/>
      <c r="AW227" s="636" t="str">
        <f>IFERROR(INDEX('02_LIVING_WATERDEEP'!$C$2:$C$200,MATCH(Таблиця4[[#This Row],[BUILDING NAME]],'02_LIVING_WATERDEEP'!$A$2:$A$200,0),1),"")</f>
        <v/>
      </c>
      <c r="AX227" s="636" t="str">
        <f>IFERROR(INDEX('02_LIVING_WATERDEEP'!$F$2:$F$200,MATCH(Таблиця4[[#This Row],[BUILDING NAME]],'02_LIVING_WATERDEEP'!$A$2:$A$200,0),1),"")</f>
        <v/>
      </c>
      <c r="AY227" s="636" t="str">
        <f>IFERROR(INDEX('02_LIVING_WATERDEEP'!$I$2:$I$200,MATCH(Таблиця4[[#This Row],[BUILDING NAME]],'02_LIVING_WATERDEEP'!$A$2:$A$200,0),1),"")</f>
        <v/>
      </c>
      <c r="AZ227" s="636" t="str">
        <f>IFERROR(INDEX('02_LIVING_WATERDEEP'!$J$2:$J$200,MATCH(Таблиця4[[#This Row],[BUILDING NAME]],'02_LIVING_WATERDEEP'!$A$2:$A$200,0),1),"")</f>
        <v/>
      </c>
      <c r="BA227" s="636" t="str">
        <f>IFERROR(INDEX('02_LIVING_WATERDEEP'!$K$2:$K$200,MATCH(Таблиця4[[#This Row],[BUILDING NAME]],'02_LIVING_WATERDEEP'!$A$2:$A$200,0),1),"")</f>
        <v/>
      </c>
      <c r="BB227" s="636" t="str">
        <f>IFERROR(INDEX('02_LIVING_WATERDEEP'!$L$2:$L$200,MATCH(Таблиця4[[#This Row],[BUILDING NAME]],'02_LIVING_WATERDEEP'!$A$2:$A$200,0),1),"")</f>
        <v/>
      </c>
      <c r="BC227" s="636" t="str">
        <f>IFERROR(INDEX('02_LIVING_WATERDEEP'!$M$2:$M$200,MATCH(Таблиця4[[#This Row],[BUILDING NAME]],'02_LIVING_WATERDEEP'!$A$2:$A$200,0),1),"")</f>
        <v/>
      </c>
      <c r="BD227" s="636"/>
      <c r="BE227" s="636"/>
      <c r="BF227" s="636"/>
      <c r="BG227" s="636"/>
      <c r="BH227" s="636"/>
      <c r="BI227" s="636"/>
      <c r="BJ227" s="636"/>
      <c r="BK227" s="636"/>
      <c r="BL227" s="636"/>
      <c r="BM227" s="636"/>
      <c r="BN227" s="636"/>
      <c r="BO227" s="636"/>
      <c r="BP227" s="636"/>
      <c r="BQ227" s="636"/>
      <c r="BR227" s="636"/>
      <c r="BS227" s="636"/>
      <c r="BT227" s="636"/>
      <c r="BU227" s="636" t="e">
        <f>MATCH(Таблиця4[[#This Row],[BUILDING NAME]],#REF!,0)</f>
        <v>#REF!</v>
      </c>
      <c r="BV227" s="636" t="e">
        <f>INDEX(#REF!,'02BUILD'!BU227,1)</f>
        <v>#REF!</v>
      </c>
      <c r="BW227" s="636" t="e">
        <v>#N/A</v>
      </c>
      <c r="BX227" s="636"/>
      <c r="BY227" s="636" t="e">
        <f>MATCH(Таблиця4[[#This Row],[BUILDING NAME]],Таблиця5[NAME],0)</f>
        <v>#N/A</v>
      </c>
      <c r="BZ227" s="636" t="e">
        <f>INDEX(Таблиця5[[C - COINS - COST]:[ADDRESS]],'02BUILD'!$BY227,1)</f>
        <v>#N/A</v>
      </c>
      <c r="CA227" s="636" t="e">
        <f>INDEX(Таблиця5[[C - COINS - COST]:[ADDRESS]],'02BUILD'!$BY227,2)</f>
        <v>#N/A</v>
      </c>
      <c r="CB227" s="636" t="e">
        <f>INDEX(Таблиця5[[C - COINS - COST]:[ADDRESS]],'02BUILD'!$BY227,3)</f>
        <v>#N/A</v>
      </c>
      <c r="CC227" s="636" t="e">
        <f>INDEX(Таблиця5[[C - COINS - COST]:[ADDRESS]],'02BUILD'!$BY227,4)</f>
        <v>#N/A</v>
      </c>
      <c r="CD227" s="636" t="e">
        <f>INDEX(Таблиця5[[C - COINS - COST]:[ADDRESS]],'02BUILD'!$BY227,5)</f>
        <v>#N/A</v>
      </c>
      <c r="CE227" s="636" t="e">
        <f>INDEX(Таблиця5[[C - COINS - COST]:[ADDRESS]],'02BUILD'!$BY227,6)</f>
        <v>#N/A</v>
      </c>
      <c r="CF227" s="636" t="e">
        <f>INDEX(Таблиця5[[C - COINS - COST]:[ADDRESS]],'02BUILD'!$BY227,7)</f>
        <v>#N/A</v>
      </c>
      <c r="CG227" s="636" t="e">
        <f>INDEX(Таблиця5[[C - COINS - COST]:[ADDRESS]],'02BUILD'!$BY227,8)</f>
        <v>#N/A</v>
      </c>
      <c r="CH227" s="636" t="e">
        <f>INDEX(Таблиця5[[C - COINS - COST]:[ADDRESS]],'02BUILD'!$BY227,9)</f>
        <v>#N/A</v>
      </c>
      <c r="CI227" s="636" t="e">
        <f>INDEX(Таблиця5[[C - COINS - COST]:[ADDRESS]],'02BUILD'!$BY227,10)</f>
        <v>#N/A</v>
      </c>
    </row>
    <row r="228" spans="1:87" ht="16.5" hidden="1" thickTop="1" thickBot="1">
      <c r="A228" s="636" t="s">
        <v>1152</v>
      </c>
      <c r="B228" s="665" t="str">
        <f>LEFT(LEFT(A228,FIND(":",A228)),LEN(LEFT(A228,FIND(":",A228)))-1)</f>
        <v>D65</v>
      </c>
      <c r="C228" s="665" t="str">
        <f>RIGHT(A228,LEN(A228)-FIND(":",A228)-1)</f>
        <v>Merlook Nets &amp; Knotware (business, D, 1)</v>
      </c>
      <c r="D228" s="636"/>
      <c r="E228" s="636"/>
      <c r="F228" s="665" t="s">
        <v>1956</v>
      </c>
      <c r="G228" s="665" t="s">
        <v>1957</v>
      </c>
      <c r="H228" s="665" t="s">
        <v>2423</v>
      </c>
      <c r="I228" s="665" t="s">
        <v>3974</v>
      </c>
      <c r="J228" s="665"/>
      <c r="K228" s="665" t="s">
        <v>2089</v>
      </c>
      <c r="L228" s="665" t="s">
        <v>2083</v>
      </c>
      <c r="M228" s="665">
        <v>1</v>
      </c>
      <c r="N228" s="665"/>
      <c r="O228" s="665"/>
      <c r="P228" s="665"/>
      <c r="Q228" s="665"/>
      <c r="R228" s="665"/>
      <c r="S228" s="665" t="str">
        <f>Таблиця4[[#This Row],[C - COINS - COST]]&amp;"C"&amp;" | "&amp;Таблиця4[[#This Row],[A - TANKARDS - Drinks]]&amp;"A"&amp;" | "&amp;Таблиця4[[#This Row],[P - PIPES - hospitality]]&amp;" P"&amp;" | "&amp;Таблиця4[[#This Row],[D - DAGGERS - danger level]]&amp;"D"</f>
        <v>C | A |  P | D</v>
      </c>
      <c r="T228" s="665"/>
      <c r="U228" s="665"/>
      <c r="V228" s="665"/>
      <c r="W228" s="665" t="s">
        <v>21482</v>
      </c>
      <c r="X228" s="665" t="s">
        <v>4315</v>
      </c>
      <c r="Y228" s="665"/>
      <c r="Z228" s="665" t="str">
        <f>Таблиця4[[#This Row],[Descriptions2]]</f>
        <v/>
      </c>
      <c r="AA228" s="665" t="str">
        <f>Таблиця4[[#This Row],[Owner/Specific NPCs3]]</f>
        <v/>
      </c>
      <c r="AB228" s="665"/>
      <c r="AC228" s="666" t="s">
        <v>5836</v>
      </c>
      <c r="AD228" s="667"/>
      <c r="AE228" s="671"/>
      <c r="AF228" s="665" t="str">
        <f>IFERROR(INDEX('02VG'!B$4:B$167,MATCH($H228,'02VG'!$A$4:$A$167,0),1),"")</f>
        <v/>
      </c>
      <c r="AG228" s="665" t="str">
        <f>IFERROR(INDEX('02VG'!C$4:C$167,MATCH($H228,'02VG'!$A$4:$A$167,0),1),"")</f>
        <v/>
      </c>
      <c r="AH228" s="665" t="str">
        <f>IFERROR(INDEX('02VG'!D$4:D$167,MATCH($H228,'02VG'!$A$4:$A$167,0),1),"")</f>
        <v/>
      </c>
      <c r="AI228" s="665" t="str">
        <f>IFERROR(INDEX('02VG'!E$4:E$167,MATCH($H228,'02VG'!$A$4:$A$167,0),1),"")</f>
        <v/>
      </c>
      <c r="AJ228" s="665" t="str">
        <f>IFERROR(INDEX('02VG'!G$4:G$167,MATCH($H228,'02VG'!$A$4:$A$167,0),1),"")</f>
        <v/>
      </c>
      <c r="AK228" s="665" t="str">
        <f>IFERROR(INDEX('02VG'!I$4:I$167,MATCH($H228,'02VG'!$A$4:$A$167,0),1),"")</f>
        <v/>
      </c>
      <c r="AL228" s="665" t="str">
        <f>IFERROR(INDEX('02VG'!L$4:L$167,MATCH($H228,'02VG'!$A$4:$A$167,0),1),"")</f>
        <v/>
      </c>
      <c r="AM228" s="671"/>
      <c r="AN228" s="665" t="str">
        <f>IFERROR(INDEX('02ORG'!$H$4:$H$45,MATCH($F228,'02ORG'!$M$4:$M$45,0),1),"")</f>
        <v/>
      </c>
      <c r="AO228" s="671"/>
      <c r="AP228" s="665" t="str">
        <f>IFERROR(INDEX('02FOLK'!$AT$3:$AT$45,MATCH($F228,'02FOLK'!$AS$3:$AS$45,0),1),"")</f>
        <v/>
      </c>
      <c r="AQ228" s="671"/>
      <c r="AR228" s="636"/>
      <c r="AS228" s="636"/>
      <c r="AT228" s="636"/>
      <c r="AU228" s="636"/>
      <c r="AV228" s="671"/>
      <c r="AW228" s="636" t="str">
        <f>IFERROR(INDEX('02_LIVING_WATERDEEP'!$C$2:$C$200,MATCH(Таблиця4[[#This Row],[BUILDING NAME]],'02_LIVING_WATERDEEP'!$A$2:$A$200,0),1),"")</f>
        <v/>
      </c>
      <c r="AX228" s="636" t="str">
        <f>IFERROR(INDEX('02_LIVING_WATERDEEP'!$F$2:$F$200,MATCH(Таблиця4[[#This Row],[BUILDING NAME]],'02_LIVING_WATERDEEP'!$A$2:$A$200,0),1),"")</f>
        <v/>
      </c>
      <c r="AY228" s="636" t="str">
        <f>IFERROR(INDEX('02_LIVING_WATERDEEP'!$I$2:$I$200,MATCH(Таблиця4[[#This Row],[BUILDING NAME]],'02_LIVING_WATERDEEP'!$A$2:$A$200,0),1),"")</f>
        <v/>
      </c>
      <c r="AZ228" s="636" t="str">
        <f>IFERROR(INDEX('02_LIVING_WATERDEEP'!$J$2:$J$200,MATCH(Таблиця4[[#This Row],[BUILDING NAME]],'02_LIVING_WATERDEEP'!$A$2:$A$200,0),1),"")</f>
        <v/>
      </c>
      <c r="BA228" s="636" t="str">
        <f>IFERROR(INDEX('02_LIVING_WATERDEEP'!$K$2:$K$200,MATCH(Таблиця4[[#This Row],[BUILDING NAME]],'02_LIVING_WATERDEEP'!$A$2:$A$200,0),1),"")</f>
        <v/>
      </c>
      <c r="BB228" s="636" t="str">
        <f>IFERROR(INDEX('02_LIVING_WATERDEEP'!$L$2:$L$200,MATCH(Таблиця4[[#This Row],[BUILDING NAME]],'02_LIVING_WATERDEEP'!$A$2:$A$200,0),1),"")</f>
        <v/>
      </c>
      <c r="BC228" s="636" t="str">
        <f>IFERROR(INDEX('02_LIVING_WATERDEEP'!$M$2:$M$200,MATCH(Таблиця4[[#This Row],[BUILDING NAME]],'02_LIVING_WATERDEEP'!$A$2:$A$200,0),1),"")</f>
        <v/>
      </c>
      <c r="BD228" s="636"/>
      <c r="BE228" s="636"/>
      <c r="BF228" s="636"/>
      <c r="BG228" s="636"/>
      <c r="BH228" s="636"/>
      <c r="BI228" s="636"/>
      <c r="BJ228" s="636"/>
      <c r="BK228" s="636"/>
      <c r="BL228" s="636"/>
      <c r="BM228" s="636"/>
      <c r="BN228" s="636"/>
      <c r="BO228" s="636"/>
      <c r="BP228" s="636"/>
      <c r="BQ228" s="636"/>
      <c r="BR228" s="636"/>
      <c r="BS228" s="636"/>
      <c r="BT228" s="636"/>
      <c r="BU228" s="636" t="e">
        <f>MATCH(Таблиця4[[#This Row],[BUILDING NAME]],#REF!,0)</f>
        <v>#REF!</v>
      </c>
      <c r="BV228" s="636" t="e">
        <f>INDEX(#REF!,'02BUILD'!BU228,1)</f>
        <v>#REF!</v>
      </c>
      <c r="BW228" s="636" t="s">
        <v>20625</v>
      </c>
      <c r="BX228" s="636"/>
      <c r="BY228" s="636" t="e">
        <f>MATCH(Таблиця4[[#This Row],[BUILDING NAME]],Таблиця5[NAME],0)</f>
        <v>#N/A</v>
      </c>
      <c r="BZ228" s="636" t="e">
        <f>INDEX(Таблиця5[[C - COINS - COST]:[ADDRESS]],'02BUILD'!$BY228,1)</f>
        <v>#N/A</v>
      </c>
      <c r="CA228" s="636" t="e">
        <f>INDEX(Таблиця5[[C - COINS - COST]:[ADDRESS]],'02BUILD'!$BY228,2)</f>
        <v>#N/A</v>
      </c>
      <c r="CB228" s="636" t="e">
        <f>INDEX(Таблиця5[[C - COINS - COST]:[ADDRESS]],'02BUILD'!$BY228,3)</f>
        <v>#N/A</v>
      </c>
      <c r="CC228" s="636" t="e">
        <f>INDEX(Таблиця5[[C - COINS - COST]:[ADDRESS]],'02BUILD'!$BY228,4)</f>
        <v>#N/A</v>
      </c>
      <c r="CD228" s="636" t="e">
        <f>INDEX(Таблиця5[[C - COINS - COST]:[ADDRESS]],'02BUILD'!$BY228,5)</f>
        <v>#N/A</v>
      </c>
      <c r="CE228" s="636" t="e">
        <f>INDEX(Таблиця5[[C - COINS - COST]:[ADDRESS]],'02BUILD'!$BY228,6)</f>
        <v>#N/A</v>
      </c>
      <c r="CF228" s="636" t="e">
        <f>INDEX(Таблиця5[[C - COINS - COST]:[ADDRESS]],'02BUILD'!$BY228,7)</f>
        <v>#N/A</v>
      </c>
      <c r="CG228" s="636" t="e">
        <f>INDEX(Таблиця5[[C - COINS - COST]:[ADDRESS]],'02BUILD'!$BY228,8)</f>
        <v>#N/A</v>
      </c>
      <c r="CH228" s="636" t="e">
        <f>INDEX(Таблиця5[[C - COINS - COST]:[ADDRESS]],'02BUILD'!$BY228,9)</f>
        <v>#N/A</v>
      </c>
      <c r="CI228" s="636" t="e">
        <f>INDEX(Таблиця5[[C - COINS - COST]:[ADDRESS]],'02BUILD'!$BY228,10)</f>
        <v>#N/A</v>
      </c>
    </row>
    <row r="229" spans="1:87" ht="16.5" thickTop="1" thickBot="1">
      <c r="A229" s="636" t="s">
        <v>1153</v>
      </c>
      <c r="B229" s="665" t="str">
        <f>LEFT(LEFT(A229,FIND(":",A229)),LEN(LEFT(A229,FIND(":",A229)))-1)</f>
        <v>D66</v>
      </c>
      <c r="C229" s="665" t="str">
        <f>RIGHT(A229,LEN(A229)-FIND(":",A229)-1)</f>
        <v>Ralagut's Wheelhouse (business, D, 1)</v>
      </c>
      <c r="D229" s="636"/>
      <c r="E229" s="636"/>
      <c r="F229" s="665" t="s">
        <v>1958</v>
      </c>
      <c r="G229" s="665" t="s">
        <v>1959</v>
      </c>
      <c r="H229" s="665" t="s">
        <v>2424</v>
      </c>
      <c r="I229" s="665" t="s">
        <v>3974</v>
      </c>
      <c r="J229" s="665"/>
      <c r="K229" s="665" t="s">
        <v>2089</v>
      </c>
      <c r="L229" s="665" t="s">
        <v>2083</v>
      </c>
      <c r="M229" s="665">
        <v>1</v>
      </c>
      <c r="N229" s="665"/>
      <c r="O229" s="665"/>
      <c r="P229" s="665"/>
      <c r="Q229" s="665"/>
      <c r="R229" s="665"/>
      <c r="S229" s="665" t="str">
        <f>Таблиця4[[#This Row],[C - COINS - COST]]&amp;"C"&amp;" | "&amp;Таблиця4[[#This Row],[A - TANKARDS - Drinks]]&amp;"A"&amp;" | "&amp;Таблиця4[[#This Row],[P - PIPES - hospitality]]&amp;" P"&amp;" | "&amp;Таблиця4[[#This Row],[D - DAGGERS - danger level]]&amp;"D"</f>
        <v>C | A |  P | D</v>
      </c>
      <c r="T229" s="665"/>
      <c r="U229" s="665"/>
      <c r="V229" s="665"/>
      <c r="W229" s="665" t="s">
        <v>21634</v>
      </c>
      <c r="X229" s="665" t="s">
        <v>4315</v>
      </c>
      <c r="Y229" s="665"/>
      <c r="Z229" s="665" t="str">
        <f>Таблиця4[[#This Row],[Descriptions2]]</f>
        <v/>
      </c>
      <c r="AA229" s="665" t="str">
        <f>Таблиця4[[#This Row],[Owner/Specific NPCs3]]</f>
        <v/>
      </c>
      <c r="AB229" s="665"/>
      <c r="AC229" s="666" t="s">
        <v>5836</v>
      </c>
      <c r="AD229" s="667"/>
      <c r="AE229" s="671"/>
      <c r="AF229" s="665" t="str">
        <f>IFERROR(INDEX('02VG'!B$4:B$167,MATCH($H229,'02VG'!$A$4:$A$167,0),1),"")</f>
        <v/>
      </c>
      <c r="AG229" s="665" t="str">
        <f>IFERROR(INDEX('02VG'!C$4:C$167,MATCH($H229,'02VG'!$A$4:$A$167,0),1),"")</f>
        <v/>
      </c>
      <c r="AH229" s="665" t="str">
        <f>IFERROR(INDEX('02VG'!D$4:D$167,MATCH($H229,'02VG'!$A$4:$A$167,0),1),"")</f>
        <v/>
      </c>
      <c r="AI229" s="665" t="str">
        <f>IFERROR(INDEX('02VG'!E$4:E$167,MATCH($H229,'02VG'!$A$4:$A$167,0),1),"")</f>
        <v/>
      </c>
      <c r="AJ229" s="665" t="str">
        <f>IFERROR(INDEX('02VG'!G$4:G$167,MATCH($H229,'02VG'!$A$4:$A$167,0),1),"")</f>
        <v/>
      </c>
      <c r="AK229" s="665" t="str">
        <f>IFERROR(INDEX('02VG'!I$4:I$167,MATCH($H229,'02VG'!$A$4:$A$167,0),1),"")</f>
        <v/>
      </c>
      <c r="AL229" s="665" t="str">
        <f>IFERROR(INDEX('02VG'!L$4:L$167,MATCH($H229,'02VG'!$A$4:$A$167,0),1),"")</f>
        <v/>
      </c>
      <c r="AM229" s="671"/>
      <c r="AN229" s="665" t="str">
        <f>IFERROR(INDEX('02ORG'!$H$4:$H$45,MATCH($F229,'02ORG'!$M$4:$M$45,0),1),"")</f>
        <v/>
      </c>
      <c r="AO229" s="671"/>
      <c r="AP229" s="665" t="str">
        <f>IFERROR(INDEX('02FOLK'!$AT$3:$AT$45,MATCH($F229,'02FOLK'!$AS$3:$AS$45,0),1),"")</f>
        <v/>
      </c>
      <c r="AQ229" s="671"/>
      <c r="AR229" s="636"/>
      <c r="AS229" s="636"/>
      <c r="AT229" s="636"/>
      <c r="AU229" s="636"/>
      <c r="AV229" s="671"/>
      <c r="AW229" s="636" t="str">
        <f>IFERROR(INDEX('02_LIVING_WATERDEEP'!$C$2:$C$200,MATCH(Таблиця4[[#This Row],[BUILDING NAME]],'02_LIVING_WATERDEEP'!$A$2:$A$200,0),1),"")</f>
        <v/>
      </c>
      <c r="AX229" s="636" t="str">
        <f>IFERROR(INDEX('02_LIVING_WATERDEEP'!$F$2:$F$200,MATCH(Таблиця4[[#This Row],[BUILDING NAME]],'02_LIVING_WATERDEEP'!$A$2:$A$200,0),1),"")</f>
        <v/>
      </c>
      <c r="AY229" s="636" t="str">
        <f>IFERROR(INDEX('02_LIVING_WATERDEEP'!$I$2:$I$200,MATCH(Таблиця4[[#This Row],[BUILDING NAME]],'02_LIVING_WATERDEEP'!$A$2:$A$200,0),1),"")</f>
        <v/>
      </c>
      <c r="AZ229" s="636" t="str">
        <f>IFERROR(INDEX('02_LIVING_WATERDEEP'!$J$2:$J$200,MATCH(Таблиця4[[#This Row],[BUILDING NAME]],'02_LIVING_WATERDEEP'!$A$2:$A$200,0),1),"")</f>
        <v/>
      </c>
      <c r="BA229" s="636" t="str">
        <f>IFERROR(INDEX('02_LIVING_WATERDEEP'!$K$2:$K$200,MATCH(Таблиця4[[#This Row],[BUILDING NAME]],'02_LIVING_WATERDEEP'!$A$2:$A$200,0),1),"")</f>
        <v/>
      </c>
      <c r="BB229" s="636" t="str">
        <f>IFERROR(INDEX('02_LIVING_WATERDEEP'!$L$2:$L$200,MATCH(Таблиця4[[#This Row],[BUILDING NAME]],'02_LIVING_WATERDEEP'!$A$2:$A$200,0),1),"")</f>
        <v/>
      </c>
      <c r="BC229" s="636" t="str">
        <f>IFERROR(INDEX('02_LIVING_WATERDEEP'!$M$2:$M$200,MATCH(Таблиця4[[#This Row],[BUILDING NAME]],'02_LIVING_WATERDEEP'!$A$2:$A$200,0),1),"")</f>
        <v/>
      </c>
      <c r="BD229" s="636"/>
      <c r="BE229" s="636"/>
      <c r="BF229" s="636"/>
      <c r="BG229" s="636"/>
      <c r="BH229" s="636"/>
      <c r="BI229" s="636"/>
      <c r="BJ229" s="636"/>
      <c r="BK229" s="636"/>
      <c r="BL229" s="636"/>
      <c r="BM229" s="636"/>
      <c r="BN229" s="636"/>
      <c r="BO229" s="636"/>
      <c r="BP229" s="636"/>
      <c r="BQ229" s="636"/>
      <c r="BR229" s="636"/>
      <c r="BS229" s="636"/>
      <c r="BT229" s="636"/>
      <c r="BU229" s="636" t="e">
        <f>MATCH(Таблиця4[[#This Row],[BUILDING NAME]],#REF!,0)</f>
        <v>#REF!</v>
      </c>
      <c r="BV229" s="636" t="e">
        <f>INDEX(#REF!,'02BUILD'!BU229,1)</f>
        <v>#REF!</v>
      </c>
      <c r="BW229" s="636" t="s">
        <v>20821</v>
      </c>
      <c r="BX229" s="636"/>
      <c r="BY229" s="636" t="e">
        <f>MATCH(Таблиця4[[#This Row],[BUILDING NAME]],Таблиця5[NAME],0)</f>
        <v>#N/A</v>
      </c>
      <c r="BZ229" s="636" t="e">
        <f>INDEX(Таблиця5[[C - COINS - COST]:[ADDRESS]],'02BUILD'!$BY229,1)</f>
        <v>#N/A</v>
      </c>
      <c r="CA229" s="636" t="e">
        <f>INDEX(Таблиця5[[C - COINS - COST]:[ADDRESS]],'02BUILD'!$BY229,2)</f>
        <v>#N/A</v>
      </c>
      <c r="CB229" s="636" t="e">
        <f>INDEX(Таблиця5[[C - COINS - COST]:[ADDRESS]],'02BUILD'!$BY229,3)</f>
        <v>#N/A</v>
      </c>
      <c r="CC229" s="636" t="e">
        <f>INDEX(Таблиця5[[C - COINS - COST]:[ADDRESS]],'02BUILD'!$BY229,4)</f>
        <v>#N/A</v>
      </c>
      <c r="CD229" s="636" t="e">
        <f>INDEX(Таблиця5[[C - COINS - COST]:[ADDRESS]],'02BUILD'!$BY229,5)</f>
        <v>#N/A</v>
      </c>
      <c r="CE229" s="636" t="e">
        <f>INDEX(Таблиця5[[C - COINS - COST]:[ADDRESS]],'02BUILD'!$BY229,6)</f>
        <v>#N/A</v>
      </c>
      <c r="CF229" s="636" t="e">
        <f>INDEX(Таблиця5[[C - COINS - COST]:[ADDRESS]],'02BUILD'!$BY229,7)</f>
        <v>#N/A</v>
      </c>
      <c r="CG229" s="636" t="e">
        <f>INDEX(Таблиця5[[C - COINS - COST]:[ADDRESS]],'02BUILD'!$BY229,8)</f>
        <v>#N/A</v>
      </c>
      <c r="CH229" s="636" t="e">
        <f>INDEX(Таблиця5[[C - COINS - COST]:[ADDRESS]],'02BUILD'!$BY229,9)</f>
        <v>#N/A</v>
      </c>
      <c r="CI229" s="636" t="e">
        <f>INDEX(Таблиця5[[C - COINS - COST]:[ADDRESS]],'02BUILD'!$BY229,10)</f>
        <v>#N/A</v>
      </c>
    </row>
    <row r="230" spans="1:87" ht="16.5" hidden="1" thickTop="1" thickBot="1">
      <c r="A230" s="636" t="s">
        <v>1154</v>
      </c>
      <c r="B230" s="665" t="str">
        <f>LEFT(LEFT(A230,FIND(":",A230)),LEN(LEFT(A230,FIND(":",A230)))-1)</f>
        <v>D67</v>
      </c>
      <c r="C230" s="665" t="str">
        <f>RIGHT(A230,LEN(A230)-FIND(":",A230)-1)</f>
        <v>The Angry Coxswain (tavern, D, 1)</v>
      </c>
      <c r="D230" s="636"/>
      <c r="E230" s="636"/>
      <c r="F230" s="665" t="s">
        <v>1960</v>
      </c>
      <c r="G230" s="665" t="s">
        <v>1961</v>
      </c>
      <c r="H230" s="665" t="s">
        <v>21052</v>
      </c>
      <c r="I230" s="665" t="s">
        <v>3974</v>
      </c>
      <c r="J230" s="665"/>
      <c r="K230" s="665" t="s">
        <v>2093</v>
      </c>
      <c r="L230" s="665" t="s">
        <v>2083</v>
      </c>
      <c r="M230" s="665">
        <v>1</v>
      </c>
      <c r="N230" s="665"/>
      <c r="O230" s="665"/>
      <c r="P230" s="665"/>
      <c r="Q230" s="665"/>
      <c r="R230" s="665"/>
      <c r="S230" s="665" t="str">
        <f>Таблиця4[[#This Row],[C - COINS - COST]]&amp;"C"&amp;" | "&amp;Таблиця4[[#This Row],[A - TANKARDS - Drinks]]&amp;"A"&amp;" | "&amp;Таблиця4[[#This Row],[P - PIPES - hospitality]]&amp;" P"&amp;" | "&amp;Таблиця4[[#This Row],[D - DAGGERS - danger level]]&amp;"D"</f>
        <v>C | A |  P | D</v>
      </c>
      <c r="T230" s="665"/>
      <c r="U230" s="665"/>
      <c r="V230" s="665"/>
      <c r="W230" s="690"/>
      <c r="X230" s="665" t="s">
        <v>4315</v>
      </c>
      <c r="Y230" s="665"/>
      <c r="Z230" s="665" t="str">
        <f>Таблиця4[[#This Row],[Descriptions2]]</f>
        <v/>
      </c>
      <c r="AA230" s="665" t="str">
        <f>Таблиця4[[#This Row],[Owner/Specific NPCs3]]</f>
        <v/>
      </c>
      <c r="AB230" s="665"/>
      <c r="AC230" s="666" t="s">
        <v>5836</v>
      </c>
      <c r="AD230" s="667"/>
      <c r="AE230" s="671"/>
      <c r="AF230" s="665" t="str">
        <f>IFERROR(INDEX('02VG'!B$4:B$167,MATCH($H230,'02VG'!$A$4:$A$167,0),1),"")</f>
        <v/>
      </c>
      <c r="AG230" s="665" t="str">
        <f>IFERROR(INDEX('02VG'!C$4:C$167,MATCH($H230,'02VG'!$A$4:$A$167,0),1),"")</f>
        <v/>
      </c>
      <c r="AH230" s="665" t="str">
        <f>IFERROR(INDEX('02VG'!D$4:D$167,MATCH($H230,'02VG'!$A$4:$A$167,0),1),"")</f>
        <v/>
      </c>
      <c r="AI230" s="665" t="str">
        <f>IFERROR(INDEX('02VG'!E$4:E$167,MATCH($H230,'02VG'!$A$4:$A$167,0),1),"")</f>
        <v/>
      </c>
      <c r="AJ230" s="665" t="str">
        <f>IFERROR(INDEX('02VG'!G$4:G$167,MATCH($H230,'02VG'!$A$4:$A$167,0),1),"")</f>
        <v/>
      </c>
      <c r="AK230" s="665" t="str">
        <f>IFERROR(INDEX('02VG'!I$4:I$167,MATCH($H230,'02VG'!$A$4:$A$167,0),1),"")</f>
        <v/>
      </c>
      <c r="AL230" s="665" t="str">
        <f>IFERROR(INDEX('02VG'!L$4:L$167,MATCH($H230,'02VG'!$A$4:$A$167,0),1),"")</f>
        <v/>
      </c>
      <c r="AM230" s="671"/>
      <c r="AN230" s="665" t="str">
        <f>IFERROR(INDEX('02ORG'!$H$4:$H$45,MATCH($F230,'02ORG'!$M$4:$M$45,0),1),"")</f>
        <v/>
      </c>
      <c r="AO230" s="671"/>
      <c r="AP230" s="665" t="str">
        <f>IFERROR(INDEX('02FOLK'!$AT$3:$AT$45,MATCH($F230,'02FOLK'!$AS$3:$AS$45,0),1),"")</f>
        <v/>
      </c>
      <c r="AQ230" s="671"/>
      <c r="AR230" s="636"/>
      <c r="AS230" s="636"/>
      <c r="AT230" s="636"/>
      <c r="AU230" s="636"/>
      <c r="AV230" s="671"/>
      <c r="AW230" s="636" t="str">
        <f>IFERROR(INDEX('02_LIVING_WATERDEEP'!$C$2:$C$200,MATCH(Таблиця4[[#This Row],[BUILDING NAME]],'02_LIVING_WATERDEEP'!$A$2:$A$200,0),1),"")</f>
        <v/>
      </c>
      <c r="AX230" s="636" t="str">
        <f>IFERROR(INDEX('02_LIVING_WATERDEEP'!$F$2:$F$200,MATCH(Таблиця4[[#This Row],[BUILDING NAME]],'02_LIVING_WATERDEEP'!$A$2:$A$200,0),1),"")</f>
        <v/>
      </c>
      <c r="AY230" s="636" t="str">
        <f>IFERROR(INDEX('02_LIVING_WATERDEEP'!$I$2:$I$200,MATCH(Таблиця4[[#This Row],[BUILDING NAME]],'02_LIVING_WATERDEEP'!$A$2:$A$200,0),1),"")</f>
        <v/>
      </c>
      <c r="AZ230" s="636" t="str">
        <f>IFERROR(INDEX('02_LIVING_WATERDEEP'!$J$2:$J$200,MATCH(Таблиця4[[#This Row],[BUILDING NAME]],'02_LIVING_WATERDEEP'!$A$2:$A$200,0),1),"")</f>
        <v/>
      </c>
      <c r="BA230" s="636" t="str">
        <f>IFERROR(INDEX('02_LIVING_WATERDEEP'!$K$2:$K$200,MATCH(Таблиця4[[#This Row],[BUILDING NAME]],'02_LIVING_WATERDEEP'!$A$2:$A$200,0),1),"")</f>
        <v/>
      </c>
      <c r="BB230" s="636" t="str">
        <f>IFERROR(INDEX('02_LIVING_WATERDEEP'!$L$2:$L$200,MATCH(Таблиця4[[#This Row],[BUILDING NAME]],'02_LIVING_WATERDEEP'!$A$2:$A$200,0),1),"")</f>
        <v/>
      </c>
      <c r="BC230" s="636" t="str">
        <f>IFERROR(INDEX('02_LIVING_WATERDEEP'!$M$2:$M$200,MATCH(Таблиця4[[#This Row],[BUILDING NAME]],'02_LIVING_WATERDEEP'!$A$2:$A$200,0),1),"")</f>
        <v/>
      </c>
      <c r="BD230" s="636"/>
      <c r="BE230" s="636"/>
      <c r="BF230" s="636"/>
      <c r="BG230" s="636"/>
      <c r="BH230" s="636"/>
      <c r="BI230" s="636"/>
      <c r="BJ230" s="636"/>
      <c r="BK230" s="636"/>
      <c r="BL230" s="636"/>
      <c r="BM230" s="636"/>
      <c r="BN230" s="636"/>
      <c r="BO230" s="636"/>
      <c r="BP230" s="636"/>
      <c r="BQ230" s="636"/>
      <c r="BR230" s="636"/>
      <c r="BS230" s="636"/>
      <c r="BT230" s="636"/>
      <c r="BU230" s="636" t="e">
        <f>MATCH(Таблиця4[[#This Row],[BUILDING NAME]],#REF!,0)</f>
        <v>#REF!</v>
      </c>
      <c r="BV230" s="636" t="e">
        <f>INDEX(#REF!,'02BUILD'!BU230,1)</f>
        <v>#REF!</v>
      </c>
      <c r="BW230" s="636" t="s">
        <v>20605</v>
      </c>
      <c r="BX230" s="636"/>
      <c r="BY230" s="636" t="e">
        <f>MATCH(Таблиця4[[#This Row],[BUILDING NAME]],Таблиця5[NAME],0)</f>
        <v>#N/A</v>
      </c>
      <c r="BZ230" s="636" t="e">
        <f>INDEX(Таблиця5[[C - COINS - COST]:[ADDRESS]],'02BUILD'!$BY230,1)</f>
        <v>#N/A</v>
      </c>
      <c r="CA230" s="636" t="e">
        <f>INDEX(Таблиця5[[C - COINS - COST]:[ADDRESS]],'02BUILD'!$BY230,2)</f>
        <v>#N/A</v>
      </c>
      <c r="CB230" s="636" t="e">
        <f>INDEX(Таблиця5[[C - COINS - COST]:[ADDRESS]],'02BUILD'!$BY230,3)</f>
        <v>#N/A</v>
      </c>
      <c r="CC230" s="636" t="e">
        <f>INDEX(Таблиця5[[C - COINS - COST]:[ADDRESS]],'02BUILD'!$BY230,4)</f>
        <v>#N/A</v>
      </c>
      <c r="CD230" s="636" t="e">
        <f>INDEX(Таблиця5[[C - COINS - COST]:[ADDRESS]],'02BUILD'!$BY230,5)</f>
        <v>#N/A</v>
      </c>
      <c r="CE230" s="636" t="e">
        <f>INDEX(Таблиця5[[C - COINS - COST]:[ADDRESS]],'02BUILD'!$BY230,6)</f>
        <v>#N/A</v>
      </c>
      <c r="CF230" s="636" t="e">
        <f>INDEX(Таблиця5[[C - COINS - COST]:[ADDRESS]],'02BUILD'!$BY230,7)</f>
        <v>#N/A</v>
      </c>
      <c r="CG230" s="636" t="e">
        <f>INDEX(Таблиця5[[C - COINS - COST]:[ADDRESS]],'02BUILD'!$BY230,8)</f>
        <v>#N/A</v>
      </c>
      <c r="CH230" s="636" t="e">
        <f>INDEX(Таблиця5[[C - COINS - COST]:[ADDRESS]],'02BUILD'!$BY230,9)</f>
        <v>#N/A</v>
      </c>
      <c r="CI230" s="636" t="e">
        <f>INDEX(Таблиця5[[C - COINS - COST]:[ADDRESS]],'02BUILD'!$BY230,10)</f>
        <v>#N/A</v>
      </c>
    </row>
    <row r="231" spans="1:87" ht="16.5" hidden="1" thickTop="1" thickBot="1">
      <c r="A231" s="636" t="s">
        <v>1155</v>
      </c>
      <c r="B231" s="665" t="str">
        <f>LEFT(LEFT(A231,FIND(":",A231)),LEN(LEFT(A231,FIND(":",A231)))-1)</f>
        <v>D68</v>
      </c>
      <c r="C231" s="665" t="str">
        <f>RIGHT(A231,LEN(A231)-FIND(":",A231)-1)</f>
        <v>Gathgaer Milomynt's residence (row house, D, 2)</v>
      </c>
      <c r="D231" s="636"/>
      <c r="E231" s="636"/>
      <c r="F231" s="665" t="s">
        <v>1962</v>
      </c>
      <c r="G231" s="665" t="s">
        <v>1963</v>
      </c>
      <c r="H231" s="665" t="s">
        <v>2426</v>
      </c>
      <c r="I231" s="665" t="s">
        <v>3974</v>
      </c>
      <c r="J231" s="665"/>
      <c r="K231" s="665" t="s">
        <v>2090</v>
      </c>
      <c r="L231" s="665" t="s">
        <v>2083</v>
      </c>
      <c r="M231" s="665">
        <v>2</v>
      </c>
      <c r="N231" s="665"/>
      <c r="O231" s="665"/>
      <c r="P231" s="665"/>
      <c r="Q231" s="665"/>
      <c r="R231" s="665"/>
      <c r="S231" s="665" t="str">
        <f>Таблиця4[[#This Row],[C - COINS - COST]]&amp;"C"&amp;" | "&amp;Таблиця4[[#This Row],[A - TANKARDS - Drinks]]&amp;"A"&amp;" | "&amp;Таблиця4[[#This Row],[P - PIPES - hospitality]]&amp;" P"&amp;" | "&amp;Таблиця4[[#This Row],[D - DAGGERS - danger level]]&amp;"D"</f>
        <v>C | A |  P | D</v>
      </c>
      <c r="T231" s="665"/>
      <c r="U231" s="665"/>
      <c r="V231" s="665"/>
      <c r="W231" s="665"/>
      <c r="X231" s="665" t="s">
        <v>4315</v>
      </c>
      <c r="Y231" s="665"/>
      <c r="Z231" s="665" t="str">
        <f>Таблиця4[[#This Row],[Descriptions2]]</f>
        <v/>
      </c>
      <c r="AA231" s="665" t="str">
        <f>Таблиця4[[#This Row],[Owner/Specific NPCs3]]</f>
        <v/>
      </c>
      <c r="AB231" s="665"/>
      <c r="AC231" s="666" t="s">
        <v>5836</v>
      </c>
      <c r="AD231" s="667"/>
      <c r="AE231" s="671"/>
      <c r="AF231" s="665" t="str">
        <f>IFERROR(INDEX('02VG'!B$4:B$167,MATCH($H231,'02VG'!$A$4:$A$167,0),1),"")</f>
        <v/>
      </c>
      <c r="AG231" s="665" t="str">
        <f>IFERROR(INDEX('02VG'!C$4:C$167,MATCH($H231,'02VG'!$A$4:$A$167,0),1),"")</f>
        <v/>
      </c>
      <c r="AH231" s="665" t="str">
        <f>IFERROR(INDEX('02VG'!D$4:D$167,MATCH($H231,'02VG'!$A$4:$A$167,0),1),"")</f>
        <v/>
      </c>
      <c r="AI231" s="665" t="str">
        <f>IFERROR(INDEX('02VG'!E$4:E$167,MATCH($H231,'02VG'!$A$4:$A$167,0),1),"")</f>
        <v/>
      </c>
      <c r="AJ231" s="665" t="str">
        <f>IFERROR(INDEX('02VG'!G$4:G$167,MATCH($H231,'02VG'!$A$4:$A$167,0),1),"")</f>
        <v/>
      </c>
      <c r="AK231" s="665" t="str">
        <f>IFERROR(INDEX('02VG'!I$4:I$167,MATCH($H231,'02VG'!$A$4:$A$167,0),1),"")</f>
        <v/>
      </c>
      <c r="AL231" s="665" t="str">
        <f>IFERROR(INDEX('02VG'!L$4:L$167,MATCH($H231,'02VG'!$A$4:$A$167,0),1),"")</f>
        <v/>
      </c>
      <c r="AM231" s="671"/>
      <c r="AN231" s="665" t="str">
        <f>IFERROR(INDEX('02ORG'!$H$4:$H$45,MATCH($F231,'02ORG'!$M$4:$M$45,0),1),"")</f>
        <v/>
      </c>
      <c r="AO231" s="671"/>
      <c r="AP231" s="665" t="str">
        <f>IFERROR(INDEX('02FOLK'!$AT$3:$AT$45,MATCH($F231,'02FOLK'!$AS$3:$AS$45,0),1),"")</f>
        <v/>
      </c>
      <c r="AQ231" s="671"/>
      <c r="AR231" s="636"/>
      <c r="AS231" s="636"/>
      <c r="AT231" s="636"/>
      <c r="AU231" s="636"/>
      <c r="AV231" s="671"/>
      <c r="AW231" s="636" t="str">
        <f>IFERROR(INDEX('02_LIVING_WATERDEEP'!$C$2:$C$200,MATCH(Таблиця4[[#This Row],[BUILDING NAME]],'02_LIVING_WATERDEEP'!$A$2:$A$200,0),1),"")</f>
        <v/>
      </c>
      <c r="AX231" s="636" t="str">
        <f>IFERROR(INDEX('02_LIVING_WATERDEEP'!$F$2:$F$200,MATCH(Таблиця4[[#This Row],[BUILDING NAME]],'02_LIVING_WATERDEEP'!$A$2:$A$200,0),1),"")</f>
        <v/>
      </c>
      <c r="AY231" s="636" t="str">
        <f>IFERROR(INDEX('02_LIVING_WATERDEEP'!$I$2:$I$200,MATCH(Таблиця4[[#This Row],[BUILDING NAME]],'02_LIVING_WATERDEEP'!$A$2:$A$200,0),1),"")</f>
        <v/>
      </c>
      <c r="AZ231" s="636" t="str">
        <f>IFERROR(INDEX('02_LIVING_WATERDEEP'!$J$2:$J$200,MATCH(Таблиця4[[#This Row],[BUILDING NAME]],'02_LIVING_WATERDEEP'!$A$2:$A$200,0),1),"")</f>
        <v/>
      </c>
      <c r="BA231" s="636" t="str">
        <f>IFERROR(INDEX('02_LIVING_WATERDEEP'!$K$2:$K$200,MATCH(Таблиця4[[#This Row],[BUILDING NAME]],'02_LIVING_WATERDEEP'!$A$2:$A$200,0),1),"")</f>
        <v/>
      </c>
      <c r="BB231" s="636" t="str">
        <f>IFERROR(INDEX('02_LIVING_WATERDEEP'!$L$2:$L$200,MATCH(Таблиця4[[#This Row],[BUILDING NAME]],'02_LIVING_WATERDEEP'!$A$2:$A$200,0),1),"")</f>
        <v/>
      </c>
      <c r="BC231" s="636" t="str">
        <f>IFERROR(INDEX('02_LIVING_WATERDEEP'!$M$2:$M$200,MATCH(Таблиця4[[#This Row],[BUILDING NAME]],'02_LIVING_WATERDEEP'!$A$2:$A$200,0),1),"")</f>
        <v/>
      </c>
      <c r="BD231" s="636"/>
      <c r="BE231" s="636"/>
      <c r="BF231" s="636"/>
      <c r="BG231" s="636"/>
      <c r="BH231" s="636"/>
      <c r="BI231" s="636"/>
      <c r="BJ231" s="636"/>
      <c r="BK231" s="636"/>
      <c r="BL231" s="636"/>
      <c r="BM231" s="636"/>
      <c r="BN231" s="636"/>
      <c r="BO231" s="636"/>
      <c r="BP231" s="636"/>
      <c r="BQ231" s="636"/>
      <c r="BR231" s="636"/>
      <c r="BS231" s="636"/>
      <c r="BT231" s="636"/>
      <c r="BU231" s="636" t="e">
        <f>MATCH(Таблиця4[[#This Row],[BUILDING NAME]],#REF!,0)</f>
        <v>#REF!</v>
      </c>
      <c r="BV231" s="636" t="e">
        <f>INDEX(#REF!,'02BUILD'!BU231,1)</f>
        <v>#REF!</v>
      </c>
      <c r="BW231" s="636" t="s">
        <v>20603</v>
      </c>
      <c r="BX231" s="636"/>
      <c r="BY231" s="636" t="e">
        <f>MATCH(Таблиця4[[#This Row],[BUILDING NAME]],Таблиця5[NAME],0)</f>
        <v>#N/A</v>
      </c>
      <c r="BZ231" s="636" t="e">
        <f>INDEX(Таблиця5[[C - COINS - COST]:[ADDRESS]],'02BUILD'!$BY231,1)</f>
        <v>#N/A</v>
      </c>
      <c r="CA231" s="636" t="e">
        <f>INDEX(Таблиця5[[C - COINS - COST]:[ADDRESS]],'02BUILD'!$BY231,2)</f>
        <v>#N/A</v>
      </c>
      <c r="CB231" s="636" t="e">
        <f>INDEX(Таблиця5[[C - COINS - COST]:[ADDRESS]],'02BUILD'!$BY231,3)</f>
        <v>#N/A</v>
      </c>
      <c r="CC231" s="636" t="e">
        <f>INDEX(Таблиця5[[C - COINS - COST]:[ADDRESS]],'02BUILD'!$BY231,4)</f>
        <v>#N/A</v>
      </c>
      <c r="CD231" s="636" t="e">
        <f>INDEX(Таблиця5[[C - COINS - COST]:[ADDRESS]],'02BUILD'!$BY231,5)</f>
        <v>#N/A</v>
      </c>
      <c r="CE231" s="636" t="e">
        <f>INDEX(Таблиця5[[C - COINS - COST]:[ADDRESS]],'02BUILD'!$BY231,6)</f>
        <v>#N/A</v>
      </c>
      <c r="CF231" s="636" t="e">
        <f>INDEX(Таблиця5[[C - COINS - COST]:[ADDRESS]],'02BUILD'!$BY231,7)</f>
        <v>#N/A</v>
      </c>
      <c r="CG231" s="636" t="e">
        <f>INDEX(Таблиця5[[C - COINS - COST]:[ADDRESS]],'02BUILD'!$BY231,8)</f>
        <v>#N/A</v>
      </c>
      <c r="CH231" s="636" t="e">
        <f>INDEX(Таблиця5[[C - COINS - COST]:[ADDRESS]],'02BUILD'!$BY231,9)</f>
        <v>#N/A</v>
      </c>
      <c r="CI231" s="636" t="e">
        <f>INDEX(Таблиця5[[C - COINS - COST]:[ADDRESS]],'02BUILD'!$BY231,10)</f>
        <v>#N/A</v>
      </c>
    </row>
    <row r="232" spans="1:87" ht="16.5" hidden="1" thickTop="1" thickBot="1">
      <c r="A232" s="636" t="s">
        <v>1156</v>
      </c>
      <c r="B232" s="665" t="str">
        <f>LEFT(LEFT(A232,FIND(":",A232)),LEN(LEFT(A232,FIND(":",A232)))-1)</f>
        <v>D69</v>
      </c>
      <c r="C232" s="665" t="str">
        <f>RIGHT(A232,LEN(A232)-FIND(":",A232)-1)</f>
        <v>Maernath Storage (warehouse, D, 2)</v>
      </c>
      <c r="D232" s="636"/>
      <c r="E232" s="636"/>
      <c r="F232" s="665" t="s">
        <v>1964</v>
      </c>
      <c r="G232" s="665" t="s">
        <v>1965</v>
      </c>
      <c r="H232" s="665" t="s">
        <v>2427</v>
      </c>
      <c r="I232" s="665" t="s">
        <v>3974</v>
      </c>
      <c r="J232" s="665"/>
      <c r="K232" s="665" t="s">
        <v>2095</v>
      </c>
      <c r="L232" s="665" t="s">
        <v>2083</v>
      </c>
      <c r="M232" s="665">
        <v>2</v>
      </c>
      <c r="N232" s="665"/>
      <c r="O232" s="665"/>
      <c r="P232" s="665"/>
      <c r="Q232" s="665"/>
      <c r="R232" s="665"/>
      <c r="S232" s="665" t="str">
        <f>Таблиця4[[#This Row],[C - COINS - COST]]&amp;"C"&amp;" | "&amp;Таблиця4[[#This Row],[A - TANKARDS - Drinks]]&amp;"A"&amp;" | "&amp;Таблиця4[[#This Row],[P - PIPES - hospitality]]&amp;" P"&amp;" | "&amp;Таблиця4[[#This Row],[D - DAGGERS - danger level]]&amp;"D"</f>
        <v>C | A |  P | D</v>
      </c>
      <c r="T232" s="665"/>
      <c r="U232" s="665"/>
      <c r="V232" s="665"/>
      <c r="W232" s="690"/>
      <c r="X232" s="665" t="s">
        <v>4315</v>
      </c>
      <c r="Y232" s="665"/>
      <c r="Z232" s="665" t="str">
        <f>Таблиця4[[#This Row],[Descriptions2]]</f>
        <v/>
      </c>
      <c r="AA232" s="665" t="str">
        <f>Таблиця4[[#This Row],[Owner/Specific NPCs3]]</f>
        <v/>
      </c>
      <c r="AB232" s="665"/>
      <c r="AC232" s="666" t="s">
        <v>5836</v>
      </c>
      <c r="AD232" s="667"/>
      <c r="AE232" s="671"/>
      <c r="AF232" s="665" t="str">
        <f>IFERROR(INDEX('02VG'!B$4:B$167,MATCH($H232,'02VG'!$A$4:$A$167,0),1),"")</f>
        <v/>
      </c>
      <c r="AG232" s="665" t="str">
        <f>IFERROR(INDEX('02VG'!C$4:C$167,MATCH($H232,'02VG'!$A$4:$A$167,0),1),"")</f>
        <v/>
      </c>
      <c r="AH232" s="665" t="str">
        <f>IFERROR(INDEX('02VG'!D$4:D$167,MATCH($H232,'02VG'!$A$4:$A$167,0),1),"")</f>
        <v/>
      </c>
      <c r="AI232" s="665" t="str">
        <f>IFERROR(INDEX('02VG'!E$4:E$167,MATCH($H232,'02VG'!$A$4:$A$167,0),1),"")</f>
        <v/>
      </c>
      <c r="AJ232" s="665" t="str">
        <f>IFERROR(INDEX('02VG'!G$4:G$167,MATCH($H232,'02VG'!$A$4:$A$167,0),1),"")</f>
        <v/>
      </c>
      <c r="AK232" s="665" t="str">
        <f>IFERROR(INDEX('02VG'!I$4:I$167,MATCH($H232,'02VG'!$A$4:$A$167,0),1),"")</f>
        <v/>
      </c>
      <c r="AL232" s="665" t="str">
        <f>IFERROR(INDEX('02VG'!L$4:L$167,MATCH($H232,'02VG'!$A$4:$A$167,0),1),"")</f>
        <v/>
      </c>
      <c r="AM232" s="671"/>
      <c r="AN232" s="665" t="str">
        <f>IFERROR(INDEX('02ORG'!$H$4:$H$45,MATCH($F232,'02ORG'!$M$4:$M$45,0),1),"")</f>
        <v/>
      </c>
      <c r="AO232" s="671"/>
      <c r="AP232" s="665" t="str">
        <f>IFERROR(INDEX('02FOLK'!$AT$3:$AT$45,MATCH($F232,'02FOLK'!$AS$3:$AS$45,0),1),"")</f>
        <v/>
      </c>
      <c r="AQ232" s="671"/>
      <c r="AR232" s="636"/>
      <c r="AS232" s="636"/>
      <c r="AT232" s="636"/>
      <c r="AU232" s="636"/>
      <c r="AV232" s="671"/>
      <c r="AW232" s="636" t="str">
        <f>IFERROR(INDEX('02_LIVING_WATERDEEP'!$C$2:$C$200,MATCH(Таблиця4[[#This Row],[BUILDING NAME]],'02_LIVING_WATERDEEP'!$A$2:$A$200,0),1),"")</f>
        <v/>
      </c>
      <c r="AX232" s="636" t="str">
        <f>IFERROR(INDEX('02_LIVING_WATERDEEP'!$F$2:$F$200,MATCH(Таблиця4[[#This Row],[BUILDING NAME]],'02_LIVING_WATERDEEP'!$A$2:$A$200,0),1),"")</f>
        <v/>
      </c>
      <c r="AY232" s="636" t="str">
        <f>IFERROR(INDEX('02_LIVING_WATERDEEP'!$I$2:$I$200,MATCH(Таблиця4[[#This Row],[BUILDING NAME]],'02_LIVING_WATERDEEP'!$A$2:$A$200,0),1),"")</f>
        <v/>
      </c>
      <c r="AZ232" s="636" t="str">
        <f>IFERROR(INDEX('02_LIVING_WATERDEEP'!$J$2:$J$200,MATCH(Таблиця4[[#This Row],[BUILDING NAME]],'02_LIVING_WATERDEEP'!$A$2:$A$200,0),1),"")</f>
        <v/>
      </c>
      <c r="BA232" s="636" t="str">
        <f>IFERROR(INDEX('02_LIVING_WATERDEEP'!$K$2:$K$200,MATCH(Таблиця4[[#This Row],[BUILDING NAME]],'02_LIVING_WATERDEEP'!$A$2:$A$200,0),1),"")</f>
        <v/>
      </c>
      <c r="BB232" s="636" t="str">
        <f>IFERROR(INDEX('02_LIVING_WATERDEEP'!$L$2:$L$200,MATCH(Таблиця4[[#This Row],[BUILDING NAME]],'02_LIVING_WATERDEEP'!$A$2:$A$200,0),1),"")</f>
        <v/>
      </c>
      <c r="BC232" s="636" t="str">
        <f>IFERROR(INDEX('02_LIVING_WATERDEEP'!$M$2:$M$200,MATCH(Таблиця4[[#This Row],[BUILDING NAME]],'02_LIVING_WATERDEEP'!$A$2:$A$200,0),1),"")</f>
        <v/>
      </c>
      <c r="BD232" s="636"/>
      <c r="BE232" s="636"/>
      <c r="BF232" s="636"/>
      <c r="BG232" s="636"/>
      <c r="BH232" s="636"/>
      <c r="BI232" s="636"/>
      <c r="BJ232" s="636"/>
      <c r="BK232" s="636"/>
      <c r="BL232" s="636"/>
      <c r="BM232" s="636"/>
      <c r="BN232" s="636"/>
      <c r="BO232" s="636"/>
      <c r="BP232" s="636"/>
      <c r="BQ232" s="636"/>
      <c r="BR232" s="636"/>
      <c r="BS232" s="636"/>
      <c r="BT232" s="636"/>
      <c r="BU232" s="636" t="e">
        <f>MATCH(Таблиця4[[#This Row],[BUILDING NAME]],#REF!,0)</f>
        <v>#REF!</v>
      </c>
      <c r="BV232" s="636" t="e">
        <f>INDEX(#REF!,'02BUILD'!BU232,1)</f>
        <v>#REF!</v>
      </c>
      <c r="BW232" s="636" t="s">
        <v>20628</v>
      </c>
      <c r="BX232" s="636"/>
      <c r="BY232" s="636" t="e">
        <f>MATCH(Таблиця4[[#This Row],[BUILDING NAME]],Таблиця5[NAME],0)</f>
        <v>#N/A</v>
      </c>
      <c r="BZ232" s="636" t="e">
        <f>INDEX(Таблиця5[[C - COINS - COST]:[ADDRESS]],'02BUILD'!$BY232,1)</f>
        <v>#N/A</v>
      </c>
      <c r="CA232" s="636" t="e">
        <f>INDEX(Таблиця5[[C - COINS - COST]:[ADDRESS]],'02BUILD'!$BY232,2)</f>
        <v>#N/A</v>
      </c>
      <c r="CB232" s="636" t="e">
        <f>INDEX(Таблиця5[[C - COINS - COST]:[ADDRESS]],'02BUILD'!$BY232,3)</f>
        <v>#N/A</v>
      </c>
      <c r="CC232" s="636" t="e">
        <f>INDEX(Таблиця5[[C - COINS - COST]:[ADDRESS]],'02BUILD'!$BY232,4)</f>
        <v>#N/A</v>
      </c>
      <c r="CD232" s="636" t="e">
        <f>INDEX(Таблиця5[[C - COINS - COST]:[ADDRESS]],'02BUILD'!$BY232,5)</f>
        <v>#N/A</v>
      </c>
      <c r="CE232" s="636" t="e">
        <f>INDEX(Таблиця5[[C - COINS - COST]:[ADDRESS]],'02BUILD'!$BY232,6)</f>
        <v>#N/A</v>
      </c>
      <c r="CF232" s="636" t="e">
        <f>INDEX(Таблиця5[[C - COINS - COST]:[ADDRESS]],'02BUILD'!$BY232,7)</f>
        <v>#N/A</v>
      </c>
      <c r="CG232" s="636" t="e">
        <f>INDEX(Таблиця5[[C - COINS - COST]:[ADDRESS]],'02BUILD'!$BY232,8)</f>
        <v>#N/A</v>
      </c>
      <c r="CH232" s="636" t="e">
        <f>INDEX(Таблиця5[[C - COINS - COST]:[ADDRESS]],'02BUILD'!$BY232,9)</f>
        <v>#N/A</v>
      </c>
      <c r="CI232" s="636" t="e">
        <f>INDEX(Таблиця5[[C - COINS - COST]:[ADDRESS]],'02BUILD'!$BY232,10)</f>
        <v>#N/A</v>
      </c>
    </row>
    <row r="233" spans="1:87" ht="16.5" hidden="1" thickTop="1" thickBot="1">
      <c r="A233" s="636" t="s">
        <v>1157</v>
      </c>
      <c r="B233" s="665" t="str">
        <f>LEFT(LEFT(A233,FIND(":",A233)),LEN(LEFT(A233,FIND(":",A233)))-1)</f>
        <v>D70</v>
      </c>
      <c r="C233" s="665" t="str">
        <f>RIGHT(A233,LEN(A233)-FIND(":",A233)-1)</f>
        <v>Alex Lenter's Storage (warehouse, D, 2)</v>
      </c>
      <c r="D233" s="636"/>
      <c r="E233" s="636"/>
      <c r="F233" s="665" t="s">
        <v>1966</v>
      </c>
      <c r="G233" s="665" t="s">
        <v>1967</v>
      </c>
      <c r="H233" s="665" t="s">
        <v>2428</v>
      </c>
      <c r="I233" s="665" t="s">
        <v>3974</v>
      </c>
      <c r="J233" s="665"/>
      <c r="K233" s="665" t="s">
        <v>2095</v>
      </c>
      <c r="L233" s="665" t="s">
        <v>2083</v>
      </c>
      <c r="M233" s="665">
        <v>2</v>
      </c>
      <c r="N233" s="665"/>
      <c r="O233" s="665"/>
      <c r="P233" s="665"/>
      <c r="Q233" s="665"/>
      <c r="R233" s="665"/>
      <c r="S233" s="665" t="str">
        <f>Таблиця4[[#This Row],[C - COINS - COST]]&amp;"C"&amp;" | "&amp;Таблиця4[[#This Row],[A - TANKARDS - Drinks]]&amp;"A"&amp;" | "&amp;Таблиця4[[#This Row],[P - PIPES - hospitality]]&amp;" P"&amp;" | "&amp;Таблиця4[[#This Row],[D - DAGGERS - danger level]]&amp;"D"</f>
        <v>C | A |  P | D</v>
      </c>
      <c r="T233" s="665"/>
      <c r="U233" s="665"/>
      <c r="V233" s="665"/>
      <c r="W233" s="665" t="s">
        <v>20655</v>
      </c>
      <c r="X233" s="665" t="s">
        <v>4315</v>
      </c>
      <c r="Y233" s="665"/>
      <c r="Z233" s="665" t="str">
        <f>Таблиця4[[#This Row],[Descriptions2]]</f>
        <v/>
      </c>
      <c r="AA233" s="665" t="str">
        <f>Таблиця4[[#This Row],[Owner/Specific NPCs3]]</f>
        <v/>
      </c>
      <c r="AB233" s="665"/>
      <c r="AC233" s="666" t="s">
        <v>5836</v>
      </c>
      <c r="AD233" s="667"/>
      <c r="AE233" s="671"/>
      <c r="AF233" s="665" t="str">
        <f>IFERROR(INDEX('02VG'!B$4:B$167,MATCH($H233,'02VG'!$A$4:$A$167,0),1),"")</f>
        <v/>
      </c>
      <c r="AG233" s="665" t="str">
        <f>IFERROR(INDEX('02VG'!C$4:C$167,MATCH($H233,'02VG'!$A$4:$A$167,0),1),"")</f>
        <v/>
      </c>
      <c r="AH233" s="665" t="str">
        <f>IFERROR(INDEX('02VG'!D$4:D$167,MATCH($H233,'02VG'!$A$4:$A$167,0),1),"")</f>
        <v/>
      </c>
      <c r="AI233" s="665" t="str">
        <f>IFERROR(INDEX('02VG'!E$4:E$167,MATCH($H233,'02VG'!$A$4:$A$167,0),1),"")</f>
        <v/>
      </c>
      <c r="AJ233" s="665" t="str">
        <f>IFERROR(INDEX('02VG'!G$4:G$167,MATCH($H233,'02VG'!$A$4:$A$167,0),1),"")</f>
        <v/>
      </c>
      <c r="AK233" s="665" t="str">
        <f>IFERROR(INDEX('02VG'!I$4:I$167,MATCH($H233,'02VG'!$A$4:$A$167,0),1),"")</f>
        <v/>
      </c>
      <c r="AL233" s="665" t="str">
        <f>IFERROR(INDEX('02VG'!L$4:L$167,MATCH($H233,'02VG'!$A$4:$A$167,0),1),"")</f>
        <v/>
      </c>
      <c r="AM233" s="671"/>
      <c r="AN233" s="665" t="str">
        <f>IFERROR(INDEX('02ORG'!$H$4:$H$45,MATCH($F233,'02ORG'!$M$4:$M$45,0),1),"")</f>
        <v/>
      </c>
      <c r="AO233" s="671"/>
      <c r="AP233" s="665" t="str">
        <f>IFERROR(INDEX('02FOLK'!$AT$3:$AT$45,MATCH($F233,'02FOLK'!$AS$3:$AS$45,0),1),"")</f>
        <v/>
      </c>
      <c r="AQ233" s="671"/>
      <c r="AR233" s="636"/>
      <c r="AS233" s="636"/>
      <c r="AT233" s="636"/>
      <c r="AU233" s="636"/>
      <c r="AV233" s="671"/>
      <c r="AW233" s="636" t="str">
        <f>IFERROR(INDEX('02_LIVING_WATERDEEP'!$C$2:$C$200,MATCH(Таблиця4[[#This Row],[BUILDING NAME]],'02_LIVING_WATERDEEP'!$A$2:$A$200,0),1),"")</f>
        <v/>
      </c>
      <c r="AX233" s="636" t="str">
        <f>IFERROR(INDEX('02_LIVING_WATERDEEP'!$F$2:$F$200,MATCH(Таблиця4[[#This Row],[BUILDING NAME]],'02_LIVING_WATERDEEP'!$A$2:$A$200,0),1),"")</f>
        <v/>
      </c>
      <c r="AY233" s="636" t="str">
        <f>IFERROR(INDEX('02_LIVING_WATERDEEP'!$I$2:$I$200,MATCH(Таблиця4[[#This Row],[BUILDING NAME]],'02_LIVING_WATERDEEP'!$A$2:$A$200,0),1),"")</f>
        <v/>
      </c>
      <c r="AZ233" s="636" t="str">
        <f>IFERROR(INDEX('02_LIVING_WATERDEEP'!$J$2:$J$200,MATCH(Таблиця4[[#This Row],[BUILDING NAME]],'02_LIVING_WATERDEEP'!$A$2:$A$200,0),1),"")</f>
        <v/>
      </c>
      <c r="BA233" s="636" t="str">
        <f>IFERROR(INDEX('02_LIVING_WATERDEEP'!$K$2:$K$200,MATCH(Таблиця4[[#This Row],[BUILDING NAME]],'02_LIVING_WATERDEEP'!$A$2:$A$200,0),1),"")</f>
        <v/>
      </c>
      <c r="BB233" s="636" t="str">
        <f>IFERROR(INDEX('02_LIVING_WATERDEEP'!$L$2:$L$200,MATCH(Таблиця4[[#This Row],[BUILDING NAME]],'02_LIVING_WATERDEEP'!$A$2:$A$200,0),1),"")</f>
        <v/>
      </c>
      <c r="BC233" s="636" t="str">
        <f>IFERROR(INDEX('02_LIVING_WATERDEEP'!$M$2:$M$200,MATCH(Таблиця4[[#This Row],[BUILDING NAME]],'02_LIVING_WATERDEEP'!$A$2:$A$200,0),1),"")</f>
        <v/>
      </c>
      <c r="BD233" s="636"/>
      <c r="BE233" s="636"/>
      <c r="BF233" s="636"/>
      <c r="BG233" s="636"/>
      <c r="BH233" s="636"/>
      <c r="BI233" s="636"/>
      <c r="BJ233" s="636"/>
      <c r="BK233" s="636"/>
      <c r="BL233" s="636"/>
      <c r="BM233" s="636"/>
      <c r="BN233" s="636"/>
      <c r="BO233" s="636"/>
      <c r="BP233" s="636"/>
      <c r="BQ233" s="636"/>
      <c r="BR233" s="636"/>
      <c r="BS233" s="636"/>
      <c r="BT233" s="636"/>
      <c r="BU233" s="636" t="e">
        <f>MATCH(Таблиця4[[#This Row],[BUILDING NAME]],#REF!,0)</f>
        <v>#REF!</v>
      </c>
      <c r="BV233" s="636" t="e">
        <f>INDEX(#REF!,'02BUILD'!BU233,1)</f>
        <v>#REF!</v>
      </c>
      <c r="BW233" s="636" t="s">
        <v>20602</v>
      </c>
      <c r="BX233" s="636"/>
      <c r="BY233" s="636" t="e">
        <f>MATCH(Таблиця4[[#This Row],[BUILDING NAME]],Таблиця5[NAME],0)</f>
        <v>#N/A</v>
      </c>
      <c r="BZ233" s="636" t="e">
        <f>INDEX(Таблиця5[[C - COINS - COST]:[ADDRESS]],'02BUILD'!$BY233,1)</f>
        <v>#N/A</v>
      </c>
      <c r="CA233" s="636" t="e">
        <f>INDEX(Таблиця5[[C - COINS - COST]:[ADDRESS]],'02BUILD'!$BY233,2)</f>
        <v>#N/A</v>
      </c>
      <c r="CB233" s="636" t="e">
        <f>INDEX(Таблиця5[[C - COINS - COST]:[ADDRESS]],'02BUILD'!$BY233,3)</f>
        <v>#N/A</v>
      </c>
      <c r="CC233" s="636" t="e">
        <f>INDEX(Таблиця5[[C - COINS - COST]:[ADDRESS]],'02BUILD'!$BY233,4)</f>
        <v>#N/A</v>
      </c>
      <c r="CD233" s="636" t="e">
        <f>INDEX(Таблиця5[[C - COINS - COST]:[ADDRESS]],'02BUILD'!$BY233,5)</f>
        <v>#N/A</v>
      </c>
      <c r="CE233" s="636" t="e">
        <f>INDEX(Таблиця5[[C - COINS - COST]:[ADDRESS]],'02BUILD'!$BY233,6)</f>
        <v>#N/A</v>
      </c>
      <c r="CF233" s="636" t="e">
        <f>INDEX(Таблиця5[[C - COINS - COST]:[ADDRESS]],'02BUILD'!$BY233,7)</f>
        <v>#N/A</v>
      </c>
      <c r="CG233" s="636" t="e">
        <f>INDEX(Таблиця5[[C - COINS - COST]:[ADDRESS]],'02BUILD'!$BY233,8)</f>
        <v>#N/A</v>
      </c>
      <c r="CH233" s="636" t="e">
        <f>INDEX(Таблиця5[[C - COINS - COST]:[ADDRESS]],'02BUILD'!$BY233,9)</f>
        <v>#N/A</v>
      </c>
      <c r="CI233" s="636" t="e">
        <f>INDEX(Таблиця5[[C - COINS - COST]:[ADDRESS]],'02BUILD'!$BY233,10)</f>
        <v>#N/A</v>
      </c>
    </row>
    <row r="234" spans="1:87" ht="16.5" hidden="1" thickTop="1" thickBot="1">
      <c r="A234" s="636" t="s">
        <v>1158</v>
      </c>
      <c r="B234" s="665" t="str">
        <f>LEFT(LEFT(A234,FIND(":",A234)),LEN(LEFT(A234,FIND(":",A234)))-1)</f>
        <v>D71</v>
      </c>
      <c r="C234" s="665" t="str">
        <f>RIGHT(A234,LEN(A234)-FIND(":",A234)-1)</f>
        <v>Old Xoblob Shop (business, B, 3)</v>
      </c>
      <c r="D234" s="636"/>
      <c r="E234" s="636"/>
      <c r="F234" s="665" t="s">
        <v>1968</v>
      </c>
      <c r="G234" s="665" t="s">
        <v>1969</v>
      </c>
      <c r="H234" s="665" t="s">
        <v>2429</v>
      </c>
      <c r="I234" s="665" t="s">
        <v>3974</v>
      </c>
      <c r="J234" s="665"/>
      <c r="K234" s="665" t="s">
        <v>2089</v>
      </c>
      <c r="L234" s="665" t="s">
        <v>2081</v>
      </c>
      <c r="M234" s="665">
        <v>3</v>
      </c>
      <c r="N234" s="665"/>
      <c r="O234" s="665"/>
      <c r="P234" s="665"/>
      <c r="Q234" s="665"/>
      <c r="R234" s="665"/>
      <c r="S234" s="665" t="str">
        <f>Таблиця4[[#This Row],[C - COINS - COST]]&amp;"C"&amp;" | "&amp;Таблиця4[[#This Row],[A - TANKARDS - Drinks]]&amp;"A"&amp;" | "&amp;Таблиця4[[#This Row],[P - PIPES - hospitality]]&amp;" P"&amp;" | "&amp;Таблиця4[[#This Row],[D - DAGGERS - danger level]]&amp;"D"</f>
        <v>C | A |  P | D</v>
      </c>
      <c r="T234" s="665"/>
      <c r="U234" s="665"/>
      <c r="V234" s="665"/>
      <c r="W234" s="665" t="s">
        <v>20669</v>
      </c>
      <c r="X234" s="665" t="s">
        <v>4315</v>
      </c>
      <c r="Y234" s="665"/>
      <c r="Z234" s="665" t="str">
        <f>Таблиця4[[#This Row],[Descriptions2]]</f>
        <v/>
      </c>
      <c r="AA234" s="665" t="str">
        <f>Таблиця4[[#This Row],[Owner/Specific NPCs3]]</f>
        <v/>
      </c>
      <c r="AB234" s="665"/>
      <c r="AC234" s="666" t="s">
        <v>5836</v>
      </c>
      <c r="AD234" s="667"/>
      <c r="AE234" s="671"/>
      <c r="AF234" s="665">
        <f>IFERROR(INDEX('02VG'!B$4:B$167,MATCH($H234,'02VG'!$A$4:$A$167,0),1),"")</f>
        <v>4</v>
      </c>
      <c r="AG234" s="665">
        <f>IFERROR(INDEX('02VG'!C$4:C$167,MATCH($H234,'02VG'!$A$4:$A$167,0),1),"")</f>
        <v>0</v>
      </c>
      <c r="AH234" s="665">
        <f>IFERROR(INDEX('02VG'!D$4:D$167,MATCH($H234,'02VG'!$A$4:$A$167,0),1),"")</f>
        <v>0</v>
      </c>
      <c r="AI234" s="665">
        <f>IFERROR(INDEX('02VG'!E$4:E$167,MATCH($H234,'02VG'!$A$4:$A$167,0),1),"")</f>
        <v>0</v>
      </c>
      <c r="AJ234" s="665">
        <f>IFERROR(INDEX('02VG'!G$4:G$167,MATCH($H234,'02VG'!$A$4:$A$167,0),1),"")</f>
        <v>0</v>
      </c>
      <c r="AK234" s="665">
        <f>IFERROR(INDEX('02VG'!I$4:I$167,MATCH($H234,'02VG'!$A$4:$A$167,0),1),"")</f>
        <v>0</v>
      </c>
      <c r="AL234" s="665" t="str">
        <f>IFERROR(INDEX('02VG'!L$4:L$167,MATCH($H234,'02VG'!$A$4:$A$167,0),1),"")</f>
        <v>DOCK WARD</v>
      </c>
      <c r="AM234" s="671"/>
      <c r="AN234" s="665" t="str">
        <f>IFERROR(INDEX('02ORG'!$H$4:$H$45,MATCH($F234,'02ORG'!$M$4:$M$45,0),1),"")</f>
        <v/>
      </c>
      <c r="AO234" s="671"/>
      <c r="AP234" s="665" t="str">
        <f>IFERROR(INDEX('02FOLK'!$AT$3:$AT$45,MATCH($F234,'02FOLK'!$AS$3:$AS$45,0),1),"")</f>
        <v/>
      </c>
      <c r="AQ234" s="671"/>
      <c r="AR234" s="636"/>
      <c r="AS234" s="636"/>
      <c r="AT234" s="636"/>
      <c r="AU234" s="636"/>
      <c r="AV234" s="671"/>
      <c r="AW234" s="636" t="str">
        <f>IFERROR(INDEX('02_LIVING_WATERDEEP'!$C$2:$C$200,MATCH(Таблиця4[[#This Row],[BUILDING NAME]],'02_LIVING_WATERDEEP'!$A$2:$A$200,0),1),"")</f>
        <v/>
      </c>
      <c r="AX234" s="636" t="str">
        <f>IFERROR(INDEX('02_LIVING_WATERDEEP'!$F$2:$F$200,MATCH(Таблиця4[[#This Row],[BUILDING NAME]],'02_LIVING_WATERDEEP'!$A$2:$A$200,0),1),"")</f>
        <v/>
      </c>
      <c r="AY234" s="636" t="str">
        <f>IFERROR(INDEX('02_LIVING_WATERDEEP'!$I$2:$I$200,MATCH(Таблиця4[[#This Row],[BUILDING NAME]],'02_LIVING_WATERDEEP'!$A$2:$A$200,0),1),"")</f>
        <v/>
      </c>
      <c r="AZ234" s="636" t="str">
        <f>IFERROR(INDEX('02_LIVING_WATERDEEP'!$J$2:$J$200,MATCH(Таблиця4[[#This Row],[BUILDING NAME]],'02_LIVING_WATERDEEP'!$A$2:$A$200,0),1),"")</f>
        <v/>
      </c>
      <c r="BA234" s="636" t="str">
        <f>IFERROR(INDEX('02_LIVING_WATERDEEP'!$K$2:$K$200,MATCH(Таблиця4[[#This Row],[BUILDING NAME]],'02_LIVING_WATERDEEP'!$A$2:$A$200,0),1),"")</f>
        <v/>
      </c>
      <c r="BB234" s="636" t="str">
        <f>IFERROR(INDEX('02_LIVING_WATERDEEP'!$L$2:$L$200,MATCH(Таблиця4[[#This Row],[BUILDING NAME]],'02_LIVING_WATERDEEP'!$A$2:$A$200,0),1),"")</f>
        <v/>
      </c>
      <c r="BC234" s="636" t="str">
        <f>IFERROR(INDEX('02_LIVING_WATERDEEP'!$M$2:$M$200,MATCH(Таблиця4[[#This Row],[BUILDING NAME]],'02_LIVING_WATERDEEP'!$A$2:$A$200,0),1),"")</f>
        <v/>
      </c>
      <c r="BD234" s="636"/>
      <c r="BE234" s="636"/>
      <c r="BF234" s="636"/>
      <c r="BG234" s="636"/>
      <c r="BH234" s="636"/>
      <c r="BI234" s="636"/>
      <c r="BJ234" s="636"/>
      <c r="BK234" s="636"/>
      <c r="BL234" s="636"/>
      <c r="BM234" s="636"/>
      <c r="BN234" s="636"/>
      <c r="BO234" s="636"/>
      <c r="BP234" s="636"/>
      <c r="BQ234" s="636"/>
      <c r="BR234" s="636"/>
      <c r="BS234" s="636"/>
      <c r="BT234" s="636"/>
      <c r="BU234" s="636" t="e">
        <f>MATCH(Таблиця4[[#This Row],[BUILDING NAME]],#REF!,0)</f>
        <v>#REF!</v>
      </c>
      <c r="BV234" s="636" t="e">
        <f>INDEX(#REF!,'02BUILD'!BU234,1)</f>
        <v>#REF!</v>
      </c>
      <c r="BW234" s="636" t="s">
        <v>20631</v>
      </c>
      <c r="BX234" s="636"/>
      <c r="BY234" s="636">
        <f>MATCH(Таблиця4[[#This Row],[BUILDING NAME]],Таблиця5[NAME],0)</f>
        <v>63</v>
      </c>
      <c r="BZ234" s="636">
        <f>INDEX(Таблиця5[[C - COINS - COST]:[ADDRESS]],'02BUILD'!$BY234,1)</f>
        <v>4</v>
      </c>
      <c r="CA234" s="636">
        <f>INDEX(Таблиця5[[C - COINS - COST]:[ADDRESS]],'02BUILD'!$BY234,2)</f>
        <v>0</v>
      </c>
      <c r="CB234" s="636">
        <f>INDEX(Таблиця5[[C - COINS - COST]:[ADDRESS]],'02BUILD'!$BY234,3)</f>
        <v>0</v>
      </c>
      <c r="CC234" s="636">
        <f>INDEX(Таблиця5[[C - COINS - COST]:[ADDRESS]],'02BUILD'!$BY234,4)</f>
        <v>0</v>
      </c>
      <c r="CD234" s="636" t="str">
        <f>INDEX(Таблиця5[[C - COINS - COST]:[ADDRESS]],'02BUILD'!$BY234,5)</f>
        <v>4c</v>
      </c>
      <c r="CE234" s="636">
        <f>INDEX(Таблиця5[[C - COINS - COST]:[ADDRESS]],'02BUILD'!$BY234,6)</f>
        <v>0</v>
      </c>
      <c r="CF234" s="636">
        <f>INDEX(Таблиця5[[C - COINS - COST]:[ADDRESS]],'02BUILD'!$BY234,7)</f>
        <v>0</v>
      </c>
      <c r="CG234" s="636">
        <f>INDEX(Таблиця5[[C - COINS - COST]:[ADDRESS]],'02BUILD'!$BY234,8)</f>
        <v>0</v>
      </c>
      <c r="CH234" s="636">
        <f>INDEX(Таблиця5[[C - COINS - COST]:[ADDRESS]],'02BUILD'!$BY234,9)</f>
        <v>0</v>
      </c>
      <c r="CI234" s="636">
        <f>INDEX(Таблиця5[[C - COINS - COST]:[ADDRESS]],'02BUILD'!$BY234,10)</f>
        <v>0</v>
      </c>
    </row>
    <row r="235" spans="1:87" ht="17.25" hidden="1" thickTop="1" thickBot="1">
      <c r="A235" s="636" t="s">
        <v>1159</v>
      </c>
      <c r="B235" s="665" t="str">
        <f>LEFT(LEFT(A235,FIND(":",A235)),LEN(LEFT(A235,FIND(":",A235)))-1)</f>
        <v>D72</v>
      </c>
      <c r="C235" s="665" t="str">
        <f>RIGHT(A235,LEN(A235)-FIND(":",A235)-1)</f>
        <v>The Pavilion of Paving Stones (guildhall, C, 3)</v>
      </c>
      <c r="D235" s="636"/>
      <c r="E235" s="636"/>
      <c r="F235" s="665" t="s">
        <v>1970</v>
      </c>
      <c r="G235" s="665" t="s">
        <v>1971</v>
      </c>
      <c r="H235" s="665" t="s">
        <v>2430</v>
      </c>
      <c r="I235" s="665" t="s">
        <v>3974</v>
      </c>
      <c r="J235" s="665"/>
      <c r="K235" s="665" t="s">
        <v>2096</v>
      </c>
      <c r="L235" s="665" t="s">
        <v>2069</v>
      </c>
      <c r="M235" s="665">
        <v>3</v>
      </c>
      <c r="N235" s="85" t="s">
        <v>3859</v>
      </c>
      <c r="O235" s="665"/>
      <c r="P235" s="665"/>
      <c r="Q235" s="665"/>
      <c r="R235" s="665"/>
      <c r="S235" s="665" t="str">
        <f>Таблиця4[[#This Row],[C - COINS - COST]]&amp;"C"&amp;" | "&amp;Таблиця4[[#This Row],[A - TANKARDS - Drinks]]&amp;"A"&amp;" | "&amp;Таблиця4[[#This Row],[P - PIPES - hospitality]]&amp;" P"&amp;" | "&amp;Таблиця4[[#This Row],[D - DAGGERS - danger level]]&amp;"D"</f>
        <v>C | A |  P | D</v>
      </c>
      <c r="T235" s="665"/>
      <c r="U235" s="665"/>
      <c r="V235" s="665"/>
      <c r="W235" s="665" t="s">
        <v>3859</v>
      </c>
      <c r="X235" s="665" t="s">
        <v>4315</v>
      </c>
      <c r="Y235" s="665"/>
      <c r="Z235" s="665" t="str">
        <f>Таблиця4[[#This Row],[Descriptions2]]</f>
        <v/>
      </c>
      <c r="AA235" s="665" t="str">
        <f>Таблиця4[[#This Row],[Owner/Specific NPCs3]]</f>
        <v/>
      </c>
      <c r="AB235" s="665"/>
      <c r="AC235" s="666" t="s">
        <v>5836</v>
      </c>
      <c r="AD235" s="667"/>
      <c r="AE235" s="671"/>
      <c r="AF235" s="665" t="str">
        <f>IFERROR(INDEX('02VG'!B$4:B$167,MATCH($H235,'02VG'!$A$4:$A$167,0),1),"")</f>
        <v/>
      </c>
      <c r="AG235" s="665" t="str">
        <f>IFERROR(INDEX('02VG'!C$4:C$167,MATCH($H235,'02VG'!$A$4:$A$167,0),1),"")</f>
        <v/>
      </c>
      <c r="AH235" s="665" t="str">
        <f>IFERROR(INDEX('02VG'!D$4:D$167,MATCH($H235,'02VG'!$A$4:$A$167,0),1),"")</f>
        <v/>
      </c>
      <c r="AI235" s="665" t="str">
        <f>IFERROR(INDEX('02VG'!E$4:E$167,MATCH($H235,'02VG'!$A$4:$A$167,0),1),"")</f>
        <v/>
      </c>
      <c r="AJ235" s="665" t="str">
        <f>IFERROR(INDEX('02VG'!G$4:G$167,MATCH($H235,'02VG'!$A$4:$A$167,0),1),"")</f>
        <v/>
      </c>
      <c r="AK235" s="665" t="str">
        <f>IFERROR(INDEX('02VG'!I$4:I$167,MATCH($H235,'02VG'!$A$4:$A$167,0),1),"")</f>
        <v/>
      </c>
      <c r="AL235" s="665" t="str">
        <f>IFERROR(INDEX('02VG'!L$4:L$167,MATCH($H235,'02VG'!$A$4:$A$167,0),1),"")</f>
        <v/>
      </c>
      <c r="AM235" s="671"/>
      <c r="AN235" s="665" t="str">
        <f>IFERROR(INDEX('02ORG'!$H$4:$H$45,MATCH($F235,'02ORG'!$M$4:$M$45,0),1),"")</f>
        <v/>
      </c>
      <c r="AO235" s="671"/>
      <c r="AP235" s="665" t="str">
        <f>IFERROR(INDEX('02FOLK'!$AT$3:$AT$45,MATCH($F235,'02FOLK'!$AS$3:$AS$45,0),1),"")</f>
        <v/>
      </c>
      <c r="AQ235" s="671"/>
      <c r="AR235" s="636"/>
      <c r="AS235" s="636"/>
      <c r="AT235" s="636"/>
      <c r="AU235" s="636"/>
      <c r="AV235" s="671"/>
      <c r="AW235" s="636" t="str">
        <f>IFERROR(INDEX('02_LIVING_WATERDEEP'!$C$2:$C$200,MATCH(Таблиця4[[#This Row],[BUILDING NAME]],'02_LIVING_WATERDEEP'!$A$2:$A$200,0),1),"")</f>
        <v/>
      </c>
      <c r="AX235" s="636" t="str">
        <f>IFERROR(INDEX('02_LIVING_WATERDEEP'!$F$2:$F$200,MATCH(Таблиця4[[#This Row],[BUILDING NAME]],'02_LIVING_WATERDEEP'!$A$2:$A$200,0),1),"")</f>
        <v/>
      </c>
      <c r="AY235" s="636" t="str">
        <f>IFERROR(INDEX('02_LIVING_WATERDEEP'!$I$2:$I$200,MATCH(Таблиця4[[#This Row],[BUILDING NAME]],'02_LIVING_WATERDEEP'!$A$2:$A$200,0),1),"")</f>
        <v/>
      </c>
      <c r="AZ235" s="636" t="str">
        <f>IFERROR(INDEX('02_LIVING_WATERDEEP'!$J$2:$J$200,MATCH(Таблиця4[[#This Row],[BUILDING NAME]],'02_LIVING_WATERDEEP'!$A$2:$A$200,0),1),"")</f>
        <v/>
      </c>
      <c r="BA235" s="636" t="str">
        <f>IFERROR(INDEX('02_LIVING_WATERDEEP'!$K$2:$K$200,MATCH(Таблиця4[[#This Row],[BUILDING NAME]],'02_LIVING_WATERDEEP'!$A$2:$A$200,0),1),"")</f>
        <v/>
      </c>
      <c r="BB235" s="636" t="str">
        <f>IFERROR(INDEX('02_LIVING_WATERDEEP'!$L$2:$L$200,MATCH(Таблиця4[[#This Row],[BUILDING NAME]],'02_LIVING_WATERDEEP'!$A$2:$A$200,0),1),"")</f>
        <v/>
      </c>
      <c r="BC235" s="636" t="str">
        <f>IFERROR(INDEX('02_LIVING_WATERDEEP'!$M$2:$M$200,MATCH(Таблиця4[[#This Row],[BUILDING NAME]],'02_LIVING_WATERDEEP'!$A$2:$A$200,0),1),"")</f>
        <v/>
      </c>
      <c r="BD235" s="636"/>
      <c r="BE235" s="636"/>
      <c r="BF235" s="636"/>
      <c r="BG235" s="636"/>
      <c r="BH235" s="636"/>
      <c r="BI235" s="636"/>
      <c r="BJ235" s="636"/>
      <c r="BK235" s="636"/>
      <c r="BL235" s="636"/>
      <c r="BM235" s="636"/>
      <c r="BN235" s="636"/>
      <c r="BO235" s="636"/>
      <c r="BP235" s="636"/>
      <c r="BQ235" s="636"/>
      <c r="BR235" s="636"/>
      <c r="BS235" s="636"/>
      <c r="BT235" s="636"/>
      <c r="BU235" s="636" t="e">
        <f>MATCH(Таблиця4[[#This Row],[BUILDING NAME]],#REF!,0)</f>
        <v>#REF!</v>
      </c>
      <c r="BV235" s="636" t="e">
        <f>INDEX(#REF!,'02BUILD'!BU235,1)</f>
        <v>#REF!</v>
      </c>
      <c r="BW235" s="636" t="s">
        <v>20638</v>
      </c>
      <c r="BX235" s="636"/>
      <c r="BY235" s="636" t="e">
        <f>MATCH(Таблиця4[[#This Row],[BUILDING NAME]],Таблиця5[NAME],0)</f>
        <v>#N/A</v>
      </c>
      <c r="BZ235" s="636" t="e">
        <f>INDEX(Таблиця5[[C - COINS - COST]:[ADDRESS]],'02BUILD'!$BY235,1)</f>
        <v>#N/A</v>
      </c>
      <c r="CA235" s="636" t="e">
        <f>INDEX(Таблиця5[[C - COINS - COST]:[ADDRESS]],'02BUILD'!$BY235,2)</f>
        <v>#N/A</v>
      </c>
      <c r="CB235" s="636" t="e">
        <f>INDEX(Таблиця5[[C - COINS - COST]:[ADDRESS]],'02BUILD'!$BY235,3)</f>
        <v>#N/A</v>
      </c>
      <c r="CC235" s="636" t="e">
        <f>INDEX(Таблиця5[[C - COINS - COST]:[ADDRESS]],'02BUILD'!$BY235,4)</f>
        <v>#N/A</v>
      </c>
      <c r="CD235" s="636" t="e">
        <f>INDEX(Таблиця5[[C - COINS - COST]:[ADDRESS]],'02BUILD'!$BY235,5)</f>
        <v>#N/A</v>
      </c>
      <c r="CE235" s="636" t="e">
        <f>INDEX(Таблиця5[[C - COINS - COST]:[ADDRESS]],'02BUILD'!$BY235,6)</f>
        <v>#N/A</v>
      </c>
      <c r="CF235" s="636" t="e">
        <f>INDEX(Таблиця5[[C - COINS - COST]:[ADDRESS]],'02BUILD'!$BY235,7)</f>
        <v>#N/A</v>
      </c>
      <c r="CG235" s="636" t="e">
        <f>INDEX(Таблиця5[[C - COINS - COST]:[ADDRESS]],'02BUILD'!$BY235,8)</f>
        <v>#N/A</v>
      </c>
      <c r="CH235" s="636" t="e">
        <f>INDEX(Таблиця5[[C - COINS - COST]:[ADDRESS]],'02BUILD'!$BY235,9)</f>
        <v>#N/A</v>
      </c>
      <c r="CI235" s="636" t="e">
        <f>INDEX(Таблиця5[[C - COINS - COST]:[ADDRESS]],'02BUILD'!$BY235,10)</f>
        <v>#N/A</v>
      </c>
    </row>
    <row r="236" spans="1:87" ht="16.5" hidden="1" thickTop="1" thickBot="1">
      <c r="A236" s="636" t="s">
        <v>1160</v>
      </c>
      <c r="B236" s="665" t="str">
        <f>LEFT(LEFT(A236,FIND(":",A236)),LEN(LEFT(A236,FIND(":",A236)))-1)</f>
        <v>D73</v>
      </c>
      <c r="C236" s="665" t="str">
        <f>RIGHT(A236,LEN(A236)-FIND(":",A236)-1)</f>
        <v>Sailor's Corner (inn, D, 2)</v>
      </c>
      <c r="D236" s="636"/>
      <c r="E236" s="636"/>
      <c r="F236" s="665" t="s">
        <v>1972</v>
      </c>
      <c r="G236" s="665" t="s">
        <v>1973</v>
      </c>
      <c r="H236" s="665" t="s">
        <v>2431</v>
      </c>
      <c r="I236" s="665" t="s">
        <v>3974</v>
      </c>
      <c r="J236" s="665"/>
      <c r="K236" s="665" t="s">
        <v>2092</v>
      </c>
      <c r="L236" s="665" t="s">
        <v>2083</v>
      </c>
      <c r="M236" s="665">
        <v>2</v>
      </c>
      <c r="N236" s="665"/>
      <c r="O236" s="665"/>
      <c r="P236" s="665"/>
      <c r="Q236" s="665"/>
      <c r="R236" s="665"/>
      <c r="S236" s="665" t="str">
        <f>Таблиця4[[#This Row],[C - COINS - COST]]&amp;"C"&amp;" | "&amp;Таблиця4[[#This Row],[A - TANKARDS - Drinks]]&amp;"A"&amp;" | "&amp;Таблиця4[[#This Row],[P - PIPES - hospitality]]&amp;" P"&amp;" | "&amp;Таблиця4[[#This Row],[D - DAGGERS - danger level]]&amp;"D"</f>
        <v>C | A |  P | D</v>
      </c>
      <c r="T236" s="665"/>
      <c r="U236" s="665"/>
      <c r="V236" s="665"/>
      <c r="W236" s="690"/>
      <c r="X236" s="665">
        <v>0</v>
      </c>
      <c r="Y236" s="665"/>
      <c r="Z236" s="665">
        <f>Таблиця4[[#This Row],[Descriptions2]]</f>
        <v>0</v>
      </c>
      <c r="AA236" s="665">
        <f>Таблиця4[[#This Row],[Owner/Specific NPCs3]]</f>
        <v>0</v>
      </c>
      <c r="AB236" s="665"/>
      <c r="AC236" s="666" t="s">
        <v>5836</v>
      </c>
      <c r="AD236" s="667"/>
      <c r="AE236" s="671"/>
      <c r="AF236" s="665" t="str">
        <f>IFERROR(INDEX('02VG'!B$4:B$167,MATCH($H236,'02VG'!$A$4:$A$167,0),1),"")</f>
        <v/>
      </c>
      <c r="AG236" s="665" t="str">
        <f>IFERROR(INDEX('02VG'!C$4:C$167,MATCH($H236,'02VG'!$A$4:$A$167,0),1),"")</f>
        <v/>
      </c>
      <c r="AH236" s="665" t="str">
        <f>IFERROR(INDEX('02VG'!D$4:D$167,MATCH($H236,'02VG'!$A$4:$A$167,0),1),"")</f>
        <v/>
      </c>
      <c r="AI236" s="665" t="str">
        <f>IFERROR(INDEX('02VG'!E$4:E$167,MATCH($H236,'02VG'!$A$4:$A$167,0),1),"")</f>
        <v/>
      </c>
      <c r="AJ236" s="665" t="str">
        <f>IFERROR(INDEX('02VG'!G$4:G$167,MATCH($H236,'02VG'!$A$4:$A$167,0),1),"")</f>
        <v/>
      </c>
      <c r="AK236" s="665" t="str">
        <f>IFERROR(INDEX('02VG'!I$4:I$167,MATCH($H236,'02VG'!$A$4:$A$167,0),1),"")</f>
        <v/>
      </c>
      <c r="AL236" s="665" t="str">
        <f>IFERROR(INDEX('02VG'!L$4:L$167,MATCH($H236,'02VG'!$A$4:$A$167,0),1),"")</f>
        <v/>
      </c>
      <c r="AM236" s="671"/>
      <c r="AN236" s="665" t="str">
        <f>IFERROR(INDEX('02ORG'!$H$4:$H$45,MATCH($F236,'02ORG'!$M$4:$M$45,0),1),"")</f>
        <v/>
      </c>
      <c r="AO236" s="671"/>
      <c r="AP236" s="665" t="str">
        <f>IFERROR(INDEX('02FOLK'!$AT$3:$AT$45,MATCH($F236,'02FOLK'!$AS$3:$AS$45,0),1),"")</f>
        <v/>
      </c>
      <c r="AQ236" s="671"/>
      <c r="AR236" s="636"/>
      <c r="AS236" s="636"/>
      <c r="AT236" s="636"/>
      <c r="AU236" s="636"/>
      <c r="AV236" s="671"/>
      <c r="AW236" s="636">
        <f>IFERROR(INDEX('02_LIVING_WATERDEEP'!$C$2:$C$200,MATCH(Таблиця4[[#This Row],[BUILDING NAME]],'02_LIVING_WATERDEEP'!$A$2:$A$200,0),1),"")</f>
        <v>0</v>
      </c>
      <c r="AX236" s="636">
        <f>IFERROR(INDEX('02_LIVING_WATERDEEP'!$F$2:$F$200,MATCH(Таблиця4[[#This Row],[BUILDING NAME]],'02_LIVING_WATERDEEP'!$A$2:$A$200,0),1),"")</f>
        <v>0</v>
      </c>
      <c r="AY236" s="636">
        <f>IFERROR(INDEX('02_LIVING_WATERDEEP'!$I$2:$I$200,MATCH(Таблиця4[[#This Row],[BUILDING NAME]],'02_LIVING_WATERDEEP'!$A$2:$A$200,0),1),"")</f>
        <v>0</v>
      </c>
      <c r="AZ236" s="636">
        <f>IFERROR(INDEX('02_LIVING_WATERDEEP'!$J$2:$J$200,MATCH(Таблиця4[[#This Row],[BUILDING NAME]],'02_LIVING_WATERDEEP'!$A$2:$A$200,0),1),"")</f>
        <v>0</v>
      </c>
      <c r="BA236" s="636">
        <f>IFERROR(INDEX('02_LIVING_WATERDEEP'!$K$2:$K$200,MATCH(Таблиця4[[#This Row],[BUILDING NAME]],'02_LIVING_WATERDEEP'!$A$2:$A$200,0),1),"")</f>
        <v>0</v>
      </c>
      <c r="BB236" s="636">
        <f>IFERROR(INDEX('02_LIVING_WATERDEEP'!$L$2:$L$200,MATCH(Таблиця4[[#This Row],[BUILDING NAME]],'02_LIVING_WATERDEEP'!$A$2:$A$200,0),1),"")</f>
        <v>0</v>
      </c>
      <c r="BC236" s="636">
        <f>IFERROR(INDEX('02_LIVING_WATERDEEP'!$M$2:$M$200,MATCH(Таблиця4[[#This Row],[BUILDING NAME]],'02_LIVING_WATERDEEP'!$A$2:$A$200,0),1),"")</f>
        <v>0</v>
      </c>
      <c r="BD236" s="636"/>
      <c r="BE236" s="636"/>
      <c r="BF236" s="636"/>
      <c r="BG236" s="636"/>
      <c r="BH236" s="636"/>
      <c r="BI236" s="636"/>
      <c r="BJ236" s="636"/>
      <c r="BK236" s="636"/>
      <c r="BL236" s="636"/>
      <c r="BM236" s="636"/>
      <c r="BN236" s="636"/>
      <c r="BO236" s="636"/>
      <c r="BP236" s="636"/>
      <c r="BQ236" s="636"/>
      <c r="BR236" s="636"/>
      <c r="BS236" s="636"/>
      <c r="BT236" s="636"/>
      <c r="BU236" s="636" t="e">
        <f>MATCH(Таблиця4[[#This Row],[BUILDING NAME]],#REF!,0)</f>
        <v>#REF!</v>
      </c>
      <c r="BV236" s="636" t="e">
        <f>INDEX(#REF!,'02BUILD'!BU236,1)</f>
        <v>#REF!</v>
      </c>
      <c r="BW236" s="636" t="e">
        <v>#N/A</v>
      </c>
      <c r="BX236" s="636"/>
      <c r="BY236" s="636" t="e">
        <f>MATCH(Таблиця4[[#This Row],[BUILDING NAME]],Таблиця5[NAME],0)</f>
        <v>#N/A</v>
      </c>
      <c r="BZ236" s="636" t="e">
        <f>INDEX(Таблиця5[[C - COINS - COST]:[ADDRESS]],'02BUILD'!$BY236,1)</f>
        <v>#N/A</v>
      </c>
      <c r="CA236" s="636" t="e">
        <f>INDEX(Таблиця5[[C - COINS - COST]:[ADDRESS]],'02BUILD'!$BY236,2)</f>
        <v>#N/A</v>
      </c>
      <c r="CB236" s="636" t="e">
        <f>INDEX(Таблиця5[[C - COINS - COST]:[ADDRESS]],'02BUILD'!$BY236,3)</f>
        <v>#N/A</v>
      </c>
      <c r="CC236" s="636" t="e">
        <f>INDEX(Таблиця5[[C - COINS - COST]:[ADDRESS]],'02BUILD'!$BY236,4)</f>
        <v>#N/A</v>
      </c>
      <c r="CD236" s="636" t="e">
        <f>INDEX(Таблиця5[[C - COINS - COST]:[ADDRESS]],'02BUILD'!$BY236,5)</f>
        <v>#N/A</v>
      </c>
      <c r="CE236" s="636" t="e">
        <f>INDEX(Таблиця5[[C - COINS - COST]:[ADDRESS]],'02BUILD'!$BY236,6)</f>
        <v>#N/A</v>
      </c>
      <c r="CF236" s="636" t="e">
        <f>INDEX(Таблиця5[[C - COINS - COST]:[ADDRESS]],'02BUILD'!$BY236,7)</f>
        <v>#N/A</v>
      </c>
      <c r="CG236" s="636" t="e">
        <f>INDEX(Таблиця5[[C - COINS - COST]:[ADDRESS]],'02BUILD'!$BY236,8)</f>
        <v>#N/A</v>
      </c>
      <c r="CH236" s="636" t="e">
        <f>INDEX(Таблиця5[[C - COINS - COST]:[ADDRESS]],'02BUILD'!$BY236,9)</f>
        <v>#N/A</v>
      </c>
      <c r="CI236" s="636" t="e">
        <f>INDEX(Таблиця5[[C - COINS - COST]:[ADDRESS]],'02BUILD'!$BY236,10)</f>
        <v>#N/A</v>
      </c>
    </row>
    <row r="237" spans="1:87" ht="16.5" hidden="1" thickTop="1" thickBot="1">
      <c r="A237" s="636" t="s">
        <v>1161</v>
      </c>
      <c r="B237" s="665" t="str">
        <f>LEFT(LEFT(A237,FIND(":",A237)),LEN(LEFT(A237,FIND(":",A237)))-1)</f>
        <v>D74</v>
      </c>
      <c r="C237" s="665" t="str">
        <f>RIGHT(A237,LEN(A237)-FIND(":",A237)-1)</f>
        <v>Darth's Dolphyntyde (tavern, D, 1)</v>
      </c>
      <c r="D237" s="636"/>
      <c r="E237" s="636"/>
      <c r="F237" s="665" t="s">
        <v>1974</v>
      </c>
      <c r="G237" s="665" t="s">
        <v>1975</v>
      </c>
      <c r="H237" s="665" t="s">
        <v>2432</v>
      </c>
      <c r="I237" s="665" t="s">
        <v>3974</v>
      </c>
      <c r="J237" s="665"/>
      <c r="K237" s="665" t="s">
        <v>2093</v>
      </c>
      <c r="L237" s="665" t="s">
        <v>2083</v>
      </c>
      <c r="M237" s="665">
        <v>1</v>
      </c>
      <c r="N237" s="665"/>
      <c r="O237" s="665">
        <v>1</v>
      </c>
      <c r="P237" s="665"/>
      <c r="Q237" s="665">
        <v>2</v>
      </c>
      <c r="R237" s="665"/>
      <c r="S237" s="665" t="str">
        <f>Таблиця4[[#This Row],[C - COINS - COST]]&amp;"C"&amp;" | "&amp;Таблиця4[[#This Row],[A - TANKARDS - Drinks]]&amp;"A"&amp;" | "&amp;Таблиця4[[#This Row],[P - PIPES - hospitality]]&amp;" P"&amp;" | "&amp;Таблиця4[[#This Row],[D - DAGGERS - danger level]]&amp;"D"</f>
        <v>1C | A | 2 P | D</v>
      </c>
      <c r="T237" s="665"/>
      <c r="U237" s="665"/>
      <c r="V237" s="665"/>
      <c r="W237" s="926" t="s">
        <v>16279</v>
      </c>
      <c r="X237" s="665" t="s">
        <v>4315</v>
      </c>
      <c r="Y237" s="665"/>
      <c r="Z237" s="665" t="str">
        <f>Таблиця4[[#This Row],[Descriptions2]]</f>
        <v/>
      </c>
      <c r="AA237" s="665" t="str">
        <f>Таблиця4[[#This Row],[Owner/Specific NPCs3]]</f>
        <v/>
      </c>
      <c r="AB237" s="665"/>
      <c r="AC237" s="666" t="s">
        <v>5836</v>
      </c>
      <c r="AD237" s="667"/>
      <c r="AE237" s="671"/>
      <c r="AF237" s="665" t="str">
        <f>IFERROR(INDEX('02VG'!B$4:B$167,MATCH($H237,'02VG'!$A$4:$A$167,0),1),"")</f>
        <v/>
      </c>
      <c r="AG237" s="665" t="str">
        <f>IFERROR(INDEX('02VG'!C$4:C$167,MATCH($H237,'02VG'!$A$4:$A$167,0),1),"")</f>
        <v/>
      </c>
      <c r="AH237" s="665" t="str">
        <f>IFERROR(INDEX('02VG'!D$4:D$167,MATCH($H237,'02VG'!$A$4:$A$167,0),1),"")</f>
        <v/>
      </c>
      <c r="AI237" s="665" t="str">
        <f>IFERROR(INDEX('02VG'!E$4:E$167,MATCH($H237,'02VG'!$A$4:$A$167,0),1),"")</f>
        <v/>
      </c>
      <c r="AJ237" s="665" t="str">
        <f>IFERROR(INDEX('02VG'!G$4:G$167,MATCH($H237,'02VG'!$A$4:$A$167,0),1),"")</f>
        <v/>
      </c>
      <c r="AK237" s="665" t="str">
        <f>IFERROR(INDEX('02VG'!I$4:I$167,MATCH($H237,'02VG'!$A$4:$A$167,0),1),"")</f>
        <v/>
      </c>
      <c r="AL237" s="665" t="str">
        <f>IFERROR(INDEX('02VG'!L$4:L$167,MATCH($H237,'02VG'!$A$4:$A$167,0),1),"")</f>
        <v/>
      </c>
      <c r="AM237" s="671"/>
      <c r="AN237" s="665" t="str">
        <f>IFERROR(INDEX('02ORG'!$H$4:$H$45,MATCH($F237,'02ORG'!$M$4:$M$45,0),1),"")</f>
        <v/>
      </c>
      <c r="AO237" s="671"/>
      <c r="AP237" s="665" t="str">
        <f>IFERROR(INDEX('02FOLK'!$AT$3:$AT$45,MATCH($F237,'02FOLK'!$AS$3:$AS$45,0),1),"")</f>
        <v/>
      </c>
      <c r="AQ237" s="671"/>
      <c r="AR237" s="636"/>
      <c r="AS237" s="636"/>
      <c r="AT237" s="636"/>
      <c r="AU237" s="636"/>
      <c r="AV237" s="671"/>
      <c r="AW237" s="636" t="str">
        <f>IFERROR(INDEX('02_LIVING_WATERDEEP'!$C$2:$C$200,MATCH(Таблиця4[[#This Row],[BUILDING NAME]],'02_LIVING_WATERDEEP'!$A$2:$A$200,0),1),"")</f>
        <v/>
      </c>
      <c r="AX237" s="636" t="str">
        <f>IFERROR(INDEX('02_LIVING_WATERDEEP'!$F$2:$F$200,MATCH(Таблиця4[[#This Row],[BUILDING NAME]],'02_LIVING_WATERDEEP'!$A$2:$A$200,0),1),"")</f>
        <v/>
      </c>
      <c r="AY237" s="636" t="str">
        <f>IFERROR(INDEX('02_LIVING_WATERDEEP'!$I$2:$I$200,MATCH(Таблиця4[[#This Row],[BUILDING NAME]],'02_LIVING_WATERDEEP'!$A$2:$A$200,0),1),"")</f>
        <v/>
      </c>
      <c r="AZ237" s="636" t="str">
        <f>IFERROR(INDEX('02_LIVING_WATERDEEP'!$J$2:$J$200,MATCH(Таблиця4[[#This Row],[BUILDING NAME]],'02_LIVING_WATERDEEP'!$A$2:$A$200,0),1),"")</f>
        <v/>
      </c>
      <c r="BA237" s="636" t="str">
        <f>IFERROR(INDEX('02_LIVING_WATERDEEP'!$K$2:$K$200,MATCH(Таблиця4[[#This Row],[BUILDING NAME]],'02_LIVING_WATERDEEP'!$A$2:$A$200,0),1),"")</f>
        <v/>
      </c>
      <c r="BB237" s="636" t="str">
        <f>IFERROR(INDEX('02_LIVING_WATERDEEP'!$L$2:$L$200,MATCH(Таблиця4[[#This Row],[BUILDING NAME]],'02_LIVING_WATERDEEP'!$A$2:$A$200,0),1),"")</f>
        <v/>
      </c>
      <c r="BC237" s="636" t="str">
        <f>IFERROR(INDEX('02_LIVING_WATERDEEP'!$M$2:$M$200,MATCH(Таблиця4[[#This Row],[BUILDING NAME]],'02_LIVING_WATERDEEP'!$A$2:$A$200,0),1),"")</f>
        <v/>
      </c>
      <c r="BD237" s="636"/>
      <c r="BE237" s="636"/>
      <c r="BF237" s="636"/>
      <c r="BG237" s="636"/>
      <c r="BH237" s="636"/>
      <c r="BI237" s="636"/>
      <c r="BJ237" s="636"/>
      <c r="BK237" s="636"/>
      <c r="BL237" s="636"/>
      <c r="BM237" s="636"/>
      <c r="BN237" s="636"/>
      <c r="BO237" s="636"/>
      <c r="BP237" s="636"/>
      <c r="BQ237" s="636"/>
      <c r="BR237" s="636"/>
      <c r="BS237" s="636"/>
      <c r="BT237" s="636"/>
      <c r="BU237" s="636" t="e">
        <f>MATCH(Таблиця4[[#This Row],[BUILDING NAME]],#REF!,0)</f>
        <v>#REF!</v>
      </c>
      <c r="BV237" s="636" t="e">
        <f>INDEX(#REF!,'02BUILD'!BU237,1)</f>
        <v>#REF!</v>
      </c>
      <c r="BW237" s="636" t="s">
        <v>20612</v>
      </c>
      <c r="BX237" s="636"/>
      <c r="BY237" s="636" t="e">
        <f>MATCH(Таблиця4[[#This Row],[BUILDING NAME]],Таблиця5[NAME],0)</f>
        <v>#N/A</v>
      </c>
      <c r="BZ237" s="636" t="e">
        <f>INDEX(Таблиця5[[C - COINS - COST]:[ADDRESS]],'02BUILD'!$BY237,1)</f>
        <v>#N/A</v>
      </c>
      <c r="CA237" s="636" t="e">
        <f>INDEX(Таблиця5[[C - COINS - COST]:[ADDRESS]],'02BUILD'!$BY237,2)</f>
        <v>#N/A</v>
      </c>
      <c r="CB237" s="636" t="e">
        <f>INDEX(Таблиця5[[C - COINS - COST]:[ADDRESS]],'02BUILD'!$BY237,3)</f>
        <v>#N/A</v>
      </c>
      <c r="CC237" s="636" t="e">
        <f>INDEX(Таблиця5[[C - COINS - COST]:[ADDRESS]],'02BUILD'!$BY237,4)</f>
        <v>#N/A</v>
      </c>
      <c r="CD237" s="636" t="e">
        <f>INDEX(Таблиця5[[C - COINS - COST]:[ADDRESS]],'02BUILD'!$BY237,5)</f>
        <v>#N/A</v>
      </c>
      <c r="CE237" s="636" t="e">
        <f>INDEX(Таблиця5[[C - COINS - COST]:[ADDRESS]],'02BUILD'!$BY237,6)</f>
        <v>#N/A</v>
      </c>
      <c r="CF237" s="636" t="e">
        <f>INDEX(Таблиця5[[C - COINS - COST]:[ADDRESS]],'02BUILD'!$BY237,7)</f>
        <v>#N/A</v>
      </c>
      <c r="CG237" s="636" t="e">
        <f>INDEX(Таблиця5[[C - COINS - COST]:[ADDRESS]],'02BUILD'!$BY237,8)</f>
        <v>#N/A</v>
      </c>
      <c r="CH237" s="636" t="e">
        <f>INDEX(Таблиця5[[C - COINS - COST]:[ADDRESS]],'02BUILD'!$BY237,9)</f>
        <v>#N/A</v>
      </c>
      <c r="CI237" s="636" t="e">
        <f>INDEX(Таблиця5[[C - COINS - COST]:[ADDRESS]],'02BUILD'!$BY237,10)</f>
        <v>#N/A</v>
      </c>
    </row>
    <row r="238" spans="1:87" ht="16.5" hidden="1" thickTop="1" thickBot="1">
      <c r="A238" s="636"/>
      <c r="B238" s="665"/>
      <c r="C238" s="665"/>
      <c r="D238" s="636"/>
      <c r="E238" s="636"/>
      <c r="F238" s="665"/>
      <c r="G238" s="665"/>
      <c r="H238" s="665" t="s">
        <v>5116</v>
      </c>
      <c r="I238" s="665" t="s">
        <v>3974</v>
      </c>
      <c r="J238" s="665"/>
      <c r="K238" s="665" t="s">
        <v>2093</v>
      </c>
      <c r="L238" s="665"/>
      <c r="M238" s="665"/>
      <c r="N238" s="665"/>
      <c r="O238" s="665"/>
      <c r="P238" s="665"/>
      <c r="Q238" s="665"/>
      <c r="R238" s="665"/>
      <c r="S238" s="665" t="str">
        <f>Таблиця4[[#This Row],[C - COINS - COST]]&amp;"C"&amp;" | "&amp;Таблиця4[[#This Row],[A - TANKARDS - Drinks]]&amp;"A"&amp;" | "&amp;Таблиця4[[#This Row],[P - PIPES - hospitality]]&amp;" P"&amp;" | "&amp;Таблиця4[[#This Row],[D - DAGGERS - danger level]]&amp;"D"</f>
        <v>C | A |  P | D</v>
      </c>
      <c r="T238" s="665"/>
      <c r="U238" s="665"/>
      <c r="V238" s="665"/>
      <c r="W238" s="665" t="s">
        <v>19883</v>
      </c>
      <c r="X238" s="665" t="s">
        <v>4315</v>
      </c>
      <c r="Y238" s="665"/>
      <c r="Z238" s="665" t="str">
        <f>Таблиця4[[#This Row],[Descriptions2]]</f>
        <v/>
      </c>
      <c r="AA238" s="665" t="str">
        <f>Таблиця4[[#This Row],[Owner/Specific NPCs3]]</f>
        <v/>
      </c>
      <c r="AB238" s="665"/>
      <c r="AC238" s="666" t="s">
        <v>6385</v>
      </c>
      <c r="AD238" s="667"/>
      <c r="AE238" s="671"/>
      <c r="AF238" s="665"/>
      <c r="AG238" s="665"/>
      <c r="AH238" s="665"/>
      <c r="AI238" s="665"/>
      <c r="AJ238" s="665"/>
      <c r="AK238" s="665"/>
      <c r="AL238" s="665"/>
      <c r="AM238" s="671"/>
      <c r="AN238" s="665"/>
      <c r="AO238" s="671"/>
      <c r="AP238" s="665"/>
      <c r="AQ238" s="671"/>
      <c r="AR238" s="636"/>
      <c r="AS238" s="636"/>
      <c r="AT238" s="636"/>
      <c r="AU238" s="636"/>
      <c r="AV238" s="671"/>
      <c r="AW238" s="636" t="str">
        <f>IFERROR(INDEX('02_LIVING_WATERDEEP'!$C$2:$C$200,MATCH(Таблиця4[[#This Row],[BUILDING NAME]],'02_LIVING_WATERDEEP'!$A$2:$A$200,0),1),"")</f>
        <v/>
      </c>
      <c r="AX238" s="636" t="str">
        <f>IFERROR(INDEX('02_LIVING_WATERDEEP'!$F$2:$F$200,MATCH(Таблиця4[[#This Row],[BUILDING NAME]],'02_LIVING_WATERDEEP'!$A$2:$A$200,0),1),"")</f>
        <v/>
      </c>
      <c r="AY238" s="636" t="str">
        <f>IFERROR(INDEX('02_LIVING_WATERDEEP'!$I$2:$I$200,MATCH(Таблиця4[[#This Row],[BUILDING NAME]],'02_LIVING_WATERDEEP'!$A$2:$A$200,0),1),"")</f>
        <v/>
      </c>
      <c r="AZ238" s="636" t="str">
        <f>IFERROR(INDEX('02_LIVING_WATERDEEP'!$J$2:$J$200,MATCH(Таблиця4[[#This Row],[BUILDING NAME]],'02_LIVING_WATERDEEP'!$A$2:$A$200,0),1),"")</f>
        <v/>
      </c>
      <c r="BA238" s="636" t="str">
        <f>IFERROR(INDEX('02_LIVING_WATERDEEP'!$K$2:$K$200,MATCH(Таблиця4[[#This Row],[BUILDING NAME]],'02_LIVING_WATERDEEP'!$A$2:$A$200,0),1),"")</f>
        <v/>
      </c>
      <c r="BB238" s="636" t="str">
        <f>IFERROR(INDEX('02_LIVING_WATERDEEP'!$L$2:$L$200,MATCH(Таблиця4[[#This Row],[BUILDING NAME]],'02_LIVING_WATERDEEP'!$A$2:$A$200,0),1),"")</f>
        <v/>
      </c>
      <c r="BC238" s="636" t="str">
        <f>IFERROR(INDEX('02_LIVING_WATERDEEP'!$M$2:$M$200,MATCH(Таблиця4[[#This Row],[BUILDING NAME]],'02_LIVING_WATERDEEP'!$A$2:$A$200,0),1),"")</f>
        <v/>
      </c>
      <c r="BD238" s="636"/>
      <c r="BE238" s="636"/>
      <c r="BF238" s="636"/>
      <c r="BG238" s="636"/>
      <c r="BH238" s="636"/>
      <c r="BI238" s="636"/>
      <c r="BJ238" s="636"/>
      <c r="BK238" s="636"/>
      <c r="BL238" s="636"/>
      <c r="BM238" s="636"/>
      <c r="BN238" s="636"/>
      <c r="BO238" s="636"/>
      <c r="BP238" s="636"/>
      <c r="BQ238" s="636"/>
      <c r="BR238" s="636"/>
      <c r="BS238" s="636"/>
      <c r="BT238" s="636"/>
      <c r="BU238" s="636" t="e">
        <f>MATCH(Таблиця4[[#This Row],[BUILDING NAME]],#REF!,0)</f>
        <v>#REF!</v>
      </c>
      <c r="BV238" s="636" t="e">
        <f>INDEX(#REF!,'02BUILD'!BU238,1)</f>
        <v>#REF!</v>
      </c>
      <c r="BW238" s="636" t="s">
        <v>20623</v>
      </c>
      <c r="BX238" s="636"/>
      <c r="BY238" s="636" t="e">
        <f>MATCH(Таблиця4[[#This Row],[BUILDING NAME]],Таблиця5[NAME],0)</f>
        <v>#N/A</v>
      </c>
      <c r="BZ238" s="636" t="e">
        <f>INDEX(Таблиця5[[C - COINS - COST]:[ADDRESS]],'02BUILD'!$BY238,1)</f>
        <v>#N/A</v>
      </c>
      <c r="CA238" s="636" t="e">
        <f>INDEX(Таблиця5[[C - COINS - COST]:[ADDRESS]],'02BUILD'!$BY238,2)</f>
        <v>#N/A</v>
      </c>
      <c r="CB238" s="636" t="e">
        <f>INDEX(Таблиця5[[C - COINS - COST]:[ADDRESS]],'02BUILD'!$BY238,3)</f>
        <v>#N/A</v>
      </c>
      <c r="CC238" s="636" t="e">
        <f>INDEX(Таблиця5[[C - COINS - COST]:[ADDRESS]],'02BUILD'!$BY238,4)</f>
        <v>#N/A</v>
      </c>
      <c r="CD238" s="636" t="e">
        <f>INDEX(Таблиця5[[C - COINS - COST]:[ADDRESS]],'02BUILD'!$BY238,5)</f>
        <v>#N/A</v>
      </c>
      <c r="CE238" s="636" t="e">
        <f>INDEX(Таблиця5[[C - COINS - COST]:[ADDRESS]],'02BUILD'!$BY238,6)</f>
        <v>#N/A</v>
      </c>
      <c r="CF238" s="636" t="e">
        <f>INDEX(Таблиця5[[C - COINS - COST]:[ADDRESS]],'02BUILD'!$BY238,7)</f>
        <v>#N/A</v>
      </c>
      <c r="CG238" s="636" t="e">
        <f>INDEX(Таблиця5[[C - COINS - COST]:[ADDRESS]],'02BUILD'!$BY238,8)</f>
        <v>#N/A</v>
      </c>
      <c r="CH238" s="636" t="e">
        <f>INDEX(Таблиця5[[C - COINS - COST]:[ADDRESS]],'02BUILD'!$BY238,9)</f>
        <v>#N/A</v>
      </c>
      <c r="CI238" s="636" t="e">
        <f>INDEX(Таблиця5[[C - COINS - COST]:[ADDRESS]],'02BUILD'!$BY238,10)</f>
        <v>#N/A</v>
      </c>
    </row>
    <row r="239" spans="1:87" ht="16.5" hidden="1" thickTop="1" thickBot="1">
      <c r="A239" s="636"/>
      <c r="B239" s="665"/>
      <c r="C239" s="665"/>
      <c r="D239" s="636"/>
      <c r="E239" s="636"/>
      <c r="F239" s="665"/>
      <c r="G239" s="665"/>
      <c r="H239" s="665" t="s">
        <v>5747</v>
      </c>
      <c r="I239" s="665" t="s">
        <v>3974</v>
      </c>
      <c r="J239" s="665"/>
      <c r="K239" s="665" t="s">
        <v>2089</v>
      </c>
      <c r="L239" s="665"/>
      <c r="M239" s="665"/>
      <c r="N239" s="665"/>
      <c r="O239" s="665"/>
      <c r="P239" s="665"/>
      <c r="Q239" s="665"/>
      <c r="R239" s="665"/>
      <c r="S239" s="665" t="str">
        <f>Таблиця4[[#This Row],[C - COINS - COST]]&amp;"C"&amp;" | "&amp;Таблиця4[[#This Row],[A - TANKARDS - Drinks]]&amp;"A"&amp;" | "&amp;Таблиця4[[#This Row],[P - PIPES - hospitality]]&amp;" P"&amp;" | "&amp;Таблиця4[[#This Row],[D - DAGGERS - danger level]]&amp;"D"</f>
        <v>C | A |  P | D</v>
      </c>
      <c r="T239" s="665"/>
      <c r="U239" s="665"/>
      <c r="V239" s="665"/>
      <c r="W239" s="665" t="s">
        <v>21407</v>
      </c>
      <c r="X239" s="665" t="s">
        <v>4315</v>
      </c>
      <c r="Y239" s="665"/>
      <c r="Z239" s="665" t="str">
        <f>Таблиця4[[#This Row],[Descriptions2]]</f>
        <v/>
      </c>
      <c r="AA239" s="665" t="str">
        <f>Таблиця4[[#This Row],[Owner/Specific NPCs3]]</f>
        <v/>
      </c>
      <c r="AB239" s="665"/>
      <c r="AC239" s="666" t="s">
        <v>5905</v>
      </c>
      <c r="AD239" s="667"/>
      <c r="AE239" s="671"/>
      <c r="AF239" s="665"/>
      <c r="AG239" s="665"/>
      <c r="AH239" s="665"/>
      <c r="AI239" s="665"/>
      <c r="AJ239" s="665"/>
      <c r="AK239" s="665"/>
      <c r="AL239" s="665"/>
      <c r="AM239" s="671"/>
      <c r="AN239" s="665"/>
      <c r="AO239" s="671"/>
      <c r="AP239" s="665"/>
      <c r="AQ239" s="671"/>
      <c r="AR239" s="636"/>
      <c r="AS239" s="636"/>
      <c r="AT239" s="636"/>
      <c r="AU239" s="636"/>
      <c r="AV239" s="671"/>
      <c r="AW239" s="636" t="str">
        <f>IFERROR(INDEX('02_LIVING_WATERDEEP'!$C$2:$C$200,MATCH(Таблиця4[[#This Row],[BUILDING NAME]],'02_LIVING_WATERDEEP'!$A$2:$A$200,0),1),"")</f>
        <v/>
      </c>
      <c r="AX239" s="636" t="str">
        <f>IFERROR(INDEX('02_LIVING_WATERDEEP'!$F$2:$F$200,MATCH(Таблиця4[[#This Row],[BUILDING NAME]],'02_LIVING_WATERDEEP'!$A$2:$A$200,0),1),"")</f>
        <v/>
      </c>
      <c r="AY239" s="636" t="str">
        <f>IFERROR(INDEX('02_LIVING_WATERDEEP'!$I$2:$I$200,MATCH(Таблиця4[[#This Row],[BUILDING NAME]],'02_LIVING_WATERDEEP'!$A$2:$A$200,0),1),"")</f>
        <v/>
      </c>
      <c r="AZ239" s="636" t="str">
        <f>IFERROR(INDEX('02_LIVING_WATERDEEP'!$J$2:$J$200,MATCH(Таблиця4[[#This Row],[BUILDING NAME]],'02_LIVING_WATERDEEP'!$A$2:$A$200,0),1),"")</f>
        <v/>
      </c>
      <c r="BA239" s="636" t="str">
        <f>IFERROR(INDEX('02_LIVING_WATERDEEP'!$K$2:$K$200,MATCH(Таблиця4[[#This Row],[BUILDING NAME]],'02_LIVING_WATERDEEP'!$A$2:$A$200,0),1),"")</f>
        <v/>
      </c>
      <c r="BB239" s="636" t="str">
        <f>IFERROR(INDEX('02_LIVING_WATERDEEP'!$L$2:$L$200,MATCH(Таблиця4[[#This Row],[BUILDING NAME]],'02_LIVING_WATERDEEP'!$A$2:$A$200,0),1),"")</f>
        <v/>
      </c>
      <c r="BC239" s="636" t="str">
        <f>IFERROR(INDEX('02_LIVING_WATERDEEP'!$M$2:$M$200,MATCH(Таблиця4[[#This Row],[BUILDING NAME]],'02_LIVING_WATERDEEP'!$A$2:$A$200,0),1),"")</f>
        <v/>
      </c>
      <c r="BD239" s="636"/>
      <c r="BE239" s="636"/>
      <c r="BF239" s="636"/>
      <c r="BG239" s="636"/>
      <c r="BH239" s="636"/>
      <c r="BI239" s="636"/>
      <c r="BJ239" s="636"/>
      <c r="BK239" s="636"/>
      <c r="BL239" s="636"/>
      <c r="BM239" s="636"/>
      <c r="BN239" s="636"/>
      <c r="BO239" s="636"/>
      <c r="BP239" s="636"/>
      <c r="BQ239" s="636"/>
      <c r="BR239" s="636"/>
      <c r="BS239" s="636"/>
      <c r="BT239" s="636"/>
      <c r="BU239" s="636" t="e">
        <f>MATCH(Таблиця4[[#This Row],[BUILDING NAME]],#REF!,0)</f>
        <v>#REF!</v>
      </c>
      <c r="BV239" s="636" t="e">
        <f>INDEX(#REF!,'02BUILD'!BU239,1)</f>
        <v>#REF!</v>
      </c>
      <c r="BW239" s="636" t="s">
        <v>20667</v>
      </c>
      <c r="BX239" s="636"/>
      <c r="BY239" s="636" t="e">
        <f>MATCH(Таблиця4[[#This Row],[BUILDING NAME]],Таблиця5[NAME],0)</f>
        <v>#N/A</v>
      </c>
      <c r="BZ239" s="636" t="e">
        <f>INDEX(Таблиця5[[C - COINS - COST]:[ADDRESS]],'02BUILD'!$BY239,1)</f>
        <v>#N/A</v>
      </c>
      <c r="CA239" s="636" t="e">
        <f>INDEX(Таблиця5[[C - COINS - COST]:[ADDRESS]],'02BUILD'!$BY239,2)</f>
        <v>#N/A</v>
      </c>
      <c r="CB239" s="636" t="e">
        <f>INDEX(Таблиця5[[C - COINS - COST]:[ADDRESS]],'02BUILD'!$BY239,3)</f>
        <v>#N/A</v>
      </c>
      <c r="CC239" s="636" t="e">
        <f>INDEX(Таблиця5[[C - COINS - COST]:[ADDRESS]],'02BUILD'!$BY239,4)</f>
        <v>#N/A</v>
      </c>
      <c r="CD239" s="636" t="e">
        <f>INDEX(Таблиця5[[C - COINS - COST]:[ADDRESS]],'02BUILD'!$BY239,5)</f>
        <v>#N/A</v>
      </c>
      <c r="CE239" s="636" t="e">
        <f>INDEX(Таблиця5[[C - COINS - COST]:[ADDRESS]],'02BUILD'!$BY239,6)</f>
        <v>#N/A</v>
      </c>
      <c r="CF239" s="636" t="e">
        <f>INDEX(Таблиця5[[C - COINS - COST]:[ADDRESS]],'02BUILD'!$BY239,7)</f>
        <v>#N/A</v>
      </c>
      <c r="CG239" s="636" t="e">
        <f>INDEX(Таблиця5[[C - COINS - COST]:[ADDRESS]],'02BUILD'!$BY239,8)</f>
        <v>#N/A</v>
      </c>
      <c r="CH239" s="636" t="e">
        <f>INDEX(Таблиця5[[C - COINS - COST]:[ADDRESS]],'02BUILD'!$BY239,9)</f>
        <v>#N/A</v>
      </c>
      <c r="CI239" s="636" t="e">
        <f>INDEX(Таблиця5[[C - COINS - COST]:[ADDRESS]],'02BUILD'!$BY239,10)</f>
        <v>#N/A</v>
      </c>
    </row>
    <row r="240" spans="1:87" ht="16.5" hidden="1" thickTop="1" thickBot="1">
      <c r="A240" s="636"/>
      <c r="B240" s="665"/>
      <c r="C240" s="665"/>
      <c r="D240" s="636"/>
      <c r="E240" s="636"/>
      <c r="F240" s="665"/>
      <c r="G240" s="665"/>
      <c r="H240" s="665" t="s">
        <v>20939</v>
      </c>
      <c r="I240" s="665" t="s">
        <v>3974</v>
      </c>
      <c r="J240" s="665"/>
      <c r="K240" s="665" t="s">
        <v>2093</v>
      </c>
      <c r="L240" s="665"/>
      <c r="M240" s="665"/>
      <c r="N240" s="665"/>
      <c r="O240" s="665"/>
      <c r="P240" s="665"/>
      <c r="Q240" s="665"/>
      <c r="R240" s="665"/>
      <c r="S240" s="665" t="str">
        <f>Таблиця4[[#This Row],[C - COINS - COST]]&amp;"C"&amp;" | "&amp;Таблиця4[[#This Row],[A - TANKARDS - Drinks]]&amp;"A"&amp;" | "&amp;Таблиця4[[#This Row],[P - PIPES - hospitality]]&amp;" P"&amp;" | "&amp;Таблиця4[[#This Row],[D - DAGGERS - danger level]]&amp;"D"</f>
        <v>C | A |  P | D</v>
      </c>
      <c r="T240" s="665"/>
      <c r="U240" s="665"/>
      <c r="V240" s="665"/>
      <c r="W240" s="673" t="s">
        <v>21408</v>
      </c>
      <c r="X240" s="665" t="s">
        <v>4315</v>
      </c>
      <c r="Y240" s="665"/>
      <c r="Z240" s="665" t="str">
        <f>Таблиця4[[#This Row],[Descriptions2]]</f>
        <v/>
      </c>
      <c r="AA240" s="665" t="str">
        <f>Таблиця4[[#This Row],[Owner/Specific NPCs3]]</f>
        <v/>
      </c>
      <c r="AB240" s="665"/>
      <c r="AC240" s="666" t="s">
        <v>5836</v>
      </c>
      <c r="AD240" s="667"/>
      <c r="AE240" s="671"/>
      <c r="AF240" s="665"/>
      <c r="AG240" s="665"/>
      <c r="AH240" s="665"/>
      <c r="AI240" s="665"/>
      <c r="AJ240" s="665"/>
      <c r="AK240" s="665"/>
      <c r="AL240" s="665"/>
      <c r="AM240" s="671"/>
      <c r="AN240" s="665"/>
      <c r="AO240" s="671"/>
      <c r="AP240" s="665"/>
      <c r="AQ240" s="671"/>
      <c r="AR240" s="636"/>
      <c r="AS240" s="636"/>
      <c r="AT240" s="636"/>
      <c r="AU240" s="636"/>
      <c r="AV240" s="671"/>
      <c r="AW240" s="636" t="str">
        <f>IFERROR(INDEX('02_LIVING_WATERDEEP'!$C$2:$C$200,MATCH(Таблиця4[[#This Row],[BUILDING NAME]],'02_LIVING_WATERDEEP'!$A$2:$A$200,0),1),"")</f>
        <v/>
      </c>
      <c r="AX240" s="636" t="str">
        <f>IFERROR(INDEX('02_LIVING_WATERDEEP'!$F$2:$F$200,MATCH(Таблиця4[[#This Row],[BUILDING NAME]],'02_LIVING_WATERDEEP'!$A$2:$A$200,0),1),"")</f>
        <v/>
      </c>
      <c r="AY240" s="636" t="str">
        <f>IFERROR(INDEX('02_LIVING_WATERDEEP'!$I$2:$I$200,MATCH(Таблиця4[[#This Row],[BUILDING NAME]],'02_LIVING_WATERDEEP'!$A$2:$A$200,0),1),"")</f>
        <v/>
      </c>
      <c r="AZ240" s="636" t="str">
        <f>IFERROR(INDEX('02_LIVING_WATERDEEP'!$J$2:$J$200,MATCH(Таблиця4[[#This Row],[BUILDING NAME]],'02_LIVING_WATERDEEP'!$A$2:$A$200,0),1),"")</f>
        <v/>
      </c>
      <c r="BA240" s="636" t="str">
        <f>IFERROR(INDEX('02_LIVING_WATERDEEP'!$K$2:$K$200,MATCH(Таблиця4[[#This Row],[BUILDING NAME]],'02_LIVING_WATERDEEP'!$A$2:$A$200,0),1),"")</f>
        <v/>
      </c>
      <c r="BB240" s="636" t="str">
        <f>IFERROR(INDEX('02_LIVING_WATERDEEP'!$L$2:$L$200,MATCH(Таблиця4[[#This Row],[BUILDING NAME]],'02_LIVING_WATERDEEP'!$A$2:$A$200,0),1),"")</f>
        <v/>
      </c>
      <c r="BC240" s="636" t="str">
        <f>IFERROR(INDEX('02_LIVING_WATERDEEP'!$M$2:$M$200,MATCH(Таблиця4[[#This Row],[BUILDING NAME]],'02_LIVING_WATERDEEP'!$A$2:$A$200,0),1),"")</f>
        <v/>
      </c>
      <c r="BD240" s="636"/>
      <c r="BE240" s="636"/>
      <c r="BF240" s="636"/>
      <c r="BG240" s="636"/>
      <c r="BH240" s="636"/>
      <c r="BI240" s="636"/>
      <c r="BJ240" s="636"/>
      <c r="BK240" s="636"/>
      <c r="BL240" s="636"/>
      <c r="BM240" s="636"/>
      <c r="BN240" s="636"/>
      <c r="BO240" s="636"/>
      <c r="BP240" s="636"/>
      <c r="BQ240" s="636"/>
      <c r="BR240" s="636"/>
      <c r="BS240" s="636"/>
      <c r="BT240" s="636"/>
      <c r="BU240" s="636" t="e">
        <f>MATCH(Таблиця4[[#This Row],[BUILDING NAME]],#REF!,0)</f>
        <v>#REF!</v>
      </c>
      <c r="BV240" s="636" t="e">
        <f>INDEX(#REF!,'02BUILD'!BU240,1)</f>
        <v>#REF!</v>
      </c>
      <c r="BW240" s="636" t="s">
        <v>20629</v>
      </c>
      <c r="BX240" s="636"/>
      <c r="BY240" s="636">
        <f>MATCH(Таблиця4[[#This Row],[BUILDING NAME]],Таблиця5[NAME],0)</f>
        <v>14</v>
      </c>
      <c r="BZ240" s="636">
        <f>INDEX(Таблиця5[[C - COINS - COST]:[ADDRESS]],'02BUILD'!$BY240,1)</f>
        <v>4</v>
      </c>
      <c r="CA240" s="636">
        <f>INDEX(Таблиця5[[C - COINS - COST]:[ADDRESS]],'02BUILD'!$BY240,2)</f>
        <v>3</v>
      </c>
      <c r="CB240" s="636">
        <f>INDEX(Таблиця5[[C - COINS - COST]:[ADDRESS]],'02BUILD'!$BY240,3)</f>
        <v>0</v>
      </c>
      <c r="CC240" s="636">
        <f>INDEX(Таблиця5[[C - COINS - COST]:[ADDRESS]],'02BUILD'!$BY240,4)</f>
        <v>0</v>
      </c>
      <c r="CD240" s="636" t="str">
        <f>INDEX(Таблиця5[[C - COINS - COST]:[ADDRESS]],'02BUILD'!$BY240,5)</f>
        <v>4c3a</v>
      </c>
      <c r="CE240" s="636" t="str">
        <f>INDEX(Таблиця5[[C - COINS - COST]:[ADDRESS]],'02BUILD'!$BY240,6)</f>
        <v>Tavern</v>
      </c>
      <c r="CF240" s="636" t="str">
        <f>INDEX(Таблиця5[[C - COINS - COST]:[ADDRESS]],'02BUILD'!$BY240,7)</f>
        <v>This popular tavern stands at the southwest corner of the intersec¬tion of Rainrun and Snail Streets, at the other end of the same small block of buildings as the Red-Eyed Owl. Its frankly risque signboard depicts the sylph the tavern is named for.
But while the Owl is a cozy local watering hole, this place caters to visitors. Lots of colored driftglobes float about, and many scantily clad waitresses (wearing diaphanous robes and fairy wings of silken gauze stretched over fine wire) hurry about, dodging the strolling minstrels hired by the tavern.
Under the many-hued, drifting lights, patrons can eat almost nothing and drink as much as they can afford. Only skewered whole fowl —chicken, quail, turkey, or pheasant—are on the menu (1 gp each). Each fowl comes with a darkbread tren¬cher and a plate of lemon slices that most patrons use to cut the 
grease from their fingers after eating the fowl.
Drink is 3 cp/tankard for ale, 5 cp for bitters, 7 cp for stout, 1 sp/ tallglass for zzar or house red or white wine, and 2 gp to 25 gp by the bottle for more exotic things. Locals in the neighborhood no doubt come here for a single drink, to enjoy the music and to watch the waitresses —and then go to the Owl, just steps away to eat and drink at about a third the price. (I saw more than watching going on, but turned modestly back to my glass, which was practically sobbing to have more little drinks poured into it.)
For the money, though, you get spotless white tablecloths, good food brought to you in a hurry, music, and a chance to see other rich folk dining. If you aren't rich, why are you here?
Proprietor: The owner and operator of the Sleepy Sylph is Callanter Rollingshoulder, a tall, fat man dressed in dark silken robes and a red Calishite sash, with the bushy ends of his truly magnificent mustache adorned with tiny, golden, chiming bells.</v>
      </c>
      <c r="CG240" s="636" t="str">
        <f>INDEX(Таблиця5[[C - COINS - COST]:[ADDRESS]],'02BUILD'!$BY240,8)</f>
        <v>A popular tavern for visitors to Waterdeep, featuring driftglobe lights and scantily clad waitstaff dressed as fairies. Tavern, on Snailstreet, DS74</v>
      </c>
      <c r="CH240" s="636">
        <f>INDEX(Таблиця5[[C - COINS - COST]:[ADDRESS]],'02BUILD'!$BY240,9)</f>
        <v>0</v>
      </c>
      <c r="CI240" s="636">
        <f>INDEX(Таблиця5[[C - COINS - COST]:[ADDRESS]],'02BUILD'!$BY240,10)</f>
        <v>0</v>
      </c>
    </row>
    <row r="241" spans="1:87" ht="16.5" hidden="1" thickTop="1" thickBot="1">
      <c r="A241" s="636"/>
      <c r="B241" s="665"/>
      <c r="C241" s="665"/>
      <c r="D241" s="636"/>
      <c r="E241" s="636"/>
      <c r="F241" s="665"/>
      <c r="G241" s="665"/>
      <c r="H241" s="665" t="s">
        <v>21101</v>
      </c>
      <c r="I241" s="665" t="s">
        <v>3974</v>
      </c>
      <c r="J241" s="665"/>
      <c r="K241" s="665" t="s">
        <v>2093</v>
      </c>
      <c r="L241" s="665"/>
      <c r="M241" s="665"/>
      <c r="N241" s="665"/>
      <c r="O241" s="665"/>
      <c r="P241" s="665"/>
      <c r="Q241" s="665"/>
      <c r="R241" s="665"/>
      <c r="S241" s="665" t="str">
        <f>Таблиця4[[#This Row],[C - COINS - COST]]&amp;"C"&amp;" | "&amp;Таблиця4[[#This Row],[A - TANKARDS - Drinks]]&amp;"A"&amp;" | "&amp;Таблиця4[[#This Row],[P - PIPES - hospitality]]&amp;" P"&amp;" | "&amp;Таблиця4[[#This Row],[D - DAGGERS - danger level]]&amp;"D"</f>
        <v>C | A |  P | D</v>
      </c>
      <c r="T241" s="665"/>
      <c r="U241" s="665"/>
      <c r="V241" s="665"/>
      <c r="W241" s="673" t="s">
        <v>21408</v>
      </c>
      <c r="X241" s="665" t="s">
        <v>4315</v>
      </c>
      <c r="Y241" s="665"/>
      <c r="Z241" s="665" t="str">
        <f>Таблиця4[[#This Row],[Descriptions2]]</f>
        <v/>
      </c>
      <c r="AA241" s="665" t="str">
        <f>Таблиця4[[#This Row],[Owner/Specific NPCs3]]</f>
        <v/>
      </c>
      <c r="AB241" s="665"/>
      <c r="AC241" s="666" t="s">
        <v>5906</v>
      </c>
      <c r="AD241" s="667"/>
      <c r="AE241" s="671"/>
      <c r="AF241" s="665"/>
      <c r="AG241" s="665"/>
      <c r="AH241" s="665"/>
      <c r="AI241" s="665"/>
      <c r="AJ241" s="665"/>
      <c r="AK241" s="665"/>
      <c r="AL241" s="665"/>
      <c r="AM241" s="671"/>
      <c r="AN241" s="665"/>
      <c r="AO241" s="671"/>
      <c r="AP241" s="665"/>
      <c r="AQ241" s="671"/>
      <c r="AR241" s="636"/>
      <c r="AS241" s="636"/>
      <c r="AT241" s="636"/>
      <c r="AU241" s="636"/>
      <c r="AV241" s="671"/>
      <c r="AW241" s="636" t="str">
        <f>IFERROR(INDEX('02_LIVING_WATERDEEP'!$C$2:$C$200,MATCH(Таблиця4[[#This Row],[BUILDING NAME]],'02_LIVING_WATERDEEP'!$A$2:$A$200,0),1),"")</f>
        <v/>
      </c>
      <c r="AX241" s="636" t="str">
        <f>IFERROR(INDEX('02_LIVING_WATERDEEP'!$F$2:$F$200,MATCH(Таблиця4[[#This Row],[BUILDING NAME]],'02_LIVING_WATERDEEP'!$A$2:$A$200,0),1),"")</f>
        <v/>
      </c>
      <c r="AY241" s="636" t="str">
        <f>IFERROR(INDEX('02_LIVING_WATERDEEP'!$I$2:$I$200,MATCH(Таблиця4[[#This Row],[BUILDING NAME]],'02_LIVING_WATERDEEP'!$A$2:$A$200,0),1),"")</f>
        <v/>
      </c>
      <c r="AZ241" s="636" t="str">
        <f>IFERROR(INDEX('02_LIVING_WATERDEEP'!$J$2:$J$200,MATCH(Таблиця4[[#This Row],[BUILDING NAME]],'02_LIVING_WATERDEEP'!$A$2:$A$200,0),1),"")</f>
        <v/>
      </c>
      <c r="BA241" s="636" t="str">
        <f>IFERROR(INDEX('02_LIVING_WATERDEEP'!$K$2:$K$200,MATCH(Таблиця4[[#This Row],[BUILDING NAME]],'02_LIVING_WATERDEEP'!$A$2:$A$200,0),1),"")</f>
        <v/>
      </c>
      <c r="BB241" s="636" t="str">
        <f>IFERROR(INDEX('02_LIVING_WATERDEEP'!$L$2:$L$200,MATCH(Таблиця4[[#This Row],[BUILDING NAME]],'02_LIVING_WATERDEEP'!$A$2:$A$200,0),1),"")</f>
        <v/>
      </c>
      <c r="BC241" s="636" t="str">
        <f>IFERROR(INDEX('02_LIVING_WATERDEEP'!$M$2:$M$200,MATCH(Таблиця4[[#This Row],[BUILDING NAME]],'02_LIVING_WATERDEEP'!$A$2:$A$200,0),1),"")</f>
        <v/>
      </c>
      <c r="BD241" s="636"/>
      <c r="BE241" s="636"/>
      <c r="BF241" s="636"/>
      <c r="BG241" s="636"/>
      <c r="BH241" s="636"/>
      <c r="BI241" s="636"/>
      <c r="BJ241" s="636"/>
      <c r="BK241" s="636"/>
      <c r="BL241" s="636"/>
      <c r="BM241" s="636"/>
      <c r="BN241" s="636"/>
      <c r="BO241" s="636"/>
      <c r="BP241" s="636"/>
      <c r="BQ241" s="636"/>
      <c r="BR241" s="636"/>
      <c r="BS241" s="636"/>
      <c r="BT241" s="636"/>
      <c r="BU241" s="636" t="e">
        <f>MATCH(Таблиця4[[#This Row],[BUILDING NAME]],#REF!,0)</f>
        <v>#REF!</v>
      </c>
      <c r="BV241" s="636" t="e">
        <f>INDEX(#REF!,'02BUILD'!BU241,1)</f>
        <v>#REF!</v>
      </c>
      <c r="BW241" s="636" t="s">
        <v>20617</v>
      </c>
      <c r="BX241" s="636"/>
      <c r="BY241" s="636" t="e">
        <f>MATCH(Таблиця4[[#This Row],[BUILDING NAME]],Таблиця5[NAME],0)</f>
        <v>#N/A</v>
      </c>
      <c r="BZ241" s="636" t="e">
        <f>INDEX(Таблиця5[[C - COINS - COST]:[ADDRESS]],'02BUILD'!$BY241,1)</f>
        <v>#N/A</v>
      </c>
      <c r="CA241" s="636" t="e">
        <f>INDEX(Таблиця5[[C - COINS - COST]:[ADDRESS]],'02BUILD'!$BY241,2)</f>
        <v>#N/A</v>
      </c>
      <c r="CB241" s="636" t="e">
        <f>INDEX(Таблиця5[[C - COINS - COST]:[ADDRESS]],'02BUILD'!$BY241,3)</f>
        <v>#N/A</v>
      </c>
      <c r="CC241" s="636" t="e">
        <f>INDEX(Таблиця5[[C - COINS - COST]:[ADDRESS]],'02BUILD'!$BY241,4)</f>
        <v>#N/A</v>
      </c>
      <c r="CD241" s="636" t="e">
        <f>INDEX(Таблиця5[[C - COINS - COST]:[ADDRESS]],'02BUILD'!$BY241,5)</f>
        <v>#N/A</v>
      </c>
      <c r="CE241" s="636" t="e">
        <f>INDEX(Таблиця5[[C - COINS - COST]:[ADDRESS]],'02BUILD'!$BY241,6)</f>
        <v>#N/A</v>
      </c>
      <c r="CF241" s="636" t="e">
        <f>INDEX(Таблиця5[[C - COINS - COST]:[ADDRESS]],'02BUILD'!$BY241,7)</f>
        <v>#N/A</v>
      </c>
      <c r="CG241" s="636" t="e">
        <f>INDEX(Таблиця5[[C - COINS - COST]:[ADDRESS]],'02BUILD'!$BY241,8)</f>
        <v>#N/A</v>
      </c>
      <c r="CH241" s="636" t="e">
        <f>INDEX(Таблиця5[[C - COINS - COST]:[ADDRESS]],'02BUILD'!$BY241,9)</f>
        <v>#N/A</v>
      </c>
      <c r="CI241" s="636" t="e">
        <f>INDEX(Таблиця5[[C - COINS - COST]:[ADDRESS]],'02BUILD'!$BY241,10)</f>
        <v>#N/A</v>
      </c>
    </row>
    <row r="242" spans="1:87" ht="16.5" hidden="1" thickTop="1" thickBot="1">
      <c r="A242" s="636"/>
      <c r="B242" s="665"/>
      <c r="C242" s="665"/>
      <c r="D242" s="636"/>
      <c r="E242" s="636"/>
      <c r="F242" s="665"/>
      <c r="G242" s="665"/>
      <c r="H242" s="665" t="s">
        <v>5749</v>
      </c>
      <c r="I242" s="665" t="s">
        <v>3974</v>
      </c>
      <c r="J242" s="665"/>
      <c r="K242" s="665" t="s">
        <v>2089</v>
      </c>
      <c r="L242" s="665"/>
      <c r="M242" s="665"/>
      <c r="N242" s="665"/>
      <c r="O242" s="665"/>
      <c r="P242" s="665"/>
      <c r="Q242" s="665"/>
      <c r="R242" s="665"/>
      <c r="S242" s="665" t="str">
        <f>Таблиця4[[#This Row],[C - COINS - COST]]&amp;"C"&amp;" | "&amp;Таблиця4[[#This Row],[A - TANKARDS - Drinks]]&amp;"A"&amp;" | "&amp;Таблиця4[[#This Row],[P - PIPES - hospitality]]&amp;" P"&amp;" | "&amp;Таблиця4[[#This Row],[D - DAGGERS - danger level]]&amp;"D"</f>
        <v>C | A |  P | D</v>
      </c>
      <c r="T242" s="665"/>
      <c r="U242" s="665"/>
      <c r="V242" s="665"/>
      <c r="W242" s="673" t="s">
        <v>21409</v>
      </c>
      <c r="X242" s="665" t="s">
        <v>4315</v>
      </c>
      <c r="Y242" s="665"/>
      <c r="Z242" s="665" t="str">
        <f>Таблиця4[[#This Row],[Descriptions2]]</f>
        <v/>
      </c>
      <c r="AA242" s="665" t="str">
        <f>Таблиця4[[#This Row],[Owner/Specific NPCs3]]</f>
        <v/>
      </c>
      <c r="AB242" s="665"/>
      <c r="AC242" s="666" t="s">
        <v>5907</v>
      </c>
      <c r="AD242" s="667"/>
      <c r="AE242" s="671"/>
      <c r="AF242" s="665"/>
      <c r="AG242" s="665"/>
      <c r="AH242" s="665"/>
      <c r="AI242" s="665"/>
      <c r="AJ242" s="665"/>
      <c r="AK242" s="665"/>
      <c r="AL242" s="665"/>
      <c r="AM242" s="671"/>
      <c r="AN242" s="665"/>
      <c r="AO242" s="671"/>
      <c r="AP242" s="665"/>
      <c r="AQ242" s="671"/>
      <c r="AR242" s="636"/>
      <c r="AS242" s="636"/>
      <c r="AT242" s="636"/>
      <c r="AU242" s="636"/>
      <c r="AV242" s="671"/>
      <c r="AW242" s="636" t="str">
        <f>IFERROR(INDEX('02_LIVING_WATERDEEP'!$C$2:$C$200,MATCH(Таблиця4[[#This Row],[BUILDING NAME]],'02_LIVING_WATERDEEP'!$A$2:$A$200,0),1),"")</f>
        <v/>
      </c>
      <c r="AX242" s="636" t="str">
        <f>IFERROR(INDEX('02_LIVING_WATERDEEP'!$F$2:$F$200,MATCH(Таблиця4[[#This Row],[BUILDING NAME]],'02_LIVING_WATERDEEP'!$A$2:$A$200,0),1),"")</f>
        <v/>
      </c>
      <c r="AY242" s="636" t="str">
        <f>IFERROR(INDEX('02_LIVING_WATERDEEP'!$I$2:$I$200,MATCH(Таблиця4[[#This Row],[BUILDING NAME]],'02_LIVING_WATERDEEP'!$A$2:$A$200,0),1),"")</f>
        <v/>
      </c>
      <c r="AZ242" s="636" t="str">
        <f>IFERROR(INDEX('02_LIVING_WATERDEEP'!$J$2:$J$200,MATCH(Таблиця4[[#This Row],[BUILDING NAME]],'02_LIVING_WATERDEEP'!$A$2:$A$200,0),1),"")</f>
        <v/>
      </c>
      <c r="BA242" s="636" t="str">
        <f>IFERROR(INDEX('02_LIVING_WATERDEEP'!$K$2:$K$200,MATCH(Таблиця4[[#This Row],[BUILDING NAME]],'02_LIVING_WATERDEEP'!$A$2:$A$200,0),1),"")</f>
        <v/>
      </c>
      <c r="BB242" s="636" t="str">
        <f>IFERROR(INDEX('02_LIVING_WATERDEEP'!$L$2:$L$200,MATCH(Таблиця4[[#This Row],[BUILDING NAME]],'02_LIVING_WATERDEEP'!$A$2:$A$200,0),1),"")</f>
        <v/>
      </c>
      <c r="BC242" s="636" t="str">
        <f>IFERROR(INDEX('02_LIVING_WATERDEEP'!$M$2:$M$200,MATCH(Таблиця4[[#This Row],[BUILDING NAME]],'02_LIVING_WATERDEEP'!$A$2:$A$200,0),1),"")</f>
        <v/>
      </c>
      <c r="BD242" s="636"/>
      <c r="BE242" s="636"/>
      <c r="BF242" s="636"/>
      <c r="BG242" s="636"/>
      <c r="BH242" s="636"/>
      <c r="BI242" s="636"/>
      <c r="BJ242" s="636"/>
      <c r="BK242" s="636"/>
      <c r="BL242" s="636"/>
      <c r="BM242" s="636"/>
      <c r="BN242" s="636"/>
      <c r="BO242" s="636"/>
      <c r="BP242" s="636"/>
      <c r="BQ242" s="636"/>
      <c r="BR242" s="636"/>
      <c r="BS242" s="636"/>
      <c r="BT242" s="636"/>
      <c r="BU242" s="636" t="e">
        <f>MATCH(Таблиця4[[#This Row],[BUILDING NAME]],#REF!,0)</f>
        <v>#REF!</v>
      </c>
      <c r="BV242" s="636" t="e">
        <f>INDEX(#REF!,'02BUILD'!BU242,1)</f>
        <v>#REF!</v>
      </c>
      <c r="BW242" s="636" t="s">
        <v>20616</v>
      </c>
      <c r="BX242" s="636"/>
      <c r="BY242" s="636" t="e">
        <f>MATCH(Таблиця4[[#This Row],[BUILDING NAME]],Таблиця5[NAME],0)</f>
        <v>#N/A</v>
      </c>
      <c r="BZ242" s="636" t="e">
        <f>INDEX(Таблиця5[[C - COINS - COST]:[ADDRESS]],'02BUILD'!$BY242,1)</f>
        <v>#N/A</v>
      </c>
      <c r="CA242" s="636" t="e">
        <f>INDEX(Таблиця5[[C - COINS - COST]:[ADDRESS]],'02BUILD'!$BY242,2)</f>
        <v>#N/A</v>
      </c>
      <c r="CB242" s="636" t="e">
        <f>INDEX(Таблиця5[[C - COINS - COST]:[ADDRESS]],'02BUILD'!$BY242,3)</f>
        <v>#N/A</v>
      </c>
      <c r="CC242" s="636" t="e">
        <f>INDEX(Таблиця5[[C - COINS - COST]:[ADDRESS]],'02BUILD'!$BY242,4)</f>
        <v>#N/A</v>
      </c>
      <c r="CD242" s="636" t="e">
        <f>INDEX(Таблиця5[[C - COINS - COST]:[ADDRESS]],'02BUILD'!$BY242,5)</f>
        <v>#N/A</v>
      </c>
      <c r="CE242" s="636" t="e">
        <f>INDEX(Таблиця5[[C - COINS - COST]:[ADDRESS]],'02BUILD'!$BY242,6)</f>
        <v>#N/A</v>
      </c>
      <c r="CF242" s="636" t="e">
        <f>INDEX(Таблиця5[[C - COINS - COST]:[ADDRESS]],'02BUILD'!$BY242,7)</f>
        <v>#N/A</v>
      </c>
      <c r="CG242" s="636" t="e">
        <f>INDEX(Таблиця5[[C - COINS - COST]:[ADDRESS]],'02BUILD'!$BY242,8)</f>
        <v>#N/A</v>
      </c>
      <c r="CH242" s="636" t="e">
        <f>INDEX(Таблиця5[[C - COINS - COST]:[ADDRESS]],'02BUILD'!$BY242,9)</f>
        <v>#N/A</v>
      </c>
      <c r="CI242" s="636" t="e">
        <f>INDEX(Таблиця5[[C - COINS - COST]:[ADDRESS]],'02BUILD'!$BY242,10)</f>
        <v>#N/A</v>
      </c>
    </row>
    <row r="243" spans="1:87" ht="16.5" hidden="1" thickTop="1" thickBot="1">
      <c r="A243" s="636"/>
      <c r="B243" s="665"/>
      <c r="C243" s="665"/>
      <c r="D243" s="636"/>
      <c r="E243" s="636"/>
      <c r="F243" s="665"/>
      <c r="G243" s="665"/>
      <c r="H243" s="665" t="s">
        <v>21102</v>
      </c>
      <c r="I243" s="665" t="s">
        <v>3974</v>
      </c>
      <c r="J243" s="665"/>
      <c r="K243" s="665" t="s">
        <v>2105</v>
      </c>
      <c r="L243" s="665"/>
      <c r="M243" s="665"/>
      <c r="N243" s="665"/>
      <c r="O243" s="665"/>
      <c r="P243" s="665"/>
      <c r="Q243" s="665"/>
      <c r="R243" s="665"/>
      <c r="S243" s="665" t="str">
        <f>Таблиця4[[#This Row],[C - COINS - COST]]&amp;"C"&amp;" | "&amp;Таблиця4[[#This Row],[A - TANKARDS - Drinks]]&amp;"A"&amp;" | "&amp;Таблиця4[[#This Row],[P - PIPES - hospitality]]&amp;" P"&amp;" | "&amp;Таблиця4[[#This Row],[D - DAGGERS - danger level]]&amp;"D"</f>
        <v>C | A |  P | D</v>
      </c>
      <c r="T243" s="665"/>
      <c r="U243" s="665"/>
      <c r="V243" s="665"/>
      <c r="W243" s="673" t="s">
        <v>21410</v>
      </c>
      <c r="X243" s="665" t="s">
        <v>4315</v>
      </c>
      <c r="Y243" s="665"/>
      <c r="Z243" s="665" t="str">
        <f>Таблиця4[[#This Row],[Descriptions2]]</f>
        <v/>
      </c>
      <c r="AA243" s="665" t="str">
        <f>Таблиця4[[#This Row],[Owner/Specific NPCs3]]</f>
        <v/>
      </c>
      <c r="AB243" s="665"/>
      <c r="AC243" s="666" t="s">
        <v>5836</v>
      </c>
      <c r="AD243" s="667"/>
      <c r="AE243" s="671"/>
      <c r="AF243" s="665"/>
      <c r="AG243" s="665"/>
      <c r="AH243" s="665"/>
      <c r="AI243" s="665"/>
      <c r="AJ243" s="665"/>
      <c r="AK243" s="665"/>
      <c r="AL243" s="665"/>
      <c r="AM243" s="671"/>
      <c r="AN243" s="665"/>
      <c r="AO243" s="671"/>
      <c r="AP243" s="665"/>
      <c r="AQ243" s="671"/>
      <c r="AR243" s="636"/>
      <c r="AS243" s="636"/>
      <c r="AT243" s="636"/>
      <c r="AU243" s="636"/>
      <c r="AV243" s="671"/>
      <c r="AW243" s="636" t="str">
        <f>IFERROR(INDEX('02_LIVING_WATERDEEP'!$C$2:$C$200,MATCH(Таблиця4[[#This Row],[BUILDING NAME]],'02_LIVING_WATERDEEP'!$A$2:$A$200,0),1),"")</f>
        <v/>
      </c>
      <c r="AX243" s="636" t="str">
        <f>IFERROR(INDEX('02_LIVING_WATERDEEP'!$F$2:$F$200,MATCH(Таблиця4[[#This Row],[BUILDING NAME]],'02_LIVING_WATERDEEP'!$A$2:$A$200,0),1),"")</f>
        <v/>
      </c>
      <c r="AY243" s="636" t="str">
        <f>IFERROR(INDEX('02_LIVING_WATERDEEP'!$I$2:$I$200,MATCH(Таблиця4[[#This Row],[BUILDING NAME]],'02_LIVING_WATERDEEP'!$A$2:$A$200,0),1),"")</f>
        <v/>
      </c>
      <c r="AZ243" s="636" t="str">
        <f>IFERROR(INDEX('02_LIVING_WATERDEEP'!$J$2:$J$200,MATCH(Таблиця4[[#This Row],[BUILDING NAME]],'02_LIVING_WATERDEEP'!$A$2:$A$200,0),1),"")</f>
        <v/>
      </c>
      <c r="BA243" s="636" t="str">
        <f>IFERROR(INDEX('02_LIVING_WATERDEEP'!$K$2:$K$200,MATCH(Таблиця4[[#This Row],[BUILDING NAME]],'02_LIVING_WATERDEEP'!$A$2:$A$200,0),1),"")</f>
        <v/>
      </c>
      <c r="BB243" s="636" t="str">
        <f>IFERROR(INDEX('02_LIVING_WATERDEEP'!$L$2:$L$200,MATCH(Таблиця4[[#This Row],[BUILDING NAME]],'02_LIVING_WATERDEEP'!$A$2:$A$200,0),1),"")</f>
        <v/>
      </c>
      <c r="BC243" s="636" t="str">
        <f>IFERROR(INDEX('02_LIVING_WATERDEEP'!$M$2:$M$200,MATCH(Таблиця4[[#This Row],[BUILDING NAME]],'02_LIVING_WATERDEEP'!$A$2:$A$200,0),1),"")</f>
        <v/>
      </c>
      <c r="BD243" s="636"/>
      <c r="BE243" s="636"/>
      <c r="BF243" s="636"/>
      <c r="BG243" s="636"/>
      <c r="BH243" s="636"/>
      <c r="BI243" s="636"/>
      <c r="BJ243" s="636"/>
      <c r="BK243" s="636"/>
      <c r="BL243" s="636"/>
      <c r="BM243" s="636"/>
      <c r="BN243" s="636"/>
      <c r="BO243" s="636"/>
      <c r="BP243" s="636"/>
      <c r="BQ243" s="636"/>
      <c r="BR243" s="636"/>
      <c r="BS243" s="636"/>
      <c r="BT243" s="636"/>
      <c r="BU243" s="636" t="e">
        <f>MATCH(Таблиця4[[#This Row],[BUILDING NAME]],#REF!,0)</f>
        <v>#REF!</v>
      </c>
      <c r="BV243" s="636" t="e">
        <f>INDEX(#REF!,'02BUILD'!BU243,1)</f>
        <v>#REF!</v>
      </c>
      <c r="BW243" s="636" t="s">
        <v>20624</v>
      </c>
      <c r="BX243" s="636"/>
      <c r="BY243" s="636" t="e">
        <f>MATCH(Таблиця4[[#This Row],[BUILDING NAME]],Таблиця5[NAME],0)</f>
        <v>#N/A</v>
      </c>
      <c r="BZ243" s="636" t="e">
        <f>INDEX(Таблиця5[[C - COINS - COST]:[ADDRESS]],'02BUILD'!$BY243,1)</f>
        <v>#N/A</v>
      </c>
      <c r="CA243" s="636" t="e">
        <f>INDEX(Таблиця5[[C - COINS - COST]:[ADDRESS]],'02BUILD'!$BY243,2)</f>
        <v>#N/A</v>
      </c>
      <c r="CB243" s="636" t="e">
        <f>INDEX(Таблиця5[[C - COINS - COST]:[ADDRESS]],'02BUILD'!$BY243,3)</f>
        <v>#N/A</v>
      </c>
      <c r="CC243" s="636" t="e">
        <f>INDEX(Таблиця5[[C - COINS - COST]:[ADDRESS]],'02BUILD'!$BY243,4)</f>
        <v>#N/A</v>
      </c>
      <c r="CD243" s="636" t="e">
        <f>INDEX(Таблиця5[[C - COINS - COST]:[ADDRESS]],'02BUILD'!$BY243,5)</f>
        <v>#N/A</v>
      </c>
      <c r="CE243" s="636" t="e">
        <f>INDEX(Таблиця5[[C - COINS - COST]:[ADDRESS]],'02BUILD'!$BY243,6)</f>
        <v>#N/A</v>
      </c>
      <c r="CF243" s="636" t="e">
        <f>INDEX(Таблиця5[[C - COINS - COST]:[ADDRESS]],'02BUILD'!$BY243,7)</f>
        <v>#N/A</v>
      </c>
      <c r="CG243" s="636" t="e">
        <f>INDEX(Таблиця5[[C - COINS - COST]:[ADDRESS]],'02BUILD'!$BY243,8)</f>
        <v>#N/A</v>
      </c>
      <c r="CH243" s="636" t="e">
        <f>INDEX(Таблиця5[[C - COINS - COST]:[ADDRESS]],'02BUILD'!$BY243,9)</f>
        <v>#N/A</v>
      </c>
      <c r="CI243" s="636" t="e">
        <f>INDEX(Таблиця5[[C - COINS - COST]:[ADDRESS]],'02BUILD'!$BY243,10)</f>
        <v>#N/A</v>
      </c>
    </row>
    <row r="244" spans="1:87" ht="16.5" hidden="1" thickTop="1" thickBot="1">
      <c r="A244" s="636"/>
      <c r="B244" s="665"/>
      <c r="C244" s="665"/>
      <c r="D244" s="636"/>
      <c r="E244" s="636"/>
      <c r="F244" s="665"/>
      <c r="G244" s="665"/>
      <c r="H244" s="665" t="s">
        <v>5752</v>
      </c>
      <c r="I244" s="665" t="s">
        <v>3974</v>
      </c>
      <c r="J244" s="665"/>
      <c r="K244" s="665" t="s">
        <v>2094</v>
      </c>
      <c r="L244" s="665"/>
      <c r="M244" s="665"/>
      <c r="N244" s="665"/>
      <c r="O244" s="665"/>
      <c r="P244" s="665"/>
      <c r="Q244" s="665"/>
      <c r="R244" s="665"/>
      <c r="S244" s="665" t="str">
        <f>Таблиця4[[#This Row],[C - COINS - COST]]&amp;"C"&amp;" | "&amp;Таблиця4[[#This Row],[A - TANKARDS - Drinks]]&amp;"A"&amp;" | "&amp;Таблиця4[[#This Row],[P - PIPES - hospitality]]&amp;" P"&amp;" | "&amp;Таблиця4[[#This Row],[D - DAGGERS - danger level]]&amp;"D"</f>
        <v>C | A |  P | D</v>
      </c>
      <c r="T244" s="665"/>
      <c r="U244" s="665"/>
      <c r="V244" s="665"/>
      <c r="W244" s="665" t="s">
        <v>21265</v>
      </c>
      <c r="X244" s="665" t="s">
        <v>4315</v>
      </c>
      <c r="Y244" s="665"/>
      <c r="Z244" s="665" t="str">
        <f>Таблиця4[[#This Row],[Descriptions2]]</f>
        <v/>
      </c>
      <c r="AA244" s="665" t="str">
        <f>Таблиця4[[#This Row],[Owner/Specific NPCs3]]</f>
        <v/>
      </c>
      <c r="AB244" s="665"/>
      <c r="AC244" s="666" t="s">
        <v>5908</v>
      </c>
      <c r="AD244" s="667"/>
      <c r="AE244" s="671"/>
      <c r="AF244" s="665"/>
      <c r="AG244" s="665"/>
      <c r="AH244" s="665"/>
      <c r="AI244" s="665"/>
      <c r="AJ244" s="665"/>
      <c r="AK244" s="665"/>
      <c r="AL244" s="665"/>
      <c r="AM244" s="671"/>
      <c r="AN244" s="665"/>
      <c r="AO244" s="671"/>
      <c r="AP244" s="665"/>
      <c r="AQ244" s="671"/>
      <c r="AR244" s="636"/>
      <c r="AS244" s="636"/>
      <c r="AT244" s="636"/>
      <c r="AU244" s="636"/>
      <c r="AV244" s="671"/>
      <c r="AW244" s="636" t="str">
        <f>IFERROR(INDEX('02_LIVING_WATERDEEP'!$C$2:$C$200,MATCH(Таблиця4[[#This Row],[BUILDING NAME]],'02_LIVING_WATERDEEP'!$A$2:$A$200,0),1),"")</f>
        <v/>
      </c>
      <c r="AX244" s="636" t="str">
        <f>IFERROR(INDEX('02_LIVING_WATERDEEP'!$F$2:$F$200,MATCH(Таблиця4[[#This Row],[BUILDING NAME]],'02_LIVING_WATERDEEP'!$A$2:$A$200,0),1),"")</f>
        <v/>
      </c>
      <c r="AY244" s="636" t="str">
        <f>IFERROR(INDEX('02_LIVING_WATERDEEP'!$I$2:$I$200,MATCH(Таблиця4[[#This Row],[BUILDING NAME]],'02_LIVING_WATERDEEP'!$A$2:$A$200,0),1),"")</f>
        <v/>
      </c>
      <c r="AZ244" s="636" t="str">
        <f>IFERROR(INDEX('02_LIVING_WATERDEEP'!$J$2:$J$200,MATCH(Таблиця4[[#This Row],[BUILDING NAME]],'02_LIVING_WATERDEEP'!$A$2:$A$200,0),1),"")</f>
        <v/>
      </c>
      <c r="BA244" s="636" t="str">
        <f>IFERROR(INDEX('02_LIVING_WATERDEEP'!$K$2:$K$200,MATCH(Таблиця4[[#This Row],[BUILDING NAME]],'02_LIVING_WATERDEEP'!$A$2:$A$200,0),1),"")</f>
        <v/>
      </c>
      <c r="BB244" s="636" t="str">
        <f>IFERROR(INDEX('02_LIVING_WATERDEEP'!$L$2:$L$200,MATCH(Таблиця4[[#This Row],[BUILDING NAME]],'02_LIVING_WATERDEEP'!$A$2:$A$200,0),1),"")</f>
        <v/>
      </c>
      <c r="BC244" s="636" t="str">
        <f>IFERROR(INDEX('02_LIVING_WATERDEEP'!$M$2:$M$200,MATCH(Таблиця4[[#This Row],[BUILDING NAME]],'02_LIVING_WATERDEEP'!$A$2:$A$200,0),1),"")</f>
        <v/>
      </c>
      <c r="BD244" s="636"/>
      <c r="BE244" s="636"/>
      <c r="BF244" s="636"/>
      <c r="BG244" s="636"/>
      <c r="BH244" s="636"/>
      <c r="BI244" s="636"/>
      <c r="BJ244" s="636"/>
      <c r="BK244" s="636"/>
      <c r="BL244" s="636"/>
      <c r="BM244" s="636"/>
      <c r="BN244" s="636"/>
      <c r="BO244" s="636"/>
      <c r="BP244" s="636"/>
      <c r="BQ244" s="636"/>
      <c r="BR244" s="636"/>
      <c r="BS244" s="636"/>
      <c r="BT244" s="636"/>
      <c r="BU244" s="636" t="e">
        <f>MATCH(Таблиця4[[#This Row],[BUILDING NAME]],#REF!,0)</f>
        <v>#REF!</v>
      </c>
      <c r="BV244" s="636" t="e">
        <f>INDEX(#REF!,'02BUILD'!BU244,1)</f>
        <v>#REF!</v>
      </c>
      <c r="BW244" s="636" t="s">
        <v>20601</v>
      </c>
      <c r="BX244" s="636"/>
      <c r="BY244" s="636" t="e">
        <f>MATCH(Таблиця4[[#This Row],[BUILDING NAME]],Таблиця5[NAME],0)</f>
        <v>#N/A</v>
      </c>
      <c r="BZ244" s="636" t="e">
        <f>INDEX(Таблиця5[[C - COINS - COST]:[ADDRESS]],'02BUILD'!$BY244,1)</f>
        <v>#N/A</v>
      </c>
      <c r="CA244" s="636" t="e">
        <f>INDEX(Таблиця5[[C - COINS - COST]:[ADDRESS]],'02BUILD'!$BY244,2)</f>
        <v>#N/A</v>
      </c>
      <c r="CB244" s="636" t="e">
        <f>INDEX(Таблиця5[[C - COINS - COST]:[ADDRESS]],'02BUILD'!$BY244,3)</f>
        <v>#N/A</v>
      </c>
      <c r="CC244" s="636" t="e">
        <f>INDEX(Таблиця5[[C - COINS - COST]:[ADDRESS]],'02BUILD'!$BY244,4)</f>
        <v>#N/A</v>
      </c>
      <c r="CD244" s="636" t="e">
        <f>INDEX(Таблиця5[[C - COINS - COST]:[ADDRESS]],'02BUILD'!$BY244,5)</f>
        <v>#N/A</v>
      </c>
      <c r="CE244" s="636" t="e">
        <f>INDEX(Таблиця5[[C - COINS - COST]:[ADDRESS]],'02BUILD'!$BY244,6)</f>
        <v>#N/A</v>
      </c>
      <c r="CF244" s="636" t="e">
        <f>INDEX(Таблиця5[[C - COINS - COST]:[ADDRESS]],'02BUILD'!$BY244,7)</f>
        <v>#N/A</v>
      </c>
      <c r="CG244" s="636" t="e">
        <f>INDEX(Таблиця5[[C - COINS - COST]:[ADDRESS]],'02BUILD'!$BY244,8)</f>
        <v>#N/A</v>
      </c>
      <c r="CH244" s="636" t="e">
        <f>INDEX(Таблиця5[[C - COINS - COST]:[ADDRESS]],'02BUILD'!$BY244,9)</f>
        <v>#N/A</v>
      </c>
      <c r="CI244" s="636" t="e">
        <f>INDEX(Таблиця5[[C - COINS - COST]:[ADDRESS]],'02BUILD'!$BY244,10)</f>
        <v>#N/A</v>
      </c>
    </row>
    <row r="245" spans="1:87" ht="16.5" hidden="1" thickTop="1" thickBot="1">
      <c r="A245" s="636"/>
      <c r="B245" s="665"/>
      <c r="C245" s="665"/>
      <c r="D245" s="636"/>
      <c r="E245" s="636"/>
      <c r="F245" s="665"/>
      <c r="G245" s="665"/>
      <c r="H245" s="665" t="s">
        <v>21103</v>
      </c>
      <c r="I245" s="665" t="s">
        <v>3974</v>
      </c>
      <c r="J245" s="665"/>
      <c r="K245" s="665" t="s">
        <v>2090</v>
      </c>
      <c r="L245" s="665"/>
      <c r="M245" s="665"/>
      <c r="N245" s="665"/>
      <c r="O245" s="665"/>
      <c r="P245" s="665"/>
      <c r="Q245" s="665"/>
      <c r="R245" s="665"/>
      <c r="S245" s="665" t="str">
        <f>Таблиця4[[#This Row],[C - COINS - COST]]&amp;"C"&amp;" | "&amp;Таблиця4[[#This Row],[A - TANKARDS - Drinks]]&amp;"A"&amp;" | "&amp;Таблиця4[[#This Row],[P - PIPES - hospitality]]&amp;" P"&amp;" | "&amp;Таблиця4[[#This Row],[D - DAGGERS - danger level]]&amp;"D"</f>
        <v>C | A |  P | D</v>
      </c>
      <c r="T245" s="665"/>
      <c r="U245" s="665"/>
      <c r="V245" s="665"/>
      <c r="W245" s="665" t="s">
        <v>19884</v>
      </c>
      <c r="X245" s="665" t="s">
        <v>4315</v>
      </c>
      <c r="Y245" s="665"/>
      <c r="Z245" s="665" t="str">
        <f>Таблиця4[[#This Row],[Descriptions2]]</f>
        <v/>
      </c>
      <c r="AA245" s="665" t="str">
        <f>Таблиця4[[#This Row],[Owner/Specific NPCs3]]</f>
        <v/>
      </c>
      <c r="AB245" s="665"/>
      <c r="AC245" s="666" t="s">
        <v>5909</v>
      </c>
      <c r="AD245" s="667"/>
      <c r="AE245" s="671"/>
      <c r="AF245" s="665"/>
      <c r="AG245" s="665"/>
      <c r="AH245" s="665"/>
      <c r="AI245" s="665"/>
      <c r="AJ245" s="665"/>
      <c r="AK245" s="665"/>
      <c r="AL245" s="665"/>
      <c r="AM245" s="671"/>
      <c r="AN245" s="665"/>
      <c r="AO245" s="671"/>
      <c r="AP245" s="665"/>
      <c r="AQ245" s="671"/>
      <c r="AR245" s="636"/>
      <c r="AS245" s="636"/>
      <c r="AT245" s="636"/>
      <c r="AU245" s="636"/>
      <c r="AV245" s="671"/>
      <c r="AW245" s="636" t="str">
        <f>IFERROR(INDEX('02_LIVING_WATERDEEP'!$C$2:$C$200,MATCH(Таблиця4[[#This Row],[BUILDING NAME]],'02_LIVING_WATERDEEP'!$A$2:$A$200,0),1),"")</f>
        <v/>
      </c>
      <c r="AX245" s="636" t="str">
        <f>IFERROR(INDEX('02_LIVING_WATERDEEP'!$F$2:$F$200,MATCH(Таблиця4[[#This Row],[BUILDING NAME]],'02_LIVING_WATERDEEP'!$A$2:$A$200,0),1),"")</f>
        <v/>
      </c>
      <c r="AY245" s="636" t="str">
        <f>IFERROR(INDEX('02_LIVING_WATERDEEP'!$I$2:$I$200,MATCH(Таблиця4[[#This Row],[BUILDING NAME]],'02_LIVING_WATERDEEP'!$A$2:$A$200,0),1),"")</f>
        <v/>
      </c>
      <c r="AZ245" s="636" t="str">
        <f>IFERROR(INDEX('02_LIVING_WATERDEEP'!$J$2:$J$200,MATCH(Таблиця4[[#This Row],[BUILDING NAME]],'02_LIVING_WATERDEEP'!$A$2:$A$200,0),1),"")</f>
        <v/>
      </c>
      <c r="BA245" s="636" t="str">
        <f>IFERROR(INDEX('02_LIVING_WATERDEEP'!$K$2:$K$200,MATCH(Таблиця4[[#This Row],[BUILDING NAME]],'02_LIVING_WATERDEEP'!$A$2:$A$200,0),1),"")</f>
        <v/>
      </c>
      <c r="BB245" s="636" t="str">
        <f>IFERROR(INDEX('02_LIVING_WATERDEEP'!$L$2:$L$200,MATCH(Таблиця4[[#This Row],[BUILDING NAME]],'02_LIVING_WATERDEEP'!$A$2:$A$200,0),1),"")</f>
        <v/>
      </c>
      <c r="BC245" s="636" t="str">
        <f>IFERROR(INDEX('02_LIVING_WATERDEEP'!$M$2:$M$200,MATCH(Таблиця4[[#This Row],[BUILDING NAME]],'02_LIVING_WATERDEEP'!$A$2:$A$200,0),1),"")</f>
        <v/>
      </c>
      <c r="BD245" s="636"/>
      <c r="BE245" s="636"/>
      <c r="BF245" s="636"/>
      <c r="BG245" s="636"/>
      <c r="BH245" s="636"/>
      <c r="BI245" s="636"/>
      <c r="BJ245" s="636"/>
      <c r="BK245" s="636"/>
      <c r="BL245" s="636"/>
      <c r="BM245" s="636"/>
      <c r="BN245" s="636"/>
      <c r="BO245" s="636"/>
      <c r="BP245" s="636"/>
      <c r="BQ245" s="636"/>
      <c r="BR245" s="636"/>
      <c r="BS245" s="636"/>
      <c r="BT245" s="636"/>
      <c r="BU245" s="636" t="e">
        <f>MATCH(Таблиця4[[#This Row],[BUILDING NAME]],#REF!,0)</f>
        <v>#REF!</v>
      </c>
      <c r="BV245" s="636" t="e">
        <f>INDEX(#REF!,'02BUILD'!BU245,1)</f>
        <v>#REF!</v>
      </c>
      <c r="BW245" s="636" t="e">
        <v>#N/A</v>
      </c>
      <c r="BX245" s="636"/>
      <c r="BY245" s="636" t="e">
        <f>MATCH(Таблиця4[[#This Row],[BUILDING NAME]],Таблиця5[NAME],0)</f>
        <v>#N/A</v>
      </c>
      <c r="BZ245" s="636" t="e">
        <f>INDEX(Таблиця5[[C - COINS - COST]:[ADDRESS]],'02BUILD'!$BY245,1)</f>
        <v>#N/A</v>
      </c>
      <c r="CA245" s="636" t="e">
        <f>INDEX(Таблиця5[[C - COINS - COST]:[ADDRESS]],'02BUILD'!$BY245,2)</f>
        <v>#N/A</v>
      </c>
      <c r="CB245" s="636" t="e">
        <f>INDEX(Таблиця5[[C - COINS - COST]:[ADDRESS]],'02BUILD'!$BY245,3)</f>
        <v>#N/A</v>
      </c>
      <c r="CC245" s="636" t="e">
        <f>INDEX(Таблиця5[[C - COINS - COST]:[ADDRESS]],'02BUILD'!$BY245,4)</f>
        <v>#N/A</v>
      </c>
      <c r="CD245" s="636" t="e">
        <f>INDEX(Таблиця5[[C - COINS - COST]:[ADDRESS]],'02BUILD'!$BY245,5)</f>
        <v>#N/A</v>
      </c>
      <c r="CE245" s="636" t="e">
        <f>INDEX(Таблиця5[[C - COINS - COST]:[ADDRESS]],'02BUILD'!$BY245,6)</f>
        <v>#N/A</v>
      </c>
      <c r="CF245" s="636" t="e">
        <f>INDEX(Таблиця5[[C - COINS - COST]:[ADDRESS]],'02BUILD'!$BY245,7)</f>
        <v>#N/A</v>
      </c>
      <c r="CG245" s="636" t="e">
        <f>INDEX(Таблиця5[[C - COINS - COST]:[ADDRESS]],'02BUILD'!$BY245,8)</f>
        <v>#N/A</v>
      </c>
      <c r="CH245" s="636" t="e">
        <f>INDEX(Таблиця5[[C - COINS - COST]:[ADDRESS]],'02BUILD'!$BY245,9)</f>
        <v>#N/A</v>
      </c>
      <c r="CI245" s="636" t="e">
        <f>INDEX(Таблиця5[[C - COINS - COST]:[ADDRESS]],'02BUILD'!$BY245,10)</f>
        <v>#N/A</v>
      </c>
    </row>
    <row r="246" spans="1:87" ht="16.5" hidden="1" thickTop="1" thickBot="1">
      <c r="A246" s="636"/>
      <c r="B246" s="665"/>
      <c r="C246" s="665"/>
      <c r="D246" s="636"/>
      <c r="E246" s="636"/>
      <c r="F246" s="665"/>
      <c r="G246" s="665"/>
      <c r="H246" s="665" t="s">
        <v>5753</v>
      </c>
      <c r="I246" s="665" t="s">
        <v>3974</v>
      </c>
      <c r="J246" s="665"/>
      <c r="K246" s="665" t="s">
        <v>2089</v>
      </c>
      <c r="L246" s="665"/>
      <c r="M246" s="665"/>
      <c r="N246" s="665"/>
      <c r="O246" s="665"/>
      <c r="P246" s="665"/>
      <c r="Q246" s="665"/>
      <c r="R246" s="665"/>
      <c r="S246" s="665" t="str">
        <f>Таблиця4[[#This Row],[C - COINS - COST]]&amp;"C"&amp;" | "&amp;Таблиця4[[#This Row],[A - TANKARDS - Drinks]]&amp;"A"&amp;" | "&amp;Таблиця4[[#This Row],[P - PIPES - hospitality]]&amp;" P"&amp;" | "&amp;Таблиця4[[#This Row],[D - DAGGERS - danger level]]&amp;"D"</f>
        <v>C | A |  P | D</v>
      </c>
      <c r="T246" s="665"/>
      <c r="U246" s="665"/>
      <c r="V246" s="665"/>
      <c r="W246" s="673" t="s">
        <v>21411</v>
      </c>
      <c r="X246" s="665" t="s">
        <v>4315</v>
      </c>
      <c r="Y246" s="665"/>
      <c r="Z246" s="665" t="str">
        <f>Таблиця4[[#This Row],[Descriptions2]]</f>
        <v/>
      </c>
      <c r="AA246" s="665" t="str">
        <f>Таблиця4[[#This Row],[Owner/Specific NPCs3]]</f>
        <v/>
      </c>
      <c r="AB246" s="665"/>
      <c r="AC246" s="666" t="s">
        <v>5910</v>
      </c>
      <c r="AD246" s="667"/>
      <c r="AE246" s="671"/>
      <c r="AF246" s="665"/>
      <c r="AG246" s="665"/>
      <c r="AH246" s="665"/>
      <c r="AI246" s="665"/>
      <c r="AJ246" s="665"/>
      <c r="AK246" s="665"/>
      <c r="AL246" s="665"/>
      <c r="AM246" s="671"/>
      <c r="AN246" s="665"/>
      <c r="AO246" s="671"/>
      <c r="AP246" s="665"/>
      <c r="AQ246" s="671"/>
      <c r="AR246" s="636"/>
      <c r="AS246" s="636"/>
      <c r="AT246" s="636"/>
      <c r="AU246" s="636"/>
      <c r="AV246" s="671"/>
      <c r="AW246" s="636" t="str">
        <f>IFERROR(INDEX('02_LIVING_WATERDEEP'!$C$2:$C$200,MATCH(Таблиця4[[#This Row],[BUILDING NAME]],'02_LIVING_WATERDEEP'!$A$2:$A$200,0),1),"")</f>
        <v/>
      </c>
      <c r="AX246" s="636" t="str">
        <f>IFERROR(INDEX('02_LIVING_WATERDEEP'!$F$2:$F$200,MATCH(Таблиця4[[#This Row],[BUILDING NAME]],'02_LIVING_WATERDEEP'!$A$2:$A$200,0),1),"")</f>
        <v/>
      </c>
      <c r="AY246" s="636" t="str">
        <f>IFERROR(INDEX('02_LIVING_WATERDEEP'!$I$2:$I$200,MATCH(Таблиця4[[#This Row],[BUILDING NAME]],'02_LIVING_WATERDEEP'!$A$2:$A$200,0),1),"")</f>
        <v/>
      </c>
      <c r="AZ246" s="636" t="str">
        <f>IFERROR(INDEX('02_LIVING_WATERDEEP'!$J$2:$J$200,MATCH(Таблиця4[[#This Row],[BUILDING NAME]],'02_LIVING_WATERDEEP'!$A$2:$A$200,0),1),"")</f>
        <v/>
      </c>
      <c r="BA246" s="636" t="str">
        <f>IFERROR(INDEX('02_LIVING_WATERDEEP'!$K$2:$K$200,MATCH(Таблиця4[[#This Row],[BUILDING NAME]],'02_LIVING_WATERDEEP'!$A$2:$A$200,0),1),"")</f>
        <v/>
      </c>
      <c r="BB246" s="636" t="str">
        <f>IFERROR(INDEX('02_LIVING_WATERDEEP'!$L$2:$L$200,MATCH(Таблиця4[[#This Row],[BUILDING NAME]],'02_LIVING_WATERDEEP'!$A$2:$A$200,0),1),"")</f>
        <v/>
      </c>
      <c r="BC246" s="636" t="str">
        <f>IFERROR(INDEX('02_LIVING_WATERDEEP'!$M$2:$M$200,MATCH(Таблиця4[[#This Row],[BUILDING NAME]],'02_LIVING_WATERDEEP'!$A$2:$A$200,0),1),"")</f>
        <v/>
      </c>
      <c r="BD246" s="636"/>
      <c r="BE246" s="636"/>
      <c r="BF246" s="636"/>
      <c r="BG246" s="636"/>
      <c r="BH246" s="636"/>
      <c r="BI246" s="636"/>
      <c r="BJ246" s="636"/>
      <c r="BK246" s="636"/>
      <c r="BL246" s="636"/>
      <c r="BM246" s="636"/>
      <c r="BN246" s="636"/>
      <c r="BO246" s="636"/>
      <c r="BP246" s="636"/>
      <c r="BQ246" s="636"/>
      <c r="BR246" s="636"/>
      <c r="BS246" s="636"/>
      <c r="BT246" s="636"/>
      <c r="BU246" s="636" t="e">
        <f>MATCH(Таблиця4[[#This Row],[BUILDING NAME]],#REF!,0)</f>
        <v>#REF!</v>
      </c>
      <c r="BV246" s="636" t="e">
        <f>INDEX(#REF!,'02BUILD'!BU246,1)</f>
        <v>#REF!</v>
      </c>
      <c r="BW246" s="636" t="s">
        <v>20596</v>
      </c>
      <c r="BX246" s="636"/>
      <c r="BY246" s="636" t="e">
        <f>MATCH(Таблиця4[[#This Row],[BUILDING NAME]],Таблиця5[NAME],0)</f>
        <v>#N/A</v>
      </c>
      <c r="BZ246" s="636" t="e">
        <f>INDEX(Таблиця5[[C - COINS - COST]:[ADDRESS]],'02BUILD'!$BY246,1)</f>
        <v>#N/A</v>
      </c>
      <c r="CA246" s="636" t="e">
        <f>INDEX(Таблиця5[[C - COINS - COST]:[ADDRESS]],'02BUILD'!$BY246,2)</f>
        <v>#N/A</v>
      </c>
      <c r="CB246" s="636" t="e">
        <f>INDEX(Таблиця5[[C - COINS - COST]:[ADDRESS]],'02BUILD'!$BY246,3)</f>
        <v>#N/A</v>
      </c>
      <c r="CC246" s="636" t="e">
        <f>INDEX(Таблиця5[[C - COINS - COST]:[ADDRESS]],'02BUILD'!$BY246,4)</f>
        <v>#N/A</v>
      </c>
      <c r="CD246" s="636" t="e">
        <f>INDEX(Таблиця5[[C - COINS - COST]:[ADDRESS]],'02BUILD'!$BY246,5)</f>
        <v>#N/A</v>
      </c>
      <c r="CE246" s="636" t="e">
        <f>INDEX(Таблиця5[[C - COINS - COST]:[ADDRESS]],'02BUILD'!$BY246,6)</f>
        <v>#N/A</v>
      </c>
      <c r="CF246" s="636" t="e">
        <f>INDEX(Таблиця5[[C - COINS - COST]:[ADDRESS]],'02BUILD'!$BY246,7)</f>
        <v>#N/A</v>
      </c>
      <c r="CG246" s="636" t="e">
        <f>INDEX(Таблиця5[[C - COINS - COST]:[ADDRESS]],'02BUILD'!$BY246,8)</f>
        <v>#N/A</v>
      </c>
      <c r="CH246" s="636" t="e">
        <f>INDEX(Таблиця5[[C - COINS - COST]:[ADDRESS]],'02BUILD'!$BY246,9)</f>
        <v>#N/A</v>
      </c>
      <c r="CI246" s="636" t="e">
        <f>INDEX(Таблиця5[[C - COINS - COST]:[ADDRESS]],'02BUILD'!$BY246,10)</f>
        <v>#N/A</v>
      </c>
    </row>
    <row r="247" spans="1:87" ht="16.5" hidden="1" thickTop="1" thickBot="1">
      <c r="A247" s="636"/>
      <c r="B247" s="665"/>
      <c r="C247" s="665"/>
      <c r="D247" s="636"/>
      <c r="E247" s="636"/>
      <c r="F247" s="665"/>
      <c r="G247" s="665"/>
      <c r="H247" s="665" t="s">
        <v>21104</v>
      </c>
      <c r="I247" s="665" t="s">
        <v>3974</v>
      </c>
      <c r="J247" s="665"/>
      <c r="K247" s="665" t="s">
        <v>2093</v>
      </c>
      <c r="L247" s="665"/>
      <c r="M247" s="665"/>
      <c r="N247" s="665"/>
      <c r="O247" s="665"/>
      <c r="P247" s="665"/>
      <c r="Q247" s="665"/>
      <c r="R247" s="665"/>
      <c r="S247" s="665" t="str">
        <f>Таблиця4[[#This Row],[C - COINS - COST]]&amp;"C"&amp;" | "&amp;Таблиця4[[#This Row],[A - TANKARDS - Drinks]]&amp;"A"&amp;" | "&amp;Таблиця4[[#This Row],[P - PIPES - hospitality]]&amp;" P"&amp;" | "&amp;Таблиця4[[#This Row],[D - DAGGERS - danger level]]&amp;"D"</f>
        <v>C | A |  P | D</v>
      </c>
      <c r="T247" s="665"/>
      <c r="U247" s="665"/>
      <c r="V247" s="665"/>
      <c r="W247" s="665" t="s">
        <v>21412</v>
      </c>
      <c r="X247" s="665" t="s">
        <v>4315</v>
      </c>
      <c r="Y247" s="665"/>
      <c r="Z247" s="665" t="str">
        <f>Таблиця4[[#This Row],[Descriptions2]]</f>
        <v/>
      </c>
      <c r="AA247" s="665" t="str">
        <f>Таблиця4[[#This Row],[Owner/Specific NPCs3]]</f>
        <v/>
      </c>
      <c r="AB247" s="665"/>
      <c r="AC247" s="666"/>
      <c r="AD247" s="636" t="s">
        <v>18410</v>
      </c>
      <c r="AE247" s="671"/>
      <c r="AF247" s="665"/>
      <c r="AG247" s="665"/>
      <c r="AH247" s="665"/>
      <c r="AI247" s="665"/>
      <c r="AJ247" s="665"/>
      <c r="AK247" s="665"/>
      <c r="AL247" s="665"/>
      <c r="AM247" s="671"/>
      <c r="AN247" s="665"/>
      <c r="AO247" s="671"/>
      <c r="AP247" s="665"/>
      <c r="AQ247" s="671"/>
      <c r="AR247" s="636"/>
      <c r="AS247" s="636"/>
      <c r="AT247" s="636"/>
      <c r="AU247" s="636"/>
      <c r="AV247" s="671"/>
      <c r="AW247" s="636" t="str">
        <f>IFERROR(INDEX('02_LIVING_WATERDEEP'!$C$2:$C$200,MATCH(Таблиця4[[#This Row],[BUILDING NAME]],'02_LIVING_WATERDEEP'!$A$2:$A$200,0),1),"")</f>
        <v/>
      </c>
      <c r="AX247" s="636" t="str">
        <f>IFERROR(INDEX('02_LIVING_WATERDEEP'!$F$2:$F$200,MATCH(Таблиця4[[#This Row],[BUILDING NAME]],'02_LIVING_WATERDEEP'!$A$2:$A$200,0),1),"")</f>
        <v/>
      </c>
      <c r="AY247" s="636" t="str">
        <f>IFERROR(INDEX('02_LIVING_WATERDEEP'!$I$2:$I$200,MATCH(Таблиця4[[#This Row],[BUILDING NAME]],'02_LIVING_WATERDEEP'!$A$2:$A$200,0),1),"")</f>
        <v/>
      </c>
      <c r="AZ247" s="636" t="str">
        <f>IFERROR(INDEX('02_LIVING_WATERDEEP'!$J$2:$J$200,MATCH(Таблиця4[[#This Row],[BUILDING NAME]],'02_LIVING_WATERDEEP'!$A$2:$A$200,0),1),"")</f>
        <v/>
      </c>
      <c r="BA247" s="636" t="str">
        <f>IFERROR(INDEX('02_LIVING_WATERDEEP'!$K$2:$K$200,MATCH(Таблиця4[[#This Row],[BUILDING NAME]],'02_LIVING_WATERDEEP'!$A$2:$A$200,0),1),"")</f>
        <v/>
      </c>
      <c r="BB247" s="636" t="str">
        <f>IFERROR(INDEX('02_LIVING_WATERDEEP'!$L$2:$L$200,MATCH(Таблиця4[[#This Row],[BUILDING NAME]],'02_LIVING_WATERDEEP'!$A$2:$A$200,0),1),"")</f>
        <v/>
      </c>
      <c r="BC247" s="636" t="str">
        <f>IFERROR(INDEX('02_LIVING_WATERDEEP'!$M$2:$M$200,MATCH(Таблиця4[[#This Row],[BUILDING NAME]],'02_LIVING_WATERDEEP'!$A$2:$A$200,0),1),"")</f>
        <v/>
      </c>
      <c r="BD247" s="636"/>
      <c r="BE247" s="636"/>
      <c r="BF247" s="636"/>
      <c r="BG247" s="636"/>
      <c r="BH247" s="636"/>
      <c r="BI247" s="636"/>
      <c r="BJ247" s="636"/>
      <c r="BK247" s="636"/>
      <c r="BL247" s="636"/>
      <c r="BM247" s="636"/>
      <c r="BN247" s="636"/>
      <c r="BO247" s="636"/>
      <c r="BP247" s="636"/>
      <c r="BQ247" s="636"/>
      <c r="BR247" s="636"/>
      <c r="BS247" s="636"/>
      <c r="BT247" s="636"/>
      <c r="BU247" s="636" t="e">
        <f>MATCH(Таблиця4[[#This Row],[BUILDING NAME]],#REF!,0)</f>
        <v>#REF!</v>
      </c>
      <c r="BV247" s="636" t="e">
        <f>INDEX(#REF!,'02BUILD'!BU247,1)</f>
        <v>#REF!</v>
      </c>
      <c r="BW247" s="636" t="s">
        <v>20635</v>
      </c>
      <c r="BX247" s="636"/>
      <c r="BY247" s="636" t="e">
        <f>MATCH(Таблиця4[[#This Row],[BUILDING NAME]],Таблиця5[NAME],0)</f>
        <v>#N/A</v>
      </c>
      <c r="BZ247" s="636" t="e">
        <f>INDEX(Таблиця5[[C - COINS - COST]:[ADDRESS]],'02BUILD'!$BY247,1)</f>
        <v>#N/A</v>
      </c>
      <c r="CA247" s="636" t="e">
        <f>INDEX(Таблиця5[[C - COINS - COST]:[ADDRESS]],'02BUILD'!$BY247,2)</f>
        <v>#N/A</v>
      </c>
      <c r="CB247" s="636" t="e">
        <f>INDEX(Таблиця5[[C - COINS - COST]:[ADDRESS]],'02BUILD'!$BY247,3)</f>
        <v>#N/A</v>
      </c>
      <c r="CC247" s="636" t="e">
        <f>INDEX(Таблиця5[[C - COINS - COST]:[ADDRESS]],'02BUILD'!$BY247,4)</f>
        <v>#N/A</v>
      </c>
      <c r="CD247" s="636" t="e">
        <f>INDEX(Таблиця5[[C - COINS - COST]:[ADDRESS]],'02BUILD'!$BY247,5)</f>
        <v>#N/A</v>
      </c>
      <c r="CE247" s="636" t="e">
        <f>INDEX(Таблиця5[[C - COINS - COST]:[ADDRESS]],'02BUILD'!$BY247,6)</f>
        <v>#N/A</v>
      </c>
      <c r="CF247" s="636" t="e">
        <f>INDEX(Таблиця5[[C - COINS - COST]:[ADDRESS]],'02BUILD'!$BY247,7)</f>
        <v>#N/A</v>
      </c>
      <c r="CG247" s="636" t="e">
        <f>INDEX(Таблиця5[[C - COINS - COST]:[ADDRESS]],'02BUILD'!$BY247,8)</f>
        <v>#N/A</v>
      </c>
      <c r="CH247" s="636" t="e">
        <f>INDEX(Таблиця5[[C - COINS - COST]:[ADDRESS]],'02BUILD'!$BY247,9)</f>
        <v>#N/A</v>
      </c>
      <c r="CI247" s="636" t="e">
        <f>INDEX(Таблиця5[[C - COINS - COST]:[ADDRESS]],'02BUILD'!$BY247,10)</f>
        <v>#N/A</v>
      </c>
    </row>
    <row r="248" spans="1:87" ht="16.5" hidden="1" thickTop="1" thickBot="1">
      <c r="A248" s="636"/>
      <c r="B248" s="665"/>
      <c r="C248" s="665"/>
      <c r="D248" s="636"/>
      <c r="E248" s="636"/>
      <c r="F248" s="665"/>
      <c r="G248" s="665"/>
      <c r="H248" s="665" t="s">
        <v>17169</v>
      </c>
      <c r="I248" s="665" t="s">
        <v>3974</v>
      </c>
      <c r="J248" s="665"/>
      <c r="K248" s="665" t="s">
        <v>2093</v>
      </c>
      <c r="L248" s="665"/>
      <c r="M248" s="665"/>
      <c r="N248" s="665"/>
      <c r="O248" s="665"/>
      <c r="P248" s="665"/>
      <c r="Q248" s="665"/>
      <c r="R248" s="665"/>
      <c r="S248" s="665" t="str">
        <f>Таблиця4[[#This Row],[C - COINS - COST]]&amp;"C"&amp;" | "&amp;Таблиця4[[#This Row],[A - TANKARDS - Drinks]]&amp;"A"&amp;" | "&amp;Таблиця4[[#This Row],[P - PIPES - hospitality]]&amp;" P"&amp;" | "&amp;Таблиця4[[#This Row],[D - DAGGERS - danger level]]&amp;"D"</f>
        <v>C | A |  P | D</v>
      </c>
      <c r="T248" s="665"/>
      <c r="U248" s="665"/>
      <c r="V248" s="665"/>
      <c r="W248" s="665" t="s">
        <v>17170</v>
      </c>
      <c r="X248" s="665" t="s">
        <v>4315</v>
      </c>
      <c r="Y248" s="665"/>
      <c r="Z248" s="665" t="str">
        <f>Таблиця4[[#This Row],[Descriptions2]]</f>
        <v/>
      </c>
      <c r="AA248" s="665" t="str">
        <f>Таблиця4[[#This Row],[Owner/Specific NPCs3]]</f>
        <v/>
      </c>
      <c r="AB248" s="665"/>
      <c r="AC248" s="666" t="s">
        <v>17170</v>
      </c>
      <c r="AD248" s="636"/>
      <c r="AE248" s="671"/>
      <c r="AF248" s="665"/>
      <c r="AG248" s="665"/>
      <c r="AH248" s="665"/>
      <c r="AI248" s="665"/>
      <c r="AJ248" s="665"/>
      <c r="AK248" s="665"/>
      <c r="AL248" s="665"/>
      <c r="AM248" s="671"/>
      <c r="AN248" s="665"/>
      <c r="AO248" s="671"/>
      <c r="AP248" s="665"/>
      <c r="AQ248" s="671"/>
      <c r="AR248" s="636"/>
      <c r="AS248" s="636"/>
      <c r="AT248" s="636"/>
      <c r="AU248" s="636"/>
      <c r="AV248" s="671"/>
      <c r="AW248" s="636" t="str">
        <f>IFERROR(INDEX('02_LIVING_WATERDEEP'!$C$2:$C$200,MATCH(Таблиця4[[#This Row],[BUILDING NAME]],'02_LIVING_WATERDEEP'!$A$2:$A$200,0),1),"")</f>
        <v/>
      </c>
      <c r="AX248" s="636" t="str">
        <f>IFERROR(INDEX('02_LIVING_WATERDEEP'!$F$2:$F$200,MATCH(Таблиця4[[#This Row],[BUILDING NAME]],'02_LIVING_WATERDEEP'!$A$2:$A$200,0),1),"")</f>
        <v/>
      </c>
      <c r="AY248" s="636" t="str">
        <f>IFERROR(INDEX('02_LIVING_WATERDEEP'!$I$2:$I$200,MATCH(Таблиця4[[#This Row],[BUILDING NAME]],'02_LIVING_WATERDEEP'!$A$2:$A$200,0),1),"")</f>
        <v/>
      </c>
      <c r="AZ248" s="636" t="str">
        <f>IFERROR(INDEX('02_LIVING_WATERDEEP'!$J$2:$J$200,MATCH(Таблиця4[[#This Row],[BUILDING NAME]],'02_LIVING_WATERDEEP'!$A$2:$A$200,0),1),"")</f>
        <v/>
      </c>
      <c r="BA248" s="636" t="str">
        <f>IFERROR(INDEX('02_LIVING_WATERDEEP'!$K$2:$K$200,MATCH(Таблиця4[[#This Row],[BUILDING NAME]],'02_LIVING_WATERDEEP'!$A$2:$A$200,0),1),"")</f>
        <v/>
      </c>
      <c r="BB248" s="636" t="str">
        <f>IFERROR(INDEX('02_LIVING_WATERDEEP'!$L$2:$L$200,MATCH(Таблиця4[[#This Row],[BUILDING NAME]],'02_LIVING_WATERDEEP'!$A$2:$A$200,0),1),"")</f>
        <v/>
      </c>
      <c r="BC248" s="636" t="str">
        <f>IFERROR(INDEX('02_LIVING_WATERDEEP'!$M$2:$M$200,MATCH(Таблиця4[[#This Row],[BUILDING NAME]],'02_LIVING_WATERDEEP'!$A$2:$A$200,0),1),"")</f>
        <v/>
      </c>
      <c r="BD248" s="636"/>
      <c r="BE248" s="636"/>
      <c r="BF248" s="636"/>
      <c r="BG248" s="636"/>
      <c r="BH248" s="636"/>
      <c r="BI248" s="636"/>
      <c r="BJ248" s="636"/>
      <c r="BK248" s="636"/>
      <c r="BL248" s="636"/>
      <c r="BM248" s="636"/>
      <c r="BN248" s="636"/>
      <c r="BO248" s="636"/>
      <c r="BP248" s="636"/>
      <c r="BQ248" s="636"/>
      <c r="BR248" s="636"/>
      <c r="BS248" s="636"/>
      <c r="BT248" s="636"/>
      <c r="BU248" s="636" t="e">
        <f>MATCH(Таблиця4[[#This Row],[BUILDING NAME]],#REF!,0)</f>
        <v>#REF!</v>
      </c>
      <c r="BV248" s="636" t="e">
        <f>INDEX(#REF!,'02BUILD'!BU248,1)</f>
        <v>#REF!</v>
      </c>
      <c r="BW248" s="636" t="e">
        <v>#N/A</v>
      </c>
      <c r="BX248" s="636"/>
      <c r="BY248" s="636" t="e">
        <f>MATCH(Таблиця4[[#This Row],[BUILDING NAME]],Таблиця5[NAME],0)</f>
        <v>#N/A</v>
      </c>
      <c r="BZ248" s="636" t="e">
        <f>INDEX(Таблиця5[[C - COINS - COST]:[ADDRESS]],'02BUILD'!$BY248,1)</f>
        <v>#N/A</v>
      </c>
      <c r="CA248" s="636" t="e">
        <f>INDEX(Таблиця5[[C - COINS - COST]:[ADDRESS]],'02BUILD'!$BY248,2)</f>
        <v>#N/A</v>
      </c>
      <c r="CB248" s="636" t="e">
        <f>INDEX(Таблиця5[[C - COINS - COST]:[ADDRESS]],'02BUILD'!$BY248,3)</f>
        <v>#N/A</v>
      </c>
      <c r="CC248" s="636" t="e">
        <f>INDEX(Таблиця5[[C - COINS - COST]:[ADDRESS]],'02BUILD'!$BY248,4)</f>
        <v>#N/A</v>
      </c>
      <c r="CD248" s="636" t="e">
        <f>INDEX(Таблиця5[[C - COINS - COST]:[ADDRESS]],'02BUILD'!$BY248,5)</f>
        <v>#N/A</v>
      </c>
      <c r="CE248" s="636" t="e">
        <f>INDEX(Таблиця5[[C - COINS - COST]:[ADDRESS]],'02BUILD'!$BY248,6)</f>
        <v>#N/A</v>
      </c>
      <c r="CF248" s="636" t="e">
        <f>INDEX(Таблиця5[[C - COINS - COST]:[ADDRESS]],'02BUILD'!$BY248,7)</f>
        <v>#N/A</v>
      </c>
      <c r="CG248" s="636" t="e">
        <f>INDEX(Таблиця5[[C - COINS - COST]:[ADDRESS]],'02BUILD'!$BY248,8)</f>
        <v>#N/A</v>
      </c>
      <c r="CH248" s="636" t="e">
        <f>INDEX(Таблиця5[[C - COINS - COST]:[ADDRESS]],'02BUILD'!$BY248,9)</f>
        <v>#N/A</v>
      </c>
      <c r="CI248" s="636" t="e">
        <f>INDEX(Таблиця5[[C - COINS - COST]:[ADDRESS]],'02BUILD'!$BY248,10)</f>
        <v>#N/A</v>
      </c>
    </row>
    <row r="249" spans="1:87" ht="16.5" hidden="1" thickTop="1" thickBot="1">
      <c r="A249" s="636"/>
      <c r="B249" s="665"/>
      <c r="C249" s="665"/>
      <c r="D249" s="636"/>
      <c r="E249" s="636"/>
      <c r="F249" s="665"/>
      <c r="G249" s="665"/>
      <c r="H249" s="665" t="s">
        <v>21002</v>
      </c>
      <c r="I249" s="665" t="s">
        <v>3974</v>
      </c>
      <c r="J249" s="665"/>
      <c r="K249" s="665" t="s">
        <v>2094</v>
      </c>
      <c r="L249" s="665"/>
      <c r="M249" s="665"/>
      <c r="N249" s="665"/>
      <c r="O249" s="665"/>
      <c r="P249" s="665"/>
      <c r="Q249" s="665"/>
      <c r="R249" s="665"/>
      <c r="S249" s="665" t="str">
        <f>Таблиця4[[#This Row],[C - COINS - COST]]&amp;"C"&amp;" | "&amp;Таблиця4[[#This Row],[A - TANKARDS - Drinks]]&amp;"A"&amp;" | "&amp;Таблиця4[[#This Row],[P - PIPES - hospitality]]&amp;" P"&amp;" | "&amp;Таблиця4[[#This Row],[D - DAGGERS - danger level]]&amp;"D"</f>
        <v>C | A |  P | D</v>
      </c>
      <c r="T249" s="665"/>
      <c r="U249" s="665"/>
      <c r="V249" s="665"/>
      <c r="W249" s="673" t="s">
        <v>21413</v>
      </c>
      <c r="X249" s="665" t="s">
        <v>4315</v>
      </c>
      <c r="Y249" s="665"/>
      <c r="Z249" s="665" t="str">
        <f>Таблиця4[[#This Row],[Descriptions2]]</f>
        <v/>
      </c>
      <c r="AA249" s="665" t="str">
        <f>Таблиця4[[#This Row],[Owner/Specific NPCs3]]</f>
        <v/>
      </c>
      <c r="AB249" s="665"/>
      <c r="AC249" s="666" t="s">
        <v>5836</v>
      </c>
      <c r="AD249" s="667"/>
      <c r="AE249" s="671"/>
      <c r="AF249" s="665"/>
      <c r="AG249" s="665"/>
      <c r="AH249" s="665"/>
      <c r="AI249" s="665"/>
      <c r="AJ249" s="665"/>
      <c r="AK249" s="665"/>
      <c r="AL249" s="665"/>
      <c r="AM249" s="671"/>
      <c r="AN249" s="665"/>
      <c r="AO249" s="671"/>
      <c r="AP249" s="665"/>
      <c r="AQ249" s="671"/>
      <c r="AR249" s="636"/>
      <c r="AS249" s="636"/>
      <c r="AT249" s="636"/>
      <c r="AU249" s="636"/>
      <c r="AV249" s="671"/>
      <c r="AW249" s="636" t="str">
        <f>IFERROR(INDEX('02_LIVING_WATERDEEP'!$C$2:$C$200,MATCH(Таблиця4[[#This Row],[BUILDING NAME]],'02_LIVING_WATERDEEP'!$A$2:$A$200,0),1),"")</f>
        <v/>
      </c>
      <c r="AX249" s="636" t="str">
        <f>IFERROR(INDEX('02_LIVING_WATERDEEP'!$F$2:$F$200,MATCH(Таблиця4[[#This Row],[BUILDING NAME]],'02_LIVING_WATERDEEP'!$A$2:$A$200,0),1),"")</f>
        <v/>
      </c>
      <c r="AY249" s="636" t="str">
        <f>IFERROR(INDEX('02_LIVING_WATERDEEP'!$I$2:$I$200,MATCH(Таблиця4[[#This Row],[BUILDING NAME]],'02_LIVING_WATERDEEP'!$A$2:$A$200,0),1),"")</f>
        <v/>
      </c>
      <c r="AZ249" s="636" t="str">
        <f>IFERROR(INDEX('02_LIVING_WATERDEEP'!$J$2:$J$200,MATCH(Таблиця4[[#This Row],[BUILDING NAME]],'02_LIVING_WATERDEEP'!$A$2:$A$200,0),1),"")</f>
        <v/>
      </c>
      <c r="BA249" s="636" t="str">
        <f>IFERROR(INDEX('02_LIVING_WATERDEEP'!$K$2:$K$200,MATCH(Таблиця4[[#This Row],[BUILDING NAME]],'02_LIVING_WATERDEEP'!$A$2:$A$200,0),1),"")</f>
        <v/>
      </c>
      <c r="BB249" s="636" t="str">
        <f>IFERROR(INDEX('02_LIVING_WATERDEEP'!$L$2:$L$200,MATCH(Таблиця4[[#This Row],[BUILDING NAME]],'02_LIVING_WATERDEEP'!$A$2:$A$200,0),1),"")</f>
        <v/>
      </c>
      <c r="BC249" s="636" t="str">
        <f>IFERROR(INDEX('02_LIVING_WATERDEEP'!$M$2:$M$200,MATCH(Таблиця4[[#This Row],[BUILDING NAME]],'02_LIVING_WATERDEEP'!$A$2:$A$200,0),1),"")</f>
        <v/>
      </c>
      <c r="BD249" s="636"/>
      <c r="BE249" s="636"/>
      <c r="BF249" s="636"/>
      <c r="BG249" s="636"/>
      <c r="BH249" s="636"/>
      <c r="BI249" s="636"/>
      <c r="BJ249" s="636"/>
      <c r="BK249" s="636"/>
      <c r="BL249" s="636"/>
      <c r="BM249" s="636"/>
      <c r="BN249" s="636"/>
      <c r="BO249" s="636"/>
      <c r="BP249" s="636"/>
      <c r="BQ249" s="636"/>
      <c r="BR249" s="636"/>
      <c r="BS249" s="636"/>
      <c r="BT249" s="636"/>
      <c r="BU249" s="636" t="e">
        <f>MATCH(Таблиця4[[#This Row],[BUILDING NAME]],#REF!,0)</f>
        <v>#REF!</v>
      </c>
      <c r="BV249" s="636" t="e">
        <f>INDEX(#REF!,'02BUILD'!BU249,1)</f>
        <v>#REF!</v>
      </c>
      <c r="BW249" s="636" t="e">
        <v>#N/A</v>
      </c>
      <c r="BX249" s="636"/>
      <c r="BY249" s="636">
        <f>MATCH(Таблиця4[[#This Row],[BUILDING NAME]],Таблиця5[NAME],0)</f>
        <v>214</v>
      </c>
      <c r="BZ249" s="636">
        <f>INDEX(Таблиця5[[C - COINS - COST]:[ADDRESS]],'02BUILD'!$BY249,1)</f>
        <v>0</v>
      </c>
      <c r="CA249" s="636">
        <f>INDEX(Таблиця5[[C - COINS - COST]:[ADDRESS]],'02BUILD'!$BY249,2)</f>
        <v>0</v>
      </c>
      <c r="CB249" s="636">
        <f>INDEX(Таблиця5[[C - COINS - COST]:[ADDRESS]],'02BUILD'!$BY249,3)</f>
        <v>0</v>
      </c>
      <c r="CC249" s="636">
        <f>INDEX(Таблиця5[[C - COINS - COST]:[ADDRESS]],'02BUILD'!$BY249,4)</f>
        <v>0</v>
      </c>
      <c r="CD249" s="636" t="str">
        <f>INDEX(Таблиця5[[C - COINS - COST]:[ADDRESS]],'02BUILD'!$BY249,5)</f>
        <v/>
      </c>
      <c r="CE249" s="636" t="str">
        <f>INDEX(Таблиця5[[C - COINS - COST]:[ADDRESS]],'02BUILD'!$BY249,6)</f>
        <v>Festhall</v>
      </c>
      <c r="CF249" s="636">
        <f>INDEX(Таблиця5[[C - COINS - COST]:[ADDRESS]],'02BUILD'!$BY249,7)</f>
        <v>0</v>
      </c>
      <c r="CG249" s="636" t="str">
        <f>INDEX(Таблиця5[[C - COINS - COST]:[ADDRESS]],'02BUILD'!$BY249,8)</f>
        <v>A brothel on Ship street. Du184</v>
      </c>
      <c r="CH249" s="636">
        <f>INDEX(Таблиця5[[C - COINS - COST]:[ADDRESS]],'02BUILD'!$BY249,9)</f>
        <v>0</v>
      </c>
      <c r="CI249" s="636">
        <f>INDEX(Таблиця5[[C - COINS - COST]:[ADDRESS]],'02BUILD'!$BY249,10)</f>
        <v>0</v>
      </c>
    </row>
    <row r="250" spans="1:87" ht="16.5" hidden="1" thickTop="1" thickBot="1">
      <c r="A250" s="636"/>
      <c r="B250" s="665"/>
      <c r="C250" s="665"/>
      <c r="D250" s="636"/>
      <c r="E250" s="636"/>
      <c r="F250" s="665"/>
      <c r="G250" s="665"/>
      <c r="H250" s="665" t="s">
        <v>5758</v>
      </c>
      <c r="I250" s="665" t="s">
        <v>3974</v>
      </c>
      <c r="J250" s="665"/>
      <c r="K250" s="665" t="s">
        <v>2089</v>
      </c>
      <c r="L250" s="665"/>
      <c r="M250" s="665"/>
      <c r="N250" s="665"/>
      <c r="O250" s="665"/>
      <c r="P250" s="665"/>
      <c r="Q250" s="665"/>
      <c r="R250" s="665"/>
      <c r="S250" s="665" t="str">
        <f>Таблиця4[[#This Row],[C - COINS - COST]]&amp;"C"&amp;" | "&amp;Таблиця4[[#This Row],[A - TANKARDS - Drinks]]&amp;"A"&amp;" | "&amp;Таблиця4[[#This Row],[P - PIPES - hospitality]]&amp;" P"&amp;" | "&amp;Таблиця4[[#This Row],[D - DAGGERS - danger level]]&amp;"D"</f>
        <v>C | A |  P | D</v>
      </c>
      <c r="T250" s="665"/>
      <c r="U250" s="665"/>
      <c r="V250" s="665"/>
      <c r="W250" s="665" t="s">
        <v>21414</v>
      </c>
      <c r="X250" s="665" t="s">
        <v>4315</v>
      </c>
      <c r="Y250" s="665"/>
      <c r="Z250" s="665" t="str">
        <f>Таблиця4[[#This Row],[Descriptions2]]</f>
        <v/>
      </c>
      <c r="AA250" s="665" t="str">
        <f>Таблиця4[[#This Row],[Owner/Specific NPCs3]]</f>
        <v/>
      </c>
      <c r="AB250" s="665"/>
      <c r="AC250" s="666" t="s">
        <v>5911</v>
      </c>
      <c r="AD250" s="667"/>
      <c r="AE250" s="671"/>
      <c r="AF250" s="665"/>
      <c r="AG250" s="665"/>
      <c r="AH250" s="665"/>
      <c r="AI250" s="665"/>
      <c r="AJ250" s="665"/>
      <c r="AK250" s="665"/>
      <c r="AL250" s="665"/>
      <c r="AM250" s="671"/>
      <c r="AN250" s="665"/>
      <c r="AO250" s="671"/>
      <c r="AP250" s="665"/>
      <c r="AQ250" s="671"/>
      <c r="AR250" s="636"/>
      <c r="AS250" s="636"/>
      <c r="AT250" s="636"/>
      <c r="AU250" s="636"/>
      <c r="AV250" s="671"/>
      <c r="AW250" s="636" t="str">
        <f>IFERROR(INDEX('02_LIVING_WATERDEEP'!$C$2:$C$200,MATCH(Таблиця4[[#This Row],[BUILDING NAME]],'02_LIVING_WATERDEEP'!$A$2:$A$200,0),1),"")</f>
        <v/>
      </c>
      <c r="AX250" s="636" t="str">
        <f>IFERROR(INDEX('02_LIVING_WATERDEEP'!$F$2:$F$200,MATCH(Таблиця4[[#This Row],[BUILDING NAME]],'02_LIVING_WATERDEEP'!$A$2:$A$200,0),1),"")</f>
        <v/>
      </c>
      <c r="AY250" s="636" t="str">
        <f>IFERROR(INDEX('02_LIVING_WATERDEEP'!$I$2:$I$200,MATCH(Таблиця4[[#This Row],[BUILDING NAME]],'02_LIVING_WATERDEEP'!$A$2:$A$200,0),1),"")</f>
        <v/>
      </c>
      <c r="AZ250" s="636" t="str">
        <f>IFERROR(INDEX('02_LIVING_WATERDEEP'!$J$2:$J$200,MATCH(Таблиця4[[#This Row],[BUILDING NAME]],'02_LIVING_WATERDEEP'!$A$2:$A$200,0),1),"")</f>
        <v/>
      </c>
      <c r="BA250" s="636" t="str">
        <f>IFERROR(INDEX('02_LIVING_WATERDEEP'!$K$2:$K$200,MATCH(Таблиця4[[#This Row],[BUILDING NAME]],'02_LIVING_WATERDEEP'!$A$2:$A$200,0),1),"")</f>
        <v/>
      </c>
      <c r="BB250" s="636" t="str">
        <f>IFERROR(INDEX('02_LIVING_WATERDEEP'!$L$2:$L$200,MATCH(Таблиця4[[#This Row],[BUILDING NAME]],'02_LIVING_WATERDEEP'!$A$2:$A$200,0),1),"")</f>
        <v/>
      </c>
      <c r="BC250" s="636" t="str">
        <f>IFERROR(INDEX('02_LIVING_WATERDEEP'!$M$2:$M$200,MATCH(Таблиця4[[#This Row],[BUILDING NAME]],'02_LIVING_WATERDEEP'!$A$2:$A$200,0),1),"")</f>
        <v/>
      </c>
      <c r="BD250" s="636"/>
      <c r="BE250" s="636"/>
      <c r="BF250" s="636"/>
      <c r="BG250" s="636"/>
      <c r="BH250" s="636"/>
      <c r="BI250" s="636"/>
      <c r="BJ250" s="636"/>
      <c r="BK250" s="636"/>
      <c r="BL250" s="636"/>
      <c r="BM250" s="636"/>
      <c r="BN250" s="636"/>
      <c r="BO250" s="636"/>
      <c r="BP250" s="636"/>
      <c r="BQ250" s="636"/>
      <c r="BR250" s="636"/>
      <c r="BS250" s="636"/>
      <c r="BT250" s="636"/>
      <c r="BU250" s="636" t="e">
        <f>MATCH(Таблиця4[[#This Row],[BUILDING NAME]],#REF!,0)</f>
        <v>#REF!</v>
      </c>
      <c r="BV250" s="636" t="e">
        <f>INDEX(#REF!,'02BUILD'!BU250,1)</f>
        <v>#REF!</v>
      </c>
      <c r="BW250" s="636" t="e">
        <v>#N/A</v>
      </c>
      <c r="BX250" s="636"/>
      <c r="BY250" s="636" t="e">
        <f>MATCH(Таблиця4[[#This Row],[BUILDING NAME]],Таблиця5[NAME],0)</f>
        <v>#N/A</v>
      </c>
      <c r="BZ250" s="636" t="e">
        <f>INDEX(Таблиця5[[C - COINS - COST]:[ADDRESS]],'02BUILD'!$BY250,1)</f>
        <v>#N/A</v>
      </c>
      <c r="CA250" s="636" t="e">
        <f>INDEX(Таблиця5[[C - COINS - COST]:[ADDRESS]],'02BUILD'!$BY250,2)</f>
        <v>#N/A</v>
      </c>
      <c r="CB250" s="636" t="e">
        <f>INDEX(Таблиця5[[C - COINS - COST]:[ADDRESS]],'02BUILD'!$BY250,3)</f>
        <v>#N/A</v>
      </c>
      <c r="CC250" s="636" t="e">
        <f>INDEX(Таблиця5[[C - COINS - COST]:[ADDRESS]],'02BUILD'!$BY250,4)</f>
        <v>#N/A</v>
      </c>
      <c r="CD250" s="636" t="e">
        <f>INDEX(Таблиця5[[C - COINS - COST]:[ADDRESS]],'02BUILD'!$BY250,5)</f>
        <v>#N/A</v>
      </c>
      <c r="CE250" s="636" t="e">
        <f>INDEX(Таблиця5[[C - COINS - COST]:[ADDRESS]],'02BUILD'!$BY250,6)</f>
        <v>#N/A</v>
      </c>
      <c r="CF250" s="636" t="e">
        <f>INDEX(Таблиця5[[C - COINS - COST]:[ADDRESS]],'02BUILD'!$BY250,7)</f>
        <v>#N/A</v>
      </c>
      <c r="CG250" s="636" t="e">
        <f>INDEX(Таблиця5[[C - COINS - COST]:[ADDRESS]],'02BUILD'!$BY250,8)</f>
        <v>#N/A</v>
      </c>
      <c r="CH250" s="636" t="e">
        <f>INDEX(Таблиця5[[C - COINS - COST]:[ADDRESS]],'02BUILD'!$BY250,9)</f>
        <v>#N/A</v>
      </c>
      <c r="CI250" s="636" t="e">
        <f>INDEX(Таблиця5[[C - COINS - COST]:[ADDRESS]],'02BUILD'!$BY250,10)</f>
        <v>#N/A</v>
      </c>
    </row>
    <row r="251" spans="1:87" ht="16.5" hidden="1" thickTop="1" thickBot="1">
      <c r="A251" s="636"/>
      <c r="B251" s="665"/>
      <c r="C251" s="665"/>
      <c r="D251" s="636"/>
      <c r="E251" s="636"/>
      <c r="F251" s="665"/>
      <c r="G251" s="665"/>
      <c r="H251" s="665" t="s">
        <v>5759</v>
      </c>
      <c r="I251" s="665" t="s">
        <v>3974</v>
      </c>
      <c r="J251" s="665"/>
      <c r="K251" s="665" t="s">
        <v>2090</v>
      </c>
      <c r="L251" s="665"/>
      <c r="M251" s="665"/>
      <c r="N251" s="665"/>
      <c r="O251" s="665"/>
      <c r="P251" s="665"/>
      <c r="Q251" s="665"/>
      <c r="R251" s="665"/>
      <c r="S251" s="665" t="str">
        <f>Таблиця4[[#This Row],[C - COINS - COST]]&amp;"C"&amp;" | "&amp;Таблиця4[[#This Row],[A - TANKARDS - Drinks]]&amp;"A"&amp;" | "&amp;Таблиця4[[#This Row],[P - PIPES - hospitality]]&amp;" P"&amp;" | "&amp;Таблиця4[[#This Row],[D - DAGGERS - danger level]]&amp;"D"</f>
        <v>C | A |  P | D</v>
      </c>
      <c r="T251" s="665"/>
      <c r="U251" s="665"/>
      <c r="V251" s="665"/>
      <c r="W251" s="665" t="s">
        <v>21415</v>
      </c>
      <c r="X251" s="665" t="s">
        <v>4315</v>
      </c>
      <c r="Y251" s="665"/>
      <c r="Z251" s="665" t="str">
        <f>Таблиця4[[#This Row],[Descriptions2]]</f>
        <v/>
      </c>
      <c r="AA251" s="665" t="str">
        <f>Таблиця4[[#This Row],[Owner/Specific NPCs3]]</f>
        <v/>
      </c>
      <c r="AB251" s="665"/>
      <c r="AC251" s="666" t="s">
        <v>5912</v>
      </c>
      <c r="AD251" s="667"/>
      <c r="AE251" s="671"/>
      <c r="AF251" s="665"/>
      <c r="AG251" s="665"/>
      <c r="AH251" s="665"/>
      <c r="AI251" s="665"/>
      <c r="AJ251" s="665"/>
      <c r="AK251" s="665"/>
      <c r="AL251" s="665"/>
      <c r="AM251" s="671"/>
      <c r="AN251" s="665"/>
      <c r="AO251" s="671"/>
      <c r="AP251" s="665"/>
      <c r="AQ251" s="671"/>
      <c r="AR251" s="636"/>
      <c r="AS251" s="636"/>
      <c r="AT251" s="636"/>
      <c r="AU251" s="636"/>
      <c r="AV251" s="671"/>
      <c r="AW251" s="636" t="str">
        <f>IFERROR(INDEX('02_LIVING_WATERDEEP'!$C$2:$C$200,MATCH(Таблиця4[[#This Row],[BUILDING NAME]],'02_LIVING_WATERDEEP'!$A$2:$A$200,0),1),"")</f>
        <v/>
      </c>
      <c r="AX251" s="636" t="str">
        <f>IFERROR(INDEX('02_LIVING_WATERDEEP'!$F$2:$F$200,MATCH(Таблиця4[[#This Row],[BUILDING NAME]],'02_LIVING_WATERDEEP'!$A$2:$A$200,0),1),"")</f>
        <v/>
      </c>
      <c r="AY251" s="636" t="str">
        <f>IFERROR(INDEX('02_LIVING_WATERDEEP'!$I$2:$I$200,MATCH(Таблиця4[[#This Row],[BUILDING NAME]],'02_LIVING_WATERDEEP'!$A$2:$A$200,0),1),"")</f>
        <v/>
      </c>
      <c r="AZ251" s="636" t="str">
        <f>IFERROR(INDEX('02_LIVING_WATERDEEP'!$J$2:$J$200,MATCH(Таблиця4[[#This Row],[BUILDING NAME]],'02_LIVING_WATERDEEP'!$A$2:$A$200,0),1),"")</f>
        <v/>
      </c>
      <c r="BA251" s="636" t="str">
        <f>IFERROR(INDEX('02_LIVING_WATERDEEP'!$K$2:$K$200,MATCH(Таблиця4[[#This Row],[BUILDING NAME]],'02_LIVING_WATERDEEP'!$A$2:$A$200,0),1),"")</f>
        <v/>
      </c>
      <c r="BB251" s="636" t="str">
        <f>IFERROR(INDEX('02_LIVING_WATERDEEP'!$L$2:$L$200,MATCH(Таблиця4[[#This Row],[BUILDING NAME]],'02_LIVING_WATERDEEP'!$A$2:$A$200,0),1),"")</f>
        <v/>
      </c>
      <c r="BC251" s="636" t="str">
        <f>IFERROR(INDEX('02_LIVING_WATERDEEP'!$M$2:$M$200,MATCH(Таблиця4[[#This Row],[BUILDING NAME]],'02_LIVING_WATERDEEP'!$A$2:$A$200,0),1),"")</f>
        <v/>
      </c>
      <c r="BD251" s="636"/>
      <c r="BE251" s="636"/>
      <c r="BF251" s="636"/>
      <c r="BG251" s="636"/>
      <c r="BH251" s="636"/>
      <c r="BI251" s="636"/>
      <c r="BJ251" s="636"/>
      <c r="BK251" s="636"/>
      <c r="BL251" s="636"/>
      <c r="BM251" s="636"/>
      <c r="BN251" s="636"/>
      <c r="BO251" s="636"/>
      <c r="BP251" s="636"/>
      <c r="BQ251" s="636"/>
      <c r="BR251" s="636"/>
      <c r="BS251" s="636"/>
      <c r="BT251" s="636"/>
      <c r="BU251" s="636" t="e">
        <f>MATCH(Таблиця4[[#This Row],[BUILDING NAME]],#REF!,0)</f>
        <v>#REF!</v>
      </c>
      <c r="BV251" s="636" t="e">
        <f>INDEX(#REF!,'02BUILD'!BU251,1)</f>
        <v>#REF!</v>
      </c>
      <c r="BW251" s="636" t="e">
        <v>#N/A</v>
      </c>
      <c r="BX251" s="636"/>
      <c r="BY251" s="636" t="e">
        <f>MATCH(Таблиця4[[#This Row],[BUILDING NAME]],Таблиця5[NAME],0)</f>
        <v>#N/A</v>
      </c>
      <c r="BZ251" s="636" t="e">
        <f>INDEX(Таблиця5[[C - COINS - COST]:[ADDRESS]],'02BUILD'!$BY251,1)</f>
        <v>#N/A</v>
      </c>
      <c r="CA251" s="636" t="e">
        <f>INDEX(Таблиця5[[C - COINS - COST]:[ADDRESS]],'02BUILD'!$BY251,2)</f>
        <v>#N/A</v>
      </c>
      <c r="CB251" s="636" t="e">
        <f>INDEX(Таблиця5[[C - COINS - COST]:[ADDRESS]],'02BUILD'!$BY251,3)</f>
        <v>#N/A</v>
      </c>
      <c r="CC251" s="636" t="e">
        <f>INDEX(Таблиця5[[C - COINS - COST]:[ADDRESS]],'02BUILD'!$BY251,4)</f>
        <v>#N/A</v>
      </c>
      <c r="CD251" s="636" t="e">
        <f>INDEX(Таблиця5[[C - COINS - COST]:[ADDRESS]],'02BUILD'!$BY251,5)</f>
        <v>#N/A</v>
      </c>
      <c r="CE251" s="636" t="e">
        <f>INDEX(Таблиця5[[C - COINS - COST]:[ADDRESS]],'02BUILD'!$BY251,6)</f>
        <v>#N/A</v>
      </c>
      <c r="CF251" s="636" t="e">
        <f>INDEX(Таблиця5[[C - COINS - COST]:[ADDRESS]],'02BUILD'!$BY251,7)</f>
        <v>#N/A</v>
      </c>
      <c r="CG251" s="636" t="e">
        <f>INDEX(Таблиця5[[C - COINS - COST]:[ADDRESS]],'02BUILD'!$BY251,8)</f>
        <v>#N/A</v>
      </c>
      <c r="CH251" s="636" t="e">
        <f>INDEX(Таблиця5[[C - COINS - COST]:[ADDRESS]],'02BUILD'!$BY251,9)</f>
        <v>#N/A</v>
      </c>
      <c r="CI251" s="636" t="e">
        <f>INDEX(Таблиця5[[C - COINS - COST]:[ADDRESS]],'02BUILD'!$BY251,10)</f>
        <v>#N/A</v>
      </c>
    </row>
    <row r="252" spans="1:87" ht="16.5" hidden="1" thickTop="1" thickBot="1">
      <c r="A252" s="636"/>
      <c r="B252" s="665"/>
      <c r="C252" s="665"/>
      <c r="D252" s="636"/>
      <c r="E252" s="636"/>
      <c r="F252" s="665"/>
      <c r="G252" s="665"/>
      <c r="H252" s="665" t="s">
        <v>5760</v>
      </c>
      <c r="I252" s="665" t="s">
        <v>3974</v>
      </c>
      <c r="J252" s="665"/>
      <c r="K252" s="665" t="s">
        <v>2089</v>
      </c>
      <c r="L252" s="665"/>
      <c r="M252" s="665"/>
      <c r="N252" s="665"/>
      <c r="O252" s="665"/>
      <c r="P252" s="665"/>
      <c r="Q252" s="665"/>
      <c r="R252" s="665"/>
      <c r="S252" s="665" t="str">
        <f>Таблиця4[[#This Row],[C - COINS - COST]]&amp;"C"&amp;" | "&amp;Таблиця4[[#This Row],[A - TANKARDS - Drinks]]&amp;"A"&amp;" | "&amp;Таблиця4[[#This Row],[P - PIPES - hospitality]]&amp;" P"&amp;" | "&amp;Таблиця4[[#This Row],[D - DAGGERS - danger level]]&amp;"D"</f>
        <v>C | A |  P | D</v>
      </c>
      <c r="T252" s="665"/>
      <c r="U252" s="665"/>
      <c r="V252" s="665"/>
      <c r="W252" s="673" t="s">
        <v>21416</v>
      </c>
      <c r="X252" s="665" t="s">
        <v>4315</v>
      </c>
      <c r="Y252" s="665"/>
      <c r="Z252" s="665" t="str">
        <f>Таблиця4[[#This Row],[Descriptions2]]</f>
        <v/>
      </c>
      <c r="AA252" s="665" t="str">
        <f>Таблиця4[[#This Row],[Owner/Specific NPCs3]]</f>
        <v/>
      </c>
      <c r="AB252" s="665"/>
      <c r="AC252" s="666" t="s">
        <v>5913</v>
      </c>
      <c r="AD252" s="667"/>
      <c r="AE252" s="671"/>
      <c r="AF252" s="665"/>
      <c r="AG252" s="665"/>
      <c r="AH252" s="665"/>
      <c r="AI252" s="665"/>
      <c r="AJ252" s="665"/>
      <c r="AK252" s="665"/>
      <c r="AL252" s="665"/>
      <c r="AM252" s="671"/>
      <c r="AN252" s="665"/>
      <c r="AO252" s="671"/>
      <c r="AP252" s="665"/>
      <c r="AQ252" s="671"/>
      <c r="AR252" s="636"/>
      <c r="AS252" s="636"/>
      <c r="AT252" s="636"/>
      <c r="AU252" s="636"/>
      <c r="AV252" s="671"/>
      <c r="AW252" s="636" t="str">
        <f>IFERROR(INDEX('02_LIVING_WATERDEEP'!$C$2:$C$200,MATCH(Таблиця4[[#This Row],[BUILDING NAME]],'02_LIVING_WATERDEEP'!$A$2:$A$200,0),1),"")</f>
        <v/>
      </c>
      <c r="AX252" s="636" t="str">
        <f>IFERROR(INDEX('02_LIVING_WATERDEEP'!$F$2:$F$200,MATCH(Таблиця4[[#This Row],[BUILDING NAME]],'02_LIVING_WATERDEEP'!$A$2:$A$200,0),1),"")</f>
        <v/>
      </c>
      <c r="AY252" s="636" t="str">
        <f>IFERROR(INDEX('02_LIVING_WATERDEEP'!$I$2:$I$200,MATCH(Таблиця4[[#This Row],[BUILDING NAME]],'02_LIVING_WATERDEEP'!$A$2:$A$200,0),1),"")</f>
        <v/>
      </c>
      <c r="AZ252" s="636" t="str">
        <f>IFERROR(INDEX('02_LIVING_WATERDEEP'!$J$2:$J$200,MATCH(Таблиця4[[#This Row],[BUILDING NAME]],'02_LIVING_WATERDEEP'!$A$2:$A$200,0),1),"")</f>
        <v/>
      </c>
      <c r="BA252" s="636" t="str">
        <f>IFERROR(INDEX('02_LIVING_WATERDEEP'!$K$2:$K$200,MATCH(Таблиця4[[#This Row],[BUILDING NAME]],'02_LIVING_WATERDEEP'!$A$2:$A$200,0),1),"")</f>
        <v/>
      </c>
      <c r="BB252" s="636" t="str">
        <f>IFERROR(INDEX('02_LIVING_WATERDEEP'!$L$2:$L$200,MATCH(Таблиця4[[#This Row],[BUILDING NAME]],'02_LIVING_WATERDEEP'!$A$2:$A$200,0),1),"")</f>
        <v/>
      </c>
      <c r="BC252" s="636" t="str">
        <f>IFERROR(INDEX('02_LIVING_WATERDEEP'!$M$2:$M$200,MATCH(Таблиця4[[#This Row],[BUILDING NAME]],'02_LIVING_WATERDEEP'!$A$2:$A$200,0),1),"")</f>
        <v/>
      </c>
      <c r="BD252" s="636"/>
      <c r="BE252" s="636"/>
      <c r="BF252" s="636"/>
      <c r="BG252" s="636"/>
      <c r="BH252" s="636"/>
      <c r="BI252" s="636"/>
      <c r="BJ252" s="636"/>
      <c r="BK252" s="636"/>
      <c r="BL252" s="636"/>
      <c r="BM252" s="636"/>
      <c r="BN252" s="636"/>
      <c r="BO252" s="636"/>
      <c r="BP252" s="636"/>
      <c r="BQ252" s="636"/>
      <c r="BR252" s="636"/>
      <c r="BS252" s="636"/>
      <c r="BT252" s="636"/>
      <c r="BU252" s="636" t="e">
        <f>MATCH(Таблиця4[[#This Row],[BUILDING NAME]],#REF!,0)</f>
        <v>#REF!</v>
      </c>
      <c r="BV252" s="636" t="e">
        <f>INDEX(#REF!,'02BUILD'!BU252,1)</f>
        <v>#REF!</v>
      </c>
      <c r="BW252" s="636" t="e">
        <v>#N/A</v>
      </c>
      <c r="BX252" s="636"/>
      <c r="BY252" s="636" t="e">
        <f>MATCH(Таблиця4[[#This Row],[BUILDING NAME]],Таблиця5[NAME],0)</f>
        <v>#N/A</v>
      </c>
      <c r="BZ252" s="636" t="e">
        <f>INDEX(Таблиця5[[C - COINS - COST]:[ADDRESS]],'02BUILD'!$BY252,1)</f>
        <v>#N/A</v>
      </c>
      <c r="CA252" s="636" t="e">
        <f>INDEX(Таблиця5[[C - COINS - COST]:[ADDRESS]],'02BUILD'!$BY252,2)</f>
        <v>#N/A</v>
      </c>
      <c r="CB252" s="636" t="e">
        <f>INDEX(Таблиця5[[C - COINS - COST]:[ADDRESS]],'02BUILD'!$BY252,3)</f>
        <v>#N/A</v>
      </c>
      <c r="CC252" s="636" t="e">
        <f>INDEX(Таблиця5[[C - COINS - COST]:[ADDRESS]],'02BUILD'!$BY252,4)</f>
        <v>#N/A</v>
      </c>
      <c r="CD252" s="636" t="e">
        <f>INDEX(Таблиця5[[C - COINS - COST]:[ADDRESS]],'02BUILD'!$BY252,5)</f>
        <v>#N/A</v>
      </c>
      <c r="CE252" s="636" t="e">
        <f>INDEX(Таблиця5[[C - COINS - COST]:[ADDRESS]],'02BUILD'!$BY252,6)</f>
        <v>#N/A</v>
      </c>
      <c r="CF252" s="636" t="e">
        <f>INDEX(Таблиця5[[C - COINS - COST]:[ADDRESS]],'02BUILD'!$BY252,7)</f>
        <v>#N/A</v>
      </c>
      <c r="CG252" s="636" t="e">
        <f>INDEX(Таблиця5[[C - COINS - COST]:[ADDRESS]],'02BUILD'!$BY252,8)</f>
        <v>#N/A</v>
      </c>
      <c r="CH252" s="636" t="e">
        <f>INDEX(Таблиця5[[C - COINS - COST]:[ADDRESS]],'02BUILD'!$BY252,9)</f>
        <v>#N/A</v>
      </c>
      <c r="CI252" s="636" t="e">
        <f>INDEX(Таблиця5[[C - COINS - COST]:[ADDRESS]],'02BUILD'!$BY252,10)</f>
        <v>#N/A</v>
      </c>
    </row>
    <row r="253" spans="1:87" ht="16.5" hidden="1" thickTop="1" thickBot="1">
      <c r="A253" s="636"/>
      <c r="B253" s="665"/>
      <c r="C253" s="665"/>
      <c r="D253" s="636"/>
      <c r="E253" s="636"/>
      <c r="F253" s="665"/>
      <c r="G253" s="665"/>
      <c r="H253" s="665" t="s">
        <v>5761</v>
      </c>
      <c r="I253" s="665" t="s">
        <v>3974</v>
      </c>
      <c r="J253" s="665"/>
      <c r="K253" s="665" t="s">
        <v>2093</v>
      </c>
      <c r="L253" s="665"/>
      <c r="M253" s="665"/>
      <c r="N253" s="665"/>
      <c r="O253" s="665"/>
      <c r="P253" s="665"/>
      <c r="Q253" s="665"/>
      <c r="R253" s="665"/>
      <c r="S253" s="665" t="str">
        <f>Таблиця4[[#This Row],[C - COINS - COST]]&amp;"C"&amp;" | "&amp;Таблиця4[[#This Row],[A - TANKARDS - Drinks]]&amp;"A"&amp;" | "&amp;Таблиця4[[#This Row],[P - PIPES - hospitality]]&amp;" P"&amp;" | "&amp;Таблиця4[[#This Row],[D - DAGGERS - danger level]]&amp;"D"</f>
        <v>C | A |  P | D</v>
      </c>
      <c r="T253" s="665"/>
      <c r="U253" s="665"/>
      <c r="V253" s="665"/>
      <c r="W253" s="673" t="s">
        <v>21417</v>
      </c>
      <c r="X253" s="665" t="s">
        <v>4315</v>
      </c>
      <c r="Y253" s="665"/>
      <c r="Z253" s="665" t="str">
        <f>Таблиця4[[#This Row],[Descriptions2]]</f>
        <v/>
      </c>
      <c r="AA253" s="665" t="str">
        <f>Таблиця4[[#This Row],[Owner/Specific NPCs3]]</f>
        <v/>
      </c>
      <c r="AB253" s="665"/>
      <c r="AC253" s="666" t="s">
        <v>5836</v>
      </c>
      <c r="AD253" s="667"/>
      <c r="AE253" s="671"/>
      <c r="AF253" s="665"/>
      <c r="AG253" s="665"/>
      <c r="AH253" s="665"/>
      <c r="AI253" s="665"/>
      <c r="AJ253" s="665"/>
      <c r="AK253" s="665"/>
      <c r="AL253" s="665"/>
      <c r="AM253" s="671"/>
      <c r="AN253" s="665"/>
      <c r="AO253" s="671"/>
      <c r="AP253" s="665"/>
      <c r="AQ253" s="671"/>
      <c r="AR253" s="636"/>
      <c r="AS253" s="636"/>
      <c r="AT253" s="636"/>
      <c r="AU253" s="636"/>
      <c r="AV253" s="671"/>
      <c r="AW253" s="636" t="str">
        <f>IFERROR(INDEX('02_LIVING_WATERDEEP'!$C$2:$C$200,MATCH(Таблиця4[[#This Row],[BUILDING NAME]],'02_LIVING_WATERDEEP'!$A$2:$A$200,0),1),"")</f>
        <v/>
      </c>
      <c r="AX253" s="636" t="str">
        <f>IFERROR(INDEX('02_LIVING_WATERDEEP'!$F$2:$F$200,MATCH(Таблиця4[[#This Row],[BUILDING NAME]],'02_LIVING_WATERDEEP'!$A$2:$A$200,0),1),"")</f>
        <v/>
      </c>
      <c r="AY253" s="636" t="str">
        <f>IFERROR(INDEX('02_LIVING_WATERDEEP'!$I$2:$I$200,MATCH(Таблиця4[[#This Row],[BUILDING NAME]],'02_LIVING_WATERDEEP'!$A$2:$A$200,0),1),"")</f>
        <v/>
      </c>
      <c r="AZ253" s="636" t="str">
        <f>IFERROR(INDEX('02_LIVING_WATERDEEP'!$J$2:$J$200,MATCH(Таблиця4[[#This Row],[BUILDING NAME]],'02_LIVING_WATERDEEP'!$A$2:$A$200,0),1),"")</f>
        <v/>
      </c>
      <c r="BA253" s="636" t="str">
        <f>IFERROR(INDEX('02_LIVING_WATERDEEP'!$K$2:$K$200,MATCH(Таблиця4[[#This Row],[BUILDING NAME]],'02_LIVING_WATERDEEP'!$A$2:$A$200,0),1),"")</f>
        <v/>
      </c>
      <c r="BB253" s="636" t="str">
        <f>IFERROR(INDEX('02_LIVING_WATERDEEP'!$L$2:$L$200,MATCH(Таблиця4[[#This Row],[BUILDING NAME]],'02_LIVING_WATERDEEP'!$A$2:$A$200,0),1),"")</f>
        <v/>
      </c>
      <c r="BC253" s="636" t="str">
        <f>IFERROR(INDEX('02_LIVING_WATERDEEP'!$M$2:$M$200,MATCH(Таблиця4[[#This Row],[BUILDING NAME]],'02_LIVING_WATERDEEP'!$A$2:$A$200,0),1),"")</f>
        <v/>
      </c>
      <c r="BD253" s="636"/>
      <c r="BE253" s="636"/>
      <c r="BF253" s="636"/>
      <c r="BG253" s="636"/>
      <c r="BH253" s="636"/>
      <c r="BI253" s="636"/>
      <c r="BJ253" s="636"/>
      <c r="BK253" s="636"/>
      <c r="BL253" s="636"/>
      <c r="BM253" s="636"/>
      <c r="BN253" s="636"/>
      <c r="BO253" s="636"/>
      <c r="BP253" s="636"/>
      <c r="BQ253" s="636"/>
      <c r="BR253" s="636"/>
      <c r="BS253" s="636"/>
      <c r="BT253" s="636"/>
      <c r="BU253" s="636" t="e">
        <f>MATCH(Таблиця4[[#This Row],[BUILDING NAME]],#REF!,0)</f>
        <v>#REF!</v>
      </c>
      <c r="BV253" s="636" t="e">
        <f>INDEX(#REF!,'02BUILD'!BU253,1)</f>
        <v>#REF!</v>
      </c>
      <c r="BW253" s="636" t="s">
        <v>20587</v>
      </c>
      <c r="BX253" s="636"/>
      <c r="BY253" s="636">
        <f>MATCH(Таблиця4[[#This Row],[BUILDING NAME]],Таблиця5[NAME],0)</f>
        <v>215</v>
      </c>
      <c r="BZ253" s="636">
        <f>INDEX(Таблиця5[[C - COINS - COST]:[ADDRESS]],'02BUILD'!$BY253,1)</f>
        <v>0</v>
      </c>
      <c r="CA253" s="636">
        <f>INDEX(Таблиця5[[C - COINS - COST]:[ADDRESS]],'02BUILD'!$BY253,2)</f>
        <v>0</v>
      </c>
      <c r="CB253" s="636">
        <f>INDEX(Таблиця5[[C - COINS - COST]:[ADDRESS]],'02BUILD'!$BY253,3)</f>
        <v>0</v>
      </c>
      <c r="CC253" s="636">
        <f>INDEX(Таблиця5[[C - COINS - COST]:[ADDRESS]],'02BUILD'!$BY253,4)</f>
        <v>0</v>
      </c>
      <c r="CD253" s="636" t="str">
        <f>INDEX(Таблиця5[[C - COINS - COST]:[ADDRESS]],'02BUILD'!$BY253,5)</f>
        <v/>
      </c>
      <c r="CE253" s="636" t="str">
        <f>INDEX(Таблиця5[[C - COINS - COST]:[ADDRESS]],'02BUILD'!$BY253,6)</f>
        <v>Tavern</v>
      </c>
      <c r="CF253" s="636">
        <f>INDEX(Таблиця5[[C - COINS - COST]:[ADDRESS]],'02BUILD'!$BY253,7)</f>
        <v>0</v>
      </c>
      <c r="CG253" s="636" t="str">
        <f>INDEX(Таблиця5[[C - COINS - COST]:[ADDRESS]],'02BUILD'!$BY253,8)</f>
        <v xml:space="preserve">Tavern WATE1-4
</v>
      </c>
      <c r="CH253" s="636">
        <f>INDEX(Таблиця5[[C - COINS - COST]:[ADDRESS]],'02BUILD'!$BY253,9)</f>
        <v>0</v>
      </c>
      <c r="CI253" s="636">
        <f>INDEX(Таблиця5[[C - COINS - COST]:[ADDRESS]],'02BUILD'!$BY253,10)</f>
        <v>0</v>
      </c>
    </row>
    <row r="254" spans="1:87" ht="16.5" hidden="1" thickTop="1" thickBot="1">
      <c r="A254" s="636"/>
      <c r="B254" s="665"/>
      <c r="C254" s="665"/>
      <c r="D254" s="636"/>
      <c r="E254" s="636"/>
      <c r="F254" s="665"/>
      <c r="G254" s="665"/>
      <c r="H254" s="665" t="s">
        <v>5763</v>
      </c>
      <c r="I254" s="665" t="s">
        <v>3974</v>
      </c>
      <c r="J254" s="665"/>
      <c r="K254" s="665" t="s">
        <v>2093</v>
      </c>
      <c r="L254" s="665"/>
      <c r="M254" s="665"/>
      <c r="N254" s="665"/>
      <c r="O254" s="665"/>
      <c r="P254" s="665"/>
      <c r="Q254" s="665"/>
      <c r="R254" s="665"/>
      <c r="S254" s="665" t="str">
        <f>Таблиця4[[#This Row],[C - COINS - COST]]&amp;"C"&amp;" | "&amp;Таблиця4[[#This Row],[A - TANKARDS - Drinks]]&amp;"A"&amp;" | "&amp;Таблиця4[[#This Row],[P - PIPES - hospitality]]&amp;" P"&amp;" | "&amp;Таблиця4[[#This Row],[D - DAGGERS - danger level]]&amp;"D"</f>
        <v>C | A |  P | D</v>
      </c>
      <c r="T254" s="665"/>
      <c r="U254" s="665"/>
      <c r="V254" s="665"/>
      <c r="W254" s="665" t="s">
        <v>21418</v>
      </c>
      <c r="X254" s="665" t="s">
        <v>4315</v>
      </c>
      <c r="Y254" s="665"/>
      <c r="Z254" s="665" t="str">
        <f>Таблиця4[[#This Row],[Descriptions2]]</f>
        <v/>
      </c>
      <c r="AA254" s="665" t="str">
        <f>Таблиця4[[#This Row],[Owner/Specific NPCs3]]</f>
        <v/>
      </c>
      <c r="AB254" s="665"/>
      <c r="AC254" s="666" t="s">
        <v>5836</v>
      </c>
      <c r="AD254" s="667"/>
      <c r="AE254" s="671"/>
      <c r="AF254" s="665"/>
      <c r="AG254" s="665"/>
      <c r="AH254" s="665"/>
      <c r="AI254" s="665"/>
      <c r="AJ254" s="665"/>
      <c r="AK254" s="665"/>
      <c r="AL254" s="665"/>
      <c r="AM254" s="671"/>
      <c r="AN254" s="665"/>
      <c r="AO254" s="671"/>
      <c r="AP254" s="665"/>
      <c r="AQ254" s="671"/>
      <c r="AR254" s="636"/>
      <c r="AS254" s="636"/>
      <c r="AT254" s="636"/>
      <c r="AU254" s="636"/>
      <c r="AV254" s="671"/>
      <c r="AW254" s="636" t="str">
        <f>IFERROR(INDEX('02_LIVING_WATERDEEP'!$C$2:$C$200,MATCH(Таблиця4[[#This Row],[BUILDING NAME]],'02_LIVING_WATERDEEP'!$A$2:$A$200,0),1),"")</f>
        <v/>
      </c>
      <c r="AX254" s="636" t="str">
        <f>IFERROR(INDEX('02_LIVING_WATERDEEP'!$F$2:$F$200,MATCH(Таблиця4[[#This Row],[BUILDING NAME]],'02_LIVING_WATERDEEP'!$A$2:$A$200,0),1),"")</f>
        <v/>
      </c>
      <c r="AY254" s="636" t="str">
        <f>IFERROR(INDEX('02_LIVING_WATERDEEP'!$I$2:$I$200,MATCH(Таблиця4[[#This Row],[BUILDING NAME]],'02_LIVING_WATERDEEP'!$A$2:$A$200,0),1),"")</f>
        <v/>
      </c>
      <c r="AZ254" s="636" t="str">
        <f>IFERROR(INDEX('02_LIVING_WATERDEEP'!$J$2:$J$200,MATCH(Таблиця4[[#This Row],[BUILDING NAME]],'02_LIVING_WATERDEEP'!$A$2:$A$200,0),1),"")</f>
        <v/>
      </c>
      <c r="BA254" s="636" t="str">
        <f>IFERROR(INDEX('02_LIVING_WATERDEEP'!$K$2:$K$200,MATCH(Таблиця4[[#This Row],[BUILDING NAME]],'02_LIVING_WATERDEEP'!$A$2:$A$200,0),1),"")</f>
        <v/>
      </c>
      <c r="BB254" s="636" t="str">
        <f>IFERROR(INDEX('02_LIVING_WATERDEEP'!$L$2:$L$200,MATCH(Таблиця4[[#This Row],[BUILDING NAME]],'02_LIVING_WATERDEEP'!$A$2:$A$200,0),1),"")</f>
        <v/>
      </c>
      <c r="BC254" s="636" t="str">
        <f>IFERROR(INDEX('02_LIVING_WATERDEEP'!$M$2:$M$200,MATCH(Таблиця4[[#This Row],[BUILDING NAME]],'02_LIVING_WATERDEEP'!$A$2:$A$200,0),1),"")</f>
        <v/>
      </c>
      <c r="BD254" s="636"/>
      <c r="BE254" s="636"/>
      <c r="BF254" s="636"/>
      <c r="BG254" s="636"/>
      <c r="BH254" s="636"/>
      <c r="BI254" s="636"/>
      <c r="BJ254" s="636"/>
      <c r="BK254" s="636"/>
      <c r="BL254" s="636"/>
      <c r="BM254" s="636"/>
      <c r="BN254" s="636"/>
      <c r="BO254" s="636"/>
      <c r="BP254" s="636"/>
      <c r="BQ254" s="636"/>
      <c r="BR254" s="636"/>
      <c r="BS254" s="636"/>
      <c r="BT254" s="636"/>
      <c r="BU254" s="636" t="e">
        <f>MATCH(Таблиця4[[#This Row],[BUILDING NAME]],#REF!,0)</f>
        <v>#REF!</v>
      </c>
      <c r="BV254" s="636" t="e">
        <f>INDEX(#REF!,'02BUILD'!BU254,1)</f>
        <v>#REF!</v>
      </c>
      <c r="BW254" s="636" t="s">
        <v>20600</v>
      </c>
      <c r="BX254" s="636"/>
      <c r="BY254" s="636">
        <f>MATCH(Таблиця4[[#This Row],[BUILDING NAME]],Таблиця5[NAME],0)</f>
        <v>216</v>
      </c>
      <c r="BZ254" s="636">
        <f>INDEX(Таблиця5[[C - COINS - COST]:[ADDRESS]],'02BUILD'!$BY254,1)</f>
        <v>0</v>
      </c>
      <c r="CA254" s="636">
        <f>INDEX(Таблиця5[[C - COINS - COST]:[ADDRESS]],'02BUILD'!$BY254,2)</f>
        <v>0</v>
      </c>
      <c r="CB254" s="636">
        <f>INDEX(Таблиця5[[C - COINS - COST]:[ADDRESS]],'02BUILD'!$BY254,3)</f>
        <v>0</v>
      </c>
      <c r="CC254" s="636">
        <f>INDEX(Таблиця5[[C - COINS - COST]:[ADDRESS]],'02BUILD'!$BY254,4)</f>
        <v>0</v>
      </c>
      <c r="CD254" s="636" t="str">
        <f>INDEX(Таблиця5[[C - COINS - COST]:[ADDRESS]],'02BUILD'!$BY254,5)</f>
        <v/>
      </c>
      <c r="CE254" s="636">
        <f>INDEX(Таблиця5[[C - COINS - COST]:[ADDRESS]],'02BUILD'!$BY254,6)</f>
        <v>0</v>
      </c>
      <c r="CF254" s="636">
        <f>INDEX(Таблиця5[[C - COINS - COST]:[ADDRESS]],'02BUILD'!$BY254,7)</f>
        <v>0</v>
      </c>
      <c r="CG254" s="636" t="str">
        <f>INDEX(Таблиця5[[C - COINS - COST]:[ADDRESS]],'02BUILD'!$BY254,8)</f>
        <v>sports a memorial in the dedicated to those captains who’ve died from sea wraiths attacking Waterdeep’s harbor. WATE1-4</v>
      </c>
      <c r="CH254" s="636">
        <f>INDEX(Таблиця5[[C - COINS - COST]:[ADDRESS]],'02BUILD'!$BY254,9)</f>
        <v>0</v>
      </c>
      <c r="CI254" s="636">
        <f>INDEX(Таблиця5[[C - COINS - COST]:[ADDRESS]],'02BUILD'!$BY254,10)</f>
        <v>0</v>
      </c>
    </row>
    <row r="255" spans="1:87" ht="16.5" hidden="1" thickTop="1" thickBot="1">
      <c r="A255" s="636"/>
      <c r="B255" s="665"/>
      <c r="C255" s="665"/>
      <c r="D255" s="636"/>
      <c r="E255" s="636"/>
      <c r="F255" s="665"/>
      <c r="G255" s="665"/>
      <c r="H255" s="926" t="s">
        <v>2421</v>
      </c>
      <c r="I255" s="665" t="s">
        <v>3974</v>
      </c>
      <c r="J255" s="665"/>
      <c r="K255" s="665" t="s">
        <v>2094</v>
      </c>
      <c r="L255" s="665"/>
      <c r="M255" s="665"/>
      <c r="N255" s="665"/>
      <c r="O255" s="665"/>
      <c r="P255" s="665"/>
      <c r="Q255" s="665"/>
      <c r="R255" s="665"/>
      <c r="S255" s="665" t="str">
        <f>Таблиця4[[#This Row],[C - COINS - COST]]&amp;"C"&amp;" | "&amp;Таблиця4[[#This Row],[A - TANKARDS - Drinks]]&amp;"A"&amp;" | "&amp;Таблиця4[[#This Row],[P - PIPES - hospitality]]&amp;" P"&amp;" | "&amp;Таблиця4[[#This Row],[D - DAGGERS - danger level]]&amp;"D"</f>
        <v>C | A |  P | D</v>
      </c>
      <c r="T255" s="665"/>
      <c r="U255" s="665"/>
      <c r="V255" s="665"/>
      <c r="W255" s="690"/>
      <c r="X255" s="665">
        <v>0</v>
      </c>
      <c r="Y255" s="665"/>
      <c r="Z255" s="665">
        <f>Таблиця4[[#This Row],[Descriptions2]]</f>
        <v>0</v>
      </c>
      <c r="AA255" s="665">
        <f>Таблиця4[[#This Row],[Owner/Specific NPCs3]]</f>
        <v>0</v>
      </c>
      <c r="AB255" s="665"/>
      <c r="AC255" s="666" t="s">
        <v>5836</v>
      </c>
      <c r="AD255" s="667"/>
      <c r="AE255" s="671"/>
      <c r="AF255" s="665"/>
      <c r="AG255" s="665"/>
      <c r="AH255" s="665"/>
      <c r="AI255" s="665"/>
      <c r="AJ255" s="665"/>
      <c r="AK255" s="665"/>
      <c r="AL255" s="665"/>
      <c r="AM255" s="671"/>
      <c r="AN255" s="665"/>
      <c r="AO255" s="671"/>
      <c r="AP255" s="665"/>
      <c r="AQ255" s="671"/>
      <c r="AR255" s="636"/>
      <c r="AS255" s="636"/>
      <c r="AT255" s="636"/>
      <c r="AU255" s="636"/>
      <c r="AV255" s="671"/>
      <c r="AW255" s="636">
        <f>IFERROR(INDEX('02_LIVING_WATERDEEP'!$C$2:$C$200,MATCH(Таблиця4[[#This Row],[BUILDING NAME]],'02_LIVING_WATERDEEP'!$A$2:$A$200,0),1),"")</f>
        <v>0</v>
      </c>
      <c r="AX255" s="636">
        <f>IFERROR(INDEX('02_LIVING_WATERDEEP'!$F$2:$F$200,MATCH(Таблиця4[[#This Row],[BUILDING NAME]],'02_LIVING_WATERDEEP'!$A$2:$A$200,0),1),"")</f>
        <v>0</v>
      </c>
      <c r="AY255" s="636">
        <f>IFERROR(INDEX('02_LIVING_WATERDEEP'!$I$2:$I$200,MATCH(Таблиця4[[#This Row],[BUILDING NAME]],'02_LIVING_WATERDEEP'!$A$2:$A$200,0),1),"")</f>
        <v>0</v>
      </c>
      <c r="AZ255" s="636">
        <f>IFERROR(INDEX('02_LIVING_WATERDEEP'!$J$2:$J$200,MATCH(Таблиця4[[#This Row],[BUILDING NAME]],'02_LIVING_WATERDEEP'!$A$2:$A$200,0),1),"")</f>
        <v>0</v>
      </c>
      <c r="BA255" s="636">
        <f>IFERROR(INDEX('02_LIVING_WATERDEEP'!$K$2:$K$200,MATCH(Таблиця4[[#This Row],[BUILDING NAME]],'02_LIVING_WATERDEEP'!$A$2:$A$200,0),1),"")</f>
        <v>0</v>
      </c>
      <c r="BB255" s="636">
        <f>IFERROR(INDEX('02_LIVING_WATERDEEP'!$L$2:$L$200,MATCH(Таблиця4[[#This Row],[BUILDING NAME]],'02_LIVING_WATERDEEP'!$A$2:$A$200,0),1),"")</f>
        <v>0</v>
      </c>
      <c r="BC255" s="636">
        <f>IFERROR(INDEX('02_LIVING_WATERDEEP'!$M$2:$M$200,MATCH(Таблиця4[[#This Row],[BUILDING NAME]],'02_LIVING_WATERDEEP'!$A$2:$A$200,0),1),"")</f>
        <v>0</v>
      </c>
      <c r="BD255" s="636"/>
      <c r="BE255" s="636"/>
      <c r="BF255" s="636"/>
      <c r="BG255" s="636"/>
      <c r="BH255" s="636"/>
      <c r="BI255" s="636"/>
      <c r="BJ255" s="636"/>
      <c r="BK255" s="636"/>
      <c r="BL255" s="636"/>
      <c r="BM255" s="636"/>
      <c r="BN255" s="636"/>
      <c r="BO255" s="636"/>
      <c r="BP255" s="636"/>
      <c r="BQ255" s="636"/>
      <c r="BR255" s="636"/>
      <c r="BS255" s="636"/>
      <c r="BT255" s="636"/>
      <c r="BU255" s="636" t="e">
        <f>MATCH(Таблиця4[[#This Row],[BUILDING NAME]],#REF!,0)</f>
        <v>#REF!</v>
      </c>
      <c r="BV255" s="636" t="e">
        <f>INDEX(#REF!,'02BUILD'!BU255,1)</f>
        <v>#REF!</v>
      </c>
      <c r="BW255" s="636" t="s">
        <v>20643</v>
      </c>
      <c r="BX255" s="636"/>
      <c r="BY255" s="636" t="e">
        <f>MATCH(Таблиця4[[#This Row],[BUILDING NAME]],Таблиця5[NAME],0)</f>
        <v>#N/A</v>
      </c>
      <c r="BZ255" s="636" t="e">
        <f>INDEX(Таблиця5[[C - COINS - COST]:[ADDRESS]],'02BUILD'!$BY255,1)</f>
        <v>#N/A</v>
      </c>
      <c r="CA255" s="636" t="e">
        <f>INDEX(Таблиця5[[C - COINS - COST]:[ADDRESS]],'02BUILD'!$BY255,2)</f>
        <v>#N/A</v>
      </c>
      <c r="CB255" s="636" t="e">
        <f>INDEX(Таблиця5[[C - COINS - COST]:[ADDRESS]],'02BUILD'!$BY255,3)</f>
        <v>#N/A</v>
      </c>
      <c r="CC255" s="636" t="e">
        <f>INDEX(Таблиця5[[C - COINS - COST]:[ADDRESS]],'02BUILD'!$BY255,4)</f>
        <v>#N/A</v>
      </c>
      <c r="CD255" s="636" t="e">
        <f>INDEX(Таблиця5[[C - COINS - COST]:[ADDRESS]],'02BUILD'!$BY255,5)</f>
        <v>#N/A</v>
      </c>
      <c r="CE255" s="636" t="e">
        <f>INDEX(Таблиця5[[C - COINS - COST]:[ADDRESS]],'02BUILD'!$BY255,6)</f>
        <v>#N/A</v>
      </c>
      <c r="CF255" s="636" t="e">
        <f>INDEX(Таблиця5[[C - COINS - COST]:[ADDRESS]],'02BUILD'!$BY255,7)</f>
        <v>#N/A</v>
      </c>
      <c r="CG255" s="636" t="e">
        <f>INDEX(Таблиця5[[C - COINS - COST]:[ADDRESS]],'02BUILD'!$BY255,8)</f>
        <v>#N/A</v>
      </c>
      <c r="CH255" s="636" t="e">
        <f>INDEX(Таблиця5[[C - COINS - COST]:[ADDRESS]],'02BUILD'!$BY255,9)</f>
        <v>#N/A</v>
      </c>
      <c r="CI255" s="636" t="e">
        <f>INDEX(Таблиця5[[C - COINS - COST]:[ADDRESS]],'02BUILD'!$BY255,10)</f>
        <v>#N/A</v>
      </c>
    </row>
    <row r="256" spans="1:87" ht="16.5" hidden="1" thickTop="1" thickBot="1">
      <c r="A256" s="636"/>
      <c r="B256" s="665"/>
      <c r="C256" s="665"/>
      <c r="D256" s="636"/>
      <c r="E256" s="636"/>
      <c r="F256" s="665"/>
      <c r="G256" s="665"/>
      <c r="H256" s="665" t="s">
        <v>20678</v>
      </c>
      <c r="I256" s="665" t="s">
        <v>3974</v>
      </c>
      <c r="J256" s="665"/>
      <c r="K256" s="665" t="s">
        <v>2068</v>
      </c>
      <c r="L256" s="665"/>
      <c r="M256" s="665"/>
      <c r="N256" s="665"/>
      <c r="O256" s="665"/>
      <c r="P256" s="665"/>
      <c r="Q256" s="665"/>
      <c r="R256" s="665"/>
      <c r="S256" s="665" t="str">
        <f>Таблиця4[[#This Row],[C - COINS - COST]]&amp;"C"&amp;" | "&amp;Таблиця4[[#This Row],[A - TANKARDS - Drinks]]&amp;"A"&amp;" | "&amp;Таблиця4[[#This Row],[P - PIPES - hospitality]]&amp;" P"&amp;" | "&amp;Таблиця4[[#This Row],[D - DAGGERS - danger level]]&amp;"D"</f>
        <v>C | A |  P | D</v>
      </c>
      <c r="T256" s="665"/>
      <c r="U256" s="665"/>
      <c r="V256" s="665"/>
      <c r="W256" s="665" t="s">
        <v>20679</v>
      </c>
      <c r="X256" s="665" t="s">
        <v>4315</v>
      </c>
      <c r="Y256" s="665"/>
      <c r="Z256" s="665" t="str">
        <f>Таблиця4[[#This Row],[Descriptions2]]</f>
        <v/>
      </c>
      <c r="AA256" s="665" t="str">
        <f>Таблиця4[[#This Row],[Owner/Specific NPCs3]]</f>
        <v/>
      </c>
      <c r="AB256" s="665"/>
      <c r="AC256" s="666" t="s">
        <v>5836</v>
      </c>
      <c r="AD256" s="667"/>
      <c r="AE256" s="671"/>
      <c r="AF256" s="665"/>
      <c r="AG256" s="665"/>
      <c r="AH256" s="665"/>
      <c r="AI256" s="665"/>
      <c r="AJ256" s="665"/>
      <c r="AK256" s="665"/>
      <c r="AL256" s="665"/>
      <c r="AM256" s="671"/>
      <c r="AN256" s="665"/>
      <c r="AO256" s="671"/>
      <c r="AP256" s="665"/>
      <c r="AQ256" s="671"/>
      <c r="AR256" s="636"/>
      <c r="AS256" s="636"/>
      <c r="AT256" s="636"/>
      <c r="AU256" s="636"/>
      <c r="AV256" s="671"/>
      <c r="AW256" s="636" t="str">
        <f>IFERROR(INDEX('02_LIVING_WATERDEEP'!$C$2:$C$200,MATCH(Таблиця4[[#This Row],[BUILDING NAME]],'02_LIVING_WATERDEEP'!$A$2:$A$200,0),1),"")</f>
        <v/>
      </c>
      <c r="AX256" s="636" t="str">
        <f>IFERROR(INDEX('02_LIVING_WATERDEEP'!$F$2:$F$200,MATCH(Таблиця4[[#This Row],[BUILDING NAME]],'02_LIVING_WATERDEEP'!$A$2:$A$200,0),1),"")</f>
        <v/>
      </c>
      <c r="AY256" s="636" t="str">
        <f>IFERROR(INDEX('02_LIVING_WATERDEEP'!$I$2:$I$200,MATCH(Таблиця4[[#This Row],[BUILDING NAME]],'02_LIVING_WATERDEEP'!$A$2:$A$200,0),1),"")</f>
        <v/>
      </c>
      <c r="AZ256" s="636" t="str">
        <f>IFERROR(INDEX('02_LIVING_WATERDEEP'!$J$2:$J$200,MATCH(Таблиця4[[#This Row],[BUILDING NAME]],'02_LIVING_WATERDEEP'!$A$2:$A$200,0),1),"")</f>
        <v/>
      </c>
      <c r="BA256" s="636" t="str">
        <f>IFERROR(INDEX('02_LIVING_WATERDEEP'!$K$2:$K$200,MATCH(Таблиця4[[#This Row],[BUILDING NAME]],'02_LIVING_WATERDEEP'!$A$2:$A$200,0),1),"")</f>
        <v/>
      </c>
      <c r="BB256" s="636" t="str">
        <f>IFERROR(INDEX('02_LIVING_WATERDEEP'!$L$2:$L$200,MATCH(Таблиця4[[#This Row],[BUILDING NAME]],'02_LIVING_WATERDEEP'!$A$2:$A$200,0),1),"")</f>
        <v/>
      </c>
      <c r="BC256" s="636" t="str">
        <f>IFERROR(INDEX('02_LIVING_WATERDEEP'!$M$2:$M$200,MATCH(Таблиця4[[#This Row],[BUILDING NAME]],'02_LIVING_WATERDEEP'!$A$2:$A$200,0),1),"")</f>
        <v/>
      </c>
      <c r="BD256" s="636"/>
      <c r="BE256" s="636"/>
      <c r="BF256" s="636"/>
      <c r="BG256" s="636"/>
      <c r="BH256" s="636"/>
      <c r="BI256" s="636"/>
      <c r="BJ256" s="636"/>
      <c r="BK256" s="636"/>
      <c r="BL256" s="636"/>
      <c r="BM256" s="636"/>
      <c r="BN256" s="636"/>
      <c r="BO256" s="636"/>
      <c r="BP256" s="636"/>
      <c r="BQ256" s="636"/>
      <c r="BR256" s="636"/>
      <c r="BS256" s="636"/>
      <c r="BT256" s="636"/>
      <c r="BU256" s="636" t="e">
        <f>MATCH(Таблиця4[[#This Row],[BUILDING NAME]],#REF!,0)</f>
        <v>#REF!</v>
      </c>
      <c r="BV256" s="636" t="e">
        <f>INDEX(#REF!,'02BUILD'!BU256,1)</f>
        <v>#REF!</v>
      </c>
      <c r="BW256" s="636" t="e">
        <v>#N/A</v>
      </c>
      <c r="BX256" s="636"/>
      <c r="BY256" s="636" t="e">
        <f>MATCH(Таблиця4[[#This Row],[BUILDING NAME]],Таблиця5[NAME],0)</f>
        <v>#N/A</v>
      </c>
      <c r="BZ256" s="636" t="e">
        <f>INDEX(Таблиця5[[C - COINS - COST]:[ADDRESS]],'02BUILD'!$BY256,1)</f>
        <v>#N/A</v>
      </c>
      <c r="CA256" s="636" t="e">
        <f>INDEX(Таблиця5[[C - COINS - COST]:[ADDRESS]],'02BUILD'!$BY256,2)</f>
        <v>#N/A</v>
      </c>
      <c r="CB256" s="636" t="e">
        <f>INDEX(Таблиця5[[C - COINS - COST]:[ADDRESS]],'02BUILD'!$BY256,3)</f>
        <v>#N/A</v>
      </c>
      <c r="CC256" s="636" t="e">
        <f>INDEX(Таблиця5[[C - COINS - COST]:[ADDRESS]],'02BUILD'!$BY256,4)</f>
        <v>#N/A</v>
      </c>
      <c r="CD256" s="636" t="e">
        <f>INDEX(Таблиця5[[C - COINS - COST]:[ADDRESS]],'02BUILD'!$BY256,5)</f>
        <v>#N/A</v>
      </c>
      <c r="CE256" s="636" t="e">
        <f>INDEX(Таблиця5[[C - COINS - COST]:[ADDRESS]],'02BUILD'!$BY256,6)</f>
        <v>#N/A</v>
      </c>
      <c r="CF256" s="636" t="e">
        <f>INDEX(Таблиця5[[C - COINS - COST]:[ADDRESS]],'02BUILD'!$BY256,7)</f>
        <v>#N/A</v>
      </c>
      <c r="CG256" s="636" t="e">
        <f>INDEX(Таблиця5[[C - COINS - COST]:[ADDRESS]],'02BUILD'!$BY256,8)</f>
        <v>#N/A</v>
      </c>
      <c r="CH256" s="636" t="e">
        <f>INDEX(Таблиця5[[C - COINS - COST]:[ADDRESS]],'02BUILD'!$BY256,9)</f>
        <v>#N/A</v>
      </c>
      <c r="CI256" s="636" t="e">
        <f>INDEX(Таблиця5[[C - COINS - COST]:[ADDRESS]],'02BUILD'!$BY256,10)</f>
        <v>#N/A</v>
      </c>
    </row>
    <row r="257" spans="1:87" ht="16.5" hidden="1" thickTop="1" thickBot="1">
      <c r="A257" s="636"/>
      <c r="B257" s="665"/>
      <c r="C257" s="665"/>
      <c r="D257" s="636"/>
      <c r="E257" s="636"/>
      <c r="F257" s="665"/>
      <c r="G257" s="665"/>
      <c r="H257" s="665" t="s">
        <v>20670</v>
      </c>
      <c r="I257" s="665" t="s">
        <v>3974</v>
      </c>
      <c r="J257" s="665"/>
      <c r="K257" s="665" t="s">
        <v>19912</v>
      </c>
      <c r="L257" s="665"/>
      <c r="M257" s="665"/>
      <c r="N257" s="665"/>
      <c r="O257" s="665"/>
      <c r="P257" s="665"/>
      <c r="Q257" s="665"/>
      <c r="R257" s="665"/>
      <c r="S257" s="665" t="str">
        <f>Таблиця4[[#This Row],[C - COINS - COST]]&amp;"C"&amp;" | "&amp;Таблиця4[[#This Row],[A - TANKARDS - Drinks]]&amp;"A"&amp;" | "&amp;Таблиця4[[#This Row],[P - PIPES - hospitality]]&amp;" P"&amp;" | "&amp;Таблиця4[[#This Row],[D - DAGGERS - danger level]]&amp;"D"</f>
        <v>C | A |  P | D</v>
      </c>
      <c r="T257" s="665"/>
      <c r="U257" s="665"/>
      <c r="V257" s="665"/>
      <c r="W257" s="665" t="s">
        <v>20671</v>
      </c>
      <c r="X257" s="665" t="s">
        <v>4315</v>
      </c>
      <c r="Y257" s="665"/>
      <c r="Z257" s="665" t="str">
        <f>Таблиця4[[#This Row],[Descriptions2]]</f>
        <v/>
      </c>
      <c r="AA257" s="665" t="str">
        <f>Таблиця4[[#This Row],[Owner/Specific NPCs3]]</f>
        <v/>
      </c>
      <c r="AB257" s="665"/>
      <c r="AC257" s="666" t="s">
        <v>5914</v>
      </c>
      <c r="AD257" s="667"/>
      <c r="AE257" s="671"/>
      <c r="AF257" s="665"/>
      <c r="AG257" s="665"/>
      <c r="AH257" s="665"/>
      <c r="AI257" s="665"/>
      <c r="AJ257" s="665"/>
      <c r="AK257" s="665"/>
      <c r="AL257" s="665"/>
      <c r="AM257" s="671"/>
      <c r="AN257" s="665"/>
      <c r="AO257" s="671"/>
      <c r="AP257" s="665"/>
      <c r="AQ257" s="671"/>
      <c r="AR257" s="636"/>
      <c r="AS257" s="636"/>
      <c r="AT257" s="636"/>
      <c r="AU257" s="636"/>
      <c r="AV257" s="671"/>
      <c r="AW257" s="636" t="str">
        <f>IFERROR(INDEX('02_LIVING_WATERDEEP'!$C$2:$C$200,MATCH(Таблиця4[[#This Row],[BUILDING NAME]],'02_LIVING_WATERDEEP'!$A$2:$A$200,0),1),"")</f>
        <v/>
      </c>
      <c r="AX257" s="636" t="str">
        <f>IFERROR(INDEX('02_LIVING_WATERDEEP'!$F$2:$F$200,MATCH(Таблиця4[[#This Row],[BUILDING NAME]],'02_LIVING_WATERDEEP'!$A$2:$A$200,0),1),"")</f>
        <v/>
      </c>
      <c r="AY257" s="636" t="str">
        <f>IFERROR(INDEX('02_LIVING_WATERDEEP'!$I$2:$I$200,MATCH(Таблиця4[[#This Row],[BUILDING NAME]],'02_LIVING_WATERDEEP'!$A$2:$A$200,0),1),"")</f>
        <v/>
      </c>
      <c r="AZ257" s="636" t="str">
        <f>IFERROR(INDEX('02_LIVING_WATERDEEP'!$J$2:$J$200,MATCH(Таблиця4[[#This Row],[BUILDING NAME]],'02_LIVING_WATERDEEP'!$A$2:$A$200,0),1),"")</f>
        <v/>
      </c>
      <c r="BA257" s="636" t="str">
        <f>IFERROR(INDEX('02_LIVING_WATERDEEP'!$K$2:$K$200,MATCH(Таблиця4[[#This Row],[BUILDING NAME]],'02_LIVING_WATERDEEP'!$A$2:$A$200,0),1),"")</f>
        <v/>
      </c>
      <c r="BB257" s="636" t="str">
        <f>IFERROR(INDEX('02_LIVING_WATERDEEP'!$L$2:$L$200,MATCH(Таблиця4[[#This Row],[BUILDING NAME]],'02_LIVING_WATERDEEP'!$A$2:$A$200,0),1),"")</f>
        <v/>
      </c>
      <c r="BC257" s="636" t="str">
        <f>IFERROR(INDEX('02_LIVING_WATERDEEP'!$M$2:$M$200,MATCH(Таблиця4[[#This Row],[BUILDING NAME]],'02_LIVING_WATERDEEP'!$A$2:$A$200,0),1),"")</f>
        <v/>
      </c>
      <c r="BD257" s="636"/>
      <c r="BE257" s="636"/>
      <c r="BF257" s="636"/>
      <c r="BG257" s="636"/>
      <c r="BH257" s="636"/>
      <c r="BI257" s="636"/>
      <c r="BJ257" s="636"/>
      <c r="BK257" s="636"/>
      <c r="BL257" s="636"/>
      <c r="BM257" s="636"/>
      <c r="BN257" s="636"/>
      <c r="BO257" s="636"/>
      <c r="BP257" s="636"/>
      <c r="BQ257" s="636"/>
      <c r="BR257" s="636"/>
      <c r="BS257" s="636"/>
      <c r="BT257" s="636"/>
      <c r="BU257" s="636" t="e">
        <f>MATCH(Таблиця4[[#This Row],[BUILDING NAME]],#REF!,0)</f>
        <v>#REF!</v>
      </c>
      <c r="BV257" s="636" t="e">
        <f>INDEX(#REF!,'02BUILD'!BU257,1)</f>
        <v>#REF!</v>
      </c>
      <c r="BW257" s="636">
        <v>0</v>
      </c>
      <c r="BX257" s="636"/>
      <c r="BY257" s="636" t="e">
        <f>MATCH(Таблиця4[[#This Row],[BUILDING NAME]],Таблиця5[NAME],0)</f>
        <v>#N/A</v>
      </c>
      <c r="BZ257" s="636" t="e">
        <f>INDEX(Таблиця5[[C - COINS - COST]:[ADDRESS]],'02BUILD'!$BY257,1)</f>
        <v>#N/A</v>
      </c>
      <c r="CA257" s="636" t="e">
        <f>INDEX(Таблиця5[[C - COINS - COST]:[ADDRESS]],'02BUILD'!$BY257,2)</f>
        <v>#N/A</v>
      </c>
      <c r="CB257" s="636" t="e">
        <f>INDEX(Таблиця5[[C - COINS - COST]:[ADDRESS]],'02BUILD'!$BY257,3)</f>
        <v>#N/A</v>
      </c>
      <c r="CC257" s="636" t="e">
        <f>INDEX(Таблиця5[[C - COINS - COST]:[ADDRESS]],'02BUILD'!$BY257,4)</f>
        <v>#N/A</v>
      </c>
      <c r="CD257" s="636" t="e">
        <f>INDEX(Таблиця5[[C - COINS - COST]:[ADDRESS]],'02BUILD'!$BY257,5)</f>
        <v>#N/A</v>
      </c>
      <c r="CE257" s="636" t="e">
        <f>INDEX(Таблиця5[[C - COINS - COST]:[ADDRESS]],'02BUILD'!$BY257,6)</f>
        <v>#N/A</v>
      </c>
      <c r="CF257" s="636" t="e">
        <f>INDEX(Таблиця5[[C - COINS - COST]:[ADDRESS]],'02BUILD'!$BY257,7)</f>
        <v>#N/A</v>
      </c>
      <c r="CG257" s="636" t="e">
        <f>INDEX(Таблиця5[[C - COINS - COST]:[ADDRESS]],'02BUILD'!$BY257,8)</f>
        <v>#N/A</v>
      </c>
      <c r="CH257" s="636" t="e">
        <f>INDEX(Таблиця5[[C - COINS - COST]:[ADDRESS]],'02BUILD'!$BY257,9)</f>
        <v>#N/A</v>
      </c>
      <c r="CI257" s="636" t="e">
        <f>INDEX(Таблиця5[[C - COINS - COST]:[ADDRESS]],'02BUILD'!$BY257,10)</f>
        <v>#N/A</v>
      </c>
    </row>
    <row r="258" spans="1:87" ht="16.5" hidden="1" thickTop="1" thickBot="1">
      <c r="A258" s="636"/>
      <c r="B258" s="665"/>
      <c r="C258" s="665"/>
      <c r="D258" s="636"/>
      <c r="E258" s="636"/>
      <c r="F258" s="665"/>
      <c r="G258" s="665"/>
      <c r="H258" s="933" t="s">
        <v>21459</v>
      </c>
      <c r="I258" s="665" t="s">
        <v>3974</v>
      </c>
      <c r="J258" s="665"/>
      <c r="K258" s="665" t="s">
        <v>2093</v>
      </c>
      <c r="L258" s="665"/>
      <c r="M258" s="665"/>
      <c r="N258" s="665"/>
      <c r="O258" s="665">
        <v>3</v>
      </c>
      <c r="P258" s="665"/>
      <c r="Q258" s="665">
        <v>3</v>
      </c>
      <c r="R258" s="665"/>
      <c r="S258" s="665" t="str">
        <f>Таблиця4[[#This Row],[C - COINS - COST]]&amp;"C"&amp;" | "&amp;Таблиця4[[#This Row],[A - TANKARDS - Drinks]]&amp;"A"&amp;" | "&amp;Таблиця4[[#This Row],[P - PIPES - hospitality]]&amp;" P"&amp;" | "&amp;Таблиця4[[#This Row],[D - DAGGERS - danger level]]&amp;"D"</f>
        <v>3C | A | 3 P | D</v>
      </c>
      <c r="T258" s="665"/>
      <c r="U258" s="665"/>
      <c r="V258" s="665"/>
      <c r="W258" s="665" t="s">
        <v>20878</v>
      </c>
      <c r="X258" s="665" t="s">
        <v>4315</v>
      </c>
      <c r="Y258" s="665"/>
      <c r="Z258" s="665" t="str">
        <f>Таблиця4[[#This Row],[Descriptions2]]</f>
        <v/>
      </c>
      <c r="AA258" s="665" t="str">
        <f>Таблиця4[[#This Row],[Owner/Specific NPCs3]]</f>
        <v/>
      </c>
      <c r="AB258" s="665"/>
      <c r="AC258" s="666"/>
      <c r="AD258" s="667"/>
      <c r="AE258" s="671"/>
      <c r="AF258" s="665"/>
      <c r="AG258" s="665"/>
      <c r="AH258" s="665"/>
      <c r="AI258" s="665"/>
      <c r="AJ258" s="665"/>
      <c r="AK258" s="665"/>
      <c r="AL258" s="665"/>
      <c r="AM258" s="671"/>
      <c r="AN258" s="665"/>
      <c r="AO258" s="671"/>
      <c r="AP258" s="665"/>
      <c r="AQ258" s="671"/>
      <c r="AR258" s="636"/>
      <c r="AS258" s="636"/>
      <c r="AT258" s="636"/>
      <c r="AU258" s="636"/>
      <c r="AV258" s="671"/>
      <c r="AW258" s="636" t="str">
        <f>IFERROR(INDEX('02_LIVING_WATERDEEP'!$C$2:$C$200,MATCH(Таблиця4[[#This Row],[BUILDING NAME]],'02_LIVING_WATERDEEP'!$A$2:$A$200,0),1),"")</f>
        <v/>
      </c>
      <c r="AX258" s="636" t="str">
        <f>IFERROR(INDEX('02_LIVING_WATERDEEP'!$F$2:$F$200,MATCH(Таблиця4[[#This Row],[BUILDING NAME]],'02_LIVING_WATERDEEP'!$A$2:$A$200,0),1),"")</f>
        <v/>
      </c>
      <c r="AY258" s="636" t="str">
        <f>IFERROR(INDEX('02_LIVING_WATERDEEP'!$I$2:$I$200,MATCH(Таблиця4[[#This Row],[BUILDING NAME]],'02_LIVING_WATERDEEP'!$A$2:$A$200,0),1),"")</f>
        <v/>
      </c>
      <c r="AZ258" s="636" t="str">
        <f>IFERROR(INDEX('02_LIVING_WATERDEEP'!$J$2:$J$200,MATCH(Таблиця4[[#This Row],[BUILDING NAME]],'02_LIVING_WATERDEEP'!$A$2:$A$200,0),1),"")</f>
        <v/>
      </c>
      <c r="BA258" s="636" t="str">
        <f>IFERROR(INDEX('02_LIVING_WATERDEEP'!$K$2:$K$200,MATCH(Таблиця4[[#This Row],[BUILDING NAME]],'02_LIVING_WATERDEEP'!$A$2:$A$200,0),1),"")</f>
        <v/>
      </c>
      <c r="BB258" s="636" t="str">
        <f>IFERROR(INDEX('02_LIVING_WATERDEEP'!$L$2:$L$200,MATCH(Таблиця4[[#This Row],[BUILDING NAME]],'02_LIVING_WATERDEEP'!$A$2:$A$200,0),1),"")</f>
        <v/>
      </c>
      <c r="BC258" s="636" t="str">
        <f>IFERROR(INDEX('02_LIVING_WATERDEEP'!$M$2:$M$200,MATCH(Таблиця4[[#This Row],[BUILDING NAME]],'02_LIVING_WATERDEEP'!$A$2:$A$200,0),1),"")</f>
        <v/>
      </c>
      <c r="BD258" s="636"/>
      <c r="BE258" s="636"/>
      <c r="BF258" s="636"/>
      <c r="BG258" s="636"/>
      <c r="BH258" s="636"/>
      <c r="BI258" s="636"/>
      <c r="BJ258" s="636"/>
      <c r="BK258" s="636"/>
      <c r="BL258" s="636"/>
      <c r="BM258" s="636"/>
      <c r="BN258" s="636"/>
      <c r="BO258" s="636"/>
      <c r="BP258" s="636"/>
      <c r="BQ258" s="636"/>
      <c r="BR258" s="636"/>
      <c r="BS258" s="636"/>
      <c r="BT258" s="636"/>
      <c r="BU258" s="636" t="e">
        <f>MATCH(Таблиця4[[#This Row],[BUILDING NAME]],#REF!,0)</f>
        <v>#REF!</v>
      </c>
      <c r="BV258" s="636" t="e">
        <f>INDEX(#REF!,'02BUILD'!BU258,1)</f>
        <v>#REF!</v>
      </c>
      <c r="BW258" s="636" t="e">
        <v>#N/A</v>
      </c>
      <c r="BX258" s="636"/>
      <c r="BY258" s="636" t="e">
        <f>MATCH(Таблиця4[[#This Row],[BUILDING NAME]],Таблиця5[NAME],0)</f>
        <v>#N/A</v>
      </c>
      <c r="BZ258" s="636" t="e">
        <f>INDEX(Таблиця5[[C - COINS - COST]:[ADDRESS]],'02BUILD'!$BY258,1)</f>
        <v>#N/A</v>
      </c>
      <c r="CA258" s="636" t="e">
        <f>INDEX(Таблиця5[[C - COINS - COST]:[ADDRESS]],'02BUILD'!$BY258,2)</f>
        <v>#N/A</v>
      </c>
      <c r="CB258" s="636" t="e">
        <f>INDEX(Таблиця5[[C - COINS - COST]:[ADDRESS]],'02BUILD'!$BY258,3)</f>
        <v>#N/A</v>
      </c>
      <c r="CC258" s="636" t="e">
        <f>INDEX(Таблиця5[[C - COINS - COST]:[ADDRESS]],'02BUILD'!$BY258,4)</f>
        <v>#N/A</v>
      </c>
      <c r="CD258" s="636" t="e">
        <f>INDEX(Таблиця5[[C - COINS - COST]:[ADDRESS]],'02BUILD'!$BY258,5)</f>
        <v>#N/A</v>
      </c>
      <c r="CE258" s="636" t="e">
        <f>INDEX(Таблиця5[[C - COINS - COST]:[ADDRESS]],'02BUILD'!$BY258,6)</f>
        <v>#N/A</v>
      </c>
      <c r="CF258" s="636" t="e">
        <f>INDEX(Таблиця5[[C - COINS - COST]:[ADDRESS]],'02BUILD'!$BY258,7)</f>
        <v>#N/A</v>
      </c>
      <c r="CG258" s="636" t="e">
        <f>INDEX(Таблиця5[[C - COINS - COST]:[ADDRESS]],'02BUILD'!$BY258,8)</f>
        <v>#N/A</v>
      </c>
      <c r="CH258" s="636" t="e">
        <f>INDEX(Таблиця5[[C - COINS - COST]:[ADDRESS]],'02BUILD'!$BY258,9)</f>
        <v>#N/A</v>
      </c>
      <c r="CI258" s="636" t="e">
        <f>INDEX(Таблиця5[[C - COINS - COST]:[ADDRESS]],'02BUILD'!$BY258,10)</f>
        <v>#N/A</v>
      </c>
    </row>
    <row r="259" spans="1:87" ht="16.5" hidden="1" thickTop="1" thickBot="1">
      <c r="A259" s="636"/>
      <c r="B259" s="665"/>
      <c r="C259" s="665"/>
      <c r="D259" s="636"/>
      <c r="E259" s="636"/>
      <c r="F259" s="665"/>
      <c r="G259" s="665"/>
      <c r="H259" s="665" t="s">
        <v>12937</v>
      </c>
      <c r="I259" s="665" t="s">
        <v>3974</v>
      </c>
      <c r="J259" s="665"/>
      <c r="K259" s="665" t="s">
        <v>2093</v>
      </c>
      <c r="L259" s="665"/>
      <c r="M259" s="665"/>
      <c r="N259" s="665"/>
      <c r="O259" s="665"/>
      <c r="P259" s="665"/>
      <c r="Q259" s="665"/>
      <c r="R259" s="665"/>
      <c r="S259" s="665" t="str">
        <f>Таблиця4[[#This Row],[C - COINS - COST]]&amp;"C"&amp;" | "&amp;Таблиця4[[#This Row],[A - TANKARDS - Drinks]]&amp;"A"&amp;" | "&amp;Таблиця4[[#This Row],[P - PIPES - hospitality]]&amp;" P"&amp;" | "&amp;Таблиця4[[#This Row],[D - DAGGERS - danger level]]&amp;"D"</f>
        <v>C | A |  P | D</v>
      </c>
      <c r="T259" s="665"/>
      <c r="U259" s="665" t="s">
        <v>12939</v>
      </c>
      <c r="V259" s="665"/>
      <c r="W259" s="665" t="s">
        <v>21270</v>
      </c>
      <c r="X259" s="665" t="s">
        <v>4315</v>
      </c>
      <c r="Y259" s="665"/>
      <c r="Z259" s="665" t="str">
        <f>Таблиця4[[#This Row],[Descriptions2]]</f>
        <v/>
      </c>
      <c r="AA259" s="665" t="str">
        <f>Таблиця4[[#This Row],[Owner/Specific NPCs3]]</f>
        <v/>
      </c>
      <c r="AB259" s="665"/>
      <c r="AC259" s="666"/>
      <c r="AD259" s="667"/>
      <c r="AE259" s="671"/>
      <c r="AF259" s="665"/>
      <c r="AG259" s="665"/>
      <c r="AH259" s="665"/>
      <c r="AI259" s="665"/>
      <c r="AJ259" s="665"/>
      <c r="AK259" s="665"/>
      <c r="AL259" s="665"/>
      <c r="AM259" s="671"/>
      <c r="AN259" s="665"/>
      <c r="AO259" s="671"/>
      <c r="AP259" s="665"/>
      <c r="AQ259" s="671"/>
      <c r="AR259" s="636"/>
      <c r="AS259" s="636"/>
      <c r="AT259" s="636"/>
      <c r="AU259" s="636"/>
      <c r="AV259" s="671"/>
      <c r="AW259" s="636" t="str">
        <f>IFERROR(INDEX('02_LIVING_WATERDEEP'!$C$2:$C$200,MATCH(Таблиця4[[#This Row],[BUILDING NAME]],'02_LIVING_WATERDEEP'!$A$2:$A$200,0),1),"")</f>
        <v/>
      </c>
      <c r="AX259" s="636" t="str">
        <f>IFERROR(INDEX('02_LIVING_WATERDEEP'!$F$2:$F$200,MATCH(Таблиця4[[#This Row],[BUILDING NAME]],'02_LIVING_WATERDEEP'!$A$2:$A$200,0),1),"")</f>
        <v/>
      </c>
      <c r="AY259" s="636" t="str">
        <f>IFERROR(INDEX('02_LIVING_WATERDEEP'!$I$2:$I$200,MATCH(Таблиця4[[#This Row],[BUILDING NAME]],'02_LIVING_WATERDEEP'!$A$2:$A$200,0),1),"")</f>
        <v/>
      </c>
      <c r="AZ259" s="636" t="str">
        <f>IFERROR(INDEX('02_LIVING_WATERDEEP'!$J$2:$J$200,MATCH(Таблиця4[[#This Row],[BUILDING NAME]],'02_LIVING_WATERDEEP'!$A$2:$A$200,0),1),"")</f>
        <v/>
      </c>
      <c r="BA259" s="636" t="str">
        <f>IFERROR(INDEX('02_LIVING_WATERDEEP'!$K$2:$K$200,MATCH(Таблиця4[[#This Row],[BUILDING NAME]],'02_LIVING_WATERDEEP'!$A$2:$A$200,0),1),"")</f>
        <v/>
      </c>
      <c r="BB259" s="636" t="str">
        <f>IFERROR(INDEX('02_LIVING_WATERDEEP'!$L$2:$L$200,MATCH(Таблиця4[[#This Row],[BUILDING NAME]],'02_LIVING_WATERDEEP'!$A$2:$A$200,0),1),"")</f>
        <v/>
      </c>
      <c r="BC259" s="636" t="str">
        <f>IFERROR(INDEX('02_LIVING_WATERDEEP'!$M$2:$M$200,MATCH(Таблиця4[[#This Row],[BUILDING NAME]],'02_LIVING_WATERDEEP'!$A$2:$A$200,0),1),"")</f>
        <v/>
      </c>
      <c r="BD259" s="636"/>
      <c r="BE259" s="636"/>
      <c r="BF259" s="636"/>
      <c r="BG259" s="636"/>
      <c r="BH259" s="636"/>
      <c r="BI259" s="636"/>
      <c r="BJ259" s="636"/>
      <c r="BK259" s="636"/>
      <c r="BL259" s="636"/>
      <c r="BM259" s="636"/>
      <c r="BN259" s="636"/>
      <c r="BO259" s="636"/>
      <c r="BP259" s="636"/>
      <c r="BQ259" s="636"/>
      <c r="BR259" s="636"/>
      <c r="BS259" s="636"/>
      <c r="BT259" s="636"/>
      <c r="BU259" s="636" t="e">
        <f>MATCH(Таблиця4[[#This Row],[BUILDING NAME]],#REF!,0)</f>
        <v>#REF!</v>
      </c>
      <c r="BV259" s="636" t="e">
        <f>INDEX(#REF!,'02BUILD'!BU259,1)</f>
        <v>#REF!</v>
      </c>
      <c r="BW259" s="636" t="s">
        <v>20728</v>
      </c>
      <c r="BX259" s="636"/>
      <c r="BY259" s="636" t="e">
        <f>MATCH(Таблиця4[[#This Row],[BUILDING NAME]],Таблиця5[NAME],0)</f>
        <v>#N/A</v>
      </c>
      <c r="BZ259" s="636" t="e">
        <f>INDEX(Таблиця5[[C - COINS - COST]:[ADDRESS]],'02BUILD'!$BY259,1)</f>
        <v>#N/A</v>
      </c>
      <c r="CA259" s="636" t="e">
        <f>INDEX(Таблиця5[[C - COINS - COST]:[ADDRESS]],'02BUILD'!$BY259,2)</f>
        <v>#N/A</v>
      </c>
      <c r="CB259" s="636" t="e">
        <f>INDEX(Таблиця5[[C - COINS - COST]:[ADDRESS]],'02BUILD'!$BY259,3)</f>
        <v>#N/A</v>
      </c>
      <c r="CC259" s="636" t="e">
        <f>INDEX(Таблиця5[[C - COINS - COST]:[ADDRESS]],'02BUILD'!$BY259,4)</f>
        <v>#N/A</v>
      </c>
      <c r="CD259" s="636" t="e">
        <f>INDEX(Таблиця5[[C - COINS - COST]:[ADDRESS]],'02BUILD'!$BY259,5)</f>
        <v>#N/A</v>
      </c>
      <c r="CE259" s="636" t="e">
        <f>INDEX(Таблиця5[[C - COINS - COST]:[ADDRESS]],'02BUILD'!$BY259,6)</f>
        <v>#N/A</v>
      </c>
      <c r="CF259" s="636" t="e">
        <f>INDEX(Таблиця5[[C - COINS - COST]:[ADDRESS]],'02BUILD'!$BY259,7)</f>
        <v>#N/A</v>
      </c>
      <c r="CG259" s="636" t="e">
        <f>INDEX(Таблиця5[[C - COINS - COST]:[ADDRESS]],'02BUILD'!$BY259,8)</f>
        <v>#N/A</v>
      </c>
      <c r="CH259" s="636" t="e">
        <f>INDEX(Таблиця5[[C - COINS - COST]:[ADDRESS]],'02BUILD'!$BY259,9)</f>
        <v>#N/A</v>
      </c>
      <c r="CI259" s="636" t="e">
        <f>INDEX(Таблиця5[[C - COINS - COST]:[ADDRESS]],'02BUILD'!$BY259,10)</f>
        <v>#N/A</v>
      </c>
    </row>
    <row r="260" spans="1:87" ht="16.5" hidden="1" thickTop="1" thickBot="1">
      <c r="A260" s="636"/>
      <c r="B260" s="665"/>
      <c r="C260" s="665"/>
      <c r="D260" s="636"/>
      <c r="E260" s="636"/>
      <c r="F260" s="665"/>
      <c r="G260" s="665"/>
      <c r="H260" s="665" t="s">
        <v>20584</v>
      </c>
      <c r="I260" s="665" t="s">
        <v>21277</v>
      </c>
      <c r="J260" s="665"/>
      <c r="K260" s="665" t="s">
        <v>2089</v>
      </c>
      <c r="L260" s="665"/>
      <c r="M260" s="665"/>
      <c r="N260" s="665"/>
      <c r="O260" s="665"/>
      <c r="P260" s="665"/>
      <c r="Q260" s="665"/>
      <c r="R260" s="665"/>
      <c r="S260" s="665" t="str">
        <f>Таблиця4[[#This Row],[C - COINS - COST]]&amp;"C"&amp;" | "&amp;Таблиця4[[#This Row],[A - TANKARDS - Drinks]]&amp;"A"&amp;" | "&amp;Таблиця4[[#This Row],[P - PIPES - hospitality]]&amp;" P"&amp;" | "&amp;Таблиця4[[#This Row],[D - DAGGERS - danger level]]&amp;"D"</f>
        <v>C | A |  P | D</v>
      </c>
      <c r="T260" s="665"/>
      <c r="U260" s="665"/>
      <c r="V260" s="665"/>
      <c r="W260" s="665" t="s">
        <v>20585</v>
      </c>
      <c r="X260" s="665" t="s">
        <v>4315</v>
      </c>
      <c r="Y260" s="665"/>
      <c r="Z260" s="665" t="str">
        <f>Таблиця4[[#This Row],[Descriptions2]]</f>
        <v/>
      </c>
      <c r="AA260" s="665" t="str">
        <f>Таблиця4[[#This Row],[Owner/Specific NPCs3]]</f>
        <v/>
      </c>
      <c r="AB260" s="665"/>
      <c r="AC260" s="666" t="s">
        <v>14068</v>
      </c>
      <c r="AD260" s="667"/>
      <c r="AE260" s="671"/>
      <c r="AF260" s="665"/>
      <c r="AG260" s="665"/>
      <c r="AH260" s="665"/>
      <c r="AI260" s="665"/>
      <c r="AJ260" s="665"/>
      <c r="AK260" s="665"/>
      <c r="AL260" s="665"/>
      <c r="AM260" s="671"/>
      <c r="AN260" s="665"/>
      <c r="AO260" s="671"/>
      <c r="AP260" s="665"/>
      <c r="AQ260" s="671"/>
      <c r="AR260" s="636"/>
      <c r="AS260" s="636"/>
      <c r="AT260" s="636"/>
      <c r="AU260" s="636"/>
      <c r="AV260" s="671"/>
      <c r="AW260" s="636" t="str">
        <f>IFERROR(INDEX('02_LIVING_WATERDEEP'!$C$2:$C$200,MATCH(Таблиця4[[#This Row],[BUILDING NAME]],'02_LIVING_WATERDEEP'!$A$2:$A$200,0),1),"")</f>
        <v/>
      </c>
      <c r="AX260" s="636" t="str">
        <f>IFERROR(INDEX('02_LIVING_WATERDEEP'!$F$2:$F$200,MATCH(Таблиця4[[#This Row],[BUILDING NAME]],'02_LIVING_WATERDEEP'!$A$2:$A$200,0),1),"")</f>
        <v/>
      </c>
      <c r="AY260" s="636" t="str">
        <f>IFERROR(INDEX('02_LIVING_WATERDEEP'!$I$2:$I$200,MATCH(Таблиця4[[#This Row],[BUILDING NAME]],'02_LIVING_WATERDEEP'!$A$2:$A$200,0),1),"")</f>
        <v/>
      </c>
      <c r="AZ260" s="636" t="str">
        <f>IFERROR(INDEX('02_LIVING_WATERDEEP'!$J$2:$J$200,MATCH(Таблиця4[[#This Row],[BUILDING NAME]],'02_LIVING_WATERDEEP'!$A$2:$A$200,0),1),"")</f>
        <v/>
      </c>
      <c r="BA260" s="636" t="str">
        <f>IFERROR(INDEX('02_LIVING_WATERDEEP'!$K$2:$K$200,MATCH(Таблиця4[[#This Row],[BUILDING NAME]],'02_LIVING_WATERDEEP'!$A$2:$A$200,0),1),"")</f>
        <v/>
      </c>
      <c r="BB260" s="636" t="str">
        <f>IFERROR(INDEX('02_LIVING_WATERDEEP'!$L$2:$L$200,MATCH(Таблиця4[[#This Row],[BUILDING NAME]],'02_LIVING_WATERDEEP'!$A$2:$A$200,0),1),"")</f>
        <v/>
      </c>
      <c r="BC260" s="636" t="str">
        <f>IFERROR(INDEX('02_LIVING_WATERDEEP'!$M$2:$M$200,MATCH(Таблиця4[[#This Row],[BUILDING NAME]],'02_LIVING_WATERDEEP'!$A$2:$A$200,0),1),"")</f>
        <v/>
      </c>
      <c r="BD260" s="636"/>
      <c r="BE260" s="636"/>
      <c r="BF260" s="636"/>
      <c r="BG260" s="636"/>
      <c r="BH260" s="636"/>
      <c r="BI260" s="636"/>
      <c r="BJ260" s="636"/>
      <c r="BK260" s="636"/>
      <c r="BL260" s="636"/>
      <c r="BM260" s="636"/>
      <c r="BN260" s="636"/>
      <c r="BO260" s="636"/>
      <c r="BP260" s="636"/>
      <c r="BQ260" s="636"/>
      <c r="BR260" s="636"/>
      <c r="BS260" s="636"/>
      <c r="BT260" s="636"/>
      <c r="BU260" s="636" t="e">
        <f>MATCH(Таблиця4[[#This Row],[BUILDING NAME]],#REF!,0)</f>
        <v>#REF!</v>
      </c>
      <c r="BV260" s="636" t="e">
        <f>INDEX(#REF!,'02BUILD'!BU260,1)</f>
        <v>#REF!</v>
      </c>
      <c r="BW260" s="636" t="s">
        <v>20640</v>
      </c>
      <c r="BX260" s="636"/>
      <c r="BY260" s="636" t="e">
        <f>MATCH(Таблиця4[[#This Row],[BUILDING NAME]],Таблиця5[NAME],0)</f>
        <v>#N/A</v>
      </c>
      <c r="BZ260" s="636" t="e">
        <f>INDEX(Таблиця5[[C - COINS - COST]:[ADDRESS]],'02BUILD'!$BY260,1)</f>
        <v>#N/A</v>
      </c>
      <c r="CA260" s="636" t="e">
        <f>INDEX(Таблиця5[[C - COINS - COST]:[ADDRESS]],'02BUILD'!$BY260,2)</f>
        <v>#N/A</v>
      </c>
      <c r="CB260" s="636" t="e">
        <f>INDEX(Таблиця5[[C - COINS - COST]:[ADDRESS]],'02BUILD'!$BY260,3)</f>
        <v>#N/A</v>
      </c>
      <c r="CC260" s="636" t="e">
        <f>INDEX(Таблиця5[[C - COINS - COST]:[ADDRESS]],'02BUILD'!$BY260,4)</f>
        <v>#N/A</v>
      </c>
      <c r="CD260" s="636" t="e">
        <f>INDEX(Таблиця5[[C - COINS - COST]:[ADDRESS]],'02BUILD'!$BY260,5)</f>
        <v>#N/A</v>
      </c>
      <c r="CE260" s="636" t="e">
        <f>INDEX(Таблиця5[[C - COINS - COST]:[ADDRESS]],'02BUILD'!$BY260,6)</f>
        <v>#N/A</v>
      </c>
      <c r="CF260" s="636" t="e">
        <f>INDEX(Таблиця5[[C - COINS - COST]:[ADDRESS]],'02BUILD'!$BY260,7)</f>
        <v>#N/A</v>
      </c>
      <c r="CG260" s="636" t="e">
        <f>INDEX(Таблиця5[[C - COINS - COST]:[ADDRESS]],'02BUILD'!$BY260,8)</f>
        <v>#N/A</v>
      </c>
      <c r="CH260" s="636" t="e">
        <f>INDEX(Таблиця5[[C - COINS - COST]:[ADDRESS]],'02BUILD'!$BY260,9)</f>
        <v>#N/A</v>
      </c>
      <c r="CI260" s="636" t="e">
        <f>INDEX(Таблиця5[[C - COINS - COST]:[ADDRESS]],'02BUILD'!$BY260,10)</f>
        <v>#N/A</v>
      </c>
    </row>
    <row r="261" spans="1:87" ht="16.5" hidden="1" thickTop="1" thickBot="1">
      <c r="A261" s="636"/>
      <c r="B261" s="665"/>
      <c r="C261" s="665"/>
      <c r="D261" s="636"/>
      <c r="E261" s="636"/>
      <c r="F261" s="665"/>
      <c r="G261" s="665"/>
      <c r="H261" s="665" t="s">
        <v>20594</v>
      </c>
      <c r="I261" s="665" t="s">
        <v>21277</v>
      </c>
      <c r="J261" s="665"/>
      <c r="K261" s="665" t="s">
        <v>2089</v>
      </c>
      <c r="L261" s="665"/>
      <c r="M261" s="665"/>
      <c r="N261" s="665"/>
      <c r="O261" s="665"/>
      <c r="P261" s="665"/>
      <c r="Q261" s="665"/>
      <c r="R261" s="665"/>
      <c r="S261" s="665" t="str">
        <f>Таблиця4[[#This Row],[C - COINS - COST]]&amp;"C"&amp;" | "&amp;Таблиця4[[#This Row],[A - TANKARDS - Drinks]]&amp;"A"&amp;" | "&amp;Таблиця4[[#This Row],[P - PIPES - hospitality]]&amp;" P"&amp;" | "&amp;Таблиця4[[#This Row],[D - DAGGERS - danger level]]&amp;"D"</f>
        <v>C | A |  P | D</v>
      </c>
      <c r="T261" s="665"/>
      <c r="U261" s="665"/>
      <c r="V261" s="665"/>
      <c r="W261" s="665" t="s">
        <v>20595</v>
      </c>
      <c r="X261" s="665" t="s">
        <v>4315</v>
      </c>
      <c r="Y261" s="665"/>
      <c r="Z261" s="665" t="str">
        <f>Таблиця4[[#This Row],[Descriptions2]]</f>
        <v/>
      </c>
      <c r="AA261" s="665" t="str">
        <f>Таблиця4[[#This Row],[Owner/Specific NPCs3]]</f>
        <v/>
      </c>
      <c r="AB261" s="665"/>
      <c r="AC261" s="666"/>
      <c r="AD261" s="667"/>
      <c r="AE261" s="671"/>
      <c r="AF261" s="665"/>
      <c r="AG261" s="665"/>
      <c r="AH261" s="665"/>
      <c r="AI261" s="665"/>
      <c r="AJ261" s="665"/>
      <c r="AK261" s="665"/>
      <c r="AL261" s="665"/>
      <c r="AM261" s="671"/>
      <c r="AN261" s="665"/>
      <c r="AO261" s="671"/>
      <c r="AP261" s="665"/>
      <c r="AQ261" s="671"/>
      <c r="AR261" s="636"/>
      <c r="AS261" s="636"/>
      <c r="AT261" s="636"/>
      <c r="AU261" s="636"/>
      <c r="AV261" s="671"/>
      <c r="AW261" s="636" t="str">
        <f>IFERROR(INDEX('02_LIVING_WATERDEEP'!$C$2:$C$200,MATCH(Таблиця4[[#This Row],[BUILDING NAME]],'02_LIVING_WATERDEEP'!$A$2:$A$200,0),1),"")</f>
        <v/>
      </c>
      <c r="AX261" s="636" t="str">
        <f>IFERROR(INDEX('02_LIVING_WATERDEEP'!$F$2:$F$200,MATCH(Таблиця4[[#This Row],[BUILDING NAME]],'02_LIVING_WATERDEEP'!$A$2:$A$200,0),1),"")</f>
        <v/>
      </c>
      <c r="AY261" s="636" t="str">
        <f>IFERROR(INDEX('02_LIVING_WATERDEEP'!$I$2:$I$200,MATCH(Таблиця4[[#This Row],[BUILDING NAME]],'02_LIVING_WATERDEEP'!$A$2:$A$200,0),1),"")</f>
        <v/>
      </c>
      <c r="AZ261" s="636" t="str">
        <f>IFERROR(INDEX('02_LIVING_WATERDEEP'!$J$2:$J$200,MATCH(Таблиця4[[#This Row],[BUILDING NAME]],'02_LIVING_WATERDEEP'!$A$2:$A$200,0),1),"")</f>
        <v/>
      </c>
      <c r="BA261" s="636" t="str">
        <f>IFERROR(INDEX('02_LIVING_WATERDEEP'!$K$2:$K$200,MATCH(Таблиця4[[#This Row],[BUILDING NAME]],'02_LIVING_WATERDEEP'!$A$2:$A$200,0),1),"")</f>
        <v/>
      </c>
      <c r="BB261" s="636" t="str">
        <f>IFERROR(INDEX('02_LIVING_WATERDEEP'!$L$2:$L$200,MATCH(Таблиця4[[#This Row],[BUILDING NAME]],'02_LIVING_WATERDEEP'!$A$2:$A$200,0),1),"")</f>
        <v/>
      </c>
      <c r="BC261" s="636" t="str">
        <f>IFERROR(INDEX('02_LIVING_WATERDEEP'!$M$2:$M$200,MATCH(Таблиця4[[#This Row],[BUILDING NAME]],'02_LIVING_WATERDEEP'!$A$2:$A$200,0),1),"")</f>
        <v/>
      </c>
      <c r="BD261" s="636"/>
      <c r="BE261" s="636"/>
      <c r="BF261" s="636"/>
      <c r="BG261" s="636"/>
      <c r="BH261" s="636"/>
      <c r="BI261" s="636"/>
      <c r="BJ261" s="636"/>
      <c r="BK261" s="636"/>
      <c r="BL261" s="636"/>
      <c r="BM261" s="636"/>
      <c r="BN261" s="636"/>
      <c r="BO261" s="636"/>
      <c r="BP261" s="636"/>
      <c r="BQ261" s="636"/>
      <c r="BR261" s="636"/>
      <c r="BS261" s="636"/>
      <c r="BT261" s="636"/>
      <c r="BU261" s="636" t="e">
        <f>MATCH(Таблиця4[[#This Row],[BUILDING NAME]],#REF!,0)</f>
        <v>#REF!</v>
      </c>
      <c r="BV261" s="636" t="e">
        <f>INDEX(#REF!,'02BUILD'!BU261,1)</f>
        <v>#REF!</v>
      </c>
      <c r="BW261" s="636">
        <v>0</v>
      </c>
      <c r="BX261" s="636"/>
      <c r="BY261" s="636" t="e">
        <f>MATCH(Таблиця4[[#This Row],[BUILDING NAME]],Таблиця5[NAME],0)</f>
        <v>#N/A</v>
      </c>
      <c r="BZ261" s="636" t="e">
        <f>INDEX(Таблиця5[[C - COINS - COST]:[ADDRESS]],'02BUILD'!$BY261,1)</f>
        <v>#N/A</v>
      </c>
      <c r="CA261" s="636" t="e">
        <f>INDEX(Таблиця5[[C - COINS - COST]:[ADDRESS]],'02BUILD'!$BY261,2)</f>
        <v>#N/A</v>
      </c>
      <c r="CB261" s="636" t="e">
        <f>INDEX(Таблиця5[[C - COINS - COST]:[ADDRESS]],'02BUILD'!$BY261,3)</f>
        <v>#N/A</v>
      </c>
      <c r="CC261" s="636" t="e">
        <f>INDEX(Таблиця5[[C - COINS - COST]:[ADDRESS]],'02BUILD'!$BY261,4)</f>
        <v>#N/A</v>
      </c>
      <c r="CD261" s="636" t="e">
        <f>INDEX(Таблиця5[[C - COINS - COST]:[ADDRESS]],'02BUILD'!$BY261,5)</f>
        <v>#N/A</v>
      </c>
      <c r="CE261" s="636" t="e">
        <f>INDEX(Таблиця5[[C - COINS - COST]:[ADDRESS]],'02BUILD'!$BY261,6)</f>
        <v>#N/A</v>
      </c>
      <c r="CF261" s="636" t="e">
        <f>INDEX(Таблиця5[[C - COINS - COST]:[ADDRESS]],'02BUILD'!$BY261,7)</f>
        <v>#N/A</v>
      </c>
      <c r="CG261" s="636" t="e">
        <f>INDEX(Таблиця5[[C - COINS - COST]:[ADDRESS]],'02BUILD'!$BY261,8)</f>
        <v>#N/A</v>
      </c>
      <c r="CH261" s="636" t="e">
        <f>INDEX(Таблиця5[[C - COINS - COST]:[ADDRESS]],'02BUILD'!$BY261,9)</f>
        <v>#N/A</v>
      </c>
      <c r="CI261" s="636" t="e">
        <f>INDEX(Таблиця5[[C - COINS - COST]:[ADDRESS]],'02BUILD'!$BY261,10)</f>
        <v>#N/A</v>
      </c>
    </row>
    <row r="262" spans="1:87" ht="16.5" hidden="1" thickTop="1" thickBot="1">
      <c r="A262" s="636"/>
      <c r="B262" s="665"/>
      <c r="C262" s="665"/>
      <c r="D262" s="636"/>
      <c r="E262" s="636"/>
      <c r="F262" s="665"/>
      <c r="G262" s="665"/>
      <c r="H262" s="935" t="s">
        <v>21065</v>
      </c>
      <c r="I262" s="665" t="s">
        <v>3971</v>
      </c>
      <c r="J262" s="665"/>
      <c r="K262" s="665" t="s">
        <v>2089</v>
      </c>
      <c r="L262" s="665"/>
      <c r="M262" s="665"/>
      <c r="N262" s="665"/>
      <c r="O262" s="665"/>
      <c r="P262" s="665"/>
      <c r="Q262" s="665"/>
      <c r="R262" s="665"/>
      <c r="S262" s="665" t="str">
        <f>Таблиця4[[#This Row],[C - COINS - COST]]&amp;"C"&amp;" | "&amp;Таблиця4[[#This Row],[A - TANKARDS - Drinks]]&amp;"A"&amp;" | "&amp;Таблиця4[[#This Row],[P - PIPES - hospitality]]&amp;" P"&amp;" | "&amp;Таблиця4[[#This Row],[D - DAGGERS - danger level]]&amp;"D"</f>
        <v>C | A |  P | D</v>
      </c>
      <c r="T262" s="665"/>
      <c r="U262" s="665"/>
      <c r="V262" s="665"/>
      <c r="W262" s="665" t="s">
        <v>20760</v>
      </c>
      <c r="X262" s="665" t="s">
        <v>4315</v>
      </c>
      <c r="Y262" s="665"/>
      <c r="Z262" s="665" t="str">
        <f>Таблиця4[[#This Row],[Descriptions2]]</f>
        <v/>
      </c>
      <c r="AA262" s="665" t="str">
        <f>Таблиця4[[#This Row],[Owner/Specific NPCs3]]</f>
        <v/>
      </c>
      <c r="AB262" s="665"/>
      <c r="AC262" s="666"/>
      <c r="AD262" s="667"/>
      <c r="AE262" s="671"/>
      <c r="AF262" s="665"/>
      <c r="AG262" s="665"/>
      <c r="AH262" s="665"/>
      <c r="AI262" s="665"/>
      <c r="AJ262" s="665"/>
      <c r="AK262" s="665"/>
      <c r="AL262" s="665"/>
      <c r="AM262" s="671"/>
      <c r="AN262" s="665"/>
      <c r="AO262" s="671"/>
      <c r="AP262" s="665"/>
      <c r="AQ262" s="671"/>
      <c r="AR262" s="636"/>
      <c r="AS262" s="636"/>
      <c r="AT262" s="636"/>
      <c r="AU262" s="636"/>
      <c r="AV262" s="671"/>
      <c r="AW262" s="636" t="str">
        <f>IFERROR(INDEX('02_LIVING_WATERDEEP'!$C$2:$C$200,MATCH(Таблиця4[[#This Row],[BUILDING NAME]],'02_LIVING_WATERDEEP'!$A$2:$A$200,0),1),"")</f>
        <v/>
      </c>
      <c r="AX262" s="636" t="str">
        <f>IFERROR(INDEX('02_LIVING_WATERDEEP'!$F$2:$F$200,MATCH(Таблиця4[[#This Row],[BUILDING NAME]],'02_LIVING_WATERDEEP'!$A$2:$A$200,0),1),"")</f>
        <v/>
      </c>
      <c r="AY262" s="636" t="str">
        <f>IFERROR(INDEX('02_LIVING_WATERDEEP'!$I$2:$I$200,MATCH(Таблиця4[[#This Row],[BUILDING NAME]],'02_LIVING_WATERDEEP'!$A$2:$A$200,0),1),"")</f>
        <v/>
      </c>
      <c r="AZ262" s="636" t="str">
        <f>IFERROR(INDEX('02_LIVING_WATERDEEP'!$J$2:$J$200,MATCH(Таблиця4[[#This Row],[BUILDING NAME]],'02_LIVING_WATERDEEP'!$A$2:$A$200,0),1),"")</f>
        <v/>
      </c>
      <c r="BA262" s="636" t="str">
        <f>IFERROR(INDEX('02_LIVING_WATERDEEP'!$K$2:$K$200,MATCH(Таблиця4[[#This Row],[BUILDING NAME]],'02_LIVING_WATERDEEP'!$A$2:$A$200,0),1),"")</f>
        <v/>
      </c>
      <c r="BB262" s="636" t="str">
        <f>IFERROR(INDEX('02_LIVING_WATERDEEP'!$L$2:$L$200,MATCH(Таблиця4[[#This Row],[BUILDING NAME]],'02_LIVING_WATERDEEP'!$A$2:$A$200,0),1),"")</f>
        <v/>
      </c>
      <c r="BC262" s="636" t="str">
        <f>IFERROR(INDEX('02_LIVING_WATERDEEP'!$M$2:$M$200,MATCH(Таблиця4[[#This Row],[BUILDING NAME]],'02_LIVING_WATERDEEP'!$A$2:$A$200,0),1),"")</f>
        <v/>
      </c>
      <c r="BD262" s="636"/>
      <c r="BE262" s="636"/>
      <c r="BF262" s="636"/>
      <c r="BG262" s="636"/>
      <c r="BH262" s="636"/>
      <c r="BI262" s="636"/>
      <c r="BJ262" s="636"/>
      <c r="BK262" s="636"/>
      <c r="BL262" s="636"/>
      <c r="BM262" s="636"/>
      <c r="BN262" s="636"/>
      <c r="BO262" s="636"/>
      <c r="BP262" s="636"/>
      <c r="BQ262" s="636"/>
      <c r="BR262" s="636"/>
      <c r="BS262" s="636"/>
      <c r="BT262" s="636"/>
      <c r="BU262" s="636" t="e">
        <f>MATCH(Таблиця4[[#This Row],[BUILDING NAME]],#REF!,0)</f>
        <v>#REF!</v>
      </c>
      <c r="BV262" s="636" t="e">
        <f>INDEX(#REF!,'02BUILD'!BU262,1)</f>
        <v>#REF!</v>
      </c>
      <c r="BW262" s="636" t="s">
        <v>20593</v>
      </c>
      <c r="BX262" s="636"/>
      <c r="BY262" s="636" t="e">
        <f>MATCH(Таблиця4[[#This Row],[BUILDING NAME]],Таблиця5[NAME],0)</f>
        <v>#N/A</v>
      </c>
      <c r="BZ262" s="636" t="e">
        <f>INDEX(Таблиця5[[C - COINS - COST]:[ADDRESS]],'02BUILD'!$BY262,1)</f>
        <v>#N/A</v>
      </c>
      <c r="CA262" s="636" t="e">
        <f>INDEX(Таблиця5[[C - COINS - COST]:[ADDRESS]],'02BUILD'!$BY262,2)</f>
        <v>#N/A</v>
      </c>
      <c r="CB262" s="636" t="e">
        <f>INDEX(Таблиця5[[C - COINS - COST]:[ADDRESS]],'02BUILD'!$BY262,3)</f>
        <v>#N/A</v>
      </c>
      <c r="CC262" s="636" t="e">
        <f>INDEX(Таблиця5[[C - COINS - COST]:[ADDRESS]],'02BUILD'!$BY262,4)</f>
        <v>#N/A</v>
      </c>
      <c r="CD262" s="636" t="e">
        <f>INDEX(Таблиця5[[C - COINS - COST]:[ADDRESS]],'02BUILD'!$BY262,5)</f>
        <v>#N/A</v>
      </c>
      <c r="CE262" s="636" t="e">
        <f>INDEX(Таблиця5[[C - COINS - COST]:[ADDRESS]],'02BUILD'!$BY262,6)</f>
        <v>#N/A</v>
      </c>
      <c r="CF262" s="636" t="e">
        <f>INDEX(Таблиця5[[C - COINS - COST]:[ADDRESS]],'02BUILD'!$BY262,7)</f>
        <v>#N/A</v>
      </c>
      <c r="CG262" s="636" t="e">
        <f>INDEX(Таблиця5[[C - COINS - COST]:[ADDRESS]],'02BUILD'!$BY262,8)</f>
        <v>#N/A</v>
      </c>
      <c r="CH262" s="636" t="e">
        <f>INDEX(Таблиця5[[C - COINS - COST]:[ADDRESS]],'02BUILD'!$BY262,9)</f>
        <v>#N/A</v>
      </c>
      <c r="CI262" s="636" t="e">
        <f>INDEX(Таблиця5[[C - COINS - COST]:[ADDRESS]],'02BUILD'!$BY262,10)</f>
        <v>#N/A</v>
      </c>
    </row>
    <row r="263" spans="1:87" ht="16.5" hidden="1" thickTop="1" thickBot="1">
      <c r="A263" s="636"/>
      <c r="B263" s="665"/>
      <c r="C263" s="665"/>
      <c r="D263" s="636"/>
      <c r="E263" s="636"/>
      <c r="F263" s="665"/>
      <c r="G263" s="665"/>
      <c r="H263" s="665" t="s">
        <v>20860</v>
      </c>
      <c r="I263" s="665" t="s">
        <v>3974</v>
      </c>
      <c r="J263" s="665"/>
      <c r="K263" s="665" t="s">
        <v>2090</v>
      </c>
      <c r="L263" s="665"/>
      <c r="M263" s="665"/>
      <c r="N263" s="665"/>
      <c r="O263" s="665"/>
      <c r="P263" s="665"/>
      <c r="Q263" s="665"/>
      <c r="R263" s="665"/>
      <c r="S263" s="665" t="str">
        <f>Таблиця4[[#This Row],[C - COINS - COST]]&amp;"C"&amp;" | "&amp;Таблиця4[[#This Row],[A - TANKARDS - Drinks]]&amp;"A"&amp;" | "&amp;Таблиця4[[#This Row],[P - PIPES - hospitality]]&amp;" P"&amp;" | "&amp;Таблиця4[[#This Row],[D - DAGGERS - danger level]]&amp;"D"</f>
        <v>C | A |  P | D</v>
      </c>
      <c r="T263" s="665"/>
      <c r="U263" s="665"/>
      <c r="V263" s="665"/>
      <c r="W263" s="665" t="s">
        <v>20861</v>
      </c>
      <c r="X263" s="665" t="s">
        <v>4315</v>
      </c>
      <c r="Y263" s="665"/>
      <c r="Z263" s="665" t="str">
        <f>Таблиця4[[#This Row],[Descriptions2]]</f>
        <v/>
      </c>
      <c r="AA263" s="665" t="str">
        <f>Таблиця4[[#This Row],[Owner/Specific NPCs3]]</f>
        <v/>
      </c>
      <c r="AB263" s="665"/>
      <c r="AC263" s="666"/>
      <c r="AD263" s="667"/>
      <c r="AE263" s="671"/>
      <c r="AF263" s="665"/>
      <c r="AG263" s="665"/>
      <c r="AH263" s="665"/>
      <c r="AI263" s="665"/>
      <c r="AJ263" s="665"/>
      <c r="AK263" s="665"/>
      <c r="AL263" s="665"/>
      <c r="AM263" s="671"/>
      <c r="AN263" s="665"/>
      <c r="AO263" s="671"/>
      <c r="AP263" s="665"/>
      <c r="AQ263" s="671"/>
      <c r="AR263" s="636"/>
      <c r="AS263" s="636"/>
      <c r="AT263" s="636"/>
      <c r="AU263" s="636"/>
      <c r="AV263" s="671"/>
      <c r="AW263" s="636" t="str">
        <f>IFERROR(INDEX('02_LIVING_WATERDEEP'!$C$2:$C$200,MATCH(Таблиця4[[#This Row],[BUILDING NAME]],'02_LIVING_WATERDEEP'!$A$2:$A$200,0),1),"")</f>
        <v/>
      </c>
      <c r="AX263" s="636" t="str">
        <f>IFERROR(INDEX('02_LIVING_WATERDEEP'!$F$2:$F$200,MATCH(Таблиця4[[#This Row],[BUILDING NAME]],'02_LIVING_WATERDEEP'!$A$2:$A$200,0),1),"")</f>
        <v/>
      </c>
      <c r="AY263" s="636" t="str">
        <f>IFERROR(INDEX('02_LIVING_WATERDEEP'!$I$2:$I$200,MATCH(Таблиця4[[#This Row],[BUILDING NAME]],'02_LIVING_WATERDEEP'!$A$2:$A$200,0),1),"")</f>
        <v/>
      </c>
      <c r="AZ263" s="636" t="str">
        <f>IFERROR(INDEX('02_LIVING_WATERDEEP'!$J$2:$J$200,MATCH(Таблиця4[[#This Row],[BUILDING NAME]],'02_LIVING_WATERDEEP'!$A$2:$A$200,0),1),"")</f>
        <v/>
      </c>
      <c r="BA263" s="636" t="str">
        <f>IFERROR(INDEX('02_LIVING_WATERDEEP'!$K$2:$K$200,MATCH(Таблиця4[[#This Row],[BUILDING NAME]],'02_LIVING_WATERDEEP'!$A$2:$A$200,0),1),"")</f>
        <v/>
      </c>
      <c r="BB263" s="636" t="str">
        <f>IFERROR(INDEX('02_LIVING_WATERDEEP'!$L$2:$L$200,MATCH(Таблиця4[[#This Row],[BUILDING NAME]],'02_LIVING_WATERDEEP'!$A$2:$A$200,0),1),"")</f>
        <v/>
      </c>
      <c r="BC263" s="636" t="str">
        <f>IFERROR(INDEX('02_LIVING_WATERDEEP'!$M$2:$M$200,MATCH(Таблиця4[[#This Row],[BUILDING NAME]],'02_LIVING_WATERDEEP'!$A$2:$A$200,0),1),"")</f>
        <v/>
      </c>
      <c r="BD263" s="636"/>
      <c r="BE263" s="636"/>
      <c r="BF263" s="636"/>
      <c r="BG263" s="636"/>
      <c r="BH263" s="636"/>
      <c r="BI263" s="636"/>
      <c r="BJ263" s="636"/>
      <c r="BK263" s="636"/>
      <c r="BL263" s="636"/>
      <c r="BM263" s="636"/>
      <c r="BN263" s="636"/>
      <c r="BO263" s="636"/>
      <c r="BP263" s="636"/>
      <c r="BQ263" s="636"/>
      <c r="BR263" s="636"/>
      <c r="BS263" s="636"/>
      <c r="BT263" s="636"/>
      <c r="BU263" s="636" t="e">
        <f>MATCH(Таблиця4[[#This Row],[BUILDING NAME]],#REF!,0)</f>
        <v>#REF!</v>
      </c>
      <c r="BV263" s="636" t="e">
        <f>INDEX(#REF!,'02BUILD'!BU263,1)</f>
        <v>#REF!</v>
      </c>
      <c r="BW263" s="636" t="s">
        <v>20607</v>
      </c>
      <c r="BX263" s="636"/>
      <c r="BY263" s="636" t="e">
        <f>MATCH(Таблиця4[[#This Row],[BUILDING NAME]],Таблиця5[NAME],0)</f>
        <v>#N/A</v>
      </c>
      <c r="BZ263" s="636" t="e">
        <f>INDEX(Таблиця5[[C - COINS - COST]:[ADDRESS]],'02BUILD'!$BY263,1)</f>
        <v>#N/A</v>
      </c>
      <c r="CA263" s="636" t="e">
        <f>INDEX(Таблиця5[[C - COINS - COST]:[ADDRESS]],'02BUILD'!$BY263,2)</f>
        <v>#N/A</v>
      </c>
      <c r="CB263" s="636" t="e">
        <f>INDEX(Таблиця5[[C - COINS - COST]:[ADDRESS]],'02BUILD'!$BY263,3)</f>
        <v>#N/A</v>
      </c>
      <c r="CC263" s="636" t="e">
        <f>INDEX(Таблиця5[[C - COINS - COST]:[ADDRESS]],'02BUILD'!$BY263,4)</f>
        <v>#N/A</v>
      </c>
      <c r="CD263" s="636" t="e">
        <f>INDEX(Таблиця5[[C - COINS - COST]:[ADDRESS]],'02BUILD'!$BY263,5)</f>
        <v>#N/A</v>
      </c>
      <c r="CE263" s="636" t="e">
        <f>INDEX(Таблиця5[[C - COINS - COST]:[ADDRESS]],'02BUILD'!$BY263,6)</f>
        <v>#N/A</v>
      </c>
      <c r="CF263" s="636" t="e">
        <f>INDEX(Таблиця5[[C - COINS - COST]:[ADDRESS]],'02BUILD'!$BY263,7)</f>
        <v>#N/A</v>
      </c>
      <c r="CG263" s="636" t="e">
        <f>INDEX(Таблиця5[[C - COINS - COST]:[ADDRESS]],'02BUILD'!$BY263,8)</f>
        <v>#N/A</v>
      </c>
      <c r="CH263" s="636" t="e">
        <f>INDEX(Таблиця5[[C - COINS - COST]:[ADDRESS]],'02BUILD'!$BY263,9)</f>
        <v>#N/A</v>
      </c>
      <c r="CI263" s="636" t="e">
        <f>INDEX(Таблиця5[[C - COINS - COST]:[ADDRESS]],'02BUILD'!$BY263,10)</f>
        <v>#N/A</v>
      </c>
    </row>
    <row r="264" spans="1:87" ht="16.5" hidden="1" thickTop="1" thickBot="1">
      <c r="A264" s="636"/>
      <c r="B264" s="665"/>
      <c r="C264" s="665"/>
      <c r="D264" s="636"/>
      <c r="E264" s="636"/>
      <c r="F264" s="665"/>
      <c r="G264" s="665"/>
      <c r="H264" s="665" t="s">
        <v>20862</v>
      </c>
      <c r="I264" s="665" t="s">
        <v>3974</v>
      </c>
      <c r="J264" s="665"/>
      <c r="K264" s="665" t="s">
        <v>2090</v>
      </c>
      <c r="L264" s="665"/>
      <c r="M264" s="665"/>
      <c r="N264" s="665"/>
      <c r="O264" s="665"/>
      <c r="P264" s="665"/>
      <c r="Q264" s="665"/>
      <c r="R264" s="665"/>
      <c r="S264" s="665" t="str">
        <f>Таблиця4[[#This Row],[C - COINS - COST]]&amp;"C"&amp;" | "&amp;Таблиця4[[#This Row],[A - TANKARDS - Drinks]]&amp;"A"&amp;" | "&amp;Таблиця4[[#This Row],[P - PIPES - hospitality]]&amp;" P"&amp;" | "&amp;Таблиця4[[#This Row],[D - DAGGERS - danger level]]&amp;"D"</f>
        <v>C | A |  P | D</v>
      </c>
      <c r="T264" s="665"/>
      <c r="U264" s="665"/>
      <c r="V264" s="665"/>
      <c r="W264" s="665" t="s">
        <v>20863</v>
      </c>
      <c r="X264" s="665" t="s">
        <v>4315</v>
      </c>
      <c r="Y264" s="665"/>
      <c r="Z264" s="665" t="str">
        <f>Таблиця4[[#This Row],[Descriptions2]]</f>
        <v/>
      </c>
      <c r="AA264" s="665" t="str">
        <f>Таблиця4[[#This Row],[Owner/Specific NPCs3]]</f>
        <v/>
      </c>
      <c r="AB264" s="665"/>
      <c r="AC264" s="666"/>
      <c r="AD264" s="667"/>
      <c r="AE264" s="671"/>
      <c r="AF264" s="665"/>
      <c r="AG264" s="665"/>
      <c r="AH264" s="665"/>
      <c r="AI264" s="665"/>
      <c r="AJ264" s="665"/>
      <c r="AK264" s="665"/>
      <c r="AL264" s="665"/>
      <c r="AM264" s="671"/>
      <c r="AN264" s="665"/>
      <c r="AO264" s="671"/>
      <c r="AP264" s="665"/>
      <c r="AQ264" s="671"/>
      <c r="AR264" s="636"/>
      <c r="AS264" s="636"/>
      <c r="AT264" s="636"/>
      <c r="AU264" s="636"/>
      <c r="AV264" s="671"/>
      <c r="AW264" s="636" t="str">
        <f>IFERROR(INDEX('02_LIVING_WATERDEEP'!$C$2:$C$200,MATCH(Таблиця4[[#This Row],[BUILDING NAME]],'02_LIVING_WATERDEEP'!$A$2:$A$200,0),1),"")</f>
        <v/>
      </c>
      <c r="AX264" s="636" t="str">
        <f>IFERROR(INDEX('02_LIVING_WATERDEEP'!$F$2:$F$200,MATCH(Таблиця4[[#This Row],[BUILDING NAME]],'02_LIVING_WATERDEEP'!$A$2:$A$200,0),1),"")</f>
        <v/>
      </c>
      <c r="AY264" s="636" t="str">
        <f>IFERROR(INDEX('02_LIVING_WATERDEEP'!$I$2:$I$200,MATCH(Таблиця4[[#This Row],[BUILDING NAME]],'02_LIVING_WATERDEEP'!$A$2:$A$200,0),1),"")</f>
        <v/>
      </c>
      <c r="AZ264" s="636" t="str">
        <f>IFERROR(INDEX('02_LIVING_WATERDEEP'!$J$2:$J$200,MATCH(Таблиця4[[#This Row],[BUILDING NAME]],'02_LIVING_WATERDEEP'!$A$2:$A$200,0),1),"")</f>
        <v/>
      </c>
      <c r="BA264" s="636" t="str">
        <f>IFERROR(INDEX('02_LIVING_WATERDEEP'!$K$2:$K$200,MATCH(Таблиця4[[#This Row],[BUILDING NAME]],'02_LIVING_WATERDEEP'!$A$2:$A$200,0),1),"")</f>
        <v/>
      </c>
      <c r="BB264" s="636" t="str">
        <f>IFERROR(INDEX('02_LIVING_WATERDEEP'!$L$2:$L$200,MATCH(Таблиця4[[#This Row],[BUILDING NAME]],'02_LIVING_WATERDEEP'!$A$2:$A$200,0),1),"")</f>
        <v/>
      </c>
      <c r="BC264" s="636" t="str">
        <f>IFERROR(INDEX('02_LIVING_WATERDEEP'!$M$2:$M$200,MATCH(Таблиця4[[#This Row],[BUILDING NAME]],'02_LIVING_WATERDEEP'!$A$2:$A$200,0),1),"")</f>
        <v/>
      </c>
      <c r="BD264" s="636"/>
      <c r="BE264" s="636"/>
      <c r="BF264" s="636"/>
      <c r="BG264" s="636"/>
      <c r="BH264" s="636"/>
      <c r="BI264" s="636"/>
      <c r="BJ264" s="636"/>
      <c r="BK264" s="636"/>
      <c r="BL264" s="636"/>
      <c r="BM264" s="636"/>
      <c r="BN264" s="636"/>
      <c r="BO264" s="636"/>
      <c r="BP264" s="636"/>
      <c r="BQ264" s="636"/>
      <c r="BR264" s="636"/>
      <c r="BS264" s="636"/>
      <c r="BT264" s="636"/>
      <c r="BU264" s="636" t="e">
        <f>MATCH(Таблиця4[[#This Row],[BUILDING NAME]],#REF!,0)</f>
        <v>#REF!</v>
      </c>
      <c r="BV264" s="636" t="e">
        <f>INDEX(#REF!,'02BUILD'!BU264,1)</f>
        <v>#REF!</v>
      </c>
      <c r="BW264" s="636" t="s">
        <v>20822</v>
      </c>
      <c r="BX264" s="636"/>
      <c r="BY264" s="636" t="e">
        <f>MATCH(Таблиця4[[#This Row],[BUILDING NAME]],Таблиця5[NAME],0)</f>
        <v>#N/A</v>
      </c>
      <c r="BZ264" s="636" t="e">
        <f>INDEX(Таблиця5[[C - COINS - COST]:[ADDRESS]],'02BUILD'!$BY264,1)</f>
        <v>#N/A</v>
      </c>
      <c r="CA264" s="636" t="e">
        <f>INDEX(Таблиця5[[C - COINS - COST]:[ADDRESS]],'02BUILD'!$BY264,2)</f>
        <v>#N/A</v>
      </c>
      <c r="CB264" s="636" t="e">
        <f>INDEX(Таблиця5[[C - COINS - COST]:[ADDRESS]],'02BUILD'!$BY264,3)</f>
        <v>#N/A</v>
      </c>
      <c r="CC264" s="636" t="e">
        <f>INDEX(Таблиця5[[C - COINS - COST]:[ADDRESS]],'02BUILD'!$BY264,4)</f>
        <v>#N/A</v>
      </c>
      <c r="CD264" s="636" t="e">
        <f>INDEX(Таблиця5[[C - COINS - COST]:[ADDRESS]],'02BUILD'!$BY264,5)</f>
        <v>#N/A</v>
      </c>
      <c r="CE264" s="636" t="e">
        <f>INDEX(Таблиця5[[C - COINS - COST]:[ADDRESS]],'02BUILD'!$BY264,6)</f>
        <v>#N/A</v>
      </c>
      <c r="CF264" s="636" t="e">
        <f>INDEX(Таблиця5[[C - COINS - COST]:[ADDRESS]],'02BUILD'!$BY264,7)</f>
        <v>#N/A</v>
      </c>
      <c r="CG264" s="636" t="e">
        <f>INDEX(Таблиця5[[C - COINS - COST]:[ADDRESS]],'02BUILD'!$BY264,8)</f>
        <v>#N/A</v>
      </c>
      <c r="CH264" s="636" t="e">
        <f>INDEX(Таблиця5[[C - COINS - COST]:[ADDRESS]],'02BUILD'!$BY264,9)</f>
        <v>#N/A</v>
      </c>
      <c r="CI264" s="636" t="e">
        <f>INDEX(Таблиця5[[C - COINS - COST]:[ADDRESS]],'02BUILD'!$BY264,10)</f>
        <v>#N/A</v>
      </c>
    </row>
    <row r="265" spans="1:87" ht="16.5" hidden="1" thickTop="1" thickBot="1">
      <c r="A265" s="636"/>
      <c r="B265" s="665"/>
      <c r="C265" s="665"/>
      <c r="D265" s="636"/>
      <c r="E265" s="636"/>
      <c r="F265" s="665"/>
      <c r="G265" s="665"/>
      <c r="H265" s="932" t="s">
        <v>21489</v>
      </c>
      <c r="I265" s="665" t="s">
        <v>21490</v>
      </c>
      <c r="J265" s="665"/>
      <c r="K265" s="665" t="s">
        <v>2089</v>
      </c>
      <c r="L265" s="665"/>
      <c r="M265" s="665"/>
      <c r="N265" s="665"/>
      <c r="O265" s="665"/>
      <c r="P265" s="665"/>
      <c r="Q265" s="665"/>
      <c r="R265" s="665"/>
      <c r="S265" s="665" t="str">
        <f>Таблиця4[[#This Row],[C - COINS - COST]]&amp;"C"&amp;" | "&amp;Таблиця4[[#This Row],[A - TANKARDS - Drinks]]&amp;"A"&amp;" | "&amp;Таблиця4[[#This Row],[P - PIPES - hospitality]]&amp;" P"&amp;" | "&amp;Таблиця4[[#This Row],[D - DAGGERS - danger level]]&amp;"D"</f>
        <v>C | A |  P | D</v>
      </c>
      <c r="T265" s="665"/>
      <c r="U265" s="665"/>
      <c r="V265" s="665"/>
      <c r="W265" s="253" t="s">
        <v>21491</v>
      </c>
      <c r="X265" s="665" t="s">
        <v>4315</v>
      </c>
      <c r="Y265" s="665"/>
      <c r="Z265" s="665" t="str">
        <f>Таблиця4[[#This Row],[Descriptions2]]</f>
        <v/>
      </c>
      <c r="AA265" s="665" t="str">
        <f>Таблиця4[[#This Row],[Owner/Specific NPCs3]]</f>
        <v/>
      </c>
      <c r="AB265" s="665"/>
      <c r="AC265" s="666"/>
      <c r="AD265" s="667"/>
      <c r="AE265" s="671"/>
      <c r="AF265" s="665"/>
      <c r="AG265" s="665"/>
      <c r="AH265" s="665"/>
      <c r="AI265" s="665"/>
      <c r="AJ265" s="665"/>
      <c r="AK265" s="665"/>
      <c r="AL265" s="665"/>
      <c r="AM265" s="671"/>
      <c r="AN265" s="665"/>
      <c r="AO265" s="671"/>
      <c r="AP265" s="665"/>
      <c r="AQ265" s="671"/>
      <c r="AR265" s="636"/>
      <c r="AS265" s="636"/>
      <c r="AT265" s="636"/>
      <c r="AU265" s="636"/>
      <c r="AV265" s="671"/>
      <c r="AW265" s="636" t="str">
        <f>IFERROR(INDEX('02_LIVING_WATERDEEP'!$C$2:$C$200,MATCH(Таблиця4[[#This Row],[BUILDING NAME]],'02_LIVING_WATERDEEP'!$A$2:$A$200,0),1),"")</f>
        <v/>
      </c>
      <c r="AX265" s="636" t="str">
        <f>IFERROR(INDEX('02_LIVING_WATERDEEP'!$F$2:$F$200,MATCH(Таблиця4[[#This Row],[BUILDING NAME]],'02_LIVING_WATERDEEP'!$A$2:$A$200,0),1),"")</f>
        <v/>
      </c>
      <c r="AY265" s="636" t="str">
        <f>IFERROR(INDEX('02_LIVING_WATERDEEP'!$I$2:$I$200,MATCH(Таблиця4[[#This Row],[BUILDING NAME]],'02_LIVING_WATERDEEP'!$A$2:$A$200,0),1),"")</f>
        <v/>
      </c>
      <c r="AZ265" s="636" t="str">
        <f>IFERROR(INDEX('02_LIVING_WATERDEEP'!$J$2:$J$200,MATCH(Таблиця4[[#This Row],[BUILDING NAME]],'02_LIVING_WATERDEEP'!$A$2:$A$200,0),1),"")</f>
        <v/>
      </c>
      <c r="BA265" s="636" t="str">
        <f>IFERROR(INDEX('02_LIVING_WATERDEEP'!$K$2:$K$200,MATCH(Таблиця4[[#This Row],[BUILDING NAME]],'02_LIVING_WATERDEEP'!$A$2:$A$200,0),1),"")</f>
        <v/>
      </c>
      <c r="BB265" s="636" t="str">
        <f>IFERROR(INDEX('02_LIVING_WATERDEEP'!$L$2:$L$200,MATCH(Таблиця4[[#This Row],[BUILDING NAME]],'02_LIVING_WATERDEEP'!$A$2:$A$200,0),1),"")</f>
        <v/>
      </c>
      <c r="BC265" s="636" t="str">
        <f>IFERROR(INDEX('02_LIVING_WATERDEEP'!$M$2:$M$200,MATCH(Таблиця4[[#This Row],[BUILDING NAME]],'02_LIVING_WATERDEEP'!$A$2:$A$200,0),1),"")</f>
        <v/>
      </c>
      <c r="BD265" s="636"/>
      <c r="BE265" s="636"/>
      <c r="BF265" s="636"/>
      <c r="BG265" s="636"/>
      <c r="BH265" s="636"/>
      <c r="BI265" s="636"/>
      <c r="BJ265" s="636"/>
      <c r="BK265" s="636"/>
      <c r="BL265" s="636"/>
      <c r="BM265" s="636"/>
      <c r="BN265" s="636"/>
      <c r="BO265" s="636"/>
      <c r="BP265" s="636"/>
      <c r="BQ265" s="636"/>
      <c r="BR265" s="636"/>
      <c r="BS265" s="636"/>
      <c r="BT265" s="636"/>
      <c r="BU265" s="636" t="e">
        <f>MATCH(Таблиця4[[#This Row],[BUILDING NAME]],#REF!,0)</f>
        <v>#REF!</v>
      </c>
      <c r="BV265" s="636" t="e">
        <f>INDEX(#REF!,'02BUILD'!BU265,1)</f>
        <v>#REF!</v>
      </c>
      <c r="BW265" s="636" t="s">
        <v>20606</v>
      </c>
      <c r="BX265" s="636"/>
      <c r="BY265" s="636" t="e">
        <f>MATCH(Таблиця4[[#This Row],[BUILDING NAME]],Таблиця5[NAME],0)</f>
        <v>#N/A</v>
      </c>
      <c r="BZ265" s="636" t="e">
        <f>INDEX(Таблиця5[[C - COINS - COST]:[ADDRESS]],'02BUILD'!$BY265,1)</f>
        <v>#N/A</v>
      </c>
      <c r="CA265" s="636" t="e">
        <f>INDEX(Таблиця5[[C - COINS - COST]:[ADDRESS]],'02BUILD'!$BY265,2)</f>
        <v>#N/A</v>
      </c>
      <c r="CB265" s="636" t="e">
        <f>INDEX(Таблиця5[[C - COINS - COST]:[ADDRESS]],'02BUILD'!$BY265,3)</f>
        <v>#N/A</v>
      </c>
      <c r="CC265" s="636" t="e">
        <f>INDEX(Таблиця5[[C - COINS - COST]:[ADDRESS]],'02BUILD'!$BY265,4)</f>
        <v>#N/A</v>
      </c>
      <c r="CD265" s="636" t="e">
        <f>INDEX(Таблиця5[[C - COINS - COST]:[ADDRESS]],'02BUILD'!$BY265,5)</f>
        <v>#N/A</v>
      </c>
      <c r="CE265" s="636" t="e">
        <f>INDEX(Таблиця5[[C - COINS - COST]:[ADDRESS]],'02BUILD'!$BY265,6)</f>
        <v>#N/A</v>
      </c>
      <c r="CF265" s="636" t="e">
        <f>INDEX(Таблиця5[[C - COINS - COST]:[ADDRESS]],'02BUILD'!$BY265,7)</f>
        <v>#N/A</v>
      </c>
      <c r="CG265" s="636" t="e">
        <f>INDEX(Таблиця5[[C - COINS - COST]:[ADDRESS]],'02BUILD'!$BY265,8)</f>
        <v>#N/A</v>
      </c>
      <c r="CH265" s="636" t="e">
        <f>INDEX(Таблиця5[[C - COINS - COST]:[ADDRESS]],'02BUILD'!$BY265,9)</f>
        <v>#N/A</v>
      </c>
      <c r="CI265" s="636" t="e">
        <f>INDEX(Таблиця5[[C - COINS - COST]:[ADDRESS]],'02BUILD'!$BY265,10)</f>
        <v>#N/A</v>
      </c>
    </row>
    <row r="266" spans="1:87" ht="16.5" hidden="1" thickTop="1" thickBot="1">
      <c r="A266" s="636"/>
      <c r="B266" s="665"/>
      <c r="C266" s="665"/>
      <c r="D266" s="636"/>
      <c r="E266" s="636"/>
      <c r="F266" s="665"/>
      <c r="G266" s="665"/>
      <c r="H266" s="665" t="s">
        <v>20864</v>
      </c>
      <c r="I266" s="665" t="s">
        <v>3974</v>
      </c>
      <c r="J266" s="665"/>
      <c r="K266" s="665" t="s">
        <v>19917</v>
      </c>
      <c r="L266" s="665"/>
      <c r="M266" s="665"/>
      <c r="N266" s="665"/>
      <c r="O266" s="665"/>
      <c r="P266" s="665"/>
      <c r="Q266" s="665"/>
      <c r="R266" s="665"/>
      <c r="S266" s="665" t="str">
        <f>Таблиця4[[#This Row],[C - COINS - COST]]&amp;"C"&amp;" | "&amp;Таблиця4[[#This Row],[A - TANKARDS - Drinks]]&amp;"A"&amp;" | "&amp;Таблиця4[[#This Row],[P - PIPES - hospitality]]&amp;" P"&amp;" | "&amp;Таблиця4[[#This Row],[D - DAGGERS - danger level]]&amp;"D"</f>
        <v>C | A |  P | D</v>
      </c>
      <c r="T266" s="665"/>
      <c r="U266" s="665"/>
      <c r="V266" s="665"/>
      <c r="W266" s="665" t="s">
        <v>20865</v>
      </c>
      <c r="X266" s="665" t="s">
        <v>4315</v>
      </c>
      <c r="Y266" s="665"/>
      <c r="Z266" s="665" t="str">
        <f>Таблиця4[[#This Row],[Descriptions2]]</f>
        <v/>
      </c>
      <c r="AA266" s="665" t="str">
        <f>Таблиця4[[#This Row],[Owner/Specific NPCs3]]</f>
        <v/>
      </c>
      <c r="AB266" s="665"/>
      <c r="AC266" s="666"/>
      <c r="AD266" s="667"/>
      <c r="AE266" s="671"/>
      <c r="AF266" s="665"/>
      <c r="AG266" s="665"/>
      <c r="AH266" s="665"/>
      <c r="AI266" s="665"/>
      <c r="AJ266" s="665"/>
      <c r="AK266" s="665"/>
      <c r="AL266" s="665"/>
      <c r="AM266" s="671"/>
      <c r="AN266" s="665"/>
      <c r="AO266" s="671"/>
      <c r="AP266" s="665"/>
      <c r="AQ266" s="671"/>
      <c r="AR266" s="636"/>
      <c r="AS266" s="636"/>
      <c r="AT266" s="636"/>
      <c r="AU266" s="636"/>
      <c r="AV266" s="671"/>
      <c r="AW266" s="636" t="str">
        <f>IFERROR(INDEX('02_LIVING_WATERDEEP'!$C$2:$C$200,MATCH(Таблиця4[[#This Row],[BUILDING NAME]],'02_LIVING_WATERDEEP'!$A$2:$A$200,0),1),"")</f>
        <v/>
      </c>
      <c r="AX266" s="636" t="str">
        <f>IFERROR(INDEX('02_LIVING_WATERDEEP'!$F$2:$F$200,MATCH(Таблиця4[[#This Row],[BUILDING NAME]],'02_LIVING_WATERDEEP'!$A$2:$A$200,0),1),"")</f>
        <v/>
      </c>
      <c r="AY266" s="636" t="str">
        <f>IFERROR(INDEX('02_LIVING_WATERDEEP'!$I$2:$I$200,MATCH(Таблиця4[[#This Row],[BUILDING NAME]],'02_LIVING_WATERDEEP'!$A$2:$A$200,0),1),"")</f>
        <v/>
      </c>
      <c r="AZ266" s="636" t="str">
        <f>IFERROR(INDEX('02_LIVING_WATERDEEP'!$J$2:$J$200,MATCH(Таблиця4[[#This Row],[BUILDING NAME]],'02_LIVING_WATERDEEP'!$A$2:$A$200,0),1),"")</f>
        <v/>
      </c>
      <c r="BA266" s="636" t="str">
        <f>IFERROR(INDEX('02_LIVING_WATERDEEP'!$K$2:$K$200,MATCH(Таблиця4[[#This Row],[BUILDING NAME]],'02_LIVING_WATERDEEP'!$A$2:$A$200,0),1),"")</f>
        <v/>
      </c>
      <c r="BB266" s="636" t="str">
        <f>IFERROR(INDEX('02_LIVING_WATERDEEP'!$L$2:$L$200,MATCH(Таблиця4[[#This Row],[BUILDING NAME]],'02_LIVING_WATERDEEP'!$A$2:$A$200,0),1),"")</f>
        <v/>
      </c>
      <c r="BC266" s="636" t="str">
        <f>IFERROR(INDEX('02_LIVING_WATERDEEP'!$M$2:$M$200,MATCH(Таблиця4[[#This Row],[BUILDING NAME]],'02_LIVING_WATERDEEP'!$A$2:$A$200,0),1),"")</f>
        <v/>
      </c>
      <c r="BD266" s="636"/>
      <c r="BE266" s="636"/>
      <c r="BF266" s="636"/>
      <c r="BG266" s="636"/>
      <c r="BH266" s="636"/>
      <c r="BI266" s="636"/>
      <c r="BJ266" s="636"/>
      <c r="BK266" s="636"/>
      <c r="BL266" s="636"/>
      <c r="BM266" s="636"/>
      <c r="BN266" s="636"/>
      <c r="BO266" s="636"/>
      <c r="BP266" s="636"/>
      <c r="BQ266" s="636"/>
      <c r="BR266" s="636"/>
      <c r="BS266" s="636"/>
      <c r="BT266" s="636"/>
      <c r="BU266" s="636" t="e">
        <f>MATCH(Таблиця4[[#This Row],[BUILDING NAME]],#REF!,0)</f>
        <v>#REF!</v>
      </c>
      <c r="BV266" s="636" t="e">
        <f>INDEX(#REF!,'02BUILD'!BU266,1)</f>
        <v>#REF!</v>
      </c>
      <c r="BW266" s="636" t="s">
        <v>20621</v>
      </c>
      <c r="BX266" s="636"/>
      <c r="BY266" s="636" t="e">
        <f>MATCH(Таблиця4[[#This Row],[BUILDING NAME]],Таблиця5[NAME],0)</f>
        <v>#N/A</v>
      </c>
      <c r="BZ266" s="636" t="e">
        <f>INDEX(Таблиця5[[C - COINS - COST]:[ADDRESS]],'02BUILD'!$BY266,1)</f>
        <v>#N/A</v>
      </c>
      <c r="CA266" s="636" t="e">
        <f>INDEX(Таблиця5[[C - COINS - COST]:[ADDRESS]],'02BUILD'!$BY266,2)</f>
        <v>#N/A</v>
      </c>
      <c r="CB266" s="636" t="e">
        <f>INDEX(Таблиця5[[C - COINS - COST]:[ADDRESS]],'02BUILD'!$BY266,3)</f>
        <v>#N/A</v>
      </c>
      <c r="CC266" s="636" t="e">
        <f>INDEX(Таблиця5[[C - COINS - COST]:[ADDRESS]],'02BUILD'!$BY266,4)</f>
        <v>#N/A</v>
      </c>
      <c r="CD266" s="636" t="e">
        <f>INDEX(Таблиця5[[C - COINS - COST]:[ADDRESS]],'02BUILD'!$BY266,5)</f>
        <v>#N/A</v>
      </c>
      <c r="CE266" s="636" t="e">
        <f>INDEX(Таблиця5[[C - COINS - COST]:[ADDRESS]],'02BUILD'!$BY266,6)</f>
        <v>#N/A</v>
      </c>
      <c r="CF266" s="636" t="e">
        <f>INDEX(Таблиця5[[C - COINS - COST]:[ADDRESS]],'02BUILD'!$BY266,7)</f>
        <v>#N/A</v>
      </c>
      <c r="CG266" s="636" t="e">
        <f>INDEX(Таблиця5[[C - COINS - COST]:[ADDRESS]],'02BUILD'!$BY266,8)</f>
        <v>#N/A</v>
      </c>
      <c r="CH266" s="636" t="e">
        <f>INDEX(Таблиця5[[C - COINS - COST]:[ADDRESS]],'02BUILD'!$BY266,9)</f>
        <v>#N/A</v>
      </c>
      <c r="CI266" s="636" t="e">
        <f>INDEX(Таблиця5[[C - COINS - COST]:[ADDRESS]],'02BUILD'!$BY266,10)</f>
        <v>#N/A</v>
      </c>
    </row>
    <row r="267" spans="1:87" ht="16.5" hidden="1" thickTop="1" thickBot="1">
      <c r="A267" s="636"/>
      <c r="B267" s="665"/>
      <c r="C267" s="665"/>
      <c r="D267" s="636"/>
      <c r="E267" s="636"/>
      <c r="F267" s="665"/>
      <c r="G267" s="665"/>
      <c r="H267" s="665" t="s">
        <v>20656</v>
      </c>
      <c r="I267" s="665" t="s">
        <v>3974</v>
      </c>
      <c r="J267" s="665"/>
      <c r="K267" s="665" t="s">
        <v>3952</v>
      </c>
      <c r="L267" s="665"/>
      <c r="M267" s="665"/>
      <c r="N267" s="665"/>
      <c r="O267" s="665"/>
      <c r="P267" s="665"/>
      <c r="Q267" s="665"/>
      <c r="R267" s="665"/>
      <c r="S267" s="665" t="str">
        <f>Таблиця4[[#This Row],[C - COINS - COST]]&amp;"C"&amp;" | "&amp;Таблиця4[[#This Row],[A - TANKARDS - Drinks]]&amp;"A"&amp;" | "&amp;Таблиця4[[#This Row],[P - PIPES - hospitality]]&amp;" P"&amp;" | "&amp;Таблиця4[[#This Row],[D - DAGGERS - danger level]]&amp;"D"</f>
        <v>C | A |  P | D</v>
      </c>
      <c r="T267" s="665"/>
      <c r="U267" s="665"/>
      <c r="V267" s="665"/>
      <c r="W267" s="665" t="s">
        <v>20657</v>
      </c>
      <c r="X267" s="665" t="s">
        <v>4315</v>
      </c>
      <c r="Y267" s="665"/>
      <c r="Z267" s="665" t="str">
        <f>Таблиця4[[#This Row],[Descriptions2]]</f>
        <v/>
      </c>
      <c r="AA267" s="665" t="str">
        <f>Таблиця4[[#This Row],[Owner/Specific NPCs3]]</f>
        <v/>
      </c>
      <c r="AB267" s="665"/>
      <c r="AC267" s="666"/>
      <c r="AD267" s="667"/>
      <c r="AE267" s="671"/>
      <c r="AF267" s="665"/>
      <c r="AG267" s="665"/>
      <c r="AH267" s="665"/>
      <c r="AI267" s="665"/>
      <c r="AJ267" s="665"/>
      <c r="AK267" s="665"/>
      <c r="AL267" s="665"/>
      <c r="AM267" s="671"/>
      <c r="AN267" s="665"/>
      <c r="AO267" s="671"/>
      <c r="AP267" s="665"/>
      <c r="AQ267" s="671"/>
      <c r="AR267" s="636"/>
      <c r="AS267" s="636"/>
      <c r="AT267" s="636"/>
      <c r="AU267" s="636"/>
      <c r="AV267" s="671"/>
      <c r="AW267" s="636" t="str">
        <f>IFERROR(INDEX('02_LIVING_WATERDEEP'!$C$2:$C$200,MATCH(Таблиця4[[#This Row],[BUILDING NAME]],'02_LIVING_WATERDEEP'!$A$2:$A$200,0),1),"")</f>
        <v/>
      </c>
      <c r="AX267" s="636" t="str">
        <f>IFERROR(INDEX('02_LIVING_WATERDEEP'!$F$2:$F$200,MATCH(Таблиця4[[#This Row],[BUILDING NAME]],'02_LIVING_WATERDEEP'!$A$2:$A$200,0),1),"")</f>
        <v/>
      </c>
      <c r="AY267" s="636" t="str">
        <f>IFERROR(INDEX('02_LIVING_WATERDEEP'!$I$2:$I$200,MATCH(Таблиця4[[#This Row],[BUILDING NAME]],'02_LIVING_WATERDEEP'!$A$2:$A$200,0),1),"")</f>
        <v/>
      </c>
      <c r="AZ267" s="636" t="str">
        <f>IFERROR(INDEX('02_LIVING_WATERDEEP'!$J$2:$J$200,MATCH(Таблиця4[[#This Row],[BUILDING NAME]],'02_LIVING_WATERDEEP'!$A$2:$A$200,0),1),"")</f>
        <v/>
      </c>
      <c r="BA267" s="636" t="str">
        <f>IFERROR(INDEX('02_LIVING_WATERDEEP'!$K$2:$K$200,MATCH(Таблиця4[[#This Row],[BUILDING NAME]],'02_LIVING_WATERDEEP'!$A$2:$A$200,0),1),"")</f>
        <v/>
      </c>
      <c r="BB267" s="636" t="str">
        <f>IFERROR(INDEX('02_LIVING_WATERDEEP'!$L$2:$L$200,MATCH(Таблиця4[[#This Row],[BUILDING NAME]],'02_LIVING_WATERDEEP'!$A$2:$A$200,0),1),"")</f>
        <v/>
      </c>
      <c r="BC267" s="636" t="str">
        <f>IFERROR(INDEX('02_LIVING_WATERDEEP'!$M$2:$M$200,MATCH(Таблиця4[[#This Row],[BUILDING NAME]],'02_LIVING_WATERDEEP'!$A$2:$A$200,0),1),"")</f>
        <v/>
      </c>
      <c r="BD267" s="636"/>
      <c r="BE267" s="636"/>
      <c r="BF267" s="636"/>
      <c r="BG267" s="636"/>
      <c r="BH267" s="636"/>
      <c r="BI267" s="636"/>
      <c r="BJ267" s="636"/>
      <c r="BK267" s="636"/>
      <c r="BL267" s="636"/>
      <c r="BM267" s="636"/>
      <c r="BN267" s="636"/>
      <c r="BO267" s="636"/>
      <c r="BP267" s="636"/>
      <c r="BQ267" s="636"/>
      <c r="BR267" s="636"/>
      <c r="BS267" s="636"/>
      <c r="BT267" s="636"/>
      <c r="BU267" s="636" t="e">
        <f>MATCH(Таблиця4[[#This Row],[BUILDING NAME]],#REF!,0)</f>
        <v>#REF!</v>
      </c>
      <c r="BV267" s="636" t="e">
        <f>INDEX(#REF!,'02BUILD'!BU267,1)</f>
        <v>#REF!</v>
      </c>
      <c r="BW267" s="636" t="s">
        <v>20619</v>
      </c>
      <c r="BX267" s="636"/>
      <c r="BY267" s="636" t="e">
        <f>MATCH(Таблиця4[[#This Row],[BUILDING NAME]],Таблиця5[NAME],0)</f>
        <v>#N/A</v>
      </c>
      <c r="BZ267" s="636" t="e">
        <f>INDEX(Таблиця5[[C - COINS - COST]:[ADDRESS]],'02BUILD'!$BY267,1)</f>
        <v>#N/A</v>
      </c>
      <c r="CA267" s="636" t="e">
        <f>INDEX(Таблиця5[[C - COINS - COST]:[ADDRESS]],'02BUILD'!$BY267,2)</f>
        <v>#N/A</v>
      </c>
      <c r="CB267" s="636" t="e">
        <f>INDEX(Таблиця5[[C - COINS - COST]:[ADDRESS]],'02BUILD'!$BY267,3)</f>
        <v>#N/A</v>
      </c>
      <c r="CC267" s="636" t="e">
        <f>INDEX(Таблиця5[[C - COINS - COST]:[ADDRESS]],'02BUILD'!$BY267,4)</f>
        <v>#N/A</v>
      </c>
      <c r="CD267" s="636" t="e">
        <f>INDEX(Таблиця5[[C - COINS - COST]:[ADDRESS]],'02BUILD'!$BY267,5)</f>
        <v>#N/A</v>
      </c>
      <c r="CE267" s="636" t="e">
        <f>INDEX(Таблиця5[[C - COINS - COST]:[ADDRESS]],'02BUILD'!$BY267,6)</f>
        <v>#N/A</v>
      </c>
      <c r="CF267" s="636" t="e">
        <f>INDEX(Таблиця5[[C - COINS - COST]:[ADDRESS]],'02BUILD'!$BY267,7)</f>
        <v>#N/A</v>
      </c>
      <c r="CG267" s="636" t="e">
        <f>INDEX(Таблиця5[[C - COINS - COST]:[ADDRESS]],'02BUILD'!$BY267,8)</f>
        <v>#N/A</v>
      </c>
      <c r="CH267" s="636" t="e">
        <f>INDEX(Таблиця5[[C - COINS - COST]:[ADDRESS]],'02BUILD'!$BY267,9)</f>
        <v>#N/A</v>
      </c>
      <c r="CI267" s="636" t="e">
        <f>INDEX(Таблиця5[[C - COINS - COST]:[ADDRESS]],'02BUILD'!$BY267,10)</f>
        <v>#N/A</v>
      </c>
    </row>
    <row r="268" spans="1:87" ht="16.5" hidden="1" thickTop="1" thickBot="1">
      <c r="A268" s="636"/>
      <c r="B268" s="665"/>
      <c r="C268" s="665"/>
      <c r="D268" s="636"/>
      <c r="E268" s="636"/>
      <c r="F268" s="665"/>
      <c r="G268" s="665"/>
      <c r="H268" s="665" t="s">
        <v>2398</v>
      </c>
      <c r="I268" s="665" t="s">
        <v>3974</v>
      </c>
      <c r="J268" s="665"/>
      <c r="K268" s="665" t="s">
        <v>19917</v>
      </c>
      <c r="L268" s="665"/>
      <c r="M268" s="665"/>
      <c r="N268" s="665"/>
      <c r="O268" s="665"/>
      <c r="P268" s="665"/>
      <c r="Q268" s="665"/>
      <c r="R268" s="665"/>
      <c r="S268" s="665" t="str">
        <f>Таблиця4[[#This Row],[C - COINS - COST]]&amp;"C"&amp;" | "&amp;Таблиця4[[#This Row],[A - TANKARDS - Drinks]]&amp;"A"&amp;" | "&amp;Таблиця4[[#This Row],[P - PIPES - hospitality]]&amp;" P"&amp;" | "&amp;Таблиця4[[#This Row],[D - DAGGERS - danger level]]&amp;"D"</f>
        <v>C | A |  P | D</v>
      </c>
      <c r="T268" s="665"/>
      <c r="U268" s="665"/>
      <c r="V268" s="665"/>
      <c r="W268" s="665" t="s">
        <v>20867</v>
      </c>
      <c r="X268" s="665" t="s">
        <v>20868</v>
      </c>
      <c r="Y268" s="665"/>
      <c r="Z268" s="665" t="str">
        <f>Таблиця4[[#This Row],[Descriptions2]]</f>
        <v/>
      </c>
      <c r="AA268" s="665" t="str">
        <f>Таблиця4[[#This Row],[Owner/Specific NPCs3]]</f>
        <v/>
      </c>
      <c r="AB268" s="665"/>
      <c r="AC268" s="666"/>
      <c r="AD268" s="667"/>
      <c r="AE268" s="671"/>
      <c r="AF268" s="665"/>
      <c r="AG268" s="665"/>
      <c r="AH268" s="665"/>
      <c r="AI268" s="665"/>
      <c r="AJ268" s="665"/>
      <c r="AK268" s="665"/>
      <c r="AL268" s="665"/>
      <c r="AM268" s="671"/>
      <c r="AN268" s="665"/>
      <c r="AO268" s="671"/>
      <c r="AP268" s="665"/>
      <c r="AQ268" s="671"/>
      <c r="AR268" s="636"/>
      <c r="AS268" s="636"/>
      <c r="AT268" s="636"/>
      <c r="AU268" s="636"/>
      <c r="AV268" s="671"/>
      <c r="AW268" s="636" t="str">
        <f>IFERROR(INDEX('02_LIVING_WATERDEEP'!$C$2:$C$200,MATCH(Таблиця4[[#This Row],[BUILDING NAME]],'02_LIVING_WATERDEEP'!$A$2:$A$200,0),1),"")</f>
        <v/>
      </c>
      <c r="AX268" s="636" t="str">
        <f>IFERROR(INDEX('02_LIVING_WATERDEEP'!$F$2:$F$200,MATCH(Таблиця4[[#This Row],[BUILDING NAME]],'02_LIVING_WATERDEEP'!$A$2:$A$200,0),1),"")</f>
        <v/>
      </c>
      <c r="AY268" s="636" t="str">
        <f>IFERROR(INDEX('02_LIVING_WATERDEEP'!$I$2:$I$200,MATCH(Таблиця4[[#This Row],[BUILDING NAME]],'02_LIVING_WATERDEEP'!$A$2:$A$200,0),1),"")</f>
        <v/>
      </c>
      <c r="AZ268" s="636" t="str">
        <f>IFERROR(INDEX('02_LIVING_WATERDEEP'!$J$2:$J$200,MATCH(Таблиця4[[#This Row],[BUILDING NAME]],'02_LIVING_WATERDEEP'!$A$2:$A$200,0),1),"")</f>
        <v/>
      </c>
      <c r="BA268" s="636" t="str">
        <f>IFERROR(INDEX('02_LIVING_WATERDEEP'!$K$2:$K$200,MATCH(Таблиця4[[#This Row],[BUILDING NAME]],'02_LIVING_WATERDEEP'!$A$2:$A$200,0),1),"")</f>
        <v/>
      </c>
      <c r="BB268" s="636" t="str">
        <f>IFERROR(INDEX('02_LIVING_WATERDEEP'!$L$2:$L$200,MATCH(Таблиця4[[#This Row],[BUILDING NAME]],'02_LIVING_WATERDEEP'!$A$2:$A$200,0),1),"")</f>
        <v/>
      </c>
      <c r="BC268" s="636" t="str">
        <f>IFERROR(INDEX('02_LIVING_WATERDEEP'!$M$2:$M$200,MATCH(Таблиця4[[#This Row],[BUILDING NAME]],'02_LIVING_WATERDEEP'!$A$2:$A$200,0),1),"")</f>
        <v/>
      </c>
      <c r="BD268" s="636"/>
      <c r="BE268" s="636"/>
      <c r="BF268" s="636"/>
      <c r="BG268" s="636"/>
      <c r="BH268" s="636"/>
      <c r="BI268" s="636"/>
      <c r="BJ268" s="636"/>
      <c r="BK268" s="636"/>
      <c r="BL268" s="636"/>
      <c r="BM268" s="636"/>
      <c r="BN268" s="636"/>
      <c r="BO268" s="636"/>
      <c r="BP268" s="636"/>
      <c r="BQ268" s="636"/>
      <c r="BR268" s="636"/>
      <c r="BS268" s="636"/>
      <c r="BT268" s="636"/>
      <c r="BU268" s="636" t="e">
        <f>MATCH(Таблиця4[[#This Row],[BUILDING NAME]],#REF!,0)</f>
        <v>#REF!</v>
      </c>
      <c r="BV268" s="636" t="e">
        <f>INDEX(#REF!,'02BUILD'!BU268,1)</f>
        <v>#REF!</v>
      </c>
      <c r="BW268" s="636" t="e">
        <v>#N/A</v>
      </c>
      <c r="BX268" s="636"/>
      <c r="BY268" s="636" t="e">
        <f>MATCH(Таблиця4[[#This Row],[BUILDING NAME]],Таблиця5[NAME],0)</f>
        <v>#N/A</v>
      </c>
      <c r="BZ268" s="636" t="e">
        <f>INDEX(Таблиця5[[C - COINS - COST]:[ADDRESS]],'02BUILD'!$BY268,1)</f>
        <v>#N/A</v>
      </c>
      <c r="CA268" s="636" t="e">
        <f>INDEX(Таблиця5[[C - COINS - COST]:[ADDRESS]],'02BUILD'!$BY268,2)</f>
        <v>#N/A</v>
      </c>
      <c r="CB268" s="636" t="e">
        <f>INDEX(Таблиця5[[C - COINS - COST]:[ADDRESS]],'02BUILD'!$BY268,3)</f>
        <v>#N/A</v>
      </c>
      <c r="CC268" s="636" t="e">
        <f>INDEX(Таблиця5[[C - COINS - COST]:[ADDRESS]],'02BUILD'!$BY268,4)</f>
        <v>#N/A</v>
      </c>
      <c r="CD268" s="636" t="e">
        <f>INDEX(Таблиця5[[C - COINS - COST]:[ADDRESS]],'02BUILD'!$BY268,5)</f>
        <v>#N/A</v>
      </c>
      <c r="CE268" s="636" t="e">
        <f>INDEX(Таблиця5[[C - COINS - COST]:[ADDRESS]],'02BUILD'!$BY268,6)</f>
        <v>#N/A</v>
      </c>
      <c r="CF268" s="636" t="e">
        <f>INDEX(Таблиця5[[C - COINS - COST]:[ADDRESS]],'02BUILD'!$BY268,7)</f>
        <v>#N/A</v>
      </c>
      <c r="CG268" s="636" t="e">
        <f>INDEX(Таблиця5[[C - COINS - COST]:[ADDRESS]],'02BUILD'!$BY268,8)</f>
        <v>#N/A</v>
      </c>
      <c r="CH268" s="636" t="e">
        <f>INDEX(Таблиця5[[C - COINS - COST]:[ADDRESS]],'02BUILD'!$BY268,9)</f>
        <v>#N/A</v>
      </c>
      <c r="CI268" s="636" t="e">
        <f>INDEX(Таблиця5[[C - COINS - COST]:[ADDRESS]],'02BUILD'!$BY268,10)</f>
        <v>#N/A</v>
      </c>
    </row>
    <row r="269" spans="1:87" ht="16.5" hidden="1" thickTop="1" thickBot="1">
      <c r="A269" s="636"/>
      <c r="B269" s="665"/>
      <c r="C269" s="665"/>
      <c r="D269" s="636"/>
      <c r="E269" s="636"/>
      <c r="F269" s="665"/>
      <c r="G269" s="665"/>
      <c r="H269" s="665" t="s">
        <v>2429</v>
      </c>
      <c r="I269" s="665" t="s">
        <v>3974</v>
      </c>
      <c r="J269" s="665"/>
      <c r="K269" s="665" t="s">
        <v>19917</v>
      </c>
      <c r="L269" s="665"/>
      <c r="M269" s="665"/>
      <c r="N269" s="665"/>
      <c r="O269" s="665">
        <v>4</v>
      </c>
      <c r="P269" s="665"/>
      <c r="Q269" s="665"/>
      <c r="R269" s="665"/>
      <c r="S269" s="665" t="str">
        <f>Таблиця4[[#This Row],[C - COINS - COST]]&amp;"C"&amp;" | "&amp;Таблиця4[[#This Row],[A - TANKARDS - Drinks]]&amp;"A"&amp;" | "&amp;Таблиця4[[#This Row],[P - PIPES - hospitality]]&amp;" P"&amp;" | "&amp;Таблиця4[[#This Row],[D - DAGGERS - danger level]]&amp;"D"</f>
        <v>4C | A |  P | D</v>
      </c>
      <c r="T269" s="665"/>
      <c r="U269" s="665"/>
      <c r="V269" s="665"/>
      <c r="W269" s="665" t="s">
        <v>20869</v>
      </c>
      <c r="X269" s="665" t="s">
        <v>4315</v>
      </c>
      <c r="Y269" s="665"/>
      <c r="Z269" s="665" t="str">
        <f>Таблиця4[[#This Row],[Descriptions2]]</f>
        <v/>
      </c>
      <c r="AA269" s="665" t="str">
        <f>Таблиця4[[#This Row],[Owner/Specific NPCs3]]</f>
        <v/>
      </c>
      <c r="AB269" s="665"/>
      <c r="AC269" s="666"/>
      <c r="AD269" s="667"/>
      <c r="AE269" s="671"/>
      <c r="AF269" s="665"/>
      <c r="AG269" s="665"/>
      <c r="AH269" s="665"/>
      <c r="AI269" s="665"/>
      <c r="AJ269" s="665"/>
      <c r="AK269" s="665"/>
      <c r="AL269" s="665"/>
      <c r="AM269" s="671"/>
      <c r="AN269" s="665"/>
      <c r="AO269" s="671"/>
      <c r="AP269" s="665"/>
      <c r="AQ269" s="671"/>
      <c r="AR269" s="636"/>
      <c r="AS269" s="636"/>
      <c r="AT269" s="636"/>
      <c r="AU269" s="636"/>
      <c r="AV269" s="671"/>
      <c r="AW269" s="636" t="str">
        <f>IFERROR(INDEX('02_LIVING_WATERDEEP'!$C$2:$C$200,MATCH(Таблиця4[[#This Row],[BUILDING NAME]],'02_LIVING_WATERDEEP'!$A$2:$A$200,0),1),"")</f>
        <v/>
      </c>
      <c r="AX269" s="636" t="str">
        <f>IFERROR(INDEX('02_LIVING_WATERDEEP'!$F$2:$F$200,MATCH(Таблиця4[[#This Row],[BUILDING NAME]],'02_LIVING_WATERDEEP'!$A$2:$A$200,0),1),"")</f>
        <v/>
      </c>
      <c r="AY269" s="636" t="str">
        <f>IFERROR(INDEX('02_LIVING_WATERDEEP'!$I$2:$I$200,MATCH(Таблиця4[[#This Row],[BUILDING NAME]],'02_LIVING_WATERDEEP'!$A$2:$A$200,0),1),"")</f>
        <v/>
      </c>
      <c r="AZ269" s="636" t="str">
        <f>IFERROR(INDEX('02_LIVING_WATERDEEP'!$J$2:$J$200,MATCH(Таблиця4[[#This Row],[BUILDING NAME]],'02_LIVING_WATERDEEP'!$A$2:$A$200,0),1),"")</f>
        <v/>
      </c>
      <c r="BA269" s="636" t="str">
        <f>IFERROR(INDEX('02_LIVING_WATERDEEP'!$K$2:$K$200,MATCH(Таблиця4[[#This Row],[BUILDING NAME]],'02_LIVING_WATERDEEP'!$A$2:$A$200,0),1),"")</f>
        <v/>
      </c>
      <c r="BB269" s="636" t="str">
        <f>IFERROR(INDEX('02_LIVING_WATERDEEP'!$L$2:$L$200,MATCH(Таблиця4[[#This Row],[BUILDING NAME]],'02_LIVING_WATERDEEP'!$A$2:$A$200,0),1),"")</f>
        <v/>
      </c>
      <c r="BC269" s="636" t="str">
        <f>IFERROR(INDEX('02_LIVING_WATERDEEP'!$M$2:$M$200,MATCH(Таблиця4[[#This Row],[BUILDING NAME]],'02_LIVING_WATERDEEP'!$A$2:$A$200,0),1),"")</f>
        <v/>
      </c>
      <c r="BD269" s="636"/>
      <c r="BE269" s="636"/>
      <c r="BF269" s="636"/>
      <c r="BG269" s="636"/>
      <c r="BH269" s="636"/>
      <c r="BI269" s="636"/>
      <c r="BJ269" s="636"/>
      <c r="BK269" s="636"/>
      <c r="BL269" s="636"/>
      <c r="BM269" s="636"/>
      <c r="BN269" s="636"/>
      <c r="BO269" s="636"/>
      <c r="BP269" s="636"/>
      <c r="BQ269" s="636"/>
      <c r="BR269" s="636"/>
      <c r="BS269" s="636"/>
      <c r="BT269" s="636"/>
      <c r="BU269" s="636" t="e">
        <f>MATCH(Таблиця4[[#This Row],[BUILDING NAME]],#REF!,0)</f>
        <v>#REF!</v>
      </c>
      <c r="BV269" s="636" t="e">
        <f>INDEX(#REF!,'02BUILD'!BU269,1)</f>
        <v>#REF!</v>
      </c>
      <c r="BW269" s="636" t="e">
        <v>#N/A</v>
      </c>
      <c r="BX269" s="636"/>
      <c r="BY269" s="636">
        <f>MATCH(Таблиця4[[#This Row],[BUILDING NAME]],Таблиця5[NAME],0)</f>
        <v>63</v>
      </c>
      <c r="BZ269" s="636">
        <f>INDEX(Таблиця5[[C - COINS - COST]:[ADDRESS]],'02BUILD'!$BY269,1)</f>
        <v>4</v>
      </c>
      <c r="CA269" s="636">
        <f>INDEX(Таблиця5[[C - COINS - COST]:[ADDRESS]],'02BUILD'!$BY269,2)</f>
        <v>0</v>
      </c>
      <c r="CB269" s="636">
        <f>INDEX(Таблиця5[[C - COINS - COST]:[ADDRESS]],'02BUILD'!$BY269,3)</f>
        <v>0</v>
      </c>
      <c r="CC269" s="636">
        <f>INDEX(Таблиця5[[C - COINS - COST]:[ADDRESS]],'02BUILD'!$BY269,4)</f>
        <v>0</v>
      </c>
      <c r="CD269" s="636" t="str">
        <f>INDEX(Таблиця5[[C - COINS - COST]:[ADDRESS]],'02BUILD'!$BY269,5)</f>
        <v>4c</v>
      </c>
      <c r="CE269" s="636">
        <f>INDEX(Таблиця5[[C - COINS - COST]:[ADDRESS]],'02BUILD'!$BY269,6)</f>
        <v>0</v>
      </c>
      <c r="CF269" s="636">
        <f>INDEX(Таблиця5[[C - COINS - COST]:[ADDRESS]],'02BUILD'!$BY269,7)</f>
        <v>0</v>
      </c>
      <c r="CG269" s="636">
        <f>INDEX(Таблиця5[[C - COINS - COST]:[ADDRESS]],'02BUILD'!$BY269,8)</f>
        <v>0</v>
      </c>
      <c r="CH269" s="636">
        <f>INDEX(Таблиця5[[C - COINS - COST]:[ADDRESS]],'02BUILD'!$BY269,9)</f>
        <v>0</v>
      </c>
      <c r="CI269" s="636">
        <f>INDEX(Таблиця5[[C - COINS - COST]:[ADDRESS]],'02BUILD'!$BY269,10)</f>
        <v>0</v>
      </c>
    </row>
    <row r="270" spans="1:87" ht="16.5" hidden="1" thickTop="1" thickBot="1">
      <c r="A270" s="636"/>
      <c r="B270" s="665"/>
      <c r="C270" s="665"/>
      <c r="D270" s="636"/>
      <c r="E270" s="636"/>
      <c r="F270" s="665"/>
      <c r="G270" s="665"/>
      <c r="H270" s="665" t="s">
        <v>2372</v>
      </c>
      <c r="I270" s="665" t="s">
        <v>3974</v>
      </c>
      <c r="J270" s="665"/>
      <c r="K270" s="665" t="s">
        <v>19917</v>
      </c>
      <c r="L270" s="665"/>
      <c r="M270" s="665"/>
      <c r="N270" s="665"/>
      <c r="O270" s="665"/>
      <c r="P270" s="665"/>
      <c r="Q270" s="665"/>
      <c r="R270" s="665"/>
      <c r="S270" s="665" t="str">
        <f>Таблиця4[[#This Row],[C - COINS - COST]]&amp;"C"&amp;" | "&amp;Таблиця4[[#This Row],[A - TANKARDS - Drinks]]&amp;"A"&amp;" | "&amp;Таблиця4[[#This Row],[P - PIPES - hospitality]]&amp;" P"&amp;" | "&amp;Таблиця4[[#This Row],[D - DAGGERS - danger level]]&amp;"D"</f>
        <v>C | A |  P | D</v>
      </c>
      <c r="T270" s="665"/>
      <c r="U270" s="665"/>
      <c r="V270" s="665"/>
      <c r="W270" s="665" t="s">
        <v>20870</v>
      </c>
      <c r="X270" s="665" t="s">
        <v>4315</v>
      </c>
      <c r="Y270" s="665"/>
      <c r="Z270" s="665" t="str">
        <f>Таблиця4[[#This Row],[Descriptions2]]</f>
        <v/>
      </c>
      <c r="AA270" s="665" t="str">
        <f>Таблиця4[[#This Row],[Owner/Specific NPCs3]]</f>
        <v/>
      </c>
      <c r="AB270" s="665"/>
      <c r="AC270" s="666"/>
      <c r="AD270" s="667"/>
      <c r="AE270" s="671"/>
      <c r="AF270" s="665"/>
      <c r="AG270" s="665"/>
      <c r="AH270" s="665"/>
      <c r="AI270" s="665"/>
      <c r="AJ270" s="665"/>
      <c r="AK270" s="665"/>
      <c r="AL270" s="665"/>
      <c r="AM270" s="671"/>
      <c r="AN270" s="665"/>
      <c r="AO270" s="671"/>
      <c r="AP270" s="665"/>
      <c r="AQ270" s="671"/>
      <c r="AR270" s="636"/>
      <c r="AS270" s="636"/>
      <c r="AT270" s="636"/>
      <c r="AU270" s="636"/>
      <c r="AV270" s="671"/>
      <c r="AW270" s="636" t="str">
        <f>IFERROR(INDEX('02_LIVING_WATERDEEP'!$C$2:$C$200,MATCH(Таблиця4[[#This Row],[BUILDING NAME]],'02_LIVING_WATERDEEP'!$A$2:$A$200,0),1),"")</f>
        <v/>
      </c>
      <c r="AX270" s="636" t="str">
        <f>IFERROR(INDEX('02_LIVING_WATERDEEP'!$F$2:$F$200,MATCH(Таблиця4[[#This Row],[BUILDING NAME]],'02_LIVING_WATERDEEP'!$A$2:$A$200,0),1),"")</f>
        <v/>
      </c>
      <c r="AY270" s="636" t="str">
        <f>IFERROR(INDEX('02_LIVING_WATERDEEP'!$I$2:$I$200,MATCH(Таблиця4[[#This Row],[BUILDING NAME]],'02_LIVING_WATERDEEP'!$A$2:$A$200,0),1),"")</f>
        <v/>
      </c>
      <c r="AZ270" s="636" t="str">
        <f>IFERROR(INDEX('02_LIVING_WATERDEEP'!$J$2:$J$200,MATCH(Таблиця4[[#This Row],[BUILDING NAME]],'02_LIVING_WATERDEEP'!$A$2:$A$200,0),1),"")</f>
        <v/>
      </c>
      <c r="BA270" s="636" t="str">
        <f>IFERROR(INDEX('02_LIVING_WATERDEEP'!$K$2:$K$200,MATCH(Таблиця4[[#This Row],[BUILDING NAME]],'02_LIVING_WATERDEEP'!$A$2:$A$200,0),1),"")</f>
        <v/>
      </c>
      <c r="BB270" s="636" t="str">
        <f>IFERROR(INDEX('02_LIVING_WATERDEEP'!$L$2:$L$200,MATCH(Таблиця4[[#This Row],[BUILDING NAME]],'02_LIVING_WATERDEEP'!$A$2:$A$200,0),1),"")</f>
        <v/>
      </c>
      <c r="BC270" s="636" t="str">
        <f>IFERROR(INDEX('02_LIVING_WATERDEEP'!$M$2:$M$200,MATCH(Таблиця4[[#This Row],[BUILDING NAME]],'02_LIVING_WATERDEEP'!$A$2:$A$200,0),1),"")</f>
        <v/>
      </c>
      <c r="BD270" s="636"/>
      <c r="BE270" s="636"/>
      <c r="BF270" s="636"/>
      <c r="BG270" s="636"/>
      <c r="BH270" s="636"/>
      <c r="BI270" s="636"/>
      <c r="BJ270" s="636"/>
      <c r="BK270" s="636"/>
      <c r="BL270" s="636"/>
      <c r="BM270" s="636"/>
      <c r="BN270" s="636"/>
      <c r="BO270" s="636"/>
      <c r="BP270" s="636"/>
      <c r="BQ270" s="636"/>
      <c r="BR270" s="636"/>
      <c r="BS270" s="636"/>
      <c r="BT270" s="636"/>
      <c r="BU270" s="636" t="e">
        <f>MATCH(Таблиця4[[#This Row],[BUILDING NAME]],#REF!,0)</f>
        <v>#REF!</v>
      </c>
      <c r="BV270" s="636" t="e">
        <f>INDEX(#REF!,'02BUILD'!BU270,1)</f>
        <v>#REF!</v>
      </c>
      <c r="BW270" s="636" t="e">
        <v>#N/A</v>
      </c>
      <c r="BX270" s="636"/>
      <c r="BY270" s="636" t="e">
        <f>MATCH(Таблиця4[[#This Row],[BUILDING NAME]],Таблиця5[NAME],0)</f>
        <v>#N/A</v>
      </c>
      <c r="BZ270" s="636" t="e">
        <f>INDEX(Таблиця5[[C - COINS - COST]:[ADDRESS]],'02BUILD'!$BY270,1)</f>
        <v>#N/A</v>
      </c>
      <c r="CA270" s="636" t="e">
        <f>INDEX(Таблиця5[[C - COINS - COST]:[ADDRESS]],'02BUILD'!$BY270,2)</f>
        <v>#N/A</v>
      </c>
      <c r="CB270" s="636" t="e">
        <f>INDEX(Таблиця5[[C - COINS - COST]:[ADDRESS]],'02BUILD'!$BY270,3)</f>
        <v>#N/A</v>
      </c>
      <c r="CC270" s="636" t="e">
        <f>INDEX(Таблиця5[[C - COINS - COST]:[ADDRESS]],'02BUILD'!$BY270,4)</f>
        <v>#N/A</v>
      </c>
      <c r="CD270" s="636" t="e">
        <f>INDEX(Таблиця5[[C - COINS - COST]:[ADDRESS]],'02BUILD'!$BY270,5)</f>
        <v>#N/A</v>
      </c>
      <c r="CE270" s="636" t="e">
        <f>INDEX(Таблиця5[[C - COINS - COST]:[ADDRESS]],'02BUILD'!$BY270,6)</f>
        <v>#N/A</v>
      </c>
      <c r="CF270" s="636" t="e">
        <f>INDEX(Таблиця5[[C - COINS - COST]:[ADDRESS]],'02BUILD'!$BY270,7)</f>
        <v>#N/A</v>
      </c>
      <c r="CG270" s="636" t="e">
        <f>INDEX(Таблиця5[[C - COINS - COST]:[ADDRESS]],'02BUILD'!$BY270,8)</f>
        <v>#N/A</v>
      </c>
      <c r="CH270" s="636" t="e">
        <f>INDEX(Таблиця5[[C - COINS - COST]:[ADDRESS]],'02BUILD'!$BY270,9)</f>
        <v>#N/A</v>
      </c>
      <c r="CI270" s="636" t="e">
        <f>INDEX(Таблиця5[[C - COINS - COST]:[ADDRESS]],'02BUILD'!$BY270,10)</f>
        <v>#N/A</v>
      </c>
    </row>
    <row r="271" spans="1:87" ht="16.5" hidden="1" thickTop="1" thickBot="1">
      <c r="A271" s="636"/>
      <c r="B271" s="665"/>
      <c r="C271" s="665"/>
      <c r="D271" s="636"/>
      <c r="E271" s="636"/>
      <c r="F271" s="665"/>
      <c r="G271" s="665"/>
      <c r="H271" s="665" t="s">
        <v>12580</v>
      </c>
      <c r="I271" s="665"/>
      <c r="J271" s="665"/>
      <c r="K271" s="665" t="s">
        <v>19917</v>
      </c>
      <c r="L271" s="665"/>
      <c r="M271" s="665"/>
      <c r="N271" s="665"/>
      <c r="O271" s="665"/>
      <c r="P271" s="665"/>
      <c r="Q271" s="665"/>
      <c r="R271" s="665"/>
      <c r="S271" s="665" t="str">
        <f>Таблиця4[[#This Row],[C - COINS - COST]]&amp;"C"&amp;" | "&amp;Таблиця4[[#This Row],[A - TANKARDS - Drinks]]&amp;"A"&amp;" | "&amp;Таблиця4[[#This Row],[P - PIPES - hospitality]]&amp;" P"&amp;" | "&amp;Таблиця4[[#This Row],[D - DAGGERS - danger level]]&amp;"D"</f>
        <v>C | A |  P | D</v>
      </c>
      <c r="T271" s="665"/>
      <c r="U271" s="665"/>
      <c r="V271" s="665"/>
      <c r="W271" s="665" t="s">
        <v>20725</v>
      </c>
      <c r="X271" s="665" t="s">
        <v>4315</v>
      </c>
      <c r="Y271" s="665"/>
      <c r="Z271" s="665" t="str">
        <f>Таблиця4[[#This Row],[Descriptions2]]</f>
        <v/>
      </c>
      <c r="AA271" s="665" t="str">
        <f>Таблиця4[[#This Row],[Owner/Specific NPCs3]]</f>
        <v/>
      </c>
      <c r="AB271" s="665"/>
      <c r="AC271" s="666"/>
      <c r="AD271" s="667"/>
      <c r="AE271" s="671"/>
      <c r="AF271" s="665"/>
      <c r="AG271" s="665"/>
      <c r="AH271" s="665"/>
      <c r="AI271" s="665"/>
      <c r="AJ271" s="665"/>
      <c r="AK271" s="665"/>
      <c r="AL271" s="665"/>
      <c r="AM271" s="671"/>
      <c r="AN271" s="665"/>
      <c r="AO271" s="671"/>
      <c r="AP271" s="665"/>
      <c r="AQ271" s="671"/>
      <c r="AR271" s="636"/>
      <c r="AS271" s="636"/>
      <c r="AT271" s="636"/>
      <c r="AU271" s="636"/>
      <c r="AV271" s="671"/>
      <c r="AW271" s="636" t="str">
        <f>IFERROR(INDEX('02_LIVING_WATERDEEP'!$C$2:$C$200,MATCH(Таблиця4[[#This Row],[BUILDING NAME]],'02_LIVING_WATERDEEP'!$A$2:$A$200,0),1),"")</f>
        <v/>
      </c>
      <c r="AX271" s="636" t="str">
        <f>IFERROR(INDEX('02_LIVING_WATERDEEP'!$F$2:$F$200,MATCH(Таблиця4[[#This Row],[BUILDING NAME]],'02_LIVING_WATERDEEP'!$A$2:$A$200,0),1),"")</f>
        <v/>
      </c>
      <c r="AY271" s="636" t="str">
        <f>IFERROR(INDEX('02_LIVING_WATERDEEP'!$I$2:$I$200,MATCH(Таблиця4[[#This Row],[BUILDING NAME]],'02_LIVING_WATERDEEP'!$A$2:$A$200,0),1),"")</f>
        <v/>
      </c>
      <c r="AZ271" s="636" t="str">
        <f>IFERROR(INDEX('02_LIVING_WATERDEEP'!$J$2:$J$200,MATCH(Таблиця4[[#This Row],[BUILDING NAME]],'02_LIVING_WATERDEEP'!$A$2:$A$200,0),1),"")</f>
        <v/>
      </c>
      <c r="BA271" s="636" t="str">
        <f>IFERROR(INDEX('02_LIVING_WATERDEEP'!$K$2:$K$200,MATCH(Таблиця4[[#This Row],[BUILDING NAME]],'02_LIVING_WATERDEEP'!$A$2:$A$200,0),1),"")</f>
        <v/>
      </c>
      <c r="BB271" s="636" t="str">
        <f>IFERROR(INDEX('02_LIVING_WATERDEEP'!$L$2:$L$200,MATCH(Таблиця4[[#This Row],[BUILDING NAME]],'02_LIVING_WATERDEEP'!$A$2:$A$200,0),1),"")</f>
        <v/>
      </c>
      <c r="BC271" s="636" t="str">
        <f>IFERROR(INDEX('02_LIVING_WATERDEEP'!$M$2:$M$200,MATCH(Таблиця4[[#This Row],[BUILDING NAME]],'02_LIVING_WATERDEEP'!$A$2:$A$200,0),1),"")</f>
        <v/>
      </c>
      <c r="BD271" s="636"/>
      <c r="BE271" s="636"/>
      <c r="BF271" s="636"/>
      <c r="BG271" s="636"/>
      <c r="BH271" s="636"/>
      <c r="BI271" s="636"/>
      <c r="BJ271" s="636"/>
      <c r="BK271" s="636"/>
      <c r="BL271" s="636"/>
      <c r="BM271" s="636"/>
      <c r="BN271" s="636"/>
      <c r="BO271" s="636"/>
      <c r="BP271" s="636"/>
      <c r="BQ271" s="636"/>
      <c r="BR271" s="636"/>
      <c r="BS271" s="636"/>
      <c r="BT271" s="636"/>
      <c r="BU271" s="636" t="e">
        <f>MATCH(Таблиця4[[#This Row],[BUILDING NAME]],#REF!,0)</f>
        <v>#REF!</v>
      </c>
      <c r="BV271" s="636" t="e">
        <f>INDEX(#REF!,'02BUILD'!BU271,1)</f>
        <v>#REF!</v>
      </c>
      <c r="BW271" s="636" t="s">
        <v>20611</v>
      </c>
      <c r="BX271" s="636"/>
      <c r="BY271" s="636" t="e">
        <f>MATCH(Таблиця4[[#This Row],[BUILDING NAME]],Таблиця5[NAME],0)</f>
        <v>#N/A</v>
      </c>
      <c r="BZ271" s="636" t="e">
        <f>INDEX(Таблиця5[[C - COINS - COST]:[ADDRESS]],'02BUILD'!$BY271,1)</f>
        <v>#N/A</v>
      </c>
      <c r="CA271" s="636" t="e">
        <f>INDEX(Таблиця5[[C - COINS - COST]:[ADDRESS]],'02BUILD'!$BY271,2)</f>
        <v>#N/A</v>
      </c>
      <c r="CB271" s="636" t="e">
        <f>INDEX(Таблиця5[[C - COINS - COST]:[ADDRESS]],'02BUILD'!$BY271,3)</f>
        <v>#N/A</v>
      </c>
      <c r="CC271" s="636" t="e">
        <f>INDEX(Таблиця5[[C - COINS - COST]:[ADDRESS]],'02BUILD'!$BY271,4)</f>
        <v>#N/A</v>
      </c>
      <c r="CD271" s="636" t="e">
        <f>INDEX(Таблиця5[[C - COINS - COST]:[ADDRESS]],'02BUILD'!$BY271,5)</f>
        <v>#N/A</v>
      </c>
      <c r="CE271" s="636" t="e">
        <f>INDEX(Таблиця5[[C - COINS - COST]:[ADDRESS]],'02BUILD'!$BY271,6)</f>
        <v>#N/A</v>
      </c>
      <c r="CF271" s="636" t="e">
        <f>INDEX(Таблиця5[[C - COINS - COST]:[ADDRESS]],'02BUILD'!$BY271,7)</f>
        <v>#N/A</v>
      </c>
      <c r="CG271" s="636" t="e">
        <f>INDEX(Таблиця5[[C - COINS - COST]:[ADDRESS]],'02BUILD'!$BY271,8)</f>
        <v>#N/A</v>
      </c>
      <c r="CH271" s="636" t="e">
        <f>INDEX(Таблиця5[[C - COINS - COST]:[ADDRESS]],'02BUILD'!$BY271,9)</f>
        <v>#N/A</v>
      </c>
      <c r="CI271" s="636" t="e">
        <f>INDEX(Таблиця5[[C - COINS - COST]:[ADDRESS]],'02BUILD'!$BY271,10)</f>
        <v>#N/A</v>
      </c>
    </row>
    <row r="272" spans="1:87" ht="16.5" hidden="1" thickTop="1" thickBot="1">
      <c r="A272" s="636"/>
      <c r="B272" s="665"/>
      <c r="C272" s="665"/>
      <c r="D272" s="636"/>
      <c r="E272" s="636"/>
      <c r="F272" s="665"/>
      <c r="G272" s="665"/>
      <c r="H272" s="665" t="s">
        <v>5689</v>
      </c>
      <c r="I272" s="665" t="s">
        <v>3974</v>
      </c>
      <c r="J272" s="665"/>
      <c r="K272" s="665" t="s">
        <v>2094</v>
      </c>
      <c r="L272" s="665"/>
      <c r="M272" s="665"/>
      <c r="N272" s="665"/>
      <c r="O272" s="665">
        <v>2</v>
      </c>
      <c r="P272" s="665">
        <v>2</v>
      </c>
      <c r="Q272" s="665">
        <v>3</v>
      </c>
      <c r="R272" s="665"/>
      <c r="S272" s="665" t="str">
        <f>Таблиця4[[#This Row],[C - COINS - COST]]&amp;"C"&amp;" | "&amp;Таблиця4[[#This Row],[A - TANKARDS - Drinks]]&amp;"A"&amp;" | "&amp;Таблиця4[[#This Row],[P - PIPES - hospitality]]&amp;" P"&amp;" | "&amp;Таблиця4[[#This Row],[D - DAGGERS - danger level]]&amp;"D"</f>
        <v>2C | 2A | 3 P | D</v>
      </c>
      <c r="T272" s="665"/>
      <c r="U272" s="665"/>
      <c r="V272" s="665"/>
      <c r="W272" s="665" t="s">
        <v>20887</v>
      </c>
      <c r="X272" s="665" t="s">
        <v>223</v>
      </c>
      <c r="Y272" s="665"/>
      <c r="Z272" s="665">
        <f>Таблиця4[[#This Row],[Descriptions2]]</f>
        <v>0</v>
      </c>
      <c r="AA272" s="665">
        <f>Таблиця4[[#This Row],[Owner/Specific NPCs3]]</f>
        <v>0</v>
      </c>
      <c r="AB272" s="665"/>
      <c r="AC272" s="666"/>
      <c r="AD272" s="667"/>
      <c r="AE272" s="671"/>
      <c r="AF272" s="665"/>
      <c r="AG272" s="665"/>
      <c r="AH272" s="665"/>
      <c r="AI272" s="665"/>
      <c r="AJ272" s="665"/>
      <c r="AK272" s="665"/>
      <c r="AL272" s="665"/>
      <c r="AM272" s="671"/>
      <c r="AN272" s="665"/>
      <c r="AO272" s="671"/>
      <c r="AP272" s="665"/>
      <c r="AQ272" s="671"/>
      <c r="AR272" s="636"/>
      <c r="AS272" s="636"/>
      <c r="AT272" s="636"/>
      <c r="AU272" s="636"/>
      <c r="AV272" s="671"/>
      <c r="AW272" s="636">
        <f>IFERROR(INDEX('02_LIVING_WATERDEEP'!$C$2:$C$200,MATCH(Таблиця4[[#This Row],[BUILDING NAME]],'02_LIVING_WATERDEEP'!$A$2:$A$200,0),1),"")</f>
        <v>0</v>
      </c>
      <c r="AX272" s="636" t="str">
        <f>IFERROR(INDEX('02_LIVING_WATERDEEP'!$F$2:$F$200,MATCH(Таблиця4[[#This Row],[BUILDING NAME]],'02_LIVING_WATERDEEP'!$A$2:$A$200,0),1),"")</f>
        <v>Modest</v>
      </c>
      <c r="AY272" s="636" t="str">
        <f>IFERROR(INDEX('02_LIVING_WATERDEEP'!$I$2:$I$200,MATCH(Таблиця4[[#This Row],[BUILDING NAME]],'02_LIVING_WATERDEEP'!$A$2:$A$200,0),1),"")</f>
        <v>A clean but clearly quite old establishment, Mother Athue's is a favorite among sailors and those who crave variety: Mother Athue hires her soft traders from all over Faerûn.</v>
      </c>
      <c r="AZ272" s="636">
        <f>IFERROR(INDEX('02_LIVING_WATERDEEP'!$J$2:$J$200,MATCH(Таблиця4[[#This Row],[BUILDING NAME]],'02_LIVING_WATERDEEP'!$A$2:$A$200,0),1),"")</f>
        <v>0</v>
      </c>
      <c r="BA272" s="636">
        <f>IFERROR(INDEX('02_LIVING_WATERDEEP'!$K$2:$K$200,MATCH(Таблиця4[[#This Row],[BUILDING NAME]],'02_LIVING_WATERDEEP'!$A$2:$A$200,0),1),"")</f>
        <v>0</v>
      </c>
      <c r="BB272" s="636">
        <f>IFERROR(INDEX('02_LIVING_WATERDEEP'!$L$2:$L$200,MATCH(Таблиця4[[#This Row],[BUILDING NAME]],'02_LIVING_WATERDEEP'!$A$2:$A$200,0),1),"")</f>
        <v>0</v>
      </c>
      <c r="BC272" s="636">
        <f>IFERROR(INDEX('02_LIVING_WATERDEEP'!$M$2:$M$200,MATCH(Таблиця4[[#This Row],[BUILDING NAME]],'02_LIVING_WATERDEEP'!$A$2:$A$200,0),1),"")</f>
        <v>0</v>
      </c>
      <c r="BD272" s="636"/>
      <c r="BE272" s="636"/>
      <c r="BF272" s="636"/>
      <c r="BG272" s="636"/>
      <c r="BH272" s="636"/>
      <c r="BI272" s="636"/>
      <c r="BJ272" s="636"/>
      <c r="BK272" s="636"/>
      <c r="BL272" s="636"/>
      <c r="BM272" s="636"/>
      <c r="BN272" s="636"/>
      <c r="BO272" s="636"/>
      <c r="BP272" s="636"/>
      <c r="BQ272" s="636"/>
      <c r="BR272" s="636"/>
      <c r="BS272" s="636"/>
      <c r="BT272" s="636"/>
      <c r="BU272" s="636" t="e">
        <f>MATCH(Таблиця4[[#This Row],[BUILDING NAME]],#REF!,0)</f>
        <v>#REF!</v>
      </c>
      <c r="BV272" s="636" t="e">
        <f>INDEX(#REF!,'02BUILD'!BU272,1)</f>
        <v>#REF!</v>
      </c>
      <c r="BW272" s="636" t="e">
        <v>#N/A</v>
      </c>
      <c r="BX272" s="636"/>
      <c r="BY272" s="636">
        <f>MATCH(Таблиця4[[#This Row],[BUILDING NAME]],Таблиця5[NAME],0)</f>
        <v>193</v>
      </c>
      <c r="BZ272" s="636">
        <f>INDEX(Таблиця5[[C - COINS - COST]:[ADDRESS]],'02BUILD'!$BY272,1)</f>
        <v>2</v>
      </c>
      <c r="CA272" s="636">
        <f>INDEX(Таблиця5[[C - COINS - COST]:[ADDRESS]],'02BUILD'!$BY272,2)</f>
        <v>2</v>
      </c>
      <c r="CB272" s="636">
        <f>INDEX(Таблиця5[[C - COINS - COST]:[ADDRESS]],'02BUILD'!$BY272,3)</f>
        <v>3</v>
      </c>
      <c r="CC272" s="636">
        <f>INDEX(Таблиця5[[C - COINS - COST]:[ADDRESS]],'02BUILD'!$BY272,4)</f>
        <v>0</v>
      </c>
      <c r="CD272" s="636" t="str">
        <f>INDEX(Таблиця5[[C - COINS - COST]:[ADDRESS]],'02BUILD'!$BY272,5)</f>
        <v>2c2a3p</v>
      </c>
      <c r="CE272" s="636" t="str">
        <f>INDEX(Таблиця5[[C - COINS - COST]:[ADDRESS]],'02BUILD'!$BY272,6)</f>
        <v>Festhall</v>
      </c>
      <c r="CF272" s="636">
        <f>INDEX(Таблиця5[[C - COINS - COST]:[ADDRESS]],'02BUILD'!$BY272,7)</f>
        <v>0</v>
      </c>
      <c r="CG272" s="636" t="str">
        <f>INDEX(Таблиця5[[C - COINS - COST]:[ADDRESS]],'02BUILD'!$BY272,8)</f>
        <v>A clean but clearly quite old establishment, Mother Athue's is a favorite among sailors and those who crave variety: Mother Athue hires her soft traders from all over Faerûn.</v>
      </c>
      <c r="CH272" s="636">
        <f>INDEX(Таблиця5[[C - COINS - COST]:[ADDRESS]],'02BUILD'!$BY272,9)</f>
        <v>0</v>
      </c>
      <c r="CI272" s="636">
        <f>INDEX(Таблиця5[[C - COINS - COST]:[ADDRESS]],'02BUILD'!$BY272,10)</f>
        <v>0</v>
      </c>
    </row>
    <row r="273" spans="1:87" ht="16.5" thickTop="1" thickBot="1">
      <c r="A273" s="636"/>
      <c r="B273" s="665"/>
      <c r="C273" s="665"/>
      <c r="D273" s="636"/>
      <c r="E273" s="636"/>
      <c r="F273" s="665"/>
      <c r="G273" s="665"/>
      <c r="H273" s="665"/>
      <c r="I273" s="665"/>
      <c r="J273" s="665"/>
      <c r="K273" s="665"/>
      <c r="L273" s="665"/>
      <c r="M273" s="665"/>
      <c r="N273" s="665"/>
      <c r="O273" s="665"/>
      <c r="P273" s="665"/>
      <c r="Q273" s="665"/>
      <c r="R273" s="665"/>
      <c r="S273" s="665" t="str">
        <f>Таблиця4[[#This Row],[C - COINS - COST]]&amp;"C"&amp;" | "&amp;Таблиця4[[#This Row],[A - TANKARDS - Drinks]]&amp;"A"&amp;" | "&amp;Таблиця4[[#This Row],[P - PIPES - hospitality]]&amp;" P"&amp;" | "&amp;Таблиця4[[#This Row],[D - DAGGERS - danger level]]&amp;"D"</f>
        <v>C | A |  P | D</v>
      </c>
      <c r="T273" s="665"/>
      <c r="U273" s="665"/>
      <c r="V273" s="665"/>
      <c r="W273" s="665"/>
      <c r="X273" s="665" t="s">
        <v>4315</v>
      </c>
      <c r="Y273" s="665"/>
      <c r="Z273" s="665" t="str">
        <f>Таблиця4[[#This Row],[Descriptions2]]</f>
        <v/>
      </c>
      <c r="AA273" s="665" t="str">
        <f>Таблиця4[[#This Row],[Owner/Specific NPCs3]]</f>
        <v/>
      </c>
      <c r="AB273" s="665"/>
      <c r="AC273" s="666"/>
      <c r="AD273" s="667"/>
      <c r="AE273" s="671"/>
      <c r="AF273" s="665"/>
      <c r="AG273" s="665"/>
      <c r="AH273" s="665"/>
      <c r="AI273" s="665"/>
      <c r="AJ273" s="665"/>
      <c r="AK273" s="665"/>
      <c r="AL273" s="665"/>
      <c r="AM273" s="671"/>
      <c r="AN273" s="665"/>
      <c r="AO273" s="671"/>
      <c r="AP273" s="665"/>
      <c r="AQ273" s="671"/>
      <c r="AR273" s="636"/>
      <c r="AS273" s="636"/>
      <c r="AT273" s="636"/>
      <c r="AU273" s="636"/>
      <c r="AV273" s="671"/>
      <c r="AW273" s="636" t="str">
        <f>IFERROR(INDEX('02_LIVING_WATERDEEP'!$C$2:$C$200,MATCH(Таблиця4[[#This Row],[BUILDING NAME]],'02_LIVING_WATERDEEP'!$A$2:$A$200,0),1),"")</f>
        <v/>
      </c>
      <c r="AX273" s="636" t="str">
        <f>IFERROR(INDEX('02_LIVING_WATERDEEP'!$F$2:$F$200,MATCH(Таблиця4[[#This Row],[BUILDING NAME]],'02_LIVING_WATERDEEP'!$A$2:$A$200,0),1),"")</f>
        <v/>
      </c>
      <c r="AY273" s="636" t="str">
        <f>IFERROR(INDEX('02_LIVING_WATERDEEP'!$I$2:$I$200,MATCH(Таблиця4[[#This Row],[BUILDING NAME]],'02_LIVING_WATERDEEP'!$A$2:$A$200,0),1),"")</f>
        <v/>
      </c>
      <c r="AZ273" s="636" t="str">
        <f>IFERROR(INDEX('02_LIVING_WATERDEEP'!$J$2:$J$200,MATCH(Таблиця4[[#This Row],[BUILDING NAME]],'02_LIVING_WATERDEEP'!$A$2:$A$200,0),1),"")</f>
        <v/>
      </c>
      <c r="BA273" s="636" t="str">
        <f>IFERROR(INDEX('02_LIVING_WATERDEEP'!$K$2:$K$200,MATCH(Таблиця4[[#This Row],[BUILDING NAME]],'02_LIVING_WATERDEEP'!$A$2:$A$200,0),1),"")</f>
        <v/>
      </c>
      <c r="BB273" s="636" t="str">
        <f>IFERROR(INDEX('02_LIVING_WATERDEEP'!$L$2:$L$200,MATCH(Таблиця4[[#This Row],[BUILDING NAME]],'02_LIVING_WATERDEEP'!$A$2:$A$200,0),1),"")</f>
        <v/>
      </c>
      <c r="BC273" s="636" t="str">
        <f>IFERROR(INDEX('02_LIVING_WATERDEEP'!$M$2:$M$200,MATCH(Таблиця4[[#This Row],[BUILDING NAME]],'02_LIVING_WATERDEEP'!$A$2:$A$200,0),1),"")</f>
        <v/>
      </c>
      <c r="BD273" s="636"/>
      <c r="BE273" s="636"/>
      <c r="BF273" s="636"/>
      <c r="BG273" s="636"/>
      <c r="BH273" s="636"/>
      <c r="BI273" s="636"/>
      <c r="BJ273" s="636"/>
      <c r="BK273" s="636"/>
      <c r="BL273" s="636"/>
      <c r="BM273" s="636"/>
      <c r="BN273" s="636"/>
      <c r="BO273" s="636"/>
      <c r="BP273" s="636"/>
      <c r="BQ273" s="636"/>
      <c r="BR273" s="636"/>
      <c r="BS273" s="636"/>
      <c r="BT273" s="636"/>
      <c r="BU273" s="636" t="e">
        <f>MATCH(Таблиця4[[#This Row],[BUILDING NAME]],#REF!,0)</f>
        <v>#REF!</v>
      </c>
      <c r="BV273" s="636" t="e">
        <f>INDEX(#REF!,'02BUILD'!BU273,1)</f>
        <v>#REF!</v>
      </c>
      <c r="BW273" s="636" t="e">
        <v>#N/A</v>
      </c>
      <c r="BX273" s="636"/>
      <c r="BY273" s="636" t="e">
        <f>MATCH(Таблиця4[[#This Row],[BUILDING NAME]],Таблиця5[NAME],0)</f>
        <v>#N/A</v>
      </c>
      <c r="BZ273" s="636" t="e">
        <f>INDEX(Таблиця5[[C - COINS - COST]:[ADDRESS]],'02BUILD'!$BY273,1)</f>
        <v>#N/A</v>
      </c>
      <c r="CA273" s="636" t="e">
        <f>INDEX(Таблиця5[[C - COINS - COST]:[ADDRESS]],'02BUILD'!$BY273,2)</f>
        <v>#N/A</v>
      </c>
      <c r="CB273" s="636" t="e">
        <f>INDEX(Таблиця5[[C - COINS - COST]:[ADDRESS]],'02BUILD'!$BY273,3)</f>
        <v>#N/A</v>
      </c>
      <c r="CC273" s="636" t="e">
        <f>INDEX(Таблиця5[[C - COINS - COST]:[ADDRESS]],'02BUILD'!$BY273,4)</f>
        <v>#N/A</v>
      </c>
      <c r="CD273" s="636" t="e">
        <f>INDEX(Таблиця5[[C - COINS - COST]:[ADDRESS]],'02BUILD'!$BY273,5)</f>
        <v>#N/A</v>
      </c>
      <c r="CE273" s="636" t="e">
        <f>INDEX(Таблиця5[[C - COINS - COST]:[ADDRESS]],'02BUILD'!$BY273,6)</f>
        <v>#N/A</v>
      </c>
      <c r="CF273" s="636" t="e">
        <f>INDEX(Таблиця5[[C - COINS - COST]:[ADDRESS]],'02BUILD'!$BY273,7)</f>
        <v>#N/A</v>
      </c>
      <c r="CG273" s="636" t="e">
        <f>INDEX(Таблиця5[[C - COINS - COST]:[ADDRESS]],'02BUILD'!$BY273,8)</f>
        <v>#N/A</v>
      </c>
      <c r="CH273" s="636" t="e">
        <f>INDEX(Таблиця5[[C - COINS - COST]:[ADDRESS]],'02BUILD'!$BY273,9)</f>
        <v>#N/A</v>
      </c>
      <c r="CI273" s="636" t="e">
        <f>INDEX(Таблиця5[[C - COINS - COST]:[ADDRESS]],'02BUILD'!$BY273,10)</f>
        <v>#N/A</v>
      </c>
    </row>
    <row r="274" spans="1:87" ht="16.5" hidden="1" thickTop="1" thickBot="1">
      <c r="A274" s="636"/>
      <c r="B274" s="665"/>
      <c r="C274" s="665"/>
      <c r="D274" s="636"/>
      <c r="E274" s="636"/>
      <c r="F274" s="665"/>
      <c r="G274" s="665"/>
      <c r="H274" s="665" t="s">
        <v>20871</v>
      </c>
      <c r="I274" s="665" t="s">
        <v>3974</v>
      </c>
      <c r="J274" s="665"/>
      <c r="K274" s="665" t="s">
        <v>2095</v>
      </c>
      <c r="L274" s="665"/>
      <c r="M274" s="665"/>
      <c r="N274" s="665"/>
      <c r="O274" s="665"/>
      <c r="P274" s="665"/>
      <c r="Q274" s="665"/>
      <c r="R274" s="665"/>
      <c r="S274" s="665" t="str">
        <f>Таблиця4[[#This Row],[C - COINS - COST]]&amp;"C"&amp;" | "&amp;Таблиця4[[#This Row],[A - TANKARDS - Drinks]]&amp;"A"&amp;" | "&amp;Таблиця4[[#This Row],[P - PIPES - hospitality]]&amp;" P"&amp;" | "&amp;Таблиця4[[#This Row],[D - DAGGERS - danger level]]&amp;"D"</f>
        <v>C | A |  P | D</v>
      </c>
      <c r="T274" s="665"/>
      <c r="U274" s="665"/>
      <c r="V274" s="665"/>
      <c r="W274" s="665" t="s">
        <v>20872</v>
      </c>
      <c r="X274" s="665" t="s">
        <v>4315</v>
      </c>
      <c r="Y274" s="665"/>
      <c r="Z274" s="665" t="str">
        <f>Таблиця4[[#This Row],[Descriptions2]]</f>
        <v/>
      </c>
      <c r="AA274" s="665" t="str">
        <f>Таблиця4[[#This Row],[Owner/Specific NPCs3]]</f>
        <v/>
      </c>
      <c r="AB274" s="665"/>
      <c r="AC274" s="666"/>
      <c r="AD274" s="667"/>
      <c r="AE274" s="671"/>
      <c r="AF274" s="665"/>
      <c r="AG274" s="665"/>
      <c r="AH274" s="665"/>
      <c r="AI274" s="665"/>
      <c r="AJ274" s="665"/>
      <c r="AK274" s="665"/>
      <c r="AL274" s="665"/>
      <c r="AM274" s="671"/>
      <c r="AN274" s="665"/>
      <c r="AO274" s="671"/>
      <c r="AP274" s="665"/>
      <c r="AQ274" s="671"/>
      <c r="AR274" s="636"/>
      <c r="AS274" s="636"/>
      <c r="AT274" s="636"/>
      <c r="AU274" s="636"/>
      <c r="AV274" s="671"/>
      <c r="AW274" s="636" t="str">
        <f>IFERROR(INDEX('02_LIVING_WATERDEEP'!$C$2:$C$200,MATCH(Таблиця4[[#This Row],[BUILDING NAME]],'02_LIVING_WATERDEEP'!$A$2:$A$200,0),1),"")</f>
        <v/>
      </c>
      <c r="AX274" s="636" t="str">
        <f>IFERROR(INDEX('02_LIVING_WATERDEEP'!$F$2:$F$200,MATCH(Таблиця4[[#This Row],[BUILDING NAME]],'02_LIVING_WATERDEEP'!$A$2:$A$200,0),1),"")</f>
        <v/>
      </c>
      <c r="AY274" s="636" t="str">
        <f>IFERROR(INDEX('02_LIVING_WATERDEEP'!$I$2:$I$200,MATCH(Таблиця4[[#This Row],[BUILDING NAME]],'02_LIVING_WATERDEEP'!$A$2:$A$200,0),1),"")</f>
        <v/>
      </c>
      <c r="AZ274" s="636" t="str">
        <f>IFERROR(INDEX('02_LIVING_WATERDEEP'!$J$2:$J$200,MATCH(Таблиця4[[#This Row],[BUILDING NAME]],'02_LIVING_WATERDEEP'!$A$2:$A$200,0),1),"")</f>
        <v/>
      </c>
      <c r="BA274" s="636" t="str">
        <f>IFERROR(INDEX('02_LIVING_WATERDEEP'!$K$2:$K$200,MATCH(Таблиця4[[#This Row],[BUILDING NAME]],'02_LIVING_WATERDEEP'!$A$2:$A$200,0),1),"")</f>
        <v/>
      </c>
      <c r="BB274" s="636" t="str">
        <f>IFERROR(INDEX('02_LIVING_WATERDEEP'!$L$2:$L$200,MATCH(Таблиця4[[#This Row],[BUILDING NAME]],'02_LIVING_WATERDEEP'!$A$2:$A$200,0),1),"")</f>
        <v/>
      </c>
      <c r="BC274" s="636" t="str">
        <f>IFERROR(INDEX('02_LIVING_WATERDEEP'!$M$2:$M$200,MATCH(Таблиця4[[#This Row],[BUILDING NAME]],'02_LIVING_WATERDEEP'!$A$2:$A$200,0),1),"")</f>
        <v/>
      </c>
      <c r="BD274" s="636"/>
      <c r="BE274" s="636"/>
      <c r="BF274" s="636"/>
      <c r="BG274" s="636"/>
      <c r="BH274" s="636"/>
      <c r="BI274" s="636"/>
      <c r="BJ274" s="636"/>
      <c r="BK274" s="636"/>
      <c r="BL274" s="636"/>
      <c r="BM274" s="636"/>
      <c r="BN274" s="636"/>
      <c r="BO274" s="636"/>
      <c r="BP274" s="636"/>
      <c r="BQ274" s="636"/>
      <c r="BR274" s="636"/>
      <c r="BS274" s="636"/>
      <c r="BT274" s="636"/>
      <c r="BU274" s="636" t="e">
        <f>MATCH(Таблиця4[[#This Row],[BUILDING NAME]],#REF!,0)</f>
        <v>#REF!</v>
      </c>
      <c r="BV274" s="636" t="e">
        <f>INDEX(#REF!,'02BUILD'!BU274,1)</f>
        <v>#REF!</v>
      </c>
      <c r="BW274" s="636" t="e">
        <v>#N/A</v>
      </c>
      <c r="BX274" s="636"/>
      <c r="BY274" s="636" t="e">
        <f>MATCH(Таблиця4[[#This Row],[BUILDING NAME]],Таблиця5[NAME],0)</f>
        <v>#N/A</v>
      </c>
      <c r="BZ274" s="636" t="e">
        <f>INDEX(Таблиця5[[C - COINS - COST]:[ADDRESS]],'02BUILD'!$BY274,1)</f>
        <v>#N/A</v>
      </c>
      <c r="CA274" s="636" t="e">
        <f>INDEX(Таблиця5[[C - COINS - COST]:[ADDRESS]],'02BUILD'!$BY274,2)</f>
        <v>#N/A</v>
      </c>
      <c r="CB274" s="636" t="e">
        <f>INDEX(Таблиця5[[C - COINS - COST]:[ADDRESS]],'02BUILD'!$BY274,3)</f>
        <v>#N/A</v>
      </c>
      <c r="CC274" s="636" t="e">
        <f>INDEX(Таблиця5[[C - COINS - COST]:[ADDRESS]],'02BUILD'!$BY274,4)</f>
        <v>#N/A</v>
      </c>
      <c r="CD274" s="636" t="e">
        <f>INDEX(Таблиця5[[C - COINS - COST]:[ADDRESS]],'02BUILD'!$BY274,5)</f>
        <v>#N/A</v>
      </c>
      <c r="CE274" s="636" t="e">
        <f>INDEX(Таблиця5[[C - COINS - COST]:[ADDRESS]],'02BUILD'!$BY274,6)</f>
        <v>#N/A</v>
      </c>
      <c r="CF274" s="636" t="e">
        <f>INDEX(Таблиця5[[C - COINS - COST]:[ADDRESS]],'02BUILD'!$BY274,7)</f>
        <v>#N/A</v>
      </c>
      <c r="CG274" s="636" t="e">
        <f>INDEX(Таблиця5[[C - COINS - COST]:[ADDRESS]],'02BUILD'!$BY274,8)</f>
        <v>#N/A</v>
      </c>
      <c r="CH274" s="636" t="e">
        <f>INDEX(Таблиця5[[C - COINS - COST]:[ADDRESS]],'02BUILD'!$BY274,9)</f>
        <v>#N/A</v>
      </c>
      <c r="CI274" s="636" t="e">
        <f>INDEX(Таблиця5[[C - COINS - COST]:[ADDRESS]],'02BUILD'!$BY274,10)</f>
        <v>#N/A</v>
      </c>
    </row>
    <row r="275" spans="1:87" ht="16.5" hidden="1" thickTop="1" thickBot="1">
      <c r="A275" s="636"/>
      <c r="B275" s="665"/>
      <c r="C275" s="665"/>
      <c r="D275" s="636"/>
      <c r="E275" s="636"/>
      <c r="F275" s="665"/>
      <c r="G275" s="665"/>
      <c r="H275" s="665" t="s">
        <v>20727</v>
      </c>
      <c r="I275" s="665"/>
      <c r="J275" s="665"/>
      <c r="K275" s="665"/>
      <c r="L275" s="665"/>
      <c r="M275" s="665"/>
      <c r="N275" s="665"/>
      <c r="O275" s="665"/>
      <c r="P275" s="665"/>
      <c r="Q275" s="665"/>
      <c r="R275" s="665"/>
      <c r="S275" s="665" t="str">
        <f>Таблиця4[[#This Row],[C - COINS - COST]]&amp;"C"&amp;" | "&amp;Таблиця4[[#This Row],[A - TANKARDS - Drinks]]&amp;"A"&amp;" | "&amp;Таблиця4[[#This Row],[P - PIPES - hospitality]]&amp;" P"&amp;" | "&amp;Таблиця4[[#This Row],[D - DAGGERS - danger level]]&amp;"D"</f>
        <v>C | A |  P | D</v>
      </c>
      <c r="T275" s="665"/>
      <c r="U275" s="665"/>
      <c r="V275" s="665"/>
      <c r="W275" s="665" t="s">
        <v>21306</v>
      </c>
      <c r="X275" s="665" t="s">
        <v>4315</v>
      </c>
      <c r="Y275" s="665"/>
      <c r="Z275" s="665" t="str">
        <f>Таблиця4[[#This Row],[Descriptions2]]</f>
        <v/>
      </c>
      <c r="AA275" s="665" t="str">
        <f>Таблиця4[[#This Row],[Owner/Specific NPCs3]]</f>
        <v/>
      </c>
      <c r="AB275" s="665"/>
      <c r="AC275" s="666"/>
      <c r="AD275" s="667"/>
      <c r="AE275" s="671"/>
      <c r="AF275" s="665"/>
      <c r="AG275" s="665"/>
      <c r="AH275" s="665"/>
      <c r="AI275" s="665"/>
      <c r="AJ275" s="665"/>
      <c r="AK275" s="665"/>
      <c r="AL275" s="665"/>
      <c r="AM275" s="671"/>
      <c r="AN275" s="665"/>
      <c r="AO275" s="671"/>
      <c r="AP275" s="665"/>
      <c r="AQ275" s="671"/>
      <c r="AR275" s="636"/>
      <c r="AS275" s="636"/>
      <c r="AT275" s="636"/>
      <c r="AU275" s="636"/>
      <c r="AV275" s="671"/>
      <c r="AW275" s="636" t="str">
        <f>IFERROR(INDEX('02_LIVING_WATERDEEP'!$C$2:$C$200,MATCH(Таблиця4[[#This Row],[BUILDING NAME]],'02_LIVING_WATERDEEP'!$A$2:$A$200,0),1),"")</f>
        <v/>
      </c>
      <c r="AX275" s="636" t="str">
        <f>IFERROR(INDEX('02_LIVING_WATERDEEP'!$F$2:$F$200,MATCH(Таблиця4[[#This Row],[BUILDING NAME]],'02_LIVING_WATERDEEP'!$A$2:$A$200,0),1),"")</f>
        <v/>
      </c>
      <c r="AY275" s="636" t="str">
        <f>IFERROR(INDEX('02_LIVING_WATERDEEP'!$I$2:$I$200,MATCH(Таблиця4[[#This Row],[BUILDING NAME]],'02_LIVING_WATERDEEP'!$A$2:$A$200,0),1),"")</f>
        <v/>
      </c>
      <c r="AZ275" s="636" t="str">
        <f>IFERROR(INDEX('02_LIVING_WATERDEEP'!$J$2:$J$200,MATCH(Таблиця4[[#This Row],[BUILDING NAME]],'02_LIVING_WATERDEEP'!$A$2:$A$200,0),1),"")</f>
        <v/>
      </c>
      <c r="BA275" s="636" t="str">
        <f>IFERROR(INDEX('02_LIVING_WATERDEEP'!$K$2:$K$200,MATCH(Таблиця4[[#This Row],[BUILDING NAME]],'02_LIVING_WATERDEEP'!$A$2:$A$200,0),1),"")</f>
        <v/>
      </c>
      <c r="BB275" s="636" t="str">
        <f>IFERROR(INDEX('02_LIVING_WATERDEEP'!$L$2:$L$200,MATCH(Таблиця4[[#This Row],[BUILDING NAME]],'02_LIVING_WATERDEEP'!$A$2:$A$200,0),1),"")</f>
        <v/>
      </c>
      <c r="BC275" s="636" t="str">
        <f>IFERROR(INDEX('02_LIVING_WATERDEEP'!$M$2:$M$200,MATCH(Таблиця4[[#This Row],[BUILDING NAME]],'02_LIVING_WATERDEEP'!$A$2:$A$200,0),1),"")</f>
        <v/>
      </c>
      <c r="BD275" s="636"/>
      <c r="BE275" s="636"/>
      <c r="BF275" s="636"/>
      <c r="BG275" s="636"/>
      <c r="BH275" s="636"/>
      <c r="BI275" s="636"/>
      <c r="BJ275" s="636"/>
      <c r="BK275" s="636"/>
      <c r="BL275" s="636"/>
      <c r="BM275" s="636"/>
      <c r="BN275" s="636"/>
      <c r="BO275" s="636"/>
      <c r="BP275" s="636"/>
      <c r="BQ275" s="636"/>
      <c r="BR275" s="636"/>
      <c r="BS275" s="636"/>
      <c r="BT275" s="636"/>
      <c r="BU275" s="636" t="e">
        <f>MATCH(Таблиця4[[#This Row],[BUILDING NAME]],#REF!,0)</f>
        <v>#REF!</v>
      </c>
      <c r="BV275" s="636" t="e">
        <f>INDEX(#REF!,'02BUILD'!BU275,1)</f>
        <v>#REF!</v>
      </c>
      <c r="BW275" s="636" t="e">
        <v>#N/A</v>
      </c>
      <c r="BX275" s="636"/>
      <c r="BY275" s="636" t="e">
        <f>MATCH(Таблиця4[[#This Row],[BUILDING NAME]],Таблиця5[NAME],0)</f>
        <v>#N/A</v>
      </c>
      <c r="BZ275" s="636" t="e">
        <f>INDEX(Таблиця5[[C - COINS - COST]:[ADDRESS]],'02BUILD'!$BY275,1)</f>
        <v>#N/A</v>
      </c>
      <c r="CA275" s="636" t="e">
        <f>INDEX(Таблиця5[[C - COINS - COST]:[ADDRESS]],'02BUILD'!$BY275,2)</f>
        <v>#N/A</v>
      </c>
      <c r="CB275" s="636" t="e">
        <f>INDEX(Таблиця5[[C - COINS - COST]:[ADDRESS]],'02BUILD'!$BY275,3)</f>
        <v>#N/A</v>
      </c>
      <c r="CC275" s="636" t="e">
        <f>INDEX(Таблиця5[[C - COINS - COST]:[ADDRESS]],'02BUILD'!$BY275,4)</f>
        <v>#N/A</v>
      </c>
      <c r="CD275" s="636" t="e">
        <f>INDEX(Таблиця5[[C - COINS - COST]:[ADDRESS]],'02BUILD'!$BY275,5)</f>
        <v>#N/A</v>
      </c>
      <c r="CE275" s="636" t="e">
        <f>INDEX(Таблиця5[[C - COINS - COST]:[ADDRESS]],'02BUILD'!$BY275,6)</f>
        <v>#N/A</v>
      </c>
      <c r="CF275" s="636" t="e">
        <f>INDEX(Таблиця5[[C - COINS - COST]:[ADDRESS]],'02BUILD'!$BY275,7)</f>
        <v>#N/A</v>
      </c>
      <c r="CG275" s="636" t="e">
        <f>INDEX(Таблиця5[[C - COINS - COST]:[ADDRESS]],'02BUILD'!$BY275,8)</f>
        <v>#N/A</v>
      </c>
      <c r="CH275" s="636" t="e">
        <f>INDEX(Таблиця5[[C - COINS - COST]:[ADDRESS]],'02BUILD'!$BY275,9)</f>
        <v>#N/A</v>
      </c>
      <c r="CI275" s="636" t="e">
        <f>INDEX(Таблиця5[[C - COINS - COST]:[ADDRESS]],'02BUILD'!$BY275,10)</f>
        <v>#N/A</v>
      </c>
    </row>
    <row r="276" spans="1:87" ht="16.5" hidden="1" customHeight="1" thickTop="1" thickBot="1">
      <c r="A276" s="636"/>
      <c r="B276" s="665"/>
      <c r="C276" s="665"/>
      <c r="D276" s="636"/>
      <c r="E276" s="636"/>
      <c r="F276" s="665"/>
      <c r="G276" s="665"/>
      <c r="H276" s="665" t="s">
        <v>20873</v>
      </c>
      <c r="I276" s="665" t="s">
        <v>3974</v>
      </c>
      <c r="J276" s="665"/>
      <c r="K276" s="665" t="s">
        <v>2095</v>
      </c>
      <c r="L276" s="665"/>
      <c r="M276" s="665"/>
      <c r="N276" s="665"/>
      <c r="O276" s="665"/>
      <c r="P276" s="665"/>
      <c r="Q276" s="665"/>
      <c r="R276" s="665"/>
      <c r="S276" s="665" t="str">
        <f>Таблиця4[[#This Row],[C - COINS - COST]]&amp;"C"&amp;" | "&amp;Таблиця4[[#This Row],[A - TANKARDS - Drinks]]&amp;"A"&amp;" | "&amp;Таблиця4[[#This Row],[P - PIPES - hospitality]]&amp;" P"&amp;" | "&amp;Таблиця4[[#This Row],[D - DAGGERS - danger level]]&amp;"D"</f>
        <v>C | A |  P | D</v>
      </c>
      <c r="T276" s="665"/>
      <c r="U276" s="665"/>
      <c r="V276" s="665"/>
      <c r="W276" s="690"/>
      <c r="X276" s="665" t="s">
        <v>4315</v>
      </c>
      <c r="Y276" s="665"/>
      <c r="Z276" s="665" t="str">
        <f>Таблиця4[[#This Row],[Descriptions2]]</f>
        <v/>
      </c>
      <c r="AA276" s="665" t="str">
        <f>Таблиця4[[#This Row],[Owner/Specific NPCs3]]</f>
        <v/>
      </c>
      <c r="AB276" s="665"/>
      <c r="AC276" s="666"/>
      <c r="AD276" s="667"/>
      <c r="AE276" s="671"/>
      <c r="AF276" s="665"/>
      <c r="AG276" s="665"/>
      <c r="AH276" s="665"/>
      <c r="AI276" s="665"/>
      <c r="AJ276" s="665"/>
      <c r="AK276" s="665"/>
      <c r="AL276" s="665"/>
      <c r="AM276" s="671"/>
      <c r="AN276" s="665"/>
      <c r="AO276" s="671"/>
      <c r="AP276" s="665"/>
      <c r="AQ276" s="671"/>
      <c r="AR276" s="636"/>
      <c r="AS276" s="636"/>
      <c r="AT276" s="636"/>
      <c r="AU276" s="636"/>
      <c r="AV276" s="671"/>
      <c r="AW276" s="636" t="str">
        <f>IFERROR(INDEX('02_LIVING_WATERDEEP'!$C$2:$C$200,MATCH(Таблиця4[[#This Row],[BUILDING NAME]],'02_LIVING_WATERDEEP'!$A$2:$A$200,0),1),"")</f>
        <v/>
      </c>
      <c r="AX276" s="636" t="str">
        <f>IFERROR(INDEX('02_LIVING_WATERDEEP'!$F$2:$F$200,MATCH(Таблиця4[[#This Row],[BUILDING NAME]],'02_LIVING_WATERDEEP'!$A$2:$A$200,0),1),"")</f>
        <v/>
      </c>
      <c r="AY276" s="636" t="str">
        <f>IFERROR(INDEX('02_LIVING_WATERDEEP'!$I$2:$I$200,MATCH(Таблиця4[[#This Row],[BUILDING NAME]],'02_LIVING_WATERDEEP'!$A$2:$A$200,0),1),"")</f>
        <v/>
      </c>
      <c r="AZ276" s="636" t="str">
        <f>IFERROR(INDEX('02_LIVING_WATERDEEP'!$J$2:$J$200,MATCH(Таблиця4[[#This Row],[BUILDING NAME]],'02_LIVING_WATERDEEP'!$A$2:$A$200,0),1),"")</f>
        <v/>
      </c>
      <c r="BA276" s="636" t="str">
        <f>IFERROR(INDEX('02_LIVING_WATERDEEP'!$K$2:$K$200,MATCH(Таблиця4[[#This Row],[BUILDING NAME]],'02_LIVING_WATERDEEP'!$A$2:$A$200,0),1),"")</f>
        <v/>
      </c>
      <c r="BB276" s="636" t="str">
        <f>IFERROR(INDEX('02_LIVING_WATERDEEP'!$L$2:$L$200,MATCH(Таблиця4[[#This Row],[BUILDING NAME]],'02_LIVING_WATERDEEP'!$A$2:$A$200,0),1),"")</f>
        <v/>
      </c>
      <c r="BC276" s="636" t="str">
        <f>IFERROR(INDEX('02_LIVING_WATERDEEP'!$M$2:$M$200,MATCH(Таблиця4[[#This Row],[BUILDING NAME]],'02_LIVING_WATERDEEP'!$A$2:$A$200,0),1),"")</f>
        <v/>
      </c>
      <c r="BD276" s="636"/>
      <c r="BE276" s="636"/>
      <c r="BF276" s="636"/>
      <c r="BG276" s="636"/>
      <c r="BH276" s="636"/>
      <c r="BI276" s="636"/>
      <c r="BJ276" s="636"/>
      <c r="BK276" s="636"/>
      <c r="BL276" s="636"/>
      <c r="BM276" s="636"/>
      <c r="BN276" s="636"/>
      <c r="BO276" s="636"/>
      <c r="BP276" s="636"/>
      <c r="BQ276" s="636"/>
      <c r="BR276" s="636"/>
      <c r="BS276" s="636"/>
      <c r="BT276" s="636"/>
      <c r="BU276" s="636" t="e">
        <f>MATCH(Таблиця4[[#This Row],[BUILDING NAME]],#REF!,0)</f>
        <v>#REF!</v>
      </c>
      <c r="BV276" s="636" t="e">
        <f>INDEX(#REF!,'02BUILD'!BU276,1)</f>
        <v>#REF!</v>
      </c>
      <c r="BW276" s="636" t="e">
        <v>#N/A</v>
      </c>
      <c r="BX276" s="636"/>
      <c r="BY276" s="636" t="e">
        <f>MATCH(Таблиця4[[#This Row],[BUILDING NAME]],Таблиця5[NAME],0)</f>
        <v>#N/A</v>
      </c>
      <c r="BZ276" s="636" t="e">
        <f>INDEX(Таблиця5[[C - COINS - COST]:[ADDRESS]],'02BUILD'!$BY276,1)</f>
        <v>#N/A</v>
      </c>
      <c r="CA276" s="636" t="e">
        <f>INDEX(Таблиця5[[C - COINS - COST]:[ADDRESS]],'02BUILD'!$BY276,2)</f>
        <v>#N/A</v>
      </c>
      <c r="CB276" s="636" t="e">
        <f>INDEX(Таблиця5[[C - COINS - COST]:[ADDRESS]],'02BUILD'!$BY276,3)</f>
        <v>#N/A</v>
      </c>
      <c r="CC276" s="636" t="e">
        <f>INDEX(Таблиця5[[C - COINS - COST]:[ADDRESS]],'02BUILD'!$BY276,4)</f>
        <v>#N/A</v>
      </c>
      <c r="CD276" s="636" t="e">
        <f>INDEX(Таблиця5[[C - COINS - COST]:[ADDRESS]],'02BUILD'!$BY276,5)</f>
        <v>#N/A</v>
      </c>
      <c r="CE276" s="636" t="e">
        <f>INDEX(Таблиця5[[C - COINS - COST]:[ADDRESS]],'02BUILD'!$BY276,6)</f>
        <v>#N/A</v>
      </c>
      <c r="CF276" s="636" t="e">
        <f>INDEX(Таблиця5[[C - COINS - COST]:[ADDRESS]],'02BUILD'!$BY276,7)</f>
        <v>#N/A</v>
      </c>
      <c r="CG276" s="636" t="e">
        <f>INDEX(Таблиця5[[C - COINS - COST]:[ADDRESS]],'02BUILD'!$BY276,8)</f>
        <v>#N/A</v>
      </c>
      <c r="CH276" s="636" t="e">
        <f>INDEX(Таблиця5[[C - COINS - COST]:[ADDRESS]],'02BUILD'!$BY276,9)</f>
        <v>#N/A</v>
      </c>
      <c r="CI276" s="636" t="e">
        <f>INDEX(Таблиця5[[C - COINS - COST]:[ADDRESS]],'02BUILD'!$BY276,10)</f>
        <v>#N/A</v>
      </c>
    </row>
    <row r="277" spans="1:87" ht="16.5" hidden="1" customHeight="1" thickTop="1" thickBot="1">
      <c r="A277" s="636"/>
      <c r="B277" s="665"/>
      <c r="C277" s="665"/>
      <c r="D277" s="636"/>
      <c r="E277" s="636"/>
      <c r="F277" s="665"/>
      <c r="G277" s="665"/>
      <c r="H277" s="665" t="s">
        <v>21266</v>
      </c>
      <c r="I277" s="665" t="s">
        <v>3974</v>
      </c>
      <c r="J277" s="665"/>
      <c r="K277" s="665" t="s">
        <v>2089</v>
      </c>
      <c r="L277" s="665"/>
      <c r="M277" s="665"/>
      <c r="N277" s="665"/>
      <c r="O277" s="665"/>
      <c r="P277" s="665"/>
      <c r="Q277" s="665"/>
      <c r="R277" s="665"/>
      <c r="S277" s="665" t="str">
        <f>Таблиця4[[#This Row],[C - COINS - COST]]&amp;"C"&amp;" | "&amp;Таблиця4[[#This Row],[A - TANKARDS - Drinks]]&amp;"A"&amp;" | "&amp;Таблиця4[[#This Row],[P - PIPES - hospitality]]&amp;" P"&amp;" | "&amp;Таблиця4[[#This Row],[D - DAGGERS - danger level]]&amp;"D"</f>
        <v>C | A |  P | D</v>
      </c>
      <c r="T277" s="665"/>
      <c r="U277" s="665"/>
      <c r="V277" s="665"/>
      <c r="W277" s="665" t="s">
        <v>21307</v>
      </c>
      <c r="X277" s="665" t="s">
        <v>4315</v>
      </c>
      <c r="Y277" s="665"/>
      <c r="Z277" s="665" t="str">
        <f>Таблиця4[[#This Row],[Descriptions2]]</f>
        <v/>
      </c>
      <c r="AA277" s="665" t="str">
        <f>Таблиця4[[#This Row],[Owner/Specific NPCs3]]</f>
        <v/>
      </c>
      <c r="AB277" s="665"/>
      <c r="AC277" s="666"/>
      <c r="AD277" s="667"/>
      <c r="AE277" s="671"/>
      <c r="AF277" s="665"/>
      <c r="AG277" s="665"/>
      <c r="AH277" s="665"/>
      <c r="AI277" s="665"/>
      <c r="AJ277" s="665"/>
      <c r="AK277" s="665"/>
      <c r="AL277" s="665"/>
      <c r="AM277" s="671"/>
      <c r="AN277" s="665"/>
      <c r="AO277" s="671"/>
      <c r="AP277" s="665"/>
      <c r="AQ277" s="671"/>
      <c r="AR277" s="636"/>
      <c r="AS277" s="636"/>
      <c r="AT277" s="636"/>
      <c r="AU277" s="636"/>
      <c r="AV277" s="671"/>
      <c r="AW277" s="636" t="str">
        <f>IFERROR(INDEX('02_LIVING_WATERDEEP'!$C$2:$C$200,MATCH(Таблиця4[[#This Row],[BUILDING NAME]],'02_LIVING_WATERDEEP'!$A$2:$A$200,0),1),"")</f>
        <v/>
      </c>
      <c r="AX277" s="636" t="str">
        <f>IFERROR(INDEX('02_LIVING_WATERDEEP'!$F$2:$F$200,MATCH(Таблиця4[[#This Row],[BUILDING NAME]],'02_LIVING_WATERDEEP'!$A$2:$A$200,0),1),"")</f>
        <v/>
      </c>
      <c r="AY277" s="636" t="str">
        <f>IFERROR(INDEX('02_LIVING_WATERDEEP'!$I$2:$I$200,MATCH(Таблиця4[[#This Row],[BUILDING NAME]],'02_LIVING_WATERDEEP'!$A$2:$A$200,0),1),"")</f>
        <v/>
      </c>
      <c r="AZ277" s="636" t="str">
        <f>IFERROR(INDEX('02_LIVING_WATERDEEP'!$J$2:$J$200,MATCH(Таблиця4[[#This Row],[BUILDING NAME]],'02_LIVING_WATERDEEP'!$A$2:$A$200,0),1),"")</f>
        <v/>
      </c>
      <c r="BA277" s="636" t="str">
        <f>IFERROR(INDEX('02_LIVING_WATERDEEP'!$K$2:$K$200,MATCH(Таблиця4[[#This Row],[BUILDING NAME]],'02_LIVING_WATERDEEP'!$A$2:$A$200,0),1),"")</f>
        <v/>
      </c>
      <c r="BB277" s="636" t="str">
        <f>IFERROR(INDEX('02_LIVING_WATERDEEP'!$L$2:$L$200,MATCH(Таблиця4[[#This Row],[BUILDING NAME]],'02_LIVING_WATERDEEP'!$A$2:$A$200,0),1),"")</f>
        <v/>
      </c>
      <c r="BC277" s="636" t="str">
        <f>IFERROR(INDEX('02_LIVING_WATERDEEP'!$M$2:$M$200,MATCH(Таблиця4[[#This Row],[BUILDING NAME]],'02_LIVING_WATERDEEP'!$A$2:$A$200,0),1),"")</f>
        <v/>
      </c>
      <c r="BD277" s="636"/>
      <c r="BE277" s="636"/>
      <c r="BF277" s="636"/>
      <c r="BG277" s="636"/>
      <c r="BH277" s="636"/>
      <c r="BI277" s="636"/>
      <c r="BJ277" s="636"/>
      <c r="BK277" s="636"/>
      <c r="BL277" s="636"/>
      <c r="BM277" s="636"/>
      <c r="BN277" s="636"/>
      <c r="BO277" s="636"/>
      <c r="BP277" s="636"/>
      <c r="BQ277" s="636"/>
      <c r="BR277" s="636"/>
      <c r="BS277" s="636"/>
      <c r="BT277" s="636"/>
      <c r="BU277" s="636" t="e">
        <f>MATCH(Таблиця4[[#This Row],[BUILDING NAME]],#REF!,0)</f>
        <v>#REF!</v>
      </c>
      <c r="BV277" s="636" t="e">
        <f>INDEX(#REF!,'02BUILD'!BU277,1)</f>
        <v>#REF!</v>
      </c>
      <c r="BW277" s="636" t="e">
        <v>#N/A</v>
      </c>
      <c r="BX277" s="636"/>
      <c r="BY277" s="636" t="e">
        <f>MATCH(Таблиця4[[#This Row],[BUILDING NAME]],Таблиця5[NAME],0)</f>
        <v>#N/A</v>
      </c>
      <c r="BZ277" s="636" t="e">
        <f>INDEX(Таблиця5[[C - COINS - COST]:[ADDRESS]],'02BUILD'!$BY277,1)</f>
        <v>#N/A</v>
      </c>
      <c r="CA277" s="636" t="e">
        <f>INDEX(Таблиця5[[C - COINS - COST]:[ADDRESS]],'02BUILD'!$BY277,2)</f>
        <v>#N/A</v>
      </c>
      <c r="CB277" s="636" t="e">
        <f>INDEX(Таблиця5[[C - COINS - COST]:[ADDRESS]],'02BUILD'!$BY277,3)</f>
        <v>#N/A</v>
      </c>
      <c r="CC277" s="636" t="e">
        <f>INDEX(Таблиця5[[C - COINS - COST]:[ADDRESS]],'02BUILD'!$BY277,4)</f>
        <v>#N/A</v>
      </c>
      <c r="CD277" s="636" t="e">
        <f>INDEX(Таблиця5[[C - COINS - COST]:[ADDRESS]],'02BUILD'!$BY277,5)</f>
        <v>#N/A</v>
      </c>
      <c r="CE277" s="636" t="e">
        <f>INDEX(Таблиця5[[C - COINS - COST]:[ADDRESS]],'02BUILD'!$BY277,6)</f>
        <v>#N/A</v>
      </c>
      <c r="CF277" s="636" t="e">
        <f>INDEX(Таблиця5[[C - COINS - COST]:[ADDRESS]],'02BUILD'!$BY277,7)</f>
        <v>#N/A</v>
      </c>
      <c r="CG277" s="636" t="e">
        <f>INDEX(Таблиця5[[C - COINS - COST]:[ADDRESS]],'02BUILD'!$BY277,8)</f>
        <v>#N/A</v>
      </c>
      <c r="CH277" s="636" t="e">
        <f>INDEX(Таблиця5[[C - COINS - COST]:[ADDRESS]],'02BUILD'!$BY277,9)</f>
        <v>#N/A</v>
      </c>
      <c r="CI277" s="636" t="e">
        <f>INDEX(Таблиця5[[C - COINS - COST]:[ADDRESS]],'02BUILD'!$BY277,10)</f>
        <v>#N/A</v>
      </c>
    </row>
    <row r="278" spans="1:87" ht="16.5" hidden="1" customHeight="1" thickTop="1" thickBot="1">
      <c r="A278" s="636"/>
      <c r="B278" s="665"/>
      <c r="C278" s="665"/>
      <c r="D278" s="636"/>
      <c r="E278" s="636"/>
      <c r="F278" s="665"/>
      <c r="G278" s="665"/>
      <c r="H278" s="665" t="s">
        <v>2412</v>
      </c>
      <c r="I278" s="665" t="s">
        <v>3974</v>
      </c>
      <c r="J278" s="665"/>
      <c r="K278" s="665" t="s">
        <v>2089</v>
      </c>
      <c r="L278" s="665"/>
      <c r="M278" s="665"/>
      <c r="N278" s="665"/>
      <c r="O278" s="665"/>
      <c r="P278" s="665"/>
      <c r="Q278" s="665"/>
      <c r="R278" s="665"/>
      <c r="S278" s="665" t="str">
        <f>Таблиця4[[#This Row],[C - COINS - COST]]&amp;"C"&amp;" | "&amp;Таблиця4[[#This Row],[A - TANKARDS - Drinks]]&amp;"A"&amp;" | "&amp;Таблиця4[[#This Row],[P - PIPES - hospitality]]&amp;" P"&amp;" | "&amp;Таблиця4[[#This Row],[D - DAGGERS - danger level]]&amp;"D"</f>
        <v>C | A |  P | D</v>
      </c>
      <c r="T278" s="665"/>
      <c r="U278" s="665"/>
      <c r="V278" s="665"/>
      <c r="W278" s="690"/>
      <c r="X278" s="665" t="s">
        <v>4315</v>
      </c>
      <c r="Y278" s="665"/>
      <c r="Z278" s="665" t="str">
        <f>Таблиця4[[#This Row],[Descriptions2]]</f>
        <v/>
      </c>
      <c r="AA278" s="665" t="str">
        <f>Таблиця4[[#This Row],[Owner/Specific NPCs3]]</f>
        <v/>
      </c>
      <c r="AB278" s="665"/>
      <c r="AC278" s="666"/>
      <c r="AD278" s="667"/>
      <c r="AE278" s="671"/>
      <c r="AF278" s="665"/>
      <c r="AG278" s="665"/>
      <c r="AH278" s="665"/>
      <c r="AI278" s="665"/>
      <c r="AJ278" s="665"/>
      <c r="AK278" s="665"/>
      <c r="AL278" s="665"/>
      <c r="AM278" s="671"/>
      <c r="AN278" s="665"/>
      <c r="AO278" s="671"/>
      <c r="AP278" s="665"/>
      <c r="AQ278" s="671"/>
      <c r="AR278" s="636"/>
      <c r="AS278" s="636"/>
      <c r="AT278" s="636"/>
      <c r="AU278" s="636"/>
      <c r="AV278" s="671"/>
      <c r="AW278" s="636" t="str">
        <f>IFERROR(INDEX('02_LIVING_WATERDEEP'!$C$2:$C$200,MATCH(Таблиця4[[#This Row],[BUILDING NAME]],'02_LIVING_WATERDEEP'!$A$2:$A$200,0),1),"")</f>
        <v/>
      </c>
      <c r="AX278" s="636" t="str">
        <f>IFERROR(INDEX('02_LIVING_WATERDEEP'!$F$2:$F$200,MATCH(Таблиця4[[#This Row],[BUILDING NAME]],'02_LIVING_WATERDEEP'!$A$2:$A$200,0),1),"")</f>
        <v/>
      </c>
      <c r="AY278" s="636" t="str">
        <f>IFERROR(INDEX('02_LIVING_WATERDEEP'!$I$2:$I$200,MATCH(Таблиця4[[#This Row],[BUILDING NAME]],'02_LIVING_WATERDEEP'!$A$2:$A$200,0),1),"")</f>
        <v/>
      </c>
      <c r="AZ278" s="636" t="str">
        <f>IFERROR(INDEX('02_LIVING_WATERDEEP'!$J$2:$J$200,MATCH(Таблиця4[[#This Row],[BUILDING NAME]],'02_LIVING_WATERDEEP'!$A$2:$A$200,0),1),"")</f>
        <v/>
      </c>
      <c r="BA278" s="636" t="str">
        <f>IFERROR(INDEX('02_LIVING_WATERDEEP'!$K$2:$K$200,MATCH(Таблиця4[[#This Row],[BUILDING NAME]],'02_LIVING_WATERDEEP'!$A$2:$A$200,0),1),"")</f>
        <v/>
      </c>
      <c r="BB278" s="636" t="str">
        <f>IFERROR(INDEX('02_LIVING_WATERDEEP'!$L$2:$L$200,MATCH(Таблиця4[[#This Row],[BUILDING NAME]],'02_LIVING_WATERDEEP'!$A$2:$A$200,0),1),"")</f>
        <v/>
      </c>
      <c r="BC278" s="636" t="str">
        <f>IFERROR(INDEX('02_LIVING_WATERDEEP'!$M$2:$M$200,MATCH(Таблиця4[[#This Row],[BUILDING NAME]],'02_LIVING_WATERDEEP'!$A$2:$A$200,0),1),"")</f>
        <v/>
      </c>
      <c r="BD278" s="636"/>
      <c r="BE278" s="636"/>
      <c r="BF278" s="636"/>
      <c r="BG278" s="636"/>
      <c r="BH278" s="636"/>
      <c r="BI278" s="636"/>
      <c r="BJ278" s="636"/>
      <c r="BK278" s="636"/>
      <c r="BL278" s="636"/>
      <c r="BM278" s="636"/>
      <c r="BN278" s="636"/>
      <c r="BO278" s="636"/>
      <c r="BP278" s="636"/>
      <c r="BQ278" s="636"/>
      <c r="BR278" s="636"/>
      <c r="BS278" s="636"/>
      <c r="BT278" s="636"/>
      <c r="BU278" s="636" t="e">
        <f>MATCH(Таблиця4[[#This Row],[BUILDING NAME]],#REF!,0)</f>
        <v>#REF!</v>
      </c>
      <c r="BV278" s="636" t="e">
        <f>INDEX(#REF!,'02BUILD'!BU278,1)</f>
        <v>#REF!</v>
      </c>
      <c r="BW278" s="636" t="e">
        <v>#N/A</v>
      </c>
      <c r="BX278" s="636"/>
      <c r="BY278" s="636" t="e">
        <f>MATCH(Таблиця4[[#This Row],[BUILDING NAME]],Таблиця5[NAME],0)</f>
        <v>#N/A</v>
      </c>
      <c r="BZ278" s="636" t="e">
        <f>INDEX(Таблиця5[[C - COINS - COST]:[ADDRESS]],'02BUILD'!$BY278,1)</f>
        <v>#N/A</v>
      </c>
      <c r="CA278" s="636" t="e">
        <f>INDEX(Таблиця5[[C - COINS - COST]:[ADDRESS]],'02BUILD'!$BY278,2)</f>
        <v>#N/A</v>
      </c>
      <c r="CB278" s="636" t="e">
        <f>INDEX(Таблиця5[[C - COINS - COST]:[ADDRESS]],'02BUILD'!$BY278,3)</f>
        <v>#N/A</v>
      </c>
      <c r="CC278" s="636" t="e">
        <f>INDEX(Таблиця5[[C - COINS - COST]:[ADDRESS]],'02BUILD'!$BY278,4)</f>
        <v>#N/A</v>
      </c>
      <c r="CD278" s="636" t="e">
        <f>INDEX(Таблиця5[[C - COINS - COST]:[ADDRESS]],'02BUILD'!$BY278,5)</f>
        <v>#N/A</v>
      </c>
      <c r="CE278" s="636" t="e">
        <f>INDEX(Таблиця5[[C - COINS - COST]:[ADDRESS]],'02BUILD'!$BY278,6)</f>
        <v>#N/A</v>
      </c>
      <c r="CF278" s="636" t="e">
        <f>INDEX(Таблиця5[[C - COINS - COST]:[ADDRESS]],'02BUILD'!$BY278,7)</f>
        <v>#N/A</v>
      </c>
      <c r="CG278" s="636" t="e">
        <f>INDEX(Таблиця5[[C - COINS - COST]:[ADDRESS]],'02BUILD'!$BY278,8)</f>
        <v>#N/A</v>
      </c>
      <c r="CH278" s="636" t="e">
        <f>INDEX(Таблиця5[[C - COINS - COST]:[ADDRESS]],'02BUILD'!$BY278,9)</f>
        <v>#N/A</v>
      </c>
      <c r="CI278" s="636" t="e">
        <f>INDEX(Таблиця5[[C - COINS - COST]:[ADDRESS]],'02BUILD'!$BY278,10)</f>
        <v>#N/A</v>
      </c>
    </row>
    <row r="279" spans="1:87" ht="16.5" hidden="1" customHeight="1" thickTop="1" thickBot="1">
      <c r="A279" s="636"/>
      <c r="B279" s="665"/>
      <c r="C279" s="665"/>
      <c r="D279" s="636"/>
      <c r="E279" s="636"/>
      <c r="F279" s="665"/>
      <c r="G279" s="665"/>
      <c r="H279" s="665" t="s">
        <v>21461</v>
      </c>
      <c r="I279" s="665" t="s">
        <v>3974</v>
      </c>
      <c r="J279" s="665"/>
      <c r="K279" s="665" t="s">
        <v>2089</v>
      </c>
      <c r="L279" s="665"/>
      <c r="M279" s="665"/>
      <c r="N279" s="665"/>
      <c r="O279" s="665"/>
      <c r="P279" s="665"/>
      <c r="Q279" s="665"/>
      <c r="R279" s="665"/>
      <c r="S279" s="665" t="str">
        <f>Таблиця4[[#This Row],[C - COINS - COST]]&amp;"C"&amp;" | "&amp;Таблиця4[[#This Row],[A - TANKARDS - Drinks]]&amp;"A"&amp;" | "&amp;Таблиця4[[#This Row],[P - PIPES - hospitality]]&amp;" P"&amp;" | "&amp;Таблиця4[[#This Row],[D - DAGGERS - danger level]]&amp;"D"</f>
        <v>C | A |  P | D</v>
      </c>
      <c r="T279" s="665"/>
      <c r="U279" s="665"/>
      <c r="V279" s="665"/>
      <c r="W279" s="665" t="s">
        <v>21308</v>
      </c>
      <c r="X279" s="665" t="s">
        <v>4315</v>
      </c>
      <c r="Y279" s="665"/>
      <c r="Z279" s="665" t="str">
        <f>Таблиця4[[#This Row],[Descriptions2]]</f>
        <v/>
      </c>
      <c r="AA279" s="665" t="str">
        <f>Таблиця4[[#This Row],[Owner/Specific NPCs3]]</f>
        <v/>
      </c>
      <c r="AB279" s="665"/>
      <c r="AC279" s="666"/>
      <c r="AD279" s="667"/>
      <c r="AE279" s="671"/>
      <c r="AF279" s="665"/>
      <c r="AG279" s="665"/>
      <c r="AH279" s="665"/>
      <c r="AI279" s="665"/>
      <c r="AJ279" s="665"/>
      <c r="AK279" s="665"/>
      <c r="AL279" s="665"/>
      <c r="AM279" s="671"/>
      <c r="AN279" s="665"/>
      <c r="AO279" s="671"/>
      <c r="AP279" s="665"/>
      <c r="AQ279" s="671"/>
      <c r="AR279" s="636"/>
      <c r="AS279" s="636"/>
      <c r="AT279" s="636"/>
      <c r="AU279" s="636"/>
      <c r="AV279" s="671"/>
      <c r="AW279" s="636" t="str">
        <f>IFERROR(INDEX('02_LIVING_WATERDEEP'!$C$2:$C$200,MATCH(Таблиця4[[#This Row],[BUILDING NAME]],'02_LIVING_WATERDEEP'!$A$2:$A$200,0),1),"")</f>
        <v/>
      </c>
      <c r="AX279" s="636" t="str">
        <f>IFERROR(INDEX('02_LIVING_WATERDEEP'!$F$2:$F$200,MATCH(Таблиця4[[#This Row],[BUILDING NAME]],'02_LIVING_WATERDEEP'!$A$2:$A$200,0),1),"")</f>
        <v/>
      </c>
      <c r="AY279" s="636" t="str">
        <f>IFERROR(INDEX('02_LIVING_WATERDEEP'!$I$2:$I$200,MATCH(Таблиця4[[#This Row],[BUILDING NAME]],'02_LIVING_WATERDEEP'!$A$2:$A$200,0),1),"")</f>
        <v/>
      </c>
      <c r="AZ279" s="636" t="str">
        <f>IFERROR(INDEX('02_LIVING_WATERDEEP'!$J$2:$J$200,MATCH(Таблиця4[[#This Row],[BUILDING NAME]],'02_LIVING_WATERDEEP'!$A$2:$A$200,0),1),"")</f>
        <v/>
      </c>
      <c r="BA279" s="636" t="str">
        <f>IFERROR(INDEX('02_LIVING_WATERDEEP'!$K$2:$K$200,MATCH(Таблиця4[[#This Row],[BUILDING NAME]],'02_LIVING_WATERDEEP'!$A$2:$A$200,0),1),"")</f>
        <v/>
      </c>
      <c r="BB279" s="636" t="str">
        <f>IFERROR(INDEX('02_LIVING_WATERDEEP'!$L$2:$L$200,MATCH(Таблиця4[[#This Row],[BUILDING NAME]],'02_LIVING_WATERDEEP'!$A$2:$A$200,0),1),"")</f>
        <v/>
      </c>
      <c r="BC279" s="636" t="str">
        <f>IFERROR(INDEX('02_LIVING_WATERDEEP'!$M$2:$M$200,MATCH(Таблиця4[[#This Row],[BUILDING NAME]],'02_LIVING_WATERDEEP'!$A$2:$A$200,0),1),"")</f>
        <v/>
      </c>
      <c r="BD279" s="636"/>
      <c r="BE279" s="636"/>
      <c r="BF279" s="636"/>
      <c r="BG279" s="636"/>
      <c r="BH279" s="636"/>
      <c r="BI279" s="636"/>
      <c r="BJ279" s="636"/>
      <c r="BK279" s="636"/>
      <c r="BL279" s="636"/>
      <c r="BM279" s="636"/>
      <c r="BN279" s="636"/>
      <c r="BO279" s="636"/>
      <c r="BP279" s="636"/>
      <c r="BQ279" s="636"/>
      <c r="BR279" s="636"/>
      <c r="BS279" s="636"/>
      <c r="BT279" s="636"/>
      <c r="BU279" s="636" t="e">
        <f>MATCH(Таблиця4[[#This Row],[BUILDING NAME]],#REF!,0)</f>
        <v>#REF!</v>
      </c>
      <c r="BV279" s="636" t="e">
        <f>INDEX(#REF!,'02BUILD'!BU279,1)</f>
        <v>#REF!</v>
      </c>
      <c r="BW279" s="636" t="e">
        <v>#N/A</v>
      </c>
      <c r="BX279" s="636"/>
      <c r="BY279" s="636" t="e">
        <f>MATCH(Таблиця4[[#This Row],[BUILDING NAME]],Таблиця5[NAME],0)</f>
        <v>#N/A</v>
      </c>
      <c r="BZ279" s="636" t="e">
        <f>INDEX(Таблиця5[[C - COINS - COST]:[ADDRESS]],'02BUILD'!$BY279,1)</f>
        <v>#N/A</v>
      </c>
      <c r="CA279" s="636" t="e">
        <f>INDEX(Таблиця5[[C - COINS - COST]:[ADDRESS]],'02BUILD'!$BY279,2)</f>
        <v>#N/A</v>
      </c>
      <c r="CB279" s="636" t="e">
        <f>INDEX(Таблиця5[[C - COINS - COST]:[ADDRESS]],'02BUILD'!$BY279,3)</f>
        <v>#N/A</v>
      </c>
      <c r="CC279" s="636" t="e">
        <f>INDEX(Таблиця5[[C - COINS - COST]:[ADDRESS]],'02BUILD'!$BY279,4)</f>
        <v>#N/A</v>
      </c>
      <c r="CD279" s="636" t="e">
        <f>INDEX(Таблиця5[[C - COINS - COST]:[ADDRESS]],'02BUILD'!$BY279,5)</f>
        <v>#N/A</v>
      </c>
      <c r="CE279" s="636" t="e">
        <f>INDEX(Таблиця5[[C - COINS - COST]:[ADDRESS]],'02BUILD'!$BY279,6)</f>
        <v>#N/A</v>
      </c>
      <c r="CF279" s="636" t="e">
        <f>INDEX(Таблиця5[[C - COINS - COST]:[ADDRESS]],'02BUILD'!$BY279,7)</f>
        <v>#N/A</v>
      </c>
      <c r="CG279" s="636" t="e">
        <f>INDEX(Таблиця5[[C - COINS - COST]:[ADDRESS]],'02BUILD'!$BY279,8)</f>
        <v>#N/A</v>
      </c>
      <c r="CH279" s="636" t="e">
        <f>INDEX(Таблиця5[[C - COINS - COST]:[ADDRESS]],'02BUILD'!$BY279,9)</f>
        <v>#N/A</v>
      </c>
      <c r="CI279" s="636" t="e">
        <f>INDEX(Таблиця5[[C - COINS - COST]:[ADDRESS]],'02BUILD'!$BY279,10)</f>
        <v>#N/A</v>
      </c>
    </row>
    <row r="280" spans="1:87" ht="16.5" hidden="1" customHeight="1" thickTop="1" thickBot="1">
      <c r="A280" s="636"/>
      <c r="B280" s="665"/>
      <c r="C280" s="665"/>
      <c r="D280" s="636"/>
      <c r="E280" s="636"/>
      <c r="F280" s="665"/>
      <c r="G280" s="665"/>
      <c r="H280" s="665" t="s">
        <v>21051</v>
      </c>
      <c r="I280" s="665" t="s">
        <v>3974</v>
      </c>
      <c r="J280" s="665"/>
      <c r="K280" s="665" t="s">
        <v>2089</v>
      </c>
      <c r="L280" s="665"/>
      <c r="M280" s="665"/>
      <c r="N280" s="665"/>
      <c r="O280" s="665"/>
      <c r="P280" s="665"/>
      <c r="Q280" s="665"/>
      <c r="R280" s="665"/>
      <c r="S280" s="665" t="str">
        <f>Таблиця4[[#This Row],[C - COINS - COST]]&amp;"C"&amp;" | "&amp;Таблиця4[[#This Row],[A - TANKARDS - Drinks]]&amp;"A"&amp;" | "&amp;Таблиця4[[#This Row],[P - PIPES - hospitality]]&amp;" P"&amp;" | "&amp;Таблиця4[[#This Row],[D - DAGGERS - danger level]]&amp;"D"</f>
        <v>C | A |  P | D</v>
      </c>
      <c r="T280" s="665"/>
      <c r="U280" s="665"/>
      <c r="V280" s="665"/>
      <c r="W280" s="949" t="s">
        <v>21481</v>
      </c>
      <c r="X280" s="665" t="s">
        <v>4315</v>
      </c>
      <c r="Y280" s="665"/>
      <c r="Z280" s="665" t="str">
        <f>Таблиця4[[#This Row],[Descriptions2]]</f>
        <v/>
      </c>
      <c r="AA280" s="665" t="str">
        <f>Таблиця4[[#This Row],[Owner/Specific NPCs3]]</f>
        <v/>
      </c>
      <c r="AB280" s="665"/>
      <c r="AC280" s="666"/>
      <c r="AD280" s="667"/>
      <c r="AE280" s="671"/>
      <c r="AF280" s="665"/>
      <c r="AG280" s="665"/>
      <c r="AH280" s="665"/>
      <c r="AI280" s="665"/>
      <c r="AJ280" s="665"/>
      <c r="AK280" s="665"/>
      <c r="AL280" s="665"/>
      <c r="AM280" s="671"/>
      <c r="AN280" s="665"/>
      <c r="AO280" s="671"/>
      <c r="AP280" s="665"/>
      <c r="AQ280" s="671"/>
      <c r="AR280" s="636"/>
      <c r="AS280" s="636"/>
      <c r="AT280" s="636"/>
      <c r="AU280" s="636"/>
      <c r="AV280" s="671"/>
      <c r="AW280" s="636" t="str">
        <f>IFERROR(INDEX('02_LIVING_WATERDEEP'!$C$2:$C$200,MATCH(Таблиця4[[#This Row],[BUILDING NAME]],'02_LIVING_WATERDEEP'!$A$2:$A$200,0),1),"")</f>
        <v/>
      </c>
      <c r="AX280" s="636" t="str">
        <f>IFERROR(INDEX('02_LIVING_WATERDEEP'!$F$2:$F$200,MATCH(Таблиця4[[#This Row],[BUILDING NAME]],'02_LIVING_WATERDEEP'!$A$2:$A$200,0),1),"")</f>
        <v/>
      </c>
      <c r="AY280" s="636" t="str">
        <f>IFERROR(INDEX('02_LIVING_WATERDEEP'!$I$2:$I$200,MATCH(Таблиця4[[#This Row],[BUILDING NAME]],'02_LIVING_WATERDEEP'!$A$2:$A$200,0),1),"")</f>
        <v/>
      </c>
      <c r="AZ280" s="636" t="str">
        <f>IFERROR(INDEX('02_LIVING_WATERDEEP'!$J$2:$J$200,MATCH(Таблиця4[[#This Row],[BUILDING NAME]],'02_LIVING_WATERDEEP'!$A$2:$A$200,0),1),"")</f>
        <v/>
      </c>
      <c r="BA280" s="636" t="str">
        <f>IFERROR(INDEX('02_LIVING_WATERDEEP'!$K$2:$K$200,MATCH(Таблиця4[[#This Row],[BUILDING NAME]],'02_LIVING_WATERDEEP'!$A$2:$A$200,0),1),"")</f>
        <v/>
      </c>
      <c r="BB280" s="636" t="str">
        <f>IFERROR(INDEX('02_LIVING_WATERDEEP'!$L$2:$L$200,MATCH(Таблиця4[[#This Row],[BUILDING NAME]],'02_LIVING_WATERDEEP'!$A$2:$A$200,0),1),"")</f>
        <v/>
      </c>
      <c r="BC280" s="636" t="str">
        <f>IFERROR(INDEX('02_LIVING_WATERDEEP'!$M$2:$M$200,MATCH(Таблиця4[[#This Row],[BUILDING NAME]],'02_LIVING_WATERDEEP'!$A$2:$A$200,0),1),"")</f>
        <v/>
      </c>
      <c r="BD280" s="636"/>
      <c r="BE280" s="636"/>
      <c r="BF280" s="636"/>
      <c r="BG280" s="636"/>
      <c r="BH280" s="636"/>
      <c r="BI280" s="636"/>
      <c r="BJ280" s="636"/>
      <c r="BK280" s="636"/>
      <c r="BL280" s="636"/>
      <c r="BM280" s="636"/>
      <c r="BN280" s="636"/>
      <c r="BO280" s="636"/>
      <c r="BP280" s="636"/>
      <c r="BQ280" s="636"/>
      <c r="BR280" s="636"/>
      <c r="BS280" s="636"/>
      <c r="BT280" s="636"/>
      <c r="BU280" s="636" t="e">
        <f>MATCH(Таблиця4[[#This Row],[BUILDING NAME]],#REF!,0)</f>
        <v>#REF!</v>
      </c>
      <c r="BV280" s="636" t="e">
        <f>INDEX(#REF!,'02BUILD'!BU280,1)</f>
        <v>#REF!</v>
      </c>
      <c r="BW280" s="636">
        <v>0</v>
      </c>
      <c r="BX280" s="636"/>
      <c r="BY280" s="636" t="e">
        <f>MATCH(Таблиця4[[#This Row],[BUILDING NAME]],Таблиця5[NAME],0)</f>
        <v>#N/A</v>
      </c>
      <c r="BZ280" s="636" t="e">
        <f>INDEX(Таблиця5[[C - COINS - COST]:[ADDRESS]],'02BUILD'!$BY280,1)</f>
        <v>#N/A</v>
      </c>
      <c r="CA280" s="636" t="e">
        <f>INDEX(Таблиця5[[C - COINS - COST]:[ADDRESS]],'02BUILD'!$BY280,2)</f>
        <v>#N/A</v>
      </c>
      <c r="CB280" s="636" t="e">
        <f>INDEX(Таблиця5[[C - COINS - COST]:[ADDRESS]],'02BUILD'!$BY280,3)</f>
        <v>#N/A</v>
      </c>
      <c r="CC280" s="636" t="e">
        <f>INDEX(Таблиця5[[C - COINS - COST]:[ADDRESS]],'02BUILD'!$BY280,4)</f>
        <v>#N/A</v>
      </c>
      <c r="CD280" s="636" t="e">
        <f>INDEX(Таблиця5[[C - COINS - COST]:[ADDRESS]],'02BUILD'!$BY280,5)</f>
        <v>#N/A</v>
      </c>
      <c r="CE280" s="636" t="e">
        <f>INDEX(Таблиця5[[C - COINS - COST]:[ADDRESS]],'02BUILD'!$BY280,6)</f>
        <v>#N/A</v>
      </c>
      <c r="CF280" s="636" t="e">
        <f>INDEX(Таблиця5[[C - COINS - COST]:[ADDRESS]],'02BUILD'!$BY280,7)</f>
        <v>#N/A</v>
      </c>
      <c r="CG280" s="636" t="e">
        <f>INDEX(Таблиця5[[C - COINS - COST]:[ADDRESS]],'02BUILD'!$BY280,8)</f>
        <v>#N/A</v>
      </c>
      <c r="CH280" s="636" t="e">
        <f>INDEX(Таблиця5[[C - COINS - COST]:[ADDRESS]],'02BUILD'!$BY280,9)</f>
        <v>#N/A</v>
      </c>
      <c r="CI280" s="636" t="e">
        <f>INDEX(Таблиця5[[C - COINS - COST]:[ADDRESS]],'02BUILD'!$BY280,10)</f>
        <v>#N/A</v>
      </c>
    </row>
    <row r="281" spans="1:87" ht="16.5" hidden="1" customHeight="1" thickTop="1" thickBot="1">
      <c r="A281" s="636"/>
      <c r="B281" s="665"/>
      <c r="C281" s="665"/>
      <c r="D281" s="636"/>
      <c r="E281" s="636"/>
      <c r="F281" s="665"/>
      <c r="G281" s="665"/>
      <c r="H281" s="665" t="s">
        <v>2402</v>
      </c>
      <c r="I281" s="665" t="s">
        <v>3974</v>
      </c>
      <c r="J281" s="665"/>
      <c r="K281" s="665" t="s">
        <v>2089</v>
      </c>
      <c r="L281" s="665"/>
      <c r="M281" s="665"/>
      <c r="N281" s="665"/>
      <c r="O281" s="665"/>
      <c r="P281" s="665"/>
      <c r="Q281" s="665"/>
      <c r="R281" s="665"/>
      <c r="S281" s="665" t="str">
        <f>Таблиця4[[#This Row],[C - COINS - COST]]&amp;"C"&amp;" | "&amp;Таблиця4[[#This Row],[A - TANKARDS - Drinks]]&amp;"A"&amp;" | "&amp;Таблиця4[[#This Row],[P - PIPES - hospitality]]&amp;" P"&amp;" | "&amp;Таблиця4[[#This Row],[D - DAGGERS - danger level]]&amp;"D"</f>
        <v>C | A |  P | D</v>
      </c>
      <c r="T281" s="665"/>
      <c r="U281" s="665"/>
      <c r="V281" s="665"/>
      <c r="W281" s="665" t="s">
        <v>21483</v>
      </c>
      <c r="X281" s="665" t="s">
        <v>4315</v>
      </c>
      <c r="Y281" s="665"/>
      <c r="Z281" s="665" t="str">
        <f>Таблиця4[[#This Row],[Descriptions2]]</f>
        <v/>
      </c>
      <c r="AA281" s="665" t="str">
        <f>Таблиця4[[#This Row],[Owner/Specific NPCs3]]</f>
        <v/>
      </c>
      <c r="AB281" s="665"/>
      <c r="AC281" s="666"/>
      <c r="AD281" s="667"/>
      <c r="AE281" s="671"/>
      <c r="AF281" s="665"/>
      <c r="AG281" s="665"/>
      <c r="AH281" s="665"/>
      <c r="AI281" s="665"/>
      <c r="AJ281" s="665"/>
      <c r="AK281" s="665"/>
      <c r="AL281" s="665"/>
      <c r="AM281" s="671"/>
      <c r="AN281" s="665"/>
      <c r="AO281" s="671"/>
      <c r="AP281" s="665"/>
      <c r="AQ281" s="671"/>
      <c r="AR281" s="636"/>
      <c r="AS281" s="636"/>
      <c r="AT281" s="636"/>
      <c r="AU281" s="636"/>
      <c r="AV281" s="671"/>
      <c r="AW281" s="636" t="str">
        <f>IFERROR(INDEX('02_LIVING_WATERDEEP'!$C$2:$C$200,MATCH(Таблиця4[[#This Row],[BUILDING NAME]],'02_LIVING_WATERDEEP'!$A$2:$A$200,0),1),"")</f>
        <v/>
      </c>
      <c r="AX281" s="636" t="str">
        <f>IFERROR(INDEX('02_LIVING_WATERDEEP'!$F$2:$F$200,MATCH(Таблиця4[[#This Row],[BUILDING NAME]],'02_LIVING_WATERDEEP'!$A$2:$A$200,0),1),"")</f>
        <v/>
      </c>
      <c r="AY281" s="636" t="str">
        <f>IFERROR(INDEX('02_LIVING_WATERDEEP'!$I$2:$I$200,MATCH(Таблиця4[[#This Row],[BUILDING NAME]],'02_LIVING_WATERDEEP'!$A$2:$A$200,0),1),"")</f>
        <v/>
      </c>
      <c r="AZ281" s="636" t="str">
        <f>IFERROR(INDEX('02_LIVING_WATERDEEP'!$J$2:$J$200,MATCH(Таблиця4[[#This Row],[BUILDING NAME]],'02_LIVING_WATERDEEP'!$A$2:$A$200,0),1),"")</f>
        <v/>
      </c>
      <c r="BA281" s="636" t="str">
        <f>IFERROR(INDEX('02_LIVING_WATERDEEP'!$K$2:$K$200,MATCH(Таблиця4[[#This Row],[BUILDING NAME]],'02_LIVING_WATERDEEP'!$A$2:$A$200,0),1),"")</f>
        <v/>
      </c>
      <c r="BB281" s="636" t="str">
        <f>IFERROR(INDEX('02_LIVING_WATERDEEP'!$L$2:$L$200,MATCH(Таблиця4[[#This Row],[BUILDING NAME]],'02_LIVING_WATERDEEP'!$A$2:$A$200,0),1),"")</f>
        <v/>
      </c>
      <c r="BC281" s="636" t="str">
        <f>IFERROR(INDEX('02_LIVING_WATERDEEP'!$M$2:$M$200,MATCH(Таблиця4[[#This Row],[BUILDING NAME]],'02_LIVING_WATERDEEP'!$A$2:$A$200,0),1),"")</f>
        <v/>
      </c>
      <c r="BD281" s="636"/>
      <c r="BE281" s="636"/>
      <c r="BF281" s="636"/>
      <c r="BG281" s="636"/>
      <c r="BH281" s="636"/>
      <c r="BI281" s="636"/>
      <c r="BJ281" s="636"/>
      <c r="BK281" s="636"/>
      <c r="BL281" s="636"/>
      <c r="BM281" s="636"/>
      <c r="BN281" s="636"/>
      <c r="BO281" s="636"/>
      <c r="BP281" s="636"/>
      <c r="BQ281" s="636"/>
      <c r="BR281" s="636"/>
      <c r="BS281" s="636"/>
      <c r="BT281" s="636"/>
      <c r="BU281" s="636" t="e">
        <f>MATCH(Таблиця4[[#This Row],[BUILDING NAME]],#REF!,0)</f>
        <v>#REF!</v>
      </c>
      <c r="BV281" s="636" t="e">
        <f>INDEX(#REF!,'02BUILD'!BU281,1)</f>
        <v>#REF!</v>
      </c>
      <c r="BW281" s="636" t="e">
        <v>#N/A</v>
      </c>
      <c r="BX281" s="636"/>
      <c r="BY281" s="636" t="e">
        <f>MATCH(Таблиця4[[#This Row],[BUILDING NAME]],Таблиця5[NAME],0)</f>
        <v>#N/A</v>
      </c>
      <c r="BZ281" s="636" t="e">
        <f>INDEX(Таблиця5[[C - COINS - COST]:[ADDRESS]],'02BUILD'!$BY281,1)</f>
        <v>#N/A</v>
      </c>
      <c r="CA281" s="636" t="e">
        <f>INDEX(Таблиця5[[C - COINS - COST]:[ADDRESS]],'02BUILD'!$BY281,2)</f>
        <v>#N/A</v>
      </c>
      <c r="CB281" s="636" t="e">
        <f>INDEX(Таблиця5[[C - COINS - COST]:[ADDRESS]],'02BUILD'!$BY281,3)</f>
        <v>#N/A</v>
      </c>
      <c r="CC281" s="636" t="e">
        <f>INDEX(Таблиця5[[C - COINS - COST]:[ADDRESS]],'02BUILD'!$BY281,4)</f>
        <v>#N/A</v>
      </c>
      <c r="CD281" s="636" t="e">
        <f>INDEX(Таблиця5[[C - COINS - COST]:[ADDRESS]],'02BUILD'!$BY281,5)</f>
        <v>#N/A</v>
      </c>
      <c r="CE281" s="636" t="e">
        <f>INDEX(Таблиця5[[C - COINS - COST]:[ADDRESS]],'02BUILD'!$BY281,6)</f>
        <v>#N/A</v>
      </c>
      <c r="CF281" s="636" t="e">
        <f>INDEX(Таблиця5[[C - COINS - COST]:[ADDRESS]],'02BUILD'!$BY281,7)</f>
        <v>#N/A</v>
      </c>
      <c r="CG281" s="636" t="e">
        <f>INDEX(Таблиця5[[C - COINS - COST]:[ADDRESS]],'02BUILD'!$BY281,8)</f>
        <v>#N/A</v>
      </c>
      <c r="CH281" s="636" t="e">
        <f>INDEX(Таблиця5[[C - COINS - COST]:[ADDRESS]],'02BUILD'!$BY281,9)</f>
        <v>#N/A</v>
      </c>
      <c r="CI281" s="636" t="e">
        <f>INDEX(Таблиця5[[C - COINS - COST]:[ADDRESS]],'02BUILD'!$BY281,10)</f>
        <v>#N/A</v>
      </c>
    </row>
    <row r="282" spans="1:87" ht="16.5" hidden="1" customHeight="1" thickTop="1" thickBot="1">
      <c r="A282" s="636"/>
      <c r="B282" s="665"/>
      <c r="C282" s="665"/>
      <c r="D282" s="636"/>
      <c r="E282" s="636"/>
      <c r="F282" s="665"/>
      <c r="G282" s="665"/>
      <c r="H282" s="665" t="s">
        <v>21462</v>
      </c>
      <c r="I282" s="665" t="s">
        <v>3974</v>
      </c>
      <c r="J282" s="665"/>
      <c r="K282" s="665" t="s">
        <v>2089</v>
      </c>
      <c r="L282" s="665"/>
      <c r="M282" s="665"/>
      <c r="N282" s="665"/>
      <c r="O282" s="665"/>
      <c r="P282" s="665"/>
      <c r="Q282" s="665"/>
      <c r="R282" s="665"/>
      <c r="S282" s="665" t="str">
        <f>Таблиця4[[#This Row],[C - COINS - COST]]&amp;"C"&amp;" | "&amp;Таблиця4[[#This Row],[A - TANKARDS - Drinks]]&amp;"A"&amp;" | "&amp;Таблиця4[[#This Row],[P - PIPES - hospitality]]&amp;" P"&amp;" | "&amp;Таблиця4[[#This Row],[D - DAGGERS - danger level]]&amp;"D"</f>
        <v>C | A |  P | D</v>
      </c>
      <c r="T282" s="665"/>
      <c r="U282" s="665"/>
      <c r="V282" s="665"/>
      <c r="W282" s="665" t="s">
        <v>21309</v>
      </c>
      <c r="X282" s="665" t="s">
        <v>4315</v>
      </c>
      <c r="Y282" s="665"/>
      <c r="Z282" s="665" t="str">
        <f>Таблиця4[[#This Row],[Descriptions2]]</f>
        <v/>
      </c>
      <c r="AA282" s="665" t="str">
        <f>Таблиця4[[#This Row],[Owner/Specific NPCs3]]</f>
        <v/>
      </c>
      <c r="AB282" s="665"/>
      <c r="AC282" s="666"/>
      <c r="AD282" s="667"/>
      <c r="AE282" s="671"/>
      <c r="AF282" s="665"/>
      <c r="AG282" s="665"/>
      <c r="AH282" s="665"/>
      <c r="AI282" s="665"/>
      <c r="AJ282" s="665"/>
      <c r="AK282" s="665"/>
      <c r="AL282" s="665"/>
      <c r="AM282" s="671"/>
      <c r="AN282" s="665"/>
      <c r="AO282" s="671"/>
      <c r="AP282" s="665"/>
      <c r="AQ282" s="671"/>
      <c r="AR282" s="636"/>
      <c r="AS282" s="636"/>
      <c r="AT282" s="636"/>
      <c r="AU282" s="636"/>
      <c r="AV282" s="671"/>
      <c r="AW282" s="636" t="str">
        <f>IFERROR(INDEX('02_LIVING_WATERDEEP'!$C$2:$C$200,MATCH(Таблиця4[[#This Row],[BUILDING NAME]],'02_LIVING_WATERDEEP'!$A$2:$A$200,0),1),"")</f>
        <v/>
      </c>
      <c r="AX282" s="636" t="str">
        <f>IFERROR(INDEX('02_LIVING_WATERDEEP'!$F$2:$F$200,MATCH(Таблиця4[[#This Row],[BUILDING NAME]],'02_LIVING_WATERDEEP'!$A$2:$A$200,0),1),"")</f>
        <v/>
      </c>
      <c r="AY282" s="636" t="str">
        <f>IFERROR(INDEX('02_LIVING_WATERDEEP'!$I$2:$I$200,MATCH(Таблиця4[[#This Row],[BUILDING NAME]],'02_LIVING_WATERDEEP'!$A$2:$A$200,0),1),"")</f>
        <v/>
      </c>
      <c r="AZ282" s="636" t="str">
        <f>IFERROR(INDEX('02_LIVING_WATERDEEP'!$J$2:$J$200,MATCH(Таблиця4[[#This Row],[BUILDING NAME]],'02_LIVING_WATERDEEP'!$A$2:$A$200,0),1),"")</f>
        <v/>
      </c>
      <c r="BA282" s="636" t="str">
        <f>IFERROR(INDEX('02_LIVING_WATERDEEP'!$K$2:$K$200,MATCH(Таблиця4[[#This Row],[BUILDING NAME]],'02_LIVING_WATERDEEP'!$A$2:$A$200,0),1),"")</f>
        <v/>
      </c>
      <c r="BB282" s="636" t="str">
        <f>IFERROR(INDEX('02_LIVING_WATERDEEP'!$L$2:$L$200,MATCH(Таблиця4[[#This Row],[BUILDING NAME]],'02_LIVING_WATERDEEP'!$A$2:$A$200,0),1),"")</f>
        <v/>
      </c>
      <c r="BC282" s="636" t="str">
        <f>IFERROR(INDEX('02_LIVING_WATERDEEP'!$M$2:$M$200,MATCH(Таблиця4[[#This Row],[BUILDING NAME]],'02_LIVING_WATERDEEP'!$A$2:$A$200,0),1),"")</f>
        <v/>
      </c>
      <c r="BD282" s="636"/>
      <c r="BE282" s="636"/>
      <c r="BF282" s="636"/>
      <c r="BG282" s="636"/>
      <c r="BH282" s="636"/>
      <c r="BI282" s="636"/>
      <c r="BJ282" s="636"/>
      <c r="BK282" s="636"/>
      <c r="BL282" s="636"/>
      <c r="BM282" s="636"/>
      <c r="BN282" s="636"/>
      <c r="BO282" s="636"/>
      <c r="BP282" s="636"/>
      <c r="BQ282" s="636"/>
      <c r="BR282" s="636"/>
      <c r="BS282" s="636"/>
      <c r="BT282" s="636"/>
      <c r="BU282" s="636" t="e">
        <f>MATCH(Таблиця4[[#This Row],[BUILDING NAME]],#REF!,0)</f>
        <v>#REF!</v>
      </c>
      <c r="BV282" s="636" t="e">
        <f>INDEX(#REF!,'02BUILD'!BU282,1)</f>
        <v>#REF!</v>
      </c>
      <c r="BW282" s="636" t="s">
        <v>20618</v>
      </c>
      <c r="BX282" s="636"/>
      <c r="BY282" s="636" t="e">
        <f>MATCH(Таблиця4[[#This Row],[BUILDING NAME]],Таблиця5[NAME],0)</f>
        <v>#N/A</v>
      </c>
      <c r="BZ282" s="636" t="e">
        <f>INDEX(Таблиця5[[C - COINS - COST]:[ADDRESS]],'02BUILD'!$BY282,1)</f>
        <v>#N/A</v>
      </c>
      <c r="CA282" s="636" t="e">
        <f>INDEX(Таблиця5[[C - COINS - COST]:[ADDRESS]],'02BUILD'!$BY282,2)</f>
        <v>#N/A</v>
      </c>
      <c r="CB282" s="636" t="e">
        <f>INDEX(Таблиця5[[C - COINS - COST]:[ADDRESS]],'02BUILD'!$BY282,3)</f>
        <v>#N/A</v>
      </c>
      <c r="CC282" s="636" t="e">
        <f>INDEX(Таблиця5[[C - COINS - COST]:[ADDRESS]],'02BUILD'!$BY282,4)</f>
        <v>#N/A</v>
      </c>
      <c r="CD282" s="636" t="e">
        <f>INDEX(Таблиця5[[C - COINS - COST]:[ADDRESS]],'02BUILD'!$BY282,5)</f>
        <v>#N/A</v>
      </c>
      <c r="CE282" s="636" t="e">
        <f>INDEX(Таблиця5[[C - COINS - COST]:[ADDRESS]],'02BUILD'!$BY282,6)</f>
        <v>#N/A</v>
      </c>
      <c r="CF282" s="636" t="e">
        <f>INDEX(Таблиця5[[C - COINS - COST]:[ADDRESS]],'02BUILD'!$BY282,7)</f>
        <v>#N/A</v>
      </c>
      <c r="CG282" s="636" t="e">
        <f>INDEX(Таблиця5[[C - COINS - COST]:[ADDRESS]],'02BUILD'!$BY282,8)</f>
        <v>#N/A</v>
      </c>
      <c r="CH282" s="636" t="e">
        <f>INDEX(Таблиця5[[C - COINS - COST]:[ADDRESS]],'02BUILD'!$BY282,9)</f>
        <v>#N/A</v>
      </c>
      <c r="CI282" s="636" t="e">
        <f>INDEX(Таблиця5[[C - COINS - COST]:[ADDRESS]],'02BUILD'!$BY282,10)</f>
        <v>#N/A</v>
      </c>
    </row>
    <row r="283" spans="1:87" ht="16.5" hidden="1" customHeight="1" thickTop="1" thickBot="1">
      <c r="A283" s="636"/>
      <c r="B283" s="665"/>
      <c r="C283" s="665"/>
      <c r="D283" s="636"/>
      <c r="E283" s="636"/>
      <c r="F283" s="665"/>
      <c r="G283" s="665"/>
      <c r="H283" s="665" t="s">
        <v>21463</v>
      </c>
      <c r="I283" s="665" t="s">
        <v>3974</v>
      </c>
      <c r="J283" s="665"/>
      <c r="K283" s="665" t="s">
        <v>2089</v>
      </c>
      <c r="L283" s="665"/>
      <c r="M283" s="665"/>
      <c r="N283" s="665"/>
      <c r="O283" s="665"/>
      <c r="P283" s="665"/>
      <c r="Q283" s="665"/>
      <c r="R283" s="665"/>
      <c r="S283" s="665" t="str">
        <f>Таблиця4[[#This Row],[C - COINS - COST]]&amp;"C"&amp;" | "&amp;Таблиця4[[#This Row],[A - TANKARDS - Drinks]]&amp;"A"&amp;" | "&amp;Таблиця4[[#This Row],[P - PIPES - hospitality]]&amp;" P"&amp;" | "&amp;Таблиця4[[#This Row],[D - DAGGERS - danger level]]&amp;"D"</f>
        <v>C | A |  P | D</v>
      </c>
      <c r="T283" s="665"/>
      <c r="U283" s="665"/>
      <c r="V283" s="665"/>
      <c r="W283" s="665" t="s">
        <v>21310</v>
      </c>
      <c r="X283" s="665" t="s">
        <v>4315</v>
      </c>
      <c r="Y283" s="665"/>
      <c r="Z283" s="665" t="str">
        <f>Таблиця4[[#This Row],[Descriptions2]]</f>
        <v/>
      </c>
      <c r="AA283" s="665" t="str">
        <f>Таблиця4[[#This Row],[Owner/Specific NPCs3]]</f>
        <v/>
      </c>
      <c r="AB283" s="665"/>
      <c r="AC283" s="666"/>
      <c r="AD283" s="667"/>
      <c r="AE283" s="671"/>
      <c r="AF283" s="665"/>
      <c r="AG283" s="665"/>
      <c r="AH283" s="665"/>
      <c r="AI283" s="665"/>
      <c r="AJ283" s="665"/>
      <c r="AK283" s="665"/>
      <c r="AL283" s="665"/>
      <c r="AM283" s="671"/>
      <c r="AN283" s="665"/>
      <c r="AO283" s="671"/>
      <c r="AP283" s="665"/>
      <c r="AQ283" s="671"/>
      <c r="AR283" s="636"/>
      <c r="AS283" s="636"/>
      <c r="AT283" s="636"/>
      <c r="AU283" s="636"/>
      <c r="AV283" s="671"/>
      <c r="AW283" s="636" t="str">
        <f>IFERROR(INDEX('02_LIVING_WATERDEEP'!$C$2:$C$200,MATCH(Таблиця4[[#This Row],[BUILDING NAME]],'02_LIVING_WATERDEEP'!$A$2:$A$200,0),1),"")</f>
        <v/>
      </c>
      <c r="AX283" s="636" t="str">
        <f>IFERROR(INDEX('02_LIVING_WATERDEEP'!$F$2:$F$200,MATCH(Таблиця4[[#This Row],[BUILDING NAME]],'02_LIVING_WATERDEEP'!$A$2:$A$200,0),1),"")</f>
        <v/>
      </c>
      <c r="AY283" s="636" t="str">
        <f>IFERROR(INDEX('02_LIVING_WATERDEEP'!$I$2:$I$200,MATCH(Таблиця4[[#This Row],[BUILDING NAME]],'02_LIVING_WATERDEEP'!$A$2:$A$200,0),1),"")</f>
        <v/>
      </c>
      <c r="AZ283" s="636" t="str">
        <f>IFERROR(INDEX('02_LIVING_WATERDEEP'!$J$2:$J$200,MATCH(Таблиця4[[#This Row],[BUILDING NAME]],'02_LIVING_WATERDEEP'!$A$2:$A$200,0),1),"")</f>
        <v/>
      </c>
      <c r="BA283" s="636" t="str">
        <f>IFERROR(INDEX('02_LIVING_WATERDEEP'!$K$2:$K$200,MATCH(Таблиця4[[#This Row],[BUILDING NAME]],'02_LIVING_WATERDEEP'!$A$2:$A$200,0),1),"")</f>
        <v/>
      </c>
      <c r="BB283" s="636" t="str">
        <f>IFERROR(INDEX('02_LIVING_WATERDEEP'!$L$2:$L$200,MATCH(Таблиця4[[#This Row],[BUILDING NAME]],'02_LIVING_WATERDEEP'!$A$2:$A$200,0),1),"")</f>
        <v/>
      </c>
      <c r="BC283" s="636" t="str">
        <f>IFERROR(INDEX('02_LIVING_WATERDEEP'!$M$2:$M$200,MATCH(Таблиця4[[#This Row],[BUILDING NAME]],'02_LIVING_WATERDEEP'!$A$2:$A$200,0),1),"")</f>
        <v/>
      </c>
      <c r="BD283" s="636"/>
      <c r="BE283" s="636"/>
      <c r="BF283" s="636"/>
      <c r="BG283" s="636"/>
      <c r="BH283" s="636"/>
      <c r="BI283" s="636"/>
      <c r="BJ283" s="636"/>
      <c r="BK283" s="636"/>
      <c r="BL283" s="636"/>
      <c r="BM283" s="636"/>
      <c r="BN283" s="636"/>
      <c r="BO283" s="636"/>
      <c r="BP283" s="636"/>
      <c r="BQ283" s="636"/>
      <c r="BR283" s="636"/>
      <c r="BS283" s="636"/>
      <c r="BT283" s="636"/>
      <c r="BU283" s="636" t="e">
        <f>MATCH(Таблиця4[[#This Row],[BUILDING NAME]],#REF!,0)</f>
        <v>#REF!</v>
      </c>
      <c r="BV283" s="636" t="e">
        <f>INDEX(#REF!,'02BUILD'!BU283,1)</f>
        <v>#REF!</v>
      </c>
      <c r="BW283" s="636" t="s">
        <v>20590</v>
      </c>
      <c r="BX283" s="636"/>
      <c r="BY283" s="636" t="e">
        <f>MATCH(Таблиця4[[#This Row],[BUILDING NAME]],Таблиця5[NAME],0)</f>
        <v>#N/A</v>
      </c>
      <c r="BZ283" s="636" t="e">
        <f>INDEX(Таблиця5[[C - COINS - COST]:[ADDRESS]],'02BUILD'!$BY283,1)</f>
        <v>#N/A</v>
      </c>
      <c r="CA283" s="636" t="e">
        <f>INDEX(Таблиця5[[C - COINS - COST]:[ADDRESS]],'02BUILD'!$BY283,2)</f>
        <v>#N/A</v>
      </c>
      <c r="CB283" s="636" t="e">
        <f>INDEX(Таблиця5[[C - COINS - COST]:[ADDRESS]],'02BUILD'!$BY283,3)</f>
        <v>#N/A</v>
      </c>
      <c r="CC283" s="636" t="e">
        <f>INDEX(Таблиця5[[C - COINS - COST]:[ADDRESS]],'02BUILD'!$BY283,4)</f>
        <v>#N/A</v>
      </c>
      <c r="CD283" s="636" t="e">
        <f>INDEX(Таблиця5[[C - COINS - COST]:[ADDRESS]],'02BUILD'!$BY283,5)</f>
        <v>#N/A</v>
      </c>
      <c r="CE283" s="636" t="e">
        <f>INDEX(Таблиця5[[C - COINS - COST]:[ADDRESS]],'02BUILD'!$BY283,6)</f>
        <v>#N/A</v>
      </c>
      <c r="CF283" s="636" t="e">
        <f>INDEX(Таблиця5[[C - COINS - COST]:[ADDRESS]],'02BUILD'!$BY283,7)</f>
        <v>#N/A</v>
      </c>
      <c r="CG283" s="636" t="e">
        <f>INDEX(Таблиця5[[C - COINS - COST]:[ADDRESS]],'02BUILD'!$BY283,8)</f>
        <v>#N/A</v>
      </c>
      <c r="CH283" s="636" t="e">
        <f>INDEX(Таблиця5[[C - COINS - COST]:[ADDRESS]],'02BUILD'!$BY283,9)</f>
        <v>#N/A</v>
      </c>
      <c r="CI283" s="636" t="e">
        <f>INDEX(Таблиця5[[C - COINS - COST]:[ADDRESS]],'02BUILD'!$BY283,10)</f>
        <v>#N/A</v>
      </c>
    </row>
    <row r="284" spans="1:87" ht="16.5" hidden="1" customHeight="1" thickTop="1" thickBot="1">
      <c r="A284" s="636"/>
      <c r="B284" s="665"/>
      <c r="C284" s="665"/>
      <c r="D284" s="636"/>
      <c r="E284" s="636"/>
      <c r="F284" s="665"/>
      <c r="G284" s="665"/>
      <c r="H284" s="665" t="s">
        <v>2376</v>
      </c>
      <c r="I284" s="665" t="s">
        <v>3974</v>
      </c>
      <c r="J284" s="665"/>
      <c r="K284" s="665" t="s">
        <v>2089</v>
      </c>
      <c r="L284" s="665"/>
      <c r="M284" s="665"/>
      <c r="N284" s="665"/>
      <c r="O284" s="665"/>
      <c r="P284" s="665"/>
      <c r="Q284" s="665"/>
      <c r="R284" s="665"/>
      <c r="S284" s="665" t="str">
        <f>Таблиця4[[#This Row],[C - COINS - COST]]&amp;"C"&amp;" | "&amp;Таблиця4[[#This Row],[A - TANKARDS - Drinks]]&amp;"A"&amp;" | "&amp;Таблиця4[[#This Row],[P - PIPES - hospitality]]&amp;" P"&amp;" | "&amp;Таблиця4[[#This Row],[D - DAGGERS - danger level]]&amp;"D"</f>
        <v>C | A |  P | D</v>
      </c>
      <c r="T284" s="665"/>
      <c r="U284" s="665"/>
      <c r="V284" s="665"/>
      <c r="W284" s="665" t="s">
        <v>21311</v>
      </c>
      <c r="X284" s="665" t="s">
        <v>4315</v>
      </c>
      <c r="Y284" s="665"/>
      <c r="Z284" s="665" t="str">
        <f>Таблиця4[[#This Row],[Descriptions2]]</f>
        <v/>
      </c>
      <c r="AA284" s="665" t="str">
        <f>Таблиця4[[#This Row],[Owner/Specific NPCs3]]</f>
        <v/>
      </c>
      <c r="AB284" s="665"/>
      <c r="AC284" s="666"/>
      <c r="AD284" s="667"/>
      <c r="AE284" s="671"/>
      <c r="AF284" s="665"/>
      <c r="AG284" s="665"/>
      <c r="AH284" s="665"/>
      <c r="AI284" s="665"/>
      <c r="AJ284" s="665"/>
      <c r="AK284" s="665"/>
      <c r="AL284" s="665"/>
      <c r="AM284" s="671"/>
      <c r="AN284" s="665"/>
      <c r="AO284" s="671"/>
      <c r="AP284" s="665"/>
      <c r="AQ284" s="671"/>
      <c r="AR284" s="636"/>
      <c r="AS284" s="636"/>
      <c r="AT284" s="636"/>
      <c r="AU284" s="636"/>
      <c r="AV284" s="671"/>
      <c r="AW284" s="636" t="str">
        <f>IFERROR(INDEX('02_LIVING_WATERDEEP'!$C$2:$C$200,MATCH(Таблиця4[[#This Row],[BUILDING NAME]],'02_LIVING_WATERDEEP'!$A$2:$A$200,0),1),"")</f>
        <v/>
      </c>
      <c r="AX284" s="636" t="str">
        <f>IFERROR(INDEX('02_LIVING_WATERDEEP'!$F$2:$F$200,MATCH(Таблиця4[[#This Row],[BUILDING NAME]],'02_LIVING_WATERDEEP'!$A$2:$A$200,0),1),"")</f>
        <v/>
      </c>
      <c r="AY284" s="636" t="str">
        <f>IFERROR(INDEX('02_LIVING_WATERDEEP'!$I$2:$I$200,MATCH(Таблиця4[[#This Row],[BUILDING NAME]],'02_LIVING_WATERDEEP'!$A$2:$A$200,0),1),"")</f>
        <v/>
      </c>
      <c r="AZ284" s="636" t="str">
        <f>IFERROR(INDEX('02_LIVING_WATERDEEP'!$J$2:$J$200,MATCH(Таблиця4[[#This Row],[BUILDING NAME]],'02_LIVING_WATERDEEP'!$A$2:$A$200,0),1),"")</f>
        <v/>
      </c>
      <c r="BA284" s="636" t="str">
        <f>IFERROR(INDEX('02_LIVING_WATERDEEP'!$K$2:$K$200,MATCH(Таблиця4[[#This Row],[BUILDING NAME]],'02_LIVING_WATERDEEP'!$A$2:$A$200,0),1),"")</f>
        <v/>
      </c>
      <c r="BB284" s="636" t="str">
        <f>IFERROR(INDEX('02_LIVING_WATERDEEP'!$L$2:$L$200,MATCH(Таблиця4[[#This Row],[BUILDING NAME]],'02_LIVING_WATERDEEP'!$A$2:$A$200,0),1),"")</f>
        <v/>
      </c>
      <c r="BC284" s="636" t="str">
        <f>IFERROR(INDEX('02_LIVING_WATERDEEP'!$M$2:$M$200,MATCH(Таблиця4[[#This Row],[BUILDING NAME]],'02_LIVING_WATERDEEP'!$A$2:$A$200,0),1),"")</f>
        <v/>
      </c>
      <c r="BD284" s="636"/>
      <c r="BE284" s="636"/>
      <c r="BF284" s="636"/>
      <c r="BG284" s="636"/>
      <c r="BH284" s="636"/>
      <c r="BI284" s="636"/>
      <c r="BJ284" s="636"/>
      <c r="BK284" s="636"/>
      <c r="BL284" s="636"/>
      <c r="BM284" s="636"/>
      <c r="BN284" s="636"/>
      <c r="BO284" s="636"/>
      <c r="BP284" s="636"/>
      <c r="BQ284" s="636"/>
      <c r="BR284" s="636"/>
      <c r="BS284" s="636"/>
      <c r="BT284" s="636"/>
      <c r="BU284" s="636" t="e">
        <f>MATCH(Таблиця4[[#This Row],[BUILDING NAME]],#REF!,0)</f>
        <v>#REF!</v>
      </c>
      <c r="BV284" s="636" t="e">
        <f>INDEX(#REF!,'02BUILD'!BU284,1)</f>
        <v>#REF!</v>
      </c>
      <c r="BW284" s="636" t="e">
        <v>#N/A</v>
      </c>
      <c r="BX284" s="636"/>
      <c r="BY284" s="636" t="e">
        <f>MATCH(Таблиця4[[#This Row],[BUILDING NAME]],Таблиця5[NAME],0)</f>
        <v>#N/A</v>
      </c>
      <c r="BZ284" s="636" t="e">
        <f>INDEX(Таблиця5[[C - COINS - COST]:[ADDRESS]],'02BUILD'!$BY284,1)</f>
        <v>#N/A</v>
      </c>
      <c r="CA284" s="636" t="e">
        <f>INDEX(Таблиця5[[C - COINS - COST]:[ADDRESS]],'02BUILD'!$BY284,2)</f>
        <v>#N/A</v>
      </c>
      <c r="CB284" s="636" t="e">
        <f>INDEX(Таблиця5[[C - COINS - COST]:[ADDRESS]],'02BUILD'!$BY284,3)</f>
        <v>#N/A</v>
      </c>
      <c r="CC284" s="636" t="e">
        <f>INDEX(Таблиця5[[C - COINS - COST]:[ADDRESS]],'02BUILD'!$BY284,4)</f>
        <v>#N/A</v>
      </c>
      <c r="CD284" s="636" t="e">
        <f>INDEX(Таблиця5[[C - COINS - COST]:[ADDRESS]],'02BUILD'!$BY284,5)</f>
        <v>#N/A</v>
      </c>
      <c r="CE284" s="636" t="e">
        <f>INDEX(Таблиця5[[C - COINS - COST]:[ADDRESS]],'02BUILD'!$BY284,6)</f>
        <v>#N/A</v>
      </c>
      <c r="CF284" s="636" t="e">
        <f>INDEX(Таблиця5[[C - COINS - COST]:[ADDRESS]],'02BUILD'!$BY284,7)</f>
        <v>#N/A</v>
      </c>
      <c r="CG284" s="636" t="e">
        <f>INDEX(Таблиця5[[C - COINS - COST]:[ADDRESS]],'02BUILD'!$BY284,8)</f>
        <v>#N/A</v>
      </c>
      <c r="CH284" s="636" t="e">
        <f>INDEX(Таблиця5[[C - COINS - COST]:[ADDRESS]],'02BUILD'!$BY284,9)</f>
        <v>#N/A</v>
      </c>
      <c r="CI284" s="636" t="e">
        <f>INDEX(Таблиця5[[C - COINS - COST]:[ADDRESS]],'02BUILD'!$BY284,10)</f>
        <v>#N/A</v>
      </c>
    </row>
    <row r="285" spans="1:87" ht="16.5" hidden="1" customHeight="1" thickTop="1" thickBot="1">
      <c r="A285" s="636"/>
      <c r="B285" s="665"/>
      <c r="C285" s="665"/>
      <c r="D285" s="636"/>
      <c r="E285" s="636"/>
      <c r="F285" s="665"/>
      <c r="G285" s="665"/>
      <c r="H285" s="665" t="s">
        <v>21460</v>
      </c>
      <c r="I285" s="665" t="s">
        <v>3974</v>
      </c>
      <c r="J285" s="665"/>
      <c r="K285" s="665" t="s">
        <v>2089</v>
      </c>
      <c r="L285" s="665"/>
      <c r="M285" s="665"/>
      <c r="N285" s="665"/>
      <c r="O285" s="665"/>
      <c r="P285" s="665"/>
      <c r="Q285" s="665"/>
      <c r="R285" s="665"/>
      <c r="S285" s="665" t="str">
        <f>Таблиця4[[#This Row],[C - COINS - COST]]&amp;"C"&amp;" | "&amp;Таблиця4[[#This Row],[A - TANKARDS - Drinks]]&amp;"A"&amp;" | "&amp;Таблиця4[[#This Row],[P - PIPES - hospitality]]&amp;" P"&amp;" | "&amp;Таблиця4[[#This Row],[D - DAGGERS - danger level]]&amp;"D"</f>
        <v>C | A |  P | D</v>
      </c>
      <c r="T285" s="665"/>
      <c r="U285" s="665"/>
      <c r="V285" s="665"/>
      <c r="W285" s="665" t="s">
        <v>21312</v>
      </c>
      <c r="X285" s="665" t="s">
        <v>4315</v>
      </c>
      <c r="Y285" s="665"/>
      <c r="Z285" s="665" t="str">
        <f>Таблиця4[[#This Row],[Descriptions2]]</f>
        <v/>
      </c>
      <c r="AA285" s="665" t="str">
        <f>Таблиця4[[#This Row],[Owner/Specific NPCs3]]</f>
        <v/>
      </c>
      <c r="AB285" s="665"/>
      <c r="AC285" s="666"/>
      <c r="AD285" s="667"/>
      <c r="AE285" s="671"/>
      <c r="AF285" s="665"/>
      <c r="AG285" s="665"/>
      <c r="AH285" s="665"/>
      <c r="AI285" s="665"/>
      <c r="AJ285" s="665"/>
      <c r="AK285" s="665"/>
      <c r="AL285" s="665"/>
      <c r="AM285" s="671"/>
      <c r="AN285" s="665"/>
      <c r="AO285" s="671"/>
      <c r="AP285" s="665"/>
      <c r="AQ285" s="671"/>
      <c r="AR285" s="636"/>
      <c r="AS285" s="636"/>
      <c r="AT285" s="636"/>
      <c r="AU285" s="636"/>
      <c r="AV285" s="671"/>
      <c r="AW285" s="636" t="str">
        <f>IFERROR(INDEX('02_LIVING_WATERDEEP'!$C$2:$C$200,MATCH(Таблиця4[[#This Row],[BUILDING NAME]],'02_LIVING_WATERDEEP'!$A$2:$A$200,0),1),"")</f>
        <v/>
      </c>
      <c r="AX285" s="636" t="str">
        <f>IFERROR(INDEX('02_LIVING_WATERDEEP'!$F$2:$F$200,MATCH(Таблиця4[[#This Row],[BUILDING NAME]],'02_LIVING_WATERDEEP'!$A$2:$A$200,0),1),"")</f>
        <v/>
      </c>
      <c r="AY285" s="636" t="str">
        <f>IFERROR(INDEX('02_LIVING_WATERDEEP'!$I$2:$I$200,MATCH(Таблиця4[[#This Row],[BUILDING NAME]],'02_LIVING_WATERDEEP'!$A$2:$A$200,0),1),"")</f>
        <v/>
      </c>
      <c r="AZ285" s="636" t="str">
        <f>IFERROR(INDEX('02_LIVING_WATERDEEP'!$J$2:$J$200,MATCH(Таблиця4[[#This Row],[BUILDING NAME]],'02_LIVING_WATERDEEP'!$A$2:$A$200,0),1),"")</f>
        <v/>
      </c>
      <c r="BA285" s="636" t="str">
        <f>IFERROR(INDEX('02_LIVING_WATERDEEP'!$K$2:$K$200,MATCH(Таблиця4[[#This Row],[BUILDING NAME]],'02_LIVING_WATERDEEP'!$A$2:$A$200,0),1),"")</f>
        <v/>
      </c>
      <c r="BB285" s="636" t="str">
        <f>IFERROR(INDEX('02_LIVING_WATERDEEP'!$L$2:$L$200,MATCH(Таблиця4[[#This Row],[BUILDING NAME]],'02_LIVING_WATERDEEP'!$A$2:$A$200,0),1),"")</f>
        <v/>
      </c>
      <c r="BC285" s="636" t="str">
        <f>IFERROR(INDEX('02_LIVING_WATERDEEP'!$M$2:$M$200,MATCH(Таблиця4[[#This Row],[BUILDING NAME]],'02_LIVING_WATERDEEP'!$A$2:$A$200,0),1),"")</f>
        <v/>
      </c>
      <c r="BD285" s="636"/>
      <c r="BE285" s="636"/>
      <c r="BF285" s="636"/>
      <c r="BG285" s="636"/>
      <c r="BH285" s="636"/>
      <c r="BI285" s="636"/>
      <c r="BJ285" s="636"/>
      <c r="BK285" s="636"/>
      <c r="BL285" s="636"/>
      <c r="BM285" s="636"/>
      <c r="BN285" s="636"/>
      <c r="BO285" s="636"/>
      <c r="BP285" s="636"/>
      <c r="BQ285" s="636"/>
      <c r="BR285" s="636"/>
      <c r="BS285" s="636"/>
      <c r="BT285" s="636"/>
      <c r="BU285" s="636" t="e">
        <f>MATCH(Таблиця4[[#This Row],[BUILDING NAME]],#REF!,0)</f>
        <v>#REF!</v>
      </c>
      <c r="BV285" s="636" t="e">
        <f>INDEX(#REF!,'02BUILD'!BU285,1)</f>
        <v>#REF!</v>
      </c>
      <c r="BW285" s="636">
        <v>0</v>
      </c>
      <c r="BX285" s="636"/>
      <c r="BY285" s="636" t="e">
        <f>MATCH(Таблиця4[[#This Row],[BUILDING NAME]],Таблиця5[NAME],0)</f>
        <v>#N/A</v>
      </c>
      <c r="BZ285" s="636" t="e">
        <f>INDEX(Таблиця5[[C - COINS - COST]:[ADDRESS]],'02BUILD'!$BY285,1)</f>
        <v>#N/A</v>
      </c>
      <c r="CA285" s="636" t="e">
        <f>INDEX(Таблиця5[[C - COINS - COST]:[ADDRESS]],'02BUILD'!$BY285,2)</f>
        <v>#N/A</v>
      </c>
      <c r="CB285" s="636" t="e">
        <f>INDEX(Таблиця5[[C - COINS - COST]:[ADDRESS]],'02BUILD'!$BY285,3)</f>
        <v>#N/A</v>
      </c>
      <c r="CC285" s="636" t="e">
        <f>INDEX(Таблиця5[[C - COINS - COST]:[ADDRESS]],'02BUILD'!$BY285,4)</f>
        <v>#N/A</v>
      </c>
      <c r="CD285" s="636" t="e">
        <f>INDEX(Таблиця5[[C - COINS - COST]:[ADDRESS]],'02BUILD'!$BY285,5)</f>
        <v>#N/A</v>
      </c>
      <c r="CE285" s="636" t="e">
        <f>INDEX(Таблиця5[[C - COINS - COST]:[ADDRESS]],'02BUILD'!$BY285,6)</f>
        <v>#N/A</v>
      </c>
      <c r="CF285" s="636" t="e">
        <f>INDEX(Таблиця5[[C - COINS - COST]:[ADDRESS]],'02BUILD'!$BY285,7)</f>
        <v>#N/A</v>
      </c>
      <c r="CG285" s="636" t="e">
        <f>INDEX(Таблиця5[[C - COINS - COST]:[ADDRESS]],'02BUILD'!$BY285,8)</f>
        <v>#N/A</v>
      </c>
      <c r="CH285" s="636" t="e">
        <f>INDEX(Таблиця5[[C - COINS - COST]:[ADDRESS]],'02BUILD'!$BY285,9)</f>
        <v>#N/A</v>
      </c>
      <c r="CI285" s="636" t="e">
        <f>INDEX(Таблиця5[[C - COINS - COST]:[ADDRESS]],'02BUILD'!$BY285,10)</f>
        <v>#N/A</v>
      </c>
    </row>
    <row r="286" spans="1:87" ht="16.5" hidden="1" customHeight="1" thickTop="1" thickBot="1">
      <c r="A286" s="636"/>
      <c r="B286" s="665"/>
      <c r="C286" s="665"/>
      <c r="D286" s="636"/>
      <c r="E286" s="636"/>
      <c r="F286" s="665"/>
      <c r="G286" s="665"/>
      <c r="H286" s="665" t="s">
        <v>2382</v>
      </c>
      <c r="I286" s="665" t="s">
        <v>3974</v>
      </c>
      <c r="J286" s="665"/>
      <c r="K286" s="665" t="s">
        <v>2089</v>
      </c>
      <c r="L286" s="665"/>
      <c r="M286" s="665"/>
      <c r="N286" s="665"/>
      <c r="O286" s="665"/>
      <c r="P286" s="665"/>
      <c r="Q286" s="665"/>
      <c r="R286" s="665"/>
      <c r="S286" s="665" t="str">
        <f>Таблиця4[[#This Row],[C - COINS - COST]]&amp;"C"&amp;" | "&amp;Таблиця4[[#This Row],[A - TANKARDS - Drinks]]&amp;"A"&amp;" | "&amp;Таблиця4[[#This Row],[P - PIPES - hospitality]]&amp;" P"&amp;" | "&amp;Таблиця4[[#This Row],[D - DAGGERS - danger level]]&amp;"D"</f>
        <v>C | A |  P | D</v>
      </c>
      <c r="T286" s="665"/>
      <c r="U286" s="665"/>
      <c r="V286" s="665"/>
      <c r="W286" s="665" t="s">
        <v>21313</v>
      </c>
      <c r="X286" s="665" t="s">
        <v>4315</v>
      </c>
      <c r="Y286" s="665"/>
      <c r="Z286" s="665" t="str">
        <f>Таблиця4[[#This Row],[Descriptions2]]</f>
        <v/>
      </c>
      <c r="AA286" s="665" t="str">
        <f>Таблиця4[[#This Row],[Owner/Specific NPCs3]]</f>
        <v/>
      </c>
      <c r="AB286" s="665"/>
      <c r="AC286" s="666"/>
      <c r="AD286" s="667"/>
      <c r="AE286" s="671"/>
      <c r="AF286" s="665"/>
      <c r="AG286" s="665"/>
      <c r="AH286" s="665"/>
      <c r="AI286" s="665"/>
      <c r="AJ286" s="665"/>
      <c r="AK286" s="665"/>
      <c r="AL286" s="665"/>
      <c r="AM286" s="671"/>
      <c r="AN286" s="665"/>
      <c r="AO286" s="671"/>
      <c r="AP286" s="665"/>
      <c r="AQ286" s="671"/>
      <c r="AR286" s="636"/>
      <c r="AS286" s="636"/>
      <c r="AT286" s="636"/>
      <c r="AU286" s="636"/>
      <c r="AV286" s="671"/>
      <c r="AW286" s="636" t="str">
        <f>IFERROR(INDEX('02_LIVING_WATERDEEP'!$C$2:$C$200,MATCH(Таблиця4[[#This Row],[BUILDING NAME]],'02_LIVING_WATERDEEP'!$A$2:$A$200,0),1),"")</f>
        <v/>
      </c>
      <c r="AX286" s="636" t="str">
        <f>IFERROR(INDEX('02_LIVING_WATERDEEP'!$F$2:$F$200,MATCH(Таблиця4[[#This Row],[BUILDING NAME]],'02_LIVING_WATERDEEP'!$A$2:$A$200,0),1),"")</f>
        <v/>
      </c>
      <c r="AY286" s="636" t="str">
        <f>IFERROR(INDEX('02_LIVING_WATERDEEP'!$I$2:$I$200,MATCH(Таблиця4[[#This Row],[BUILDING NAME]],'02_LIVING_WATERDEEP'!$A$2:$A$200,0),1),"")</f>
        <v/>
      </c>
      <c r="AZ286" s="636" t="str">
        <f>IFERROR(INDEX('02_LIVING_WATERDEEP'!$J$2:$J$200,MATCH(Таблиця4[[#This Row],[BUILDING NAME]],'02_LIVING_WATERDEEP'!$A$2:$A$200,0),1),"")</f>
        <v/>
      </c>
      <c r="BA286" s="636" t="str">
        <f>IFERROR(INDEX('02_LIVING_WATERDEEP'!$K$2:$K$200,MATCH(Таблиця4[[#This Row],[BUILDING NAME]],'02_LIVING_WATERDEEP'!$A$2:$A$200,0),1),"")</f>
        <v/>
      </c>
      <c r="BB286" s="636" t="str">
        <f>IFERROR(INDEX('02_LIVING_WATERDEEP'!$L$2:$L$200,MATCH(Таблиця4[[#This Row],[BUILDING NAME]],'02_LIVING_WATERDEEP'!$A$2:$A$200,0),1),"")</f>
        <v/>
      </c>
      <c r="BC286" s="636" t="str">
        <f>IFERROR(INDEX('02_LIVING_WATERDEEP'!$M$2:$M$200,MATCH(Таблиця4[[#This Row],[BUILDING NAME]],'02_LIVING_WATERDEEP'!$A$2:$A$200,0),1),"")</f>
        <v/>
      </c>
      <c r="BD286" s="636"/>
      <c r="BE286" s="636"/>
      <c r="BF286" s="636"/>
      <c r="BG286" s="636"/>
      <c r="BH286" s="636"/>
      <c r="BI286" s="636"/>
      <c r="BJ286" s="636"/>
      <c r="BK286" s="636"/>
      <c r="BL286" s="636"/>
      <c r="BM286" s="636"/>
      <c r="BN286" s="636"/>
      <c r="BO286" s="636"/>
      <c r="BP286" s="636"/>
      <c r="BQ286" s="636"/>
      <c r="BR286" s="636"/>
      <c r="BS286" s="636"/>
      <c r="BT286" s="636"/>
      <c r="BU286" s="636" t="e">
        <f>MATCH(Таблиця4[[#This Row],[BUILDING NAME]],#REF!,0)</f>
        <v>#REF!</v>
      </c>
      <c r="BV286" s="636" t="e">
        <f>INDEX(#REF!,'02BUILD'!BU286,1)</f>
        <v>#REF!</v>
      </c>
      <c r="BW286" s="636" t="s">
        <v>20583</v>
      </c>
      <c r="BX286" s="636"/>
      <c r="BY286" s="636" t="e">
        <f>MATCH(Таблиця4[[#This Row],[BUILDING NAME]],Таблиця5[NAME],0)</f>
        <v>#N/A</v>
      </c>
      <c r="BZ286" s="636" t="e">
        <f>INDEX(Таблиця5[[C - COINS - COST]:[ADDRESS]],'02BUILD'!$BY286,1)</f>
        <v>#N/A</v>
      </c>
      <c r="CA286" s="636" t="e">
        <f>INDEX(Таблиця5[[C - COINS - COST]:[ADDRESS]],'02BUILD'!$BY286,2)</f>
        <v>#N/A</v>
      </c>
      <c r="CB286" s="636" t="e">
        <f>INDEX(Таблиця5[[C - COINS - COST]:[ADDRESS]],'02BUILD'!$BY286,3)</f>
        <v>#N/A</v>
      </c>
      <c r="CC286" s="636" t="e">
        <f>INDEX(Таблиця5[[C - COINS - COST]:[ADDRESS]],'02BUILD'!$BY286,4)</f>
        <v>#N/A</v>
      </c>
      <c r="CD286" s="636" t="e">
        <f>INDEX(Таблиця5[[C - COINS - COST]:[ADDRESS]],'02BUILD'!$BY286,5)</f>
        <v>#N/A</v>
      </c>
      <c r="CE286" s="636" t="e">
        <f>INDEX(Таблиця5[[C - COINS - COST]:[ADDRESS]],'02BUILD'!$BY286,6)</f>
        <v>#N/A</v>
      </c>
      <c r="CF286" s="636" t="e">
        <f>INDEX(Таблиця5[[C - COINS - COST]:[ADDRESS]],'02BUILD'!$BY286,7)</f>
        <v>#N/A</v>
      </c>
      <c r="CG286" s="636" t="e">
        <f>INDEX(Таблиця5[[C - COINS - COST]:[ADDRESS]],'02BUILD'!$BY286,8)</f>
        <v>#N/A</v>
      </c>
      <c r="CH286" s="636" t="e">
        <f>INDEX(Таблиця5[[C - COINS - COST]:[ADDRESS]],'02BUILD'!$BY286,9)</f>
        <v>#N/A</v>
      </c>
      <c r="CI286" s="636" t="e">
        <f>INDEX(Таблиця5[[C - COINS - COST]:[ADDRESS]],'02BUILD'!$BY286,10)</f>
        <v>#N/A</v>
      </c>
    </row>
    <row r="287" spans="1:87" ht="16.5" hidden="1" thickTop="1" thickBot="1">
      <c r="A287" s="636"/>
      <c r="B287" s="665"/>
      <c r="C287" s="665"/>
      <c r="D287" s="636"/>
      <c r="E287" s="636"/>
      <c r="F287" s="665"/>
      <c r="G287" s="665"/>
      <c r="H287" s="665" t="s">
        <v>2422</v>
      </c>
      <c r="I287" s="665" t="s">
        <v>3974</v>
      </c>
      <c r="J287" s="665"/>
      <c r="K287" s="665" t="s">
        <v>2089</v>
      </c>
      <c r="L287" s="665"/>
      <c r="M287" s="665"/>
      <c r="N287" s="665"/>
      <c r="O287" s="665"/>
      <c r="P287" s="665"/>
      <c r="Q287" s="665"/>
      <c r="R287" s="665"/>
      <c r="S287" s="665" t="str">
        <f>Таблиця4[[#This Row],[C - COINS - COST]]&amp;"C"&amp;" | "&amp;Таблиця4[[#This Row],[A - TANKARDS - Drinks]]&amp;"A"&amp;" | "&amp;Таблиця4[[#This Row],[P - PIPES - hospitality]]&amp;" P"&amp;" | "&amp;Таблиця4[[#This Row],[D - DAGGERS - danger level]]&amp;"D"</f>
        <v>C | A |  P | D</v>
      </c>
      <c r="T287" s="665"/>
      <c r="U287" s="665"/>
      <c r="V287" s="665"/>
      <c r="W287" s="665" t="s">
        <v>21267</v>
      </c>
      <c r="X287" s="665" t="s">
        <v>4315</v>
      </c>
      <c r="Y287" s="665"/>
      <c r="Z287" s="665" t="str">
        <f>Таблиця4[[#This Row],[Descriptions2]]</f>
        <v/>
      </c>
      <c r="AA287" s="665" t="str">
        <f>Таблиця4[[#This Row],[Owner/Specific NPCs3]]</f>
        <v/>
      </c>
      <c r="AB287" s="665"/>
      <c r="AC287" s="666"/>
      <c r="AD287" s="667"/>
      <c r="AE287" s="671"/>
      <c r="AF287" s="665"/>
      <c r="AG287" s="665"/>
      <c r="AH287" s="665"/>
      <c r="AI287" s="665"/>
      <c r="AJ287" s="665"/>
      <c r="AK287" s="665"/>
      <c r="AL287" s="665"/>
      <c r="AM287" s="671"/>
      <c r="AN287" s="665"/>
      <c r="AO287" s="671"/>
      <c r="AP287" s="665"/>
      <c r="AQ287" s="671"/>
      <c r="AR287" s="636"/>
      <c r="AS287" s="636"/>
      <c r="AT287" s="636"/>
      <c r="AU287" s="636"/>
      <c r="AV287" s="671"/>
      <c r="AW287" s="636" t="str">
        <f>IFERROR(INDEX('02_LIVING_WATERDEEP'!$C$2:$C$200,MATCH(Таблиця4[[#This Row],[BUILDING NAME]],'02_LIVING_WATERDEEP'!$A$2:$A$200,0),1),"")</f>
        <v/>
      </c>
      <c r="AX287" s="636" t="str">
        <f>IFERROR(INDEX('02_LIVING_WATERDEEP'!$F$2:$F$200,MATCH(Таблиця4[[#This Row],[BUILDING NAME]],'02_LIVING_WATERDEEP'!$A$2:$A$200,0),1),"")</f>
        <v/>
      </c>
      <c r="AY287" s="636" t="str">
        <f>IFERROR(INDEX('02_LIVING_WATERDEEP'!$I$2:$I$200,MATCH(Таблиця4[[#This Row],[BUILDING NAME]],'02_LIVING_WATERDEEP'!$A$2:$A$200,0),1),"")</f>
        <v/>
      </c>
      <c r="AZ287" s="636" t="str">
        <f>IFERROR(INDEX('02_LIVING_WATERDEEP'!$J$2:$J$200,MATCH(Таблиця4[[#This Row],[BUILDING NAME]],'02_LIVING_WATERDEEP'!$A$2:$A$200,0),1),"")</f>
        <v/>
      </c>
      <c r="BA287" s="636" t="str">
        <f>IFERROR(INDEX('02_LIVING_WATERDEEP'!$K$2:$K$200,MATCH(Таблиця4[[#This Row],[BUILDING NAME]],'02_LIVING_WATERDEEP'!$A$2:$A$200,0),1),"")</f>
        <v/>
      </c>
      <c r="BB287" s="636" t="str">
        <f>IFERROR(INDEX('02_LIVING_WATERDEEP'!$L$2:$L$200,MATCH(Таблиця4[[#This Row],[BUILDING NAME]],'02_LIVING_WATERDEEP'!$A$2:$A$200,0),1),"")</f>
        <v/>
      </c>
      <c r="BC287" s="636" t="str">
        <f>IFERROR(INDEX('02_LIVING_WATERDEEP'!$M$2:$M$200,MATCH(Таблиця4[[#This Row],[BUILDING NAME]],'02_LIVING_WATERDEEP'!$A$2:$A$200,0),1),"")</f>
        <v/>
      </c>
      <c r="BD287" s="636"/>
      <c r="BE287" s="636"/>
      <c r="BF287" s="636"/>
      <c r="BG287" s="636"/>
      <c r="BH287" s="636"/>
      <c r="BI287" s="636"/>
      <c r="BJ287" s="636"/>
      <c r="BK287" s="636"/>
      <c r="BL287" s="636"/>
      <c r="BM287" s="636"/>
      <c r="BN287" s="636"/>
      <c r="BO287" s="636"/>
      <c r="BP287" s="636"/>
      <c r="BQ287" s="636"/>
      <c r="BR287" s="636"/>
      <c r="BS287" s="636"/>
      <c r="BT287" s="636"/>
      <c r="BU287" s="636" t="e">
        <f>MATCH(Таблиця4[[#This Row],[BUILDING NAME]],#REF!,0)</f>
        <v>#REF!</v>
      </c>
      <c r="BV287" s="636" t="e">
        <f>INDEX(#REF!,'02BUILD'!BU287,1)</f>
        <v>#REF!</v>
      </c>
      <c r="BW287" s="636" t="e">
        <v>#N/A</v>
      </c>
      <c r="BX287" s="636"/>
      <c r="BY287" s="636" t="e">
        <f>MATCH(Таблиця4[[#This Row],[BUILDING NAME]],Таблиця5[NAME],0)</f>
        <v>#N/A</v>
      </c>
      <c r="BZ287" s="636" t="e">
        <f>INDEX(Таблиця5[[C - COINS - COST]:[ADDRESS]],'02BUILD'!$BY287,1)</f>
        <v>#N/A</v>
      </c>
      <c r="CA287" s="636" t="e">
        <f>INDEX(Таблиця5[[C - COINS - COST]:[ADDRESS]],'02BUILD'!$BY287,2)</f>
        <v>#N/A</v>
      </c>
      <c r="CB287" s="636" t="e">
        <f>INDEX(Таблиця5[[C - COINS - COST]:[ADDRESS]],'02BUILD'!$BY287,3)</f>
        <v>#N/A</v>
      </c>
      <c r="CC287" s="636" t="e">
        <f>INDEX(Таблиця5[[C - COINS - COST]:[ADDRESS]],'02BUILD'!$BY287,4)</f>
        <v>#N/A</v>
      </c>
      <c r="CD287" s="636" t="e">
        <f>INDEX(Таблиця5[[C - COINS - COST]:[ADDRESS]],'02BUILD'!$BY287,5)</f>
        <v>#N/A</v>
      </c>
      <c r="CE287" s="636" t="e">
        <f>INDEX(Таблиця5[[C - COINS - COST]:[ADDRESS]],'02BUILD'!$BY287,6)</f>
        <v>#N/A</v>
      </c>
      <c r="CF287" s="636" t="e">
        <f>INDEX(Таблиця5[[C - COINS - COST]:[ADDRESS]],'02BUILD'!$BY287,7)</f>
        <v>#N/A</v>
      </c>
      <c r="CG287" s="636" t="e">
        <f>INDEX(Таблиця5[[C - COINS - COST]:[ADDRESS]],'02BUILD'!$BY287,8)</f>
        <v>#N/A</v>
      </c>
      <c r="CH287" s="636" t="e">
        <f>INDEX(Таблиця5[[C - COINS - COST]:[ADDRESS]],'02BUILD'!$BY287,9)</f>
        <v>#N/A</v>
      </c>
      <c r="CI287" s="636" t="e">
        <f>INDEX(Таблиця5[[C - COINS - COST]:[ADDRESS]],'02BUILD'!$BY287,10)</f>
        <v>#N/A</v>
      </c>
    </row>
    <row r="288" spans="1:87" ht="16.5" hidden="1" thickTop="1" thickBot="1">
      <c r="A288" s="636"/>
      <c r="B288" s="665"/>
      <c r="C288" s="665"/>
      <c r="D288" s="636"/>
      <c r="E288" s="636"/>
      <c r="F288" s="665"/>
      <c r="G288" s="665"/>
      <c r="H288" s="674" t="s">
        <v>20733</v>
      </c>
      <c r="I288" s="665"/>
      <c r="J288" s="665"/>
      <c r="K288" s="665" t="s">
        <v>3012</v>
      </c>
      <c r="L288" s="665"/>
      <c r="M288" s="665"/>
      <c r="N288" s="665"/>
      <c r="O288" s="665"/>
      <c r="P288" s="665"/>
      <c r="Q288" s="665"/>
      <c r="R288" s="665"/>
      <c r="S288" s="665" t="str">
        <f>Таблиця4[[#This Row],[C - COINS - COST]]&amp;"C"&amp;" | "&amp;Таблиця4[[#This Row],[A - TANKARDS - Drinks]]&amp;"A"&amp;" | "&amp;Таблиця4[[#This Row],[P - PIPES - hospitality]]&amp;" P"&amp;" | "&amp;Таблиця4[[#This Row],[D - DAGGERS - danger level]]&amp;"D"</f>
        <v>C | A |  P | D</v>
      </c>
      <c r="T288" s="665"/>
      <c r="U288" s="665"/>
      <c r="V288" s="665"/>
      <c r="W288" s="665" t="s">
        <v>20734</v>
      </c>
      <c r="X288" s="665" t="s">
        <v>4315</v>
      </c>
      <c r="Y288" s="665"/>
      <c r="Z288" s="665" t="str">
        <f>Таблиця4[[#This Row],[Descriptions2]]</f>
        <v/>
      </c>
      <c r="AA288" s="665" t="str">
        <f>Таблиця4[[#This Row],[Owner/Specific NPCs3]]</f>
        <v/>
      </c>
      <c r="AB288" s="665"/>
      <c r="AC288" s="666"/>
      <c r="AD288" s="667"/>
      <c r="AE288" s="671"/>
      <c r="AF288" s="665"/>
      <c r="AG288" s="665"/>
      <c r="AH288" s="665"/>
      <c r="AI288" s="665"/>
      <c r="AJ288" s="665"/>
      <c r="AK288" s="665"/>
      <c r="AL288" s="665"/>
      <c r="AM288" s="671"/>
      <c r="AN288" s="665"/>
      <c r="AO288" s="671"/>
      <c r="AP288" s="665"/>
      <c r="AQ288" s="671"/>
      <c r="AR288" s="636"/>
      <c r="AS288" s="636"/>
      <c r="AT288" s="636"/>
      <c r="AU288" s="636"/>
      <c r="AV288" s="671"/>
      <c r="AW288" s="636" t="str">
        <f>IFERROR(INDEX('02_LIVING_WATERDEEP'!$C$2:$C$200,MATCH(Таблиця4[[#This Row],[BUILDING NAME]],'02_LIVING_WATERDEEP'!$A$2:$A$200,0),1),"")</f>
        <v/>
      </c>
      <c r="AX288" s="636" t="str">
        <f>IFERROR(INDEX('02_LIVING_WATERDEEP'!$F$2:$F$200,MATCH(Таблиця4[[#This Row],[BUILDING NAME]],'02_LIVING_WATERDEEP'!$A$2:$A$200,0),1),"")</f>
        <v/>
      </c>
      <c r="AY288" s="636" t="str">
        <f>IFERROR(INDEX('02_LIVING_WATERDEEP'!$I$2:$I$200,MATCH(Таблиця4[[#This Row],[BUILDING NAME]],'02_LIVING_WATERDEEP'!$A$2:$A$200,0),1),"")</f>
        <v/>
      </c>
      <c r="AZ288" s="636" t="str">
        <f>IFERROR(INDEX('02_LIVING_WATERDEEP'!$J$2:$J$200,MATCH(Таблиця4[[#This Row],[BUILDING NAME]],'02_LIVING_WATERDEEP'!$A$2:$A$200,0),1),"")</f>
        <v/>
      </c>
      <c r="BA288" s="636" t="str">
        <f>IFERROR(INDEX('02_LIVING_WATERDEEP'!$K$2:$K$200,MATCH(Таблиця4[[#This Row],[BUILDING NAME]],'02_LIVING_WATERDEEP'!$A$2:$A$200,0),1),"")</f>
        <v/>
      </c>
      <c r="BB288" s="636" t="str">
        <f>IFERROR(INDEX('02_LIVING_WATERDEEP'!$L$2:$L$200,MATCH(Таблиця4[[#This Row],[BUILDING NAME]],'02_LIVING_WATERDEEP'!$A$2:$A$200,0),1),"")</f>
        <v/>
      </c>
      <c r="BC288" s="636" t="str">
        <f>IFERROR(INDEX('02_LIVING_WATERDEEP'!$M$2:$M$200,MATCH(Таблиця4[[#This Row],[BUILDING NAME]],'02_LIVING_WATERDEEP'!$A$2:$A$200,0),1),"")</f>
        <v/>
      </c>
      <c r="BD288" s="636"/>
      <c r="BE288" s="636"/>
      <c r="BF288" s="636"/>
      <c r="BG288" s="636"/>
      <c r="BH288" s="636"/>
      <c r="BI288" s="636"/>
      <c r="BJ288" s="636"/>
      <c r="BK288" s="636"/>
      <c r="BL288" s="636"/>
      <c r="BM288" s="636"/>
      <c r="BN288" s="636"/>
      <c r="BO288" s="636"/>
      <c r="BP288" s="636"/>
      <c r="BQ288" s="636"/>
      <c r="BR288" s="636"/>
      <c r="BS288" s="636"/>
      <c r="BT288" s="636"/>
      <c r="BU288" s="636" t="e">
        <f>MATCH(Таблиця4[[#This Row],[BUILDING NAME]],#REF!,0)</f>
        <v>#REF!</v>
      </c>
      <c r="BV288" s="636" t="e">
        <f>INDEX(#REF!,'02BUILD'!BU288,1)</f>
        <v>#REF!</v>
      </c>
      <c r="BW288" s="636" t="s">
        <v>20589</v>
      </c>
      <c r="BX288" s="636"/>
      <c r="BY288" s="636" t="e">
        <f>MATCH(Таблиця4[[#This Row],[BUILDING NAME]],Таблиця5[NAME],0)</f>
        <v>#N/A</v>
      </c>
      <c r="BZ288" s="636" t="e">
        <f>INDEX(Таблиця5[[C - COINS - COST]:[ADDRESS]],'02BUILD'!$BY288,1)</f>
        <v>#N/A</v>
      </c>
      <c r="CA288" s="636" t="e">
        <f>INDEX(Таблиця5[[C - COINS - COST]:[ADDRESS]],'02BUILD'!$BY288,2)</f>
        <v>#N/A</v>
      </c>
      <c r="CB288" s="636" t="e">
        <f>INDEX(Таблиця5[[C - COINS - COST]:[ADDRESS]],'02BUILD'!$BY288,3)</f>
        <v>#N/A</v>
      </c>
      <c r="CC288" s="636" t="e">
        <f>INDEX(Таблиця5[[C - COINS - COST]:[ADDRESS]],'02BUILD'!$BY288,4)</f>
        <v>#N/A</v>
      </c>
      <c r="CD288" s="636" t="e">
        <f>INDEX(Таблиця5[[C - COINS - COST]:[ADDRESS]],'02BUILD'!$BY288,5)</f>
        <v>#N/A</v>
      </c>
      <c r="CE288" s="636" t="e">
        <f>INDEX(Таблиця5[[C - COINS - COST]:[ADDRESS]],'02BUILD'!$BY288,6)</f>
        <v>#N/A</v>
      </c>
      <c r="CF288" s="636" t="e">
        <f>INDEX(Таблиця5[[C - COINS - COST]:[ADDRESS]],'02BUILD'!$BY288,7)</f>
        <v>#N/A</v>
      </c>
      <c r="CG288" s="636" t="e">
        <f>INDEX(Таблиця5[[C - COINS - COST]:[ADDRESS]],'02BUILD'!$BY288,8)</f>
        <v>#N/A</v>
      </c>
      <c r="CH288" s="636" t="e">
        <f>INDEX(Таблиця5[[C - COINS - COST]:[ADDRESS]],'02BUILD'!$BY288,9)</f>
        <v>#N/A</v>
      </c>
      <c r="CI288" s="636" t="e">
        <f>INDEX(Таблиця5[[C - COINS - COST]:[ADDRESS]],'02BUILD'!$BY288,10)</f>
        <v>#N/A</v>
      </c>
    </row>
    <row r="289" spans="1:87" ht="16.5" hidden="1" thickTop="1" thickBot="1">
      <c r="A289" s="636"/>
      <c r="B289" s="665"/>
      <c r="C289" s="665"/>
      <c r="D289" s="636"/>
      <c r="E289" s="636"/>
      <c r="F289" s="665"/>
      <c r="G289" s="665"/>
      <c r="H289" s="674" t="s">
        <v>20735</v>
      </c>
      <c r="I289" s="665"/>
      <c r="J289" s="665"/>
      <c r="K289" s="665" t="s">
        <v>3012</v>
      </c>
      <c r="L289" s="665"/>
      <c r="M289" s="665"/>
      <c r="N289" s="665"/>
      <c r="O289" s="665"/>
      <c r="P289" s="665"/>
      <c r="Q289" s="665"/>
      <c r="R289" s="665"/>
      <c r="S289" s="665" t="str">
        <f>Таблиця4[[#This Row],[C - COINS - COST]]&amp;"C"&amp;" | "&amp;Таблиця4[[#This Row],[A - TANKARDS - Drinks]]&amp;"A"&amp;" | "&amp;Таблиця4[[#This Row],[P - PIPES - hospitality]]&amp;" P"&amp;" | "&amp;Таблиця4[[#This Row],[D - DAGGERS - danger level]]&amp;"D"</f>
        <v>C | A |  P | D</v>
      </c>
      <c r="T289" s="665"/>
      <c r="U289" s="665"/>
      <c r="V289" s="665"/>
      <c r="W289" s="665" t="s">
        <v>20736</v>
      </c>
      <c r="X289" s="665" t="s">
        <v>4315</v>
      </c>
      <c r="Y289" s="665"/>
      <c r="Z289" s="665" t="str">
        <f>Таблиця4[[#This Row],[Descriptions2]]</f>
        <v/>
      </c>
      <c r="AA289" s="665" t="str">
        <f>Таблиця4[[#This Row],[Owner/Specific NPCs3]]</f>
        <v/>
      </c>
      <c r="AB289" s="665"/>
      <c r="AC289" s="666"/>
      <c r="AD289" s="667"/>
      <c r="AE289" s="671"/>
      <c r="AF289" s="665"/>
      <c r="AG289" s="665"/>
      <c r="AH289" s="665"/>
      <c r="AI289" s="665"/>
      <c r="AJ289" s="665"/>
      <c r="AK289" s="665"/>
      <c r="AL289" s="665"/>
      <c r="AM289" s="671"/>
      <c r="AN289" s="665"/>
      <c r="AO289" s="671"/>
      <c r="AP289" s="665"/>
      <c r="AQ289" s="671"/>
      <c r="AR289" s="636"/>
      <c r="AS289" s="636"/>
      <c r="AT289" s="636"/>
      <c r="AU289" s="636"/>
      <c r="AV289" s="671"/>
      <c r="AW289" s="636" t="str">
        <f>IFERROR(INDEX('02_LIVING_WATERDEEP'!$C$2:$C$200,MATCH(Таблиця4[[#This Row],[BUILDING NAME]],'02_LIVING_WATERDEEP'!$A$2:$A$200,0),1),"")</f>
        <v/>
      </c>
      <c r="AX289" s="636" t="str">
        <f>IFERROR(INDEX('02_LIVING_WATERDEEP'!$F$2:$F$200,MATCH(Таблиця4[[#This Row],[BUILDING NAME]],'02_LIVING_WATERDEEP'!$A$2:$A$200,0),1),"")</f>
        <v/>
      </c>
      <c r="AY289" s="636" t="str">
        <f>IFERROR(INDEX('02_LIVING_WATERDEEP'!$I$2:$I$200,MATCH(Таблиця4[[#This Row],[BUILDING NAME]],'02_LIVING_WATERDEEP'!$A$2:$A$200,0),1),"")</f>
        <v/>
      </c>
      <c r="AZ289" s="636" t="str">
        <f>IFERROR(INDEX('02_LIVING_WATERDEEP'!$J$2:$J$200,MATCH(Таблиця4[[#This Row],[BUILDING NAME]],'02_LIVING_WATERDEEP'!$A$2:$A$200,0),1),"")</f>
        <v/>
      </c>
      <c r="BA289" s="636" t="str">
        <f>IFERROR(INDEX('02_LIVING_WATERDEEP'!$K$2:$K$200,MATCH(Таблиця4[[#This Row],[BUILDING NAME]],'02_LIVING_WATERDEEP'!$A$2:$A$200,0),1),"")</f>
        <v/>
      </c>
      <c r="BB289" s="636" t="str">
        <f>IFERROR(INDEX('02_LIVING_WATERDEEP'!$L$2:$L$200,MATCH(Таблиця4[[#This Row],[BUILDING NAME]],'02_LIVING_WATERDEEP'!$A$2:$A$200,0),1),"")</f>
        <v/>
      </c>
      <c r="BC289" s="636" t="str">
        <f>IFERROR(INDEX('02_LIVING_WATERDEEP'!$M$2:$M$200,MATCH(Таблиця4[[#This Row],[BUILDING NAME]],'02_LIVING_WATERDEEP'!$A$2:$A$200,0),1),"")</f>
        <v/>
      </c>
      <c r="BD289" s="636"/>
      <c r="BE289" s="636"/>
      <c r="BF289" s="636"/>
      <c r="BG289" s="636"/>
      <c r="BH289" s="636"/>
      <c r="BI289" s="636"/>
      <c r="BJ289" s="636"/>
      <c r="BK289" s="636"/>
      <c r="BL289" s="636"/>
      <c r="BM289" s="636"/>
      <c r="BN289" s="636"/>
      <c r="BO289" s="636"/>
      <c r="BP289" s="636"/>
      <c r="BQ289" s="636"/>
      <c r="BR289" s="636"/>
      <c r="BS289" s="636"/>
      <c r="BT289" s="636"/>
      <c r="BU289" s="636" t="e">
        <f>MATCH(Таблиця4[[#This Row],[BUILDING NAME]],#REF!,0)</f>
        <v>#REF!</v>
      </c>
      <c r="BV289" s="636" t="e">
        <f>INDEX(#REF!,'02BUILD'!BU289,1)</f>
        <v>#REF!</v>
      </c>
      <c r="BW289" s="636" t="e">
        <v>#N/A</v>
      </c>
      <c r="BX289" s="636"/>
      <c r="BY289" s="636" t="e">
        <f>MATCH(Таблиця4[[#This Row],[BUILDING NAME]],Таблиця5[NAME],0)</f>
        <v>#N/A</v>
      </c>
      <c r="BZ289" s="636" t="e">
        <f>INDEX(Таблиця5[[C - COINS - COST]:[ADDRESS]],'02BUILD'!$BY289,1)</f>
        <v>#N/A</v>
      </c>
      <c r="CA289" s="636" t="e">
        <f>INDEX(Таблиця5[[C - COINS - COST]:[ADDRESS]],'02BUILD'!$BY289,2)</f>
        <v>#N/A</v>
      </c>
      <c r="CB289" s="636" t="e">
        <f>INDEX(Таблиця5[[C - COINS - COST]:[ADDRESS]],'02BUILD'!$BY289,3)</f>
        <v>#N/A</v>
      </c>
      <c r="CC289" s="636" t="e">
        <f>INDEX(Таблиця5[[C - COINS - COST]:[ADDRESS]],'02BUILD'!$BY289,4)</f>
        <v>#N/A</v>
      </c>
      <c r="CD289" s="636" t="e">
        <f>INDEX(Таблиця5[[C - COINS - COST]:[ADDRESS]],'02BUILD'!$BY289,5)</f>
        <v>#N/A</v>
      </c>
      <c r="CE289" s="636" t="e">
        <f>INDEX(Таблиця5[[C - COINS - COST]:[ADDRESS]],'02BUILD'!$BY289,6)</f>
        <v>#N/A</v>
      </c>
      <c r="CF289" s="636" t="e">
        <f>INDEX(Таблиця5[[C - COINS - COST]:[ADDRESS]],'02BUILD'!$BY289,7)</f>
        <v>#N/A</v>
      </c>
      <c r="CG289" s="636" t="e">
        <f>INDEX(Таблиця5[[C - COINS - COST]:[ADDRESS]],'02BUILD'!$BY289,8)</f>
        <v>#N/A</v>
      </c>
      <c r="CH289" s="636" t="e">
        <f>INDEX(Таблиця5[[C - COINS - COST]:[ADDRESS]],'02BUILD'!$BY289,9)</f>
        <v>#N/A</v>
      </c>
      <c r="CI289" s="636" t="e">
        <f>INDEX(Таблиця5[[C - COINS - COST]:[ADDRESS]],'02BUILD'!$BY289,10)</f>
        <v>#N/A</v>
      </c>
    </row>
    <row r="290" spans="1:87" ht="16.5" hidden="1" thickTop="1" thickBot="1">
      <c r="A290" s="636"/>
      <c r="B290" s="665"/>
      <c r="C290" s="665"/>
      <c r="D290" s="636"/>
      <c r="E290" s="636"/>
      <c r="F290" s="665"/>
      <c r="G290" s="665"/>
      <c r="H290" s="665" t="s">
        <v>5615</v>
      </c>
      <c r="I290" s="665" t="s">
        <v>3974</v>
      </c>
      <c r="J290" s="665"/>
      <c r="K290" s="665" t="s">
        <v>2678</v>
      </c>
      <c r="L290" s="665"/>
      <c r="M290" s="665"/>
      <c r="N290" s="665"/>
      <c r="O290" s="665">
        <v>1</v>
      </c>
      <c r="P290" s="665">
        <v>1</v>
      </c>
      <c r="Q290" s="665"/>
      <c r="R290" s="665"/>
      <c r="S290" s="665" t="str">
        <f>Таблиця4[[#This Row],[C - COINS - COST]]&amp;"C"&amp;" | "&amp;Таблиця4[[#This Row],[A - TANKARDS - Drinks]]&amp;"A"&amp;" | "&amp;Таблиця4[[#This Row],[P - PIPES - hospitality]]&amp;" P"&amp;" | "&amp;Таблиця4[[#This Row],[D - DAGGERS - danger level]]&amp;"D"</f>
        <v>1C | 1A |  P | D</v>
      </c>
      <c r="T290" s="665"/>
      <c r="U290" s="665" t="s">
        <v>16367</v>
      </c>
      <c r="V290" s="665"/>
      <c r="W290" s="665" t="s">
        <v>20874</v>
      </c>
      <c r="X290" s="665" t="s">
        <v>542</v>
      </c>
      <c r="Y290" s="665"/>
      <c r="Z290" s="665">
        <f>Таблиця4[[#This Row],[Descriptions2]]</f>
        <v>0</v>
      </c>
      <c r="AA290" s="665">
        <f>Таблиця4[[#This Row],[Owner/Specific NPCs3]]</f>
        <v>0</v>
      </c>
      <c r="AB290" s="665"/>
      <c r="AC290" s="666"/>
      <c r="AD290" s="667"/>
      <c r="AE290" s="671"/>
      <c r="AF290" s="665"/>
      <c r="AG290" s="665"/>
      <c r="AH290" s="665"/>
      <c r="AI290" s="665"/>
      <c r="AJ290" s="665"/>
      <c r="AK290" s="665"/>
      <c r="AL290" s="665"/>
      <c r="AM290" s="671"/>
      <c r="AN290" s="665"/>
      <c r="AO290" s="671"/>
      <c r="AP290" s="665"/>
      <c r="AQ290" s="671"/>
      <c r="AR290" s="636"/>
      <c r="AS290" s="636"/>
      <c r="AT290" s="636"/>
      <c r="AU290" s="636"/>
      <c r="AV290" s="671"/>
      <c r="AW290" s="636">
        <f>IFERROR(INDEX('02_LIVING_WATERDEEP'!$C$2:$C$200,MATCH(Таблиця4[[#This Row],[BUILDING NAME]],'02_LIVING_WATERDEEP'!$A$2:$A$200,0),1),"")</f>
        <v>0</v>
      </c>
      <c r="AX290" s="636" t="str">
        <f>IFERROR(INDEX('02_LIVING_WATERDEEP'!$F$2:$F$200,MATCH(Таблиця4[[#This Row],[BUILDING NAME]],'02_LIVING_WATERDEEP'!$A$2:$A$200,0),1),"")</f>
        <v>Poor</v>
      </c>
      <c r="AY290" s="636" t="str">
        <f>IFERROR(INDEX('02_LIVING_WATERDEEP'!$I$2:$I$200,MATCH(Таблиця4[[#This Row],[BUILDING NAME]],'02_LIVING_WATERDEEP'!$A$2:$A$200,0),1),"")</f>
        <v>The Stormcloak is a run-down ramshackle inn whose rooms are filthy and taproom filled with street thugs and drunken sailors.</v>
      </c>
      <c r="AZ290" s="636">
        <f>IFERROR(INDEX('02_LIVING_WATERDEEP'!$J$2:$J$200,MATCH(Таблиця4[[#This Row],[BUILDING NAME]],'02_LIVING_WATERDEEP'!$A$2:$A$200,0),1),"")</f>
        <v>0</v>
      </c>
      <c r="BA290" s="636">
        <f>IFERROR(INDEX('02_LIVING_WATERDEEP'!$K$2:$K$200,MATCH(Таблиця4[[#This Row],[BUILDING NAME]],'02_LIVING_WATERDEEP'!$A$2:$A$200,0),1),"")</f>
        <v>0</v>
      </c>
      <c r="BB290" s="636">
        <f>IFERROR(INDEX('02_LIVING_WATERDEEP'!$L$2:$L$200,MATCH(Таблиця4[[#This Row],[BUILDING NAME]],'02_LIVING_WATERDEEP'!$A$2:$A$200,0),1),"")</f>
        <v>0</v>
      </c>
      <c r="BC290" s="636" t="str">
        <f>IFERROR(INDEX('02_LIVING_WATERDEEP'!$M$2:$M$200,MATCH(Таблиця4[[#This Row],[BUILDING NAME]],'02_LIVING_WATERDEEP'!$A$2:$A$200,0),1),"")</f>
        <v>http://oakthorne.net/wiki/index.php?title=Stormcloak_Inn</v>
      </c>
      <c r="BD290" s="636"/>
      <c r="BE290" s="636"/>
      <c r="BF290" s="636"/>
      <c r="BG290" s="636"/>
      <c r="BH290" s="636"/>
      <c r="BI290" s="636"/>
      <c r="BJ290" s="636"/>
      <c r="BK290" s="636"/>
      <c r="BL290" s="636"/>
      <c r="BM290" s="636"/>
      <c r="BN290" s="636"/>
      <c r="BO290" s="636"/>
      <c r="BP290" s="636"/>
      <c r="BQ290" s="636"/>
      <c r="BR290" s="636"/>
      <c r="BS290" s="636"/>
      <c r="BT290" s="636"/>
      <c r="BU290" s="636" t="e">
        <f>MATCH(Таблиця4[[#This Row],[BUILDING NAME]],#REF!,0)</f>
        <v>#REF!</v>
      </c>
      <c r="BV290" s="636" t="e">
        <f>INDEX(#REF!,'02BUILD'!BU290,1)</f>
        <v>#REF!</v>
      </c>
      <c r="BW290" s="636" t="e">
        <v>#N/A</v>
      </c>
      <c r="BX290" s="636"/>
      <c r="BY290" s="636">
        <f>MATCH(Таблиця4[[#This Row],[BUILDING NAME]],Таблиця5[NAME],0)</f>
        <v>165</v>
      </c>
      <c r="BZ290" s="636">
        <f>INDEX(Таблиця5[[C - COINS - COST]:[ADDRESS]],'02BUILD'!$BY290,1)</f>
        <v>1</v>
      </c>
      <c r="CA290" s="636">
        <f>INDEX(Таблиця5[[C - COINS - COST]:[ADDRESS]],'02BUILD'!$BY290,2)</f>
        <v>1</v>
      </c>
      <c r="CB290" s="636">
        <f>INDEX(Таблиця5[[C - COINS - COST]:[ADDRESS]],'02BUILD'!$BY290,3)</f>
        <v>1</v>
      </c>
      <c r="CC290" s="636">
        <f>INDEX(Таблиця5[[C - COINS - COST]:[ADDRESS]],'02BUILD'!$BY290,4)</f>
        <v>0</v>
      </c>
      <c r="CD290" s="636" t="str">
        <f>INDEX(Таблиця5[[C - COINS - COST]:[ADDRESS]],'02BUILD'!$BY290,5)</f>
        <v>1c1a1p</v>
      </c>
      <c r="CE290" s="636" t="str">
        <f>INDEX(Таблиця5[[C - COINS - COST]:[ADDRESS]],'02BUILD'!$BY290,6)</f>
        <v>Inn</v>
      </c>
      <c r="CF290" s="636">
        <f>INDEX(Таблиця5[[C - COINS - COST]:[ADDRESS]],'02BUILD'!$BY290,7)</f>
        <v>0</v>
      </c>
      <c r="CG290" s="636" t="str">
        <f>INDEX(Таблиця5[[C - COINS - COST]:[ADDRESS]],'02BUILD'!$BY290,8)</f>
        <v>Though it once skirted the edge of being truly a despicable dive, the Inn has long since leapt over that edge and over the cliff since the death of its owner several years ago, and its inheritance by his son. The Stormcloak is now known as a filthy pit that serves only swill. Its taproom floor is long-soaked with blood, and the place smells of it - it is the haunt of local thugs, and only the most desperate or drunken of sailors and roughneck dock-hands come here at all.</v>
      </c>
      <c r="CH290" s="636" t="str">
        <f>INDEX(Таблиця5[[C - COINS - COST]:[ADDRESS]],'02BUILD'!$BY290,9)</f>
        <v>Provender
• Swill: The Stormcloak now serves only its house swill, crafted haphazardly by the new owner when he can be bothered to tend to the barrels of the stuff, or when he can purchase (or steal) some vile cheap mixture or another.
Services
• Rooms: Though the rooms are plentiful, they are largely inhabited by vicious sorts who may or may not actually pay to dwell there. No folk with any sense inquire about rooms here.
Staff
• Suthann Stormcloak, the new owner that inherited the Stormcloak from his now passed father (hm).</v>
      </c>
      <c r="CI290" s="636">
        <f>INDEX(Таблиця5[[C - COINS - COST]:[ADDRESS]],'02BUILD'!$BY290,10)</f>
        <v>0</v>
      </c>
    </row>
    <row r="291" spans="1:87" ht="16.5" hidden="1" thickTop="1" thickBot="1">
      <c r="A291" s="636"/>
      <c r="B291" s="665"/>
      <c r="C291" s="665"/>
      <c r="D291" s="636"/>
      <c r="E291" s="636"/>
      <c r="F291" s="665"/>
      <c r="G291" s="665"/>
      <c r="H291" s="665" t="s">
        <v>20890</v>
      </c>
      <c r="I291" s="665" t="s">
        <v>3974</v>
      </c>
      <c r="J291" s="665"/>
      <c r="K291" s="665" t="s">
        <v>2068</v>
      </c>
      <c r="L291" s="665"/>
      <c r="M291" s="665"/>
      <c r="N291" s="665"/>
      <c r="O291" s="665"/>
      <c r="P291" s="665"/>
      <c r="Q291" s="665"/>
      <c r="R291" s="665"/>
      <c r="S291" s="665" t="str">
        <f>Таблиця4[[#This Row],[C - COINS - COST]]&amp;"C"&amp;" | "&amp;Таблиця4[[#This Row],[A - TANKARDS - Drinks]]&amp;"A"&amp;" | "&amp;Таблиця4[[#This Row],[P - PIPES - hospitality]]&amp;" P"&amp;" | "&amp;Таблиця4[[#This Row],[D - DAGGERS - danger level]]&amp;"D"</f>
        <v>C | A |  P | D</v>
      </c>
      <c r="T291" s="665"/>
      <c r="U291" s="665"/>
      <c r="V291" s="665"/>
      <c r="W291" s="665" t="s">
        <v>20891</v>
      </c>
      <c r="X291" s="665" t="s">
        <v>4315</v>
      </c>
      <c r="Y291" s="665"/>
      <c r="Z291" s="665" t="str">
        <f>Таблиця4[[#This Row],[Descriptions2]]</f>
        <v/>
      </c>
      <c r="AA291" s="665" t="str">
        <f>Таблиця4[[#This Row],[Owner/Specific NPCs3]]</f>
        <v/>
      </c>
      <c r="AB291" s="665"/>
      <c r="AC291" s="666"/>
      <c r="AD291" s="667"/>
      <c r="AE291" s="671"/>
      <c r="AF291" s="665"/>
      <c r="AG291" s="665"/>
      <c r="AH291" s="665"/>
      <c r="AI291" s="665"/>
      <c r="AJ291" s="665"/>
      <c r="AK291" s="665"/>
      <c r="AL291" s="665"/>
      <c r="AM291" s="671"/>
      <c r="AN291" s="665"/>
      <c r="AO291" s="671"/>
      <c r="AP291" s="665"/>
      <c r="AQ291" s="671"/>
      <c r="AR291" s="636"/>
      <c r="AS291" s="636"/>
      <c r="AT291" s="636"/>
      <c r="AU291" s="636"/>
      <c r="AV291" s="671"/>
      <c r="AW291" s="636" t="str">
        <f>IFERROR(INDEX('02_LIVING_WATERDEEP'!$C$2:$C$200,MATCH(Таблиця4[[#This Row],[BUILDING NAME]],'02_LIVING_WATERDEEP'!$A$2:$A$200,0),1),"")</f>
        <v/>
      </c>
      <c r="AX291" s="636" t="str">
        <f>IFERROR(INDEX('02_LIVING_WATERDEEP'!$F$2:$F$200,MATCH(Таблиця4[[#This Row],[BUILDING NAME]],'02_LIVING_WATERDEEP'!$A$2:$A$200,0),1),"")</f>
        <v/>
      </c>
      <c r="AY291" s="636" t="str">
        <f>IFERROR(INDEX('02_LIVING_WATERDEEP'!$I$2:$I$200,MATCH(Таблиця4[[#This Row],[BUILDING NAME]],'02_LIVING_WATERDEEP'!$A$2:$A$200,0),1),"")</f>
        <v/>
      </c>
      <c r="AZ291" s="636" t="str">
        <f>IFERROR(INDEX('02_LIVING_WATERDEEP'!$J$2:$J$200,MATCH(Таблиця4[[#This Row],[BUILDING NAME]],'02_LIVING_WATERDEEP'!$A$2:$A$200,0),1),"")</f>
        <v/>
      </c>
      <c r="BA291" s="636" t="str">
        <f>IFERROR(INDEX('02_LIVING_WATERDEEP'!$K$2:$K$200,MATCH(Таблиця4[[#This Row],[BUILDING NAME]],'02_LIVING_WATERDEEP'!$A$2:$A$200,0),1),"")</f>
        <v/>
      </c>
      <c r="BB291" s="636" t="str">
        <f>IFERROR(INDEX('02_LIVING_WATERDEEP'!$L$2:$L$200,MATCH(Таблиця4[[#This Row],[BUILDING NAME]],'02_LIVING_WATERDEEP'!$A$2:$A$200,0),1),"")</f>
        <v/>
      </c>
      <c r="BC291" s="636" t="str">
        <f>IFERROR(INDEX('02_LIVING_WATERDEEP'!$M$2:$M$200,MATCH(Таблиця4[[#This Row],[BUILDING NAME]],'02_LIVING_WATERDEEP'!$A$2:$A$200,0),1),"")</f>
        <v/>
      </c>
      <c r="BD291" s="636"/>
      <c r="BE291" s="636"/>
      <c r="BF291" s="636"/>
      <c r="BG291" s="636"/>
      <c r="BH291" s="636"/>
      <c r="BI291" s="636"/>
      <c r="BJ291" s="636"/>
      <c r="BK291" s="636"/>
      <c r="BL291" s="636"/>
      <c r="BM291" s="636"/>
      <c r="BN291" s="636"/>
      <c r="BO291" s="636"/>
      <c r="BP291" s="636"/>
      <c r="BQ291" s="636"/>
      <c r="BR291" s="636"/>
      <c r="BS291" s="636"/>
      <c r="BT291" s="636"/>
      <c r="BU291" s="636" t="e">
        <f>MATCH(Таблиця4[[#This Row],[BUILDING NAME]],#REF!,0)</f>
        <v>#REF!</v>
      </c>
      <c r="BV291" s="636" t="e">
        <f>INDEX(#REF!,'02BUILD'!BU291,1)</f>
        <v>#REF!</v>
      </c>
      <c r="BW291" s="636" t="s">
        <v>20610</v>
      </c>
      <c r="BX291" s="636"/>
      <c r="BY291" s="636" t="e">
        <f>MATCH(Таблиця4[[#This Row],[BUILDING NAME]],Таблиця5[NAME],0)</f>
        <v>#N/A</v>
      </c>
      <c r="BZ291" s="636" t="e">
        <f>INDEX(Таблиця5[[C - COINS - COST]:[ADDRESS]],'02BUILD'!$BY291,1)</f>
        <v>#N/A</v>
      </c>
      <c r="CA291" s="636" t="e">
        <f>INDEX(Таблиця5[[C - COINS - COST]:[ADDRESS]],'02BUILD'!$BY291,2)</f>
        <v>#N/A</v>
      </c>
      <c r="CB291" s="636" t="e">
        <f>INDEX(Таблиця5[[C - COINS - COST]:[ADDRESS]],'02BUILD'!$BY291,3)</f>
        <v>#N/A</v>
      </c>
      <c r="CC291" s="636" t="e">
        <f>INDEX(Таблиця5[[C - COINS - COST]:[ADDRESS]],'02BUILD'!$BY291,4)</f>
        <v>#N/A</v>
      </c>
      <c r="CD291" s="636" t="e">
        <f>INDEX(Таблиця5[[C - COINS - COST]:[ADDRESS]],'02BUILD'!$BY291,5)</f>
        <v>#N/A</v>
      </c>
      <c r="CE291" s="636" t="e">
        <f>INDEX(Таблиця5[[C - COINS - COST]:[ADDRESS]],'02BUILD'!$BY291,6)</f>
        <v>#N/A</v>
      </c>
      <c r="CF291" s="636" t="e">
        <f>INDEX(Таблиця5[[C - COINS - COST]:[ADDRESS]],'02BUILD'!$BY291,7)</f>
        <v>#N/A</v>
      </c>
      <c r="CG291" s="636" t="e">
        <f>INDEX(Таблиця5[[C - COINS - COST]:[ADDRESS]],'02BUILD'!$BY291,8)</f>
        <v>#N/A</v>
      </c>
      <c r="CH291" s="636" t="e">
        <f>INDEX(Таблиця5[[C - COINS - COST]:[ADDRESS]],'02BUILD'!$BY291,9)</f>
        <v>#N/A</v>
      </c>
      <c r="CI291" s="636" t="e">
        <f>INDEX(Таблиця5[[C - COINS - COST]:[ADDRESS]],'02BUILD'!$BY291,10)</f>
        <v>#N/A</v>
      </c>
    </row>
    <row r="292" spans="1:87" ht="16.5" hidden="1" thickTop="1" thickBot="1">
      <c r="A292" s="636"/>
      <c r="B292" s="665"/>
      <c r="C292" s="665"/>
      <c r="D292" s="636"/>
      <c r="E292" s="636"/>
      <c r="F292" s="665"/>
      <c r="G292" s="665"/>
      <c r="H292" s="665" t="s">
        <v>20896</v>
      </c>
      <c r="I292" s="665" t="s">
        <v>3974</v>
      </c>
      <c r="J292" s="665" t="s">
        <v>20591</v>
      </c>
      <c r="K292" s="665" t="s">
        <v>21268</v>
      </c>
      <c r="L292" s="665"/>
      <c r="M292" s="665"/>
      <c r="N292" s="665"/>
      <c r="O292" s="665"/>
      <c r="P292" s="665"/>
      <c r="Q292" s="665"/>
      <c r="R292" s="665"/>
      <c r="S292" s="665" t="str">
        <f>Таблиця4[[#This Row],[C - COINS - COST]]&amp;"C"&amp;" | "&amp;Таблиця4[[#This Row],[A - TANKARDS - Drinks]]&amp;"A"&amp;" | "&amp;Таблиця4[[#This Row],[P - PIPES - hospitality]]&amp;" P"&amp;" | "&amp;Таблиця4[[#This Row],[D - DAGGERS - danger level]]&amp;"D"</f>
        <v>C | A |  P | D</v>
      </c>
      <c r="T292" s="665"/>
      <c r="U292" s="665"/>
      <c r="V292" s="665"/>
      <c r="W292" s="665" t="s">
        <v>20897</v>
      </c>
      <c r="X292" s="665" t="s">
        <v>4315</v>
      </c>
      <c r="Y292" s="665"/>
      <c r="Z292" s="665" t="str">
        <f>Таблиця4[[#This Row],[Descriptions2]]</f>
        <v/>
      </c>
      <c r="AA292" s="665" t="str">
        <f>Таблиця4[[#This Row],[Owner/Specific NPCs3]]</f>
        <v/>
      </c>
      <c r="AB292" s="665"/>
      <c r="AC292" s="666"/>
      <c r="AD292" s="667"/>
      <c r="AE292" s="671"/>
      <c r="AF292" s="665"/>
      <c r="AG292" s="665"/>
      <c r="AH292" s="665"/>
      <c r="AI292" s="665"/>
      <c r="AJ292" s="665"/>
      <c r="AK292" s="665"/>
      <c r="AL292" s="665"/>
      <c r="AM292" s="671"/>
      <c r="AN292" s="665"/>
      <c r="AO292" s="671"/>
      <c r="AP292" s="665"/>
      <c r="AQ292" s="671"/>
      <c r="AR292" s="636"/>
      <c r="AS292" s="636"/>
      <c r="AT292" s="636"/>
      <c r="AU292" s="636"/>
      <c r="AV292" s="671"/>
      <c r="AW292" s="636" t="str">
        <f>IFERROR(INDEX('02_LIVING_WATERDEEP'!$C$2:$C$200,MATCH(Таблиця4[[#This Row],[BUILDING NAME]],'02_LIVING_WATERDEEP'!$A$2:$A$200,0),1),"")</f>
        <v/>
      </c>
      <c r="AX292" s="636" t="str">
        <f>IFERROR(INDEX('02_LIVING_WATERDEEP'!$F$2:$F$200,MATCH(Таблиця4[[#This Row],[BUILDING NAME]],'02_LIVING_WATERDEEP'!$A$2:$A$200,0),1),"")</f>
        <v/>
      </c>
      <c r="AY292" s="636" t="str">
        <f>IFERROR(INDEX('02_LIVING_WATERDEEP'!$I$2:$I$200,MATCH(Таблиця4[[#This Row],[BUILDING NAME]],'02_LIVING_WATERDEEP'!$A$2:$A$200,0),1),"")</f>
        <v/>
      </c>
      <c r="AZ292" s="636" t="str">
        <f>IFERROR(INDEX('02_LIVING_WATERDEEP'!$J$2:$J$200,MATCH(Таблиця4[[#This Row],[BUILDING NAME]],'02_LIVING_WATERDEEP'!$A$2:$A$200,0),1),"")</f>
        <v/>
      </c>
      <c r="BA292" s="636" t="str">
        <f>IFERROR(INDEX('02_LIVING_WATERDEEP'!$K$2:$K$200,MATCH(Таблиця4[[#This Row],[BUILDING NAME]],'02_LIVING_WATERDEEP'!$A$2:$A$200,0),1),"")</f>
        <v/>
      </c>
      <c r="BB292" s="636" t="str">
        <f>IFERROR(INDEX('02_LIVING_WATERDEEP'!$L$2:$L$200,MATCH(Таблиця4[[#This Row],[BUILDING NAME]],'02_LIVING_WATERDEEP'!$A$2:$A$200,0),1),"")</f>
        <v/>
      </c>
      <c r="BC292" s="636" t="str">
        <f>IFERROR(INDEX('02_LIVING_WATERDEEP'!$M$2:$M$200,MATCH(Таблиця4[[#This Row],[BUILDING NAME]],'02_LIVING_WATERDEEP'!$A$2:$A$200,0),1),"")</f>
        <v/>
      </c>
      <c r="BD292" s="636"/>
      <c r="BE292" s="636"/>
      <c r="BF292" s="636"/>
      <c r="BG292" s="636"/>
      <c r="BH292" s="636"/>
      <c r="BI292" s="636"/>
      <c r="BJ292" s="636"/>
      <c r="BK292" s="636"/>
      <c r="BL292" s="636"/>
      <c r="BM292" s="636"/>
      <c r="BN292" s="636"/>
      <c r="BO292" s="636"/>
      <c r="BP292" s="636"/>
      <c r="BQ292" s="636"/>
      <c r="BR292" s="636"/>
      <c r="BS292" s="636"/>
      <c r="BT292" s="636"/>
      <c r="BU292" s="636" t="e">
        <f>MATCH(Таблиця4[[#This Row],[BUILDING NAME]],#REF!,0)</f>
        <v>#REF!</v>
      </c>
      <c r="BV292" s="636" t="e">
        <f>INDEX(#REF!,'02BUILD'!BU292,1)</f>
        <v>#REF!</v>
      </c>
      <c r="BW292" s="636" t="s">
        <v>20626</v>
      </c>
      <c r="BX292" s="636"/>
      <c r="BY292" s="636" t="e">
        <f>MATCH(Таблиця4[[#This Row],[BUILDING NAME]],Таблиця5[NAME],0)</f>
        <v>#N/A</v>
      </c>
      <c r="BZ292" s="636" t="e">
        <f>INDEX(Таблиця5[[C - COINS - COST]:[ADDRESS]],'02BUILD'!$BY292,1)</f>
        <v>#N/A</v>
      </c>
      <c r="CA292" s="636" t="e">
        <f>INDEX(Таблиця5[[C - COINS - COST]:[ADDRESS]],'02BUILD'!$BY292,2)</f>
        <v>#N/A</v>
      </c>
      <c r="CB292" s="636" t="e">
        <f>INDEX(Таблиця5[[C - COINS - COST]:[ADDRESS]],'02BUILD'!$BY292,3)</f>
        <v>#N/A</v>
      </c>
      <c r="CC292" s="636" t="e">
        <f>INDEX(Таблиця5[[C - COINS - COST]:[ADDRESS]],'02BUILD'!$BY292,4)</f>
        <v>#N/A</v>
      </c>
      <c r="CD292" s="636" t="e">
        <f>INDEX(Таблиця5[[C - COINS - COST]:[ADDRESS]],'02BUILD'!$BY292,5)</f>
        <v>#N/A</v>
      </c>
      <c r="CE292" s="636" t="e">
        <f>INDEX(Таблиця5[[C - COINS - COST]:[ADDRESS]],'02BUILD'!$BY292,6)</f>
        <v>#N/A</v>
      </c>
      <c r="CF292" s="636" t="e">
        <f>INDEX(Таблиця5[[C - COINS - COST]:[ADDRESS]],'02BUILD'!$BY292,7)</f>
        <v>#N/A</v>
      </c>
      <c r="CG292" s="636" t="e">
        <f>INDEX(Таблиця5[[C - COINS - COST]:[ADDRESS]],'02BUILD'!$BY292,8)</f>
        <v>#N/A</v>
      </c>
      <c r="CH292" s="636" t="e">
        <f>INDEX(Таблиця5[[C - COINS - COST]:[ADDRESS]],'02BUILD'!$BY292,9)</f>
        <v>#N/A</v>
      </c>
      <c r="CI292" s="636" t="e">
        <f>INDEX(Таблиця5[[C - COINS - COST]:[ADDRESS]],'02BUILD'!$BY292,10)</f>
        <v>#N/A</v>
      </c>
    </row>
    <row r="293" spans="1:87" ht="16.5" hidden="1" thickTop="1" thickBot="1">
      <c r="A293" s="636"/>
      <c r="B293" s="665"/>
      <c r="C293" s="665"/>
      <c r="D293" s="636"/>
      <c r="E293" s="636"/>
      <c r="F293" s="665"/>
      <c r="G293" s="665"/>
      <c r="H293" s="665" t="s">
        <v>21105</v>
      </c>
      <c r="I293" s="665" t="s">
        <v>3974</v>
      </c>
      <c r="J293" s="665" t="s">
        <v>20899</v>
      </c>
      <c r="K293" s="665" t="s">
        <v>20930</v>
      </c>
      <c r="L293" s="665"/>
      <c r="M293" s="665"/>
      <c r="N293" s="665"/>
      <c r="O293" s="665"/>
      <c r="P293" s="665"/>
      <c r="Q293" s="665"/>
      <c r="R293" s="665"/>
      <c r="S293" s="665" t="str">
        <f>Таблиця4[[#This Row],[C - COINS - COST]]&amp;"C"&amp;" | "&amp;Таблиця4[[#This Row],[A - TANKARDS - Drinks]]&amp;"A"&amp;" | "&amp;Таблиця4[[#This Row],[P - PIPES - hospitality]]&amp;" P"&amp;" | "&amp;Таблиця4[[#This Row],[D - DAGGERS - danger level]]&amp;"D"</f>
        <v>C | A |  P | D</v>
      </c>
      <c r="T293" s="665"/>
      <c r="U293" s="665"/>
      <c r="V293" s="665"/>
      <c r="W293" s="665" t="s">
        <v>20900</v>
      </c>
      <c r="X293" s="665" t="s">
        <v>4315</v>
      </c>
      <c r="Y293" s="665"/>
      <c r="Z293" s="665" t="str">
        <f>Таблиця4[[#This Row],[Descriptions2]]</f>
        <v/>
      </c>
      <c r="AA293" s="665" t="str">
        <f>Таблиця4[[#This Row],[Owner/Specific NPCs3]]</f>
        <v/>
      </c>
      <c r="AB293" s="665"/>
      <c r="AC293" s="666"/>
      <c r="AD293" s="667"/>
      <c r="AE293" s="671"/>
      <c r="AF293" s="665"/>
      <c r="AG293" s="665"/>
      <c r="AH293" s="665"/>
      <c r="AI293" s="665"/>
      <c r="AJ293" s="665"/>
      <c r="AK293" s="665"/>
      <c r="AL293" s="665"/>
      <c r="AM293" s="671"/>
      <c r="AN293" s="665"/>
      <c r="AO293" s="671"/>
      <c r="AP293" s="665"/>
      <c r="AQ293" s="671"/>
      <c r="AR293" s="636"/>
      <c r="AS293" s="636"/>
      <c r="AT293" s="636"/>
      <c r="AU293" s="636"/>
      <c r="AV293" s="671"/>
      <c r="AW293" s="636" t="str">
        <f>IFERROR(INDEX('02_LIVING_WATERDEEP'!$C$2:$C$200,MATCH(Таблиця4[[#This Row],[BUILDING NAME]],'02_LIVING_WATERDEEP'!$A$2:$A$200,0),1),"")</f>
        <v/>
      </c>
      <c r="AX293" s="636" t="str">
        <f>IFERROR(INDEX('02_LIVING_WATERDEEP'!$F$2:$F$200,MATCH(Таблиця4[[#This Row],[BUILDING NAME]],'02_LIVING_WATERDEEP'!$A$2:$A$200,0),1),"")</f>
        <v/>
      </c>
      <c r="AY293" s="636" t="str">
        <f>IFERROR(INDEX('02_LIVING_WATERDEEP'!$I$2:$I$200,MATCH(Таблиця4[[#This Row],[BUILDING NAME]],'02_LIVING_WATERDEEP'!$A$2:$A$200,0),1),"")</f>
        <v/>
      </c>
      <c r="AZ293" s="636" t="str">
        <f>IFERROR(INDEX('02_LIVING_WATERDEEP'!$J$2:$J$200,MATCH(Таблиця4[[#This Row],[BUILDING NAME]],'02_LIVING_WATERDEEP'!$A$2:$A$200,0),1),"")</f>
        <v/>
      </c>
      <c r="BA293" s="636" t="str">
        <f>IFERROR(INDEX('02_LIVING_WATERDEEP'!$K$2:$K$200,MATCH(Таблиця4[[#This Row],[BUILDING NAME]],'02_LIVING_WATERDEEP'!$A$2:$A$200,0),1),"")</f>
        <v/>
      </c>
      <c r="BB293" s="636" t="str">
        <f>IFERROR(INDEX('02_LIVING_WATERDEEP'!$L$2:$L$200,MATCH(Таблиця4[[#This Row],[BUILDING NAME]],'02_LIVING_WATERDEEP'!$A$2:$A$200,0),1),"")</f>
        <v/>
      </c>
      <c r="BC293" s="636" t="str">
        <f>IFERROR(INDEX('02_LIVING_WATERDEEP'!$M$2:$M$200,MATCH(Таблиця4[[#This Row],[BUILDING NAME]],'02_LIVING_WATERDEEP'!$A$2:$A$200,0),1),"")</f>
        <v/>
      </c>
      <c r="BD293" s="636"/>
      <c r="BE293" s="636"/>
      <c r="BF293" s="636"/>
      <c r="BG293" s="636"/>
      <c r="BH293" s="636"/>
      <c r="BI293" s="636"/>
      <c r="BJ293" s="636"/>
      <c r="BK293" s="636"/>
      <c r="BL293" s="636"/>
      <c r="BM293" s="636"/>
      <c r="BN293" s="636"/>
      <c r="BO293" s="636"/>
      <c r="BP293" s="636"/>
      <c r="BQ293" s="636"/>
      <c r="BR293" s="636"/>
      <c r="BS293" s="636"/>
      <c r="BT293" s="636"/>
      <c r="BU293" s="636" t="e">
        <f>MATCH(Таблиця4[[#This Row],[BUILDING NAME]],#REF!,0)</f>
        <v>#REF!</v>
      </c>
      <c r="BV293" s="636" t="e">
        <f>INDEX(#REF!,'02BUILD'!BU293,1)</f>
        <v>#REF!</v>
      </c>
      <c r="BW293" s="636" t="s">
        <v>20613</v>
      </c>
      <c r="BX293" s="636"/>
      <c r="BY293" s="636" t="e">
        <f>MATCH(Таблиця4[[#This Row],[BUILDING NAME]],Таблиця5[NAME],0)</f>
        <v>#N/A</v>
      </c>
      <c r="BZ293" s="636" t="e">
        <f>INDEX(Таблиця5[[C - COINS - COST]:[ADDRESS]],'02BUILD'!$BY293,1)</f>
        <v>#N/A</v>
      </c>
      <c r="CA293" s="636" t="e">
        <f>INDEX(Таблиця5[[C - COINS - COST]:[ADDRESS]],'02BUILD'!$BY293,2)</f>
        <v>#N/A</v>
      </c>
      <c r="CB293" s="636" t="e">
        <f>INDEX(Таблиця5[[C - COINS - COST]:[ADDRESS]],'02BUILD'!$BY293,3)</f>
        <v>#N/A</v>
      </c>
      <c r="CC293" s="636" t="e">
        <f>INDEX(Таблиця5[[C - COINS - COST]:[ADDRESS]],'02BUILD'!$BY293,4)</f>
        <v>#N/A</v>
      </c>
      <c r="CD293" s="636" t="e">
        <f>INDEX(Таблиця5[[C - COINS - COST]:[ADDRESS]],'02BUILD'!$BY293,5)</f>
        <v>#N/A</v>
      </c>
      <c r="CE293" s="636" t="e">
        <f>INDEX(Таблиця5[[C - COINS - COST]:[ADDRESS]],'02BUILD'!$BY293,6)</f>
        <v>#N/A</v>
      </c>
      <c r="CF293" s="636" t="e">
        <f>INDEX(Таблиця5[[C - COINS - COST]:[ADDRESS]],'02BUILD'!$BY293,7)</f>
        <v>#N/A</v>
      </c>
      <c r="CG293" s="636" t="e">
        <f>INDEX(Таблиця5[[C - COINS - COST]:[ADDRESS]],'02BUILD'!$BY293,8)</f>
        <v>#N/A</v>
      </c>
      <c r="CH293" s="636" t="e">
        <f>INDEX(Таблиця5[[C - COINS - COST]:[ADDRESS]],'02BUILD'!$BY293,9)</f>
        <v>#N/A</v>
      </c>
      <c r="CI293" s="636" t="e">
        <f>INDEX(Таблиця5[[C - COINS - COST]:[ADDRESS]],'02BUILD'!$BY293,10)</f>
        <v>#N/A</v>
      </c>
    </row>
    <row r="294" spans="1:87" ht="16.5" hidden="1" thickTop="1" thickBot="1">
      <c r="A294" s="636"/>
      <c r="B294" s="665"/>
      <c r="C294" s="665"/>
      <c r="D294" s="636"/>
      <c r="E294" s="636"/>
      <c r="F294" s="665"/>
      <c r="G294" s="665"/>
      <c r="H294" s="665" t="s">
        <v>2422</v>
      </c>
      <c r="I294" s="665" t="s">
        <v>3974</v>
      </c>
      <c r="J294" s="665" t="s">
        <v>20906</v>
      </c>
      <c r="K294" s="665" t="s">
        <v>19917</v>
      </c>
      <c r="L294" s="665"/>
      <c r="M294" s="665"/>
      <c r="N294" s="665"/>
      <c r="O294" s="665"/>
      <c r="P294" s="665"/>
      <c r="Q294" s="665"/>
      <c r="R294" s="665"/>
      <c r="S294" s="665" t="str">
        <f>Таблиця4[[#This Row],[C - COINS - COST]]&amp;"C"&amp;" | "&amp;Таблиця4[[#This Row],[A - TANKARDS - Drinks]]&amp;"A"&amp;" | "&amp;Таблиця4[[#This Row],[P - PIPES - hospitality]]&amp;" P"&amp;" | "&amp;Таблиця4[[#This Row],[D - DAGGERS - danger level]]&amp;"D"</f>
        <v>C | A |  P | D</v>
      </c>
      <c r="T294" s="665"/>
      <c r="U294" s="665"/>
      <c r="V294" s="665"/>
      <c r="W294" s="665" t="s">
        <v>20907</v>
      </c>
      <c r="X294" s="665" t="s">
        <v>4315</v>
      </c>
      <c r="Y294" s="665"/>
      <c r="Z294" s="665" t="str">
        <f>Таблиця4[[#This Row],[Descriptions2]]</f>
        <v/>
      </c>
      <c r="AA294" s="665" t="str">
        <f>Таблиця4[[#This Row],[Owner/Specific NPCs3]]</f>
        <v/>
      </c>
      <c r="AB294" s="665"/>
      <c r="AC294" s="666"/>
      <c r="AD294" s="667"/>
      <c r="AE294" s="671"/>
      <c r="AF294" s="665"/>
      <c r="AG294" s="665"/>
      <c r="AH294" s="665"/>
      <c r="AI294" s="665"/>
      <c r="AJ294" s="665"/>
      <c r="AK294" s="665"/>
      <c r="AL294" s="665"/>
      <c r="AM294" s="671"/>
      <c r="AN294" s="665"/>
      <c r="AO294" s="671"/>
      <c r="AP294" s="665"/>
      <c r="AQ294" s="671"/>
      <c r="AR294" s="636"/>
      <c r="AS294" s="636"/>
      <c r="AT294" s="636"/>
      <c r="AU294" s="636"/>
      <c r="AV294" s="671"/>
      <c r="AW294" s="636" t="str">
        <f>IFERROR(INDEX('02_LIVING_WATERDEEP'!$C$2:$C$200,MATCH(Таблиця4[[#This Row],[BUILDING NAME]],'02_LIVING_WATERDEEP'!$A$2:$A$200,0),1),"")</f>
        <v/>
      </c>
      <c r="AX294" s="636" t="str">
        <f>IFERROR(INDEX('02_LIVING_WATERDEEP'!$F$2:$F$200,MATCH(Таблиця4[[#This Row],[BUILDING NAME]],'02_LIVING_WATERDEEP'!$A$2:$A$200,0),1),"")</f>
        <v/>
      </c>
      <c r="AY294" s="636" t="str">
        <f>IFERROR(INDEX('02_LIVING_WATERDEEP'!$I$2:$I$200,MATCH(Таблиця4[[#This Row],[BUILDING NAME]],'02_LIVING_WATERDEEP'!$A$2:$A$200,0),1),"")</f>
        <v/>
      </c>
      <c r="AZ294" s="636" t="str">
        <f>IFERROR(INDEX('02_LIVING_WATERDEEP'!$J$2:$J$200,MATCH(Таблиця4[[#This Row],[BUILDING NAME]],'02_LIVING_WATERDEEP'!$A$2:$A$200,0),1),"")</f>
        <v/>
      </c>
      <c r="BA294" s="636" t="str">
        <f>IFERROR(INDEX('02_LIVING_WATERDEEP'!$K$2:$K$200,MATCH(Таблиця4[[#This Row],[BUILDING NAME]],'02_LIVING_WATERDEEP'!$A$2:$A$200,0),1),"")</f>
        <v/>
      </c>
      <c r="BB294" s="636" t="str">
        <f>IFERROR(INDEX('02_LIVING_WATERDEEP'!$L$2:$L$200,MATCH(Таблиця4[[#This Row],[BUILDING NAME]],'02_LIVING_WATERDEEP'!$A$2:$A$200,0),1),"")</f>
        <v/>
      </c>
      <c r="BC294" s="636" t="str">
        <f>IFERROR(INDEX('02_LIVING_WATERDEEP'!$M$2:$M$200,MATCH(Таблиця4[[#This Row],[BUILDING NAME]],'02_LIVING_WATERDEEP'!$A$2:$A$200,0),1),"")</f>
        <v/>
      </c>
      <c r="BD294" s="636"/>
      <c r="BE294" s="636"/>
      <c r="BF294" s="636"/>
      <c r="BG294" s="636"/>
      <c r="BH294" s="636"/>
      <c r="BI294" s="636"/>
      <c r="BJ294" s="636"/>
      <c r="BK294" s="636"/>
      <c r="BL294" s="636"/>
      <c r="BM294" s="636"/>
      <c r="BN294" s="636"/>
      <c r="BO294" s="636"/>
      <c r="BP294" s="636"/>
      <c r="BQ294" s="636"/>
      <c r="BR294" s="636"/>
      <c r="BS294" s="636"/>
      <c r="BT294" s="636"/>
      <c r="BU294" s="636" t="e">
        <f>MATCH(Таблиця4[[#This Row],[BUILDING NAME]],#REF!,0)</f>
        <v>#REF!</v>
      </c>
      <c r="BV294" s="636" t="e">
        <f>INDEX(#REF!,'02BUILD'!BU294,1)</f>
        <v>#REF!</v>
      </c>
      <c r="BW294" s="636" t="e">
        <v>#N/A</v>
      </c>
      <c r="BX294" s="636"/>
      <c r="BY294" s="636" t="e">
        <f>MATCH(Таблиця4[[#This Row],[BUILDING NAME]],Таблиця5[NAME],0)</f>
        <v>#N/A</v>
      </c>
      <c r="BZ294" s="636" t="e">
        <f>INDEX(Таблиця5[[C - COINS - COST]:[ADDRESS]],'02BUILD'!$BY294,1)</f>
        <v>#N/A</v>
      </c>
      <c r="CA294" s="636" t="e">
        <f>INDEX(Таблиця5[[C - COINS - COST]:[ADDRESS]],'02BUILD'!$BY294,2)</f>
        <v>#N/A</v>
      </c>
      <c r="CB294" s="636" t="e">
        <f>INDEX(Таблиця5[[C - COINS - COST]:[ADDRESS]],'02BUILD'!$BY294,3)</f>
        <v>#N/A</v>
      </c>
      <c r="CC294" s="636" t="e">
        <f>INDEX(Таблиця5[[C - COINS - COST]:[ADDRESS]],'02BUILD'!$BY294,4)</f>
        <v>#N/A</v>
      </c>
      <c r="CD294" s="636" t="e">
        <f>INDEX(Таблиця5[[C - COINS - COST]:[ADDRESS]],'02BUILD'!$BY294,5)</f>
        <v>#N/A</v>
      </c>
      <c r="CE294" s="636" t="e">
        <f>INDEX(Таблиця5[[C - COINS - COST]:[ADDRESS]],'02BUILD'!$BY294,6)</f>
        <v>#N/A</v>
      </c>
      <c r="CF294" s="636" t="e">
        <f>INDEX(Таблиця5[[C - COINS - COST]:[ADDRESS]],'02BUILD'!$BY294,7)</f>
        <v>#N/A</v>
      </c>
      <c r="CG294" s="636" t="e">
        <f>INDEX(Таблиця5[[C - COINS - COST]:[ADDRESS]],'02BUILD'!$BY294,8)</f>
        <v>#N/A</v>
      </c>
      <c r="CH294" s="636" t="e">
        <f>INDEX(Таблиця5[[C - COINS - COST]:[ADDRESS]],'02BUILD'!$BY294,9)</f>
        <v>#N/A</v>
      </c>
      <c r="CI294" s="636" t="e">
        <f>INDEX(Таблиця5[[C - COINS - COST]:[ADDRESS]],'02BUILD'!$BY294,10)</f>
        <v>#N/A</v>
      </c>
    </row>
    <row r="295" spans="1:87" ht="16.5" hidden="1" thickTop="1" thickBot="1">
      <c r="A295" s="636"/>
      <c r="B295" s="665"/>
      <c r="C295" s="665"/>
      <c r="D295" s="636"/>
      <c r="E295" s="636"/>
      <c r="F295" s="665"/>
      <c r="G295" s="665"/>
      <c r="H295" s="665" t="s">
        <v>21106</v>
      </c>
      <c r="I295" s="665" t="s">
        <v>3974</v>
      </c>
      <c r="J295" s="665" t="s">
        <v>20908</v>
      </c>
      <c r="K295" s="665" t="s">
        <v>2705</v>
      </c>
      <c r="L295" s="665"/>
      <c r="M295" s="665"/>
      <c r="N295" s="665"/>
      <c r="O295" s="665"/>
      <c r="P295" s="665"/>
      <c r="Q295" s="665"/>
      <c r="R295" s="665"/>
      <c r="S295" s="665" t="str">
        <f>Таблиця4[[#This Row],[C - COINS - COST]]&amp;"C"&amp;" | "&amp;Таблиця4[[#This Row],[A - TANKARDS - Drinks]]&amp;"A"&amp;" | "&amp;Таблиця4[[#This Row],[P - PIPES - hospitality]]&amp;" P"&amp;" | "&amp;Таблиця4[[#This Row],[D - DAGGERS - danger level]]&amp;"D"</f>
        <v>C | A |  P | D</v>
      </c>
      <c r="T295" s="665"/>
      <c r="U295" s="665"/>
      <c r="V295" s="665"/>
      <c r="W295" s="665" t="s">
        <v>20909</v>
      </c>
      <c r="X295" s="665" t="s">
        <v>4315</v>
      </c>
      <c r="Y295" s="665"/>
      <c r="Z295" s="665" t="str">
        <f>Таблиця4[[#This Row],[Descriptions2]]</f>
        <v/>
      </c>
      <c r="AA295" s="665" t="str">
        <f>Таблиця4[[#This Row],[Owner/Specific NPCs3]]</f>
        <v/>
      </c>
      <c r="AB295" s="665"/>
      <c r="AC295" s="666"/>
      <c r="AD295" s="667"/>
      <c r="AE295" s="671"/>
      <c r="AF295" s="665"/>
      <c r="AG295" s="665"/>
      <c r="AH295" s="665"/>
      <c r="AI295" s="665"/>
      <c r="AJ295" s="665"/>
      <c r="AK295" s="665"/>
      <c r="AL295" s="665"/>
      <c r="AM295" s="671"/>
      <c r="AN295" s="665"/>
      <c r="AO295" s="671"/>
      <c r="AP295" s="665"/>
      <c r="AQ295" s="671"/>
      <c r="AR295" s="636"/>
      <c r="AS295" s="636"/>
      <c r="AT295" s="636"/>
      <c r="AU295" s="636"/>
      <c r="AV295" s="671"/>
      <c r="AW295" s="636" t="str">
        <f>IFERROR(INDEX('02_LIVING_WATERDEEP'!$C$2:$C$200,MATCH(Таблиця4[[#This Row],[BUILDING NAME]],'02_LIVING_WATERDEEP'!$A$2:$A$200,0),1),"")</f>
        <v/>
      </c>
      <c r="AX295" s="636" t="str">
        <f>IFERROR(INDEX('02_LIVING_WATERDEEP'!$F$2:$F$200,MATCH(Таблиця4[[#This Row],[BUILDING NAME]],'02_LIVING_WATERDEEP'!$A$2:$A$200,0),1),"")</f>
        <v/>
      </c>
      <c r="AY295" s="636" t="str">
        <f>IFERROR(INDEX('02_LIVING_WATERDEEP'!$I$2:$I$200,MATCH(Таблиця4[[#This Row],[BUILDING NAME]],'02_LIVING_WATERDEEP'!$A$2:$A$200,0),1),"")</f>
        <v/>
      </c>
      <c r="AZ295" s="636" t="str">
        <f>IFERROR(INDEX('02_LIVING_WATERDEEP'!$J$2:$J$200,MATCH(Таблиця4[[#This Row],[BUILDING NAME]],'02_LIVING_WATERDEEP'!$A$2:$A$200,0),1),"")</f>
        <v/>
      </c>
      <c r="BA295" s="636" t="str">
        <f>IFERROR(INDEX('02_LIVING_WATERDEEP'!$K$2:$K$200,MATCH(Таблиця4[[#This Row],[BUILDING NAME]],'02_LIVING_WATERDEEP'!$A$2:$A$200,0),1),"")</f>
        <v/>
      </c>
      <c r="BB295" s="636" t="str">
        <f>IFERROR(INDEX('02_LIVING_WATERDEEP'!$L$2:$L$200,MATCH(Таблиця4[[#This Row],[BUILDING NAME]],'02_LIVING_WATERDEEP'!$A$2:$A$200,0),1),"")</f>
        <v/>
      </c>
      <c r="BC295" s="636" t="str">
        <f>IFERROR(INDEX('02_LIVING_WATERDEEP'!$M$2:$M$200,MATCH(Таблиця4[[#This Row],[BUILDING NAME]],'02_LIVING_WATERDEEP'!$A$2:$A$200,0),1),"")</f>
        <v/>
      </c>
      <c r="BD295" s="636"/>
      <c r="BE295" s="636"/>
      <c r="BF295" s="636"/>
      <c r="BG295" s="636"/>
      <c r="BH295" s="636"/>
      <c r="BI295" s="636"/>
      <c r="BJ295" s="636"/>
      <c r="BK295" s="636"/>
      <c r="BL295" s="636"/>
      <c r="BM295" s="636"/>
      <c r="BN295" s="636"/>
      <c r="BO295" s="636"/>
      <c r="BP295" s="636"/>
      <c r="BQ295" s="636"/>
      <c r="BR295" s="636"/>
      <c r="BS295" s="636"/>
      <c r="BT295" s="636"/>
      <c r="BU295" s="636" t="e">
        <f>MATCH(Таблиця4[[#This Row],[BUILDING NAME]],#REF!,0)</f>
        <v>#REF!</v>
      </c>
      <c r="BV295" s="636" t="e">
        <f>INDEX(#REF!,'02BUILD'!BU295,1)</f>
        <v>#REF!</v>
      </c>
      <c r="BW295" s="636" t="e">
        <v>#N/A</v>
      </c>
      <c r="BX295" s="636"/>
      <c r="BY295" s="636" t="e">
        <f>MATCH(Таблиця4[[#This Row],[BUILDING NAME]],Таблиця5[NAME],0)</f>
        <v>#N/A</v>
      </c>
      <c r="BZ295" s="636" t="e">
        <f>INDEX(Таблиця5[[C - COINS - COST]:[ADDRESS]],'02BUILD'!$BY295,1)</f>
        <v>#N/A</v>
      </c>
      <c r="CA295" s="636" t="e">
        <f>INDEX(Таблиця5[[C - COINS - COST]:[ADDRESS]],'02BUILD'!$BY295,2)</f>
        <v>#N/A</v>
      </c>
      <c r="CB295" s="636" t="e">
        <f>INDEX(Таблиця5[[C - COINS - COST]:[ADDRESS]],'02BUILD'!$BY295,3)</f>
        <v>#N/A</v>
      </c>
      <c r="CC295" s="636" t="e">
        <f>INDEX(Таблиця5[[C - COINS - COST]:[ADDRESS]],'02BUILD'!$BY295,4)</f>
        <v>#N/A</v>
      </c>
      <c r="CD295" s="636" t="e">
        <f>INDEX(Таблиця5[[C - COINS - COST]:[ADDRESS]],'02BUILD'!$BY295,5)</f>
        <v>#N/A</v>
      </c>
      <c r="CE295" s="636" t="e">
        <f>INDEX(Таблиця5[[C - COINS - COST]:[ADDRESS]],'02BUILD'!$BY295,6)</f>
        <v>#N/A</v>
      </c>
      <c r="CF295" s="636" t="e">
        <f>INDEX(Таблиця5[[C - COINS - COST]:[ADDRESS]],'02BUILD'!$BY295,7)</f>
        <v>#N/A</v>
      </c>
      <c r="CG295" s="636" t="e">
        <f>INDEX(Таблиця5[[C - COINS - COST]:[ADDRESS]],'02BUILD'!$BY295,8)</f>
        <v>#N/A</v>
      </c>
      <c r="CH295" s="636" t="e">
        <f>INDEX(Таблиця5[[C - COINS - COST]:[ADDRESS]],'02BUILD'!$BY295,9)</f>
        <v>#N/A</v>
      </c>
      <c r="CI295" s="636" t="e">
        <f>INDEX(Таблиця5[[C - COINS - COST]:[ADDRESS]],'02BUILD'!$BY295,10)</f>
        <v>#N/A</v>
      </c>
    </row>
    <row r="296" spans="1:87" ht="16.5" hidden="1" thickTop="1" thickBot="1">
      <c r="A296" s="636"/>
      <c r="B296" s="665"/>
      <c r="C296" s="665"/>
      <c r="D296" s="636"/>
      <c r="E296" s="636"/>
      <c r="F296" s="665"/>
      <c r="G296" s="665"/>
      <c r="H296" s="935" t="s">
        <v>20737</v>
      </c>
      <c r="I296" s="665" t="s">
        <v>21277</v>
      </c>
      <c r="J296" s="665"/>
      <c r="K296" s="665" t="s">
        <v>21240</v>
      </c>
      <c r="L296" s="665"/>
      <c r="M296" s="665"/>
      <c r="N296" s="665"/>
      <c r="O296" s="665"/>
      <c r="P296" s="665"/>
      <c r="Q296" s="665"/>
      <c r="R296" s="665"/>
      <c r="S296" s="665" t="str">
        <f>Таблиця4[[#This Row],[C - COINS - COST]]&amp;"C"&amp;" | "&amp;Таблиця4[[#This Row],[A - TANKARDS - Drinks]]&amp;"A"&amp;" | "&amp;Таблиця4[[#This Row],[P - PIPES - hospitality]]&amp;" P"&amp;" | "&amp;Таблиця4[[#This Row],[D - DAGGERS - danger level]]&amp;"D"</f>
        <v>C | A |  P | D</v>
      </c>
      <c r="T296" s="665"/>
      <c r="U296" s="665"/>
      <c r="V296" s="665"/>
      <c r="W296" s="665" t="s">
        <v>20738</v>
      </c>
      <c r="X296" s="665" t="s">
        <v>4315</v>
      </c>
      <c r="Y296" s="665"/>
      <c r="Z296" s="665" t="str">
        <f>Таблиця4[[#This Row],[Descriptions2]]</f>
        <v/>
      </c>
      <c r="AA296" s="665" t="str">
        <f>Таблиця4[[#This Row],[Owner/Specific NPCs3]]</f>
        <v/>
      </c>
      <c r="AB296" s="665"/>
      <c r="AC296" s="666"/>
      <c r="AD296" s="667"/>
      <c r="AE296" s="671"/>
      <c r="AF296" s="665"/>
      <c r="AG296" s="665"/>
      <c r="AH296" s="665"/>
      <c r="AI296" s="665"/>
      <c r="AJ296" s="665"/>
      <c r="AK296" s="665"/>
      <c r="AL296" s="665"/>
      <c r="AM296" s="671"/>
      <c r="AN296" s="665"/>
      <c r="AO296" s="671"/>
      <c r="AP296" s="665"/>
      <c r="AQ296" s="671"/>
      <c r="AR296" s="636"/>
      <c r="AS296" s="636"/>
      <c r="AT296" s="636"/>
      <c r="AU296" s="636"/>
      <c r="AV296" s="671"/>
      <c r="AW296" s="636" t="str">
        <f>IFERROR(INDEX('02_LIVING_WATERDEEP'!$C$2:$C$200,MATCH(Таблиця4[[#This Row],[BUILDING NAME]],'02_LIVING_WATERDEEP'!$A$2:$A$200,0),1),"")</f>
        <v/>
      </c>
      <c r="AX296" s="636" t="str">
        <f>IFERROR(INDEX('02_LIVING_WATERDEEP'!$F$2:$F$200,MATCH(Таблиця4[[#This Row],[BUILDING NAME]],'02_LIVING_WATERDEEP'!$A$2:$A$200,0),1),"")</f>
        <v/>
      </c>
      <c r="AY296" s="636" t="str">
        <f>IFERROR(INDEX('02_LIVING_WATERDEEP'!$I$2:$I$200,MATCH(Таблиця4[[#This Row],[BUILDING NAME]],'02_LIVING_WATERDEEP'!$A$2:$A$200,0),1),"")</f>
        <v/>
      </c>
      <c r="AZ296" s="636" t="str">
        <f>IFERROR(INDEX('02_LIVING_WATERDEEP'!$J$2:$J$200,MATCH(Таблиця4[[#This Row],[BUILDING NAME]],'02_LIVING_WATERDEEP'!$A$2:$A$200,0),1),"")</f>
        <v/>
      </c>
      <c r="BA296" s="636" t="str">
        <f>IFERROR(INDEX('02_LIVING_WATERDEEP'!$K$2:$K$200,MATCH(Таблиця4[[#This Row],[BUILDING NAME]],'02_LIVING_WATERDEEP'!$A$2:$A$200,0),1),"")</f>
        <v/>
      </c>
      <c r="BB296" s="636" t="str">
        <f>IFERROR(INDEX('02_LIVING_WATERDEEP'!$L$2:$L$200,MATCH(Таблиця4[[#This Row],[BUILDING NAME]],'02_LIVING_WATERDEEP'!$A$2:$A$200,0),1),"")</f>
        <v/>
      </c>
      <c r="BC296" s="636" t="str">
        <f>IFERROR(INDEX('02_LIVING_WATERDEEP'!$M$2:$M$200,MATCH(Таблиця4[[#This Row],[BUILDING NAME]],'02_LIVING_WATERDEEP'!$A$2:$A$200,0),1),"")</f>
        <v/>
      </c>
      <c r="BD296" s="636"/>
      <c r="BE296" s="636"/>
      <c r="BF296" s="636"/>
      <c r="BG296" s="636"/>
      <c r="BH296" s="636"/>
      <c r="BI296" s="636"/>
      <c r="BJ296" s="636"/>
      <c r="BK296" s="636"/>
      <c r="BL296" s="636"/>
      <c r="BM296" s="636"/>
      <c r="BN296" s="636"/>
      <c r="BO296" s="636"/>
      <c r="BP296" s="636"/>
      <c r="BQ296" s="636"/>
      <c r="BR296" s="636"/>
      <c r="BS296" s="636"/>
      <c r="BT296" s="636"/>
      <c r="BU296" s="636" t="e">
        <f>MATCH(Таблиця4[[#This Row],[BUILDING NAME]],#REF!,0)</f>
        <v>#REF!</v>
      </c>
      <c r="BV296" s="636" t="e">
        <f>INDEX(#REF!,'02BUILD'!BU296,1)</f>
        <v>#REF!</v>
      </c>
      <c r="BW296" s="636" t="e">
        <v>#N/A</v>
      </c>
      <c r="BX296" s="636"/>
      <c r="BY296" s="636" t="e">
        <f>MATCH(Таблиця4[[#This Row],[BUILDING NAME]],Таблиця5[NAME],0)</f>
        <v>#N/A</v>
      </c>
      <c r="BZ296" s="636" t="e">
        <f>INDEX(Таблиця5[[C - COINS - COST]:[ADDRESS]],'02BUILD'!$BY296,1)</f>
        <v>#N/A</v>
      </c>
      <c r="CA296" s="636" t="e">
        <f>INDEX(Таблиця5[[C - COINS - COST]:[ADDRESS]],'02BUILD'!$BY296,2)</f>
        <v>#N/A</v>
      </c>
      <c r="CB296" s="636" t="e">
        <f>INDEX(Таблиця5[[C - COINS - COST]:[ADDRESS]],'02BUILD'!$BY296,3)</f>
        <v>#N/A</v>
      </c>
      <c r="CC296" s="636" t="e">
        <f>INDEX(Таблиця5[[C - COINS - COST]:[ADDRESS]],'02BUILD'!$BY296,4)</f>
        <v>#N/A</v>
      </c>
      <c r="CD296" s="636" t="e">
        <f>INDEX(Таблиця5[[C - COINS - COST]:[ADDRESS]],'02BUILD'!$BY296,5)</f>
        <v>#N/A</v>
      </c>
      <c r="CE296" s="636" t="e">
        <f>INDEX(Таблиця5[[C - COINS - COST]:[ADDRESS]],'02BUILD'!$BY296,6)</f>
        <v>#N/A</v>
      </c>
      <c r="CF296" s="636" t="e">
        <f>INDEX(Таблиця5[[C - COINS - COST]:[ADDRESS]],'02BUILD'!$BY296,7)</f>
        <v>#N/A</v>
      </c>
      <c r="CG296" s="636" t="e">
        <f>INDEX(Таблиця5[[C - COINS - COST]:[ADDRESS]],'02BUILD'!$BY296,8)</f>
        <v>#N/A</v>
      </c>
      <c r="CH296" s="636" t="e">
        <f>INDEX(Таблиця5[[C - COINS - COST]:[ADDRESS]],'02BUILD'!$BY296,9)</f>
        <v>#N/A</v>
      </c>
      <c r="CI296" s="636" t="e">
        <f>INDEX(Таблиця5[[C - COINS - COST]:[ADDRESS]],'02BUILD'!$BY296,10)</f>
        <v>#N/A</v>
      </c>
    </row>
    <row r="297" spans="1:87" ht="16.5" hidden="1" thickTop="1" thickBot="1">
      <c r="A297" s="636"/>
      <c r="B297" s="665"/>
      <c r="C297" s="665"/>
      <c r="D297" s="636"/>
      <c r="E297" s="636"/>
      <c r="F297" s="665"/>
      <c r="G297" s="665"/>
      <c r="H297" s="665" t="s">
        <v>21107</v>
      </c>
      <c r="I297" s="665" t="s">
        <v>5800</v>
      </c>
      <c r="J297" s="665"/>
      <c r="K297" s="665" t="s">
        <v>20930</v>
      </c>
      <c r="L297" s="665"/>
      <c r="M297" s="665"/>
      <c r="N297" s="665"/>
      <c r="O297" s="665"/>
      <c r="P297" s="665"/>
      <c r="Q297" s="665"/>
      <c r="R297" s="665"/>
      <c r="S297" s="665" t="str">
        <f>Таблиця4[[#This Row],[C - COINS - COST]]&amp;"C"&amp;" | "&amp;Таблиця4[[#This Row],[A - TANKARDS - Drinks]]&amp;"A"&amp;" | "&amp;Таблиця4[[#This Row],[P - PIPES - hospitality]]&amp;" P"&amp;" | "&amp;Таблиця4[[#This Row],[D - DAGGERS - danger level]]&amp;"D"</f>
        <v>C | A |  P | D</v>
      </c>
      <c r="T297" s="665"/>
      <c r="U297" s="665"/>
      <c r="V297" s="665"/>
      <c r="W297" s="665" t="s">
        <v>19906</v>
      </c>
      <c r="X297" s="665" t="s">
        <v>4315</v>
      </c>
      <c r="Y297" s="665"/>
      <c r="Z297" s="665" t="str">
        <f>Таблиця4[[#This Row],[Descriptions2]]</f>
        <v/>
      </c>
      <c r="AA297" s="665" t="str">
        <f>Таблиця4[[#This Row],[Owner/Specific NPCs3]]</f>
        <v/>
      </c>
      <c r="AB297" s="665"/>
      <c r="AC297" s="666" t="s">
        <v>5931</v>
      </c>
      <c r="AD297" s="667"/>
      <c r="AE297" s="671"/>
      <c r="AF297" s="665"/>
      <c r="AG297" s="665"/>
      <c r="AH297" s="665"/>
      <c r="AI297" s="665"/>
      <c r="AJ297" s="665"/>
      <c r="AK297" s="665"/>
      <c r="AL297" s="665"/>
      <c r="AM297" s="671"/>
      <c r="AN297" s="665"/>
      <c r="AO297" s="671"/>
      <c r="AP297" s="665"/>
      <c r="AQ297" s="671"/>
      <c r="AR297" s="636"/>
      <c r="AS297" s="636"/>
      <c r="AT297" s="636"/>
      <c r="AU297" s="636"/>
      <c r="AV297" s="671"/>
      <c r="AW297" s="636" t="str">
        <f>IFERROR(INDEX('02_LIVING_WATERDEEP'!$C$2:$C$200,MATCH(Таблиця4[[#This Row],[BUILDING NAME]],'02_LIVING_WATERDEEP'!$A$2:$A$200,0),1),"")</f>
        <v/>
      </c>
      <c r="AX297" s="636" t="str">
        <f>IFERROR(INDEX('02_LIVING_WATERDEEP'!$F$2:$F$200,MATCH(Таблиця4[[#This Row],[BUILDING NAME]],'02_LIVING_WATERDEEP'!$A$2:$A$200,0),1),"")</f>
        <v/>
      </c>
      <c r="AY297" s="636" t="str">
        <f>IFERROR(INDEX('02_LIVING_WATERDEEP'!$I$2:$I$200,MATCH(Таблиця4[[#This Row],[BUILDING NAME]],'02_LIVING_WATERDEEP'!$A$2:$A$200,0),1),"")</f>
        <v/>
      </c>
      <c r="AZ297" s="636" t="str">
        <f>IFERROR(INDEX('02_LIVING_WATERDEEP'!$J$2:$J$200,MATCH(Таблиця4[[#This Row],[BUILDING NAME]],'02_LIVING_WATERDEEP'!$A$2:$A$200,0),1),"")</f>
        <v/>
      </c>
      <c r="BA297" s="636" t="str">
        <f>IFERROR(INDEX('02_LIVING_WATERDEEP'!$K$2:$K$200,MATCH(Таблиця4[[#This Row],[BUILDING NAME]],'02_LIVING_WATERDEEP'!$A$2:$A$200,0),1),"")</f>
        <v/>
      </c>
      <c r="BB297" s="636" t="str">
        <f>IFERROR(INDEX('02_LIVING_WATERDEEP'!$L$2:$L$200,MATCH(Таблиця4[[#This Row],[BUILDING NAME]],'02_LIVING_WATERDEEP'!$A$2:$A$200,0),1),"")</f>
        <v/>
      </c>
      <c r="BC297" s="636" t="str">
        <f>IFERROR(INDEX('02_LIVING_WATERDEEP'!$M$2:$M$200,MATCH(Таблиця4[[#This Row],[BUILDING NAME]],'02_LIVING_WATERDEEP'!$A$2:$A$200,0),1),"")</f>
        <v/>
      </c>
      <c r="BD297" s="636"/>
      <c r="BE297" s="636"/>
      <c r="BF297" s="636"/>
      <c r="BG297" s="636"/>
      <c r="BH297" s="636"/>
      <c r="BI297" s="636"/>
      <c r="BJ297" s="636"/>
      <c r="BK297" s="636"/>
      <c r="BL297" s="636"/>
      <c r="BM297" s="636"/>
      <c r="BN297" s="636"/>
      <c r="BO297" s="636"/>
      <c r="BP297" s="636"/>
      <c r="BQ297" s="636"/>
      <c r="BR297" s="636"/>
      <c r="BS297" s="636"/>
      <c r="BT297" s="636"/>
      <c r="BU297" s="636" t="e">
        <f>MATCH(Таблиця4[[#This Row],[BUILDING NAME]],#REF!,0)</f>
        <v>#REF!</v>
      </c>
      <c r="BV297" s="636" t="e">
        <f>INDEX(#REF!,'02BUILD'!BU297,1)</f>
        <v>#REF!</v>
      </c>
      <c r="BW297" s="636" t="e">
        <v>#N/A</v>
      </c>
      <c r="BX297" s="636"/>
      <c r="BY297" s="636" t="e">
        <f>MATCH(Таблиця4[[#This Row],[BUILDING NAME]],Таблиця5[NAME],0)</f>
        <v>#N/A</v>
      </c>
      <c r="BZ297" s="636" t="e">
        <f>INDEX(Таблиця5[[C - COINS - COST]:[ADDRESS]],'02BUILD'!$BY297,1)</f>
        <v>#N/A</v>
      </c>
      <c r="CA297" s="636" t="e">
        <f>INDEX(Таблиця5[[C - COINS - COST]:[ADDRESS]],'02BUILD'!$BY297,2)</f>
        <v>#N/A</v>
      </c>
      <c r="CB297" s="636" t="e">
        <f>INDEX(Таблиця5[[C - COINS - COST]:[ADDRESS]],'02BUILD'!$BY297,3)</f>
        <v>#N/A</v>
      </c>
      <c r="CC297" s="636" t="e">
        <f>INDEX(Таблиця5[[C - COINS - COST]:[ADDRESS]],'02BUILD'!$BY297,4)</f>
        <v>#N/A</v>
      </c>
      <c r="CD297" s="636" t="e">
        <f>INDEX(Таблиця5[[C - COINS - COST]:[ADDRESS]],'02BUILD'!$BY297,5)</f>
        <v>#N/A</v>
      </c>
      <c r="CE297" s="636" t="e">
        <f>INDEX(Таблиця5[[C - COINS - COST]:[ADDRESS]],'02BUILD'!$BY297,6)</f>
        <v>#N/A</v>
      </c>
      <c r="CF297" s="636" t="e">
        <f>INDEX(Таблиця5[[C - COINS - COST]:[ADDRESS]],'02BUILD'!$BY297,7)</f>
        <v>#N/A</v>
      </c>
      <c r="CG297" s="636" t="e">
        <f>INDEX(Таблиця5[[C - COINS - COST]:[ADDRESS]],'02BUILD'!$BY297,8)</f>
        <v>#N/A</v>
      </c>
      <c r="CH297" s="636" t="e">
        <f>INDEX(Таблиця5[[C - COINS - COST]:[ADDRESS]],'02BUILD'!$BY297,9)</f>
        <v>#N/A</v>
      </c>
      <c r="CI297" s="636" t="e">
        <f>INDEX(Таблиця5[[C - COINS - COST]:[ADDRESS]],'02BUILD'!$BY297,10)</f>
        <v>#N/A</v>
      </c>
    </row>
    <row r="298" spans="1:87" ht="27.75" hidden="1" thickTop="1" thickBot="1">
      <c r="A298" s="636"/>
      <c r="B298" s="665"/>
      <c r="C298" s="665"/>
      <c r="D298" s="636"/>
      <c r="E298" s="636"/>
      <c r="F298" s="665"/>
      <c r="G298" s="665"/>
      <c r="H298" s="670" t="s">
        <v>21108</v>
      </c>
      <c r="I298" s="665" t="s">
        <v>5800</v>
      </c>
      <c r="J298" s="665"/>
      <c r="K298" s="665" t="s">
        <v>20930</v>
      </c>
      <c r="L298" s="665"/>
      <c r="M298" s="665"/>
      <c r="N298" s="665"/>
      <c r="O298" s="665"/>
      <c r="P298" s="665"/>
      <c r="Q298" s="665"/>
      <c r="R298" s="665"/>
      <c r="S298" s="665" t="str">
        <f>Таблиця4[[#This Row],[C - COINS - COST]]&amp;"C"&amp;" | "&amp;Таблиця4[[#This Row],[A - TANKARDS - Drinks]]&amp;"A"&amp;" | "&amp;Таблиця4[[#This Row],[P - PIPES - hospitality]]&amp;" P"&amp;" | "&amp;Таблиця4[[#This Row],[D - DAGGERS - danger level]]&amp;"D"</f>
        <v>C | A |  P | D</v>
      </c>
      <c r="T298" s="665"/>
      <c r="U298" s="665"/>
      <c r="V298" s="665"/>
      <c r="W298" s="636" t="s">
        <v>21419</v>
      </c>
      <c r="X298" s="665" t="s">
        <v>4315</v>
      </c>
      <c r="Y298" s="665"/>
      <c r="Z298" s="665" t="str">
        <f>Таблиця4[[#This Row],[Descriptions2]]</f>
        <v/>
      </c>
      <c r="AA298" s="665" t="str">
        <f>Таблиця4[[#This Row],[Owner/Specific NPCs3]]</f>
        <v/>
      </c>
      <c r="AB298" s="665"/>
      <c r="AC298" s="666" t="s">
        <v>5932</v>
      </c>
      <c r="AD298" s="667"/>
      <c r="AE298" s="671"/>
      <c r="AF298" s="665"/>
      <c r="AG298" s="665"/>
      <c r="AH298" s="665"/>
      <c r="AI298" s="665"/>
      <c r="AJ298" s="665"/>
      <c r="AK298" s="665"/>
      <c r="AL298" s="665"/>
      <c r="AM298" s="671"/>
      <c r="AN298" s="665"/>
      <c r="AO298" s="671"/>
      <c r="AP298" s="665"/>
      <c r="AQ298" s="671"/>
      <c r="AR298" s="636"/>
      <c r="AS298" s="636"/>
      <c r="AT298" s="636"/>
      <c r="AU298" s="636"/>
      <c r="AV298" s="671"/>
      <c r="AW298" s="636" t="str">
        <f>IFERROR(INDEX('02_LIVING_WATERDEEP'!$C$2:$C$200,MATCH(Таблиця4[[#This Row],[BUILDING NAME]],'02_LIVING_WATERDEEP'!$A$2:$A$200,0),1),"")</f>
        <v/>
      </c>
      <c r="AX298" s="636" t="str">
        <f>IFERROR(INDEX('02_LIVING_WATERDEEP'!$F$2:$F$200,MATCH(Таблиця4[[#This Row],[BUILDING NAME]],'02_LIVING_WATERDEEP'!$A$2:$A$200,0),1),"")</f>
        <v/>
      </c>
      <c r="AY298" s="636" t="str">
        <f>IFERROR(INDEX('02_LIVING_WATERDEEP'!$I$2:$I$200,MATCH(Таблиця4[[#This Row],[BUILDING NAME]],'02_LIVING_WATERDEEP'!$A$2:$A$200,0),1),"")</f>
        <v/>
      </c>
      <c r="AZ298" s="636" t="str">
        <f>IFERROR(INDEX('02_LIVING_WATERDEEP'!$J$2:$J$200,MATCH(Таблиця4[[#This Row],[BUILDING NAME]],'02_LIVING_WATERDEEP'!$A$2:$A$200,0),1),"")</f>
        <v/>
      </c>
      <c r="BA298" s="636" t="str">
        <f>IFERROR(INDEX('02_LIVING_WATERDEEP'!$K$2:$K$200,MATCH(Таблиця4[[#This Row],[BUILDING NAME]],'02_LIVING_WATERDEEP'!$A$2:$A$200,0),1),"")</f>
        <v/>
      </c>
      <c r="BB298" s="636" t="str">
        <f>IFERROR(INDEX('02_LIVING_WATERDEEP'!$L$2:$L$200,MATCH(Таблиця4[[#This Row],[BUILDING NAME]],'02_LIVING_WATERDEEP'!$A$2:$A$200,0),1),"")</f>
        <v/>
      </c>
      <c r="BC298" s="636" t="str">
        <f>IFERROR(INDEX('02_LIVING_WATERDEEP'!$M$2:$M$200,MATCH(Таблиця4[[#This Row],[BUILDING NAME]],'02_LIVING_WATERDEEP'!$A$2:$A$200,0),1),"")</f>
        <v/>
      </c>
      <c r="BD298" s="636"/>
      <c r="BE298" s="636"/>
      <c r="BF298" s="636"/>
      <c r="BG298" s="636"/>
      <c r="BH298" s="636"/>
      <c r="BI298" s="636"/>
      <c r="BJ298" s="636"/>
      <c r="BK298" s="636"/>
      <c r="BL298" s="636"/>
      <c r="BM298" s="636"/>
      <c r="BN298" s="636"/>
      <c r="BO298" s="636"/>
      <c r="BP298" s="636"/>
      <c r="BQ298" s="636"/>
      <c r="BR298" s="636"/>
      <c r="BS298" s="636"/>
      <c r="BT298" s="636"/>
      <c r="BU298" s="636" t="e">
        <f>MATCH(Таблиця4[[#This Row],[BUILDING NAME]],#REF!,0)</f>
        <v>#REF!</v>
      </c>
      <c r="BV298" s="636" t="e">
        <f>INDEX(#REF!,'02BUILD'!BU298,1)</f>
        <v>#REF!</v>
      </c>
      <c r="BW298" s="636" t="e">
        <v>#N/A</v>
      </c>
      <c r="BX298" s="636"/>
      <c r="BY298" s="636" t="e">
        <f>MATCH(Таблиця4[[#This Row],[BUILDING NAME]],Таблиця5[NAME],0)</f>
        <v>#N/A</v>
      </c>
      <c r="BZ298" s="636" t="e">
        <f>INDEX(Таблиця5[[C - COINS - COST]:[ADDRESS]],'02BUILD'!$BY298,1)</f>
        <v>#N/A</v>
      </c>
      <c r="CA298" s="636" t="e">
        <f>INDEX(Таблиця5[[C - COINS - COST]:[ADDRESS]],'02BUILD'!$BY298,2)</f>
        <v>#N/A</v>
      </c>
      <c r="CB298" s="636" t="e">
        <f>INDEX(Таблиця5[[C - COINS - COST]:[ADDRESS]],'02BUILD'!$BY298,3)</f>
        <v>#N/A</v>
      </c>
      <c r="CC298" s="636" t="e">
        <f>INDEX(Таблиця5[[C - COINS - COST]:[ADDRESS]],'02BUILD'!$BY298,4)</f>
        <v>#N/A</v>
      </c>
      <c r="CD298" s="636" t="e">
        <f>INDEX(Таблиця5[[C - COINS - COST]:[ADDRESS]],'02BUILD'!$BY298,5)</f>
        <v>#N/A</v>
      </c>
      <c r="CE298" s="636" t="e">
        <f>INDEX(Таблиця5[[C - COINS - COST]:[ADDRESS]],'02BUILD'!$BY298,6)</f>
        <v>#N/A</v>
      </c>
      <c r="CF298" s="636" t="e">
        <f>INDEX(Таблиця5[[C - COINS - COST]:[ADDRESS]],'02BUILD'!$BY298,7)</f>
        <v>#N/A</v>
      </c>
      <c r="CG298" s="636" t="e">
        <f>INDEX(Таблиця5[[C - COINS - COST]:[ADDRESS]],'02BUILD'!$BY298,8)</f>
        <v>#N/A</v>
      </c>
      <c r="CH298" s="636" t="e">
        <f>INDEX(Таблиця5[[C - COINS - COST]:[ADDRESS]],'02BUILD'!$BY298,9)</f>
        <v>#N/A</v>
      </c>
      <c r="CI298" s="636" t="e">
        <f>INDEX(Таблиця5[[C - COINS - COST]:[ADDRESS]],'02BUILD'!$BY298,10)</f>
        <v>#N/A</v>
      </c>
    </row>
    <row r="299" spans="1:87" ht="16.5" hidden="1" thickTop="1" thickBot="1">
      <c r="A299" s="636"/>
      <c r="B299" s="665"/>
      <c r="C299" s="665"/>
      <c r="D299" s="636"/>
      <c r="E299" s="636"/>
      <c r="F299" s="665"/>
      <c r="G299" s="665"/>
      <c r="H299" s="665" t="s">
        <v>21109</v>
      </c>
      <c r="I299" s="665" t="s">
        <v>5800</v>
      </c>
      <c r="J299" s="665"/>
      <c r="K299" s="665" t="s">
        <v>20930</v>
      </c>
      <c r="L299" s="665"/>
      <c r="M299" s="665"/>
      <c r="N299" s="665"/>
      <c r="O299" s="665"/>
      <c r="P299" s="665"/>
      <c r="Q299" s="665"/>
      <c r="R299" s="665"/>
      <c r="S299" s="665" t="str">
        <f>Таблиця4[[#This Row],[C - COINS - COST]]&amp;"C"&amp;" | "&amp;Таблиця4[[#This Row],[A - TANKARDS - Drinks]]&amp;"A"&amp;" | "&amp;Таблиця4[[#This Row],[P - PIPES - hospitality]]&amp;" P"&amp;" | "&amp;Таблиця4[[#This Row],[D - DAGGERS - danger level]]&amp;"D"</f>
        <v>C | A |  P | D</v>
      </c>
      <c r="T299" s="665"/>
      <c r="U299" s="665"/>
      <c r="V299" s="665"/>
      <c r="W299" s="665" t="s">
        <v>19905</v>
      </c>
      <c r="X299" s="665" t="s">
        <v>4315</v>
      </c>
      <c r="Y299" s="665"/>
      <c r="Z299" s="665" t="str">
        <f>Таблиця4[[#This Row],[Descriptions2]]</f>
        <v/>
      </c>
      <c r="AA299" s="665" t="str">
        <f>Таблиця4[[#This Row],[Owner/Specific NPCs3]]</f>
        <v/>
      </c>
      <c r="AB299" s="665"/>
      <c r="AC299" s="666" t="s">
        <v>5933</v>
      </c>
      <c r="AD299" s="667"/>
      <c r="AE299" s="671"/>
      <c r="AF299" s="665"/>
      <c r="AG299" s="665"/>
      <c r="AH299" s="665"/>
      <c r="AI299" s="665"/>
      <c r="AJ299" s="665"/>
      <c r="AK299" s="665"/>
      <c r="AL299" s="665"/>
      <c r="AM299" s="671"/>
      <c r="AN299" s="665"/>
      <c r="AO299" s="671"/>
      <c r="AP299" s="665"/>
      <c r="AQ299" s="671"/>
      <c r="AR299" s="636"/>
      <c r="AS299" s="636"/>
      <c r="AT299" s="636"/>
      <c r="AU299" s="636"/>
      <c r="AV299" s="671"/>
      <c r="AW299" s="636" t="str">
        <f>IFERROR(INDEX('02_LIVING_WATERDEEP'!$C$2:$C$200,MATCH(Таблиця4[[#This Row],[BUILDING NAME]],'02_LIVING_WATERDEEP'!$A$2:$A$200,0),1),"")</f>
        <v/>
      </c>
      <c r="AX299" s="636" t="str">
        <f>IFERROR(INDEX('02_LIVING_WATERDEEP'!$F$2:$F$200,MATCH(Таблиця4[[#This Row],[BUILDING NAME]],'02_LIVING_WATERDEEP'!$A$2:$A$200,0),1),"")</f>
        <v/>
      </c>
      <c r="AY299" s="636" t="str">
        <f>IFERROR(INDEX('02_LIVING_WATERDEEP'!$I$2:$I$200,MATCH(Таблиця4[[#This Row],[BUILDING NAME]],'02_LIVING_WATERDEEP'!$A$2:$A$200,0),1),"")</f>
        <v/>
      </c>
      <c r="AZ299" s="636" t="str">
        <f>IFERROR(INDEX('02_LIVING_WATERDEEP'!$J$2:$J$200,MATCH(Таблиця4[[#This Row],[BUILDING NAME]],'02_LIVING_WATERDEEP'!$A$2:$A$200,0),1),"")</f>
        <v/>
      </c>
      <c r="BA299" s="636" t="str">
        <f>IFERROR(INDEX('02_LIVING_WATERDEEP'!$K$2:$K$200,MATCH(Таблиця4[[#This Row],[BUILDING NAME]],'02_LIVING_WATERDEEP'!$A$2:$A$200,0),1),"")</f>
        <v/>
      </c>
      <c r="BB299" s="636" t="str">
        <f>IFERROR(INDEX('02_LIVING_WATERDEEP'!$L$2:$L$200,MATCH(Таблиця4[[#This Row],[BUILDING NAME]],'02_LIVING_WATERDEEP'!$A$2:$A$200,0),1),"")</f>
        <v/>
      </c>
      <c r="BC299" s="636" t="str">
        <f>IFERROR(INDEX('02_LIVING_WATERDEEP'!$M$2:$M$200,MATCH(Таблиця4[[#This Row],[BUILDING NAME]],'02_LIVING_WATERDEEP'!$A$2:$A$200,0),1),"")</f>
        <v/>
      </c>
      <c r="BD299" s="636"/>
      <c r="BE299" s="636"/>
      <c r="BF299" s="636"/>
      <c r="BG299" s="636"/>
      <c r="BH299" s="636"/>
      <c r="BI299" s="636"/>
      <c r="BJ299" s="636"/>
      <c r="BK299" s="636"/>
      <c r="BL299" s="636"/>
      <c r="BM299" s="636"/>
      <c r="BN299" s="636"/>
      <c r="BO299" s="636"/>
      <c r="BP299" s="636"/>
      <c r="BQ299" s="636"/>
      <c r="BR299" s="636"/>
      <c r="BS299" s="636"/>
      <c r="BT299" s="636"/>
      <c r="BU299" s="636" t="e">
        <f>MATCH(Таблиця4[[#This Row],[BUILDING NAME]],#REF!,0)</f>
        <v>#REF!</v>
      </c>
      <c r="BV299" s="636" t="e">
        <f>INDEX(#REF!,'02BUILD'!BU299,1)</f>
        <v>#REF!</v>
      </c>
      <c r="BW299" s="636" t="e">
        <v>#N/A</v>
      </c>
      <c r="BX299" s="636"/>
      <c r="BY299" s="636" t="e">
        <f>MATCH(Таблиця4[[#This Row],[BUILDING NAME]],Таблиця5[NAME],0)</f>
        <v>#N/A</v>
      </c>
      <c r="BZ299" s="636" t="e">
        <f>INDEX(Таблиця5[[C - COINS - COST]:[ADDRESS]],'02BUILD'!$BY299,1)</f>
        <v>#N/A</v>
      </c>
      <c r="CA299" s="636" t="e">
        <f>INDEX(Таблиця5[[C - COINS - COST]:[ADDRESS]],'02BUILD'!$BY299,2)</f>
        <v>#N/A</v>
      </c>
      <c r="CB299" s="636" t="e">
        <f>INDEX(Таблиця5[[C - COINS - COST]:[ADDRESS]],'02BUILD'!$BY299,3)</f>
        <v>#N/A</v>
      </c>
      <c r="CC299" s="636" t="e">
        <f>INDEX(Таблиця5[[C - COINS - COST]:[ADDRESS]],'02BUILD'!$BY299,4)</f>
        <v>#N/A</v>
      </c>
      <c r="CD299" s="636" t="e">
        <f>INDEX(Таблиця5[[C - COINS - COST]:[ADDRESS]],'02BUILD'!$BY299,5)</f>
        <v>#N/A</v>
      </c>
      <c r="CE299" s="636" t="e">
        <f>INDEX(Таблиця5[[C - COINS - COST]:[ADDRESS]],'02BUILD'!$BY299,6)</f>
        <v>#N/A</v>
      </c>
      <c r="CF299" s="636" t="e">
        <f>INDEX(Таблиця5[[C - COINS - COST]:[ADDRESS]],'02BUILD'!$BY299,7)</f>
        <v>#N/A</v>
      </c>
      <c r="CG299" s="636" t="e">
        <f>INDEX(Таблиця5[[C - COINS - COST]:[ADDRESS]],'02BUILD'!$BY299,8)</f>
        <v>#N/A</v>
      </c>
      <c r="CH299" s="636" t="e">
        <f>INDEX(Таблиця5[[C - COINS - COST]:[ADDRESS]],'02BUILD'!$BY299,9)</f>
        <v>#N/A</v>
      </c>
      <c r="CI299" s="636" t="e">
        <f>INDEX(Таблиця5[[C - COINS - COST]:[ADDRESS]],'02BUILD'!$BY299,10)</f>
        <v>#N/A</v>
      </c>
    </row>
    <row r="300" spans="1:87" ht="16.5" hidden="1" thickTop="1" thickBot="1">
      <c r="A300" s="636"/>
      <c r="B300" s="665"/>
      <c r="C300" s="665"/>
      <c r="D300" s="636"/>
      <c r="E300" s="636"/>
      <c r="F300" s="665"/>
      <c r="G300" s="665"/>
      <c r="H300" s="665" t="s">
        <v>21110</v>
      </c>
      <c r="I300" s="665" t="s">
        <v>5800</v>
      </c>
      <c r="J300" s="665"/>
      <c r="K300" s="665" t="s">
        <v>20930</v>
      </c>
      <c r="L300" s="665"/>
      <c r="M300" s="665"/>
      <c r="N300" s="665"/>
      <c r="O300" s="665"/>
      <c r="P300" s="665"/>
      <c r="Q300" s="665"/>
      <c r="R300" s="665"/>
      <c r="S300" s="665" t="str">
        <f>Таблиця4[[#This Row],[C - COINS - COST]]&amp;"C"&amp;" | "&amp;Таблиця4[[#This Row],[A - TANKARDS - Drinks]]&amp;"A"&amp;" | "&amp;Таблиця4[[#This Row],[P - PIPES - hospitality]]&amp;" P"&amp;" | "&amp;Таблиця4[[#This Row],[D - DAGGERS - danger level]]&amp;"D"</f>
        <v>C | A |  P | D</v>
      </c>
      <c r="T300" s="665"/>
      <c r="U300" s="665"/>
      <c r="V300" s="665"/>
      <c r="W300" s="665" t="s">
        <v>21288</v>
      </c>
      <c r="X300" s="665" t="s">
        <v>4315</v>
      </c>
      <c r="Y300" s="665"/>
      <c r="Z300" s="665" t="str">
        <f>Таблиця4[[#This Row],[Descriptions2]]</f>
        <v/>
      </c>
      <c r="AA300" s="665" t="str">
        <f>Таблиця4[[#This Row],[Owner/Specific NPCs3]]</f>
        <v/>
      </c>
      <c r="AB300" s="665"/>
      <c r="AC300" s="666" t="s">
        <v>5934</v>
      </c>
      <c r="AD300" s="667"/>
      <c r="AE300" s="671"/>
      <c r="AF300" s="665"/>
      <c r="AG300" s="665"/>
      <c r="AH300" s="665"/>
      <c r="AI300" s="665"/>
      <c r="AJ300" s="665"/>
      <c r="AK300" s="665"/>
      <c r="AL300" s="665"/>
      <c r="AM300" s="671"/>
      <c r="AN300" s="665"/>
      <c r="AO300" s="671"/>
      <c r="AP300" s="665"/>
      <c r="AQ300" s="671"/>
      <c r="AR300" s="636"/>
      <c r="AS300" s="636"/>
      <c r="AT300" s="636"/>
      <c r="AU300" s="636"/>
      <c r="AV300" s="671"/>
      <c r="AW300" s="636" t="str">
        <f>IFERROR(INDEX('02_LIVING_WATERDEEP'!$C$2:$C$200,MATCH(Таблиця4[[#This Row],[BUILDING NAME]],'02_LIVING_WATERDEEP'!$A$2:$A$200,0),1),"")</f>
        <v/>
      </c>
      <c r="AX300" s="636" t="str">
        <f>IFERROR(INDEX('02_LIVING_WATERDEEP'!$F$2:$F$200,MATCH(Таблиця4[[#This Row],[BUILDING NAME]],'02_LIVING_WATERDEEP'!$A$2:$A$200,0),1),"")</f>
        <v/>
      </c>
      <c r="AY300" s="636" t="str">
        <f>IFERROR(INDEX('02_LIVING_WATERDEEP'!$I$2:$I$200,MATCH(Таблиця4[[#This Row],[BUILDING NAME]],'02_LIVING_WATERDEEP'!$A$2:$A$200,0),1),"")</f>
        <v/>
      </c>
      <c r="AZ300" s="636" t="str">
        <f>IFERROR(INDEX('02_LIVING_WATERDEEP'!$J$2:$J$200,MATCH(Таблиця4[[#This Row],[BUILDING NAME]],'02_LIVING_WATERDEEP'!$A$2:$A$200,0),1),"")</f>
        <v/>
      </c>
      <c r="BA300" s="636" t="str">
        <f>IFERROR(INDEX('02_LIVING_WATERDEEP'!$K$2:$K$200,MATCH(Таблиця4[[#This Row],[BUILDING NAME]],'02_LIVING_WATERDEEP'!$A$2:$A$200,0),1),"")</f>
        <v/>
      </c>
      <c r="BB300" s="636" t="str">
        <f>IFERROR(INDEX('02_LIVING_WATERDEEP'!$L$2:$L$200,MATCH(Таблиця4[[#This Row],[BUILDING NAME]],'02_LIVING_WATERDEEP'!$A$2:$A$200,0),1),"")</f>
        <v/>
      </c>
      <c r="BC300" s="636" t="str">
        <f>IFERROR(INDEX('02_LIVING_WATERDEEP'!$M$2:$M$200,MATCH(Таблиця4[[#This Row],[BUILDING NAME]],'02_LIVING_WATERDEEP'!$A$2:$A$200,0),1),"")</f>
        <v/>
      </c>
      <c r="BD300" s="636"/>
      <c r="BE300" s="636"/>
      <c r="BF300" s="636"/>
      <c r="BG300" s="636"/>
      <c r="BH300" s="636"/>
      <c r="BI300" s="636"/>
      <c r="BJ300" s="636"/>
      <c r="BK300" s="636"/>
      <c r="BL300" s="636"/>
      <c r="BM300" s="636"/>
      <c r="BN300" s="636"/>
      <c r="BO300" s="636"/>
      <c r="BP300" s="636"/>
      <c r="BQ300" s="636"/>
      <c r="BR300" s="636"/>
      <c r="BS300" s="636"/>
      <c r="BT300" s="636"/>
      <c r="BU300" s="636" t="e">
        <f>MATCH(Таблиця4[[#This Row],[BUILDING NAME]],#REF!,0)</f>
        <v>#REF!</v>
      </c>
      <c r="BV300" s="636" t="e">
        <f>INDEX(#REF!,'02BUILD'!BU300,1)</f>
        <v>#REF!</v>
      </c>
      <c r="BW300" s="636" t="e">
        <v>#N/A</v>
      </c>
      <c r="BX300" s="636"/>
      <c r="BY300" s="636" t="e">
        <f>MATCH(Таблиця4[[#This Row],[BUILDING NAME]],Таблиця5[NAME],0)</f>
        <v>#N/A</v>
      </c>
      <c r="BZ300" s="636" t="e">
        <f>INDEX(Таблиця5[[C - COINS - COST]:[ADDRESS]],'02BUILD'!$BY300,1)</f>
        <v>#N/A</v>
      </c>
      <c r="CA300" s="636" t="e">
        <f>INDEX(Таблиця5[[C - COINS - COST]:[ADDRESS]],'02BUILD'!$BY300,2)</f>
        <v>#N/A</v>
      </c>
      <c r="CB300" s="636" t="e">
        <f>INDEX(Таблиця5[[C - COINS - COST]:[ADDRESS]],'02BUILD'!$BY300,3)</f>
        <v>#N/A</v>
      </c>
      <c r="CC300" s="636" t="e">
        <f>INDEX(Таблиця5[[C - COINS - COST]:[ADDRESS]],'02BUILD'!$BY300,4)</f>
        <v>#N/A</v>
      </c>
      <c r="CD300" s="636" t="e">
        <f>INDEX(Таблиця5[[C - COINS - COST]:[ADDRESS]],'02BUILD'!$BY300,5)</f>
        <v>#N/A</v>
      </c>
      <c r="CE300" s="636" t="e">
        <f>INDEX(Таблиця5[[C - COINS - COST]:[ADDRESS]],'02BUILD'!$BY300,6)</f>
        <v>#N/A</v>
      </c>
      <c r="CF300" s="636" t="e">
        <f>INDEX(Таблиця5[[C - COINS - COST]:[ADDRESS]],'02BUILD'!$BY300,7)</f>
        <v>#N/A</v>
      </c>
      <c r="CG300" s="636" t="e">
        <f>INDEX(Таблиця5[[C - COINS - COST]:[ADDRESS]],'02BUILD'!$BY300,8)</f>
        <v>#N/A</v>
      </c>
      <c r="CH300" s="636" t="e">
        <f>INDEX(Таблиця5[[C - COINS - COST]:[ADDRESS]],'02BUILD'!$BY300,9)</f>
        <v>#N/A</v>
      </c>
      <c r="CI300" s="636" t="e">
        <f>INDEX(Таблиця5[[C - COINS - COST]:[ADDRESS]],'02BUILD'!$BY300,10)</f>
        <v>#N/A</v>
      </c>
    </row>
    <row r="301" spans="1:87" ht="16.5" hidden="1" thickTop="1" thickBot="1">
      <c r="A301" s="636"/>
      <c r="B301" s="665"/>
      <c r="C301" s="665"/>
      <c r="D301" s="636"/>
      <c r="E301" s="636"/>
      <c r="F301" s="665"/>
      <c r="G301" s="665"/>
      <c r="H301" s="665" t="s">
        <v>5801</v>
      </c>
      <c r="I301" s="665" t="s">
        <v>5800</v>
      </c>
      <c r="J301" s="665"/>
      <c r="K301" s="665" t="s">
        <v>20930</v>
      </c>
      <c r="L301" s="665"/>
      <c r="M301" s="665"/>
      <c r="N301" s="665"/>
      <c r="O301" s="665"/>
      <c r="P301" s="665"/>
      <c r="Q301" s="665"/>
      <c r="R301" s="665"/>
      <c r="S301" s="665" t="str">
        <f>Таблиця4[[#This Row],[C - COINS - COST]]&amp;"C"&amp;" | "&amp;Таблиця4[[#This Row],[A - TANKARDS - Drinks]]&amp;"A"&amp;" | "&amp;Таблиця4[[#This Row],[P - PIPES - hospitality]]&amp;" P"&amp;" | "&amp;Таблиця4[[#This Row],[D - DAGGERS - danger level]]&amp;"D"</f>
        <v>C | A |  P | D</v>
      </c>
      <c r="T301" s="665"/>
      <c r="U301" s="665"/>
      <c r="V301" s="665"/>
      <c r="W301" s="927" t="s">
        <v>21420</v>
      </c>
      <c r="X301" s="665" t="s">
        <v>4315</v>
      </c>
      <c r="Y301" s="665"/>
      <c r="Z301" s="665" t="str">
        <f>Таблиця4[[#This Row],[Descriptions2]]</f>
        <v/>
      </c>
      <c r="AA301" s="665" t="str">
        <f>Таблиця4[[#This Row],[Owner/Specific NPCs3]]</f>
        <v/>
      </c>
      <c r="AB301" s="665"/>
      <c r="AC301" s="666" t="s">
        <v>5935</v>
      </c>
      <c r="AD301" s="667"/>
      <c r="AE301" s="671"/>
      <c r="AF301" s="665"/>
      <c r="AG301" s="665"/>
      <c r="AH301" s="665"/>
      <c r="AI301" s="665"/>
      <c r="AJ301" s="665"/>
      <c r="AK301" s="665"/>
      <c r="AL301" s="665"/>
      <c r="AM301" s="671"/>
      <c r="AN301" s="665"/>
      <c r="AO301" s="671"/>
      <c r="AP301" s="665"/>
      <c r="AQ301" s="671"/>
      <c r="AR301" s="636"/>
      <c r="AS301" s="636"/>
      <c r="AT301" s="636"/>
      <c r="AU301" s="636"/>
      <c r="AV301" s="671"/>
      <c r="AW301" s="636" t="str">
        <f>IFERROR(INDEX('02_LIVING_WATERDEEP'!$C$2:$C$200,MATCH(Таблиця4[[#This Row],[BUILDING NAME]],'02_LIVING_WATERDEEP'!$A$2:$A$200,0),1),"")</f>
        <v/>
      </c>
      <c r="AX301" s="636" t="str">
        <f>IFERROR(INDEX('02_LIVING_WATERDEEP'!$F$2:$F$200,MATCH(Таблиця4[[#This Row],[BUILDING NAME]],'02_LIVING_WATERDEEP'!$A$2:$A$200,0),1),"")</f>
        <v/>
      </c>
      <c r="AY301" s="636" t="str">
        <f>IFERROR(INDEX('02_LIVING_WATERDEEP'!$I$2:$I$200,MATCH(Таблиця4[[#This Row],[BUILDING NAME]],'02_LIVING_WATERDEEP'!$A$2:$A$200,0),1),"")</f>
        <v/>
      </c>
      <c r="AZ301" s="636" t="str">
        <f>IFERROR(INDEX('02_LIVING_WATERDEEP'!$J$2:$J$200,MATCH(Таблиця4[[#This Row],[BUILDING NAME]],'02_LIVING_WATERDEEP'!$A$2:$A$200,0),1),"")</f>
        <v/>
      </c>
      <c r="BA301" s="636" t="str">
        <f>IFERROR(INDEX('02_LIVING_WATERDEEP'!$K$2:$K$200,MATCH(Таблиця4[[#This Row],[BUILDING NAME]],'02_LIVING_WATERDEEP'!$A$2:$A$200,0),1),"")</f>
        <v/>
      </c>
      <c r="BB301" s="636" t="str">
        <f>IFERROR(INDEX('02_LIVING_WATERDEEP'!$L$2:$L$200,MATCH(Таблиця4[[#This Row],[BUILDING NAME]],'02_LIVING_WATERDEEP'!$A$2:$A$200,0),1),"")</f>
        <v/>
      </c>
      <c r="BC301" s="636" t="str">
        <f>IFERROR(INDEX('02_LIVING_WATERDEEP'!$M$2:$M$200,MATCH(Таблиця4[[#This Row],[BUILDING NAME]],'02_LIVING_WATERDEEP'!$A$2:$A$200,0),1),"")</f>
        <v/>
      </c>
      <c r="BD301" s="636"/>
      <c r="BE301" s="636"/>
      <c r="BF301" s="636"/>
      <c r="BG301" s="636"/>
      <c r="BH301" s="636"/>
      <c r="BI301" s="636"/>
      <c r="BJ301" s="636"/>
      <c r="BK301" s="636"/>
      <c r="BL301" s="636"/>
      <c r="BM301" s="636"/>
      <c r="BN301" s="636"/>
      <c r="BO301" s="636"/>
      <c r="BP301" s="636"/>
      <c r="BQ301" s="636"/>
      <c r="BR301" s="636"/>
      <c r="BS301" s="636"/>
      <c r="BT301" s="636"/>
      <c r="BU301" s="636" t="e">
        <f>MATCH(Таблиця4[[#This Row],[BUILDING NAME]],#REF!,0)</f>
        <v>#REF!</v>
      </c>
      <c r="BV301" s="636" t="e">
        <f>INDEX(#REF!,'02BUILD'!BU301,1)</f>
        <v>#REF!</v>
      </c>
      <c r="BW301" s="636" t="e">
        <v>#N/A</v>
      </c>
      <c r="BX301" s="636"/>
      <c r="BY301" s="636" t="e">
        <f>MATCH(Таблиця4[[#This Row],[BUILDING NAME]],Таблиця5[NAME],0)</f>
        <v>#N/A</v>
      </c>
      <c r="BZ301" s="636" t="e">
        <f>INDEX(Таблиця5[[C - COINS - COST]:[ADDRESS]],'02BUILD'!$BY301,1)</f>
        <v>#N/A</v>
      </c>
      <c r="CA301" s="636" t="e">
        <f>INDEX(Таблиця5[[C - COINS - COST]:[ADDRESS]],'02BUILD'!$BY301,2)</f>
        <v>#N/A</v>
      </c>
      <c r="CB301" s="636" t="e">
        <f>INDEX(Таблиця5[[C - COINS - COST]:[ADDRESS]],'02BUILD'!$BY301,3)</f>
        <v>#N/A</v>
      </c>
      <c r="CC301" s="636" t="e">
        <f>INDEX(Таблиця5[[C - COINS - COST]:[ADDRESS]],'02BUILD'!$BY301,4)</f>
        <v>#N/A</v>
      </c>
      <c r="CD301" s="636" t="e">
        <f>INDEX(Таблиця5[[C - COINS - COST]:[ADDRESS]],'02BUILD'!$BY301,5)</f>
        <v>#N/A</v>
      </c>
      <c r="CE301" s="636" t="e">
        <f>INDEX(Таблиця5[[C - COINS - COST]:[ADDRESS]],'02BUILD'!$BY301,6)</f>
        <v>#N/A</v>
      </c>
      <c r="CF301" s="636" t="e">
        <f>INDEX(Таблиця5[[C - COINS - COST]:[ADDRESS]],'02BUILD'!$BY301,7)</f>
        <v>#N/A</v>
      </c>
      <c r="CG301" s="636" t="e">
        <f>INDEX(Таблиця5[[C - COINS - COST]:[ADDRESS]],'02BUILD'!$BY301,8)</f>
        <v>#N/A</v>
      </c>
      <c r="CH301" s="636" t="e">
        <f>INDEX(Таблиця5[[C - COINS - COST]:[ADDRESS]],'02BUILD'!$BY301,9)</f>
        <v>#N/A</v>
      </c>
      <c r="CI301" s="636" t="e">
        <f>INDEX(Таблиця5[[C - COINS - COST]:[ADDRESS]],'02BUILD'!$BY301,10)</f>
        <v>#N/A</v>
      </c>
    </row>
    <row r="302" spans="1:87" ht="16.5" hidden="1" thickTop="1" thickBot="1">
      <c r="A302" s="636"/>
      <c r="B302" s="665"/>
      <c r="C302" s="665"/>
      <c r="D302" s="636"/>
      <c r="E302" s="636"/>
      <c r="F302" s="665"/>
      <c r="G302" s="665"/>
      <c r="H302" s="665" t="s">
        <v>5835</v>
      </c>
      <c r="I302" s="665" t="s">
        <v>5800</v>
      </c>
      <c r="J302" s="665"/>
      <c r="K302" s="665" t="s">
        <v>20930</v>
      </c>
      <c r="L302" s="665"/>
      <c r="M302" s="665"/>
      <c r="N302" s="665"/>
      <c r="O302" s="665"/>
      <c r="P302" s="665"/>
      <c r="Q302" s="665"/>
      <c r="R302" s="665"/>
      <c r="S302" s="665" t="str">
        <f>Таблиця4[[#This Row],[C - COINS - COST]]&amp;"C"&amp;" | "&amp;Таблиця4[[#This Row],[A - TANKARDS - Drinks]]&amp;"A"&amp;" | "&amp;Таблиця4[[#This Row],[P - PIPES - hospitality]]&amp;" P"&amp;" | "&amp;Таблиця4[[#This Row],[D - DAGGERS - danger level]]&amp;"D"</f>
        <v>C | A |  P | D</v>
      </c>
      <c r="T302" s="665"/>
      <c r="U302" s="665"/>
      <c r="V302" s="665"/>
      <c r="W302" s="665" t="s">
        <v>19907</v>
      </c>
      <c r="X302" s="665" t="s">
        <v>4315</v>
      </c>
      <c r="Y302" s="665"/>
      <c r="Z302" s="665" t="str">
        <f>Таблиця4[[#This Row],[Descriptions2]]</f>
        <v/>
      </c>
      <c r="AA302" s="665" t="str">
        <f>Таблиця4[[#This Row],[Owner/Specific NPCs3]]</f>
        <v/>
      </c>
      <c r="AB302" s="665"/>
      <c r="AC302" s="666" t="s">
        <v>5936</v>
      </c>
      <c r="AD302" s="667"/>
      <c r="AE302" s="671"/>
      <c r="AF302" s="665"/>
      <c r="AG302" s="665"/>
      <c r="AH302" s="665"/>
      <c r="AI302" s="665"/>
      <c r="AJ302" s="665"/>
      <c r="AK302" s="665"/>
      <c r="AL302" s="665"/>
      <c r="AM302" s="671"/>
      <c r="AN302" s="665"/>
      <c r="AO302" s="671"/>
      <c r="AP302" s="665"/>
      <c r="AQ302" s="671"/>
      <c r="AR302" s="636"/>
      <c r="AS302" s="636"/>
      <c r="AT302" s="636"/>
      <c r="AU302" s="636"/>
      <c r="AV302" s="671"/>
      <c r="AW302" s="636" t="str">
        <f>IFERROR(INDEX('02_LIVING_WATERDEEP'!$C$2:$C$200,MATCH(Таблиця4[[#This Row],[BUILDING NAME]],'02_LIVING_WATERDEEP'!$A$2:$A$200,0),1),"")</f>
        <v/>
      </c>
      <c r="AX302" s="636" t="str">
        <f>IFERROR(INDEX('02_LIVING_WATERDEEP'!$F$2:$F$200,MATCH(Таблиця4[[#This Row],[BUILDING NAME]],'02_LIVING_WATERDEEP'!$A$2:$A$200,0),1),"")</f>
        <v/>
      </c>
      <c r="AY302" s="636" t="str">
        <f>IFERROR(INDEX('02_LIVING_WATERDEEP'!$I$2:$I$200,MATCH(Таблиця4[[#This Row],[BUILDING NAME]],'02_LIVING_WATERDEEP'!$A$2:$A$200,0),1),"")</f>
        <v/>
      </c>
      <c r="AZ302" s="636" t="str">
        <f>IFERROR(INDEX('02_LIVING_WATERDEEP'!$J$2:$J$200,MATCH(Таблиця4[[#This Row],[BUILDING NAME]],'02_LIVING_WATERDEEP'!$A$2:$A$200,0),1),"")</f>
        <v/>
      </c>
      <c r="BA302" s="636" t="str">
        <f>IFERROR(INDEX('02_LIVING_WATERDEEP'!$K$2:$K$200,MATCH(Таблиця4[[#This Row],[BUILDING NAME]],'02_LIVING_WATERDEEP'!$A$2:$A$200,0),1),"")</f>
        <v/>
      </c>
      <c r="BB302" s="636" t="str">
        <f>IFERROR(INDEX('02_LIVING_WATERDEEP'!$L$2:$L$200,MATCH(Таблиця4[[#This Row],[BUILDING NAME]],'02_LIVING_WATERDEEP'!$A$2:$A$200,0),1),"")</f>
        <v/>
      </c>
      <c r="BC302" s="636" t="str">
        <f>IFERROR(INDEX('02_LIVING_WATERDEEP'!$M$2:$M$200,MATCH(Таблиця4[[#This Row],[BUILDING NAME]],'02_LIVING_WATERDEEP'!$A$2:$A$200,0),1),"")</f>
        <v/>
      </c>
      <c r="BD302" s="636"/>
      <c r="BE302" s="636"/>
      <c r="BF302" s="636"/>
      <c r="BG302" s="636"/>
      <c r="BH302" s="636"/>
      <c r="BI302" s="636"/>
      <c r="BJ302" s="636"/>
      <c r="BK302" s="636"/>
      <c r="BL302" s="636"/>
      <c r="BM302" s="636"/>
      <c r="BN302" s="636"/>
      <c r="BO302" s="636"/>
      <c r="BP302" s="636"/>
      <c r="BQ302" s="636"/>
      <c r="BR302" s="636"/>
      <c r="BS302" s="636"/>
      <c r="BT302" s="636"/>
      <c r="BU302" s="636" t="e">
        <f>MATCH(Таблиця4[[#This Row],[BUILDING NAME]],#REF!,0)</f>
        <v>#REF!</v>
      </c>
      <c r="BV302" s="636" t="e">
        <f>INDEX(#REF!,'02BUILD'!BU302,1)</f>
        <v>#REF!</v>
      </c>
      <c r="BW302" s="636" t="e">
        <v>#N/A</v>
      </c>
      <c r="BX302" s="636"/>
      <c r="BY302" s="636" t="e">
        <f>MATCH(Таблиця4[[#This Row],[BUILDING NAME]],Таблиця5[NAME],0)</f>
        <v>#N/A</v>
      </c>
      <c r="BZ302" s="636" t="e">
        <f>INDEX(Таблиця5[[C - COINS - COST]:[ADDRESS]],'02BUILD'!$BY302,1)</f>
        <v>#N/A</v>
      </c>
      <c r="CA302" s="636" t="e">
        <f>INDEX(Таблиця5[[C - COINS - COST]:[ADDRESS]],'02BUILD'!$BY302,2)</f>
        <v>#N/A</v>
      </c>
      <c r="CB302" s="636" t="e">
        <f>INDEX(Таблиця5[[C - COINS - COST]:[ADDRESS]],'02BUILD'!$BY302,3)</f>
        <v>#N/A</v>
      </c>
      <c r="CC302" s="636" t="e">
        <f>INDEX(Таблиця5[[C - COINS - COST]:[ADDRESS]],'02BUILD'!$BY302,4)</f>
        <v>#N/A</v>
      </c>
      <c r="CD302" s="636" t="e">
        <f>INDEX(Таблиця5[[C - COINS - COST]:[ADDRESS]],'02BUILD'!$BY302,5)</f>
        <v>#N/A</v>
      </c>
      <c r="CE302" s="636" t="e">
        <f>INDEX(Таблиця5[[C - COINS - COST]:[ADDRESS]],'02BUILD'!$BY302,6)</f>
        <v>#N/A</v>
      </c>
      <c r="CF302" s="636" t="e">
        <f>INDEX(Таблиця5[[C - COINS - COST]:[ADDRESS]],'02BUILD'!$BY302,7)</f>
        <v>#N/A</v>
      </c>
      <c r="CG302" s="636" t="e">
        <f>INDEX(Таблиця5[[C - COINS - COST]:[ADDRESS]],'02BUILD'!$BY302,8)</f>
        <v>#N/A</v>
      </c>
      <c r="CH302" s="636" t="e">
        <f>INDEX(Таблиця5[[C - COINS - COST]:[ADDRESS]],'02BUILD'!$BY302,9)</f>
        <v>#N/A</v>
      </c>
      <c r="CI302" s="636" t="e">
        <f>INDEX(Таблиця5[[C - COINS - COST]:[ADDRESS]],'02BUILD'!$BY302,10)</f>
        <v>#N/A</v>
      </c>
    </row>
    <row r="303" spans="1:87" ht="16.5" hidden="1" thickTop="1" thickBot="1">
      <c r="A303" s="636"/>
      <c r="B303" s="665"/>
      <c r="C303" s="665"/>
      <c r="D303" s="636"/>
      <c r="E303" s="636"/>
      <c r="F303" s="665"/>
      <c r="G303" s="665"/>
      <c r="H303" s="665" t="s">
        <v>5802</v>
      </c>
      <c r="I303" s="665" t="s">
        <v>5800</v>
      </c>
      <c r="J303" s="665"/>
      <c r="K303" s="665" t="s">
        <v>20930</v>
      </c>
      <c r="L303" s="665"/>
      <c r="M303" s="665"/>
      <c r="N303" s="665"/>
      <c r="O303" s="665"/>
      <c r="P303" s="665"/>
      <c r="Q303" s="665"/>
      <c r="R303" s="665"/>
      <c r="S303" s="665" t="str">
        <f>Таблиця4[[#This Row],[C - COINS - COST]]&amp;"C"&amp;" | "&amp;Таблиця4[[#This Row],[A - TANKARDS - Drinks]]&amp;"A"&amp;" | "&amp;Таблиця4[[#This Row],[P - PIPES - hospitality]]&amp;" P"&amp;" | "&amp;Таблиця4[[#This Row],[D - DAGGERS - danger level]]&amp;"D"</f>
        <v>C | A |  P | D</v>
      </c>
      <c r="T303" s="665"/>
      <c r="U303" s="665"/>
      <c r="V303" s="665"/>
      <c r="W303" s="927" t="s">
        <v>21421</v>
      </c>
      <c r="X303" s="665" t="s">
        <v>4315</v>
      </c>
      <c r="Y303" s="665"/>
      <c r="Z303" s="665" t="str">
        <f>Таблиця4[[#This Row],[Descriptions2]]</f>
        <v/>
      </c>
      <c r="AA303" s="665" t="str">
        <f>Таблиця4[[#This Row],[Owner/Specific NPCs3]]</f>
        <v/>
      </c>
      <c r="AB303" s="665"/>
      <c r="AC303" s="666" t="s">
        <v>5937</v>
      </c>
      <c r="AD303" s="667"/>
      <c r="AE303" s="671"/>
      <c r="AF303" s="665"/>
      <c r="AG303" s="665"/>
      <c r="AH303" s="665"/>
      <c r="AI303" s="665"/>
      <c r="AJ303" s="665"/>
      <c r="AK303" s="665"/>
      <c r="AL303" s="665"/>
      <c r="AM303" s="671"/>
      <c r="AN303" s="665"/>
      <c r="AO303" s="671"/>
      <c r="AP303" s="665"/>
      <c r="AQ303" s="671"/>
      <c r="AR303" s="636"/>
      <c r="AS303" s="636"/>
      <c r="AT303" s="636"/>
      <c r="AU303" s="636"/>
      <c r="AV303" s="671"/>
      <c r="AW303" s="636" t="str">
        <f>IFERROR(INDEX('02_LIVING_WATERDEEP'!$C$2:$C$200,MATCH(Таблиця4[[#This Row],[BUILDING NAME]],'02_LIVING_WATERDEEP'!$A$2:$A$200,0),1),"")</f>
        <v/>
      </c>
      <c r="AX303" s="636" t="str">
        <f>IFERROR(INDEX('02_LIVING_WATERDEEP'!$F$2:$F$200,MATCH(Таблиця4[[#This Row],[BUILDING NAME]],'02_LIVING_WATERDEEP'!$A$2:$A$200,0),1),"")</f>
        <v/>
      </c>
      <c r="AY303" s="636" t="str">
        <f>IFERROR(INDEX('02_LIVING_WATERDEEP'!$I$2:$I$200,MATCH(Таблиця4[[#This Row],[BUILDING NAME]],'02_LIVING_WATERDEEP'!$A$2:$A$200,0),1),"")</f>
        <v/>
      </c>
      <c r="AZ303" s="636" t="str">
        <f>IFERROR(INDEX('02_LIVING_WATERDEEP'!$J$2:$J$200,MATCH(Таблиця4[[#This Row],[BUILDING NAME]],'02_LIVING_WATERDEEP'!$A$2:$A$200,0),1),"")</f>
        <v/>
      </c>
      <c r="BA303" s="636" t="str">
        <f>IFERROR(INDEX('02_LIVING_WATERDEEP'!$K$2:$K$200,MATCH(Таблиця4[[#This Row],[BUILDING NAME]],'02_LIVING_WATERDEEP'!$A$2:$A$200,0),1),"")</f>
        <v/>
      </c>
      <c r="BB303" s="636" t="str">
        <f>IFERROR(INDEX('02_LIVING_WATERDEEP'!$L$2:$L$200,MATCH(Таблиця4[[#This Row],[BUILDING NAME]],'02_LIVING_WATERDEEP'!$A$2:$A$200,0),1),"")</f>
        <v/>
      </c>
      <c r="BC303" s="636" t="str">
        <f>IFERROR(INDEX('02_LIVING_WATERDEEP'!$M$2:$M$200,MATCH(Таблиця4[[#This Row],[BUILDING NAME]],'02_LIVING_WATERDEEP'!$A$2:$A$200,0),1),"")</f>
        <v/>
      </c>
      <c r="BD303" s="636"/>
      <c r="BE303" s="636"/>
      <c r="BF303" s="636"/>
      <c r="BG303" s="636"/>
      <c r="BH303" s="636"/>
      <c r="BI303" s="636"/>
      <c r="BJ303" s="636"/>
      <c r="BK303" s="636"/>
      <c r="BL303" s="636"/>
      <c r="BM303" s="636"/>
      <c r="BN303" s="636"/>
      <c r="BO303" s="636"/>
      <c r="BP303" s="636"/>
      <c r="BQ303" s="636"/>
      <c r="BR303" s="636"/>
      <c r="BS303" s="636"/>
      <c r="BT303" s="636"/>
      <c r="BU303" s="636" t="e">
        <f>MATCH(Таблиця4[[#This Row],[BUILDING NAME]],#REF!,0)</f>
        <v>#REF!</v>
      </c>
      <c r="BV303" s="636" t="e">
        <f>INDEX(#REF!,'02BUILD'!BU303,1)</f>
        <v>#REF!</v>
      </c>
      <c r="BW303" s="636" t="e">
        <v>#N/A</v>
      </c>
      <c r="BX303" s="636"/>
      <c r="BY303" s="636" t="e">
        <f>MATCH(Таблиця4[[#This Row],[BUILDING NAME]],Таблиця5[NAME],0)</f>
        <v>#N/A</v>
      </c>
      <c r="BZ303" s="636" t="e">
        <f>INDEX(Таблиця5[[C - COINS - COST]:[ADDRESS]],'02BUILD'!$BY303,1)</f>
        <v>#N/A</v>
      </c>
      <c r="CA303" s="636" t="e">
        <f>INDEX(Таблиця5[[C - COINS - COST]:[ADDRESS]],'02BUILD'!$BY303,2)</f>
        <v>#N/A</v>
      </c>
      <c r="CB303" s="636" t="e">
        <f>INDEX(Таблиця5[[C - COINS - COST]:[ADDRESS]],'02BUILD'!$BY303,3)</f>
        <v>#N/A</v>
      </c>
      <c r="CC303" s="636" t="e">
        <f>INDEX(Таблиця5[[C - COINS - COST]:[ADDRESS]],'02BUILD'!$BY303,4)</f>
        <v>#N/A</v>
      </c>
      <c r="CD303" s="636" t="e">
        <f>INDEX(Таблиця5[[C - COINS - COST]:[ADDRESS]],'02BUILD'!$BY303,5)</f>
        <v>#N/A</v>
      </c>
      <c r="CE303" s="636" t="e">
        <f>INDEX(Таблиця5[[C - COINS - COST]:[ADDRESS]],'02BUILD'!$BY303,6)</f>
        <v>#N/A</v>
      </c>
      <c r="CF303" s="636" t="e">
        <f>INDEX(Таблиця5[[C - COINS - COST]:[ADDRESS]],'02BUILD'!$BY303,7)</f>
        <v>#N/A</v>
      </c>
      <c r="CG303" s="636" t="e">
        <f>INDEX(Таблиця5[[C - COINS - COST]:[ADDRESS]],'02BUILD'!$BY303,8)</f>
        <v>#N/A</v>
      </c>
      <c r="CH303" s="636" t="e">
        <f>INDEX(Таблиця5[[C - COINS - COST]:[ADDRESS]],'02BUILD'!$BY303,9)</f>
        <v>#N/A</v>
      </c>
      <c r="CI303" s="636" t="e">
        <f>INDEX(Таблиця5[[C - COINS - COST]:[ADDRESS]],'02BUILD'!$BY303,10)</f>
        <v>#N/A</v>
      </c>
    </row>
    <row r="304" spans="1:87" ht="16.5" hidden="1" thickTop="1" thickBot="1">
      <c r="A304" s="636"/>
      <c r="B304" s="665"/>
      <c r="C304" s="665"/>
      <c r="D304" s="636"/>
      <c r="E304" s="636"/>
      <c r="F304" s="665"/>
      <c r="G304" s="665"/>
      <c r="H304" s="665" t="s">
        <v>21111</v>
      </c>
      <c r="I304" s="665" t="s">
        <v>5803</v>
      </c>
      <c r="J304" s="665"/>
      <c r="K304" s="665" t="s">
        <v>20930</v>
      </c>
      <c r="L304" s="665"/>
      <c r="M304" s="665"/>
      <c r="N304" s="665"/>
      <c r="O304" s="665"/>
      <c r="P304" s="665"/>
      <c r="Q304" s="665"/>
      <c r="R304" s="665"/>
      <c r="S304" s="665" t="str">
        <f>Таблиця4[[#This Row],[C - COINS - COST]]&amp;"C"&amp;" | "&amp;Таблиця4[[#This Row],[A - TANKARDS - Drinks]]&amp;"A"&amp;" | "&amp;Таблиця4[[#This Row],[P - PIPES - hospitality]]&amp;" P"&amp;" | "&amp;Таблиця4[[#This Row],[D - DAGGERS - danger level]]&amp;"D"</f>
        <v>C | A |  P | D</v>
      </c>
      <c r="T304" s="665"/>
      <c r="U304" s="665"/>
      <c r="V304" s="665"/>
      <c r="W304" s="926"/>
      <c r="X304" s="665" t="s">
        <v>4315</v>
      </c>
      <c r="Y304" s="665"/>
      <c r="Z304" s="665" t="str">
        <f>Таблиця4[[#This Row],[Descriptions2]]</f>
        <v/>
      </c>
      <c r="AA304" s="665" t="str">
        <f>Таблиця4[[#This Row],[Owner/Specific NPCs3]]</f>
        <v/>
      </c>
      <c r="AB304" s="665"/>
      <c r="AC304" s="666" t="s">
        <v>5938</v>
      </c>
      <c r="AD304" s="667"/>
      <c r="AE304" s="671"/>
      <c r="AF304" s="665"/>
      <c r="AG304" s="665"/>
      <c r="AH304" s="665"/>
      <c r="AI304" s="665"/>
      <c r="AJ304" s="665"/>
      <c r="AK304" s="665"/>
      <c r="AL304" s="665"/>
      <c r="AM304" s="671"/>
      <c r="AN304" s="665"/>
      <c r="AO304" s="671"/>
      <c r="AP304" s="665"/>
      <c r="AQ304" s="671"/>
      <c r="AR304" s="636"/>
      <c r="AS304" s="636"/>
      <c r="AT304" s="636"/>
      <c r="AU304" s="636"/>
      <c r="AV304" s="671"/>
      <c r="AW304" s="636" t="str">
        <f>IFERROR(INDEX('02_LIVING_WATERDEEP'!$C$2:$C$200,MATCH(Таблиця4[[#This Row],[BUILDING NAME]],'02_LIVING_WATERDEEP'!$A$2:$A$200,0),1),"")</f>
        <v/>
      </c>
      <c r="AX304" s="636" t="str">
        <f>IFERROR(INDEX('02_LIVING_WATERDEEP'!$F$2:$F$200,MATCH(Таблиця4[[#This Row],[BUILDING NAME]],'02_LIVING_WATERDEEP'!$A$2:$A$200,0),1),"")</f>
        <v/>
      </c>
      <c r="AY304" s="636" t="str">
        <f>IFERROR(INDEX('02_LIVING_WATERDEEP'!$I$2:$I$200,MATCH(Таблиця4[[#This Row],[BUILDING NAME]],'02_LIVING_WATERDEEP'!$A$2:$A$200,0),1),"")</f>
        <v/>
      </c>
      <c r="AZ304" s="636" t="str">
        <f>IFERROR(INDEX('02_LIVING_WATERDEEP'!$J$2:$J$200,MATCH(Таблиця4[[#This Row],[BUILDING NAME]],'02_LIVING_WATERDEEP'!$A$2:$A$200,0),1),"")</f>
        <v/>
      </c>
      <c r="BA304" s="636" t="str">
        <f>IFERROR(INDEX('02_LIVING_WATERDEEP'!$K$2:$K$200,MATCH(Таблиця4[[#This Row],[BUILDING NAME]],'02_LIVING_WATERDEEP'!$A$2:$A$200,0),1),"")</f>
        <v/>
      </c>
      <c r="BB304" s="636" t="str">
        <f>IFERROR(INDEX('02_LIVING_WATERDEEP'!$L$2:$L$200,MATCH(Таблиця4[[#This Row],[BUILDING NAME]],'02_LIVING_WATERDEEP'!$A$2:$A$200,0),1),"")</f>
        <v/>
      </c>
      <c r="BC304" s="636" t="str">
        <f>IFERROR(INDEX('02_LIVING_WATERDEEP'!$M$2:$M$200,MATCH(Таблиця4[[#This Row],[BUILDING NAME]],'02_LIVING_WATERDEEP'!$A$2:$A$200,0),1),"")</f>
        <v/>
      </c>
      <c r="BD304" s="636"/>
      <c r="BE304" s="636"/>
      <c r="BF304" s="636"/>
      <c r="BG304" s="636"/>
      <c r="BH304" s="636"/>
      <c r="BI304" s="636"/>
      <c r="BJ304" s="636"/>
      <c r="BK304" s="636"/>
      <c r="BL304" s="636"/>
      <c r="BM304" s="636"/>
      <c r="BN304" s="636"/>
      <c r="BO304" s="636"/>
      <c r="BP304" s="636"/>
      <c r="BQ304" s="636"/>
      <c r="BR304" s="636"/>
      <c r="BS304" s="636"/>
      <c r="BT304" s="636"/>
      <c r="BU304" s="636" t="e">
        <f>MATCH(Таблиця4[[#This Row],[BUILDING NAME]],#REF!,0)</f>
        <v>#REF!</v>
      </c>
      <c r="BV304" s="636" t="e">
        <f>INDEX(#REF!,'02BUILD'!BU304,1)</f>
        <v>#REF!</v>
      </c>
      <c r="BW304" s="636" t="s">
        <v>20589</v>
      </c>
      <c r="BX304" s="636"/>
      <c r="BY304" s="636" t="e">
        <f>MATCH(Таблиця4[[#This Row],[BUILDING NAME]],Таблиця5[NAME],0)</f>
        <v>#N/A</v>
      </c>
      <c r="BZ304" s="636" t="e">
        <f>INDEX(Таблиця5[[C - COINS - COST]:[ADDRESS]],'02BUILD'!$BY304,1)</f>
        <v>#N/A</v>
      </c>
      <c r="CA304" s="636" t="e">
        <f>INDEX(Таблиця5[[C - COINS - COST]:[ADDRESS]],'02BUILD'!$BY304,2)</f>
        <v>#N/A</v>
      </c>
      <c r="CB304" s="636" t="e">
        <f>INDEX(Таблиця5[[C - COINS - COST]:[ADDRESS]],'02BUILD'!$BY304,3)</f>
        <v>#N/A</v>
      </c>
      <c r="CC304" s="636" t="e">
        <f>INDEX(Таблиця5[[C - COINS - COST]:[ADDRESS]],'02BUILD'!$BY304,4)</f>
        <v>#N/A</v>
      </c>
      <c r="CD304" s="636" t="e">
        <f>INDEX(Таблиця5[[C - COINS - COST]:[ADDRESS]],'02BUILD'!$BY304,5)</f>
        <v>#N/A</v>
      </c>
      <c r="CE304" s="636" t="e">
        <f>INDEX(Таблиця5[[C - COINS - COST]:[ADDRESS]],'02BUILD'!$BY304,6)</f>
        <v>#N/A</v>
      </c>
      <c r="CF304" s="636" t="e">
        <f>INDEX(Таблиця5[[C - COINS - COST]:[ADDRESS]],'02BUILD'!$BY304,7)</f>
        <v>#N/A</v>
      </c>
      <c r="CG304" s="636" t="e">
        <f>INDEX(Таблиця5[[C - COINS - COST]:[ADDRESS]],'02BUILD'!$BY304,8)</f>
        <v>#N/A</v>
      </c>
      <c r="CH304" s="636" t="e">
        <f>INDEX(Таблиця5[[C - COINS - COST]:[ADDRESS]],'02BUILD'!$BY304,9)</f>
        <v>#N/A</v>
      </c>
      <c r="CI304" s="636" t="e">
        <f>INDEX(Таблиця5[[C - COINS - COST]:[ADDRESS]],'02BUILD'!$BY304,10)</f>
        <v>#N/A</v>
      </c>
    </row>
    <row r="305" spans="1:87" ht="16.5" hidden="1" thickTop="1" thickBot="1">
      <c r="A305" s="636"/>
      <c r="B305" s="665"/>
      <c r="C305" s="665"/>
      <c r="D305" s="636"/>
      <c r="E305" s="636"/>
      <c r="F305" s="665"/>
      <c r="G305" s="665"/>
      <c r="H305" s="665" t="s">
        <v>21112</v>
      </c>
      <c r="I305" s="665" t="s">
        <v>5803</v>
      </c>
      <c r="J305" s="665"/>
      <c r="K305" s="665" t="s">
        <v>20930</v>
      </c>
      <c r="L305" s="665"/>
      <c r="M305" s="665"/>
      <c r="N305" s="665"/>
      <c r="O305" s="665"/>
      <c r="P305" s="665"/>
      <c r="Q305" s="665"/>
      <c r="R305" s="665"/>
      <c r="S305" s="665" t="str">
        <f>Таблиця4[[#This Row],[C - COINS - COST]]&amp;"C"&amp;" | "&amp;Таблиця4[[#This Row],[A - TANKARDS - Drinks]]&amp;"A"&amp;" | "&amp;Таблиця4[[#This Row],[P - PIPES - hospitality]]&amp;" P"&amp;" | "&amp;Таблиця4[[#This Row],[D - DAGGERS - danger level]]&amp;"D"</f>
        <v>C | A |  P | D</v>
      </c>
      <c r="T305" s="665"/>
      <c r="U305" s="665"/>
      <c r="V305" s="665"/>
      <c r="W305" s="926"/>
      <c r="X305" s="665" t="s">
        <v>4315</v>
      </c>
      <c r="Y305" s="665"/>
      <c r="Z305" s="665" t="str">
        <f>Таблиця4[[#This Row],[Descriptions2]]</f>
        <v/>
      </c>
      <c r="AA305" s="665" t="str">
        <f>Таблиця4[[#This Row],[Owner/Specific NPCs3]]</f>
        <v/>
      </c>
      <c r="AB305" s="665"/>
      <c r="AC305" s="666" t="s">
        <v>5939</v>
      </c>
      <c r="AD305" s="667"/>
      <c r="AE305" s="671"/>
      <c r="AF305" s="665"/>
      <c r="AG305" s="665"/>
      <c r="AH305" s="665"/>
      <c r="AI305" s="665"/>
      <c r="AJ305" s="665"/>
      <c r="AK305" s="665"/>
      <c r="AL305" s="665"/>
      <c r="AM305" s="671"/>
      <c r="AN305" s="665"/>
      <c r="AO305" s="671"/>
      <c r="AP305" s="665"/>
      <c r="AQ305" s="671"/>
      <c r="AR305" s="636"/>
      <c r="AS305" s="636"/>
      <c r="AT305" s="636"/>
      <c r="AU305" s="636"/>
      <c r="AV305" s="671"/>
      <c r="AW305" s="636" t="str">
        <f>IFERROR(INDEX('02_LIVING_WATERDEEP'!$C$2:$C$200,MATCH(Таблиця4[[#This Row],[BUILDING NAME]],'02_LIVING_WATERDEEP'!$A$2:$A$200,0),1),"")</f>
        <v/>
      </c>
      <c r="AX305" s="636" t="str">
        <f>IFERROR(INDEX('02_LIVING_WATERDEEP'!$F$2:$F$200,MATCH(Таблиця4[[#This Row],[BUILDING NAME]],'02_LIVING_WATERDEEP'!$A$2:$A$200,0),1),"")</f>
        <v/>
      </c>
      <c r="AY305" s="636" t="str">
        <f>IFERROR(INDEX('02_LIVING_WATERDEEP'!$I$2:$I$200,MATCH(Таблиця4[[#This Row],[BUILDING NAME]],'02_LIVING_WATERDEEP'!$A$2:$A$200,0),1),"")</f>
        <v/>
      </c>
      <c r="AZ305" s="636" t="str">
        <f>IFERROR(INDEX('02_LIVING_WATERDEEP'!$J$2:$J$200,MATCH(Таблиця4[[#This Row],[BUILDING NAME]],'02_LIVING_WATERDEEP'!$A$2:$A$200,0),1),"")</f>
        <v/>
      </c>
      <c r="BA305" s="636" t="str">
        <f>IFERROR(INDEX('02_LIVING_WATERDEEP'!$K$2:$K$200,MATCH(Таблиця4[[#This Row],[BUILDING NAME]],'02_LIVING_WATERDEEP'!$A$2:$A$200,0),1),"")</f>
        <v/>
      </c>
      <c r="BB305" s="636" t="str">
        <f>IFERROR(INDEX('02_LIVING_WATERDEEP'!$L$2:$L$200,MATCH(Таблиця4[[#This Row],[BUILDING NAME]],'02_LIVING_WATERDEEP'!$A$2:$A$200,0),1),"")</f>
        <v/>
      </c>
      <c r="BC305" s="636" t="str">
        <f>IFERROR(INDEX('02_LIVING_WATERDEEP'!$M$2:$M$200,MATCH(Таблиця4[[#This Row],[BUILDING NAME]],'02_LIVING_WATERDEEP'!$A$2:$A$200,0),1),"")</f>
        <v/>
      </c>
      <c r="BD305" s="636"/>
      <c r="BE305" s="636"/>
      <c r="BF305" s="636"/>
      <c r="BG305" s="636"/>
      <c r="BH305" s="636"/>
      <c r="BI305" s="636"/>
      <c r="BJ305" s="636"/>
      <c r="BK305" s="636"/>
      <c r="BL305" s="636"/>
      <c r="BM305" s="636"/>
      <c r="BN305" s="636"/>
      <c r="BO305" s="636"/>
      <c r="BP305" s="636"/>
      <c r="BQ305" s="636"/>
      <c r="BR305" s="636"/>
      <c r="BS305" s="636"/>
      <c r="BT305" s="636"/>
      <c r="BU305" s="636" t="e">
        <f>MATCH(Таблиця4[[#This Row],[BUILDING NAME]],#REF!,0)</f>
        <v>#REF!</v>
      </c>
      <c r="BV305" s="636" t="e">
        <f>INDEX(#REF!,'02BUILD'!BU305,1)</f>
        <v>#REF!</v>
      </c>
      <c r="BW305" s="636" t="e">
        <v>#N/A</v>
      </c>
      <c r="BX305" s="636"/>
      <c r="BY305" s="636" t="e">
        <f>MATCH(Таблиця4[[#This Row],[BUILDING NAME]],Таблиця5[NAME],0)</f>
        <v>#N/A</v>
      </c>
      <c r="BZ305" s="636" t="e">
        <f>INDEX(Таблиця5[[C - COINS - COST]:[ADDRESS]],'02BUILD'!$BY305,1)</f>
        <v>#N/A</v>
      </c>
      <c r="CA305" s="636" t="e">
        <f>INDEX(Таблиця5[[C - COINS - COST]:[ADDRESS]],'02BUILD'!$BY305,2)</f>
        <v>#N/A</v>
      </c>
      <c r="CB305" s="636" t="e">
        <f>INDEX(Таблиця5[[C - COINS - COST]:[ADDRESS]],'02BUILD'!$BY305,3)</f>
        <v>#N/A</v>
      </c>
      <c r="CC305" s="636" t="e">
        <f>INDEX(Таблиця5[[C - COINS - COST]:[ADDRESS]],'02BUILD'!$BY305,4)</f>
        <v>#N/A</v>
      </c>
      <c r="CD305" s="636" t="e">
        <f>INDEX(Таблиця5[[C - COINS - COST]:[ADDRESS]],'02BUILD'!$BY305,5)</f>
        <v>#N/A</v>
      </c>
      <c r="CE305" s="636" t="e">
        <f>INDEX(Таблиця5[[C - COINS - COST]:[ADDRESS]],'02BUILD'!$BY305,6)</f>
        <v>#N/A</v>
      </c>
      <c r="CF305" s="636" t="e">
        <f>INDEX(Таблиця5[[C - COINS - COST]:[ADDRESS]],'02BUILD'!$BY305,7)</f>
        <v>#N/A</v>
      </c>
      <c r="CG305" s="636" t="e">
        <f>INDEX(Таблиця5[[C - COINS - COST]:[ADDRESS]],'02BUILD'!$BY305,8)</f>
        <v>#N/A</v>
      </c>
      <c r="CH305" s="636" t="e">
        <f>INDEX(Таблиця5[[C - COINS - COST]:[ADDRESS]],'02BUILD'!$BY305,9)</f>
        <v>#N/A</v>
      </c>
      <c r="CI305" s="636" t="e">
        <f>INDEX(Таблиця5[[C - COINS - COST]:[ADDRESS]],'02BUILD'!$BY305,10)</f>
        <v>#N/A</v>
      </c>
    </row>
    <row r="306" spans="1:87" ht="16.5" hidden="1" thickTop="1" thickBot="1">
      <c r="A306" s="636"/>
      <c r="B306" s="665"/>
      <c r="C306" s="665"/>
      <c r="D306" s="636"/>
      <c r="E306" s="636"/>
      <c r="F306" s="665"/>
      <c r="G306" s="665"/>
      <c r="H306" s="665" t="s">
        <v>5799</v>
      </c>
      <c r="I306" s="665" t="s">
        <v>16281</v>
      </c>
      <c r="J306" s="665"/>
      <c r="K306" s="665" t="s">
        <v>20930</v>
      </c>
      <c r="L306" s="665"/>
      <c r="M306" s="665"/>
      <c r="N306" s="665"/>
      <c r="O306" s="665"/>
      <c r="P306" s="665"/>
      <c r="Q306" s="665"/>
      <c r="R306" s="665"/>
      <c r="S306" s="665" t="str">
        <f>Таблиця4[[#This Row],[C - COINS - COST]]&amp;"C"&amp;" | "&amp;Таблиця4[[#This Row],[A - TANKARDS - Drinks]]&amp;"A"&amp;" | "&amp;Таблиця4[[#This Row],[P - PIPES - hospitality]]&amp;" P"&amp;" | "&amp;Таблиця4[[#This Row],[D - DAGGERS - danger level]]&amp;"D"</f>
        <v>C | A |  P | D</v>
      </c>
      <c r="T306" s="665"/>
      <c r="U306" s="665"/>
      <c r="V306" s="665"/>
      <c r="W306" s="926" t="s">
        <v>19904</v>
      </c>
      <c r="X306" s="665" t="s">
        <v>4315</v>
      </c>
      <c r="Y306" s="665"/>
      <c r="Z306" s="665" t="str">
        <f>Таблиця4[[#This Row],[Descriptions2]]</f>
        <v/>
      </c>
      <c r="AA306" s="665" t="str">
        <f>Таблиця4[[#This Row],[Owner/Specific NPCs3]]</f>
        <v/>
      </c>
      <c r="AB306" s="665"/>
      <c r="AC306" s="666" t="s">
        <v>5930</v>
      </c>
      <c r="AD306" s="667"/>
      <c r="AE306" s="671"/>
      <c r="AF306" s="665"/>
      <c r="AG306" s="665"/>
      <c r="AH306" s="665"/>
      <c r="AI306" s="665"/>
      <c r="AJ306" s="665"/>
      <c r="AK306" s="665"/>
      <c r="AL306" s="665"/>
      <c r="AM306" s="671"/>
      <c r="AN306" s="665"/>
      <c r="AO306" s="671"/>
      <c r="AP306" s="665"/>
      <c r="AQ306" s="671"/>
      <c r="AR306" s="636"/>
      <c r="AS306" s="636"/>
      <c r="AT306" s="636"/>
      <c r="AU306" s="636"/>
      <c r="AV306" s="671"/>
      <c r="AW306" s="636" t="str">
        <f>IFERROR(INDEX('02_LIVING_WATERDEEP'!$C$2:$C$200,MATCH(Таблиця4[[#This Row],[BUILDING NAME]],'02_LIVING_WATERDEEP'!$A$2:$A$200,0),1),"")</f>
        <v/>
      </c>
      <c r="AX306" s="636" t="str">
        <f>IFERROR(INDEX('02_LIVING_WATERDEEP'!$F$2:$F$200,MATCH(Таблиця4[[#This Row],[BUILDING NAME]],'02_LIVING_WATERDEEP'!$A$2:$A$200,0),1),"")</f>
        <v/>
      </c>
      <c r="AY306" s="636" t="str">
        <f>IFERROR(INDEX('02_LIVING_WATERDEEP'!$I$2:$I$200,MATCH(Таблиця4[[#This Row],[BUILDING NAME]],'02_LIVING_WATERDEEP'!$A$2:$A$200,0),1),"")</f>
        <v/>
      </c>
      <c r="AZ306" s="636" t="str">
        <f>IFERROR(INDEX('02_LIVING_WATERDEEP'!$J$2:$J$200,MATCH(Таблиця4[[#This Row],[BUILDING NAME]],'02_LIVING_WATERDEEP'!$A$2:$A$200,0),1),"")</f>
        <v/>
      </c>
      <c r="BA306" s="636" t="str">
        <f>IFERROR(INDEX('02_LIVING_WATERDEEP'!$K$2:$K$200,MATCH(Таблиця4[[#This Row],[BUILDING NAME]],'02_LIVING_WATERDEEP'!$A$2:$A$200,0),1),"")</f>
        <v/>
      </c>
      <c r="BB306" s="636" t="str">
        <f>IFERROR(INDEX('02_LIVING_WATERDEEP'!$L$2:$L$200,MATCH(Таблиця4[[#This Row],[BUILDING NAME]],'02_LIVING_WATERDEEP'!$A$2:$A$200,0),1),"")</f>
        <v/>
      </c>
      <c r="BC306" s="636" t="str">
        <f>IFERROR(INDEX('02_LIVING_WATERDEEP'!$M$2:$M$200,MATCH(Таблиця4[[#This Row],[BUILDING NAME]],'02_LIVING_WATERDEEP'!$A$2:$A$200,0),1),"")</f>
        <v/>
      </c>
      <c r="BD306" s="636"/>
      <c r="BE306" s="636"/>
      <c r="BF306" s="636"/>
      <c r="BG306" s="636"/>
      <c r="BH306" s="636"/>
      <c r="BI306" s="636"/>
      <c r="BJ306" s="636"/>
      <c r="BK306" s="636"/>
      <c r="BL306" s="636"/>
      <c r="BM306" s="636"/>
      <c r="BN306" s="636"/>
      <c r="BO306" s="636"/>
      <c r="BP306" s="636"/>
      <c r="BQ306" s="636"/>
      <c r="BR306" s="636"/>
      <c r="BS306" s="636"/>
      <c r="BT306" s="636"/>
      <c r="BU306" s="636" t="e">
        <f>MATCH(Таблиця4[[#This Row],[BUILDING NAME]],#REF!,0)</f>
        <v>#REF!</v>
      </c>
      <c r="BV306" s="636" t="e">
        <f>INDEX(#REF!,'02BUILD'!BU306,1)</f>
        <v>#REF!</v>
      </c>
      <c r="BW306" s="636" t="e">
        <v>#N/A</v>
      </c>
      <c r="BX306" s="636"/>
      <c r="BY306" s="636" t="e">
        <f>MATCH(Таблиця4[[#This Row],[BUILDING NAME]],Таблиця5[NAME],0)</f>
        <v>#N/A</v>
      </c>
      <c r="BZ306" s="636" t="e">
        <f>INDEX(Таблиця5[[C - COINS - COST]:[ADDRESS]],'02BUILD'!$BY306,1)</f>
        <v>#N/A</v>
      </c>
      <c r="CA306" s="636" t="e">
        <f>INDEX(Таблиця5[[C - COINS - COST]:[ADDRESS]],'02BUILD'!$BY306,2)</f>
        <v>#N/A</v>
      </c>
      <c r="CB306" s="636" t="e">
        <f>INDEX(Таблиця5[[C - COINS - COST]:[ADDRESS]],'02BUILD'!$BY306,3)</f>
        <v>#N/A</v>
      </c>
      <c r="CC306" s="636" t="e">
        <f>INDEX(Таблиця5[[C - COINS - COST]:[ADDRESS]],'02BUILD'!$BY306,4)</f>
        <v>#N/A</v>
      </c>
      <c r="CD306" s="636" t="e">
        <f>INDEX(Таблиця5[[C - COINS - COST]:[ADDRESS]],'02BUILD'!$BY306,5)</f>
        <v>#N/A</v>
      </c>
      <c r="CE306" s="636" t="e">
        <f>INDEX(Таблиця5[[C - COINS - COST]:[ADDRESS]],'02BUILD'!$BY306,6)</f>
        <v>#N/A</v>
      </c>
      <c r="CF306" s="636" t="e">
        <f>INDEX(Таблиця5[[C - COINS - COST]:[ADDRESS]],'02BUILD'!$BY306,7)</f>
        <v>#N/A</v>
      </c>
      <c r="CG306" s="636" t="e">
        <f>INDEX(Таблиця5[[C - COINS - COST]:[ADDRESS]],'02BUILD'!$BY306,8)</f>
        <v>#N/A</v>
      </c>
      <c r="CH306" s="636" t="e">
        <f>INDEX(Таблиця5[[C - COINS - COST]:[ADDRESS]],'02BUILD'!$BY306,9)</f>
        <v>#N/A</v>
      </c>
      <c r="CI306" s="636" t="e">
        <f>INDEX(Таблиця5[[C - COINS - COST]:[ADDRESS]],'02BUILD'!$BY306,10)</f>
        <v>#N/A</v>
      </c>
    </row>
    <row r="307" spans="1:87" ht="16.5" hidden="1" thickTop="1" thickBot="1">
      <c r="A307" s="636"/>
      <c r="B307" s="665"/>
      <c r="C307" s="665"/>
      <c r="D307" s="636"/>
      <c r="E307" s="636"/>
      <c r="F307" s="665"/>
      <c r="G307" s="665"/>
      <c r="H307" s="665" t="s">
        <v>12943</v>
      </c>
      <c r="I307" s="665" t="s">
        <v>16281</v>
      </c>
      <c r="J307" s="665"/>
      <c r="K307" s="665" t="s">
        <v>20930</v>
      </c>
      <c r="L307" s="665"/>
      <c r="M307" s="665"/>
      <c r="N307" s="665"/>
      <c r="O307" s="665"/>
      <c r="P307" s="665"/>
      <c r="Q307" s="665"/>
      <c r="R307" s="665"/>
      <c r="S307" s="665" t="str">
        <f>Таблиця4[[#This Row],[C - COINS - COST]]&amp;"C"&amp;" | "&amp;Таблиця4[[#This Row],[A - TANKARDS - Drinks]]&amp;"A"&amp;" | "&amp;Таблиця4[[#This Row],[P - PIPES - hospitality]]&amp;" P"&amp;" | "&amp;Таблиця4[[#This Row],[D - DAGGERS - danger level]]&amp;"D"</f>
        <v>C | A |  P | D</v>
      </c>
      <c r="T307" s="665"/>
      <c r="U307" s="665"/>
      <c r="V307" s="665"/>
      <c r="W307" s="665" t="s">
        <v>12941</v>
      </c>
      <c r="X307" s="665" t="s">
        <v>4315</v>
      </c>
      <c r="Y307" s="665"/>
      <c r="Z307" s="665" t="str">
        <f>Таблиця4[[#This Row],[Descriptions2]]</f>
        <v/>
      </c>
      <c r="AA307" s="665" t="str">
        <f>Таблиця4[[#This Row],[Owner/Specific NPCs3]]</f>
        <v/>
      </c>
      <c r="AB307" s="665"/>
      <c r="AC307" s="666" t="s">
        <v>5929</v>
      </c>
      <c r="AD307" s="667" t="s">
        <v>12942</v>
      </c>
      <c r="AE307" s="671"/>
      <c r="AF307" s="665"/>
      <c r="AG307" s="665"/>
      <c r="AH307" s="665"/>
      <c r="AI307" s="665"/>
      <c r="AJ307" s="665"/>
      <c r="AK307" s="665"/>
      <c r="AL307" s="665"/>
      <c r="AM307" s="671"/>
      <c r="AN307" s="665"/>
      <c r="AO307" s="671"/>
      <c r="AP307" s="665"/>
      <c r="AQ307" s="671"/>
      <c r="AR307" s="636"/>
      <c r="AS307" s="636"/>
      <c r="AT307" s="636"/>
      <c r="AU307" s="636"/>
      <c r="AV307" s="671"/>
      <c r="AW307" s="636" t="str">
        <f>IFERROR(INDEX('02_LIVING_WATERDEEP'!$C$2:$C$200,MATCH(Таблиця4[[#This Row],[BUILDING NAME]],'02_LIVING_WATERDEEP'!$A$2:$A$200,0),1),"")</f>
        <v/>
      </c>
      <c r="AX307" s="636" t="str">
        <f>IFERROR(INDEX('02_LIVING_WATERDEEP'!$F$2:$F$200,MATCH(Таблиця4[[#This Row],[BUILDING NAME]],'02_LIVING_WATERDEEP'!$A$2:$A$200,0),1),"")</f>
        <v/>
      </c>
      <c r="AY307" s="636" t="str">
        <f>IFERROR(INDEX('02_LIVING_WATERDEEP'!$I$2:$I$200,MATCH(Таблиця4[[#This Row],[BUILDING NAME]],'02_LIVING_WATERDEEP'!$A$2:$A$200,0),1),"")</f>
        <v/>
      </c>
      <c r="AZ307" s="636" t="str">
        <f>IFERROR(INDEX('02_LIVING_WATERDEEP'!$J$2:$J$200,MATCH(Таблиця4[[#This Row],[BUILDING NAME]],'02_LIVING_WATERDEEP'!$A$2:$A$200,0),1),"")</f>
        <v/>
      </c>
      <c r="BA307" s="636" t="str">
        <f>IFERROR(INDEX('02_LIVING_WATERDEEP'!$K$2:$K$200,MATCH(Таблиця4[[#This Row],[BUILDING NAME]],'02_LIVING_WATERDEEP'!$A$2:$A$200,0),1),"")</f>
        <v/>
      </c>
      <c r="BB307" s="636" t="str">
        <f>IFERROR(INDEX('02_LIVING_WATERDEEP'!$L$2:$L$200,MATCH(Таблиця4[[#This Row],[BUILDING NAME]],'02_LIVING_WATERDEEP'!$A$2:$A$200,0),1),"")</f>
        <v/>
      </c>
      <c r="BC307" s="636" t="str">
        <f>IFERROR(INDEX('02_LIVING_WATERDEEP'!$M$2:$M$200,MATCH(Таблиця4[[#This Row],[BUILDING NAME]],'02_LIVING_WATERDEEP'!$A$2:$A$200,0),1),"")</f>
        <v/>
      </c>
      <c r="BD307" s="636"/>
      <c r="BE307" s="636"/>
      <c r="BF307" s="636"/>
      <c r="BG307" s="636"/>
      <c r="BH307" s="636"/>
      <c r="BI307" s="636"/>
      <c r="BJ307" s="636"/>
      <c r="BK307" s="636"/>
      <c r="BL307" s="636"/>
      <c r="BM307" s="636"/>
      <c r="BN307" s="636"/>
      <c r="BO307" s="636"/>
      <c r="BP307" s="636"/>
      <c r="BQ307" s="636"/>
      <c r="BR307" s="636"/>
      <c r="BS307" s="636"/>
      <c r="BT307" s="636"/>
      <c r="BU307" s="636" t="e">
        <f>MATCH(Таблиця4[[#This Row],[BUILDING NAME]],#REF!,0)</f>
        <v>#REF!</v>
      </c>
      <c r="BV307" s="636" t="e">
        <f>INDEX(#REF!,'02BUILD'!BU307,1)</f>
        <v>#REF!</v>
      </c>
      <c r="BW307" s="636" t="e">
        <v>#N/A</v>
      </c>
      <c r="BX307" s="636"/>
      <c r="BY307" s="636" t="e">
        <f>MATCH(Таблиця4[[#This Row],[BUILDING NAME]],Таблиця5[NAME],0)</f>
        <v>#N/A</v>
      </c>
      <c r="BZ307" s="636" t="e">
        <f>INDEX(Таблиця5[[C - COINS - COST]:[ADDRESS]],'02BUILD'!$BY307,1)</f>
        <v>#N/A</v>
      </c>
      <c r="CA307" s="636" t="e">
        <f>INDEX(Таблиця5[[C - COINS - COST]:[ADDRESS]],'02BUILD'!$BY307,2)</f>
        <v>#N/A</v>
      </c>
      <c r="CB307" s="636" t="e">
        <f>INDEX(Таблиця5[[C - COINS - COST]:[ADDRESS]],'02BUILD'!$BY307,3)</f>
        <v>#N/A</v>
      </c>
      <c r="CC307" s="636" t="e">
        <f>INDEX(Таблиця5[[C - COINS - COST]:[ADDRESS]],'02BUILD'!$BY307,4)</f>
        <v>#N/A</v>
      </c>
      <c r="CD307" s="636" t="e">
        <f>INDEX(Таблиця5[[C - COINS - COST]:[ADDRESS]],'02BUILD'!$BY307,5)</f>
        <v>#N/A</v>
      </c>
      <c r="CE307" s="636" t="e">
        <f>INDEX(Таблиця5[[C - COINS - COST]:[ADDRESS]],'02BUILD'!$BY307,6)</f>
        <v>#N/A</v>
      </c>
      <c r="CF307" s="636" t="e">
        <f>INDEX(Таблиця5[[C - COINS - COST]:[ADDRESS]],'02BUILD'!$BY307,7)</f>
        <v>#N/A</v>
      </c>
      <c r="CG307" s="636" t="e">
        <f>INDEX(Таблиця5[[C - COINS - COST]:[ADDRESS]],'02BUILD'!$BY307,8)</f>
        <v>#N/A</v>
      </c>
      <c r="CH307" s="636" t="e">
        <f>INDEX(Таблиця5[[C - COINS - COST]:[ADDRESS]],'02BUILD'!$BY307,9)</f>
        <v>#N/A</v>
      </c>
      <c r="CI307" s="636" t="e">
        <f>INDEX(Таблиця5[[C - COINS - COST]:[ADDRESS]],'02BUILD'!$BY307,10)</f>
        <v>#N/A</v>
      </c>
    </row>
    <row r="308" spans="1:87" ht="16.5" hidden="1" thickTop="1" thickBot="1">
      <c r="A308" s="636"/>
      <c r="B308" s="665"/>
      <c r="C308" s="665"/>
      <c r="D308" s="636"/>
      <c r="E308" s="636"/>
      <c r="F308" s="665"/>
      <c r="G308" s="665"/>
      <c r="H308" s="665" t="s">
        <v>13950</v>
      </c>
      <c r="I308" s="665" t="s">
        <v>13949</v>
      </c>
      <c r="J308" s="665"/>
      <c r="K308" s="665" t="s">
        <v>20930</v>
      </c>
      <c r="L308" s="665"/>
      <c r="M308" s="665"/>
      <c r="N308" s="665"/>
      <c r="O308" s="665"/>
      <c r="P308" s="665"/>
      <c r="Q308" s="665"/>
      <c r="R308" s="665"/>
      <c r="S308" s="665" t="str">
        <f>Таблиця4[[#This Row],[C - COINS - COST]]&amp;"C"&amp;" | "&amp;Таблиця4[[#This Row],[A - TANKARDS - Drinks]]&amp;"A"&amp;" | "&amp;Таблиця4[[#This Row],[P - PIPES - hospitality]]&amp;" P"&amp;" | "&amp;Таблиця4[[#This Row],[D - DAGGERS - danger level]]&amp;"D"</f>
        <v>C | A |  P | D</v>
      </c>
      <c r="T308" s="665"/>
      <c r="U308" s="665"/>
      <c r="V308" s="665"/>
      <c r="W308" s="665"/>
      <c r="X308" s="665" t="s">
        <v>4315</v>
      </c>
      <c r="Y308" s="665"/>
      <c r="Z308" s="665" t="str">
        <f>Таблиця4[[#This Row],[Descriptions2]]</f>
        <v/>
      </c>
      <c r="AA308" s="665" t="str">
        <f>Таблиця4[[#This Row],[Owner/Specific NPCs3]]</f>
        <v/>
      </c>
      <c r="AB308" s="665"/>
      <c r="AC308" s="666"/>
      <c r="AD308" s="667"/>
      <c r="AE308" s="671"/>
      <c r="AF308" s="665"/>
      <c r="AG308" s="665"/>
      <c r="AH308" s="665"/>
      <c r="AI308" s="665"/>
      <c r="AJ308" s="665"/>
      <c r="AK308" s="665"/>
      <c r="AL308" s="665"/>
      <c r="AM308" s="671"/>
      <c r="AN308" s="665"/>
      <c r="AO308" s="671"/>
      <c r="AP308" s="665"/>
      <c r="AQ308" s="671"/>
      <c r="AR308" s="636"/>
      <c r="AS308" s="636"/>
      <c r="AT308" s="636"/>
      <c r="AU308" s="636"/>
      <c r="AV308" s="671"/>
      <c r="AW308" s="636" t="str">
        <f>IFERROR(INDEX('02_LIVING_WATERDEEP'!$C$2:$C$200,MATCH(Таблиця4[[#This Row],[BUILDING NAME]],'02_LIVING_WATERDEEP'!$A$2:$A$200,0),1),"")</f>
        <v/>
      </c>
      <c r="AX308" s="636" t="str">
        <f>IFERROR(INDEX('02_LIVING_WATERDEEP'!$F$2:$F$200,MATCH(Таблиця4[[#This Row],[BUILDING NAME]],'02_LIVING_WATERDEEP'!$A$2:$A$200,0),1),"")</f>
        <v/>
      </c>
      <c r="AY308" s="636" t="str">
        <f>IFERROR(INDEX('02_LIVING_WATERDEEP'!$I$2:$I$200,MATCH(Таблиця4[[#This Row],[BUILDING NAME]],'02_LIVING_WATERDEEP'!$A$2:$A$200,0),1),"")</f>
        <v/>
      </c>
      <c r="AZ308" s="636" t="str">
        <f>IFERROR(INDEX('02_LIVING_WATERDEEP'!$J$2:$J$200,MATCH(Таблиця4[[#This Row],[BUILDING NAME]],'02_LIVING_WATERDEEP'!$A$2:$A$200,0),1),"")</f>
        <v/>
      </c>
      <c r="BA308" s="636" t="str">
        <f>IFERROR(INDEX('02_LIVING_WATERDEEP'!$K$2:$K$200,MATCH(Таблиця4[[#This Row],[BUILDING NAME]],'02_LIVING_WATERDEEP'!$A$2:$A$200,0),1),"")</f>
        <v/>
      </c>
      <c r="BB308" s="636" t="str">
        <f>IFERROR(INDEX('02_LIVING_WATERDEEP'!$L$2:$L$200,MATCH(Таблиця4[[#This Row],[BUILDING NAME]],'02_LIVING_WATERDEEP'!$A$2:$A$200,0),1),"")</f>
        <v/>
      </c>
      <c r="BC308" s="636" t="str">
        <f>IFERROR(INDEX('02_LIVING_WATERDEEP'!$M$2:$M$200,MATCH(Таблиця4[[#This Row],[BUILDING NAME]],'02_LIVING_WATERDEEP'!$A$2:$A$200,0),1),"")</f>
        <v/>
      </c>
      <c r="BD308" s="636"/>
      <c r="BE308" s="636"/>
      <c r="BF308" s="636"/>
      <c r="BG308" s="636"/>
      <c r="BH308" s="636"/>
      <c r="BI308" s="636"/>
      <c r="BJ308" s="636"/>
      <c r="BK308" s="636"/>
      <c r="BL308" s="636"/>
      <c r="BM308" s="636"/>
      <c r="BN308" s="636"/>
      <c r="BO308" s="636"/>
      <c r="BP308" s="636"/>
      <c r="BQ308" s="636"/>
      <c r="BR308" s="636"/>
      <c r="BS308" s="636"/>
      <c r="BT308" s="636"/>
      <c r="BU308" s="636" t="e">
        <f>MATCH(Таблиця4[[#This Row],[BUILDING NAME]],#REF!,0)</f>
        <v>#REF!</v>
      </c>
      <c r="BV308" s="636" t="e">
        <f>INDEX(#REF!,'02BUILD'!BU308,1)</f>
        <v>#REF!</v>
      </c>
      <c r="BW308" s="636" t="e">
        <v>#N/A</v>
      </c>
      <c r="BX308" s="636"/>
      <c r="BY308" s="636" t="e">
        <f>MATCH(Таблиця4[[#This Row],[BUILDING NAME]],Таблиця5[NAME],0)</f>
        <v>#N/A</v>
      </c>
      <c r="BZ308" s="636" t="e">
        <f>INDEX(Таблиця5[[C - COINS - COST]:[ADDRESS]],'02BUILD'!$BY308,1)</f>
        <v>#N/A</v>
      </c>
      <c r="CA308" s="636" t="e">
        <f>INDEX(Таблиця5[[C - COINS - COST]:[ADDRESS]],'02BUILD'!$BY308,2)</f>
        <v>#N/A</v>
      </c>
      <c r="CB308" s="636" t="e">
        <f>INDEX(Таблиця5[[C - COINS - COST]:[ADDRESS]],'02BUILD'!$BY308,3)</f>
        <v>#N/A</v>
      </c>
      <c r="CC308" s="636" t="e">
        <f>INDEX(Таблиця5[[C - COINS - COST]:[ADDRESS]],'02BUILD'!$BY308,4)</f>
        <v>#N/A</v>
      </c>
      <c r="CD308" s="636" t="e">
        <f>INDEX(Таблиця5[[C - COINS - COST]:[ADDRESS]],'02BUILD'!$BY308,5)</f>
        <v>#N/A</v>
      </c>
      <c r="CE308" s="636" t="e">
        <f>INDEX(Таблиця5[[C - COINS - COST]:[ADDRESS]],'02BUILD'!$BY308,6)</f>
        <v>#N/A</v>
      </c>
      <c r="CF308" s="636" t="e">
        <f>INDEX(Таблиця5[[C - COINS - COST]:[ADDRESS]],'02BUILD'!$BY308,7)</f>
        <v>#N/A</v>
      </c>
      <c r="CG308" s="636" t="e">
        <f>INDEX(Таблиця5[[C - COINS - COST]:[ADDRESS]],'02BUILD'!$BY308,8)</f>
        <v>#N/A</v>
      </c>
      <c r="CH308" s="636" t="e">
        <f>INDEX(Таблиця5[[C - COINS - COST]:[ADDRESS]],'02BUILD'!$BY308,9)</f>
        <v>#N/A</v>
      </c>
      <c r="CI308" s="636" t="e">
        <f>INDEX(Таблиця5[[C - COINS - COST]:[ADDRESS]],'02BUILD'!$BY308,10)</f>
        <v>#N/A</v>
      </c>
    </row>
    <row r="309" spans="1:87" ht="16.5" hidden="1" thickTop="1" thickBot="1">
      <c r="A309" s="636"/>
      <c r="B309" s="665"/>
      <c r="C309" s="665"/>
      <c r="D309" s="636"/>
      <c r="E309" s="636"/>
      <c r="F309" s="665"/>
      <c r="G309" s="665"/>
      <c r="H309" s="670" t="s">
        <v>21113</v>
      </c>
      <c r="I309" s="665" t="s">
        <v>5740</v>
      </c>
      <c r="J309" s="665"/>
      <c r="K309" s="665" t="s">
        <v>20930</v>
      </c>
      <c r="L309" s="665"/>
      <c r="M309" s="665"/>
      <c r="N309" s="665"/>
      <c r="O309" s="665"/>
      <c r="P309" s="665"/>
      <c r="Q309" s="665"/>
      <c r="R309" s="665"/>
      <c r="S309" s="665" t="str">
        <f>Таблиця4[[#This Row],[C - COINS - COST]]&amp;"C"&amp;" | "&amp;Таблиця4[[#This Row],[A - TANKARDS - Drinks]]&amp;"A"&amp;" | "&amp;Таблиця4[[#This Row],[P - PIPES - hospitality]]&amp;" P"&amp;" | "&amp;Таблиця4[[#This Row],[D - DAGGERS - danger level]]&amp;"D"</f>
        <v>C | A |  P | D</v>
      </c>
      <c r="T309" s="665"/>
      <c r="U309" s="665"/>
      <c r="V309" s="665"/>
      <c r="W309" s="926" t="s">
        <v>19881</v>
      </c>
      <c r="X309" s="665" t="s">
        <v>4315</v>
      </c>
      <c r="Y309" s="665"/>
      <c r="Z309" s="665" t="str">
        <f>Таблиця4[[#This Row],[Descriptions2]]</f>
        <v/>
      </c>
      <c r="AA309" s="665" t="str">
        <f>Таблиця4[[#This Row],[Owner/Specific NPCs3]]</f>
        <v/>
      </c>
      <c r="AB309" s="665"/>
      <c r="AC309" s="666" t="s">
        <v>5924</v>
      </c>
      <c r="AD309" s="667"/>
      <c r="AE309" s="671"/>
      <c r="AF309" s="665"/>
      <c r="AG309" s="665"/>
      <c r="AH309" s="665"/>
      <c r="AI309" s="665"/>
      <c r="AJ309" s="665"/>
      <c r="AK309" s="665"/>
      <c r="AL309" s="665"/>
      <c r="AM309" s="671"/>
      <c r="AN309" s="665"/>
      <c r="AO309" s="671"/>
      <c r="AP309" s="665"/>
      <c r="AQ309" s="671"/>
      <c r="AR309" s="636"/>
      <c r="AS309" s="636"/>
      <c r="AT309" s="636"/>
      <c r="AU309" s="636"/>
      <c r="AV309" s="671"/>
      <c r="AW309" s="636" t="str">
        <f>IFERROR(INDEX('02_LIVING_WATERDEEP'!$C$2:$C$200,MATCH(Таблиця4[[#This Row],[BUILDING NAME]],'02_LIVING_WATERDEEP'!$A$2:$A$200,0),1),"")</f>
        <v/>
      </c>
      <c r="AX309" s="636" t="str">
        <f>IFERROR(INDEX('02_LIVING_WATERDEEP'!$F$2:$F$200,MATCH(Таблиця4[[#This Row],[BUILDING NAME]],'02_LIVING_WATERDEEP'!$A$2:$A$200,0),1),"")</f>
        <v/>
      </c>
      <c r="AY309" s="636" t="str">
        <f>IFERROR(INDEX('02_LIVING_WATERDEEP'!$I$2:$I$200,MATCH(Таблиця4[[#This Row],[BUILDING NAME]],'02_LIVING_WATERDEEP'!$A$2:$A$200,0),1),"")</f>
        <v/>
      </c>
      <c r="AZ309" s="636" t="str">
        <f>IFERROR(INDEX('02_LIVING_WATERDEEP'!$J$2:$J$200,MATCH(Таблиця4[[#This Row],[BUILDING NAME]],'02_LIVING_WATERDEEP'!$A$2:$A$200,0),1),"")</f>
        <v/>
      </c>
      <c r="BA309" s="636" t="str">
        <f>IFERROR(INDEX('02_LIVING_WATERDEEP'!$K$2:$K$200,MATCH(Таблиця4[[#This Row],[BUILDING NAME]],'02_LIVING_WATERDEEP'!$A$2:$A$200,0),1),"")</f>
        <v/>
      </c>
      <c r="BB309" s="636" t="str">
        <f>IFERROR(INDEX('02_LIVING_WATERDEEP'!$L$2:$L$200,MATCH(Таблиця4[[#This Row],[BUILDING NAME]],'02_LIVING_WATERDEEP'!$A$2:$A$200,0),1),"")</f>
        <v/>
      </c>
      <c r="BC309" s="636" t="str">
        <f>IFERROR(INDEX('02_LIVING_WATERDEEP'!$M$2:$M$200,MATCH(Таблиця4[[#This Row],[BUILDING NAME]],'02_LIVING_WATERDEEP'!$A$2:$A$200,0),1),"")</f>
        <v/>
      </c>
      <c r="BD309" s="636"/>
      <c r="BE309" s="636"/>
      <c r="BF309" s="636"/>
      <c r="BG309" s="636"/>
      <c r="BH309" s="636"/>
      <c r="BI309" s="636"/>
      <c r="BJ309" s="636"/>
      <c r="BK309" s="636"/>
      <c r="BL309" s="636"/>
      <c r="BM309" s="636"/>
      <c r="BN309" s="636"/>
      <c r="BO309" s="636"/>
      <c r="BP309" s="636"/>
      <c r="BQ309" s="636"/>
      <c r="BR309" s="636"/>
      <c r="BS309" s="636"/>
      <c r="BT309" s="636"/>
      <c r="BU309" s="636" t="e">
        <f>MATCH(Таблиця4[[#This Row],[BUILDING NAME]],#REF!,0)</f>
        <v>#REF!</v>
      </c>
      <c r="BV309" s="636" t="e">
        <f>INDEX(#REF!,'02BUILD'!BU309,1)</f>
        <v>#REF!</v>
      </c>
      <c r="BW309" s="636" t="e">
        <v>#N/A</v>
      </c>
      <c r="BX309" s="636"/>
      <c r="BY309" s="636" t="e">
        <f>MATCH(Таблиця4[[#This Row],[BUILDING NAME]],Таблиця5[NAME],0)</f>
        <v>#N/A</v>
      </c>
      <c r="BZ309" s="636" t="e">
        <f>INDEX(Таблиця5[[C - COINS - COST]:[ADDRESS]],'02BUILD'!$BY309,1)</f>
        <v>#N/A</v>
      </c>
      <c r="CA309" s="636" t="e">
        <f>INDEX(Таблиця5[[C - COINS - COST]:[ADDRESS]],'02BUILD'!$BY309,2)</f>
        <v>#N/A</v>
      </c>
      <c r="CB309" s="636" t="e">
        <f>INDEX(Таблиця5[[C - COINS - COST]:[ADDRESS]],'02BUILD'!$BY309,3)</f>
        <v>#N/A</v>
      </c>
      <c r="CC309" s="636" t="e">
        <f>INDEX(Таблиця5[[C - COINS - COST]:[ADDRESS]],'02BUILD'!$BY309,4)</f>
        <v>#N/A</v>
      </c>
      <c r="CD309" s="636" t="e">
        <f>INDEX(Таблиця5[[C - COINS - COST]:[ADDRESS]],'02BUILD'!$BY309,5)</f>
        <v>#N/A</v>
      </c>
      <c r="CE309" s="636" t="e">
        <f>INDEX(Таблиця5[[C - COINS - COST]:[ADDRESS]],'02BUILD'!$BY309,6)</f>
        <v>#N/A</v>
      </c>
      <c r="CF309" s="636" t="e">
        <f>INDEX(Таблиця5[[C - COINS - COST]:[ADDRESS]],'02BUILD'!$BY309,7)</f>
        <v>#N/A</v>
      </c>
      <c r="CG309" s="636" t="e">
        <f>INDEX(Таблиця5[[C - COINS - COST]:[ADDRESS]],'02BUILD'!$BY309,8)</f>
        <v>#N/A</v>
      </c>
      <c r="CH309" s="636" t="e">
        <f>INDEX(Таблиця5[[C - COINS - COST]:[ADDRESS]],'02BUILD'!$BY309,9)</f>
        <v>#N/A</v>
      </c>
      <c r="CI309" s="636" t="e">
        <f>INDEX(Таблиця5[[C - COINS - COST]:[ADDRESS]],'02BUILD'!$BY309,10)</f>
        <v>#N/A</v>
      </c>
    </row>
    <row r="310" spans="1:87" ht="16.5" hidden="1" thickTop="1" thickBot="1">
      <c r="A310" s="636"/>
      <c r="B310" s="665"/>
      <c r="C310" s="665"/>
      <c r="D310" s="636"/>
      <c r="E310" s="636"/>
      <c r="F310" s="665"/>
      <c r="G310" s="665"/>
      <c r="H310" s="665" t="s">
        <v>5741</v>
      </c>
      <c r="I310" s="665" t="s">
        <v>5740</v>
      </c>
      <c r="J310" s="665"/>
      <c r="K310" s="665" t="s">
        <v>20930</v>
      </c>
      <c r="L310" s="665"/>
      <c r="M310" s="665"/>
      <c r="N310" s="665"/>
      <c r="O310" s="665"/>
      <c r="P310" s="665"/>
      <c r="Q310" s="665"/>
      <c r="R310" s="665"/>
      <c r="S310" s="665" t="str">
        <f>Таблиця4[[#This Row],[C - COINS - COST]]&amp;"C"&amp;" | "&amp;Таблиця4[[#This Row],[A - TANKARDS - Drinks]]&amp;"A"&amp;" | "&amp;Таблиця4[[#This Row],[P - PIPES - hospitality]]&amp;" P"&amp;" | "&amp;Таблиця4[[#This Row],[D - DAGGERS - danger level]]&amp;"D"</f>
        <v>C | A |  P | D</v>
      </c>
      <c r="T310" s="665"/>
      <c r="U310" s="665"/>
      <c r="V310" s="665"/>
      <c r="W310" s="926" t="s">
        <v>21422</v>
      </c>
      <c r="X310" s="665" t="s">
        <v>4315</v>
      </c>
      <c r="Y310" s="665"/>
      <c r="Z310" s="665" t="str">
        <f>Таблиця4[[#This Row],[Descriptions2]]</f>
        <v/>
      </c>
      <c r="AA310" s="665" t="str">
        <f>Таблиця4[[#This Row],[Owner/Specific NPCs3]]</f>
        <v/>
      </c>
      <c r="AB310" s="665"/>
      <c r="AC310" s="666" t="s">
        <v>5925</v>
      </c>
      <c r="AD310" s="667"/>
      <c r="AE310" s="671"/>
      <c r="AF310" s="665"/>
      <c r="AG310" s="665"/>
      <c r="AH310" s="665"/>
      <c r="AI310" s="665"/>
      <c r="AJ310" s="665"/>
      <c r="AK310" s="665"/>
      <c r="AL310" s="665"/>
      <c r="AM310" s="671"/>
      <c r="AN310" s="665"/>
      <c r="AO310" s="671"/>
      <c r="AP310" s="665"/>
      <c r="AQ310" s="671"/>
      <c r="AR310" s="636"/>
      <c r="AS310" s="636"/>
      <c r="AT310" s="636"/>
      <c r="AU310" s="636"/>
      <c r="AV310" s="671"/>
      <c r="AW310" s="636" t="str">
        <f>IFERROR(INDEX('02_LIVING_WATERDEEP'!$C$2:$C$200,MATCH(Таблиця4[[#This Row],[BUILDING NAME]],'02_LIVING_WATERDEEP'!$A$2:$A$200,0),1),"")</f>
        <v/>
      </c>
      <c r="AX310" s="636" t="str">
        <f>IFERROR(INDEX('02_LIVING_WATERDEEP'!$F$2:$F$200,MATCH(Таблиця4[[#This Row],[BUILDING NAME]],'02_LIVING_WATERDEEP'!$A$2:$A$200,0),1),"")</f>
        <v/>
      </c>
      <c r="AY310" s="636" t="str">
        <f>IFERROR(INDEX('02_LIVING_WATERDEEP'!$I$2:$I$200,MATCH(Таблиця4[[#This Row],[BUILDING NAME]],'02_LIVING_WATERDEEP'!$A$2:$A$200,0),1),"")</f>
        <v/>
      </c>
      <c r="AZ310" s="636" t="str">
        <f>IFERROR(INDEX('02_LIVING_WATERDEEP'!$J$2:$J$200,MATCH(Таблиця4[[#This Row],[BUILDING NAME]],'02_LIVING_WATERDEEP'!$A$2:$A$200,0),1),"")</f>
        <v/>
      </c>
      <c r="BA310" s="636" t="str">
        <f>IFERROR(INDEX('02_LIVING_WATERDEEP'!$K$2:$K$200,MATCH(Таблиця4[[#This Row],[BUILDING NAME]],'02_LIVING_WATERDEEP'!$A$2:$A$200,0),1),"")</f>
        <v/>
      </c>
      <c r="BB310" s="636" t="str">
        <f>IFERROR(INDEX('02_LIVING_WATERDEEP'!$L$2:$L$200,MATCH(Таблиця4[[#This Row],[BUILDING NAME]],'02_LIVING_WATERDEEP'!$A$2:$A$200,0),1),"")</f>
        <v/>
      </c>
      <c r="BC310" s="636" t="str">
        <f>IFERROR(INDEX('02_LIVING_WATERDEEP'!$M$2:$M$200,MATCH(Таблиця4[[#This Row],[BUILDING NAME]],'02_LIVING_WATERDEEP'!$A$2:$A$200,0),1),"")</f>
        <v/>
      </c>
      <c r="BD310" s="636"/>
      <c r="BE310" s="636"/>
      <c r="BF310" s="636"/>
      <c r="BG310" s="636"/>
      <c r="BH310" s="636"/>
      <c r="BI310" s="636"/>
      <c r="BJ310" s="636"/>
      <c r="BK310" s="636"/>
      <c r="BL310" s="636"/>
      <c r="BM310" s="636"/>
      <c r="BN310" s="636"/>
      <c r="BO310" s="636"/>
      <c r="BP310" s="636"/>
      <c r="BQ310" s="636"/>
      <c r="BR310" s="636"/>
      <c r="BS310" s="636"/>
      <c r="BT310" s="636"/>
      <c r="BU310" s="636" t="e">
        <f>MATCH(Таблиця4[[#This Row],[BUILDING NAME]],#REF!,0)</f>
        <v>#REF!</v>
      </c>
      <c r="BV310" s="636" t="e">
        <f>INDEX(#REF!,'02BUILD'!BU310,1)</f>
        <v>#REF!</v>
      </c>
      <c r="BW310" s="636" t="e">
        <v>#N/A</v>
      </c>
      <c r="BX310" s="636"/>
      <c r="BY310" s="636" t="e">
        <f>MATCH(Таблиця4[[#This Row],[BUILDING NAME]],Таблиця5[NAME],0)</f>
        <v>#N/A</v>
      </c>
      <c r="BZ310" s="636" t="e">
        <f>INDEX(Таблиця5[[C - COINS - COST]:[ADDRESS]],'02BUILD'!$BY310,1)</f>
        <v>#N/A</v>
      </c>
      <c r="CA310" s="636" t="e">
        <f>INDEX(Таблиця5[[C - COINS - COST]:[ADDRESS]],'02BUILD'!$BY310,2)</f>
        <v>#N/A</v>
      </c>
      <c r="CB310" s="636" t="e">
        <f>INDEX(Таблиця5[[C - COINS - COST]:[ADDRESS]],'02BUILD'!$BY310,3)</f>
        <v>#N/A</v>
      </c>
      <c r="CC310" s="636" t="e">
        <f>INDEX(Таблиця5[[C - COINS - COST]:[ADDRESS]],'02BUILD'!$BY310,4)</f>
        <v>#N/A</v>
      </c>
      <c r="CD310" s="636" t="e">
        <f>INDEX(Таблиця5[[C - COINS - COST]:[ADDRESS]],'02BUILD'!$BY310,5)</f>
        <v>#N/A</v>
      </c>
      <c r="CE310" s="636" t="e">
        <f>INDEX(Таблиця5[[C - COINS - COST]:[ADDRESS]],'02BUILD'!$BY310,6)</f>
        <v>#N/A</v>
      </c>
      <c r="CF310" s="636" t="e">
        <f>INDEX(Таблиця5[[C - COINS - COST]:[ADDRESS]],'02BUILD'!$BY310,7)</f>
        <v>#N/A</v>
      </c>
      <c r="CG310" s="636" t="e">
        <f>INDEX(Таблиця5[[C - COINS - COST]:[ADDRESS]],'02BUILD'!$BY310,8)</f>
        <v>#N/A</v>
      </c>
      <c r="CH310" s="636" t="e">
        <f>INDEX(Таблиця5[[C - COINS - COST]:[ADDRESS]],'02BUILD'!$BY310,9)</f>
        <v>#N/A</v>
      </c>
      <c r="CI310" s="636" t="e">
        <f>INDEX(Таблиця5[[C - COINS - COST]:[ADDRESS]],'02BUILD'!$BY310,10)</f>
        <v>#N/A</v>
      </c>
    </row>
    <row r="311" spans="1:87" ht="16.5" hidden="1" thickTop="1" thickBot="1">
      <c r="A311" s="636"/>
      <c r="B311" s="665"/>
      <c r="C311" s="665"/>
      <c r="D311" s="636"/>
      <c r="E311" s="636"/>
      <c r="F311" s="665"/>
      <c r="G311" s="665"/>
      <c r="H311" s="665" t="s">
        <v>5742</v>
      </c>
      <c r="I311" s="665" t="s">
        <v>5740</v>
      </c>
      <c r="J311" s="665"/>
      <c r="K311" s="665" t="s">
        <v>2101</v>
      </c>
      <c r="L311" s="665"/>
      <c r="M311" s="665"/>
      <c r="N311" s="665"/>
      <c r="O311" s="665"/>
      <c r="P311" s="665"/>
      <c r="Q311" s="665"/>
      <c r="R311" s="665"/>
      <c r="S311" s="665" t="str">
        <f>Таблиця4[[#This Row],[C - COINS - COST]]&amp;"C"&amp;" | "&amp;Таблиця4[[#This Row],[A - TANKARDS - Drinks]]&amp;"A"&amp;" | "&amp;Таблиця4[[#This Row],[P - PIPES - hospitality]]&amp;" P"&amp;" | "&amp;Таблиця4[[#This Row],[D - DAGGERS - danger level]]&amp;"D"</f>
        <v>C | A |  P | D</v>
      </c>
      <c r="T311" s="665"/>
      <c r="U311" s="665"/>
      <c r="V311" s="665"/>
      <c r="W311" s="665" t="s">
        <v>19882</v>
      </c>
      <c r="X311" s="665" t="s">
        <v>4315</v>
      </c>
      <c r="Y311" s="665"/>
      <c r="Z311" s="665" t="str">
        <f>Таблиця4[[#This Row],[Descriptions2]]</f>
        <v/>
      </c>
      <c r="AA311" s="665" t="str">
        <f>Таблиця4[[#This Row],[Owner/Specific NPCs3]]</f>
        <v/>
      </c>
      <c r="AB311" s="665"/>
      <c r="AC311" s="666" t="s">
        <v>5926</v>
      </c>
      <c r="AD311" s="667"/>
      <c r="AE311" s="671"/>
      <c r="AF311" s="665"/>
      <c r="AG311" s="665"/>
      <c r="AH311" s="665"/>
      <c r="AI311" s="665"/>
      <c r="AJ311" s="665"/>
      <c r="AK311" s="665"/>
      <c r="AL311" s="665"/>
      <c r="AM311" s="671"/>
      <c r="AN311" s="665"/>
      <c r="AO311" s="671"/>
      <c r="AP311" s="665"/>
      <c r="AQ311" s="671"/>
      <c r="AR311" s="636"/>
      <c r="AS311" s="636"/>
      <c r="AT311" s="636"/>
      <c r="AU311" s="636"/>
      <c r="AV311" s="671"/>
      <c r="AW311" s="636" t="str">
        <f>IFERROR(INDEX('02_LIVING_WATERDEEP'!$C$2:$C$200,MATCH(Таблиця4[[#This Row],[BUILDING NAME]],'02_LIVING_WATERDEEP'!$A$2:$A$200,0),1),"")</f>
        <v/>
      </c>
      <c r="AX311" s="636" t="str">
        <f>IFERROR(INDEX('02_LIVING_WATERDEEP'!$F$2:$F$200,MATCH(Таблиця4[[#This Row],[BUILDING NAME]],'02_LIVING_WATERDEEP'!$A$2:$A$200,0),1),"")</f>
        <v/>
      </c>
      <c r="AY311" s="636" t="str">
        <f>IFERROR(INDEX('02_LIVING_WATERDEEP'!$I$2:$I$200,MATCH(Таблиця4[[#This Row],[BUILDING NAME]],'02_LIVING_WATERDEEP'!$A$2:$A$200,0),1),"")</f>
        <v/>
      </c>
      <c r="AZ311" s="636" t="str">
        <f>IFERROR(INDEX('02_LIVING_WATERDEEP'!$J$2:$J$200,MATCH(Таблиця4[[#This Row],[BUILDING NAME]],'02_LIVING_WATERDEEP'!$A$2:$A$200,0),1),"")</f>
        <v/>
      </c>
      <c r="BA311" s="636" t="str">
        <f>IFERROR(INDEX('02_LIVING_WATERDEEP'!$K$2:$K$200,MATCH(Таблиця4[[#This Row],[BUILDING NAME]],'02_LIVING_WATERDEEP'!$A$2:$A$200,0),1),"")</f>
        <v/>
      </c>
      <c r="BB311" s="636" t="str">
        <f>IFERROR(INDEX('02_LIVING_WATERDEEP'!$L$2:$L$200,MATCH(Таблиця4[[#This Row],[BUILDING NAME]],'02_LIVING_WATERDEEP'!$A$2:$A$200,0),1),"")</f>
        <v/>
      </c>
      <c r="BC311" s="636" t="str">
        <f>IFERROR(INDEX('02_LIVING_WATERDEEP'!$M$2:$M$200,MATCH(Таблиця4[[#This Row],[BUILDING NAME]],'02_LIVING_WATERDEEP'!$A$2:$A$200,0),1),"")</f>
        <v/>
      </c>
      <c r="BD311" s="636"/>
      <c r="BE311" s="636"/>
      <c r="BF311" s="636"/>
      <c r="BG311" s="636"/>
      <c r="BH311" s="636"/>
      <c r="BI311" s="636"/>
      <c r="BJ311" s="636"/>
      <c r="BK311" s="636"/>
      <c r="BL311" s="636"/>
      <c r="BM311" s="636"/>
      <c r="BN311" s="636"/>
      <c r="BO311" s="636"/>
      <c r="BP311" s="636"/>
      <c r="BQ311" s="636"/>
      <c r="BR311" s="636"/>
      <c r="BS311" s="636"/>
      <c r="BT311" s="636"/>
      <c r="BU311" s="636" t="e">
        <f>MATCH(Таблиця4[[#This Row],[BUILDING NAME]],#REF!,0)</f>
        <v>#REF!</v>
      </c>
      <c r="BV311" s="636" t="e">
        <f>INDEX(#REF!,'02BUILD'!BU311,1)</f>
        <v>#REF!</v>
      </c>
      <c r="BW311" s="636" t="e">
        <v>#N/A</v>
      </c>
      <c r="BX311" s="636"/>
      <c r="BY311" s="636" t="e">
        <f>MATCH(Таблиця4[[#This Row],[BUILDING NAME]],Таблиця5[NAME],0)</f>
        <v>#N/A</v>
      </c>
      <c r="BZ311" s="636" t="e">
        <f>INDEX(Таблиця5[[C - COINS - COST]:[ADDRESS]],'02BUILD'!$BY311,1)</f>
        <v>#N/A</v>
      </c>
      <c r="CA311" s="636" t="e">
        <f>INDEX(Таблиця5[[C - COINS - COST]:[ADDRESS]],'02BUILD'!$BY311,2)</f>
        <v>#N/A</v>
      </c>
      <c r="CB311" s="636" t="e">
        <f>INDEX(Таблиця5[[C - COINS - COST]:[ADDRESS]],'02BUILD'!$BY311,3)</f>
        <v>#N/A</v>
      </c>
      <c r="CC311" s="636" t="e">
        <f>INDEX(Таблиця5[[C - COINS - COST]:[ADDRESS]],'02BUILD'!$BY311,4)</f>
        <v>#N/A</v>
      </c>
      <c r="CD311" s="636" t="e">
        <f>INDEX(Таблиця5[[C - COINS - COST]:[ADDRESS]],'02BUILD'!$BY311,5)</f>
        <v>#N/A</v>
      </c>
      <c r="CE311" s="636" t="e">
        <f>INDEX(Таблиця5[[C - COINS - COST]:[ADDRESS]],'02BUILD'!$BY311,6)</f>
        <v>#N/A</v>
      </c>
      <c r="CF311" s="636" t="e">
        <f>INDEX(Таблиця5[[C - COINS - COST]:[ADDRESS]],'02BUILD'!$BY311,7)</f>
        <v>#N/A</v>
      </c>
      <c r="CG311" s="636" t="e">
        <f>INDEX(Таблиця5[[C - COINS - COST]:[ADDRESS]],'02BUILD'!$BY311,8)</f>
        <v>#N/A</v>
      </c>
      <c r="CH311" s="636" t="e">
        <f>INDEX(Таблиця5[[C - COINS - COST]:[ADDRESS]],'02BUILD'!$BY311,9)</f>
        <v>#N/A</v>
      </c>
      <c r="CI311" s="636" t="e">
        <f>INDEX(Таблиця5[[C - COINS - COST]:[ADDRESS]],'02BUILD'!$BY311,10)</f>
        <v>#N/A</v>
      </c>
    </row>
    <row r="312" spans="1:87" ht="16.5" hidden="1" thickTop="1" thickBot="1">
      <c r="A312" s="636"/>
      <c r="B312" s="665"/>
      <c r="C312" s="665"/>
      <c r="D312" s="636"/>
      <c r="E312" s="636"/>
      <c r="F312" s="665"/>
      <c r="G312" s="665"/>
      <c r="H312" s="926" t="s">
        <v>21114</v>
      </c>
      <c r="I312" s="665" t="s">
        <v>5740</v>
      </c>
      <c r="J312" s="665"/>
      <c r="K312" s="665" t="s">
        <v>20930</v>
      </c>
      <c r="L312" s="665"/>
      <c r="M312" s="665"/>
      <c r="N312" s="665"/>
      <c r="O312" s="665"/>
      <c r="P312" s="665"/>
      <c r="Q312" s="665"/>
      <c r="R312" s="665"/>
      <c r="S312" s="665" t="str">
        <f>Таблиця4[[#This Row],[C - COINS - COST]]&amp;"C"&amp;" | "&amp;Таблиця4[[#This Row],[A - TANKARDS - Drinks]]&amp;"A"&amp;" | "&amp;Таблиця4[[#This Row],[P - PIPES - hospitality]]&amp;" P"&amp;" | "&amp;Таблиця4[[#This Row],[D - DAGGERS - danger level]]&amp;"D"</f>
        <v>C | A |  P | D</v>
      </c>
      <c r="T312" s="665"/>
      <c r="U312" s="665"/>
      <c r="V312" s="665"/>
      <c r="W312" s="673" t="s">
        <v>21423</v>
      </c>
      <c r="X312" s="665" t="s">
        <v>4315</v>
      </c>
      <c r="Y312" s="665"/>
      <c r="Z312" s="665" t="str">
        <f>Таблиця4[[#This Row],[Descriptions2]]</f>
        <v/>
      </c>
      <c r="AA312" s="665" t="str">
        <f>Таблиця4[[#This Row],[Owner/Specific NPCs3]]</f>
        <v/>
      </c>
      <c r="AB312" s="665"/>
      <c r="AC312" s="666" t="s">
        <v>5927</v>
      </c>
      <c r="AD312" s="667"/>
      <c r="AE312" s="671"/>
      <c r="AF312" s="665"/>
      <c r="AG312" s="665"/>
      <c r="AH312" s="665"/>
      <c r="AI312" s="665"/>
      <c r="AJ312" s="665"/>
      <c r="AK312" s="665"/>
      <c r="AL312" s="665"/>
      <c r="AM312" s="671"/>
      <c r="AN312" s="665"/>
      <c r="AO312" s="671"/>
      <c r="AP312" s="665"/>
      <c r="AQ312" s="671"/>
      <c r="AR312" s="636"/>
      <c r="AS312" s="636"/>
      <c r="AT312" s="636"/>
      <c r="AU312" s="636"/>
      <c r="AV312" s="671"/>
      <c r="AW312" s="636" t="str">
        <f>IFERROR(INDEX('02_LIVING_WATERDEEP'!$C$2:$C$200,MATCH(Таблиця4[[#This Row],[BUILDING NAME]],'02_LIVING_WATERDEEP'!$A$2:$A$200,0),1),"")</f>
        <v/>
      </c>
      <c r="AX312" s="636" t="str">
        <f>IFERROR(INDEX('02_LIVING_WATERDEEP'!$F$2:$F$200,MATCH(Таблиця4[[#This Row],[BUILDING NAME]],'02_LIVING_WATERDEEP'!$A$2:$A$200,0),1),"")</f>
        <v/>
      </c>
      <c r="AY312" s="636" t="str">
        <f>IFERROR(INDEX('02_LIVING_WATERDEEP'!$I$2:$I$200,MATCH(Таблиця4[[#This Row],[BUILDING NAME]],'02_LIVING_WATERDEEP'!$A$2:$A$200,0),1),"")</f>
        <v/>
      </c>
      <c r="AZ312" s="636" t="str">
        <f>IFERROR(INDEX('02_LIVING_WATERDEEP'!$J$2:$J$200,MATCH(Таблиця4[[#This Row],[BUILDING NAME]],'02_LIVING_WATERDEEP'!$A$2:$A$200,0),1),"")</f>
        <v/>
      </c>
      <c r="BA312" s="636" t="str">
        <f>IFERROR(INDEX('02_LIVING_WATERDEEP'!$K$2:$K$200,MATCH(Таблиця4[[#This Row],[BUILDING NAME]],'02_LIVING_WATERDEEP'!$A$2:$A$200,0),1),"")</f>
        <v/>
      </c>
      <c r="BB312" s="636" t="str">
        <f>IFERROR(INDEX('02_LIVING_WATERDEEP'!$L$2:$L$200,MATCH(Таблиця4[[#This Row],[BUILDING NAME]],'02_LIVING_WATERDEEP'!$A$2:$A$200,0),1),"")</f>
        <v/>
      </c>
      <c r="BC312" s="636" t="str">
        <f>IFERROR(INDEX('02_LIVING_WATERDEEP'!$M$2:$M$200,MATCH(Таблиця4[[#This Row],[BUILDING NAME]],'02_LIVING_WATERDEEP'!$A$2:$A$200,0),1),"")</f>
        <v/>
      </c>
      <c r="BD312" s="636"/>
      <c r="BE312" s="636"/>
      <c r="BF312" s="636"/>
      <c r="BG312" s="636"/>
      <c r="BH312" s="636"/>
      <c r="BI312" s="636"/>
      <c r="BJ312" s="636"/>
      <c r="BK312" s="636"/>
      <c r="BL312" s="636"/>
      <c r="BM312" s="636"/>
      <c r="BN312" s="636"/>
      <c r="BO312" s="636"/>
      <c r="BP312" s="636"/>
      <c r="BQ312" s="636"/>
      <c r="BR312" s="636"/>
      <c r="BS312" s="636"/>
      <c r="BT312" s="636"/>
      <c r="BU312" s="636" t="e">
        <f>MATCH(Таблиця4[[#This Row],[BUILDING NAME]],#REF!,0)</f>
        <v>#REF!</v>
      </c>
      <c r="BV312" s="636" t="e">
        <f>INDEX(#REF!,'02BUILD'!BU312,1)</f>
        <v>#REF!</v>
      </c>
      <c r="BW312" s="636" t="e">
        <v>#N/A</v>
      </c>
      <c r="BX312" s="636"/>
      <c r="BY312" s="636" t="e">
        <f>MATCH(Таблиця4[[#This Row],[BUILDING NAME]],Таблиця5[NAME],0)</f>
        <v>#N/A</v>
      </c>
      <c r="BZ312" s="636" t="e">
        <f>INDEX(Таблиця5[[C - COINS - COST]:[ADDRESS]],'02BUILD'!$BY312,1)</f>
        <v>#N/A</v>
      </c>
      <c r="CA312" s="636" t="e">
        <f>INDEX(Таблиця5[[C - COINS - COST]:[ADDRESS]],'02BUILD'!$BY312,2)</f>
        <v>#N/A</v>
      </c>
      <c r="CB312" s="636" t="e">
        <f>INDEX(Таблиця5[[C - COINS - COST]:[ADDRESS]],'02BUILD'!$BY312,3)</f>
        <v>#N/A</v>
      </c>
      <c r="CC312" s="636" t="e">
        <f>INDEX(Таблиця5[[C - COINS - COST]:[ADDRESS]],'02BUILD'!$BY312,4)</f>
        <v>#N/A</v>
      </c>
      <c r="CD312" s="636" t="e">
        <f>INDEX(Таблиця5[[C - COINS - COST]:[ADDRESS]],'02BUILD'!$BY312,5)</f>
        <v>#N/A</v>
      </c>
      <c r="CE312" s="636" t="e">
        <f>INDEX(Таблиця5[[C - COINS - COST]:[ADDRESS]],'02BUILD'!$BY312,6)</f>
        <v>#N/A</v>
      </c>
      <c r="CF312" s="636" t="e">
        <f>INDEX(Таблиця5[[C - COINS - COST]:[ADDRESS]],'02BUILD'!$BY312,7)</f>
        <v>#N/A</v>
      </c>
      <c r="CG312" s="636" t="e">
        <f>INDEX(Таблиця5[[C - COINS - COST]:[ADDRESS]],'02BUILD'!$BY312,8)</f>
        <v>#N/A</v>
      </c>
      <c r="CH312" s="636" t="e">
        <f>INDEX(Таблиця5[[C - COINS - COST]:[ADDRESS]],'02BUILD'!$BY312,9)</f>
        <v>#N/A</v>
      </c>
      <c r="CI312" s="636" t="e">
        <f>INDEX(Таблиця5[[C - COINS - COST]:[ADDRESS]],'02BUILD'!$BY312,10)</f>
        <v>#N/A</v>
      </c>
    </row>
    <row r="313" spans="1:87" ht="16.5" hidden="1" thickTop="1" thickBot="1">
      <c r="A313" s="636"/>
      <c r="B313" s="665"/>
      <c r="C313" s="665"/>
      <c r="D313" s="636"/>
      <c r="E313" s="636"/>
      <c r="F313" s="665"/>
      <c r="G313" s="665"/>
      <c r="H313" s="926" t="s">
        <v>5743</v>
      </c>
      <c r="I313" s="665" t="s">
        <v>5740</v>
      </c>
      <c r="J313" s="665"/>
      <c r="K313" s="665" t="s">
        <v>20930</v>
      </c>
      <c r="L313" s="665"/>
      <c r="M313" s="665"/>
      <c r="N313" s="665"/>
      <c r="O313" s="665"/>
      <c r="P313" s="665"/>
      <c r="Q313" s="665"/>
      <c r="R313" s="665"/>
      <c r="S313" s="665" t="str">
        <f>Таблиця4[[#This Row],[C - COINS - COST]]&amp;"C"&amp;" | "&amp;Таблиця4[[#This Row],[A - TANKARDS - Drinks]]&amp;"A"&amp;" | "&amp;Таблиця4[[#This Row],[P - PIPES - hospitality]]&amp;" P"&amp;" | "&amp;Таблиця4[[#This Row],[D - DAGGERS - danger level]]&amp;"D"</f>
        <v>C | A |  P | D</v>
      </c>
      <c r="T313" s="665"/>
      <c r="U313" s="665"/>
      <c r="V313" s="665"/>
      <c r="W313" s="926" t="s">
        <v>21424</v>
      </c>
      <c r="X313" s="665" t="s">
        <v>4315</v>
      </c>
      <c r="Y313" s="665"/>
      <c r="Z313" s="665" t="str">
        <f>Таблиця4[[#This Row],[Descriptions2]]</f>
        <v/>
      </c>
      <c r="AA313" s="665" t="str">
        <f>Таблиця4[[#This Row],[Owner/Specific NPCs3]]</f>
        <v/>
      </c>
      <c r="AB313" s="665"/>
      <c r="AC313" s="666" t="s">
        <v>5928</v>
      </c>
      <c r="AD313" s="667"/>
      <c r="AE313" s="671"/>
      <c r="AF313" s="665"/>
      <c r="AG313" s="665"/>
      <c r="AH313" s="665"/>
      <c r="AI313" s="665"/>
      <c r="AJ313" s="665"/>
      <c r="AK313" s="665"/>
      <c r="AL313" s="665"/>
      <c r="AM313" s="671"/>
      <c r="AN313" s="665"/>
      <c r="AO313" s="671"/>
      <c r="AP313" s="665"/>
      <c r="AQ313" s="671"/>
      <c r="AR313" s="636"/>
      <c r="AS313" s="636"/>
      <c r="AT313" s="636"/>
      <c r="AU313" s="636"/>
      <c r="AV313" s="671"/>
      <c r="AW313" s="636" t="str">
        <f>IFERROR(INDEX('02_LIVING_WATERDEEP'!$C$2:$C$200,MATCH(Таблиця4[[#This Row],[BUILDING NAME]],'02_LIVING_WATERDEEP'!$A$2:$A$200,0),1),"")</f>
        <v/>
      </c>
      <c r="AX313" s="636" t="str">
        <f>IFERROR(INDEX('02_LIVING_WATERDEEP'!$F$2:$F$200,MATCH(Таблиця4[[#This Row],[BUILDING NAME]],'02_LIVING_WATERDEEP'!$A$2:$A$200,0),1),"")</f>
        <v/>
      </c>
      <c r="AY313" s="636" t="str">
        <f>IFERROR(INDEX('02_LIVING_WATERDEEP'!$I$2:$I$200,MATCH(Таблиця4[[#This Row],[BUILDING NAME]],'02_LIVING_WATERDEEP'!$A$2:$A$200,0),1),"")</f>
        <v/>
      </c>
      <c r="AZ313" s="636" t="str">
        <f>IFERROR(INDEX('02_LIVING_WATERDEEP'!$J$2:$J$200,MATCH(Таблиця4[[#This Row],[BUILDING NAME]],'02_LIVING_WATERDEEP'!$A$2:$A$200,0),1),"")</f>
        <v/>
      </c>
      <c r="BA313" s="636" t="str">
        <f>IFERROR(INDEX('02_LIVING_WATERDEEP'!$K$2:$K$200,MATCH(Таблиця4[[#This Row],[BUILDING NAME]],'02_LIVING_WATERDEEP'!$A$2:$A$200,0),1),"")</f>
        <v/>
      </c>
      <c r="BB313" s="636" t="str">
        <f>IFERROR(INDEX('02_LIVING_WATERDEEP'!$L$2:$L$200,MATCH(Таблиця4[[#This Row],[BUILDING NAME]],'02_LIVING_WATERDEEP'!$A$2:$A$200,0),1),"")</f>
        <v/>
      </c>
      <c r="BC313" s="636" t="str">
        <f>IFERROR(INDEX('02_LIVING_WATERDEEP'!$M$2:$M$200,MATCH(Таблиця4[[#This Row],[BUILDING NAME]],'02_LIVING_WATERDEEP'!$A$2:$A$200,0),1),"")</f>
        <v/>
      </c>
      <c r="BD313" s="636"/>
      <c r="BE313" s="636"/>
      <c r="BF313" s="636"/>
      <c r="BG313" s="636"/>
      <c r="BH313" s="636"/>
      <c r="BI313" s="636"/>
      <c r="BJ313" s="636"/>
      <c r="BK313" s="636"/>
      <c r="BL313" s="636"/>
      <c r="BM313" s="636"/>
      <c r="BN313" s="636"/>
      <c r="BO313" s="636"/>
      <c r="BP313" s="636"/>
      <c r="BQ313" s="636"/>
      <c r="BR313" s="636"/>
      <c r="BS313" s="636"/>
      <c r="BT313" s="636"/>
      <c r="BU313" s="636" t="e">
        <f>MATCH(Таблиця4[[#This Row],[BUILDING NAME]],#REF!,0)</f>
        <v>#REF!</v>
      </c>
      <c r="BV313" s="636" t="e">
        <f>INDEX(#REF!,'02BUILD'!BU313,1)</f>
        <v>#REF!</v>
      </c>
      <c r="BW313" s="636" t="e">
        <v>#N/A</v>
      </c>
      <c r="BX313" s="636"/>
      <c r="BY313" s="636" t="e">
        <f>MATCH(Таблиця4[[#This Row],[BUILDING NAME]],Таблиця5[NAME],0)</f>
        <v>#N/A</v>
      </c>
      <c r="BZ313" s="636" t="e">
        <f>INDEX(Таблиця5[[C - COINS - COST]:[ADDRESS]],'02BUILD'!$BY313,1)</f>
        <v>#N/A</v>
      </c>
      <c r="CA313" s="636" t="e">
        <f>INDEX(Таблиця5[[C - COINS - COST]:[ADDRESS]],'02BUILD'!$BY313,2)</f>
        <v>#N/A</v>
      </c>
      <c r="CB313" s="636" t="e">
        <f>INDEX(Таблиця5[[C - COINS - COST]:[ADDRESS]],'02BUILD'!$BY313,3)</f>
        <v>#N/A</v>
      </c>
      <c r="CC313" s="636" t="e">
        <f>INDEX(Таблиця5[[C - COINS - COST]:[ADDRESS]],'02BUILD'!$BY313,4)</f>
        <v>#N/A</v>
      </c>
      <c r="CD313" s="636" t="e">
        <f>INDEX(Таблиця5[[C - COINS - COST]:[ADDRESS]],'02BUILD'!$BY313,5)</f>
        <v>#N/A</v>
      </c>
      <c r="CE313" s="636" t="e">
        <f>INDEX(Таблиця5[[C - COINS - COST]:[ADDRESS]],'02BUILD'!$BY313,6)</f>
        <v>#N/A</v>
      </c>
      <c r="CF313" s="636" t="e">
        <f>INDEX(Таблиця5[[C - COINS - COST]:[ADDRESS]],'02BUILD'!$BY313,7)</f>
        <v>#N/A</v>
      </c>
      <c r="CG313" s="636" t="e">
        <f>INDEX(Таблиця5[[C - COINS - COST]:[ADDRESS]],'02BUILD'!$BY313,8)</f>
        <v>#N/A</v>
      </c>
      <c r="CH313" s="636" t="e">
        <f>INDEX(Таблиця5[[C - COINS - COST]:[ADDRESS]],'02BUILD'!$BY313,9)</f>
        <v>#N/A</v>
      </c>
      <c r="CI313" s="636" t="e">
        <f>INDEX(Таблиця5[[C - COINS - COST]:[ADDRESS]],'02BUILD'!$BY313,10)</f>
        <v>#N/A</v>
      </c>
    </row>
    <row r="314" spans="1:87" ht="16.5" hidden="1" thickTop="1" thickBot="1">
      <c r="A314" s="636" t="s">
        <v>777</v>
      </c>
      <c r="B314" s="665" t="str">
        <f>LEFT(LEFT(A314,FIND(":",A314)),LEN(LEFT(A314,FIND(":",A314)))-1)</f>
        <v>N1</v>
      </c>
      <c r="C314" s="665" t="str">
        <f>RIGHT(A314,LEN(A314)-FIND(":",A314)-1)</f>
        <v>Guard Barracks (city building, C, 3)</v>
      </c>
      <c r="D314" s="636"/>
      <c r="E314" s="636"/>
      <c r="F314" s="665" t="s">
        <v>1223</v>
      </c>
      <c r="G314" s="665" t="s">
        <v>1485</v>
      </c>
      <c r="H314" s="665" t="s">
        <v>2138</v>
      </c>
      <c r="I314" s="665" t="s">
        <v>3970</v>
      </c>
      <c r="J314" s="665"/>
      <c r="K314" s="665" t="s">
        <v>2068</v>
      </c>
      <c r="L314" s="665" t="s">
        <v>2069</v>
      </c>
      <c r="M314" s="665">
        <v>3</v>
      </c>
      <c r="N314" s="665"/>
      <c r="O314" s="665"/>
      <c r="P314" s="665"/>
      <c r="Q314" s="665"/>
      <c r="R314" s="665"/>
      <c r="S314" s="665" t="str">
        <f>Таблиця4[[#This Row],[C - COINS - COST]]&amp;"C"&amp;" | "&amp;Таблиця4[[#This Row],[A - TANKARDS - Drinks]]&amp;"A"&amp;" | "&amp;Таблиця4[[#This Row],[P - PIPES - hospitality]]&amp;" P"&amp;" | "&amp;Таблиця4[[#This Row],[D - DAGGERS - danger level]]&amp;"D"</f>
        <v>C | A |  P | D</v>
      </c>
      <c r="T314" s="665"/>
      <c r="U314" s="665"/>
      <c r="V314" s="665"/>
      <c r="W314" s="690"/>
      <c r="X314" s="665" t="s">
        <v>4315</v>
      </c>
      <c r="Y314" s="665" t="str">
        <f>Таблиця4[[#This Row],[DM NOTES LW]]</f>
        <v/>
      </c>
      <c r="Z314" s="665" t="str">
        <f>Таблиця4[[#This Row],[Descriptions2]]</f>
        <v/>
      </c>
      <c r="AA314" s="665" t="str">
        <f>Таблиця4[[#This Row],[Owner/Specific NPCs3]]</f>
        <v/>
      </c>
      <c r="AB314" s="665" t="str">
        <f>Таблиця4[[#This Row],[Additional Notes4]]</f>
        <v/>
      </c>
      <c r="AC314" s="666" t="s">
        <v>5836</v>
      </c>
      <c r="AD314" s="667"/>
      <c r="AE314" s="671"/>
      <c r="AF314" s="665" t="str">
        <f>IFERROR(INDEX('02VG'!B$4:B$167,MATCH($H314,'02VG'!$A$4:$A$167,0),1),"")</f>
        <v/>
      </c>
      <c r="AG314" s="665" t="str">
        <f>IFERROR(INDEX('02VG'!C$4:C$167,MATCH($H314,'02VG'!$A$4:$A$167,0),1),"")</f>
        <v/>
      </c>
      <c r="AH314" s="665" t="str">
        <f>IFERROR(INDEX('02VG'!D$4:D$167,MATCH($H314,'02VG'!$A$4:$A$167,0),1),"")</f>
        <v/>
      </c>
      <c r="AI314" s="665" t="str">
        <f>IFERROR(INDEX('02VG'!E$4:E$167,MATCH($H314,'02VG'!$A$4:$A$167,0),1),"")</f>
        <v/>
      </c>
      <c r="AJ314" s="665" t="str">
        <f>IFERROR(INDEX('02VG'!G$4:G$167,MATCH($H314,'02VG'!$A$4:$A$167,0),1),"")</f>
        <v/>
      </c>
      <c r="AK314" s="665" t="str">
        <f>IFERROR(INDEX('02VG'!I$4:I$167,MATCH($H314,'02VG'!$A$4:$A$167,0),1),"")</f>
        <v/>
      </c>
      <c r="AL314" s="665" t="str">
        <f>IFERROR(INDEX('02VG'!L$4:L$167,MATCH($H314,'02VG'!$A$4:$A$167,0),1),"")</f>
        <v/>
      </c>
      <c r="AM314" s="671"/>
      <c r="AN314" s="665" t="str">
        <f>IFERROR(INDEX('02ORG'!$H$4:$H$45,MATCH($F314,'02ORG'!$M$4:$M$45,0),1),"")</f>
        <v/>
      </c>
      <c r="AO314" s="671"/>
      <c r="AP314" s="665" t="str">
        <f>IFERROR(INDEX('02FOLK'!$AT$3:$AT$45,MATCH($F314,'02FOLK'!$AS$3:$AS$45,0),1),"")</f>
        <v/>
      </c>
      <c r="AQ314" s="671"/>
      <c r="AR314" s="636"/>
      <c r="AS314" s="636"/>
      <c r="AT314" s="636"/>
      <c r="AU314" s="636"/>
      <c r="AV314" s="671"/>
      <c r="AW314" s="636" t="str">
        <f>IFERROR(INDEX('02_LIVING_WATERDEEP'!$C$2:$C$200,MATCH(Таблиця4[[#This Row],[BUILDING NAME]],'02_LIVING_WATERDEEP'!$A$2:$A$200,0),1),"")</f>
        <v/>
      </c>
      <c r="AX314" s="636" t="str">
        <f>IFERROR(INDEX('02_LIVING_WATERDEEP'!$F$2:$F$200,MATCH(Таблиця4[[#This Row],[BUILDING NAME]],'02_LIVING_WATERDEEP'!$A$2:$A$200,0),1),"")</f>
        <v/>
      </c>
      <c r="AY314" s="636" t="str">
        <f>IFERROR(INDEX('02_LIVING_WATERDEEP'!$I$2:$I$200,MATCH(Таблиця4[[#This Row],[BUILDING NAME]],'02_LIVING_WATERDEEP'!$A$2:$A$200,0),1),"")</f>
        <v/>
      </c>
      <c r="AZ314" s="636" t="str">
        <f>IFERROR(INDEX('02_LIVING_WATERDEEP'!$J$2:$J$200,MATCH(Таблиця4[[#This Row],[BUILDING NAME]],'02_LIVING_WATERDEEP'!$A$2:$A$200,0),1),"")</f>
        <v/>
      </c>
      <c r="BA314" s="636" t="str">
        <f>IFERROR(INDEX('02_LIVING_WATERDEEP'!$K$2:$K$200,MATCH(Таблиця4[[#This Row],[BUILDING NAME]],'02_LIVING_WATERDEEP'!$A$2:$A$200,0),1),"")</f>
        <v/>
      </c>
      <c r="BB314" s="636" t="str">
        <f>IFERROR(INDEX('02_LIVING_WATERDEEP'!$L$2:$L$200,MATCH(Таблиця4[[#This Row],[BUILDING NAME]],'02_LIVING_WATERDEEP'!$A$2:$A$200,0),1),"")</f>
        <v/>
      </c>
      <c r="BC314" s="636" t="str">
        <f>IFERROR(INDEX('02_LIVING_WATERDEEP'!$M$2:$M$200,MATCH(Таблиця4[[#This Row],[BUILDING NAME]],'02_LIVING_WATERDEEP'!$A$2:$A$200,0),1),"")</f>
        <v/>
      </c>
      <c r="BD314" s="636"/>
      <c r="BE314" s="636"/>
      <c r="BF314" s="636"/>
      <c r="BG314" s="636"/>
      <c r="BH314" s="636"/>
      <c r="BI314" s="636"/>
      <c r="BJ314" s="636"/>
      <c r="BK314" s="636"/>
      <c r="BL314" s="636"/>
      <c r="BM314" s="636"/>
      <c r="BN314" s="636"/>
      <c r="BO314" s="636"/>
      <c r="BP314" s="636"/>
      <c r="BQ314" s="636"/>
      <c r="BR314" s="636"/>
      <c r="BS314" s="636"/>
      <c r="BT314" s="636"/>
      <c r="BU314" s="636" t="e">
        <f>MATCH(Таблиця4[[#This Row],[BUILDING NAME]],#REF!,0)</f>
        <v>#REF!</v>
      </c>
      <c r="BV314" s="636" t="e">
        <f>INDEX(#REF!,'02BUILD'!BU314,1)</f>
        <v>#REF!</v>
      </c>
      <c r="BW314" s="636" t="e">
        <v>#N/A</v>
      </c>
      <c r="BX314" s="636"/>
      <c r="BY314" s="636" t="e">
        <f>MATCH(Таблиця4[[#This Row],[BUILDING NAME]],Таблиця5[NAME],0)</f>
        <v>#N/A</v>
      </c>
      <c r="BZ314" s="636" t="e">
        <f>INDEX(Таблиця5[[C - COINS - COST]:[ADDRESS]],'02BUILD'!$BY314,1)</f>
        <v>#N/A</v>
      </c>
      <c r="CA314" s="636" t="e">
        <f>INDEX(Таблиця5[[C - COINS - COST]:[ADDRESS]],'02BUILD'!$BY314,2)</f>
        <v>#N/A</v>
      </c>
      <c r="CB314" s="636" t="e">
        <f>INDEX(Таблиця5[[C - COINS - COST]:[ADDRESS]],'02BUILD'!$BY314,3)</f>
        <v>#N/A</v>
      </c>
      <c r="CC314" s="636" t="e">
        <f>INDEX(Таблиця5[[C - COINS - COST]:[ADDRESS]],'02BUILD'!$BY314,4)</f>
        <v>#N/A</v>
      </c>
      <c r="CD314" s="636" t="e">
        <f>INDEX(Таблиця5[[C - COINS - COST]:[ADDRESS]],'02BUILD'!$BY314,5)</f>
        <v>#N/A</v>
      </c>
      <c r="CE314" s="636" t="e">
        <f>INDEX(Таблиця5[[C - COINS - COST]:[ADDRESS]],'02BUILD'!$BY314,6)</f>
        <v>#N/A</v>
      </c>
      <c r="CF314" s="636" t="e">
        <f>INDEX(Таблиця5[[C - COINS - COST]:[ADDRESS]],'02BUILD'!$BY314,7)</f>
        <v>#N/A</v>
      </c>
      <c r="CG314" s="636" t="e">
        <f>INDEX(Таблиця5[[C - COINS - COST]:[ADDRESS]],'02BUILD'!$BY314,8)</f>
        <v>#N/A</v>
      </c>
      <c r="CH314" s="636" t="e">
        <f>INDEX(Таблиця5[[C - COINS - COST]:[ADDRESS]],'02BUILD'!$BY314,9)</f>
        <v>#N/A</v>
      </c>
      <c r="CI314" s="636" t="e">
        <f>INDEX(Таблиця5[[C - COINS - COST]:[ADDRESS]],'02BUILD'!$BY314,10)</f>
        <v>#N/A</v>
      </c>
    </row>
    <row r="315" spans="1:87" ht="16.5" hidden="1" thickTop="1" thickBot="1">
      <c r="A315" s="636" t="s">
        <v>778</v>
      </c>
      <c r="B315" s="665" t="str">
        <f>LEFT(LEFT(A315,FIND(":",A315)),LEN(LEFT(A315,FIND(":",A315)))-1)</f>
        <v>N2</v>
      </c>
      <c r="C315" s="665" t="str">
        <f>RIGHT(A315,LEN(A315)-FIND(":",A315)-1)</f>
        <v>Brossfeather Villa (noble villa, A, 2s &amp; 3s)</v>
      </c>
      <c r="D315" s="636"/>
      <c r="E315" s="636"/>
      <c r="F315" s="665" t="s">
        <v>291</v>
      </c>
      <c r="G315" s="665" t="s">
        <v>1486</v>
      </c>
      <c r="H315" s="665" t="s">
        <v>2129</v>
      </c>
      <c r="I315" s="665" t="s">
        <v>3970</v>
      </c>
      <c r="J315" s="665"/>
      <c r="K315" s="665" t="s">
        <v>2075</v>
      </c>
      <c r="L315" s="665" t="s">
        <v>2076</v>
      </c>
      <c r="M315" s="665" t="s">
        <v>2070</v>
      </c>
      <c r="N315" s="675" t="s">
        <v>21619</v>
      </c>
      <c r="O315" s="675"/>
      <c r="P315" s="675"/>
      <c r="Q315" s="675"/>
      <c r="R315" s="675"/>
      <c r="S315" s="675" t="str">
        <f>Таблиця4[[#This Row],[C - COINS - COST]]&amp;"C"&amp;" | "&amp;Таблиця4[[#This Row],[A - TANKARDS - Drinks]]&amp;"A"&amp;" | "&amp;Таблиця4[[#This Row],[P - PIPES - hospitality]]&amp;" P"&amp;" | "&amp;Таблиця4[[#This Row],[D - DAGGERS - danger level]]&amp;"D"</f>
        <v>C | A |  P | D</v>
      </c>
      <c r="T315" s="665"/>
      <c r="U315" s="665"/>
      <c r="V315" s="665"/>
      <c r="W315" s="665"/>
      <c r="X315" s="665" t="s">
        <v>4315</v>
      </c>
      <c r="Y315" s="665"/>
      <c r="Z315" s="665" t="str">
        <f>Таблиця4[[#This Row],[Descriptions2]]</f>
        <v/>
      </c>
      <c r="AA315" s="665" t="str">
        <f>Таблиця4[[#This Row],[Owner/Specific NPCs3]]</f>
        <v/>
      </c>
      <c r="AB315" s="665"/>
      <c r="AC315" s="666" t="s">
        <v>5836</v>
      </c>
      <c r="AD315" s="667"/>
      <c r="AE315" s="671"/>
      <c r="AF315" s="665" t="str">
        <f>IFERROR(INDEX('02VG'!B$4:B$167,MATCH($H315,'02VG'!$A$4:$A$167,0),1),"")</f>
        <v/>
      </c>
      <c r="AG315" s="665" t="str">
        <f>IFERROR(INDEX('02VG'!C$4:C$167,MATCH($H315,'02VG'!$A$4:$A$167,0),1),"")</f>
        <v/>
      </c>
      <c r="AH315" s="665" t="str">
        <f>IFERROR(INDEX('02VG'!D$4:D$167,MATCH($H315,'02VG'!$A$4:$A$167,0),1),"")</f>
        <v/>
      </c>
      <c r="AI315" s="665" t="str">
        <f>IFERROR(INDEX('02VG'!E$4:E$167,MATCH($H315,'02VG'!$A$4:$A$167,0),1),"")</f>
        <v/>
      </c>
      <c r="AJ315" s="665" t="str">
        <f>IFERROR(INDEX('02VG'!G$4:G$167,MATCH($H315,'02VG'!$A$4:$A$167,0),1),"")</f>
        <v/>
      </c>
      <c r="AK315" s="665" t="str">
        <f>IFERROR(INDEX('02VG'!I$4:I$167,MATCH($H315,'02VG'!$A$4:$A$167,0),1),"")</f>
        <v/>
      </c>
      <c r="AL315" s="665" t="str">
        <f>IFERROR(INDEX('02VG'!L$4:L$167,MATCH($H315,'02VG'!$A$4:$A$167,0),1),"")</f>
        <v/>
      </c>
      <c r="AM315" s="671"/>
      <c r="AN315" s="665" t="str">
        <f>IFERROR(INDEX('02ORG'!$H$4:$H$45,MATCH($F315,'02ORG'!$M$4:$M$45,0),1),"")</f>
        <v/>
      </c>
      <c r="AO315" s="671"/>
      <c r="AP315" s="665" t="str">
        <f>IFERROR(INDEX('02FOLK'!$AT$3:$AT$45,MATCH($F315,'02FOLK'!$AS$3:$AS$45,0),1),"")</f>
        <v/>
      </c>
      <c r="AQ315" s="671"/>
      <c r="AR315" s="636"/>
      <c r="AS315" s="636"/>
      <c r="AT315" s="636"/>
      <c r="AU315" s="636"/>
      <c r="AV315" s="671"/>
      <c r="AW315" s="636" t="str">
        <f>IFERROR(INDEX('02_LIVING_WATERDEEP'!$C$2:$C$200,MATCH(Таблиця4[[#This Row],[BUILDING NAME]],'02_LIVING_WATERDEEP'!$A$2:$A$200,0),1),"")</f>
        <v/>
      </c>
      <c r="AX315" s="636" t="str">
        <f>IFERROR(INDEX('02_LIVING_WATERDEEP'!$F$2:$F$200,MATCH(Таблиця4[[#This Row],[BUILDING NAME]],'02_LIVING_WATERDEEP'!$A$2:$A$200,0),1),"")</f>
        <v/>
      </c>
      <c r="AY315" s="636" t="str">
        <f>IFERROR(INDEX('02_LIVING_WATERDEEP'!$I$2:$I$200,MATCH(Таблиця4[[#This Row],[BUILDING NAME]],'02_LIVING_WATERDEEP'!$A$2:$A$200,0),1),"")</f>
        <v/>
      </c>
      <c r="AZ315" s="636" t="str">
        <f>IFERROR(INDEX('02_LIVING_WATERDEEP'!$J$2:$J$200,MATCH(Таблиця4[[#This Row],[BUILDING NAME]],'02_LIVING_WATERDEEP'!$A$2:$A$200,0),1),"")</f>
        <v/>
      </c>
      <c r="BA315" s="636" t="str">
        <f>IFERROR(INDEX('02_LIVING_WATERDEEP'!$K$2:$K$200,MATCH(Таблиця4[[#This Row],[BUILDING NAME]],'02_LIVING_WATERDEEP'!$A$2:$A$200,0),1),"")</f>
        <v/>
      </c>
      <c r="BB315" s="636" t="str">
        <f>IFERROR(INDEX('02_LIVING_WATERDEEP'!$L$2:$L$200,MATCH(Таблиця4[[#This Row],[BUILDING NAME]],'02_LIVING_WATERDEEP'!$A$2:$A$200,0),1),"")</f>
        <v/>
      </c>
      <c r="BC315" s="636" t="str">
        <f>IFERROR(INDEX('02_LIVING_WATERDEEP'!$M$2:$M$200,MATCH(Таблиця4[[#This Row],[BUILDING NAME]],'02_LIVING_WATERDEEP'!$A$2:$A$200,0),1),"")</f>
        <v/>
      </c>
      <c r="BD315" s="636"/>
      <c r="BE315" s="636"/>
      <c r="BF315" s="636"/>
      <c r="BG315" s="636"/>
      <c r="BH315" s="636"/>
      <c r="BI315" s="636"/>
      <c r="BJ315" s="636"/>
      <c r="BK315" s="636"/>
      <c r="BL315" s="636"/>
      <c r="BM315" s="636"/>
      <c r="BN315" s="636"/>
      <c r="BO315" s="636"/>
      <c r="BP315" s="636"/>
      <c r="BQ315" s="636"/>
      <c r="BR315" s="636"/>
      <c r="BS315" s="636"/>
      <c r="BT315" s="636"/>
      <c r="BU315" s="636" t="e">
        <f>MATCH(Таблиця4[[#This Row],[BUILDING NAME]],#REF!,0)</f>
        <v>#REF!</v>
      </c>
      <c r="BV315" s="636" t="e">
        <f>INDEX(#REF!,'02BUILD'!BU315,1)</f>
        <v>#REF!</v>
      </c>
      <c r="BW315" s="636">
        <v>0</v>
      </c>
      <c r="BX315" s="636"/>
      <c r="BY315" s="636" t="e">
        <f>MATCH(Таблиця4[[#This Row],[BUILDING NAME]],Таблиця5[NAME],0)</f>
        <v>#N/A</v>
      </c>
      <c r="BZ315" s="636" t="e">
        <f>INDEX(Таблиця5[[C - COINS - COST]:[ADDRESS]],'02BUILD'!$BY315,1)</f>
        <v>#N/A</v>
      </c>
      <c r="CA315" s="636" t="e">
        <f>INDEX(Таблиця5[[C - COINS - COST]:[ADDRESS]],'02BUILD'!$BY315,2)</f>
        <v>#N/A</v>
      </c>
      <c r="CB315" s="636" t="e">
        <f>INDEX(Таблиця5[[C - COINS - COST]:[ADDRESS]],'02BUILD'!$BY315,3)</f>
        <v>#N/A</v>
      </c>
      <c r="CC315" s="636" t="e">
        <f>INDEX(Таблиця5[[C - COINS - COST]:[ADDRESS]],'02BUILD'!$BY315,4)</f>
        <v>#N/A</v>
      </c>
      <c r="CD315" s="636" t="e">
        <f>INDEX(Таблиця5[[C - COINS - COST]:[ADDRESS]],'02BUILD'!$BY315,5)</f>
        <v>#N/A</v>
      </c>
      <c r="CE315" s="636" t="e">
        <f>INDEX(Таблиця5[[C - COINS - COST]:[ADDRESS]],'02BUILD'!$BY315,6)</f>
        <v>#N/A</v>
      </c>
      <c r="CF315" s="636" t="e">
        <f>INDEX(Таблиця5[[C - COINS - COST]:[ADDRESS]],'02BUILD'!$BY315,7)</f>
        <v>#N/A</v>
      </c>
      <c r="CG315" s="636" t="e">
        <f>INDEX(Таблиця5[[C - COINS - COST]:[ADDRESS]],'02BUILD'!$BY315,8)</f>
        <v>#N/A</v>
      </c>
      <c r="CH315" s="636" t="e">
        <f>INDEX(Таблиця5[[C - COINS - COST]:[ADDRESS]],'02BUILD'!$BY315,9)</f>
        <v>#N/A</v>
      </c>
      <c r="CI315" s="636" t="e">
        <f>INDEX(Таблиця5[[C - COINS - COST]:[ADDRESS]],'02BUILD'!$BY315,10)</f>
        <v>#N/A</v>
      </c>
    </row>
    <row r="316" spans="1:87" ht="16.5" hidden="1" thickTop="1" thickBot="1">
      <c r="A316" s="636" t="s">
        <v>779</v>
      </c>
      <c r="B316" s="665" t="str">
        <f>LEFT(LEFT(A316,FIND(":",A316)),LEN(LEFT(A316,FIND(":",A316)))-1)</f>
        <v>N3</v>
      </c>
      <c r="C316" s="665" t="str">
        <f>RIGHT(A316,LEN(A316)-FIND(":",A316)-1)</f>
        <v>Anteos Villa (noble villa, A, 1s &amp; 2s)</v>
      </c>
      <c r="D316" s="636"/>
      <c r="E316" s="636"/>
      <c r="F316" s="665" t="s">
        <v>249</v>
      </c>
      <c r="G316" s="665" t="s">
        <v>1487</v>
      </c>
      <c r="H316" s="665" t="s">
        <v>21578</v>
      </c>
      <c r="I316" s="665" t="s">
        <v>3970</v>
      </c>
      <c r="J316" s="665"/>
      <c r="K316" s="665" t="s">
        <v>2075</v>
      </c>
      <c r="L316" s="665" t="s">
        <v>2076</v>
      </c>
      <c r="M316" s="665" t="s">
        <v>2071</v>
      </c>
      <c r="N316" s="665"/>
      <c r="O316" s="665"/>
      <c r="P316" s="665"/>
      <c r="Q316" s="665"/>
      <c r="R316" s="665"/>
      <c r="S316" s="665" t="str">
        <f>Таблиця4[[#This Row],[C - COINS - COST]]&amp;"C"&amp;" | "&amp;Таблиця4[[#This Row],[A - TANKARDS - Drinks]]&amp;"A"&amp;" | "&amp;Таблиця4[[#This Row],[P - PIPES - hospitality]]&amp;" P"&amp;" | "&amp;Таблиця4[[#This Row],[D - DAGGERS - danger level]]&amp;"D"</f>
        <v>C | A |  P | D</v>
      </c>
      <c r="T316" s="665"/>
      <c r="U316" s="665"/>
      <c r="V316" s="665"/>
      <c r="W316" s="906"/>
      <c r="X316" s="665" t="s">
        <v>4315</v>
      </c>
      <c r="Y316" s="665"/>
      <c r="Z316" s="665" t="str">
        <f>Таблиця4[[#This Row],[Descriptions2]]</f>
        <v/>
      </c>
      <c r="AA316" s="665" t="str">
        <f>Таблиця4[[#This Row],[Owner/Specific NPCs3]]</f>
        <v/>
      </c>
      <c r="AB316" s="665"/>
      <c r="AC316" s="666" t="s">
        <v>5836</v>
      </c>
      <c r="AD316" s="667"/>
      <c r="AE316" s="671"/>
      <c r="AF316" s="665" t="str">
        <f>IFERROR(INDEX('02VG'!B$4:B$167,MATCH($H316,'02VG'!$A$4:$A$167,0),1),"")</f>
        <v/>
      </c>
      <c r="AG316" s="665" t="str">
        <f>IFERROR(INDEX('02VG'!C$4:C$167,MATCH($H316,'02VG'!$A$4:$A$167,0),1),"")</f>
        <v/>
      </c>
      <c r="AH316" s="665" t="str">
        <f>IFERROR(INDEX('02VG'!D$4:D$167,MATCH($H316,'02VG'!$A$4:$A$167,0),1),"")</f>
        <v/>
      </c>
      <c r="AI316" s="665" t="str">
        <f>IFERROR(INDEX('02VG'!E$4:E$167,MATCH($H316,'02VG'!$A$4:$A$167,0),1),"")</f>
        <v/>
      </c>
      <c r="AJ316" s="665" t="str">
        <f>IFERROR(INDEX('02VG'!G$4:G$167,MATCH($H316,'02VG'!$A$4:$A$167,0),1),"")</f>
        <v/>
      </c>
      <c r="AK316" s="665" t="str">
        <f>IFERROR(INDEX('02VG'!I$4:I$167,MATCH($H316,'02VG'!$A$4:$A$167,0),1),"")</f>
        <v/>
      </c>
      <c r="AL316" s="665" t="str">
        <f>IFERROR(INDEX('02VG'!L$4:L$167,MATCH($H316,'02VG'!$A$4:$A$167,0),1),"")</f>
        <v/>
      </c>
      <c r="AM316" s="671"/>
      <c r="AN316" s="665" t="str">
        <f>IFERROR(INDEX('02ORG'!$H$4:$H$45,MATCH($F316,'02ORG'!$M$4:$M$45,0),1),"")</f>
        <v/>
      </c>
      <c r="AO316" s="671"/>
      <c r="AP316" s="665" t="str">
        <f>IFERROR(INDEX('02FOLK'!$AT$3:$AT$45,MATCH($F316,'02FOLK'!$AS$3:$AS$45,0),1),"")</f>
        <v/>
      </c>
      <c r="AQ316" s="671"/>
      <c r="AR316" s="636"/>
      <c r="AS316" s="636"/>
      <c r="AT316" s="636"/>
      <c r="AU316" s="636"/>
      <c r="AV316" s="671"/>
      <c r="AW316" s="636" t="str">
        <f>IFERROR(INDEX('02_LIVING_WATERDEEP'!$C$2:$C$200,MATCH(Таблиця4[[#This Row],[BUILDING NAME]],'02_LIVING_WATERDEEP'!$A$2:$A$200,0),1),"")</f>
        <v/>
      </c>
      <c r="AX316" s="636" t="str">
        <f>IFERROR(INDEX('02_LIVING_WATERDEEP'!$F$2:$F$200,MATCH(Таблиця4[[#This Row],[BUILDING NAME]],'02_LIVING_WATERDEEP'!$A$2:$A$200,0),1),"")</f>
        <v/>
      </c>
      <c r="AY316" s="636" t="str">
        <f>IFERROR(INDEX('02_LIVING_WATERDEEP'!$I$2:$I$200,MATCH(Таблиця4[[#This Row],[BUILDING NAME]],'02_LIVING_WATERDEEP'!$A$2:$A$200,0),1),"")</f>
        <v/>
      </c>
      <c r="AZ316" s="636" t="str">
        <f>IFERROR(INDEX('02_LIVING_WATERDEEP'!$J$2:$J$200,MATCH(Таблиця4[[#This Row],[BUILDING NAME]],'02_LIVING_WATERDEEP'!$A$2:$A$200,0),1),"")</f>
        <v/>
      </c>
      <c r="BA316" s="636" t="str">
        <f>IFERROR(INDEX('02_LIVING_WATERDEEP'!$K$2:$K$200,MATCH(Таблиця4[[#This Row],[BUILDING NAME]],'02_LIVING_WATERDEEP'!$A$2:$A$200,0),1),"")</f>
        <v/>
      </c>
      <c r="BB316" s="636" t="str">
        <f>IFERROR(INDEX('02_LIVING_WATERDEEP'!$L$2:$L$200,MATCH(Таблиця4[[#This Row],[BUILDING NAME]],'02_LIVING_WATERDEEP'!$A$2:$A$200,0),1),"")</f>
        <v/>
      </c>
      <c r="BC316" s="636" t="str">
        <f>IFERROR(INDEX('02_LIVING_WATERDEEP'!$M$2:$M$200,MATCH(Таблиця4[[#This Row],[BUILDING NAME]],'02_LIVING_WATERDEEP'!$A$2:$A$200,0),1),"")</f>
        <v/>
      </c>
      <c r="BD316" s="636"/>
      <c r="BE316" s="636"/>
      <c r="BF316" s="636"/>
      <c r="BG316" s="636"/>
      <c r="BH316" s="636"/>
      <c r="BI316" s="636"/>
      <c r="BJ316" s="636"/>
      <c r="BK316" s="636"/>
      <c r="BL316" s="636"/>
      <c r="BM316" s="636"/>
      <c r="BN316" s="636"/>
      <c r="BO316" s="636"/>
      <c r="BP316" s="636"/>
      <c r="BQ316" s="636"/>
      <c r="BR316" s="636"/>
      <c r="BS316" s="636"/>
      <c r="BT316" s="636"/>
      <c r="BU316" s="636" t="e">
        <f>MATCH(Таблиця4[[#This Row],[BUILDING NAME]],#REF!,0)</f>
        <v>#REF!</v>
      </c>
      <c r="BV316" s="636" t="e">
        <f>INDEX(#REF!,'02BUILD'!BU316,1)</f>
        <v>#REF!</v>
      </c>
      <c r="BW316" s="636">
        <v>0</v>
      </c>
      <c r="BX316" s="636"/>
      <c r="BY316" s="636" t="e">
        <f>MATCH(Таблиця4[[#This Row],[BUILDING NAME]],Таблиця5[NAME],0)</f>
        <v>#N/A</v>
      </c>
      <c r="BZ316" s="636" t="e">
        <f>INDEX(Таблиця5[[C - COINS - COST]:[ADDRESS]],'02BUILD'!$BY316,1)</f>
        <v>#N/A</v>
      </c>
      <c r="CA316" s="636" t="e">
        <f>INDEX(Таблиця5[[C - COINS - COST]:[ADDRESS]],'02BUILD'!$BY316,2)</f>
        <v>#N/A</v>
      </c>
      <c r="CB316" s="636" t="e">
        <f>INDEX(Таблиця5[[C - COINS - COST]:[ADDRESS]],'02BUILD'!$BY316,3)</f>
        <v>#N/A</v>
      </c>
      <c r="CC316" s="636" t="e">
        <f>INDEX(Таблиця5[[C - COINS - COST]:[ADDRESS]],'02BUILD'!$BY316,4)</f>
        <v>#N/A</v>
      </c>
      <c r="CD316" s="636" t="e">
        <f>INDEX(Таблиця5[[C - COINS - COST]:[ADDRESS]],'02BUILD'!$BY316,5)</f>
        <v>#N/A</v>
      </c>
      <c r="CE316" s="636" t="e">
        <f>INDEX(Таблиця5[[C - COINS - COST]:[ADDRESS]],'02BUILD'!$BY316,6)</f>
        <v>#N/A</v>
      </c>
      <c r="CF316" s="636" t="e">
        <f>INDEX(Таблиця5[[C - COINS - COST]:[ADDRESS]],'02BUILD'!$BY316,7)</f>
        <v>#N/A</v>
      </c>
      <c r="CG316" s="636" t="e">
        <f>INDEX(Таблиця5[[C - COINS - COST]:[ADDRESS]],'02BUILD'!$BY316,8)</f>
        <v>#N/A</v>
      </c>
      <c r="CH316" s="636" t="e">
        <f>INDEX(Таблиця5[[C - COINS - COST]:[ADDRESS]],'02BUILD'!$BY316,9)</f>
        <v>#N/A</v>
      </c>
      <c r="CI316" s="636" t="e">
        <f>INDEX(Таблиця5[[C - COINS - COST]:[ADDRESS]],'02BUILD'!$BY316,10)</f>
        <v>#N/A</v>
      </c>
    </row>
    <row r="317" spans="1:87" ht="16.5" hidden="1" thickTop="1" thickBot="1">
      <c r="A317" s="636" t="s">
        <v>780</v>
      </c>
      <c r="B317" s="665" t="str">
        <f>LEFT(LEFT(A317,FIND(":",A317)),LEN(LEFT(A317,FIND(":",A317)))-1)</f>
        <v>N4</v>
      </c>
      <c r="C317" s="665" t="str">
        <f>RIGHT(A317,LEN(A317)-FIND(":",A317)-1)</f>
        <v>Phull Villa (noble villa, A, 1s &amp; 3s)</v>
      </c>
      <c r="D317" s="636"/>
      <c r="E317" s="636"/>
      <c r="F317" s="665" t="s">
        <v>1224</v>
      </c>
      <c r="G317" s="665" t="s">
        <v>1488</v>
      </c>
      <c r="H317" s="665" t="s">
        <v>2139</v>
      </c>
      <c r="I317" s="665" t="s">
        <v>3970</v>
      </c>
      <c r="J317" s="665"/>
      <c r="K317" s="665" t="s">
        <v>2075</v>
      </c>
      <c r="L317" s="665" t="s">
        <v>2076</v>
      </c>
      <c r="M317" s="665" t="s">
        <v>2132</v>
      </c>
      <c r="N317" s="665" t="s">
        <v>134</v>
      </c>
      <c r="O317" s="665"/>
      <c r="P317" s="665"/>
      <c r="Q317" s="665"/>
      <c r="R317" s="665"/>
      <c r="S317" s="665" t="str">
        <f>Таблиця4[[#This Row],[C - COINS - COST]]&amp;"C"&amp;" | "&amp;Таблиця4[[#This Row],[A - TANKARDS - Drinks]]&amp;"A"&amp;" | "&amp;Таблиця4[[#This Row],[P - PIPES - hospitality]]&amp;" P"&amp;" | "&amp;Таблиця4[[#This Row],[D - DAGGERS - danger level]]&amp;"D"</f>
        <v>C | A |  P | D</v>
      </c>
      <c r="T317" s="665"/>
      <c r="U317" s="665"/>
      <c r="V317" s="665"/>
      <c r="W317" s="665"/>
      <c r="X317" s="665" t="s">
        <v>4315</v>
      </c>
      <c r="Y317" s="665"/>
      <c r="Z317" s="665" t="str">
        <f>Таблиця4[[#This Row],[Descriptions2]]</f>
        <v/>
      </c>
      <c r="AA317" s="665" t="str">
        <f>Таблиця4[[#This Row],[Owner/Specific NPCs3]]</f>
        <v/>
      </c>
      <c r="AB317" s="665"/>
      <c r="AC317" s="666" t="s">
        <v>5836</v>
      </c>
      <c r="AD317" s="667"/>
      <c r="AE317" s="671"/>
      <c r="AF317" s="665" t="str">
        <f>IFERROR(INDEX('02VG'!B$4:B$167,MATCH($H317,'02VG'!$A$4:$A$167,0),1),"")</f>
        <v/>
      </c>
      <c r="AG317" s="665" t="str">
        <f>IFERROR(INDEX('02VG'!C$4:C$167,MATCH($H317,'02VG'!$A$4:$A$167,0),1),"")</f>
        <v/>
      </c>
      <c r="AH317" s="665" t="str">
        <f>IFERROR(INDEX('02VG'!D$4:D$167,MATCH($H317,'02VG'!$A$4:$A$167,0),1),"")</f>
        <v/>
      </c>
      <c r="AI317" s="665" t="str">
        <f>IFERROR(INDEX('02VG'!E$4:E$167,MATCH($H317,'02VG'!$A$4:$A$167,0),1),"")</f>
        <v/>
      </c>
      <c r="AJ317" s="665" t="str">
        <f>IFERROR(INDEX('02VG'!G$4:G$167,MATCH($H317,'02VG'!$A$4:$A$167,0),1),"")</f>
        <v/>
      </c>
      <c r="AK317" s="665" t="str">
        <f>IFERROR(INDEX('02VG'!I$4:I$167,MATCH($H317,'02VG'!$A$4:$A$167,0),1),"")</f>
        <v/>
      </c>
      <c r="AL317" s="665" t="str">
        <f>IFERROR(INDEX('02VG'!L$4:L$167,MATCH($H317,'02VG'!$A$4:$A$167,0),1),"")</f>
        <v/>
      </c>
      <c r="AM317" s="671"/>
      <c r="AN317" s="665" t="str">
        <f>IFERROR(INDEX('02ORG'!$H$4:$H$45,MATCH($F317,'02ORG'!$M$4:$M$45,0),1),"")</f>
        <v/>
      </c>
      <c r="AO317" s="671"/>
      <c r="AP317" s="665" t="str">
        <f>IFERROR(INDEX('02FOLK'!$AT$3:$AT$45,MATCH($F317,'02FOLK'!$AS$3:$AS$45,0),1),"")</f>
        <v/>
      </c>
      <c r="AQ317" s="671"/>
      <c r="AR317" s="636"/>
      <c r="AS317" s="636"/>
      <c r="AT317" s="636"/>
      <c r="AU317" s="636"/>
      <c r="AV317" s="671"/>
      <c r="AW317" s="636" t="str">
        <f>IFERROR(INDEX('02_LIVING_WATERDEEP'!$C$2:$C$200,MATCH(Таблиця4[[#This Row],[BUILDING NAME]],'02_LIVING_WATERDEEP'!$A$2:$A$200,0),1),"")</f>
        <v/>
      </c>
      <c r="AX317" s="636" t="str">
        <f>IFERROR(INDEX('02_LIVING_WATERDEEP'!$F$2:$F$200,MATCH(Таблиця4[[#This Row],[BUILDING NAME]],'02_LIVING_WATERDEEP'!$A$2:$A$200,0),1),"")</f>
        <v/>
      </c>
      <c r="AY317" s="636" t="str">
        <f>IFERROR(INDEX('02_LIVING_WATERDEEP'!$I$2:$I$200,MATCH(Таблиця4[[#This Row],[BUILDING NAME]],'02_LIVING_WATERDEEP'!$A$2:$A$200,0),1),"")</f>
        <v/>
      </c>
      <c r="AZ317" s="636" t="str">
        <f>IFERROR(INDEX('02_LIVING_WATERDEEP'!$J$2:$J$200,MATCH(Таблиця4[[#This Row],[BUILDING NAME]],'02_LIVING_WATERDEEP'!$A$2:$A$200,0),1),"")</f>
        <v/>
      </c>
      <c r="BA317" s="636" t="str">
        <f>IFERROR(INDEX('02_LIVING_WATERDEEP'!$K$2:$K$200,MATCH(Таблиця4[[#This Row],[BUILDING NAME]],'02_LIVING_WATERDEEP'!$A$2:$A$200,0),1),"")</f>
        <v/>
      </c>
      <c r="BB317" s="636" t="str">
        <f>IFERROR(INDEX('02_LIVING_WATERDEEP'!$L$2:$L$200,MATCH(Таблиця4[[#This Row],[BUILDING NAME]],'02_LIVING_WATERDEEP'!$A$2:$A$200,0),1),"")</f>
        <v/>
      </c>
      <c r="BC317" s="636" t="str">
        <f>IFERROR(INDEX('02_LIVING_WATERDEEP'!$M$2:$M$200,MATCH(Таблиця4[[#This Row],[BUILDING NAME]],'02_LIVING_WATERDEEP'!$A$2:$A$200,0),1),"")</f>
        <v/>
      </c>
      <c r="BD317" s="636"/>
      <c r="BE317" s="636"/>
      <c r="BF317" s="636"/>
      <c r="BG317" s="636"/>
      <c r="BH317" s="636"/>
      <c r="BI317" s="636"/>
      <c r="BJ317" s="636"/>
      <c r="BK317" s="636"/>
      <c r="BL317" s="636"/>
      <c r="BM317" s="636"/>
      <c r="BN317" s="636"/>
      <c r="BO317" s="636"/>
      <c r="BP317" s="636"/>
      <c r="BQ317" s="636"/>
      <c r="BR317" s="636"/>
      <c r="BS317" s="636"/>
      <c r="BT317" s="636"/>
      <c r="BU317" s="636" t="e">
        <f>MATCH(Таблиця4[[#This Row],[BUILDING NAME]],#REF!,0)</f>
        <v>#REF!</v>
      </c>
      <c r="BV317" s="636" t="e">
        <f>INDEX(#REF!,'02BUILD'!BU317,1)</f>
        <v>#REF!</v>
      </c>
      <c r="BW317" s="636">
        <v>0</v>
      </c>
      <c r="BX317" s="636"/>
      <c r="BY317" s="636" t="e">
        <f>MATCH(Таблиця4[[#This Row],[BUILDING NAME]],Таблиця5[NAME],0)</f>
        <v>#N/A</v>
      </c>
      <c r="BZ317" s="636" t="e">
        <f>INDEX(Таблиця5[[C - COINS - COST]:[ADDRESS]],'02BUILD'!$BY317,1)</f>
        <v>#N/A</v>
      </c>
      <c r="CA317" s="636" t="e">
        <f>INDEX(Таблиця5[[C - COINS - COST]:[ADDRESS]],'02BUILD'!$BY317,2)</f>
        <v>#N/A</v>
      </c>
      <c r="CB317" s="636" t="e">
        <f>INDEX(Таблиця5[[C - COINS - COST]:[ADDRESS]],'02BUILD'!$BY317,3)</f>
        <v>#N/A</v>
      </c>
      <c r="CC317" s="636" t="e">
        <f>INDEX(Таблиця5[[C - COINS - COST]:[ADDRESS]],'02BUILD'!$BY317,4)</f>
        <v>#N/A</v>
      </c>
      <c r="CD317" s="636" t="e">
        <f>INDEX(Таблиця5[[C - COINS - COST]:[ADDRESS]],'02BUILD'!$BY317,5)</f>
        <v>#N/A</v>
      </c>
      <c r="CE317" s="636" t="e">
        <f>INDEX(Таблиця5[[C - COINS - COST]:[ADDRESS]],'02BUILD'!$BY317,6)</f>
        <v>#N/A</v>
      </c>
      <c r="CF317" s="636" t="e">
        <f>INDEX(Таблиця5[[C - COINS - COST]:[ADDRESS]],'02BUILD'!$BY317,7)</f>
        <v>#N/A</v>
      </c>
      <c r="CG317" s="636" t="e">
        <f>INDEX(Таблиця5[[C - COINS - COST]:[ADDRESS]],'02BUILD'!$BY317,8)</f>
        <v>#N/A</v>
      </c>
      <c r="CH317" s="636" t="e">
        <f>INDEX(Таблиця5[[C - COINS - COST]:[ADDRESS]],'02BUILD'!$BY317,9)</f>
        <v>#N/A</v>
      </c>
      <c r="CI317" s="636" t="e">
        <f>INDEX(Таблиця5[[C - COINS - COST]:[ADDRESS]],'02BUILD'!$BY317,10)</f>
        <v>#N/A</v>
      </c>
    </row>
    <row r="318" spans="1:87" ht="16.5" hidden="1" thickTop="1" thickBot="1">
      <c r="A318" s="636" t="s">
        <v>781</v>
      </c>
      <c r="B318" s="665" t="str">
        <f>LEFT(LEFT(A318,FIND(":",A318)),LEN(LEFT(A318,FIND(":",A318)))-1)</f>
        <v>N5</v>
      </c>
      <c r="C318" s="665" t="str">
        <f>RIGHT(A318,LEN(A318)-FIND(":",A318)-1)</f>
        <v>Snome Villa (noble villa, A, 2s)</v>
      </c>
      <c r="D318" s="636"/>
      <c r="E318" s="636"/>
      <c r="F318" s="665" t="s">
        <v>563</v>
      </c>
      <c r="G318" s="665" t="s">
        <v>1489</v>
      </c>
      <c r="H318" s="665" t="s">
        <v>21579</v>
      </c>
      <c r="I318" s="665" t="s">
        <v>3970</v>
      </c>
      <c r="J318" s="665"/>
      <c r="K318" s="665" t="s">
        <v>2075</v>
      </c>
      <c r="L318" s="665" t="s">
        <v>2076</v>
      </c>
      <c r="M318" s="665" t="s">
        <v>2072</v>
      </c>
      <c r="N318" s="665"/>
      <c r="O318" s="665"/>
      <c r="P318" s="665"/>
      <c r="Q318" s="665"/>
      <c r="R318" s="665"/>
      <c r="S318" s="665" t="str">
        <f>Таблиця4[[#This Row],[C - COINS - COST]]&amp;"C"&amp;" | "&amp;Таблиця4[[#This Row],[A - TANKARDS - Drinks]]&amp;"A"&amp;" | "&amp;Таблиця4[[#This Row],[P - PIPES - hospitality]]&amp;" P"&amp;" | "&amp;Таблиця4[[#This Row],[D - DAGGERS - danger level]]&amp;"D"</f>
        <v>C | A |  P | D</v>
      </c>
      <c r="T318" s="665"/>
      <c r="U318" s="665"/>
      <c r="V318" s="665"/>
      <c r="W318" s="906"/>
      <c r="X318" s="665" t="s">
        <v>4315</v>
      </c>
      <c r="Y318" s="665"/>
      <c r="Z318" s="665" t="str">
        <f>Таблиця4[[#This Row],[Descriptions2]]</f>
        <v/>
      </c>
      <c r="AA318" s="665" t="str">
        <f>Таблиця4[[#This Row],[Owner/Specific NPCs3]]</f>
        <v/>
      </c>
      <c r="AB318" s="665"/>
      <c r="AC318" s="666" t="s">
        <v>5836</v>
      </c>
      <c r="AD318" s="667"/>
      <c r="AE318" s="671"/>
      <c r="AF318" s="665" t="str">
        <f>IFERROR(INDEX('02VG'!B$4:B$167,MATCH($H318,'02VG'!$A$4:$A$167,0),1),"")</f>
        <v/>
      </c>
      <c r="AG318" s="665" t="str">
        <f>IFERROR(INDEX('02VG'!C$4:C$167,MATCH($H318,'02VG'!$A$4:$A$167,0),1),"")</f>
        <v/>
      </c>
      <c r="AH318" s="665" t="str">
        <f>IFERROR(INDEX('02VG'!D$4:D$167,MATCH($H318,'02VG'!$A$4:$A$167,0),1),"")</f>
        <v/>
      </c>
      <c r="AI318" s="665" t="str">
        <f>IFERROR(INDEX('02VG'!E$4:E$167,MATCH($H318,'02VG'!$A$4:$A$167,0),1),"")</f>
        <v/>
      </c>
      <c r="AJ318" s="665" t="str">
        <f>IFERROR(INDEX('02VG'!G$4:G$167,MATCH($H318,'02VG'!$A$4:$A$167,0),1),"")</f>
        <v/>
      </c>
      <c r="AK318" s="665" t="str">
        <f>IFERROR(INDEX('02VG'!I$4:I$167,MATCH($H318,'02VG'!$A$4:$A$167,0),1),"")</f>
        <v/>
      </c>
      <c r="AL318" s="665" t="str">
        <f>IFERROR(INDEX('02VG'!L$4:L$167,MATCH($H318,'02VG'!$A$4:$A$167,0),1),"")</f>
        <v/>
      </c>
      <c r="AM318" s="671"/>
      <c r="AN318" s="665" t="str">
        <f>IFERROR(INDEX('02ORG'!$H$4:$H$45,MATCH($F318,'02ORG'!$M$4:$M$45,0),1),"")</f>
        <v/>
      </c>
      <c r="AO318" s="671"/>
      <c r="AP318" s="665" t="str">
        <f>IFERROR(INDEX('02FOLK'!$AT$3:$AT$45,MATCH($F318,'02FOLK'!$AS$3:$AS$45,0),1),"")</f>
        <v/>
      </c>
      <c r="AQ318" s="671"/>
      <c r="AR318" s="636"/>
      <c r="AS318" s="636"/>
      <c r="AT318" s="636"/>
      <c r="AU318" s="636"/>
      <c r="AV318" s="671"/>
      <c r="AW318" s="636" t="str">
        <f>IFERROR(INDEX('02_LIVING_WATERDEEP'!$C$2:$C$200,MATCH(Таблиця4[[#This Row],[BUILDING NAME]],'02_LIVING_WATERDEEP'!$A$2:$A$200,0),1),"")</f>
        <v/>
      </c>
      <c r="AX318" s="636" t="str">
        <f>IFERROR(INDEX('02_LIVING_WATERDEEP'!$F$2:$F$200,MATCH(Таблиця4[[#This Row],[BUILDING NAME]],'02_LIVING_WATERDEEP'!$A$2:$A$200,0),1),"")</f>
        <v/>
      </c>
      <c r="AY318" s="636" t="str">
        <f>IFERROR(INDEX('02_LIVING_WATERDEEP'!$I$2:$I$200,MATCH(Таблиця4[[#This Row],[BUILDING NAME]],'02_LIVING_WATERDEEP'!$A$2:$A$200,0),1),"")</f>
        <v/>
      </c>
      <c r="AZ318" s="636" t="str">
        <f>IFERROR(INDEX('02_LIVING_WATERDEEP'!$J$2:$J$200,MATCH(Таблиця4[[#This Row],[BUILDING NAME]],'02_LIVING_WATERDEEP'!$A$2:$A$200,0),1),"")</f>
        <v/>
      </c>
      <c r="BA318" s="636" t="str">
        <f>IFERROR(INDEX('02_LIVING_WATERDEEP'!$K$2:$K$200,MATCH(Таблиця4[[#This Row],[BUILDING NAME]],'02_LIVING_WATERDEEP'!$A$2:$A$200,0),1),"")</f>
        <v/>
      </c>
      <c r="BB318" s="636" t="str">
        <f>IFERROR(INDEX('02_LIVING_WATERDEEP'!$L$2:$L$200,MATCH(Таблиця4[[#This Row],[BUILDING NAME]],'02_LIVING_WATERDEEP'!$A$2:$A$200,0),1),"")</f>
        <v/>
      </c>
      <c r="BC318" s="636" t="str">
        <f>IFERROR(INDEX('02_LIVING_WATERDEEP'!$M$2:$M$200,MATCH(Таблиця4[[#This Row],[BUILDING NAME]],'02_LIVING_WATERDEEP'!$A$2:$A$200,0),1),"")</f>
        <v/>
      </c>
      <c r="BD318" s="636"/>
      <c r="BE318" s="636"/>
      <c r="BF318" s="636"/>
      <c r="BG318" s="636"/>
      <c r="BH318" s="636"/>
      <c r="BI318" s="636"/>
      <c r="BJ318" s="636"/>
      <c r="BK318" s="636"/>
      <c r="BL318" s="636"/>
      <c r="BM318" s="636"/>
      <c r="BN318" s="636"/>
      <c r="BO318" s="636"/>
      <c r="BP318" s="636"/>
      <c r="BQ318" s="636"/>
      <c r="BR318" s="636"/>
      <c r="BS318" s="636"/>
      <c r="BT318" s="636"/>
      <c r="BU318" s="636" t="e">
        <f>MATCH(Таблиця4[[#This Row],[BUILDING NAME]],#REF!,0)</f>
        <v>#REF!</v>
      </c>
      <c r="BV318" s="636" t="e">
        <f>INDEX(#REF!,'02BUILD'!BU318,1)</f>
        <v>#REF!</v>
      </c>
      <c r="BW318" s="636" t="e">
        <v>#N/A</v>
      </c>
      <c r="BX318" s="636"/>
      <c r="BY318" s="636" t="e">
        <f>MATCH(Таблиця4[[#This Row],[BUILDING NAME]],Таблиця5[NAME],0)</f>
        <v>#N/A</v>
      </c>
      <c r="BZ318" s="636" t="e">
        <f>INDEX(Таблиця5[[C - COINS - COST]:[ADDRESS]],'02BUILD'!$BY318,1)</f>
        <v>#N/A</v>
      </c>
      <c r="CA318" s="636" t="e">
        <f>INDEX(Таблиця5[[C - COINS - COST]:[ADDRESS]],'02BUILD'!$BY318,2)</f>
        <v>#N/A</v>
      </c>
      <c r="CB318" s="636" t="e">
        <f>INDEX(Таблиця5[[C - COINS - COST]:[ADDRESS]],'02BUILD'!$BY318,3)</f>
        <v>#N/A</v>
      </c>
      <c r="CC318" s="636" t="e">
        <f>INDEX(Таблиця5[[C - COINS - COST]:[ADDRESS]],'02BUILD'!$BY318,4)</f>
        <v>#N/A</v>
      </c>
      <c r="CD318" s="636" t="e">
        <f>INDEX(Таблиця5[[C - COINS - COST]:[ADDRESS]],'02BUILD'!$BY318,5)</f>
        <v>#N/A</v>
      </c>
      <c r="CE318" s="636" t="e">
        <f>INDEX(Таблиця5[[C - COINS - COST]:[ADDRESS]],'02BUILD'!$BY318,6)</f>
        <v>#N/A</v>
      </c>
      <c r="CF318" s="636" t="e">
        <f>INDEX(Таблиця5[[C - COINS - COST]:[ADDRESS]],'02BUILD'!$BY318,7)</f>
        <v>#N/A</v>
      </c>
      <c r="CG318" s="636" t="e">
        <f>INDEX(Таблиця5[[C - COINS - COST]:[ADDRESS]],'02BUILD'!$BY318,8)</f>
        <v>#N/A</v>
      </c>
      <c r="CH318" s="636" t="e">
        <f>INDEX(Таблиця5[[C - COINS - COST]:[ADDRESS]],'02BUILD'!$BY318,9)</f>
        <v>#N/A</v>
      </c>
      <c r="CI318" s="636" t="e">
        <f>INDEX(Таблиця5[[C - COINS - COST]:[ADDRESS]],'02BUILD'!$BY318,10)</f>
        <v>#N/A</v>
      </c>
    </row>
    <row r="319" spans="1:87" ht="16.5" hidden="1" thickTop="1" thickBot="1">
      <c r="A319" s="636" t="s">
        <v>782</v>
      </c>
      <c r="B319" s="665" t="str">
        <f>LEFT(LEFT(A319,FIND(":",A319)),LEN(LEFT(A319,FIND(":",A319)))-1)</f>
        <v>N6</v>
      </c>
      <c r="C319" s="665" t="str">
        <f>RIGHT(A319,LEN(A319)-FIND(":",A319)-1)</f>
        <v>Crommor Villa (noble villa, A, 2s)</v>
      </c>
      <c r="D319" s="636"/>
      <c r="E319" s="636"/>
      <c r="F319" s="665" t="s">
        <v>1225</v>
      </c>
      <c r="G319" s="665" t="s">
        <v>1490</v>
      </c>
      <c r="H319" s="665" t="s">
        <v>2140</v>
      </c>
      <c r="I319" s="665" t="s">
        <v>3970</v>
      </c>
      <c r="J319" s="665"/>
      <c r="K319" s="665" t="s">
        <v>2075</v>
      </c>
      <c r="L319" s="665" t="s">
        <v>2076</v>
      </c>
      <c r="M319" s="665" t="s">
        <v>2072</v>
      </c>
      <c r="N319" s="665"/>
      <c r="O319" s="665"/>
      <c r="P319" s="665"/>
      <c r="Q319" s="665"/>
      <c r="R319" s="665"/>
      <c r="S319" s="665" t="str">
        <f>Таблиця4[[#This Row],[C - COINS - COST]]&amp;"C"&amp;" | "&amp;Таблиця4[[#This Row],[A - TANKARDS - Drinks]]&amp;"A"&amp;" | "&amp;Таблиця4[[#This Row],[P - PIPES - hospitality]]&amp;" P"&amp;" | "&amp;Таблиця4[[#This Row],[D - DAGGERS - danger level]]&amp;"D"</f>
        <v>C | A |  P | D</v>
      </c>
      <c r="T319" s="665"/>
      <c r="U319" s="665"/>
      <c r="V319" s="665"/>
      <c r="W319" s="665"/>
      <c r="X319" s="665" t="s">
        <v>4315</v>
      </c>
      <c r="Y319" s="665"/>
      <c r="Z319" s="665" t="str">
        <f>Таблиця4[[#This Row],[Descriptions2]]</f>
        <v/>
      </c>
      <c r="AA319" s="665" t="str">
        <f>Таблиця4[[#This Row],[Owner/Specific NPCs3]]</f>
        <v/>
      </c>
      <c r="AB319" s="665"/>
      <c r="AC319" s="666" t="s">
        <v>5836</v>
      </c>
      <c r="AD319" s="667"/>
      <c r="AE319" s="671"/>
      <c r="AF319" s="665" t="str">
        <f>IFERROR(INDEX('02VG'!B$4:B$167,MATCH($H319,'02VG'!$A$4:$A$167,0),1),"")</f>
        <v/>
      </c>
      <c r="AG319" s="665" t="str">
        <f>IFERROR(INDEX('02VG'!C$4:C$167,MATCH($H319,'02VG'!$A$4:$A$167,0),1),"")</f>
        <v/>
      </c>
      <c r="AH319" s="665" t="str">
        <f>IFERROR(INDEX('02VG'!D$4:D$167,MATCH($H319,'02VG'!$A$4:$A$167,0),1),"")</f>
        <v/>
      </c>
      <c r="AI319" s="665" t="str">
        <f>IFERROR(INDEX('02VG'!E$4:E$167,MATCH($H319,'02VG'!$A$4:$A$167,0),1),"")</f>
        <v/>
      </c>
      <c r="AJ319" s="665" t="str">
        <f>IFERROR(INDEX('02VG'!G$4:G$167,MATCH($H319,'02VG'!$A$4:$A$167,0),1),"")</f>
        <v/>
      </c>
      <c r="AK319" s="665" t="str">
        <f>IFERROR(INDEX('02VG'!I$4:I$167,MATCH($H319,'02VG'!$A$4:$A$167,0),1),"")</f>
        <v/>
      </c>
      <c r="AL319" s="665" t="str">
        <f>IFERROR(INDEX('02VG'!L$4:L$167,MATCH($H319,'02VG'!$A$4:$A$167,0),1),"")</f>
        <v/>
      </c>
      <c r="AM319" s="671"/>
      <c r="AN319" s="665" t="str">
        <f>IFERROR(INDEX('02ORG'!$H$4:$H$45,MATCH($F319,'02ORG'!$M$4:$M$45,0),1),"")</f>
        <v/>
      </c>
      <c r="AO319" s="671"/>
      <c r="AP319" s="665" t="str">
        <f>IFERROR(INDEX('02FOLK'!$AT$3:$AT$45,MATCH($F319,'02FOLK'!$AS$3:$AS$45,0),1),"")</f>
        <v/>
      </c>
      <c r="AQ319" s="671"/>
      <c r="AR319" s="636"/>
      <c r="AS319" s="636"/>
      <c r="AT319" s="636"/>
      <c r="AU319" s="636"/>
      <c r="AV319" s="671"/>
      <c r="AW319" s="636" t="str">
        <f>IFERROR(INDEX('02_LIVING_WATERDEEP'!$C$2:$C$200,MATCH(Таблиця4[[#This Row],[BUILDING NAME]],'02_LIVING_WATERDEEP'!$A$2:$A$200,0),1),"")</f>
        <v/>
      </c>
      <c r="AX319" s="636" t="str">
        <f>IFERROR(INDEX('02_LIVING_WATERDEEP'!$F$2:$F$200,MATCH(Таблиця4[[#This Row],[BUILDING NAME]],'02_LIVING_WATERDEEP'!$A$2:$A$200,0),1),"")</f>
        <v/>
      </c>
      <c r="AY319" s="636" t="str">
        <f>IFERROR(INDEX('02_LIVING_WATERDEEP'!$I$2:$I$200,MATCH(Таблиця4[[#This Row],[BUILDING NAME]],'02_LIVING_WATERDEEP'!$A$2:$A$200,0),1),"")</f>
        <v/>
      </c>
      <c r="AZ319" s="636" t="str">
        <f>IFERROR(INDEX('02_LIVING_WATERDEEP'!$J$2:$J$200,MATCH(Таблиця4[[#This Row],[BUILDING NAME]],'02_LIVING_WATERDEEP'!$A$2:$A$200,0),1),"")</f>
        <v/>
      </c>
      <c r="BA319" s="636" t="str">
        <f>IFERROR(INDEX('02_LIVING_WATERDEEP'!$K$2:$K$200,MATCH(Таблиця4[[#This Row],[BUILDING NAME]],'02_LIVING_WATERDEEP'!$A$2:$A$200,0),1),"")</f>
        <v/>
      </c>
      <c r="BB319" s="636" t="str">
        <f>IFERROR(INDEX('02_LIVING_WATERDEEP'!$L$2:$L$200,MATCH(Таблиця4[[#This Row],[BUILDING NAME]],'02_LIVING_WATERDEEP'!$A$2:$A$200,0),1),"")</f>
        <v/>
      </c>
      <c r="BC319" s="636" t="str">
        <f>IFERROR(INDEX('02_LIVING_WATERDEEP'!$M$2:$M$200,MATCH(Таблиця4[[#This Row],[BUILDING NAME]],'02_LIVING_WATERDEEP'!$A$2:$A$200,0),1),"")</f>
        <v/>
      </c>
      <c r="BD319" s="636"/>
      <c r="BE319" s="636"/>
      <c r="BF319" s="636"/>
      <c r="BG319" s="636"/>
      <c r="BH319" s="636"/>
      <c r="BI319" s="636"/>
      <c r="BJ319" s="636"/>
      <c r="BK319" s="636"/>
      <c r="BL319" s="636"/>
      <c r="BM319" s="636"/>
      <c r="BN319" s="636"/>
      <c r="BO319" s="636"/>
      <c r="BP319" s="636"/>
      <c r="BQ319" s="636"/>
      <c r="BR319" s="636"/>
      <c r="BS319" s="636"/>
      <c r="BT319" s="636"/>
      <c r="BU319" s="636" t="e">
        <f>MATCH(Таблиця4[[#This Row],[BUILDING NAME]],#REF!,0)</f>
        <v>#REF!</v>
      </c>
      <c r="BV319" s="636" t="e">
        <f>INDEX(#REF!,'02BUILD'!BU319,1)</f>
        <v>#REF!</v>
      </c>
      <c r="BW319" s="636" t="s">
        <v>20818</v>
      </c>
      <c r="BX319" s="636"/>
      <c r="BY319" s="636" t="e">
        <f>MATCH(Таблиця4[[#This Row],[BUILDING NAME]],Таблиця5[NAME],0)</f>
        <v>#N/A</v>
      </c>
      <c r="BZ319" s="636" t="e">
        <f>INDEX(Таблиця5[[C - COINS - COST]:[ADDRESS]],'02BUILD'!$BY319,1)</f>
        <v>#N/A</v>
      </c>
      <c r="CA319" s="636" t="e">
        <f>INDEX(Таблиця5[[C - COINS - COST]:[ADDRESS]],'02BUILD'!$BY319,2)</f>
        <v>#N/A</v>
      </c>
      <c r="CB319" s="636" t="e">
        <f>INDEX(Таблиця5[[C - COINS - COST]:[ADDRESS]],'02BUILD'!$BY319,3)</f>
        <v>#N/A</v>
      </c>
      <c r="CC319" s="636" t="e">
        <f>INDEX(Таблиця5[[C - COINS - COST]:[ADDRESS]],'02BUILD'!$BY319,4)</f>
        <v>#N/A</v>
      </c>
      <c r="CD319" s="636" t="e">
        <f>INDEX(Таблиця5[[C - COINS - COST]:[ADDRESS]],'02BUILD'!$BY319,5)</f>
        <v>#N/A</v>
      </c>
      <c r="CE319" s="636" t="e">
        <f>INDEX(Таблиця5[[C - COINS - COST]:[ADDRESS]],'02BUILD'!$BY319,6)</f>
        <v>#N/A</v>
      </c>
      <c r="CF319" s="636" t="e">
        <f>INDEX(Таблиця5[[C - COINS - COST]:[ADDRESS]],'02BUILD'!$BY319,7)</f>
        <v>#N/A</v>
      </c>
      <c r="CG319" s="636" t="e">
        <f>INDEX(Таблиця5[[C - COINS - COST]:[ADDRESS]],'02BUILD'!$BY319,8)</f>
        <v>#N/A</v>
      </c>
      <c r="CH319" s="636" t="e">
        <f>INDEX(Таблиця5[[C - COINS - COST]:[ADDRESS]],'02BUILD'!$BY319,9)</f>
        <v>#N/A</v>
      </c>
      <c r="CI319" s="636" t="e">
        <f>INDEX(Таблиця5[[C - COINS - COST]:[ADDRESS]],'02BUILD'!$BY319,10)</f>
        <v>#N/A</v>
      </c>
    </row>
    <row r="320" spans="1:87" ht="16.5" hidden="1" thickTop="1" thickBot="1">
      <c r="A320" s="636" t="s">
        <v>783</v>
      </c>
      <c r="B320" s="665" t="str">
        <f>LEFT(LEFT(A320,FIND(":",A320)),LEN(LEFT(A320,FIND(":",A320)))-1)</f>
        <v>N7</v>
      </c>
      <c r="C320" s="665" t="str">
        <f>RIGHT(A320,LEN(A320)-FIND(":",A320)-1)</f>
        <v>Piiradost Villa (noble villa, A, 1s &amp; 2s)</v>
      </c>
      <c r="D320" s="636"/>
      <c r="E320" s="636"/>
      <c r="F320" s="665" t="s">
        <v>531</v>
      </c>
      <c r="G320" s="665" t="s">
        <v>1491</v>
      </c>
      <c r="H320" s="665" t="s">
        <v>2141</v>
      </c>
      <c r="I320" s="665" t="s">
        <v>3970</v>
      </c>
      <c r="J320" s="665"/>
      <c r="K320" s="665" t="s">
        <v>2075</v>
      </c>
      <c r="L320" s="665" t="s">
        <v>2076</v>
      </c>
      <c r="M320" s="665" t="s">
        <v>2071</v>
      </c>
      <c r="N320" s="665"/>
      <c r="O320" s="665"/>
      <c r="P320" s="665"/>
      <c r="Q320" s="665"/>
      <c r="R320" s="665"/>
      <c r="S320" s="665" t="str">
        <f>Таблиця4[[#This Row],[C - COINS - COST]]&amp;"C"&amp;" | "&amp;Таблиця4[[#This Row],[A - TANKARDS - Drinks]]&amp;"A"&amp;" | "&amp;Таблиця4[[#This Row],[P - PIPES - hospitality]]&amp;" P"&amp;" | "&amp;Таблиця4[[#This Row],[D - DAGGERS - danger level]]&amp;"D"</f>
        <v>C | A |  P | D</v>
      </c>
      <c r="T320" s="665"/>
      <c r="U320" s="665"/>
      <c r="V320" s="665"/>
      <c r="W320" s="665"/>
      <c r="X320" s="665" t="s">
        <v>4315</v>
      </c>
      <c r="Y320" s="665"/>
      <c r="Z320" s="665" t="str">
        <f>Таблиця4[[#This Row],[Descriptions2]]</f>
        <v/>
      </c>
      <c r="AA320" s="665" t="str">
        <f>Таблиця4[[#This Row],[Owner/Specific NPCs3]]</f>
        <v/>
      </c>
      <c r="AB320" s="665"/>
      <c r="AC320" s="666" t="s">
        <v>5836</v>
      </c>
      <c r="AD320" s="667"/>
      <c r="AE320" s="671"/>
      <c r="AF320" s="665" t="str">
        <f>IFERROR(INDEX('02VG'!B$4:B$167,MATCH($H320,'02VG'!$A$4:$A$167,0),1),"")</f>
        <v/>
      </c>
      <c r="AG320" s="665" t="str">
        <f>IFERROR(INDEX('02VG'!C$4:C$167,MATCH($H320,'02VG'!$A$4:$A$167,0),1),"")</f>
        <v/>
      </c>
      <c r="AH320" s="665" t="str">
        <f>IFERROR(INDEX('02VG'!D$4:D$167,MATCH($H320,'02VG'!$A$4:$A$167,0),1),"")</f>
        <v/>
      </c>
      <c r="AI320" s="665" t="str">
        <f>IFERROR(INDEX('02VG'!E$4:E$167,MATCH($H320,'02VG'!$A$4:$A$167,0),1),"")</f>
        <v/>
      </c>
      <c r="AJ320" s="665" t="str">
        <f>IFERROR(INDEX('02VG'!G$4:G$167,MATCH($H320,'02VG'!$A$4:$A$167,0),1),"")</f>
        <v/>
      </c>
      <c r="AK320" s="665" t="str">
        <f>IFERROR(INDEX('02VG'!I$4:I$167,MATCH($H320,'02VG'!$A$4:$A$167,0),1),"")</f>
        <v/>
      </c>
      <c r="AL320" s="665" t="str">
        <f>IFERROR(INDEX('02VG'!L$4:L$167,MATCH($H320,'02VG'!$A$4:$A$167,0),1),"")</f>
        <v/>
      </c>
      <c r="AM320" s="671"/>
      <c r="AN320" s="665" t="str">
        <f>IFERROR(INDEX('02ORG'!$H$4:$H$45,MATCH($F320,'02ORG'!$M$4:$M$45,0),1),"")</f>
        <v/>
      </c>
      <c r="AO320" s="671"/>
      <c r="AP320" s="665" t="str">
        <f>IFERROR(INDEX('02FOLK'!$AT$3:$AT$45,MATCH($F320,'02FOLK'!$AS$3:$AS$45,0),1),"")</f>
        <v/>
      </c>
      <c r="AQ320" s="671"/>
      <c r="AR320" s="636"/>
      <c r="AS320" s="636"/>
      <c r="AT320" s="636"/>
      <c r="AU320" s="636"/>
      <c r="AV320" s="671"/>
      <c r="AW320" s="636" t="str">
        <f>IFERROR(INDEX('02_LIVING_WATERDEEP'!$C$2:$C$200,MATCH(Таблиця4[[#This Row],[BUILDING NAME]],'02_LIVING_WATERDEEP'!$A$2:$A$200,0),1),"")</f>
        <v/>
      </c>
      <c r="AX320" s="636" t="str">
        <f>IFERROR(INDEX('02_LIVING_WATERDEEP'!$F$2:$F$200,MATCH(Таблиця4[[#This Row],[BUILDING NAME]],'02_LIVING_WATERDEEP'!$A$2:$A$200,0),1),"")</f>
        <v/>
      </c>
      <c r="AY320" s="636" t="str">
        <f>IFERROR(INDEX('02_LIVING_WATERDEEP'!$I$2:$I$200,MATCH(Таблиця4[[#This Row],[BUILDING NAME]],'02_LIVING_WATERDEEP'!$A$2:$A$200,0),1),"")</f>
        <v/>
      </c>
      <c r="AZ320" s="636" t="str">
        <f>IFERROR(INDEX('02_LIVING_WATERDEEP'!$J$2:$J$200,MATCH(Таблиця4[[#This Row],[BUILDING NAME]],'02_LIVING_WATERDEEP'!$A$2:$A$200,0),1),"")</f>
        <v/>
      </c>
      <c r="BA320" s="636" t="str">
        <f>IFERROR(INDEX('02_LIVING_WATERDEEP'!$K$2:$K$200,MATCH(Таблиця4[[#This Row],[BUILDING NAME]],'02_LIVING_WATERDEEP'!$A$2:$A$200,0),1),"")</f>
        <v/>
      </c>
      <c r="BB320" s="636" t="str">
        <f>IFERROR(INDEX('02_LIVING_WATERDEEP'!$L$2:$L$200,MATCH(Таблиця4[[#This Row],[BUILDING NAME]],'02_LIVING_WATERDEEP'!$A$2:$A$200,0),1),"")</f>
        <v/>
      </c>
      <c r="BC320" s="636" t="str">
        <f>IFERROR(INDEX('02_LIVING_WATERDEEP'!$M$2:$M$200,MATCH(Таблиця4[[#This Row],[BUILDING NAME]],'02_LIVING_WATERDEEP'!$A$2:$A$200,0),1),"")</f>
        <v/>
      </c>
      <c r="BD320" s="636"/>
      <c r="BE320" s="636"/>
      <c r="BF320" s="636"/>
      <c r="BG320" s="636"/>
      <c r="BH320" s="636"/>
      <c r="BI320" s="636"/>
      <c r="BJ320" s="636"/>
      <c r="BK320" s="636"/>
      <c r="BL320" s="636"/>
      <c r="BM320" s="636"/>
      <c r="BN320" s="636"/>
      <c r="BO320" s="636"/>
      <c r="BP320" s="636"/>
      <c r="BQ320" s="636"/>
      <c r="BR320" s="636"/>
      <c r="BS320" s="636"/>
      <c r="BT320" s="636"/>
      <c r="BU320" s="636" t="e">
        <f>MATCH(Таблиця4[[#This Row],[BUILDING NAME]],#REF!,0)</f>
        <v>#REF!</v>
      </c>
      <c r="BV320" s="636" t="e">
        <f>INDEX(#REF!,'02BUILD'!BU320,1)</f>
        <v>#REF!</v>
      </c>
      <c r="BW320" s="636" t="e">
        <v>#N/A</v>
      </c>
      <c r="BX320" s="636"/>
      <c r="BY320" s="636" t="e">
        <f>MATCH(Таблиця4[[#This Row],[BUILDING NAME]],Таблиця5[NAME],0)</f>
        <v>#N/A</v>
      </c>
      <c r="BZ320" s="636" t="e">
        <f>INDEX(Таблиця5[[C - COINS - COST]:[ADDRESS]],'02BUILD'!$BY320,1)</f>
        <v>#N/A</v>
      </c>
      <c r="CA320" s="636" t="e">
        <f>INDEX(Таблиця5[[C - COINS - COST]:[ADDRESS]],'02BUILD'!$BY320,2)</f>
        <v>#N/A</v>
      </c>
      <c r="CB320" s="636" t="e">
        <f>INDEX(Таблиця5[[C - COINS - COST]:[ADDRESS]],'02BUILD'!$BY320,3)</f>
        <v>#N/A</v>
      </c>
      <c r="CC320" s="636" t="e">
        <f>INDEX(Таблиця5[[C - COINS - COST]:[ADDRESS]],'02BUILD'!$BY320,4)</f>
        <v>#N/A</v>
      </c>
      <c r="CD320" s="636" t="e">
        <f>INDEX(Таблиця5[[C - COINS - COST]:[ADDRESS]],'02BUILD'!$BY320,5)</f>
        <v>#N/A</v>
      </c>
      <c r="CE320" s="636" t="e">
        <f>INDEX(Таблиця5[[C - COINS - COST]:[ADDRESS]],'02BUILD'!$BY320,6)</f>
        <v>#N/A</v>
      </c>
      <c r="CF320" s="636" t="e">
        <f>INDEX(Таблиця5[[C - COINS - COST]:[ADDRESS]],'02BUILD'!$BY320,7)</f>
        <v>#N/A</v>
      </c>
      <c r="CG320" s="636" t="e">
        <f>INDEX(Таблиця5[[C - COINS - COST]:[ADDRESS]],'02BUILD'!$BY320,8)</f>
        <v>#N/A</v>
      </c>
      <c r="CH320" s="636" t="e">
        <f>INDEX(Таблиця5[[C - COINS - COST]:[ADDRESS]],'02BUILD'!$BY320,9)</f>
        <v>#N/A</v>
      </c>
      <c r="CI320" s="636" t="e">
        <f>INDEX(Таблиця5[[C - COINS - COST]:[ADDRESS]],'02BUILD'!$BY320,10)</f>
        <v>#N/A</v>
      </c>
    </row>
    <row r="321" spans="1:87" ht="16.5" hidden="1" thickTop="1" thickBot="1">
      <c r="A321" s="636" t="s">
        <v>784</v>
      </c>
      <c r="B321" s="665" t="str">
        <f>LEFT(LEFT(A321,FIND(":",A321)),LEN(LEFT(A321,FIND(":",A321)))-1)</f>
        <v>N8</v>
      </c>
      <c r="C321" s="665" t="str">
        <f>RIGHT(A321,LEN(A321)-FIND(":",A321)-1)</f>
        <v>Thunderstaff Villa (noble villa, A, 2s &amp; 4s)</v>
      </c>
      <c r="D321" s="636"/>
      <c r="E321" s="636"/>
      <c r="F321" s="665" t="s">
        <v>617</v>
      </c>
      <c r="G321" s="665" t="s">
        <v>1492</v>
      </c>
      <c r="H321" s="953" t="s">
        <v>2142</v>
      </c>
      <c r="I321" s="665" t="s">
        <v>3970</v>
      </c>
      <c r="J321" s="665"/>
      <c r="K321" s="665" t="s">
        <v>2075</v>
      </c>
      <c r="L321" s="665" t="s">
        <v>2076</v>
      </c>
      <c r="M321" s="665" t="s">
        <v>2073</v>
      </c>
      <c r="N321" s="665" t="s">
        <v>21619</v>
      </c>
      <c r="O321" s="665"/>
      <c r="P321" s="665"/>
      <c r="Q321" s="665"/>
      <c r="R321" s="665"/>
      <c r="S321" s="665" t="str">
        <f>Таблиця4[[#This Row],[C - COINS - COST]]&amp;"C"&amp;" | "&amp;Таблиця4[[#This Row],[A - TANKARDS - Drinks]]&amp;"A"&amp;" | "&amp;Таблиця4[[#This Row],[P - PIPES - hospitality]]&amp;" P"&amp;" | "&amp;Таблиця4[[#This Row],[D - DAGGERS - danger level]]&amp;"D"</f>
        <v>C | A |  P | D</v>
      </c>
      <c r="T321" s="665"/>
      <c r="U321" s="665"/>
      <c r="V321" s="665"/>
      <c r="W321" s="665"/>
      <c r="X321" s="665" t="s">
        <v>4315</v>
      </c>
      <c r="Y321" s="665"/>
      <c r="Z321" s="665" t="str">
        <f>Таблиця4[[#This Row],[Descriptions2]]</f>
        <v/>
      </c>
      <c r="AA321" s="665" t="str">
        <f>Таблиця4[[#This Row],[Owner/Specific NPCs3]]</f>
        <v/>
      </c>
      <c r="AB321" s="665"/>
      <c r="AC321" s="666" t="s">
        <v>5836</v>
      </c>
      <c r="AD321" s="667"/>
      <c r="AE321" s="671"/>
      <c r="AF321" s="665" t="str">
        <f>IFERROR(INDEX('02VG'!B$4:B$167,MATCH($H321,'02VG'!$A$4:$A$167,0),1),"")</f>
        <v/>
      </c>
      <c r="AG321" s="665" t="str">
        <f>IFERROR(INDEX('02VG'!C$4:C$167,MATCH($H321,'02VG'!$A$4:$A$167,0),1),"")</f>
        <v/>
      </c>
      <c r="AH321" s="665" t="str">
        <f>IFERROR(INDEX('02VG'!D$4:D$167,MATCH($H321,'02VG'!$A$4:$A$167,0),1),"")</f>
        <v/>
      </c>
      <c r="AI321" s="665" t="str">
        <f>IFERROR(INDEX('02VG'!E$4:E$167,MATCH($H321,'02VG'!$A$4:$A$167,0),1),"")</f>
        <v/>
      </c>
      <c r="AJ321" s="665" t="str">
        <f>IFERROR(INDEX('02VG'!G$4:G$167,MATCH($H321,'02VG'!$A$4:$A$167,0),1),"")</f>
        <v/>
      </c>
      <c r="AK321" s="665" t="str">
        <f>IFERROR(INDEX('02VG'!I$4:I$167,MATCH($H321,'02VG'!$A$4:$A$167,0),1),"")</f>
        <v/>
      </c>
      <c r="AL321" s="665" t="str">
        <f>IFERROR(INDEX('02VG'!L$4:L$167,MATCH($H321,'02VG'!$A$4:$A$167,0),1),"")</f>
        <v/>
      </c>
      <c r="AM321" s="671"/>
      <c r="AN321" s="665" t="str">
        <f>IFERROR(INDEX('02ORG'!$H$4:$H$45,MATCH($F321,'02ORG'!$M$4:$M$45,0),1),"")</f>
        <v/>
      </c>
      <c r="AO321" s="671"/>
      <c r="AP321" s="665" t="str">
        <f>IFERROR(INDEX('02FOLK'!$AT$3:$AT$45,MATCH($F321,'02FOLK'!$AS$3:$AS$45,0),1),"")</f>
        <v/>
      </c>
      <c r="AQ321" s="671"/>
      <c r="AR321" s="636"/>
      <c r="AS321" s="636"/>
      <c r="AT321" s="636"/>
      <c r="AU321" s="636"/>
      <c r="AV321" s="671"/>
      <c r="AW321" s="636" t="str">
        <f>IFERROR(INDEX('02_LIVING_WATERDEEP'!$C$2:$C$200,MATCH(Таблиця4[[#This Row],[BUILDING NAME]],'02_LIVING_WATERDEEP'!$A$2:$A$200,0),1),"")</f>
        <v/>
      </c>
      <c r="AX321" s="636" t="str">
        <f>IFERROR(INDEX('02_LIVING_WATERDEEP'!$F$2:$F$200,MATCH(Таблиця4[[#This Row],[BUILDING NAME]],'02_LIVING_WATERDEEP'!$A$2:$A$200,0),1),"")</f>
        <v/>
      </c>
      <c r="AY321" s="636" t="str">
        <f>IFERROR(INDEX('02_LIVING_WATERDEEP'!$I$2:$I$200,MATCH(Таблиця4[[#This Row],[BUILDING NAME]],'02_LIVING_WATERDEEP'!$A$2:$A$200,0),1),"")</f>
        <v/>
      </c>
      <c r="AZ321" s="636" t="str">
        <f>IFERROR(INDEX('02_LIVING_WATERDEEP'!$J$2:$J$200,MATCH(Таблиця4[[#This Row],[BUILDING NAME]],'02_LIVING_WATERDEEP'!$A$2:$A$200,0),1),"")</f>
        <v/>
      </c>
      <c r="BA321" s="636" t="str">
        <f>IFERROR(INDEX('02_LIVING_WATERDEEP'!$K$2:$K$200,MATCH(Таблиця4[[#This Row],[BUILDING NAME]],'02_LIVING_WATERDEEP'!$A$2:$A$200,0),1),"")</f>
        <v/>
      </c>
      <c r="BB321" s="636" t="str">
        <f>IFERROR(INDEX('02_LIVING_WATERDEEP'!$L$2:$L$200,MATCH(Таблиця4[[#This Row],[BUILDING NAME]],'02_LIVING_WATERDEEP'!$A$2:$A$200,0),1),"")</f>
        <v/>
      </c>
      <c r="BC321" s="636" t="str">
        <f>IFERROR(INDEX('02_LIVING_WATERDEEP'!$M$2:$M$200,MATCH(Таблиця4[[#This Row],[BUILDING NAME]],'02_LIVING_WATERDEEP'!$A$2:$A$200,0),1),"")</f>
        <v/>
      </c>
      <c r="BD321" s="636"/>
      <c r="BE321" s="636"/>
      <c r="BF321" s="636"/>
      <c r="BG321" s="636"/>
      <c r="BH321" s="636"/>
      <c r="BI321" s="636"/>
      <c r="BJ321" s="636"/>
      <c r="BK321" s="636"/>
      <c r="BL321" s="636"/>
      <c r="BM321" s="636"/>
      <c r="BN321" s="636"/>
      <c r="BO321" s="636"/>
      <c r="BP321" s="636"/>
      <c r="BQ321" s="636"/>
      <c r="BR321" s="636"/>
      <c r="BS321" s="636"/>
      <c r="BT321" s="636"/>
      <c r="BU321" s="636" t="e">
        <f>MATCH(Таблиця4[[#This Row],[BUILDING NAME]],#REF!,0)</f>
        <v>#REF!</v>
      </c>
      <c r="BV321" s="636" t="e">
        <f>INDEX(#REF!,'02BUILD'!BU321,1)</f>
        <v>#REF!</v>
      </c>
      <c r="BW321" s="636" t="e">
        <v>#N/A</v>
      </c>
      <c r="BX321" s="636"/>
      <c r="BY321" s="636" t="e">
        <f>MATCH(Таблиця4[[#This Row],[BUILDING NAME]],Таблиця5[NAME],0)</f>
        <v>#N/A</v>
      </c>
      <c r="BZ321" s="636" t="e">
        <f>INDEX(Таблиця5[[C - COINS - COST]:[ADDRESS]],'02BUILD'!$BY321,1)</f>
        <v>#N/A</v>
      </c>
      <c r="CA321" s="636" t="e">
        <f>INDEX(Таблиця5[[C - COINS - COST]:[ADDRESS]],'02BUILD'!$BY321,2)</f>
        <v>#N/A</v>
      </c>
      <c r="CB321" s="636" t="e">
        <f>INDEX(Таблиця5[[C - COINS - COST]:[ADDRESS]],'02BUILD'!$BY321,3)</f>
        <v>#N/A</v>
      </c>
      <c r="CC321" s="636" t="e">
        <f>INDEX(Таблиця5[[C - COINS - COST]:[ADDRESS]],'02BUILD'!$BY321,4)</f>
        <v>#N/A</v>
      </c>
      <c r="CD321" s="636" t="e">
        <f>INDEX(Таблиця5[[C - COINS - COST]:[ADDRESS]],'02BUILD'!$BY321,5)</f>
        <v>#N/A</v>
      </c>
      <c r="CE321" s="636" t="e">
        <f>INDEX(Таблиця5[[C - COINS - COST]:[ADDRESS]],'02BUILD'!$BY321,6)</f>
        <v>#N/A</v>
      </c>
      <c r="CF321" s="636" t="e">
        <f>INDEX(Таблиця5[[C - COINS - COST]:[ADDRESS]],'02BUILD'!$BY321,7)</f>
        <v>#N/A</v>
      </c>
      <c r="CG321" s="636" t="e">
        <f>INDEX(Таблиця5[[C - COINS - COST]:[ADDRESS]],'02BUILD'!$BY321,8)</f>
        <v>#N/A</v>
      </c>
      <c r="CH321" s="636" t="e">
        <f>INDEX(Таблиця5[[C - COINS - COST]:[ADDRESS]],'02BUILD'!$BY321,9)</f>
        <v>#N/A</v>
      </c>
      <c r="CI321" s="636" t="e">
        <f>INDEX(Таблиця5[[C - COINS - COST]:[ADDRESS]],'02BUILD'!$BY321,10)</f>
        <v>#N/A</v>
      </c>
    </row>
    <row r="322" spans="1:87" ht="16.5" hidden="1" thickTop="1" thickBot="1">
      <c r="A322" s="636" t="s">
        <v>785</v>
      </c>
      <c r="B322" s="665" t="str">
        <f>LEFT(LEFT(A322,FIND(":",A322)),LEN(LEFT(A322,FIND(":",A322)))-1)</f>
        <v>N9</v>
      </c>
      <c r="C322" s="665" t="str">
        <f>RIGHT(A322,LEN(A322)-FIND(":",A322)-1)</f>
        <v>Talmost Villa (noble villa, A, 2s &amp; 3s)</v>
      </c>
      <c r="D322" s="636"/>
      <c r="E322" s="636"/>
      <c r="F322" s="665" t="s">
        <v>1226</v>
      </c>
      <c r="G322" s="665" t="s">
        <v>1493</v>
      </c>
      <c r="H322" s="665" t="s">
        <v>21576</v>
      </c>
      <c r="I322" s="665" t="s">
        <v>3970</v>
      </c>
      <c r="J322" s="665"/>
      <c r="K322" s="665" t="s">
        <v>2075</v>
      </c>
      <c r="L322" s="665" t="s">
        <v>2076</v>
      </c>
      <c r="M322" s="665" t="s">
        <v>2070</v>
      </c>
      <c r="N322" s="665"/>
      <c r="O322" s="665"/>
      <c r="P322" s="665"/>
      <c r="Q322" s="665"/>
      <c r="R322" s="665"/>
      <c r="S322" s="665" t="str">
        <f>Таблиця4[[#This Row],[C - COINS - COST]]&amp;"C"&amp;" | "&amp;Таблиця4[[#This Row],[A - TANKARDS - Drinks]]&amp;"A"&amp;" | "&amp;Таблиця4[[#This Row],[P - PIPES - hospitality]]&amp;" P"&amp;" | "&amp;Таблиця4[[#This Row],[D - DAGGERS - danger level]]&amp;"D"</f>
        <v>C | A |  P | D</v>
      </c>
      <c r="T322" s="665"/>
      <c r="U322" s="665"/>
      <c r="V322" s="665"/>
      <c r="W322" s="906"/>
      <c r="X322" s="665" t="s">
        <v>4315</v>
      </c>
      <c r="Y322" s="665"/>
      <c r="Z322" s="665" t="str">
        <f>Таблиця4[[#This Row],[Descriptions2]]</f>
        <v/>
      </c>
      <c r="AA322" s="665" t="str">
        <f>Таблиця4[[#This Row],[Owner/Specific NPCs3]]</f>
        <v/>
      </c>
      <c r="AB322" s="665"/>
      <c r="AC322" s="666" t="s">
        <v>5836</v>
      </c>
      <c r="AD322" s="667"/>
      <c r="AE322" s="671"/>
      <c r="AF322" s="665" t="str">
        <f>IFERROR(INDEX('02VG'!B$4:B$167,MATCH($H322,'02VG'!$A$4:$A$167,0),1),"")</f>
        <v/>
      </c>
      <c r="AG322" s="665" t="str">
        <f>IFERROR(INDEX('02VG'!C$4:C$167,MATCH($H322,'02VG'!$A$4:$A$167,0),1),"")</f>
        <v/>
      </c>
      <c r="AH322" s="665" t="str">
        <f>IFERROR(INDEX('02VG'!D$4:D$167,MATCH($H322,'02VG'!$A$4:$A$167,0),1),"")</f>
        <v/>
      </c>
      <c r="AI322" s="665" t="str">
        <f>IFERROR(INDEX('02VG'!E$4:E$167,MATCH($H322,'02VG'!$A$4:$A$167,0),1),"")</f>
        <v/>
      </c>
      <c r="AJ322" s="665" t="str">
        <f>IFERROR(INDEX('02VG'!G$4:G$167,MATCH($H322,'02VG'!$A$4:$A$167,0),1),"")</f>
        <v/>
      </c>
      <c r="AK322" s="665" t="str">
        <f>IFERROR(INDEX('02VG'!I$4:I$167,MATCH($H322,'02VG'!$A$4:$A$167,0),1),"")</f>
        <v/>
      </c>
      <c r="AL322" s="665" t="str">
        <f>IFERROR(INDEX('02VG'!L$4:L$167,MATCH($H322,'02VG'!$A$4:$A$167,0),1),"")</f>
        <v/>
      </c>
      <c r="AM322" s="671"/>
      <c r="AN322" s="665" t="str">
        <f>IFERROR(INDEX('02ORG'!$H$4:$H$45,MATCH($F322,'02ORG'!$M$4:$M$45,0),1),"")</f>
        <v/>
      </c>
      <c r="AO322" s="671"/>
      <c r="AP322" s="665" t="str">
        <f>IFERROR(INDEX('02FOLK'!$AT$3:$AT$45,MATCH($F322,'02FOLK'!$AS$3:$AS$45,0),1),"")</f>
        <v/>
      </c>
      <c r="AQ322" s="671"/>
      <c r="AR322" s="636"/>
      <c r="AS322" s="636"/>
      <c r="AT322" s="636"/>
      <c r="AU322" s="636"/>
      <c r="AV322" s="671"/>
      <c r="AW322" s="636" t="str">
        <f>IFERROR(INDEX('02_LIVING_WATERDEEP'!$C$2:$C$200,MATCH(Таблиця4[[#This Row],[BUILDING NAME]],'02_LIVING_WATERDEEP'!$A$2:$A$200,0),1),"")</f>
        <v/>
      </c>
      <c r="AX322" s="636" t="str">
        <f>IFERROR(INDEX('02_LIVING_WATERDEEP'!$F$2:$F$200,MATCH(Таблиця4[[#This Row],[BUILDING NAME]],'02_LIVING_WATERDEEP'!$A$2:$A$200,0),1),"")</f>
        <v/>
      </c>
      <c r="AY322" s="636" t="str">
        <f>IFERROR(INDEX('02_LIVING_WATERDEEP'!$I$2:$I$200,MATCH(Таблиця4[[#This Row],[BUILDING NAME]],'02_LIVING_WATERDEEP'!$A$2:$A$200,0),1),"")</f>
        <v/>
      </c>
      <c r="AZ322" s="636" t="str">
        <f>IFERROR(INDEX('02_LIVING_WATERDEEP'!$J$2:$J$200,MATCH(Таблиця4[[#This Row],[BUILDING NAME]],'02_LIVING_WATERDEEP'!$A$2:$A$200,0),1),"")</f>
        <v/>
      </c>
      <c r="BA322" s="636" t="str">
        <f>IFERROR(INDEX('02_LIVING_WATERDEEP'!$K$2:$K$200,MATCH(Таблиця4[[#This Row],[BUILDING NAME]],'02_LIVING_WATERDEEP'!$A$2:$A$200,0),1),"")</f>
        <v/>
      </c>
      <c r="BB322" s="636" t="str">
        <f>IFERROR(INDEX('02_LIVING_WATERDEEP'!$L$2:$L$200,MATCH(Таблиця4[[#This Row],[BUILDING NAME]],'02_LIVING_WATERDEEP'!$A$2:$A$200,0),1),"")</f>
        <v/>
      </c>
      <c r="BC322" s="636" t="str">
        <f>IFERROR(INDEX('02_LIVING_WATERDEEP'!$M$2:$M$200,MATCH(Таблиця4[[#This Row],[BUILDING NAME]],'02_LIVING_WATERDEEP'!$A$2:$A$200,0),1),"")</f>
        <v/>
      </c>
      <c r="BD322" s="636"/>
      <c r="BE322" s="636"/>
      <c r="BF322" s="636"/>
      <c r="BG322" s="636"/>
      <c r="BH322" s="636"/>
      <c r="BI322" s="636"/>
      <c r="BJ322" s="636"/>
      <c r="BK322" s="636"/>
      <c r="BL322" s="636"/>
      <c r="BM322" s="636"/>
      <c r="BN322" s="636"/>
      <c r="BO322" s="636"/>
      <c r="BP322" s="636"/>
      <c r="BQ322" s="636"/>
      <c r="BR322" s="636"/>
      <c r="BS322" s="636"/>
      <c r="BT322" s="636"/>
      <c r="BU322" s="636" t="e">
        <f>MATCH(Таблиця4[[#This Row],[BUILDING NAME]],#REF!,0)</f>
        <v>#REF!</v>
      </c>
      <c r="BV322" s="636" t="e">
        <f>INDEX(#REF!,'02BUILD'!BU322,1)</f>
        <v>#REF!</v>
      </c>
      <c r="BW322" s="636" t="s">
        <v>20808</v>
      </c>
      <c r="BX322" s="636"/>
      <c r="BY322" s="636" t="e">
        <f>MATCH(Таблиця4[[#This Row],[BUILDING NAME]],Таблиця5[NAME],0)</f>
        <v>#N/A</v>
      </c>
      <c r="BZ322" s="636" t="e">
        <f>INDEX(Таблиця5[[C - COINS - COST]:[ADDRESS]],'02BUILD'!$BY322,1)</f>
        <v>#N/A</v>
      </c>
      <c r="CA322" s="636" t="e">
        <f>INDEX(Таблиця5[[C - COINS - COST]:[ADDRESS]],'02BUILD'!$BY322,2)</f>
        <v>#N/A</v>
      </c>
      <c r="CB322" s="636" t="e">
        <f>INDEX(Таблиця5[[C - COINS - COST]:[ADDRESS]],'02BUILD'!$BY322,3)</f>
        <v>#N/A</v>
      </c>
      <c r="CC322" s="636" t="e">
        <f>INDEX(Таблиця5[[C - COINS - COST]:[ADDRESS]],'02BUILD'!$BY322,4)</f>
        <v>#N/A</v>
      </c>
      <c r="CD322" s="636" t="e">
        <f>INDEX(Таблиця5[[C - COINS - COST]:[ADDRESS]],'02BUILD'!$BY322,5)</f>
        <v>#N/A</v>
      </c>
      <c r="CE322" s="636" t="e">
        <f>INDEX(Таблиця5[[C - COINS - COST]:[ADDRESS]],'02BUILD'!$BY322,6)</f>
        <v>#N/A</v>
      </c>
      <c r="CF322" s="636" t="e">
        <f>INDEX(Таблиця5[[C - COINS - COST]:[ADDRESS]],'02BUILD'!$BY322,7)</f>
        <v>#N/A</v>
      </c>
      <c r="CG322" s="636" t="e">
        <f>INDEX(Таблиця5[[C - COINS - COST]:[ADDRESS]],'02BUILD'!$BY322,8)</f>
        <v>#N/A</v>
      </c>
      <c r="CH322" s="636" t="e">
        <f>INDEX(Таблиця5[[C - COINS - COST]:[ADDRESS]],'02BUILD'!$BY322,9)</f>
        <v>#N/A</v>
      </c>
      <c r="CI322" s="636" t="e">
        <f>INDEX(Таблиця5[[C - COINS - COST]:[ADDRESS]],'02BUILD'!$BY322,10)</f>
        <v>#N/A</v>
      </c>
    </row>
    <row r="323" spans="1:87" ht="16.5" hidden="1" thickTop="1" thickBot="1">
      <c r="A323" s="636" t="s">
        <v>786</v>
      </c>
      <c r="B323" s="665" t="str">
        <f>LEFT(LEFT(A323,FIND(":",A323)),LEN(LEFT(A323,FIND(":",A323)))-1)</f>
        <v>N10</v>
      </c>
      <c r="C323" s="665" t="str">
        <f>RIGHT(A323,LEN(A323)-FIND(":",A323)-1)</f>
        <v>Thann Villa (noble villa, A, 3s)</v>
      </c>
      <c r="D323" s="636"/>
      <c r="E323" s="636"/>
      <c r="F323" s="665" t="s">
        <v>1227</v>
      </c>
      <c r="G323" s="665" t="s">
        <v>1494</v>
      </c>
      <c r="H323" s="665" t="s">
        <v>2143</v>
      </c>
      <c r="I323" s="665" t="s">
        <v>3970</v>
      </c>
      <c r="J323" s="665"/>
      <c r="K323" s="665" t="s">
        <v>2075</v>
      </c>
      <c r="L323" s="665" t="s">
        <v>2076</v>
      </c>
      <c r="M323" s="665" t="s">
        <v>2133</v>
      </c>
      <c r="N323" s="665"/>
      <c r="O323" s="665"/>
      <c r="P323" s="665"/>
      <c r="Q323" s="665"/>
      <c r="R323" s="665"/>
      <c r="S323" s="665" t="str">
        <f>Таблиця4[[#This Row],[C - COINS - COST]]&amp;"C"&amp;" | "&amp;Таблиця4[[#This Row],[A - TANKARDS - Drinks]]&amp;"A"&amp;" | "&amp;Таблиця4[[#This Row],[P - PIPES - hospitality]]&amp;" P"&amp;" | "&amp;Таблиця4[[#This Row],[D - DAGGERS - danger level]]&amp;"D"</f>
        <v>C | A |  P | D</v>
      </c>
      <c r="T323" s="665"/>
      <c r="U323" s="665"/>
      <c r="V323" s="665"/>
      <c r="W323" s="665"/>
      <c r="X323" s="665" t="s">
        <v>4315</v>
      </c>
      <c r="Y323" s="665"/>
      <c r="Z323" s="665" t="str">
        <f>Таблиця4[[#This Row],[Descriptions2]]</f>
        <v/>
      </c>
      <c r="AA323" s="665" t="str">
        <f>Таблиця4[[#This Row],[Owner/Specific NPCs3]]</f>
        <v/>
      </c>
      <c r="AB323" s="665"/>
      <c r="AC323" s="666" t="s">
        <v>5836</v>
      </c>
      <c r="AD323" s="667"/>
      <c r="AE323" s="671"/>
      <c r="AF323" s="665" t="str">
        <f>IFERROR(INDEX('02VG'!B$4:B$167,MATCH($H323,'02VG'!$A$4:$A$167,0),1),"")</f>
        <v/>
      </c>
      <c r="AG323" s="665" t="str">
        <f>IFERROR(INDEX('02VG'!C$4:C$167,MATCH($H323,'02VG'!$A$4:$A$167,0),1),"")</f>
        <v/>
      </c>
      <c r="AH323" s="665" t="str">
        <f>IFERROR(INDEX('02VG'!D$4:D$167,MATCH($H323,'02VG'!$A$4:$A$167,0),1),"")</f>
        <v/>
      </c>
      <c r="AI323" s="665" t="str">
        <f>IFERROR(INDEX('02VG'!E$4:E$167,MATCH($H323,'02VG'!$A$4:$A$167,0),1),"")</f>
        <v/>
      </c>
      <c r="AJ323" s="665" t="str">
        <f>IFERROR(INDEX('02VG'!G$4:G$167,MATCH($H323,'02VG'!$A$4:$A$167,0),1),"")</f>
        <v/>
      </c>
      <c r="AK323" s="665" t="str">
        <f>IFERROR(INDEX('02VG'!I$4:I$167,MATCH($H323,'02VG'!$A$4:$A$167,0),1),"")</f>
        <v/>
      </c>
      <c r="AL323" s="665" t="str">
        <f>IFERROR(INDEX('02VG'!L$4:L$167,MATCH($H323,'02VG'!$A$4:$A$167,0),1),"")</f>
        <v/>
      </c>
      <c r="AM323" s="671"/>
      <c r="AN323" s="665" t="str">
        <f>IFERROR(INDEX('02ORG'!$H$4:$H$45,MATCH($F323,'02ORG'!$M$4:$M$45,0),1),"")</f>
        <v/>
      </c>
      <c r="AO323" s="671"/>
      <c r="AP323" s="665" t="str">
        <f>IFERROR(INDEX('02FOLK'!$AT$3:$AT$45,MATCH($F323,'02FOLK'!$AS$3:$AS$45,0),1),"")</f>
        <v/>
      </c>
      <c r="AQ323" s="671"/>
      <c r="AR323" s="636"/>
      <c r="AS323" s="636"/>
      <c r="AT323" s="636"/>
      <c r="AU323" s="636"/>
      <c r="AV323" s="671"/>
      <c r="AW323" s="636" t="str">
        <f>IFERROR(INDEX('02_LIVING_WATERDEEP'!$C$2:$C$200,MATCH(Таблиця4[[#This Row],[BUILDING NAME]],'02_LIVING_WATERDEEP'!$A$2:$A$200,0),1),"")</f>
        <v/>
      </c>
      <c r="AX323" s="636" t="str">
        <f>IFERROR(INDEX('02_LIVING_WATERDEEP'!$F$2:$F$200,MATCH(Таблиця4[[#This Row],[BUILDING NAME]],'02_LIVING_WATERDEEP'!$A$2:$A$200,0),1),"")</f>
        <v/>
      </c>
      <c r="AY323" s="636" t="str">
        <f>IFERROR(INDEX('02_LIVING_WATERDEEP'!$I$2:$I$200,MATCH(Таблиця4[[#This Row],[BUILDING NAME]],'02_LIVING_WATERDEEP'!$A$2:$A$200,0),1),"")</f>
        <v/>
      </c>
      <c r="AZ323" s="636" t="str">
        <f>IFERROR(INDEX('02_LIVING_WATERDEEP'!$J$2:$J$200,MATCH(Таблиця4[[#This Row],[BUILDING NAME]],'02_LIVING_WATERDEEP'!$A$2:$A$200,0),1),"")</f>
        <v/>
      </c>
      <c r="BA323" s="636" t="str">
        <f>IFERROR(INDEX('02_LIVING_WATERDEEP'!$K$2:$K$200,MATCH(Таблиця4[[#This Row],[BUILDING NAME]],'02_LIVING_WATERDEEP'!$A$2:$A$200,0),1),"")</f>
        <v/>
      </c>
      <c r="BB323" s="636" t="str">
        <f>IFERROR(INDEX('02_LIVING_WATERDEEP'!$L$2:$L$200,MATCH(Таблиця4[[#This Row],[BUILDING NAME]],'02_LIVING_WATERDEEP'!$A$2:$A$200,0),1),"")</f>
        <v/>
      </c>
      <c r="BC323" s="636" t="str">
        <f>IFERROR(INDEX('02_LIVING_WATERDEEP'!$M$2:$M$200,MATCH(Таблиця4[[#This Row],[BUILDING NAME]],'02_LIVING_WATERDEEP'!$A$2:$A$200,0),1),"")</f>
        <v/>
      </c>
      <c r="BD323" s="636"/>
      <c r="BE323" s="636"/>
      <c r="BF323" s="636"/>
      <c r="BG323" s="636"/>
      <c r="BH323" s="636"/>
      <c r="BI323" s="636"/>
      <c r="BJ323" s="636"/>
      <c r="BK323" s="636"/>
      <c r="BL323" s="636"/>
      <c r="BM323" s="636"/>
      <c r="BN323" s="636"/>
      <c r="BO323" s="636"/>
      <c r="BP323" s="636"/>
      <c r="BQ323" s="636"/>
      <c r="BR323" s="636"/>
      <c r="BS323" s="636"/>
      <c r="BT323" s="636"/>
      <c r="BU323" s="636" t="e">
        <f>MATCH(Таблиця4[[#This Row],[BUILDING NAME]],#REF!,0)</f>
        <v>#REF!</v>
      </c>
      <c r="BV323" s="636" t="e">
        <f>INDEX(#REF!,'02BUILD'!BU323,1)</f>
        <v>#REF!</v>
      </c>
      <c r="BW323" s="636">
        <v>0</v>
      </c>
      <c r="BX323" s="636"/>
      <c r="BY323" s="636" t="e">
        <f>MATCH(Таблиця4[[#This Row],[BUILDING NAME]],Таблиця5[NAME],0)</f>
        <v>#N/A</v>
      </c>
      <c r="BZ323" s="636" t="e">
        <f>INDEX(Таблиця5[[C - COINS - COST]:[ADDRESS]],'02BUILD'!$BY323,1)</f>
        <v>#N/A</v>
      </c>
      <c r="CA323" s="636" t="e">
        <f>INDEX(Таблиця5[[C - COINS - COST]:[ADDRESS]],'02BUILD'!$BY323,2)</f>
        <v>#N/A</v>
      </c>
      <c r="CB323" s="636" t="e">
        <f>INDEX(Таблиця5[[C - COINS - COST]:[ADDRESS]],'02BUILD'!$BY323,3)</f>
        <v>#N/A</v>
      </c>
      <c r="CC323" s="636" t="e">
        <f>INDEX(Таблиця5[[C - COINS - COST]:[ADDRESS]],'02BUILD'!$BY323,4)</f>
        <v>#N/A</v>
      </c>
      <c r="CD323" s="636" t="e">
        <f>INDEX(Таблиця5[[C - COINS - COST]:[ADDRESS]],'02BUILD'!$BY323,5)</f>
        <v>#N/A</v>
      </c>
      <c r="CE323" s="636" t="e">
        <f>INDEX(Таблиця5[[C - COINS - COST]:[ADDRESS]],'02BUILD'!$BY323,6)</f>
        <v>#N/A</v>
      </c>
      <c r="CF323" s="636" t="e">
        <f>INDEX(Таблиця5[[C - COINS - COST]:[ADDRESS]],'02BUILD'!$BY323,7)</f>
        <v>#N/A</v>
      </c>
      <c r="CG323" s="636" t="e">
        <f>INDEX(Таблиця5[[C - COINS - COST]:[ADDRESS]],'02BUILD'!$BY323,8)</f>
        <v>#N/A</v>
      </c>
      <c r="CH323" s="636" t="e">
        <f>INDEX(Таблиця5[[C - COINS - COST]:[ADDRESS]],'02BUILD'!$BY323,9)</f>
        <v>#N/A</v>
      </c>
      <c r="CI323" s="636" t="e">
        <f>INDEX(Таблиця5[[C - COINS - COST]:[ADDRESS]],'02BUILD'!$BY323,10)</f>
        <v>#N/A</v>
      </c>
    </row>
    <row r="324" spans="1:87" ht="16.5" hidden="1" thickTop="1" thickBot="1">
      <c r="A324" s="636" t="s">
        <v>787</v>
      </c>
      <c r="B324" s="665" t="str">
        <f>LEFT(LEFT(A324,FIND(":",A324)),LEN(LEFT(A324,FIND(":",A324)))-1)</f>
        <v>N11</v>
      </c>
      <c r="C324" s="665" t="str">
        <f>RIGHT(A324,LEN(A324)-FIND(":",A324)-1)</f>
        <v>Hawkwinter Villa (noble villa, A, 3s &amp; 4s)</v>
      </c>
      <c r="D324" s="636"/>
      <c r="E324" s="636"/>
      <c r="F324" s="665" t="s">
        <v>385</v>
      </c>
      <c r="G324" s="665" t="s">
        <v>1495</v>
      </c>
      <c r="H324" s="665" t="s">
        <v>2144</v>
      </c>
      <c r="I324" s="665" t="s">
        <v>3970</v>
      </c>
      <c r="J324" s="665"/>
      <c r="K324" s="665" t="s">
        <v>2075</v>
      </c>
      <c r="L324" s="665" t="s">
        <v>2076</v>
      </c>
      <c r="M324" s="665" t="s">
        <v>2074</v>
      </c>
      <c r="N324" s="665"/>
      <c r="O324" s="665"/>
      <c r="P324" s="665"/>
      <c r="Q324" s="665"/>
      <c r="R324" s="665"/>
      <c r="S324" s="665" t="str">
        <f>Таблиця4[[#This Row],[C - COINS - COST]]&amp;"C"&amp;" | "&amp;Таблиця4[[#This Row],[A - TANKARDS - Drinks]]&amp;"A"&amp;" | "&amp;Таблиця4[[#This Row],[P - PIPES - hospitality]]&amp;" P"&amp;" | "&amp;Таблиця4[[#This Row],[D - DAGGERS - danger level]]&amp;"D"</f>
        <v>C | A |  P | D</v>
      </c>
      <c r="T324" s="665"/>
      <c r="U324" s="665"/>
      <c r="V324" s="665"/>
      <c r="W324" s="665"/>
      <c r="X324" s="665" t="s">
        <v>4315</v>
      </c>
      <c r="Y324" s="665"/>
      <c r="Z324" s="665" t="str">
        <f>Таблиця4[[#This Row],[Descriptions2]]</f>
        <v/>
      </c>
      <c r="AA324" s="665" t="str">
        <f>Таблиця4[[#This Row],[Owner/Specific NPCs3]]</f>
        <v/>
      </c>
      <c r="AB324" s="665"/>
      <c r="AC324" s="666" t="s">
        <v>5836</v>
      </c>
      <c r="AD324" s="667"/>
      <c r="AE324" s="671"/>
      <c r="AF324" s="665" t="str">
        <f>IFERROR(INDEX('02VG'!B$4:B$167,MATCH($H324,'02VG'!$A$4:$A$167,0),1),"")</f>
        <v/>
      </c>
      <c r="AG324" s="665" t="str">
        <f>IFERROR(INDEX('02VG'!C$4:C$167,MATCH($H324,'02VG'!$A$4:$A$167,0),1),"")</f>
        <v/>
      </c>
      <c r="AH324" s="665" t="str">
        <f>IFERROR(INDEX('02VG'!D$4:D$167,MATCH($H324,'02VG'!$A$4:$A$167,0),1),"")</f>
        <v/>
      </c>
      <c r="AI324" s="665" t="str">
        <f>IFERROR(INDEX('02VG'!E$4:E$167,MATCH($H324,'02VG'!$A$4:$A$167,0),1),"")</f>
        <v/>
      </c>
      <c r="AJ324" s="665" t="str">
        <f>IFERROR(INDEX('02VG'!G$4:G$167,MATCH($H324,'02VG'!$A$4:$A$167,0),1),"")</f>
        <v/>
      </c>
      <c r="AK324" s="665" t="str">
        <f>IFERROR(INDEX('02VG'!I$4:I$167,MATCH($H324,'02VG'!$A$4:$A$167,0),1),"")</f>
        <v/>
      </c>
      <c r="AL324" s="665" t="str">
        <f>IFERROR(INDEX('02VG'!L$4:L$167,MATCH($H324,'02VG'!$A$4:$A$167,0),1),"")</f>
        <v/>
      </c>
      <c r="AM324" s="671"/>
      <c r="AN324" s="665" t="str">
        <f>IFERROR(INDEX('02ORG'!$H$4:$H$45,MATCH($F324,'02ORG'!$M$4:$M$45,0),1),"")</f>
        <v/>
      </c>
      <c r="AO324" s="671"/>
      <c r="AP324" s="665" t="str">
        <f>IFERROR(INDEX('02FOLK'!$AT$3:$AT$45,MATCH($F324,'02FOLK'!$AS$3:$AS$45,0),1),"")</f>
        <v/>
      </c>
      <c r="AQ324" s="671"/>
      <c r="AR324" s="636"/>
      <c r="AS324" s="636"/>
      <c r="AT324" s="636"/>
      <c r="AU324" s="636"/>
      <c r="AV324" s="671"/>
      <c r="AW324" s="636" t="str">
        <f>IFERROR(INDEX('02_LIVING_WATERDEEP'!$C$2:$C$200,MATCH(Таблиця4[[#This Row],[BUILDING NAME]],'02_LIVING_WATERDEEP'!$A$2:$A$200,0),1),"")</f>
        <v/>
      </c>
      <c r="AX324" s="636" t="str">
        <f>IFERROR(INDEX('02_LIVING_WATERDEEP'!$F$2:$F$200,MATCH(Таблиця4[[#This Row],[BUILDING NAME]],'02_LIVING_WATERDEEP'!$A$2:$A$200,0),1),"")</f>
        <v/>
      </c>
      <c r="AY324" s="636" t="str">
        <f>IFERROR(INDEX('02_LIVING_WATERDEEP'!$I$2:$I$200,MATCH(Таблиця4[[#This Row],[BUILDING NAME]],'02_LIVING_WATERDEEP'!$A$2:$A$200,0),1),"")</f>
        <v/>
      </c>
      <c r="AZ324" s="636" t="str">
        <f>IFERROR(INDEX('02_LIVING_WATERDEEP'!$J$2:$J$200,MATCH(Таблиця4[[#This Row],[BUILDING NAME]],'02_LIVING_WATERDEEP'!$A$2:$A$200,0),1),"")</f>
        <v/>
      </c>
      <c r="BA324" s="636" t="str">
        <f>IFERROR(INDEX('02_LIVING_WATERDEEP'!$K$2:$K$200,MATCH(Таблиця4[[#This Row],[BUILDING NAME]],'02_LIVING_WATERDEEP'!$A$2:$A$200,0),1),"")</f>
        <v/>
      </c>
      <c r="BB324" s="636" t="str">
        <f>IFERROR(INDEX('02_LIVING_WATERDEEP'!$L$2:$L$200,MATCH(Таблиця4[[#This Row],[BUILDING NAME]],'02_LIVING_WATERDEEP'!$A$2:$A$200,0),1),"")</f>
        <v/>
      </c>
      <c r="BC324" s="636" t="str">
        <f>IFERROR(INDEX('02_LIVING_WATERDEEP'!$M$2:$M$200,MATCH(Таблиця4[[#This Row],[BUILDING NAME]],'02_LIVING_WATERDEEP'!$A$2:$A$200,0),1),"")</f>
        <v/>
      </c>
      <c r="BD324" s="636"/>
      <c r="BE324" s="636"/>
      <c r="BF324" s="636"/>
      <c r="BG324" s="636"/>
      <c r="BH324" s="636"/>
      <c r="BI324" s="636"/>
      <c r="BJ324" s="636"/>
      <c r="BK324" s="636"/>
      <c r="BL324" s="636"/>
      <c r="BM324" s="636"/>
      <c r="BN324" s="636"/>
      <c r="BO324" s="636"/>
      <c r="BP324" s="636"/>
      <c r="BQ324" s="636"/>
      <c r="BR324" s="636"/>
      <c r="BS324" s="636"/>
      <c r="BT324" s="636"/>
      <c r="BU324" s="636" t="e">
        <f>MATCH(Таблиця4[[#This Row],[BUILDING NAME]],#REF!,0)</f>
        <v>#REF!</v>
      </c>
      <c r="BV324" s="636" t="e">
        <f>INDEX(#REF!,'02BUILD'!BU324,1)</f>
        <v>#REF!</v>
      </c>
      <c r="BW324" s="636">
        <v>0</v>
      </c>
      <c r="BX324" s="636"/>
      <c r="BY324" s="636" t="e">
        <f>MATCH(Таблиця4[[#This Row],[BUILDING NAME]],Таблиця5[NAME],0)</f>
        <v>#N/A</v>
      </c>
      <c r="BZ324" s="636" t="e">
        <f>INDEX(Таблиця5[[C - COINS - COST]:[ADDRESS]],'02BUILD'!$BY324,1)</f>
        <v>#N/A</v>
      </c>
      <c r="CA324" s="636" t="e">
        <f>INDEX(Таблиця5[[C - COINS - COST]:[ADDRESS]],'02BUILD'!$BY324,2)</f>
        <v>#N/A</v>
      </c>
      <c r="CB324" s="636" t="e">
        <f>INDEX(Таблиця5[[C - COINS - COST]:[ADDRESS]],'02BUILD'!$BY324,3)</f>
        <v>#N/A</v>
      </c>
      <c r="CC324" s="636" t="e">
        <f>INDEX(Таблиця5[[C - COINS - COST]:[ADDRESS]],'02BUILD'!$BY324,4)</f>
        <v>#N/A</v>
      </c>
      <c r="CD324" s="636" t="e">
        <f>INDEX(Таблиця5[[C - COINS - COST]:[ADDRESS]],'02BUILD'!$BY324,5)</f>
        <v>#N/A</v>
      </c>
      <c r="CE324" s="636" t="e">
        <f>INDEX(Таблиця5[[C - COINS - COST]:[ADDRESS]],'02BUILD'!$BY324,6)</f>
        <v>#N/A</v>
      </c>
      <c r="CF324" s="636" t="e">
        <f>INDEX(Таблиця5[[C - COINS - COST]:[ADDRESS]],'02BUILD'!$BY324,7)</f>
        <v>#N/A</v>
      </c>
      <c r="CG324" s="636" t="e">
        <f>INDEX(Таблиця5[[C - COINS - COST]:[ADDRESS]],'02BUILD'!$BY324,8)</f>
        <v>#N/A</v>
      </c>
      <c r="CH324" s="636" t="e">
        <f>INDEX(Таблиця5[[C - COINS - COST]:[ADDRESS]],'02BUILD'!$BY324,9)</f>
        <v>#N/A</v>
      </c>
      <c r="CI324" s="636" t="e">
        <f>INDEX(Таблиця5[[C - COINS - COST]:[ADDRESS]],'02BUILD'!$BY324,10)</f>
        <v>#N/A</v>
      </c>
    </row>
    <row r="325" spans="1:87" ht="16.5" hidden="1" thickTop="1" thickBot="1">
      <c r="A325" s="636" t="s">
        <v>788</v>
      </c>
      <c r="B325" s="665" t="str">
        <f>LEFT(LEFT(A325,FIND(":",A325)),LEN(LEFT(A325,FIND(":",A325)))-1)</f>
        <v>N12</v>
      </c>
      <c r="C325" s="665" t="str">
        <f>RIGHT(A325,LEN(A325)-FIND(":",A325)-1)</f>
        <v>Sultlue Villa (noble villa, A, 2s)</v>
      </c>
      <c r="D325" s="636"/>
      <c r="E325" s="636"/>
      <c r="F325" s="665" t="s">
        <v>1228</v>
      </c>
      <c r="G325" s="665" t="s">
        <v>1496</v>
      </c>
      <c r="H325" s="665" t="s">
        <v>21574</v>
      </c>
      <c r="I325" s="665" t="s">
        <v>3970</v>
      </c>
      <c r="J325" s="665"/>
      <c r="K325" s="665" t="s">
        <v>2075</v>
      </c>
      <c r="L325" s="665" t="s">
        <v>2076</v>
      </c>
      <c r="M325" s="665" t="s">
        <v>2072</v>
      </c>
      <c r="N325" s="665"/>
      <c r="O325" s="665"/>
      <c r="P325" s="665"/>
      <c r="Q325" s="665"/>
      <c r="R325" s="665"/>
      <c r="S325" s="665" t="str">
        <f>Таблиця4[[#This Row],[C - COINS - COST]]&amp;"C"&amp;" | "&amp;Таблиця4[[#This Row],[A - TANKARDS - Drinks]]&amp;"A"&amp;" | "&amp;Таблиця4[[#This Row],[P - PIPES - hospitality]]&amp;" P"&amp;" | "&amp;Таблиця4[[#This Row],[D - DAGGERS - danger level]]&amp;"D"</f>
        <v>C | A |  P | D</v>
      </c>
      <c r="T325" s="665"/>
      <c r="U325" s="665"/>
      <c r="V325" s="665"/>
      <c r="W325" s="906"/>
      <c r="X325" s="665" t="s">
        <v>4315</v>
      </c>
      <c r="Y325" s="665"/>
      <c r="Z325" s="665" t="str">
        <f>Таблиця4[[#This Row],[Descriptions2]]</f>
        <v/>
      </c>
      <c r="AA325" s="665" t="str">
        <f>Таблиця4[[#This Row],[Owner/Specific NPCs3]]</f>
        <v/>
      </c>
      <c r="AB325" s="665"/>
      <c r="AC325" s="666" t="s">
        <v>5836</v>
      </c>
      <c r="AD325" s="667"/>
      <c r="AE325" s="671"/>
      <c r="AF325" s="665" t="str">
        <f>IFERROR(INDEX('02VG'!B$4:B$167,MATCH($H325,'02VG'!$A$4:$A$167,0),1),"")</f>
        <v/>
      </c>
      <c r="AG325" s="665" t="str">
        <f>IFERROR(INDEX('02VG'!C$4:C$167,MATCH($H325,'02VG'!$A$4:$A$167,0),1),"")</f>
        <v/>
      </c>
      <c r="AH325" s="665" t="str">
        <f>IFERROR(INDEX('02VG'!D$4:D$167,MATCH($H325,'02VG'!$A$4:$A$167,0),1),"")</f>
        <v/>
      </c>
      <c r="AI325" s="665" t="str">
        <f>IFERROR(INDEX('02VG'!E$4:E$167,MATCH($H325,'02VG'!$A$4:$A$167,0),1),"")</f>
        <v/>
      </c>
      <c r="AJ325" s="665" t="str">
        <f>IFERROR(INDEX('02VG'!G$4:G$167,MATCH($H325,'02VG'!$A$4:$A$167,0),1),"")</f>
        <v/>
      </c>
      <c r="AK325" s="665" t="str">
        <f>IFERROR(INDEX('02VG'!I$4:I$167,MATCH($H325,'02VG'!$A$4:$A$167,0),1),"")</f>
        <v/>
      </c>
      <c r="AL325" s="665" t="str">
        <f>IFERROR(INDEX('02VG'!L$4:L$167,MATCH($H325,'02VG'!$A$4:$A$167,0),1),"")</f>
        <v/>
      </c>
      <c r="AM325" s="671"/>
      <c r="AN325" s="665" t="str">
        <f>IFERROR(INDEX('02ORG'!$H$4:$H$45,MATCH($F325,'02ORG'!$M$4:$M$45,0),1),"")</f>
        <v/>
      </c>
      <c r="AO325" s="671"/>
      <c r="AP325" s="665" t="str">
        <f>IFERROR(INDEX('02FOLK'!$AT$3:$AT$45,MATCH($F325,'02FOLK'!$AS$3:$AS$45,0),1),"")</f>
        <v/>
      </c>
      <c r="AQ325" s="671"/>
      <c r="AR325" s="636"/>
      <c r="AS325" s="636"/>
      <c r="AT325" s="636"/>
      <c r="AU325" s="636"/>
      <c r="AV325" s="671"/>
      <c r="AW325" s="636" t="str">
        <f>IFERROR(INDEX('02_LIVING_WATERDEEP'!$C$2:$C$200,MATCH(Таблиця4[[#This Row],[BUILDING NAME]],'02_LIVING_WATERDEEP'!$A$2:$A$200,0),1),"")</f>
        <v/>
      </c>
      <c r="AX325" s="636" t="str">
        <f>IFERROR(INDEX('02_LIVING_WATERDEEP'!$F$2:$F$200,MATCH(Таблиця4[[#This Row],[BUILDING NAME]],'02_LIVING_WATERDEEP'!$A$2:$A$200,0),1),"")</f>
        <v/>
      </c>
      <c r="AY325" s="636" t="str">
        <f>IFERROR(INDEX('02_LIVING_WATERDEEP'!$I$2:$I$200,MATCH(Таблиця4[[#This Row],[BUILDING NAME]],'02_LIVING_WATERDEEP'!$A$2:$A$200,0),1),"")</f>
        <v/>
      </c>
      <c r="AZ325" s="636" t="str">
        <f>IFERROR(INDEX('02_LIVING_WATERDEEP'!$J$2:$J$200,MATCH(Таблиця4[[#This Row],[BUILDING NAME]],'02_LIVING_WATERDEEP'!$A$2:$A$200,0),1),"")</f>
        <v/>
      </c>
      <c r="BA325" s="636" t="str">
        <f>IFERROR(INDEX('02_LIVING_WATERDEEP'!$K$2:$K$200,MATCH(Таблиця4[[#This Row],[BUILDING NAME]],'02_LIVING_WATERDEEP'!$A$2:$A$200,0),1),"")</f>
        <v/>
      </c>
      <c r="BB325" s="636" t="str">
        <f>IFERROR(INDEX('02_LIVING_WATERDEEP'!$L$2:$L$200,MATCH(Таблиця4[[#This Row],[BUILDING NAME]],'02_LIVING_WATERDEEP'!$A$2:$A$200,0),1),"")</f>
        <v/>
      </c>
      <c r="BC325" s="636" t="str">
        <f>IFERROR(INDEX('02_LIVING_WATERDEEP'!$M$2:$M$200,MATCH(Таблиця4[[#This Row],[BUILDING NAME]],'02_LIVING_WATERDEEP'!$A$2:$A$200,0),1),"")</f>
        <v/>
      </c>
      <c r="BD325" s="636"/>
      <c r="BE325" s="636"/>
      <c r="BF325" s="636"/>
      <c r="BG325" s="636"/>
      <c r="BH325" s="636"/>
      <c r="BI325" s="636"/>
      <c r="BJ325" s="636"/>
      <c r="BK325" s="636"/>
      <c r="BL325" s="636"/>
      <c r="BM325" s="636"/>
      <c r="BN325" s="636"/>
      <c r="BO325" s="636"/>
      <c r="BP325" s="636"/>
      <c r="BQ325" s="636"/>
      <c r="BR325" s="636"/>
      <c r="BS325" s="636"/>
      <c r="BT325" s="636"/>
      <c r="BU325" s="636" t="e">
        <f>MATCH(Таблиця4[[#This Row],[BUILDING NAME]],#REF!,0)</f>
        <v>#REF!</v>
      </c>
      <c r="BV325" s="636" t="e">
        <f>INDEX(#REF!,'02BUILD'!BU325,1)</f>
        <v>#REF!</v>
      </c>
      <c r="BW325" s="636" t="s">
        <v>20794</v>
      </c>
      <c r="BX325" s="636"/>
      <c r="BY325" s="636" t="e">
        <f>MATCH(Таблиця4[[#This Row],[BUILDING NAME]],Таблиця5[NAME],0)</f>
        <v>#N/A</v>
      </c>
      <c r="BZ325" s="636" t="e">
        <f>INDEX(Таблиця5[[C - COINS - COST]:[ADDRESS]],'02BUILD'!$BY325,1)</f>
        <v>#N/A</v>
      </c>
      <c r="CA325" s="636" t="e">
        <f>INDEX(Таблиця5[[C - COINS - COST]:[ADDRESS]],'02BUILD'!$BY325,2)</f>
        <v>#N/A</v>
      </c>
      <c r="CB325" s="636" t="e">
        <f>INDEX(Таблиця5[[C - COINS - COST]:[ADDRESS]],'02BUILD'!$BY325,3)</f>
        <v>#N/A</v>
      </c>
      <c r="CC325" s="636" t="e">
        <f>INDEX(Таблиця5[[C - COINS - COST]:[ADDRESS]],'02BUILD'!$BY325,4)</f>
        <v>#N/A</v>
      </c>
      <c r="CD325" s="636" t="e">
        <f>INDEX(Таблиця5[[C - COINS - COST]:[ADDRESS]],'02BUILD'!$BY325,5)</f>
        <v>#N/A</v>
      </c>
      <c r="CE325" s="636" t="e">
        <f>INDEX(Таблиця5[[C - COINS - COST]:[ADDRESS]],'02BUILD'!$BY325,6)</f>
        <v>#N/A</v>
      </c>
      <c r="CF325" s="636" t="e">
        <f>INDEX(Таблиця5[[C - COINS - COST]:[ADDRESS]],'02BUILD'!$BY325,7)</f>
        <v>#N/A</v>
      </c>
      <c r="CG325" s="636" t="e">
        <f>INDEX(Таблиця5[[C - COINS - COST]:[ADDRESS]],'02BUILD'!$BY325,8)</f>
        <v>#N/A</v>
      </c>
      <c r="CH325" s="636" t="e">
        <f>INDEX(Таблиця5[[C - COINS - COST]:[ADDRESS]],'02BUILD'!$BY325,9)</f>
        <v>#N/A</v>
      </c>
      <c r="CI325" s="636" t="e">
        <f>INDEX(Таблиця5[[C - COINS - COST]:[ADDRESS]],'02BUILD'!$BY325,10)</f>
        <v>#N/A</v>
      </c>
    </row>
    <row r="326" spans="1:87" ht="16.5" hidden="1" thickTop="1" thickBot="1">
      <c r="A326" s="636" t="s">
        <v>789</v>
      </c>
      <c r="B326" s="665" t="str">
        <f>LEFT(LEFT(A326,FIND(":",A326)),LEN(LEFT(A326,FIND(":",A326)))-1)</f>
        <v>N13</v>
      </c>
      <c r="C326" s="665" t="str">
        <f>RIGHT(A326,LEN(A326)-FIND(":",A326)-1)</f>
        <v>Cragsmere Villa (noble villa, A, 2s &amp; 3s)</v>
      </c>
      <c r="D326" s="636"/>
      <c r="E326" s="636"/>
      <c r="F326" s="665" t="s">
        <v>302</v>
      </c>
      <c r="G326" s="665" t="s">
        <v>1497</v>
      </c>
      <c r="H326" s="665" t="s">
        <v>2145</v>
      </c>
      <c r="I326" s="665" t="s">
        <v>3970</v>
      </c>
      <c r="J326" s="665"/>
      <c r="K326" s="665" t="s">
        <v>2075</v>
      </c>
      <c r="L326" s="665" t="s">
        <v>2076</v>
      </c>
      <c r="M326" s="665" t="s">
        <v>2070</v>
      </c>
      <c r="N326" s="665"/>
      <c r="O326" s="665"/>
      <c r="P326" s="665"/>
      <c r="Q326" s="665"/>
      <c r="R326" s="665"/>
      <c r="S326" s="665" t="str">
        <f>Таблиця4[[#This Row],[C - COINS - COST]]&amp;"C"&amp;" | "&amp;Таблиця4[[#This Row],[A - TANKARDS - Drinks]]&amp;"A"&amp;" | "&amp;Таблиця4[[#This Row],[P - PIPES - hospitality]]&amp;" P"&amp;" | "&amp;Таблиця4[[#This Row],[D - DAGGERS - danger level]]&amp;"D"</f>
        <v>C | A |  P | D</v>
      </c>
      <c r="T326" s="665"/>
      <c r="U326" s="665"/>
      <c r="V326" s="665"/>
      <c r="W326" s="665"/>
      <c r="X326" s="665" t="s">
        <v>4315</v>
      </c>
      <c r="Y326" s="665"/>
      <c r="Z326" s="665" t="str">
        <f>Таблиця4[[#This Row],[Descriptions2]]</f>
        <v/>
      </c>
      <c r="AA326" s="665" t="str">
        <f>Таблиця4[[#This Row],[Owner/Specific NPCs3]]</f>
        <v/>
      </c>
      <c r="AB326" s="665"/>
      <c r="AC326" s="666" t="s">
        <v>5836</v>
      </c>
      <c r="AD326" s="667"/>
      <c r="AE326" s="671"/>
      <c r="AF326" s="665" t="str">
        <f>IFERROR(INDEX('02VG'!B$4:B$167,MATCH($H326,'02VG'!$A$4:$A$167,0),1),"")</f>
        <v/>
      </c>
      <c r="AG326" s="665" t="str">
        <f>IFERROR(INDEX('02VG'!C$4:C$167,MATCH($H326,'02VG'!$A$4:$A$167,0),1),"")</f>
        <v/>
      </c>
      <c r="AH326" s="665" t="str">
        <f>IFERROR(INDEX('02VG'!D$4:D$167,MATCH($H326,'02VG'!$A$4:$A$167,0),1),"")</f>
        <v/>
      </c>
      <c r="AI326" s="665" t="str">
        <f>IFERROR(INDEX('02VG'!E$4:E$167,MATCH($H326,'02VG'!$A$4:$A$167,0),1),"")</f>
        <v/>
      </c>
      <c r="AJ326" s="665" t="str">
        <f>IFERROR(INDEX('02VG'!G$4:G$167,MATCH($H326,'02VG'!$A$4:$A$167,0),1),"")</f>
        <v/>
      </c>
      <c r="AK326" s="665" t="str">
        <f>IFERROR(INDEX('02VG'!I$4:I$167,MATCH($H326,'02VG'!$A$4:$A$167,0),1),"")</f>
        <v/>
      </c>
      <c r="AL326" s="665" t="str">
        <f>IFERROR(INDEX('02VG'!L$4:L$167,MATCH($H326,'02VG'!$A$4:$A$167,0),1),"")</f>
        <v/>
      </c>
      <c r="AM326" s="671"/>
      <c r="AN326" s="665" t="str">
        <f>IFERROR(INDEX('02ORG'!$H$4:$H$45,MATCH($F326,'02ORG'!$M$4:$M$45,0),1),"")</f>
        <v/>
      </c>
      <c r="AO326" s="671"/>
      <c r="AP326" s="665" t="str">
        <f>IFERROR(INDEX('02FOLK'!$AT$3:$AT$45,MATCH($F326,'02FOLK'!$AS$3:$AS$45,0),1),"")</f>
        <v/>
      </c>
      <c r="AQ326" s="671"/>
      <c r="AR326" s="636"/>
      <c r="AS326" s="636"/>
      <c r="AT326" s="636"/>
      <c r="AU326" s="636"/>
      <c r="AV326" s="671"/>
      <c r="AW326" s="636" t="str">
        <f>IFERROR(INDEX('02_LIVING_WATERDEEP'!$C$2:$C$200,MATCH(Таблиця4[[#This Row],[BUILDING NAME]],'02_LIVING_WATERDEEP'!$A$2:$A$200,0),1),"")</f>
        <v/>
      </c>
      <c r="AX326" s="636" t="str">
        <f>IFERROR(INDEX('02_LIVING_WATERDEEP'!$F$2:$F$200,MATCH(Таблиця4[[#This Row],[BUILDING NAME]],'02_LIVING_WATERDEEP'!$A$2:$A$200,0),1),"")</f>
        <v/>
      </c>
      <c r="AY326" s="636" t="str">
        <f>IFERROR(INDEX('02_LIVING_WATERDEEP'!$I$2:$I$200,MATCH(Таблиця4[[#This Row],[BUILDING NAME]],'02_LIVING_WATERDEEP'!$A$2:$A$200,0),1),"")</f>
        <v/>
      </c>
      <c r="AZ326" s="636" t="str">
        <f>IFERROR(INDEX('02_LIVING_WATERDEEP'!$J$2:$J$200,MATCH(Таблиця4[[#This Row],[BUILDING NAME]],'02_LIVING_WATERDEEP'!$A$2:$A$200,0),1),"")</f>
        <v/>
      </c>
      <c r="BA326" s="636" t="str">
        <f>IFERROR(INDEX('02_LIVING_WATERDEEP'!$K$2:$K$200,MATCH(Таблиця4[[#This Row],[BUILDING NAME]],'02_LIVING_WATERDEEP'!$A$2:$A$200,0),1),"")</f>
        <v/>
      </c>
      <c r="BB326" s="636" t="str">
        <f>IFERROR(INDEX('02_LIVING_WATERDEEP'!$L$2:$L$200,MATCH(Таблиця4[[#This Row],[BUILDING NAME]],'02_LIVING_WATERDEEP'!$A$2:$A$200,0),1),"")</f>
        <v/>
      </c>
      <c r="BC326" s="636" t="str">
        <f>IFERROR(INDEX('02_LIVING_WATERDEEP'!$M$2:$M$200,MATCH(Таблиця4[[#This Row],[BUILDING NAME]],'02_LIVING_WATERDEEP'!$A$2:$A$200,0),1),"")</f>
        <v/>
      </c>
      <c r="BD326" s="636"/>
      <c r="BE326" s="636"/>
      <c r="BF326" s="636"/>
      <c r="BG326" s="636"/>
      <c r="BH326" s="636"/>
      <c r="BI326" s="636"/>
      <c r="BJ326" s="636"/>
      <c r="BK326" s="636"/>
      <c r="BL326" s="636"/>
      <c r="BM326" s="636"/>
      <c r="BN326" s="636"/>
      <c r="BO326" s="636"/>
      <c r="BP326" s="636"/>
      <c r="BQ326" s="636"/>
      <c r="BR326" s="636"/>
      <c r="BS326" s="636"/>
      <c r="BT326" s="636"/>
      <c r="BU326" s="636" t="e">
        <f>MATCH(Таблиця4[[#This Row],[BUILDING NAME]],#REF!,0)</f>
        <v>#REF!</v>
      </c>
      <c r="BV326" s="636" t="e">
        <f>INDEX(#REF!,'02BUILD'!BU326,1)</f>
        <v>#REF!</v>
      </c>
      <c r="BW326" s="636" t="s">
        <v>20796</v>
      </c>
      <c r="BX326" s="636"/>
      <c r="BY326" s="636" t="e">
        <f>MATCH(Таблиця4[[#This Row],[BUILDING NAME]],Таблиця5[NAME],0)</f>
        <v>#N/A</v>
      </c>
      <c r="BZ326" s="636" t="e">
        <f>INDEX(Таблиця5[[C - COINS - COST]:[ADDRESS]],'02BUILD'!$BY326,1)</f>
        <v>#N/A</v>
      </c>
      <c r="CA326" s="636" t="e">
        <f>INDEX(Таблиця5[[C - COINS - COST]:[ADDRESS]],'02BUILD'!$BY326,2)</f>
        <v>#N/A</v>
      </c>
      <c r="CB326" s="636" t="e">
        <f>INDEX(Таблиця5[[C - COINS - COST]:[ADDRESS]],'02BUILD'!$BY326,3)</f>
        <v>#N/A</v>
      </c>
      <c r="CC326" s="636" t="e">
        <f>INDEX(Таблиця5[[C - COINS - COST]:[ADDRESS]],'02BUILD'!$BY326,4)</f>
        <v>#N/A</v>
      </c>
      <c r="CD326" s="636" t="e">
        <f>INDEX(Таблиця5[[C - COINS - COST]:[ADDRESS]],'02BUILD'!$BY326,5)</f>
        <v>#N/A</v>
      </c>
      <c r="CE326" s="636" t="e">
        <f>INDEX(Таблиця5[[C - COINS - COST]:[ADDRESS]],'02BUILD'!$BY326,6)</f>
        <v>#N/A</v>
      </c>
      <c r="CF326" s="636" t="e">
        <f>INDEX(Таблиця5[[C - COINS - COST]:[ADDRESS]],'02BUILD'!$BY326,7)</f>
        <v>#N/A</v>
      </c>
      <c r="CG326" s="636" t="e">
        <f>INDEX(Таблиця5[[C - COINS - COST]:[ADDRESS]],'02BUILD'!$BY326,8)</f>
        <v>#N/A</v>
      </c>
      <c r="CH326" s="636" t="e">
        <f>INDEX(Таблиця5[[C - COINS - COST]:[ADDRESS]],'02BUILD'!$BY326,9)</f>
        <v>#N/A</v>
      </c>
      <c r="CI326" s="636" t="e">
        <f>INDEX(Таблиця5[[C - COINS - COST]:[ADDRESS]],'02BUILD'!$BY326,10)</f>
        <v>#N/A</v>
      </c>
    </row>
    <row r="327" spans="1:87" ht="16.5" hidden="1" thickTop="1" thickBot="1">
      <c r="A327" s="636" t="s">
        <v>790</v>
      </c>
      <c r="B327" s="665" t="str">
        <f>LEFT(LEFT(A327,FIND(":",A327)),LEN(LEFT(A327,FIND(":",A327)))-1)</f>
        <v>N14</v>
      </c>
      <c r="C327" s="665" t="str">
        <f>RIGHT(A327,LEN(A327)-FIND(":",A327)-1)</f>
        <v>Massalan Villa (noble villa, A, 1s &amp; 2s) '</v>
      </c>
      <c r="D327" s="636"/>
      <c r="E327" s="636"/>
      <c r="F327" s="665" t="s">
        <v>491</v>
      </c>
      <c r="G327" s="665" t="s">
        <v>1498</v>
      </c>
      <c r="H327" s="665" t="s">
        <v>21583</v>
      </c>
      <c r="I327" s="665" t="s">
        <v>3970</v>
      </c>
      <c r="J327" s="665"/>
      <c r="K327" s="665" t="s">
        <v>2075</v>
      </c>
      <c r="L327" s="665" t="s">
        <v>2076</v>
      </c>
      <c r="M327" s="665" t="s">
        <v>2071</v>
      </c>
      <c r="N327" s="665"/>
      <c r="O327" s="665"/>
      <c r="P327" s="665"/>
      <c r="Q327" s="665"/>
      <c r="R327" s="665"/>
      <c r="S327" s="665" t="str">
        <f>Таблиця4[[#This Row],[C - COINS - COST]]&amp;"C"&amp;" | "&amp;Таблиця4[[#This Row],[A - TANKARDS - Drinks]]&amp;"A"&amp;" | "&amp;Таблиця4[[#This Row],[P - PIPES - hospitality]]&amp;" P"&amp;" | "&amp;Таблиця4[[#This Row],[D - DAGGERS - danger level]]&amp;"D"</f>
        <v>C | A |  P | D</v>
      </c>
      <c r="T327" s="665"/>
      <c r="U327" s="665"/>
      <c r="V327" s="665"/>
      <c r="W327" s="665"/>
      <c r="X327" s="665" t="s">
        <v>4315</v>
      </c>
      <c r="Y327" s="665"/>
      <c r="Z327" s="665" t="str">
        <f>Таблиця4[[#This Row],[Descriptions2]]</f>
        <v/>
      </c>
      <c r="AA327" s="665" t="str">
        <f>Таблиця4[[#This Row],[Owner/Specific NPCs3]]</f>
        <v/>
      </c>
      <c r="AB327" s="665"/>
      <c r="AC327" s="666" t="s">
        <v>5836</v>
      </c>
      <c r="AD327" s="667"/>
      <c r="AE327" s="671"/>
      <c r="AF327" s="665" t="str">
        <f>IFERROR(INDEX('02VG'!B$4:B$167,MATCH($H327,'02VG'!$A$4:$A$167,0),1),"")</f>
        <v/>
      </c>
      <c r="AG327" s="665" t="str">
        <f>IFERROR(INDEX('02VG'!C$4:C$167,MATCH($H327,'02VG'!$A$4:$A$167,0),1),"")</f>
        <v/>
      </c>
      <c r="AH327" s="665" t="str">
        <f>IFERROR(INDEX('02VG'!D$4:D$167,MATCH($H327,'02VG'!$A$4:$A$167,0),1),"")</f>
        <v/>
      </c>
      <c r="AI327" s="665" t="str">
        <f>IFERROR(INDEX('02VG'!E$4:E$167,MATCH($H327,'02VG'!$A$4:$A$167,0),1),"")</f>
        <v/>
      </c>
      <c r="AJ327" s="665" t="str">
        <f>IFERROR(INDEX('02VG'!G$4:G$167,MATCH($H327,'02VG'!$A$4:$A$167,0),1),"")</f>
        <v/>
      </c>
      <c r="AK327" s="665" t="str">
        <f>IFERROR(INDEX('02VG'!I$4:I$167,MATCH($H327,'02VG'!$A$4:$A$167,0),1),"")</f>
        <v/>
      </c>
      <c r="AL327" s="665" t="str">
        <f>IFERROR(INDEX('02VG'!L$4:L$167,MATCH($H327,'02VG'!$A$4:$A$167,0),1),"")</f>
        <v/>
      </c>
      <c r="AM327" s="671"/>
      <c r="AN327" s="665" t="str">
        <f>IFERROR(INDEX('02ORG'!$H$4:$H$45,MATCH($F327,'02ORG'!$M$4:$M$45,0),1),"")</f>
        <v/>
      </c>
      <c r="AO327" s="671"/>
      <c r="AP327" s="665" t="str">
        <f>IFERROR(INDEX('02FOLK'!$AT$3:$AT$45,MATCH($F327,'02FOLK'!$AS$3:$AS$45,0),1),"")</f>
        <v/>
      </c>
      <c r="AQ327" s="671"/>
      <c r="AR327" s="636"/>
      <c r="AS327" s="636"/>
      <c r="AT327" s="636"/>
      <c r="AU327" s="636"/>
      <c r="AV327" s="671"/>
      <c r="AW327" s="636" t="str">
        <f>IFERROR(INDEX('02_LIVING_WATERDEEP'!$C$2:$C$200,MATCH(Таблиця4[[#This Row],[BUILDING NAME]],'02_LIVING_WATERDEEP'!$A$2:$A$200,0),1),"")</f>
        <v/>
      </c>
      <c r="AX327" s="636" t="str">
        <f>IFERROR(INDEX('02_LIVING_WATERDEEP'!$F$2:$F$200,MATCH(Таблиця4[[#This Row],[BUILDING NAME]],'02_LIVING_WATERDEEP'!$A$2:$A$200,0),1),"")</f>
        <v/>
      </c>
      <c r="AY327" s="636" t="str">
        <f>IFERROR(INDEX('02_LIVING_WATERDEEP'!$I$2:$I$200,MATCH(Таблиця4[[#This Row],[BUILDING NAME]],'02_LIVING_WATERDEEP'!$A$2:$A$200,0),1),"")</f>
        <v/>
      </c>
      <c r="AZ327" s="636" t="str">
        <f>IFERROR(INDEX('02_LIVING_WATERDEEP'!$J$2:$J$200,MATCH(Таблиця4[[#This Row],[BUILDING NAME]],'02_LIVING_WATERDEEP'!$A$2:$A$200,0),1),"")</f>
        <v/>
      </c>
      <c r="BA327" s="636" t="str">
        <f>IFERROR(INDEX('02_LIVING_WATERDEEP'!$K$2:$K$200,MATCH(Таблиця4[[#This Row],[BUILDING NAME]],'02_LIVING_WATERDEEP'!$A$2:$A$200,0),1),"")</f>
        <v/>
      </c>
      <c r="BB327" s="636" t="str">
        <f>IFERROR(INDEX('02_LIVING_WATERDEEP'!$L$2:$L$200,MATCH(Таблиця4[[#This Row],[BUILDING NAME]],'02_LIVING_WATERDEEP'!$A$2:$A$200,0),1),"")</f>
        <v/>
      </c>
      <c r="BC327" s="636" t="str">
        <f>IFERROR(INDEX('02_LIVING_WATERDEEP'!$M$2:$M$200,MATCH(Таблиця4[[#This Row],[BUILDING NAME]],'02_LIVING_WATERDEEP'!$A$2:$A$200,0),1),"")</f>
        <v/>
      </c>
      <c r="BD327" s="636"/>
      <c r="BE327" s="636"/>
      <c r="BF327" s="636"/>
      <c r="BG327" s="636"/>
      <c r="BH327" s="636"/>
      <c r="BI327" s="636"/>
      <c r="BJ327" s="636"/>
      <c r="BK327" s="636"/>
      <c r="BL327" s="636"/>
      <c r="BM327" s="636"/>
      <c r="BN327" s="636"/>
      <c r="BO327" s="636"/>
      <c r="BP327" s="636"/>
      <c r="BQ327" s="636"/>
      <c r="BR327" s="636"/>
      <c r="BS327" s="636"/>
      <c r="BT327" s="636"/>
      <c r="BU327" s="636" t="e">
        <f>MATCH(Таблиця4[[#This Row],[BUILDING NAME]],#REF!,0)</f>
        <v>#REF!</v>
      </c>
      <c r="BV327" s="636" t="e">
        <f>INDEX(#REF!,'02BUILD'!BU327,1)</f>
        <v>#REF!</v>
      </c>
      <c r="BW327" s="636" t="s">
        <v>20819</v>
      </c>
      <c r="BX327" s="636"/>
      <c r="BY327" s="636" t="e">
        <f>MATCH(Таблиця4[[#This Row],[BUILDING NAME]],Таблиця5[NAME],0)</f>
        <v>#N/A</v>
      </c>
      <c r="BZ327" s="636" t="e">
        <f>INDEX(Таблиця5[[C - COINS - COST]:[ADDRESS]],'02BUILD'!$BY327,1)</f>
        <v>#N/A</v>
      </c>
      <c r="CA327" s="636" t="e">
        <f>INDEX(Таблиця5[[C - COINS - COST]:[ADDRESS]],'02BUILD'!$BY327,2)</f>
        <v>#N/A</v>
      </c>
      <c r="CB327" s="636" t="e">
        <f>INDEX(Таблиця5[[C - COINS - COST]:[ADDRESS]],'02BUILD'!$BY327,3)</f>
        <v>#N/A</v>
      </c>
      <c r="CC327" s="636" t="e">
        <f>INDEX(Таблиця5[[C - COINS - COST]:[ADDRESS]],'02BUILD'!$BY327,4)</f>
        <v>#N/A</v>
      </c>
      <c r="CD327" s="636" t="e">
        <f>INDEX(Таблиця5[[C - COINS - COST]:[ADDRESS]],'02BUILD'!$BY327,5)</f>
        <v>#N/A</v>
      </c>
      <c r="CE327" s="636" t="e">
        <f>INDEX(Таблиця5[[C - COINS - COST]:[ADDRESS]],'02BUILD'!$BY327,6)</f>
        <v>#N/A</v>
      </c>
      <c r="CF327" s="636" t="e">
        <f>INDEX(Таблиця5[[C - COINS - COST]:[ADDRESS]],'02BUILD'!$BY327,7)</f>
        <v>#N/A</v>
      </c>
      <c r="CG327" s="636" t="e">
        <f>INDEX(Таблиця5[[C - COINS - COST]:[ADDRESS]],'02BUILD'!$BY327,8)</f>
        <v>#N/A</v>
      </c>
      <c r="CH327" s="636" t="e">
        <f>INDEX(Таблиця5[[C - COINS - COST]:[ADDRESS]],'02BUILD'!$BY327,9)</f>
        <v>#N/A</v>
      </c>
      <c r="CI327" s="636" t="e">
        <f>INDEX(Таблиця5[[C - COINS - COST]:[ADDRESS]],'02BUILD'!$BY327,10)</f>
        <v>#N/A</v>
      </c>
    </row>
    <row r="328" spans="1:87" ht="16.5" hidden="1" thickTop="1" thickBot="1">
      <c r="A328" s="636" t="s">
        <v>791</v>
      </c>
      <c r="B328" s="665" t="str">
        <f>LEFT(LEFT(A328,FIND(":",A328)),LEN(LEFT(A328,FIND(":",A328)))-1)</f>
        <v>N15</v>
      </c>
      <c r="C328" s="665" t="str">
        <f>RIGHT(A328,LEN(A328)-FIND(":",A328)-1)</f>
        <v>Kothont Villa (noble villa, A, 1s &amp; 2s)</v>
      </c>
      <c r="D328" s="636"/>
      <c r="E328" s="636"/>
      <c r="F328" s="665" t="s">
        <v>451</v>
      </c>
      <c r="G328" s="665" t="s">
        <v>1499</v>
      </c>
      <c r="H328" s="665" t="s">
        <v>2146</v>
      </c>
      <c r="I328" s="665" t="s">
        <v>3970</v>
      </c>
      <c r="J328" s="665"/>
      <c r="K328" s="665" t="s">
        <v>2075</v>
      </c>
      <c r="L328" s="665" t="s">
        <v>2076</v>
      </c>
      <c r="M328" s="665" t="s">
        <v>2071</v>
      </c>
      <c r="N328" s="665"/>
      <c r="O328" s="665"/>
      <c r="P328" s="665"/>
      <c r="Q328" s="665"/>
      <c r="R328" s="665"/>
      <c r="S328" s="665" t="str">
        <f>Таблиця4[[#This Row],[C - COINS - COST]]&amp;"C"&amp;" | "&amp;Таблиця4[[#This Row],[A - TANKARDS - Drinks]]&amp;"A"&amp;" | "&amp;Таблиця4[[#This Row],[P - PIPES - hospitality]]&amp;" P"&amp;" | "&amp;Таблиця4[[#This Row],[D - DAGGERS - danger level]]&amp;"D"</f>
        <v>C | A |  P | D</v>
      </c>
      <c r="T328" s="665"/>
      <c r="U328" s="665"/>
      <c r="V328" s="665"/>
      <c r="W328" s="665"/>
      <c r="X328" s="665" t="s">
        <v>4315</v>
      </c>
      <c r="Y328" s="665"/>
      <c r="Z328" s="665" t="str">
        <f>Таблиця4[[#This Row],[Descriptions2]]</f>
        <v/>
      </c>
      <c r="AA328" s="665" t="str">
        <f>Таблиця4[[#This Row],[Owner/Specific NPCs3]]</f>
        <v/>
      </c>
      <c r="AB328" s="665"/>
      <c r="AC328" s="666" t="s">
        <v>5836</v>
      </c>
      <c r="AD328" s="667"/>
      <c r="AE328" s="671"/>
      <c r="AF328" s="665" t="str">
        <f>IFERROR(INDEX('02VG'!B$4:B$167,MATCH($H328,'02VG'!$A$4:$A$167,0),1),"")</f>
        <v/>
      </c>
      <c r="AG328" s="665" t="str">
        <f>IFERROR(INDEX('02VG'!C$4:C$167,MATCH($H328,'02VG'!$A$4:$A$167,0),1),"")</f>
        <v/>
      </c>
      <c r="AH328" s="665" t="str">
        <f>IFERROR(INDEX('02VG'!D$4:D$167,MATCH($H328,'02VG'!$A$4:$A$167,0),1),"")</f>
        <v/>
      </c>
      <c r="AI328" s="665" t="str">
        <f>IFERROR(INDEX('02VG'!E$4:E$167,MATCH($H328,'02VG'!$A$4:$A$167,0),1),"")</f>
        <v/>
      </c>
      <c r="AJ328" s="665" t="str">
        <f>IFERROR(INDEX('02VG'!G$4:G$167,MATCH($H328,'02VG'!$A$4:$A$167,0),1),"")</f>
        <v/>
      </c>
      <c r="AK328" s="665" t="str">
        <f>IFERROR(INDEX('02VG'!I$4:I$167,MATCH($H328,'02VG'!$A$4:$A$167,0),1),"")</f>
        <v/>
      </c>
      <c r="AL328" s="665" t="str">
        <f>IFERROR(INDEX('02VG'!L$4:L$167,MATCH($H328,'02VG'!$A$4:$A$167,0),1),"")</f>
        <v/>
      </c>
      <c r="AM328" s="671"/>
      <c r="AN328" s="665" t="str">
        <f>IFERROR(INDEX('02ORG'!$H$4:$H$45,MATCH($F328,'02ORG'!$M$4:$M$45,0),1),"")</f>
        <v/>
      </c>
      <c r="AO328" s="671"/>
      <c r="AP328" s="665" t="str">
        <f>IFERROR(INDEX('02FOLK'!$AT$3:$AT$45,MATCH($F328,'02FOLK'!$AS$3:$AS$45,0),1),"")</f>
        <v/>
      </c>
      <c r="AQ328" s="671"/>
      <c r="AR328" s="636"/>
      <c r="AS328" s="636"/>
      <c r="AT328" s="636"/>
      <c r="AU328" s="636"/>
      <c r="AV328" s="671"/>
      <c r="AW328" s="636" t="str">
        <f>IFERROR(INDEX('02_LIVING_WATERDEEP'!$C$2:$C$200,MATCH(Таблиця4[[#This Row],[BUILDING NAME]],'02_LIVING_WATERDEEP'!$A$2:$A$200,0),1),"")</f>
        <v/>
      </c>
      <c r="AX328" s="636" t="str">
        <f>IFERROR(INDEX('02_LIVING_WATERDEEP'!$F$2:$F$200,MATCH(Таблиця4[[#This Row],[BUILDING NAME]],'02_LIVING_WATERDEEP'!$A$2:$A$200,0),1),"")</f>
        <v/>
      </c>
      <c r="AY328" s="636" t="str">
        <f>IFERROR(INDEX('02_LIVING_WATERDEEP'!$I$2:$I$200,MATCH(Таблиця4[[#This Row],[BUILDING NAME]],'02_LIVING_WATERDEEP'!$A$2:$A$200,0),1),"")</f>
        <v/>
      </c>
      <c r="AZ328" s="636" t="str">
        <f>IFERROR(INDEX('02_LIVING_WATERDEEP'!$J$2:$J$200,MATCH(Таблиця4[[#This Row],[BUILDING NAME]],'02_LIVING_WATERDEEP'!$A$2:$A$200,0),1),"")</f>
        <v/>
      </c>
      <c r="BA328" s="636" t="str">
        <f>IFERROR(INDEX('02_LIVING_WATERDEEP'!$K$2:$K$200,MATCH(Таблиця4[[#This Row],[BUILDING NAME]],'02_LIVING_WATERDEEP'!$A$2:$A$200,0),1),"")</f>
        <v/>
      </c>
      <c r="BB328" s="636" t="str">
        <f>IFERROR(INDEX('02_LIVING_WATERDEEP'!$L$2:$L$200,MATCH(Таблиця4[[#This Row],[BUILDING NAME]],'02_LIVING_WATERDEEP'!$A$2:$A$200,0),1),"")</f>
        <v/>
      </c>
      <c r="BC328" s="636" t="str">
        <f>IFERROR(INDEX('02_LIVING_WATERDEEP'!$M$2:$M$200,MATCH(Таблиця4[[#This Row],[BUILDING NAME]],'02_LIVING_WATERDEEP'!$A$2:$A$200,0),1),"")</f>
        <v/>
      </c>
      <c r="BD328" s="636"/>
      <c r="BE328" s="636"/>
      <c r="BF328" s="636"/>
      <c r="BG328" s="636"/>
      <c r="BH328" s="636"/>
      <c r="BI328" s="636"/>
      <c r="BJ328" s="636"/>
      <c r="BK328" s="636"/>
      <c r="BL328" s="636"/>
      <c r="BM328" s="636"/>
      <c r="BN328" s="636"/>
      <c r="BO328" s="636"/>
      <c r="BP328" s="636"/>
      <c r="BQ328" s="636"/>
      <c r="BR328" s="636"/>
      <c r="BS328" s="636"/>
      <c r="BT328" s="636"/>
      <c r="BU328" s="636" t="e">
        <f>MATCH(Таблиця4[[#This Row],[BUILDING NAME]],#REF!,0)</f>
        <v>#REF!</v>
      </c>
      <c r="BV328" s="636" t="e">
        <f>INDEX(#REF!,'02BUILD'!BU328,1)</f>
        <v>#REF!</v>
      </c>
      <c r="BW328" s="636">
        <v>0</v>
      </c>
      <c r="BX328" s="636"/>
      <c r="BY328" s="636" t="e">
        <f>MATCH(Таблиця4[[#This Row],[BUILDING NAME]],Таблиця5[NAME],0)</f>
        <v>#N/A</v>
      </c>
      <c r="BZ328" s="636" t="e">
        <f>INDEX(Таблиця5[[C - COINS - COST]:[ADDRESS]],'02BUILD'!$BY328,1)</f>
        <v>#N/A</v>
      </c>
      <c r="CA328" s="636" t="e">
        <f>INDEX(Таблиця5[[C - COINS - COST]:[ADDRESS]],'02BUILD'!$BY328,2)</f>
        <v>#N/A</v>
      </c>
      <c r="CB328" s="636" t="e">
        <f>INDEX(Таблиця5[[C - COINS - COST]:[ADDRESS]],'02BUILD'!$BY328,3)</f>
        <v>#N/A</v>
      </c>
      <c r="CC328" s="636" t="e">
        <f>INDEX(Таблиця5[[C - COINS - COST]:[ADDRESS]],'02BUILD'!$BY328,4)</f>
        <v>#N/A</v>
      </c>
      <c r="CD328" s="636" t="e">
        <f>INDEX(Таблиця5[[C - COINS - COST]:[ADDRESS]],'02BUILD'!$BY328,5)</f>
        <v>#N/A</v>
      </c>
      <c r="CE328" s="636" t="e">
        <f>INDEX(Таблиця5[[C - COINS - COST]:[ADDRESS]],'02BUILD'!$BY328,6)</f>
        <v>#N/A</v>
      </c>
      <c r="CF328" s="636" t="e">
        <f>INDEX(Таблиця5[[C - COINS - COST]:[ADDRESS]],'02BUILD'!$BY328,7)</f>
        <v>#N/A</v>
      </c>
      <c r="CG328" s="636" t="e">
        <f>INDEX(Таблиця5[[C - COINS - COST]:[ADDRESS]],'02BUILD'!$BY328,8)</f>
        <v>#N/A</v>
      </c>
      <c r="CH328" s="636" t="e">
        <f>INDEX(Таблиця5[[C - COINS - COST]:[ADDRESS]],'02BUILD'!$BY328,9)</f>
        <v>#N/A</v>
      </c>
      <c r="CI328" s="636" t="e">
        <f>INDEX(Таблиця5[[C - COINS - COST]:[ADDRESS]],'02BUILD'!$BY328,10)</f>
        <v>#N/A</v>
      </c>
    </row>
    <row r="329" spans="1:87" ht="16.5" hidden="1" thickTop="1" thickBot="1">
      <c r="A329" s="636" t="s">
        <v>792</v>
      </c>
      <c r="B329" s="665" t="str">
        <f>LEFT(LEFT(A329,FIND(":",A329)),LEN(LEFT(A329,FIND(":",A329)))-1)</f>
        <v>N16</v>
      </c>
      <c r="C329" s="665" t="str">
        <f>RIGHT(A329,LEN(A329)-FIND(":",A329)-1)</f>
        <v>Holyhands House (inn/temple of many faiths/former noble villa, A, 3s &amp; 4s)</v>
      </c>
      <c r="D329" s="636"/>
      <c r="E329" s="636"/>
      <c r="F329" s="665" t="s">
        <v>1229</v>
      </c>
      <c r="G329" s="665" t="s">
        <v>1500</v>
      </c>
      <c r="H329" s="665" t="s">
        <v>2147</v>
      </c>
      <c r="I329" s="665" t="s">
        <v>3970</v>
      </c>
      <c r="J329" s="665"/>
      <c r="K329" s="665" t="s">
        <v>2100</v>
      </c>
      <c r="L329" s="665" t="s">
        <v>2076</v>
      </c>
      <c r="M329" s="665" t="s">
        <v>2074</v>
      </c>
      <c r="N329" s="665"/>
      <c r="O329" s="665"/>
      <c r="P329" s="665"/>
      <c r="Q329" s="665"/>
      <c r="R329" s="665"/>
      <c r="S329" s="665" t="str">
        <f>Таблиця4[[#This Row],[C - COINS - COST]]&amp;"C"&amp;" | "&amp;Таблиця4[[#This Row],[A - TANKARDS - Drinks]]&amp;"A"&amp;" | "&amp;Таблиця4[[#This Row],[P - PIPES - hospitality]]&amp;" P"&amp;" | "&amp;Таблиця4[[#This Row],[D - DAGGERS - danger level]]&amp;"D"</f>
        <v>C | A |  P | D</v>
      </c>
      <c r="T329" s="665"/>
      <c r="U329" s="665"/>
      <c r="V329" s="665"/>
      <c r="W329" s="905" t="s">
        <v>21514</v>
      </c>
      <c r="X329" s="665" t="s">
        <v>4315</v>
      </c>
      <c r="Y329" s="665"/>
      <c r="Z329" s="665" t="str">
        <f>Таблиця4[[#This Row],[Descriptions2]]</f>
        <v/>
      </c>
      <c r="AA329" s="665" t="str">
        <f>Таблиця4[[#This Row],[Owner/Specific NPCs3]]</f>
        <v/>
      </c>
      <c r="AB329" s="665"/>
      <c r="AC329" s="666" t="s">
        <v>5836</v>
      </c>
      <c r="AD329" s="667"/>
      <c r="AE329" s="671"/>
      <c r="AF329" s="665" t="str">
        <f>IFERROR(INDEX('02VG'!B$4:B$167,MATCH($H329,'02VG'!$A$4:$A$167,0),1),"")</f>
        <v/>
      </c>
      <c r="AG329" s="665" t="str">
        <f>IFERROR(INDEX('02VG'!C$4:C$167,MATCH($H329,'02VG'!$A$4:$A$167,0),1),"")</f>
        <v/>
      </c>
      <c r="AH329" s="665" t="str">
        <f>IFERROR(INDEX('02VG'!D$4:D$167,MATCH($H329,'02VG'!$A$4:$A$167,0),1),"")</f>
        <v/>
      </c>
      <c r="AI329" s="665" t="str">
        <f>IFERROR(INDEX('02VG'!E$4:E$167,MATCH($H329,'02VG'!$A$4:$A$167,0),1),"")</f>
        <v/>
      </c>
      <c r="AJ329" s="665" t="str">
        <f>IFERROR(INDEX('02VG'!G$4:G$167,MATCH($H329,'02VG'!$A$4:$A$167,0),1),"")</f>
        <v/>
      </c>
      <c r="AK329" s="665" t="str">
        <f>IFERROR(INDEX('02VG'!I$4:I$167,MATCH($H329,'02VG'!$A$4:$A$167,0),1),"")</f>
        <v/>
      </c>
      <c r="AL329" s="665" t="str">
        <f>IFERROR(INDEX('02VG'!L$4:L$167,MATCH($H329,'02VG'!$A$4:$A$167,0),1),"")</f>
        <v/>
      </c>
      <c r="AM329" s="671"/>
      <c r="AN329" s="665" t="str">
        <f>IFERROR(INDEX('02ORG'!$H$4:$H$45,MATCH($F329,'02ORG'!$M$4:$M$45,0),1),"")</f>
        <v/>
      </c>
      <c r="AO329" s="671"/>
      <c r="AP329" s="665" t="str">
        <f>IFERROR(INDEX('02FOLK'!$AT$3:$AT$45,MATCH($F329,'02FOLK'!$AS$3:$AS$45,0),1),"")</f>
        <v/>
      </c>
      <c r="AQ329" s="671"/>
      <c r="AR329" s="636"/>
      <c r="AS329" s="636"/>
      <c r="AT329" s="636"/>
      <c r="AU329" s="636"/>
      <c r="AV329" s="671"/>
      <c r="AW329" s="636" t="str">
        <f>IFERROR(INDEX('02_LIVING_WATERDEEP'!$C$2:$C$200,MATCH(Таблиця4[[#This Row],[BUILDING NAME]],'02_LIVING_WATERDEEP'!$A$2:$A$200,0),1),"")</f>
        <v/>
      </c>
      <c r="AX329" s="636" t="str">
        <f>IFERROR(INDEX('02_LIVING_WATERDEEP'!$F$2:$F$200,MATCH(Таблиця4[[#This Row],[BUILDING NAME]],'02_LIVING_WATERDEEP'!$A$2:$A$200,0),1),"")</f>
        <v/>
      </c>
      <c r="AY329" s="636" t="str">
        <f>IFERROR(INDEX('02_LIVING_WATERDEEP'!$I$2:$I$200,MATCH(Таблиця4[[#This Row],[BUILDING NAME]],'02_LIVING_WATERDEEP'!$A$2:$A$200,0),1),"")</f>
        <v/>
      </c>
      <c r="AZ329" s="636" t="str">
        <f>IFERROR(INDEX('02_LIVING_WATERDEEP'!$J$2:$J$200,MATCH(Таблиця4[[#This Row],[BUILDING NAME]],'02_LIVING_WATERDEEP'!$A$2:$A$200,0),1),"")</f>
        <v/>
      </c>
      <c r="BA329" s="636" t="str">
        <f>IFERROR(INDEX('02_LIVING_WATERDEEP'!$K$2:$K$200,MATCH(Таблиця4[[#This Row],[BUILDING NAME]],'02_LIVING_WATERDEEP'!$A$2:$A$200,0),1),"")</f>
        <v/>
      </c>
      <c r="BB329" s="636" t="str">
        <f>IFERROR(INDEX('02_LIVING_WATERDEEP'!$L$2:$L$200,MATCH(Таблиця4[[#This Row],[BUILDING NAME]],'02_LIVING_WATERDEEP'!$A$2:$A$200,0),1),"")</f>
        <v/>
      </c>
      <c r="BC329" s="636" t="str">
        <f>IFERROR(INDEX('02_LIVING_WATERDEEP'!$M$2:$M$200,MATCH(Таблиця4[[#This Row],[BUILDING NAME]],'02_LIVING_WATERDEEP'!$A$2:$A$200,0),1),"")</f>
        <v/>
      </c>
      <c r="BD329" s="636"/>
      <c r="BE329" s="636"/>
      <c r="BF329" s="636"/>
      <c r="BG329" s="636"/>
      <c r="BH329" s="636"/>
      <c r="BI329" s="636"/>
      <c r="BJ329" s="636"/>
      <c r="BK329" s="636"/>
      <c r="BL329" s="636"/>
      <c r="BM329" s="636"/>
      <c r="BN329" s="636"/>
      <c r="BO329" s="636"/>
      <c r="BP329" s="636"/>
      <c r="BQ329" s="636"/>
      <c r="BR329" s="636"/>
      <c r="BS329" s="636"/>
      <c r="BT329" s="636"/>
      <c r="BU329" s="636" t="e">
        <f>MATCH(Таблиця4[[#This Row],[BUILDING NAME]],#REF!,0)</f>
        <v>#REF!</v>
      </c>
      <c r="BV329" s="636" t="e">
        <f>INDEX(#REF!,'02BUILD'!BU329,1)</f>
        <v>#REF!</v>
      </c>
      <c r="BW329" s="636" t="s">
        <v>20816</v>
      </c>
      <c r="BX329" s="636"/>
      <c r="BY329" s="636" t="e">
        <f>MATCH(Таблиця4[[#This Row],[BUILDING NAME]],Таблиця5[NAME],0)</f>
        <v>#N/A</v>
      </c>
      <c r="BZ329" s="636" t="e">
        <f>INDEX(Таблиця5[[C - COINS - COST]:[ADDRESS]],'02BUILD'!$BY329,1)</f>
        <v>#N/A</v>
      </c>
      <c r="CA329" s="636" t="e">
        <f>INDEX(Таблиця5[[C - COINS - COST]:[ADDRESS]],'02BUILD'!$BY329,2)</f>
        <v>#N/A</v>
      </c>
      <c r="CB329" s="636" t="e">
        <f>INDEX(Таблиця5[[C - COINS - COST]:[ADDRESS]],'02BUILD'!$BY329,3)</f>
        <v>#N/A</v>
      </c>
      <c r="CC329" s="636" t="e">
        <f>INDEX(Таблиця5[[C - COINS - COST]:[ADDRESS]],'02BUILD'!$BY329,4)</f>
        <v>#N/A</v>
      </c>
      <c r="CD329" s="636" t="e">
        <f>INDEX(Таблиця5[[C - COINS - COST]:[ADDRESS]],'02BUILD'!$BY329,5)</f>
        <v>#N/A</v>
      </c>
      <c r="CE329" s="636" t="e">
        <f>INDEX(Таблиця5[[C - COINS - COST]:[ADDRESS]],'02BUILD'!$BY329,6)</f>
        <v>#N/A</v>
      </c>
      <c r="CF329" s="636" t="e">
        <f>INDEX(Таблиця5[[C - COINS - COST]:[ADDRESS]],'02BUILD'!$BY329,7)</f>
        <v>#N/A</v>
      </c>
      <c r="CG329" s="636" t="e">
        <f>INDEX(Таблиця5[[C - COINS - COST]:[ADDRESS]],'02BUILD'!$BY329,8)</f>
        <v>#N/A</v>
      </c>
      <c r="CH329" s="636" t="e">
        <f>INDEX(Таблиця5[[C - COINS - COST]:[ADDRESS]],'02BUILD'!$BY329,9)</f>
        <v>#N/A</v>
      </c>
      <c r="CI329" s="636" t="e">
        <f>INDEX(Таблиця5[[C - COINS - COST]:[ADDRESS]],'02BUILD'!$BY329,10)</f>
        <v>#N/A</v>
      </c>
    </row>
    <row r="330" spans="1:87" ht="16.5" hidden="1" thickTop="1" thickBot="1">
      <c r="A330" s="636" t="s">
        <v>793</v>
      </c>
      <c r="B330" s="665" t="str">
        <f>LEFT(LEFT(A330,FIND(":",A330)),LEN(LEFT(A330,FIND(":",A330)))-1)</f>
        <v>N17</v>
      </c>
      <c r="C330" s="665" t="str">
        <f>RIGHT(A330,LEN(A330)-FIND(":",A330)-1)</f>
        <v>Lanngolyn Villa (noble villa, A, 1s &amp; 3s)</v>
      </c>
      <c r="D330" s="636"/>
      <c r="E330" s="636"/>
      <c r="F330" s="665" t="s">
        <v>457</v>
      </c>
      <c r="G330" s="665" t="s">
        <v>1501</v>
      </c>
      <c r="H330" s="665" t="s">
        <v>2148</v>
      </c>
      <c r="I330" s="665" t="s">
        <v>3970</v>
      </c>
      <c r="J330" s="665"/>
      <c r="K330" s="665" t="s">
        <v>2075</v>
      </c>
      <c r="L330" s="665" t="s">
        <v>2076</v>
      </c>
      <c r="M330" s="665" t="s">
        <v>2132</v>
      </c>
      <c r="N330" s="665"/>
      <c r="O330" s="665"/>
      <c r="P330" s="665"/>
      <c r="Q330" s="665"/>
      <c r="R330" s="665"/>
      <c r="S330" s="665" t="str">
        <f>Таблиця4[[#This Row],[C - COINS - COST]]&amp;"C"&amp;" | "&amp;Таблиця4[[#This Row],[A - TANKARDS - Drinks]]&amp;"A"&amp;" | "&amp;Таблиця4[[#This Row],[P - PIPES - hospitality]]&amp;" P"&amp;" | "&amp;Таблиця4[[#This Row],[D - DAGGERS - danger level]]&amp;"D"</f>
        <v>C | A |  P | D</v>
      </c>
      <c r="T330" s="665"/>
      <c r="U330" s="665"/>
      <c r="V330" s="665"/>
      <c r="W330" s="665"/>
      <c r="X330" s="665" t="s">
        <v>4315</v>
      </c>
      <c r="Y330" s="665"/>
      <c r="Z330" s="665" t="str">
        <f>Таблиця4[[#This Row],[Descriptions2]]</f>
        <v/>
      </c>
      <c r="AA330" s="665" t="str">
        <f>Таблиця4[[#This Row],[Owner/Specific NPCs3]]</f>
        <v/>
      </c>
      <c r="AB330" s="665"/>
      <c r="AC330" s="666" t="s">
        <v>5836</v>
      </c>
      <c r="AD330" s="667"/>
      <c r="AE330" s="671"/>
      <c r="AF330" s="665" t="str">
        <f>IFERROR(INDEX('02VG'!B$4:B$167,MATCH($H330,'02VG'!$A$4:$A$167,0),1),"")</f>
        <v/>
      </c>
      <c r="AG330" s="665" t="str">
        <f>IFERROR(INDEX('02VG'!C$4:C$167,MATCH($H330,'02VG'!$A$4:$A$167,0),1),"")</f>
        <v/>
      </c>
      <c r="AH330" s="665" t="str">
        <f>IFERROR(INDEX('02VG'!D$4:D$167,MATCH($H330,'02VG'!$A$4:$A$167,0),1),"")</f>
        <v/>
      </c>
      <c r="AI330" s="665" t="str">
        <f>IFERROR(INDEX('02VG'!E$4:E$167,MATCH($H330,'02VG'!$A$4:$A$167,0),1),"")</f>
        <v/>
      </c>
      <c r="AJ330" s="665" t="str">
        <f>IFERROR(INDEX('02VG'!G$4:G$167,MATCH($H330,'02VG'!$A$4:$A$167,0),1),"")</f>
        <v/>
      </c>
      <c r="AK330" s="665" t="str">
        <f>IFERROR(INDEX('02VG'!I$4:I$167,MATCH($H330,'02VG'!$A$4:$A$167,0),1),"")</f>
        <v/>
      </c>
      <c r="AL330" s="665" t="str">
        <f>IFERROR(INDEX('02VG'!L$4:L$167,MATCH($H330,'02VG'!$A$4:$A$167,0),1),"")</f>
        <v/>
      </c>
      <c r="AM330" s="671"/>
      <c r="AN330" s="665" t="str">
        <f>IFERROR(INDEX('02ORG'!$H$4:$H$45,MATCH($F330,'02ORG'!$M$4:$M$45,0),1),"")</f>
        <v/>
      </c>
      <c r="AO330" s="671"/>
      <c r="AP330" s="665" t="str">
        <f>IFERROR(INDEX('02FOLK'!$AT$3:$AT$45,MATCH($F330,'02FOLK'!$AS$3:$AS$45,0),1),"")</f>
        <v/>
      </c>
      <c r="AQ330" s="671"/>
      <c r="AR330" s="636"/>
      <c r="AS330" s="636"/>
      <c r="AT330" s="636"/>
      <c r="AU330" s="636"/>
      <c r="AV330" s="671"/>
      <c r="AW330" s="636" t="str">
        <f>IFERROR(INDEX('02_LIVING_WATERDEEP'!$C$2:$C$200,MATCH(Таблиця4[[#This Row],[BUILDING NAME]],'02_LIVING_WATERDEEP'!$A$2:$A$200,0),1),"")</f>
        <v/>
      </c>
      <c r="AX330" s="636" t="str">
        <f>IFERROR(INDEX('02_LIVING_WATERDEEP'!$F$2:$F$200,MATCH(Таблиця4[[#This Row],[BUILDING NAME]],'02_LIVING_WATERDEEP'!$A$2:$A$200,0),1),"")</f>
        <v/>
      </c>
      <c r="AY330" s="636" t="str">
        <f>IFERROR(INDEX('02_LIVING_WATERDEEP'!$I$2:$I$200,MATCH(Таблиця4[[#This Row],[BUILDING NAME]],'02_LIVING_WATERDEEP'!$A$2:$A$200,0),1),"")</f>
        <v/>
      </c>
      <c r="AZ330" s="636" t="str">
        <f>IFERROR(INDEX('02_LIVING_WATERDEEP'!$J$2:$J$200,MATCH(Таблиця4[[#This Row],[BUILDING NAME]],'02_LIVING_WATERDEEP'!$A$2:$A$200,0),1),"")</f>
        <v/>
      </c>
      <c r="BA330" s="636" t="str">
        <f>IFERROR(INDEX('02_LIVING_WATERDEEP'!$K$2:$K$200,MATCH(Таблиця4[[#This Row],[BUILDING NAME]],'02_LIVING_WATERDEEP'!$A$2:$A$200,0),1),"")</f>
        <v/>
      </c>
      <c r="BB330" s="636" t="str">
        <f>IFERROR(INDEX('02_LIVING_WATERDEEP'!$L$2:$L$200,MATCH(Таблиця4[[#This Row],[BUILDING NAME]],'02_LIVING_WATERDEEP'!$A$2:$A$200,0),1),"")</f>
        <v/>
      </c>
      <c r="BC330" s="636" t="str">
        <f>IFERROR(INDEX('02_LIVING_WATERDEEP'!$M$2:$M$200,MATCH(Таблиця4[[#This Row],[BUILDING NAME]],'02_LIVING_WATERDEEP'!$A$2:$A$200,0),1),"")</f>
        <v/>
      </c>
      <c r="BD330" s="636"/>
      <c r="BE330" s="636"/>
      <c r="BF330" s="636"/>
      <c r="BG330" s="636"/>
      <c r="BH330" s="636"/>
      <c r="BI330" s="636"/>
      <c r="BJ330" s="636"/>
      <c r="BK330" s="636"/>
      <c r="BL330" s="636"/>
      <c r="BM330" s="636"/>
      <c r="BN330" s="636"/>
      <c r="BO330" s="636"/>
      <c r="BP330" s="636"/>
      <c r="BQ330" s="636"/>
      <c r="BR330" s="636"/>
      <c r="BS330" s="636"/>
      <c r="BT330" s="636"/>
      <c r="BU330" s="636" t="e">
        <f>MATCH(Таблиця4[[#This Row],[BUILDING NAME]],#REF!,0)</f>
        <v>#REF!</v>
      </c>
      <c r="BV330" s="636" t="e">
        <f>INDEX(#REF!,'02BUILD'!BU330,1)</f>
        <v>#REF!</v>
      </c>
      <c r="BW330" s="636">
        <v>0</v>
      </c>
      <c r="BX330" s="636"/>
      <c r="BY330" s="636" t="e">
        <f>MATCH(Таблиця4[[#This Row],[BUILDING NAME]],Таблиця5[NAME],0)</f>
        <v>#N/A</v>
      </c>
      <c r="BZ330" s="636" t="e">
        <f>INDEX(Таблиця5[[C - COINS - COST]:[ADDRESS]],'02BUILD'!$BY330,1)</f>
        <v>#N/A</v>
      </c>
      <c r="CA330" s="636" t="e">
        <f>INDEX(Таблиця5[[C - COINS - COST]:[ADDRESS]],'02BUILD'!$BY330,2)</f>
        <v>#N/A</v>
      </c>
      <c r="CB330" s="636" t="e">
        <f>INDEX(Таблиця5[[C - COINS - COST]:[ADDRESS]],'02BUILD'!$BY330,3)</f>
        <v>#N/A</v>
      </c>
      <c r="CC330" s="636" t="e">
        <f>INDEX(Таблиця5[[C - COINS - COST]:[ADDRESS]],'02BUILD'!$BY330,4)</f>
        <v>#N/A</v>
      </c>
      <c r="CD330" s="636" t="e">
        <f>INDEX(Таблиця5[[C - COINS - COST]:[ADDRESS]],'02BUILD'!$BY330,5)</f>
        <v>#N/A</v>
      </c>
      <c r="CE330" s="636" t="e">
        <f>INDEX(Таблиця5[[C - COINS - COST]:[ADDRESS]],'02BUILD'!$BY330,6)</f>
        <v>#N/A</v>
      </c>
      <c r="CF330" s="636" t="e">
        <f>INDEX(Таблиця5[[C - COINS - COST]:[ADDRESS]],'02BUILD'!$BY330,7)</f>
        <v>#N/A</v>
      </c>
      <c r="CG330" s="636" t="e">
        <f>INDEX(Таблиця5[[C - COINS - COST]:[ADDRESS]],'02BUILD'!$BY330,8)</f>
        <v>#N/A</v>
      </c>
      <c r="CH330" s="636" t="e">
        <f>INDEX(Таблиця5[[C - COINS - COST]:[ADDRESS]],'02BUILD'!$BY330,9)</f>
        <v>#N/A</v>
      </c>
      <c r="CI330" s="636" t="e">
        <f>INDEX(Таблиця5[[C - COINS - COST]:[ADDRESS]],'02BUILD'!$BY330,10)</f>
        <v>#N/A</v>
      </c>
    </row>
    <row r="331" spans="1:87" ht="16.5" hidden="1" thickTop="1" thickBot="1">
      <c r="A331" s="636" t="s">
        <v>794</v>
      </c>
      <c r="B331" s="665" t="str">
        <f>LEFT(LEFT(A331,FIND(":",A331)),LEN(LEFT(A331,FIND(":",A331)))-1)</f>
        <v>N18</v>
      </c>
      <c r="C331" s="665" t="str">
        <f>RIGHT(A331,LEN(A331)-FIND(":",A331)-1)</f>
        <v>Ulbrinter Villa (noble villa, A, 2s &amp; 3s)</v>
      </c>
      <c r="D331" s="636"/>
      <c r="E331" s="636"/>
      <c r="F331" s="665" t="s">
        <v>622</v>
      </c>
      <c r="G331" s="665" t="s">
        <v>1502</v>
      </c>
      <c r="H331" s="665" t="s">
        <v>2149</v>
      </c>
      <c r="I331" s="665" t="s">
        <v>3970</v>
      </c>
      <c r="J331" s="665"/>
      <c r="K331" s="665" t="s">
        <v>2075</v>
      </c>
      <c r="L331" s="665" t="s">
        <v>2076</v>
      </c>
      <c r="M331" s="665" t="s">
        <v>2070</v>
      </c>
      <c r="N331" s="665" t="s">
        <v>134</v>
      </c>
      <c r="O331" s="665"/>
      <c r="P331" s="665"/>
      <c r="Q331" s="665"/>
      <c r="R331" s="665"/>
      <c r="S331" s="665" t="str">
        <f>Таблиця4[[#This Row],[C - COINS - COST]]&amp;"C"&amp;" | "&amp;Таблиця4[[#This Row],[A - TANKARDS - Drinks]]&amp;"A"&amp;" | "&amp;Таблиця4[[#This Row],[P - PIPES - hospitality]]&amp;" P"&amp;" | "&amp;Таблиця4[[#This Row],[D - DAGGERS - danger level]]&amp;"D"</f>
        <v>C | A |  P | D</v>
      </c>
      <c r="T331" s="665"/>
      <c r="U331" s="665"/>
      <c r="V331" s="665"/>
      <c r="W331" s="665"/>
      <c r="X331" s="665" t="s">
        <v>4315</v>
      </c>
      <c r="Y331" s="665"/>
      <c r="Z331" s="665" t="str">
        <f>Таблиця4[[#This Row],[Descriptions2]]</f>
        <v/>
      </c>
      <c r="AA331" s="665" t="str">
        <f>Таблиця4[[#This Row],[Owner/Specific NPCs3]]</f>
        <v/>
      </c>
      <c r="AB331" s="665"/>
      <c r="AC331" s="666" t="s">
        <v>5837</v>
      </c>
      <c r="AD331" s="667"/>
      <c r="AE331" s="671"/>
      <c r="AF331" s="665" t="str">
        <f>IFERROR(INDEX('02VG'!B$4:B$167,MATCH($H331,'02VG'!$A$4:$A$167,0),1),"")</f>
        <v/>
      </c>
      <c r="AG331" s="665" t="str">
        <f>IFERROR(INDEX('02VG'!C$4:C$167,MATCH($H331,'02VG'!$A$4:$A$167,0),1),"")</f>
        <v/>
      </c>
      <c r="AH331" s="665" t="str">
        <f>IFERROR(INDEX('02VG'!D$4:D$167,MATCH($H331,'02VG'!$A$4:$A$167,0),1),"")</f>
        <v/>
      </c>
      <c r="AI331" s="665" t="str">
        <f>IFERROR(INDEX('02VG'!E$4:E$167,MATCH($H331,'02VG'!$A$4:$A$167,0),1),"")</f>
        <v/>
      </c>
      <c r="AJ331" s="665" t="str">
        <f>IFERROR(INDEX('02VG'!G$4:G$167,MATCH($H331,'02VG'!$A$4:$A$167,0),1),"")</f>
        <v/>
      </c>
      <c r="AK331" s="665" t="str">
        <f>IFERROR(INDEX('02VG'!I$4:I$167,MATCH($H331,'02VG'!$A$4:$A$167,0),1),"")</f>
        <v/>
      </c>
      <c r="AL331" s="665" t="str">
        <f>IFERROR(INDEX('02VG'!L$4:L$167,MATCH($H331,'02VG'!$A$4:$A$167,0),1),"")</f>
        <v/>
      </c>
      <c r="AM331" s="671"/>
      <c r="AN331" s="665" t="str">
        <f>IFERROR(INDEX('02ORG'!$H$4:$H$45,MATCH($F331,'02ORG'!$M$4:$M$45,0),1),"")</f>
        <v/>
      </c>
      <c r="AO331" s="671"/>
      <c r="AP331" s="665" t="str">
        <f>IFERROR(INDEX('02FOLK'!$AT$3:$AT$45,MATCH($F331,'02FOLK'!$AS$3:$AS$45,0),1),"")</f>
        <v/>
      </c>
      <c r="AQ331" s="671"/>
      <c r="AR331" s="636"/>
      <c r="AS331" s="636"/>
      <c r="AT331" s="636"/>
      <c r="AU331" s="636"/>
      <c r="AV331" s="671"/>
      <c r="AW331" s="636" t="str">
        <f>IFERROR(INDEX('02_LIVING_WATERDEEP'!$C$2:$C$200,MATCH(Таблиця4[[#This Row],[BUILDING NAME]],'02_LIVING_WATERDEEP'!$A$2:$A$200,0),1),"")</f>
        <v/>
      </c>
      <c r="AX331" s="636" t="str">
        <f>IFERROR(INDEX('02_LIVING_WATERDEEP'!$F$2:$F$200,MATCH(Таблиця4[[#This Row],[BUILDING NAME]],'02_LIVING_WATERDEEP'!$A$2:$A$200,0),1),"")</f>
        <v/>
      </c>
      <c r="AY331" s="636" t="str">
        <f>IFERROR(INDEX('02_LIVING_WATERDEEP'!$I$2:$I$200,MATCH(Таблиця4[[#This Row],[BUILDING NAME]],'02_LIVING_WATERDEEP'!$A$2:$A$200,0),1),"")</f>
        <v/>
      </c>
      <c r="AZ331" s="636" t="str">
        <f>IFERROR(INDEX('02_LIVING_WATERDEEP'!$J$2:$J$200,MATCH(Таблиця4[[#This Row],[BUILDING NAME]],'02_LIVING_WATERDEEP'!$A$2:$A$200,0),1),"")</f>
        <v/>
      </c>
      <c r="BA331" s="636" t="str">
        <f>IFERROR(INDEX('02_LIVING_WATERDEEP'!$K$2:$K$200,MATCH(Таблиця4[[#This Row],[BUILDING NAME]],'02_LIVING_WATERDEEP'!$A$2:$A$200,0),1),"")</f>
        <v/>
      </c>
      <c r="BB331" s="636" t="str">
        <f>IFERROR(INDEX('02_LIVING_WATERDEEP'!$L$2:$L$200,MATCH(Таблиця4[[#This Row],[BUILDING NAME]],'02_LIVING_WATERDEEP'!$A$2:$A$200,0),1),"")</f>
        <v/>
      </c>
      <c r="BC331" s="636" t="str">
        <f>IFERROR(INDEX('02_LIVING_WATERDEEP'!$M$2:$M$200,MATCH(Таблиця4[[#This Row],[BUILDING NAME]],'02_LIVING_WATERDEEP'!$A$2:$A$200,0),1),"")</f>
        <v/>
      </c>
      <c r="BD331" s="636"/>
      <c r="BE331" s="636"/>
      <c r="BF331" s="636"/>
      <c r="BG331" s="636"/>
      <c r="BH331" s="636"/>
      <c r="BI331" s="636"/>
      <c r="BJ331" s="636"/>
      <c r="BK331" s="636"/>
      <c r="BL331" s="636"/>
      <c r="BM331" s="636"/>
      <c r="BN331" s="636"/>
      <c r="BO331" s="636"/>
      <c r="BP331" s="636"/>
      <c r="BQ331" s="636"/>
      <c r="BR331" s="636"/>
      <c r="BS331" s="636"/>
      <c r="BT331" s="636"/>
      <c r="BU331" s="636" t="e">
        <f>MATCH(Таблиця4[[#This Row],[BUILDING NAME]],#REF!,0)</f>
        <v>#REF!</v>
      </c>
      <c r="BV331" s="636" t="e">
        <f>INDEX(#REF!,'02BUILD'!BU331,1)</f>
        <v>#REF!</v>
      </c>
      <c r="BW331" s="636" t="e">
        <v>#N/A</v>
      </c>
      <c r="BX331" s="636"/>
      <c r="BY331" s="636" t="e">
        <f>MATCH(Таблиця4[[#This Row],[BUILDING NAME]],Таблиця5[NAME],0)</f>
        <v>#N/A</v>
      </c>
      <c r="BZ331" s="636" t="e">
        <f>INDEX(Таблиця5[[C - COINS - COST]:[ADDRESS]],'02BUILD'!$BY331,1)</f>
        <v>#N/A</v>
      </c>
      <c r="CA331" s="636" t="e">
        <f>INDEX(Таблиця5[[C - COINS - COST]:[ADDRESS]],'02BUILD'!$BY331,2)</f>
        <v>#N/A</v>
      </c>
      <c r="CB331" s="636" t="e">
        <f>INDEX(Таблиця5[[C - COINS - COST]:[ADDRESS]],'02BUILD'!$BY331,3)</f>
        <v>#N/A</v>
      </c>
      <c r="CC331" s="636" t="e">
        <f>INDEX(Таблиця5[[C - COINS - COST]:[ADDRESS]],'02BUILD'!$BY331,4)</f>
        <v>#N/A</v>
      </c>
      <c r="CD331" s="636" t="e">
        <f>INDEX(Таблиця5[[C - COINS - COST]:[ADDRESS]],'02BUILD'!$BY331,5)</f>
        <v>#N/A</v>
      </c>
      <c r="CE331" s="636" t="e">
        <f>INDEX(Таблиця5[[C - COINS - COST]:[ADDRESS]],'02BUILD'!$BY331,6)</f>
        <v>#N/A</v>
      </c>
      <c r="CF331" s="636" t="e">
        <f>INDEX(Таблиця5[[C - COINS - COST]:[ADDRESS]],'02BUILD'!$BY331,7)</f>
        <v>#N/A</v>
      </c>
      <c r="CG331" s="636" t="e">
        <f>INDEX(Таблиця5[[C - COINS - COST]:[ADDRESS]],'02BUILD'!$BY331,8)</f>
        <v>#N/A</v>
      </c>
      <c r="CH331" s="636" t="e">
        <f>INDEX(Таблиця5[[C - COINS - COST]:[ADDRESS]],'02BUILD'!$BY331,9)</f>
        <v>#N/A</v>
      </c>
      <c r="CI331" s="636" t="e">
        <f>INDEX(Таблиця5[[C - COINS - COST]:[ADDRESS]],'02BUILD'!$BY331,10)</f>
        <v>#N/A</v>
      </c>
    </row>
    <row r="332" spans="1:87" ht="16.5" hidden="1" thickTop="1" thickBot="1">
      <c r="A332" s="636" t="s">
        <v>795</v>
      </c>
      <c r="B332" s="665" t="str">
        <f>LEFT(LEFT(A332,FIND(":",A332)),LEN(LEFT(A332,FIND(":",A332)))-1)</f>
        <v>N19</v>
      </c>
      <c r="C332" s="665" t="str">
        <f>RIGHT(A332,LEN(A332)-FIND(":",A332)-1)</f>
        <v>Jardeth Villa (noble villa, A, 2s)</v>
      </c>
      <c r="D332" s="636"/>
      <c r="E332" s="636"/>
      <c r="F332" s="665" t="s">
        <v>1230</v>
      </c>
      <c r="G332" s="665" t="s">
        <v>1503</v>
      </c>
      <c r="H332" s="665" t="s">
        <v>2150</v>
      </c>
      <c r="I332" s="665" t="s">
        <v>3970</v>
      </c>
      <c r="J332" s="665"/>
      <c r="K332" s="665" t="s">
        <v>2075</v>
      </c>
      <c r="L332" s="665" t="s">
        <v>2076</v>
      </c>
      <c r="M332" s="665" t="s">
        <v>2072</v>
      </c>
      <c r="N332" s="665"/>
      <c r="O332" s="665"/>
      <c r="P332" s="665"/>
      <c r="Q332" s="665"/>
      <c r="R332" s="665"/>
      <c r="S332" s="665" t="str">
        <f>Таблиця4[[#This Row],[C - COINS - COST]]&amp;"C"&amp;" | "&amp;Таблиця4[[#This Row],[A - TANKARDS - Drinks]]&amp;"A"&amp;" | "&amp;Таблиця4[[#This Row],[P - PIPES - hospitality]]&amp;" P"&amp;" | "&amp;Таблиця4[[#This Row],[D - DAGGERS - danger level]]&amp;"D"</f>
        <v>C | A |  P | D</v>
      </c>
      <c r="T332" s="665"/>
      <c r="U332" s="665"/>
      <c r="V332" s="665"/>
      <c r="W332" s="665"/>
      <c r="X332" s="665" t="s">
        <v>4315</v>
      </c>
      <c r="Y332" s="665"/>
      <c r="Z332" s="665" t="str">
        <f>Таблиця4[[#This Row],[Descriptions2]]</f>
        <v/>
      </c>
      <c r="AA332" s="665" t="str">
        <f>Таблиця4[[#This Row],[Owner/Specific NPCs3]]</f>
        <v/>
      </c>
      <c r="AB332" s="665"/>
      <c r="AC332" s="666" t="s">
        <v>5836</v>
      </c>
      <c r="AD332" s="667"/>
      <c r="AE332" s="671"/>
      <c r="AF332" s="665" t="str">
        <f>IFERROR(INDEX('02VG'!B$4:B$167,MATCH($H332,'02VG'!$A$4:$A$167,0),1),"")</f>
        <v/>
      </c>
      <c r="AG332" s="665" t="str">
        <f>IFERROR(INDEX('02VG'!C$4:C$167,MATCH($H332,'02VG'!$A$4:$A$167,0),1),"")</f>
        <v/>
      </c>
      <c r="AH332" s="665" t="str">
        <f>IFERROR(INDEX('02VG'!D$4:D$167,MATCH($H332,'02VG'!$A$4:$A$167,0),1),"")</f>
        <v/>
      </c>
      <c r="AI332" s="665" t="str">
        <f>IFERROR(INDEX('02VG'!E$4:E$167,MATCH($H332,'02VG'!$A$4:$A$167,0),1),"")</f>
        <v/>
      </c>
      <c r="AJ332" s="665" t="str">
        <f>IFERROR(INDEX('02VG'!G$4:G$167,MATCH($H332,'02VG'!$A$4:$A$167,0),1),"")</f>
        <v/>
      </c>
      <c r="AK332" s="665" t="str">
        <f>IFERROR(INDEX('02VG'!I$4:I$167,MATCH($H332,'02VG'!$A$4:$A$167,0),1),"")</f>
        <v/>
      </c>
      <c r="AL332" s="665" t="str">
        <f>IFERROR(INDEX('02VG'!L$4:L$167,MATCH($H332,'02VG'!$A$4:$A$167,0),1),"")</f>
        <v/>
      </c>
      <c r="AM332" s="671"/>
      <c r="AN332" s="665" t="str">
        <f>IFERROR(INDEX('02ORG'!$H$4:$H$45,MATCH($F332,'02ORG'!$M$4:$M$45,0),1),"")</f>
        <v/>
      </c>
      <c r="AO332" s="671"/>
      <c r="AP332" s="665" t="str">
        <f>IFERROR(INDEX('02FOLK'!$AT$3:$AT$45,MATCH($F332,'02FOLK'!$AS$3:$AS$45,0),1),"")</f>
        <v/>
      </c>
      <c r="AQ332" s="671"/>
      <c r="AR332" s="636"/>
      <c r="AS332" s="636"/>
      <c r="AT332" s="636"/>
      <c r="AU332" s="636"/>
      <c r="AV332" s="671"/>
      <c r="AW332" s="636" t="str">
        <f>IFERROR(INDEX('02_LIVING_WATERDEEP'!$C$2:$C$200,MATCH(Таблиця4[[#This Row],[BUILDING NAME]],'02_LIVING_WATERDEEP'!$A$2:$A$200,0),1),"")</f>
        <v/>
      </c>
      <c r="AX332" s="636" t="str">
        <f>IFERROR(INDEX('02_LIVING_WATERDEEP'!$F$2:$F$200,MATCH(Таблиця4[[#This Row],[BUILDING NAME]],'02_LIVING_WATERDEEP'!$A$2:$A$200,0),1),"")</f>
        <v/>
      </c>
      <c r="AY332" s="636" t="str">
        <f>IFERROR(INDEX('02_LIVING_WATERDEEP'!$I$2:$I$200,MATCH(Таблиця4[[#This Row],[BUILDING NAME]],'02_LIVING_WATERDEEP'!$A$2:$A$200,0),1),"")</f>
        <v/>
      </c>
      <c r="AZ332" s="636" t="str">
        <f>IFERROR(INDEX('02_LIVING_WATERDEEP'!$J$2:$J$200,MATCH(Таблиця4[[#This Row],[BUILDING NAME]],'02_LIVING_WATERDEEP'!$A$2:$A$200,0),1),"")</f>
        <v/>
      </c>
      <c r="BA332" s="636" t="str">
        <f>IFERROR(INDEX('02_LIVING_WATERDEEP'!$K$2:$K$200,MATCH(Таблиця4[[#This Row],[BUILDING NAME]],'02_LIVING_WATERDEEP'!$A$2:$A$200,0),1),"")</f>
        <v/>
      </c>
      <c r="BB332" s="636" t="str">
        <f>IFERROR(INDEX('02_LIVING_WATERDEEP'!$L$2:$L$200,MATCH(Таблиця4[[#This Row],[BUILDING NAME]],'02_LIVING_WATERDEEP'!$A$2:$A$200,0),1),"")</f>
        <v/>
      </c>
      <c r="BC332" s="636" t="str">
        <f>IFERROR(INDEX('02_LIVING_WATERDEEP'!$M$2:$M$200,MATCH(Таблиця4[[#This Row],[BUILDING NAME]],'02_LIVING_WATERDEEP'!$A$2:$A$200,0),1),"")</f>
        <v/>
      </c>
      <c r="BD332" s="636"/>
      <c r="BE332" s="636"/>
      <c r="BF332" s="636"/>
      <c r="BG332" s="636"/>
      <c r="BH332" s="636"/>
      <c r="BI332" s="636"/>
      <c r="BJ332" s="636"/>
      <c r="BK332" s="636"/>
      <c r="BL332" s="636"/>
      <c r="BM332" s="636"/>
      <c r="BN332" s="636"/>
      <c r="BO332" s="636"/>
      <c r="BP332" s="636"/>
      <c r="BQ332" s="636"/>
      <c r="BR332" s="636"/>
      <c r="BS332" s="636"/>
      <c r="BT332" s="636"/>
      <c r="BU332" s="636" t="e">
        <f>MATCH(Таблиця4[[#This Row],[BUILDING NAME]],#REF!,0)</f>
        <v>#REF!</v>
      </c>
      <c r="BV332" s="636" t="e">
        <f>INDEX(#REF!,'02BUILD'!BU332,1)</f>
        <v>#REF!</v>
      </c>
      <c r="BW332" s="636" t="s">
        <v>20804</v>
      </c>
      <c r="BX332" s="636"/>
      <c r="BY332" s="636" t="e">
        <f>MATCH(Таблиця4[[#This Row],[BUILDING NAME]],Таблиця5[NAME],0)</f>
        <v>#N/A</v>
      </c>
      <c r="BZ332" s="636" t="e">
        <f>INDEX(Таблиця5[[C - COINS - COST]:[ADDRESS]],'02BUILD'!$BY332,1)</f>
        <v>#N/A</v>
      </c>
      <c r="CA332" s="636" t="e">
        <f>INDEX(Таблиця5[[C - COINS - COST]:[ADDRESS]],'02BUILD'!$BY332,2)</f>
        <v>#N/A</v>
      </c>
      <c r="CB332" s="636" t="e">
        <f>INDEX(Таблиця5[[C - COINS - COST]:[ADDRESS]],'02BUILD'!$BY332,3)</f>
        <v>#N/A</v>
      </c>
      <c r="CC332" s="636" t="e">
        <f>INDEX(Таблиця5[[C - COINS - COST]:[ADDRESS]],'02BUILD'!$BY332,4)</f>
        <v>#N/A</v>
      </c>
      <c r="CD332" s="636" t="e">
        <f>INDEX(Таблиця5[[C - COINS - COST]:[ADDRESS]],'02BUILD'!$BY332,5)</f>
        <v>#N/A</v>
      </c>
      <c r="CE332" s="636" t="e">
        <f>INDEX(Таблиця5[[C - COINS - COST]:[ADDRESS]],'02BUILD'!$BY332,6)</f>
        <v>#N/A</v>
      </c>
      <c r="CF332" s="636" t="e">
        <f>INDEX(Таблиця5[[C - COINS - COST]:[ADDRESS]],'02BUILD'!$BY332,7)</f>
        <v>#N/A</v>
      </c>
      <c r="CG332" s="636" t="e">
        <f>INDEX(Таблиця5[[C - COINS - COST]:[ADDRESS]],'02BUILD'!$BY332,8)</f>
        <v>#N/A</v>
      </c>
      <c r="CH332" s="636" t="e">
        <f>INDEX(Таблиця5[[C - COINS - COST]:[ADDRESS]],'02BUILD'!$BY332,9)</f>
        <v>#N/A</v>
      </c>
      <c r="CI332" s="636" t="e">
        <f>INDEX(Таблиця5[[C - COINS - COST]:[ADDRESS]],'02BUILD'!$BY332,10)</f>
        <v>#N/A</v>
      </c>
    </row>
    <row r="333" spans="1:87" ht="16.5" hidden="1" thickTop="1" thickBot="1">
      <c r="A333" s="636" t="s">
        <v>796</v>
      </c>
      <c r="B333" s="665" t="str">
        <f>LEFT(LEFT(A333,FIND(":",A333)),LEN(LEFT(A333,FIND(":",A333)))-1)</f>
        <v>N20</v>
      </c>
      <c r="C333" s="665" t="str">
        <f>RIGHT(A333,LEN(A333)-FIND(":",A333)-1)</f>
        <v>Gralhund Villa (noble villa, A, 3s)</v>
      </c>
      <c r="D333" s="636"/>
      <c r="E333" s="636"/>
      <c r="F333" s="665" t="s">
        <v>370</v>
      </c>
      <c r="G333" s="665" t="s">
        <v>1504</v>
      </c>
      <c r="H333" s="665" t="s">
        <v>2151</v>
      </c>
      <c r="I333" s="665" t="s">
        <v>3970</v>
      </c>
      <c r="J333" s="665"/>
      <c r="K333" s="665" t="s">
        <v>2075</v>
      </c>
      <c r="L333" s="665" t="s">
        <v>2076</v>
      </c>
      <c r="M333" s="665" t="s">
        <v>2133</v>
      </c>
      <c r="N333" s="665"/>
      <c r="O333" s="665"/>
      <c r="P333" s="665"/>
      <c r="Q333" s="665"/>
      <c r="R333" s="665"/>
      <c r="S333" s="665" t="str">
        <f>Таблиця4[[#This Row],[C - COINS - COST]]&amp;"C"&amp;" | "&amp;Таблиця4[[#This Row],[A - TANKARDS - Drinks]]&amp;"A"&amp;" | "&amp;Таблиця4[[#This Row],[P - PIPES - hospitality]]&amp;" P"&amp;" | "&amp;Таблиця4[[#This Row],[D - DAGGERS - danger level]]&amp;"D"</f>
        <v>C | A |  P | D</v>
      </c>
      <c r="T333" s="665"/>
      <c r="U333" s="665"/>
      <c r="V333" s="665"/>
      <c r="W333" s="665"/>
      <c r="X333" s="665" t="s">
        <v>4315</v>
      </c>
      <c r="Y333" s="665"/>
      <c r="Z333" s="665" t="str">
        <f>Таблиця4[[#This Row],[Descriptions2]]</f>
        <v/>
      </c>
      <c r="AA333" s="665" t="str">
        <f>Таблиця4[[#This Row],[Owner/Specific NPCs3]]</f>
        <v/>
      </c>
      <c r="AB333" s="665"/>
      <c r="AC333" s="666" t="s">
        <v>5836</v>
      </c>
      <c r="AD333" s="667"/>
      <c r="AE333" s="671"/>
      <c r="AF333" s="665" t="str">
        <f>IFERROR(INDEX('02VG'!B$4:B$167,MATCH($H333,'02VG'!$A$4:$A$167,0),1),"")</f>
        <v/>
      </c>
      <c r="AG333" s="665" t="str">
        <f>IFERROR(INDEX('02VG'!C$4:C$167,MATCH($H333,'02VG'!$A$4:$A$167,0),1),"")</f>
        <v/>
      </c>
      <c r="AH333" s="665" t="str">
        <f>IFERROR(INDEX('02VG'!D$4:D$167,MATCH($H333,'02VG'!$A$4:$A$167,0),1),"")</f>
        <v/>
      </c>
      <c r="AI333" s="665" t="str">
        <f>IFERROR(INDEX('02VG'!E$4:E$167,MATCH($H333,'02VG'!$A$4:$A$167,0),1),"")</f>
        <v/>
      </c>
      <c r="AJ333" s="665" t="str">
        <f>IFERROR(INDEX('02VG'!G$4:G$167,MATCH($H333,'02VG'!$A$4:$A$167,0),1),"")</f>
        <v/>
      </c>
      <c r="AK333" s="665" t="str">
        <f>IFERROR(INDEX('02VG'!I$4:I$167,MATCH($H333,'02VG'!$A$4:$A$167,0),1),"")</f>
        <v/>
      </c>
      <c r="AL333" s="665" t="str">
        <f>IFERROR(INDEX('02VG'!L$4:L$167,MATCH($H333,'02VG'!$A$4:$A$167,0),1),"")</f>
        <v/>
      </c>
      <c r="AM333" s="671"/>
      <c r="AN333" s="665" t="str">
        <f>IFERROR(INDEX('02ORG'!$H$4:$H$45,MATCH($F333,'02ORG'!$M$4:$M$45,0),1),"")</f>
        <v/>
      </c>
      <c r="AO333" s="671"/>
      <c r="AP333" s="665" t="str">
        <f>IFERROR(INDEX('02FOLK'!$AT$3:$AT$45,MATCH($F333,'02FOLK'!$AS$3:$AS$45,0),1),"")</f>
        <v/>
      </c>
      <c r="AQ333" s="671"/>
      <c r="AR333" s="636"/>
      <c r="AS333" s="636"/>
      <c r="AT333" s="636"/>
      <c r="AU333" s="636"/>
      <c r="AV333" s="671"/>
      <c r="AW333" s="636" t="str">
        <f>IFERROR(INDEX('02_LIVING_WATERDEEP'!$C$2:$C$200,MATCH(Таблиця4[[#This Row],[BUILDING NAME]],'02_LIVING_WATERDEEP'!$A$2:$A$200,0),1),"")</f>
        <v/>
      </c>
      <c r="AX333" s="636" t="str">
        <f>IFERROR(INDEX('02_LIVING_WATERDEEP'!$F$2:$F$200,MATCH(Таблиця4[[#This Row],[BUILDING NAME]],'02_LIVING_WATERDEEP'!$A$2:$A$200,0),1),"")</f>
        <v/>
      </c>
      <c r="AY333" s="636" t="str">
        <f>IFERROR(INDEX('02_LIVING_WATERDEEP'!$I$2:$I$200,MATCH(Таблиця4[[#This Row],[BUILDING NAME]],'02_LIVING_WATERDEEP'!$A$2:$A$200,0),1),"")</f>
        <v/>
      </c>
      <c r="AZ333" s="636" t="str">
        <f>IFERROR(INDEX('02_LIVING_WATERDEEP'!$J$2:$J$200,MATCH(Таблиця4[[#This Row],[BUILDING NAME]],'02_LIVING_WATERDEEP'!$A$2:$A$200,0),1),"")</f>
        <v/>
      </c>
      <c r="BA333" s="636" t="str">
        <f>IFERROR(INDEX('02_LIVING_WATERDEEP'!$K$2:$K$200,MATCH(Таблиця4[[#This Row],[BUILDING NAME]],'02_LIVING_WATERDEEP'!$A$2:$A$200,0),1),"")</f>
        <v/>
      </c>
      <c r="BB333" s="636" t="str">
        <f>IFERROR(INDEX('02_LIVING_WATERDEEP'!$L$2:$L$200,MATCH(Таблиця4[[#This Row],[BUILDING NAME]],'02_LIVING_WATERDEEP'!$A$2:$A$200,0),1),"")</f>
        <v/>
      </c>
      <c r="BC333" s="636" t="str">
        <f>IFERROR(INDEX('02_LIVING_WATERDEEP'!$M$2:$M$200,MATCH(Таблиця4[[#This Row],[BUILDING NAME]],'02_LIVING_WATERDEEP'!$A$2:$A$200,0),1),"")</f>
        <v/>
      </c>
      <c r="BD333" s="636"/>
      <c r="BE333" s="636"/>
      <c r="BF333" s="636"/>
      <c r="BG333" s="636"/>
      <c r="BH333" s="636"/>
      <c r="BI333" s="636"/>
      <c r="BJ333" s="636"/>
      <c r="BK333" s="636"/>
      <c r="BL333" s="636"/>
      <c r="BM333" s="636"/>
      <c r="BN333" s="636"/>
      <c r="BO333" s="636"/>
      <c r="BP333" s="636"/>
      <c r="BQ333" s="636"/>
      <c r="BR333" s="636"/>
      <c r="BS333" s="636"/>
      <c r="BT333" s="636"/>
      <c r="BU333" s="636" t="e">
        <f>MATCH(Таблиця4[[#This Row],[BUILDING NAME]],#REF!,0)</f>
        <v>#REF!</v>
      </c>
      <c r="BV333" s="636" t="e">
        <f>INDEX(#REF!,'02BUILD'!BU333,1)</f>
        <v>#REF!</v>
      </c>
      <c r="BW333" s="636" t="s">
        <v>20806</v>
      </c>
      <c r="BX333" s="636"/>
      <c r="BY333" s="636" t="e">
        <f>MATCH(Таблиця4[[#This Row],[BUILDING NAME]],Таблиця5[NAME],0)</f>
        <v>#N/A</v>
      </c>
      <c r="BZ333" s="636" t="e">
        <f>INDEX(Таблиця5[[C - COINS - COST]:[ADDRESS]],'02BUILD'!$BY333,1)</f>
        <v>#N/A</v>
      </c>
      <c r="CA333" s="636" t="e">
        <f>INDEX(Таблиця5[[C - COINS - COST]:[ADDRESS]],'02BUILD'!$BY333,2)</f>
        <v>#N/A</v>
      </c>
      <c r="CB333" s="636" t="e">
        <f>INDEX(Таблиця5[[C - COINS - COST]:[ADDRESS]],'02BUILD'!$BY333,3)</f>
        <v>#N/A</v>
      </c>
      <c r="CC333" s="636" t="e">
        <f>INDEX(Таблиця5[[C - COINS - COST]:[ADDRESS]],'02BUILD'!$BY333,4)</f>
        <v>#N/A</v>
      </c>
      <c r="CD333" s="636" t="e">
        <f>INDEX(Таблиця5[[C - COINS - COST]:[ADDRESS]],'02BUILD'!$BY333,5)</f>
        <v>#N/A</v>
      </c>
      <c r="CE333" s="636" t="e">
        <f>INDEX(Таблиця5[[C - COINS - COST]:[ADDRESS]],'02BUILD'!$BY333,6)</f>
        <v>#N/A</v>
      </c>
      <c r="CF333" s="636" t="e">
        <f>INDEX(Таблиця5[[C - COINS - COST]:[ADDRESS]],'02BUILD'!$BY333,7)</f>
        <v>#N/A</v>
      </c>
      <c r="CG333" s="636" t="e">
        <f>INDEX(Таблиця5[[C - COINS - COST]:[ADDRESS]],'02BUILD'!$BY333,8)</f>
        <v>#N/A</v>
      </c>
      <c r="CH333" s="636" t="e">
        <f>INDEX(Таблиця5[[C - COINS - COST]:[ADDRESS]],'02BUILD'!$BY333,9)</f>
        <v>#N/A</v>
      </c>
      <c r="CI333" s="636" t="e">
        <f>INDEX(Таблиця5[[C - COINS - COST]:[ADDRESS]],'02BUILD'!$BY333,10)</f>
        <v>#N/A</v>
      </c>
    </row>
    <row r="334" spans="1:87" ht="16.5" hidden="1" thickTop="1" thickBot="1">
      <c r="A334" s="636" t="s">
        <v>797</v>
      </c>
      <c r="B334" s="665" t="str">
        <f>LEFT(LEFT(A334,FIND(":",A334)),LEN(LEFT(A334,FIND(":",A334)))-1)</f>
        <v>N21</v>
      </c>
      <c r="C334" s="665" t="str">
        <f>RIGHT(A334,LEN(A334)-FIND(":",A334)-1)</f>
        <v>The Raging Lion (inn, B, 3)</v>
      </c>
      <c r="D334" s="636"/>
      <c r="E334" s="636"/>
      <c r="F334" s="665" t="s">
        <v>1231</v>
      </c>
      <c r="G334" s="665" t="s">
        <v>1505</v>
      </c>
      <c r="H334" s="519" t="s">
        <v>2152</v>
      </c>
      <c r="I334" s="665" t="s">
        <v>3970</v>
      </c>
      <c r="J334" s="665"/>
      <c r="K334" s="665" t="s">
        <v>2092</v>
      </c>
      <c r="L334" s="665" t="s">
        <v>2081</v>
      </c>
      <c r="M334" s="665">
        <v>3</v>
      </c>
      <c r="N334" s="520" t="s">
        <v>16437</v>
      </c>
      <c r="O334" s="665">
        <v>4</v>
      </c>
      <c r="P334" s="665">
        <v>4</v>
      </c>
      <c r="Q334" s="665"/>
      <c r="R334" s="665"/>
      <c r="S334" s="665" t="str">
        <f>Таблиця4[[#This Row],[C - COINS - COST]]&amp;"C"&amp;" | "&amp;Таблиця4[[#This Row],[A - TANKARDS - Drinks]]&amp;"A"&amp;" | "&amp;Таблиця4[[#This Row],[P - PIPES - hospitality]]&amp;" P"&amp;" | "&amp;Таблиця4[[#This Row],[D - DAGGERS - danger level]]&amp;"D"</f>
        <v>4C | 4A |  P | D</v>
      </c>
      <c r="T334" s="665"/>
      <c r="U334" s="665"/>
      <c r="V334" s="665"/>
      <c r="W334" s="910" t="s">
        <v>21544</v>
      </c>
      <c r="X334" s="665" t="s">
        <v>237</v>
      </c>
      <c r="Y334" s="665"/>
      <c r="Z334" s="665" t="str">
        <f>Таблиця4[[#This Row],[Descriptions2]]</f>
        <v>Outside: An inconspicuous facade of a 2 story building houses a simple black oak door with a small roaring lion face. 
Inside: Blazing lamps illuminate an open floor space with scattered tables on the periphery. Throughout the night, the center of the common space becomes the stage for multiple bloody and violent contests.  
Rooms: Well equipped rooms can be found on the second floor of the inn. Opulent beds, desks, and washbasins can be found in each of the 15 rooms. At 2 gp a night, a guest receives room and board as well as guaranteed privacy.</v>
      </c>
      <c r="AA334" s="665">
        <f>Таблиця4[[#This Row],[Owner/Specific NPCs3]]</f>
        <v>0</v>
      </c>
      <c r="AB334" s="665"/>
      <c r="AC334" s="666" t="s">
        <v>5836</v>
      </c>
      <c r="AD334" s="667"/>
      <c r="AE334" s="671"/>
      <c r="AF334" s="665" t="str">
        <f>IFERROR(INDEX('02VG'!B$4:B$167,MATCH($H334,'02VG'!$A$4:$A$167,0),1),"")</f>
        <v/>
      </c>
      <c r="AG334" s="665" t="str">
        <f>IFERROR(INDEX('02VG'!C$4:C$167,MATCH($H334,'02VG'!$A$4:$A$167,0),1),"")</f>
        <v/>
      </c>
      <c r="AH334" s="665" t="str">
        <f>IFERROR(INDEX('02VG'!D$4:D$167,MATCH($H334,'02VG'!$A$4:$A$167,0),1),"")</f>
        <v/>
      </c>
      <c r="AI334" s="665" t="str">
        <f>IFERROR(INDEX('02VG'!E$4:E$167,MATCH($H334,'02VG'!$A$4:$A$167,0),1),"")</f>
        <v/>
      </c>
      <c r="AJ334" s="665" t="str">
        <f>IFERROR(INDEX('02VG'!G$4:G$167,MATCH($H334,'02VG'!$A$4:$A$167,0),1),"")</f>
        <v/>
      </c>
      <c r="AK334" s="665" t="str">
        <f>IFERROR(INDEX('02VG'!I$4:I$167,MATCH($H334,'02VG'!$A$4:$A$167,0),1),"")</f>
        <v/>
      </c>
      <c r="AL334" s="665" t="str">
        <f>IFERROR(INDEX('02VG'!L$4:L$167,MATCH($H334,'02VG'!$A$4:$A$167,0),1),"")</f>
        <v/>
      </c>
      <c r="AM334" s="671"/>
      <c r="AN334" s="665" t="str">
        <f>IFERROR(INDEX('02ORG'!$H$4:$H$45,MATCH($F334,'02ORG'!$M$4:$M$45,0),1),"")</f>
        <v/>
      </c>
      <c r="AO334" s="671"/>
      <c r="AP334" s="665" t="str">
        <f>IFERROR(INDEX('02FOLK'!$AT$3:$AT$45,MATCH($F334,'02FOLK'!$AS$3:$AS$45,0),1),"")</f>
        <v/>
      </c>
      <c r="AQ334" s="671"/>
      <c r="AR334" s="636"/>
      <c r="AS334" s="636"/>
      <c r="AT334" s="636"/>
      <c r="AU334" s="636"/>
      <c r="AV334" s="671"/>
      <c r="AW334" s="636" t="str">
        <f>IFERROR(INDEX('02_LIVING_WATERDEEP'!$C$2:$C$200,MATCH(Таблиця4[[#This Row],[BUILDING NAME]],'02_LIVING_WATERDEEP'!$A$2:$A$200,0),1),"")</f>
        <v>Skuzz</v>
      </c>
      <c r="AX334" s="636" t="str">
        <f>IFERROR(INDEX('02_LIVING_WATERDEEP'!$F$2:$F$200,MATCH(Таблиця4[[#This Row],[BUILDING NAME]],'02_LIVING_WATERDEEP'!$A$2:$A$200,0),1),"")</f>
        <v>Wealthy</v>
      </c>
      <c r="AY334" s="636">
        <f>IFERROR(INDEX('02_LIVING_WATERDEEP'!$I$2:$I$200,MATCH(Таблиця4[[#This Row],[BUILDING NAME]],'02_LIVING_WATERDEEP'!$A$2:$A$200,0),1),"")</f>
        <v>0</v>
      </c>
      <c r="AZ334" s="636" t="str">
        <f>IFERROR(INDEX('02_LIVING_WATERDEEP'!$J$2:$J$200,MATCH(Таблиця4[[#This Row],[BUILDING NAME]],'02_LIVING_WATERDEEP'!$A$2:$A$200,0),1),"")</f>
        <v>Outside: An inconspicuous facade of a 2 story building houses a simple black oak door with a small roaring lion face. 
Inside: Blazing lamps illuminate an open floor space with scattered tables on the periphery. Throughout the night, the center of the common space becomes the stage for multiple bloody and violent contests.  
Rooms: Well equipped rooms can be found on the second floor of the inn. Opulent beds, desks, and washbasins can be found in each of the 15 rooms. At 2 gp a night, a guest receives room and board as well as guaranteed privacy.</v>
      </c>
      <c r="BA334" s="636">
        <f>IFERROR(INDEX('02_LIVING_WATERDEEP'!$K$2:$K$200,MATCH(Таблиця4[[#This Row],[BUILDING NAME]],'02_LIVING_WATERDEEP'!$A$2:$A$200,0),1),"")</f>
        <v>0</v>
      </c>
      <c r="BB334" s="636" t="str">
        <f>IFERROR(INDEX('02_LIVING_WATERDEEP'!$L$2:$L$200,MATCH(Таблиця4[[#This Row],[BUILDING NAME]],'02_LIVING_WATERDEEP'!$A$2:$A$200,0),1),"")</f>
        <v>Spectators can place bets on the various competitions as well as inquire about entering the fray.</v>
      </c>
      <c r="BC334" s="636">
        <f>IFERROR(INDEX('02_LIVING_WATERDEEP'!$M$2:$M$200,MATCH(Таблиця4[[#This Row],[BUILDING NAME]],'02_LIVING_WATERDEEP'!$A$2:$A$200,0),1),"")</f>
        <v>0</v>
      </c>
      <c r="BD334" s="636"/>
      <c r="BE334" s="636"/>
      <c r="BF334" s="636"/>
      <c r="BG334" s="636"/>
      <c r="BH334" s="636"/>
      <c r="BI334" s="636"/>
      <c r="BJ334" s="636"/>
      <c r="BK334" s="636"/>
      <c r="BL334" s="636"/>
      <c r="BM334" s="636"/>
      <c r="BN334" s="636"/>
      <c r="BO334" s="636"/>
      <c r="BP334" s="636"/>
      <c r="BQ334" s="636"/>
      <c r="BR334" s="636"/>
      <c r="BS334" s="636"/>
      <c r="BT334" s="636"/>
      <c r="BU334" s="636" t="e">
        <f>MATCH(Таблиця4[[#This Row],[BUILDING NAME]],#REF!,0)</f>
        <v>#REF!</v>
      </c>
      <c r="BV334" s="636" t="e">
        <f>INDEX(#REF!,'02BUILD'!BU334,1)</f>
        <v>#REF!</v>
      </c>
      <c r="BW334" s="636" t="s">
        <v>20814</v>
      </c>
      <c r="BX334" s="636"/>
      <c r="BY334" s="636" t="e">
        <f>MATCH(Таблиця4[[#This Row],[BUILDING NAME]],Таблиця5[NAME],0)</f>
        <v>#N/A</v>
      </c>
      <c r="BZ334" s="636" t="e">
        <f>INDEX(Таблиця5[[C - COINS - COST]:[ADDRESS]],'02BUILD'!$BY334,1)</f>
        <v>#N/A</v>
      </c>
      <c r="CA334" s="636" t="e">
        <f>INDEX(Таблиця5[[C - COINS - COST]:[ADDRESS]],'02BUILD'!$BY334,2)</f>
        <v>#N/A</v>
      </c>
      <c r="CB334" s="636" t="e">
        <f>INDEX(Таблиця5[[C - COINS - COST]:[ADDRESS]],'02BUILD'!$BY334,3)</f>
        <v>#N/A</v>
      </c>
      <c r="CC334" s="636" t="e">
        <f>INDEX(Таблиця5[[C - COINS - COST]:[ADDRESS]],'02BUILD'!$BY334,4)</f>
        <v>#N/A</v>
      </c>
      <c r="CD334" s="636" t="e">
        <f>INDEX(Таблиця5[[C - COINS - COST]:[ADDRESS]],'02BUILD'!$BY334,5)</f>
        <v>#N/A</v>
      </c>
      <c r="CE334" s="636" t="e">
        <f>INDEX(Таблиця5[[C - COINS - COST]:[ADDRESS]],'02BUILD'!$BY334,6)</f>
        <v>#N/A</v>
      </c>
      <c r="CF334" s="636" t="e">
        <f>INDEX(Таблиця5[[C - COINS - COST]:[ADDRESS]],'02BUILD'!$BY334,7)</f>
        <v>#N/A</v>
      </c>
      <c r="CG334" s="636" t="e">
        <f>INDEX(Таблиця5[[C - COINS - COST]:[ADDRESS]],'02BUILD'!$BY334,8)</f>
        <v>#N/A</v>
      </c>
      <c r="CH334" s="636" t="e">
        <f>INDEX(Таблиця5[[C - COINS - COST]:[ADDRESS]],'02BUILD'!$BY334,9)</f>
        <v>#N/A</v>
      </c>
      <c r="CI334" s="636" t="e">
        <f>INDEX(Таблиця5[[C - COINS - COST]:[ADDRESS]],'02BUILD'!$BY334,10)</f>
        <v>#N/A</v>
      </c>
    </row>
    <row r="335" spans="1:87" ht="16.5" hidden="1" thickTop="1" thickBot="1">
      <c r="A335" s="636" t="s">
        <v>798</v>
      </c>
      <c r="B335" s="665" t="str">
        <f>LEFT(LEFT(A335,FIND(":",A335)),LEN(LEFT(A335,FIND(":",A335)))-1)</f>
        <v>N22</v>
      </c>
      <c r="C335" s="665" t="str">
        <f>RIGHT(A335,LEN(A335)-FIND(":",A335)-1)</f>
        <v>Maerklos Villa (noble villa, A, 1s, 2s, &amp; 4s)</v>
      </c>
      <c r="D335" s="636"/>
      <c r="E335" s="636"/>
      <c r="F335" s="665" t="s">
        <v>470</v>
      </c>
      <c r="G335" s="665" t="s">
        <v>1506</v>
      </c>
      <c r="H335" s="665" t="s">
        <v>2153</v>
      </c>
      <c r="I335" s="665" t="s">
        <v>3970</v>
      </c>
      <c r="J335" s="665"/>
      <c r="K335" s="665" t="s">
        <v>2075</v>
      </c>
      <c r="L335" s="665" t="s">
        <v>2076</v>
      </c>
      <c r="M335" s="665" t="s">
        <v>2121</v>
      </c>
      <c r="N335" s="665"/>
      <c r="O335" s="665"/>
      <c r="P335" s="665"/>
      <c r="Q335" s="665"/>
      <c r="R335" s="665"/>
      <c r="S335" s="665" t="str">
        <f>Таблиця4[[#This Row],[C - COINS - COST]]&amp;"C"&amp;" | "&amp;Таблиця4[[#This Row],[A - TANKARDS - Drinks]]&amp;"A"&amp;" | "&amp;Таблиця4[[#This Row],[P - PIPES - hospitality]]&amp;" P"&amp;" | "&amp;Таблиця4[[#This Row],[D - DAGGERS - danger level]]&amp;"D"</f>
        <v>C | A |  P | D</v>
      </c>
      <c r="T335" s="665"/>
      <c r="U335" s="665"/>
      <c r="V335" s="665"/>
      <c r="W335" s="665"/>
      <c r="X335" s="665" t="s">
        <v>4315</v>
      </c>
      <c r="Y335" s="665"/>
      <c r="Z335" s="665" t="str">
        <f>Таблиця4[[#This Row],[Descriptions2]]</f>
        <v/>
      </c>
      <c r="AA335" s="665" t="str">
        <f>Таблиця4[[#This Row],[Owner/Specific NPCs3]]</f>
        <v/>
      </c>
      <c r="AB335" s="665"/>
      <c r="AC335" s="666" t="s">
        <v>5836</v>
      </c>
      <c r="AD335" s="667"/>
      <c r="AE335" s="671"/>
      <c r="AF335" s="665" t="str">
        <f>IFERROR(INDEX('02VG'!B$4:B$167,MATCH($H335,'02VG'!$A$4:$A$167,0),1),"")</f>
        <v/>
      </c>
      <c r="AG335" s="665" t="str">
        <f>IFERROR(INDEX('02VG'!C$4:C$167,MATCH($H335,'02VG'!$A$4:$A$167,0),1),"")</f>
        <v/>
      </c>
      <c r="AH335" s="665" t="str">
        <f>IFERROR(INDEX('02VG'!D$4:D$167,MATCH($H335,'02VG'!$A$4:$A$167,0),1),"")</f>
        <v/>
      </c>
      <c r="AI335" s="665" t="str">
        <f>IFERROR(INDEX('02VG'!E$4:E$167,MATCH($H335,'02VG'!$A$4:$A$167,0),1),"")</f>
        <v/>
      </c>
      <c r="AJ335" s="665" t="str">
        <f>IFERROR(INDEX('02VG'!G$4:G$167,MATCH($H335,'02VG'!$A$4:$A$167,0),1),"")</f>
        <v/>
      </c>
      <c r="AK335" s="665" t="str">
        <f>IFERROR(INDEX('02VG'!I$4:I$167,MATCH($H335,'02VG'!$A$4:$A$167,0),1),"")</f>
        <v/>
      </c>
      <c r="AL335" s="665" t="str">
        <f>IFERROR(INDEX('02VG'!L$4:L$167,MATCH($H335,'02VG'!$A$4:$A$167,0),1),"")</f>
        <v/>
      </c>
      <c r="AM335" s="671"/>
      <c r="AN335" s="665" t="str">
        <f>IFERROR(INDEX('02ORG'!$H$4:$H$45,MATCH($F335,'02ORG'!$M$4:$M$45,0),1),"")</f>
        <v/>
      </c>
      <c r="AO335" s="671"/>
      <c r="AP335" s="665" t="str">
        <f>IFERROR(INDEX('02FOLK'!$AT$3:$AT$45,MATCH($F335,'02FOLK'!$AS$3:$AS$45,0),1),"")</f>
        <v/>
      </c>
      <c r="AQ335" s="671"/>
      <c r="AR335" s="636"/>
      <c r="AS335" s="636"/>
      <c r="AT335" s="636"/>
      <c r="AU335" s="636"/>
      <c r="AV335" s="671"/>
      <c r="AW335" s="636" t="str">
        <f>IFERROR(INDEX('02_LIVING_WATERDEEP'!$C$2:$C$200,MATCH(Таблиця4[[#This Row],[BUILDING NAME]],'02_LIVING_WATERDEEP'!$A$2:$A$200,0),1),"")</f>
        <v/>
      </c>
      <c r="AX335" s="636" t="str">
        <f>IFERROR(INDEX('02_LIVING_WATERDEEP'!$F$2:$F$200,MATCH(Таблиця4[[#This Row],[BUILDING NAME]],'02_LIVING_WATERDEEP'!$A$2:$A$200,0),1),"")</f>
        <v/>
      </c>
      <c r="AY335" s="636" t="str">
        <f>IFERROR(INDEX('02_LIVING_WATERDEEP'!$I$2:$I$200,MATCH(Таблиця4[[#This Row],[BUILDING NAME]],'02_LIVING_WATERDEEP'!$A$2:$A$200,0),1),"")</f>
        <v/>
      </c>
      <c r="AZ335" s="636" t="str">
        <f>IFERROR(INDEX('02_LIVING_WATERDEEP'!$J$2:$J$200,MATCH(Таблиця4[[#This Row],[BUILDING NAME]],'02_LIVING_WATERDEEP'!$A$2:$A$200,0),1),"")</f>
        <v/>
      </c>
      <c r="BA335" s="636" t="str">
        <f>IFERROR(INDEX('02_LIVING_WATERDEEP'!$K$2:$K$200,MATCH(Таблиця4[[#This Row],[BUILDING NAME]],'02_LIVING_WATERDEEP'!$A$2:$A$200,0),1),"")</f>
        <v/>
      </c>
      <c r="BB335" s="636" t="str">
        <f>IFERROR(INDEX('02_LIVING_WATERDEEP'!$L$2:$L$200,MATCH(Таблиця4[[#This Row],[BUILDING NAME]],'02_LIVING_WATERDEEP'!$A$2:$A$200,0),1),"")</f>
        <v/>
      </c>
      <c r="BC335" s="636" t="str">
        <f>IFERROR(INDEX('02_LIVING_WATERDEEP'!$M$2:$M$200,MATCH(Таблиця4[[#This Row],[BUILDING NAME]],'02_LIVING_WATERDEEP'!$A$2:$A$200,0),1),"")</f>
        <v/>
      </c>
      <c r="BD335" s="636"/>
      <c r="BE335" s="636"/>
      <c r="BF335" s="636"/>
      <c r="BG335" s="636"/>
      <c r="BH335" s="636"/>
      <c r="BI335" s="636"/>
      <c r="BJ335" s="636"/>
      <c r="BK335" s="636"/>
      <c r="BL335" s="636"/>
      <c r="BM335" s="636"/>
      <c r="BN335" s="636"/>
      <c r="BO335" s="636"/>
      <c r="BP335" s="636"/>
      <c r="BQ335" s="636"/>
      <c r="BR335" s="636"/>
      <c r="BS335" s="636"/>
      <c r="BT335" s="636"/>
      <c r="BU335" s="636" t="e">
        <f>MATCH(Таблиця4[[#This Row],[BUILDING NAME]],#REF!,0)</f>
        <v>#REF!</v>
      </c>
      <c r="BV335" s="636" t="e">
        <f>INDEX(#REF!,'02BUILD'!BU335,1)</f>
        <v>#REF!</v>
      </c>
      <c r="BW335" s="636" t="e">
        <v>#N/A</v>
      </c>
      <c r="BX335" s="636"/>
      <c r="BY335" s="636" t="e">
        <f>MATCH(Таблиця4[[#This Row],[BUILDING NAME]],Таблиця5[NAME],0)</f>
        <v>#N/A</v>
      </c>
      <c r="BZ335" s="636" t="e">
        <f>INDEX(Таблиця5[[C - COINS - COST]:[ADDRESS]],'02BUILD'!$BY335,1)</f>
        <v>#N/A</v>
      </c>
      <c r="CA335" s="636" t="e">
        <f>INDEX(Таблиця5[[C - COINS - COST]:[ADDRESS]],'02BUILD'!$BY335,2)</f>
        <v>#N/A</v>
      </c>
      <c r="CB335" s="636" t="e">
        <f>INDEX(Таблиця5[[C - COINS - COST]:[ADDRESS]],'02BUILD'!$BY335,3)</f>
        <v>#N/A</v>
      </c>
      <c r="CC335" s="636" t="e">
        <f>INDEX(Таблиця5[[C - COINS - COST]:[ADDRESS]],'02BUILD'!$BY335,4)</f>
        <v>#N/A</v>
      </c>
      <c r="CD335" s="636" t="e">
        <f>INDEX(Таблиця5[[C - COINS - COST]:[ADDRESS]],'02BUILD'!$BY335,5)</f>
        <v>#N/A</v>
      </c>
      <c r="CE335" s="636" t="e">
        <f>INDEX(Таблиця5[[C - COINS - COST]:[ADDRESS]],'02BUILD'!$BY335,6)</f>
        <v>#N/A</v>
      </c>
      <c r="CF335" s="636" t="e">
        <f>INDEX(Таблиця5[[C - COINS - COST]:[ADDRESS]],'02BUILD'!$BY335,7)</f>
        <v>#N/A</v>
      </c>
      <c r="CG335" s="636" t="e">
        <f>INDEX(Таблиця5[[C - COINS - COST]:[ADDRESS]],'02BUILD'!$BY335,8)</f>
        <v>#N/A</v>
      </c>
      <c r="CH335" s="636" t="e">
        <f>INDEX(Таблиця5[[C - COINS - COST]:[ADDRESS]],'02BUILD'!$BY335,9)</f>
        <v>#N/A</v>
      </c>
      <c r="CI335" s="636" t="e">
        <f>INDEX(Таблиця5[[C - COINS - COST]:[ADDRESS]],'02BUILD'!$BY335,10)</f>
        <v>#N/A</v>
      </c>
    </row>
    <row r="336" spans="1:87" ht="16.5" hidden="1" thickTop="1" thickBot="1">
      <c r="A336" s="636" t="s">
        <v>799</v>
      </c>
      <c r="B336" s="665" t="str">
        <f>LEFT(LEFT(A336,FIND(":",A336)),LEN(LEFT(A336,FIND(":",A336)))-1)</f>
        <v>N23</v>
      </c>
      <c r="C336" s="665" t="str">
        <f>RIGHT(A336,LEN(A336)-FIND(":",A336)-1)</f>
        <v>Nandar Villa (noble villa, A, 2s &amp; 3s)</v>
      </c>
      <c r="D336" s="636"/>
      <c r="E336" s="636"/>
      <c r="F336" s="665" t="s">
        <v>509</v>
      </c>
      <c r="G336" s="665" t="s">
        <v>1507</v>
      </c>
      <c r="H336" s="665" t="s">
        <v>2154</v>
      </c>
      <c r="I336" s="665" t="s">
        <v>3970</v>
      </c>
      <c r="J336" s="665"/>
      <c r="K336" s="665" t="s">
        <v>2075</v>
      </c>
      <c r="L336" s="665" t="s">
        <v>2076</v>
      </c>
      <c r="M336" s="665" t="s">
        <v>2070</v>
      </c>
      <c r="N336" s="665"/>
      <c r="O336" s="665"/>
      <c r="P336" s="665"/>
      <c r="Q336" s="665"/>
      <c r="R336" s="665"/>
      <c r="S336" s="665" t="str">
        <f>Таблиця4[[#This Row],[C - COINS - COST]]&amp;"C"&amp;" | "&amp;Таблиця4[[#This Row],[A - TANKARDS - Drinks]]&amp;"A"&amp;" | "&amp;Таблиця4[[#This Row],[P - PIPES - hospitality]]&amp;" P"&amp;" | "&amp;Таблиця4[[#This Row],[D - DAGGERS - danger level]]&amp;"D"</f>
        <v>C | A |  P | D</v>
      </c>
      <c r="T336" s="665"/>
      <c r="U336" s="665"/>
      <c r="V336" s="665"/>
      <c r="W336" s="665"/>
      <c r="X336" s="665" t="s">
        <v>4315</v>
      </c>
      <c r="Y336" s="665"/>
      <c r="Z336" s="665" t="str">
        <f>Таблиця4[[#This Row],[Descriptions2]]</f>
        <v/>
      </c>
      <c r="AA336" s="665" t="str">
        <f>Таблиця4[[#This Row],[Owner/Specific NPCs3]]</f>
        <v/>
      </c>
      <c r="AB336" s="665"/>
      <c r="AC336" s="666" t="s">
        <v>5836</v>
      </c>
      <c r="AD336" s="667"/>
      <c r="AE336" s="671"/>
      <c r="AF336" s="665" t="str">
        <f>IFERROR(INDEX('02VG'!B$4:B$167,MATCH($H336,'02VG'!$A$4:$A$167,0),1),"")</f>
        <v/>
      </c>
      <c r="AG336" s="665" t="str">
        <f>IFERROR(INDEX('02VG'!C$4:C$167,MATCH($H336,'02VG'!$A$4:$A$167,0),1),"")</f>
        <v/>
      </c>
      <c r="AH336" s="665" t="str">
        <f>IFERROR(INDEX('02VG'!D$4:D$167,MATCH($H336,'02VG'!$A$4:$A$167,0),1),"")</f>
        <v/>
      </c>
      <c r="AI336" s="665" t="str">
        <f>IFERROR(INDEX('02VG'!E$4:E$167,MATCH($H336,'02VG'!$A$4:$A$167,0),1),"")</f>
        <v/>
      </c>
      <c r="AJ336" s="665" t="str">
        <f>IFERROR(INDEX('02VG'!G$4:G$167,MATCH($H336,'02VG'!$A$4:$A$167,0),1),"")</f>
        <v/>
      </c>
      <c r="AK336" s="665" t="str">
        <f>IFERROR(INDEX('02VG'!I$4:I$167,MATCH($H336,'02VG'!$A$4:$A$167,0),1),"")</f>
        <v/>
      </c>
      <c r="AL336" s="665" t="str">
        <f>IFERROR(INDEX('02VG'!L$4:L$167,MATCH($H336,'02VG'!$A$4:$A$167,0),1),"")</f>
        <v/>
      </c>
      <c r="AM336" s="671"/>
      <c r="AN336" s="665" t="str">
        <f>IFERROR(INDEX('02ORG'!$H$4:$H$45,MATCH($F336,'02ORG'!$M$4:$M$45,0),1),"")</f>
        <v/>
      </c>
      <c r="AO336" s="671"/>
      <c r="AP336" s="665" t="str">
        <f>IFERROR(INDEX('02FOLK'!$AT$3:$AT$45,MATCH($F336,'02FOLK'!$AS$3:$AS$45,0),1),"")</f>
        <v/>
      </c>
      <c r="AQ336" s="671"/>
      <c r="AR336" s="636"/>
      <c r="AS336" s="636"/>
      <c r="AT336" s="636"/>
      <c r="AU336" s="636"/>
      <c r="AV336" s="671"/>
      <c r="AW336" s="636" t="str">
        <f>IFERROR(INDEX('02_LIVING_WATERDEEP'!$C$2:$C$200,MATCH(Таблиця4[[#This Row],[BUILDING NAME]],'02_LIVING_WATERDEEP'!$A$2:$A$200,0),1),"")</f>
        <v/>
      </c>
      <c r="AX336" s="636" t="str">
        <f>IFERROR(INDEX('02_LIVING_WATERDEEP'!$F$2:$F$200,MATCH(Таблиця4[[#This Row],[BUILDING NAME]],'02_LIVING_WATERDEEP'!$A$2:$A$200,0),1),"")</f>
        <v/>
      </c>
      <c r="AY336" s="636" t="str">
        <f>IFERROR(INDEX('02_LIVING_WATERDEEP'!$I$2:$I$200,MATCH(Таблиця4[[#This Row],[BUILDING NAME]],'02_LIVING_WATERDEEP'!$A$2:$A$200,0),1),"")</f>
        <v/>
      </c>
      <c r="AZ336" s="636" t="str">
        <f>IFERROR(INDEX('02_LIVING_WATERDEEP'!$J$2:$J$200,MATCH(Таблиця4[[#This Row],[BUILDING NAME]],'02_LIVING_WATERDEEP'!$A$2:$A$200,0),1),"")</f>
        <v/>
      </c>
      <c r="BA336" s="636" t="str">
        <f>IFERROR(INDEX('02_LIVING_WATERDEEP'!$K$2:$K$200,MATCH(Таблиця4[[#This Row],[BUILDING NAME]],'02_LIVING_WATERDEEP'!$A$2:$A$200,0),1),"")</f>
        <v/>
      </c>
      <c r="BB336" s="636" t="str">
        <f>IFERROR(INDEX('02_LIVING_WATERDEEP'!$L$2:$L$200,MATCH(Таблиця4[[#This Row],[BUILDING NAME]],'02_LIVING_WATERDEEP'!$A$2:$A$200,0),1),"")</f>
        <v/>
      </c>
      <c r="BC336" s="636" t="str">
        <f>IFERROR(INDEX('02_LIVING_WATERDEEP'!$M$2:$M$200,MATCH(Таблиця4[[#This Row],[BUILDING NAME]],'02_LIVING_WATERDEEP'!$A$2:$A$200,0),1),"")</f>
        <v/>
      </c>
      <c r="BD336" s="636"/>
      <c r="BE336" s="636"/>
      <c r="BF336" s="636"/>
      <c r="BG336" s="636"/>
      <c r="BH336" s="636"/>
      <c r="BI336" s="636"/>
      <c r="BJ336" s="636"/>
      <c r="BK336" s="636"/>
      <c r="BL336" s="636"/>
      <c r="BM336" s="636"/>
      <c r="BN336" s="636"/>
      <c r="BO336" s="636"/>
      <c r="BP336" s="636"/>
      <c r="BQ336" s="636"/>
      <c r="BR336" s="636"/>
      <c r="BS336" s="636"/>
      <c r="BT336" s="636"/>
      <c r="BU336" s="636" t="e">
        <f>MATCH(Таблиця4[[#This Row],[BUILDING NAME]],#REF!,0)</f>
        <v>#REF!</v>
      </c>
      <c r="BV336" s="636" t="e">
        <f>INDEX(#REF!,'02BUILD'!BU336,1)</f>
        <v>#REF!</v>
      </c>
      <c r="BW336" s="636" t="e">
        <v>#N/A</v>
      </c>
      <c r="BX336" s="636"/>
      <c r="BY336" s="636" t="e">
        <f>MATCH(Таблиця4[[#This Row],[BUILDING NAME]],Таблиця5[NAME],0)</f>
        <v>#N/A</v>
      </c>
      <c r="BZ336" s="636" t="e">
        <f>INDEX(Таблиця5[[C - COINS - COST]:[ADDRESS]],'02BUILD'!$BY336,1)</f>
        <v>#N/A</v>
      </c>
      <c r="CA336" s="636" t="e">
        <f>INDEX(Таблиця5[[C - COINS - COST]:[ADDRESS]],'02BUILD'!$BY336,2)</f>
        <v>#N/A</v>
      </c>
      <c r="CB336" s="636" t="e">
        <f>INDEX(Таблиця5[[C - COINS - COST]:[ADDRESS]],'02BUILD'!$BY336,3)</f>
        <v>#N/A</v>
      </c>
      <c r="CC336" s="636" t="e">
        <f>INDEX(Таблиця5[[C - COINS - COST]:[ADDRESS]],'02BUILD'!$BY336,4)</f>
        <v>#N/A</v>
      </c>
      <c r="CD336" s="636" t="e">
        <f>INDEX(Таблиця5[[C - COINS - COST]:[ADDRESS]],'02BUILD'!$BY336,5)</f>
        <v>#N/A</v>
      </c>
      <c r="CE336" s="636" t="e">
        <f>INDEX(Таблиця5[[C - COINS - COST]:[ADDRESS]],'02BUILD'!$BY336,6)</f>
        <v>#N/A</v>
      </c>
      <c r="CF336" s="636" t="e">
        <f>INDEX(Таблиця5[[C - COINS - COST]:[ADDRESS]],'02BUILD'!$BY336,7)</f>
        <v>#N/A</v>
      </c>
      <c r="CG336" s="636" t="e">
        <f>INDEX(Таблиця5[[C - COINS - COST]:[ADDRESS]],'02BUILD'!$BY336,8)</f>
        <v>#N/A</v>
      </c>
      <c r="CH336" s="636" t="e">
        <f>INDEX(Таблиця5[[C - COINS - COST]:[ADDRESS]],'02BUILD'!$BY336,9)</f>
        <v>#N/A</v>
      </c>
      <c r="CI336" s="636" t="e">
        <f>INDEX(Таблиця5[[C - COINS - COST]:[ADDRESS]],'02BUILD'!$BY336,10)</f>
        <v>#N/A</v>
      </c>
    </row>
    <row r="337" spans="1:87" ht="16.5" hidden="1" thickTop="1" thickBot="1">
      <c r="A337" s="636" t="s">
        <v>800</v>
      </c>
      <c r="B337" s="665" t="str">
        <f>LEFT(LEFT(A337,FIND(":",A337)),LEN(LEFT(A337,FIND(":",A337)))-1)</f>
        <v>N24</v>
      </c>
      <c r="C337" s="665" t="str">
        <f>RIGHT(A337,LEN(A337)-FIND(":",A337)-1)</f>
        <v>Stormweather Villa (noble villa, A, 2s &amp; 5s)</v>
      </c>
      <c r="D337" s="636"/>
      <c r="E337" s="636"/>
      <c r="F337" s="665" t="s">
        <v>568</v>
      </c>
      <c r="G337" s="665" t="s">
        <v>1508</v>
      </c>
      <c r="H337" s="665" t="s">
        <v>21581</v>
      </c>
      <c r="I337" s="665" t="s">
        <v>3970</v>
      </c>
      <c r="J337" s="665"/>
      <c r="K337" s="665" t="s">
        <v>2075</v>
      </c>
      <c r="L337" s="665" t="s">
        <v>2076</v>
      </c>
      <c r="M337" s="665" t="s">
        <v>2072</v>
      </c>
      <c r="N337" s="665"/>
      <c r="O337" s="665"/>
      <c r="P337" s="665"/>
      <c r="Q337" s="665"/>
      <c r="R337" s="665"/>
      <c r="S337" s="665" t="str">
        <f>Таблиця4[[#This Row],[C - COINS - COST]]&amp;"C"&amp;" | "&amp;Таблиця4[[#This Row],[A - TANKARDS - Drinks]]&amp;"A"&amp;" | "&amp;Таблиця4[[#This Row],[P - PIPES - hospitality]]&amp;" P"&amp;" | "&amp;Таблиця4[[#This Row],[D - DAGGERS - danger level]]&amp;"D"</f>
        <v>C | A |  P | D</v>
      </c>
      <c r="T337" s="665"/>
      <c r="U337" s="665"/>
      <c r="V337" s="665"/>
      <c r="W337" s="906"/>
      <c r="X337" s="665" t="s">
        <v>4315</v>
      </c>
      <c r="Y337" s="665"/>
      <c r="Z337" s="665" t="str">
        <f>Таблиця4[[#This Row],[Descriptions2]]</f>
        <v/>
      </c>
      <c r="AA337" s="665" t="str">
        <f>Таблиця4[[#This Row],[Owner/Specific NPCs3]]</f>
        <v/>
      </c>
      <c r="AB337" s="665"/>
      <c r="AC337" s="666" t="s">
        <v>5836</v>
      </c>
      <c r="AD337" s="667"/>
      <c r="AE337" s="671"/>
      <c r="AF337" s="665" t="str">
        <f>IFERROR(INDEX('02VG'!B$4:B$167,MATCH($H337,'02VG'!$A$4:$A$167,0),1),"")</f>
        <v/>
      </c>
      <c r="AG337" s="665" t="str">
        <f>IFERROR(INDEX('02VG'!C$4:C$167,MATCH($H337,'02VG'!$A$4:$A$167,0),1),"")</f>
        <v/>
      </c>
      <c r="AH337" s="665" t="str">
        <f>IFERROR(INDEX('02VG'!D$4:D$167,MATCH($H337,'02VG'!$A$4:$A$167,0),1),"")</f>
        <v/>
      </c>
      <c r="AI337" s="665" t="str">
        <f>IFERROR(INDEX('02VG'!E$4:E$167,MATCH($H337,'02VG'!$A$4:$A$167,0),1),"")</f>
        <v/>
      </c>
      <c r="AJ337" s="665" t="str">
        <f>IFERROR(INDEX('02VG'!G$4:G$167,MATCH($H337,'02VG'!$A$4:$A$167,0),1),"")</f>
        <v/>
      </c>
      <c r="AK337" s="665" t="str">
        <f>IFERROR(INDEX('02VG'!I$4:I$167,MATCH($H337,'02VG'!$A$4:$A$167,0),1),"")</f>
        <v/>
      </c>
      <c r="AL337" s="665" t="str">
        <f>IFERROR(INDEX('02VG'!L$4:L$167,MATCH($H337,'02VG'!$A$4:$A$167,0),1),"")</f>
        <v/>
      </c>
      <c r="AM337" s="671"/>
      <c r="AN337" s="665" t="str">
        <f>IFERROR(INDEX('02ORG'!$H$4:$H$45,MATCH($F337,'02ORG'!$M$4:$M$45,0),1),"")</f>
        <v/>
      </c>
      <c r="AO337" s="671"/>
      <c r="AP337" s="665" t="str">
        <f>IFERROR(INDEX('02FOLK'!$AT$3:$AT$45,MATCH($F337,'02FOLK'!$AS$3:$AS$45,0),1),"")</f>
        <v/>
      </c>
      <c r="AQ337" s="671"/>
      <c r="AR337" s="636"/>
      <c r="AS337" s="636"/>
      <c r="AT337" s="636"/>
      <c r="AU337" s="636"/>
      <c r="AV337" s="671"/>
      <c r="AW337" s="636" t="str">
        <f>IFERROR(INDEX('02_LIVING_WATERDEEP'!$C$2:$C$200,MATCH(Таблиця4[[#This Row],[BUILDING NAME]],'02_LIVING_WATERDEEP'!$A$2:$A$200,0),1),"")</f>
        <v/>
      </c>
      <c r="AX337" s="636" t="str">
        <f>IFERROR(INDEX('02_LIVING_WATERDEEP'!$F$2:$F$200,MATCH(Таблиця4[[#This Row],[BUILDING NAME]],'02_LIVING_WATERDEEP'!$A$2:$A$200,0),1),"")</f>
        <v/>
      </c>
      <c r="AY337" s="636" t="str">
        <f>IFERROR(INDEX('02_LIVING_WATERDEEP'!$I$2:$I$200,MATCH(Таблиця4[[#This Row],[BUILDING NAME]],'02_LIVING_WATERDEEP'!$A$2:$A$200,0),1),"")</f>
        <v/>
      </c>
      <c r="AZ337" s="636" t="str">
        <f>IFERROR(INDEX('02_LIVING_WATERDEEP'!$J$2:$J$200,MATCH(Таблиця4[[#This Row],[BUILDING NAME]],'02_LIVING_WATERDEEP'!$A$2:$A$200,0),1),"")</f>
        <v/>
      </c>
      <c r="BA337" s="636" t="str">
        <f>IFERROR(INDEX('02_LIVING_WATERDEEP'!$K$2:$K$200,MATCH(Таблиця4[[#This Row],[BUILDING NAME]],'02_LIVING_WATERDEEP'!$A$2:$A$200,0),1),"")</f>
        <v/>
      </c>
      <c r="BB337" s="636" t="str">
        <f>IFERROR(INDEX('02_LIVING_WATERDEEP'!$L$2:$L$200,MATCH(Таблиця4[[#This Row],[BUILDING NAME]],'02_LIVING_WATERDEEP'!$A$2:$A$200,0),1),"")</f>
        <v/>
      </c>
      <c r="BC337" s="636" t="str">
        <f>IFERROR(INDEX('02_LIVING_WATERDEEP'!$M$2:$M$200,MATCH(Таблиця4[[#This Row],[BUILDING NAME]],'02_LIVING_WATERDEEP'!$A$2:$A$200,0),1),"")</f>
        <v/>
      </c>
      <c r="BD337" s="636"/>
      <c r="BE337" s="636"/>
      <c r="BF337" s="636"/>
      <c r="BG337" s="636"/>
      <c r="BH337" s="636"/>
      <c r="BI337" s="636"/>
      <c r="BJ337" s="636"/>
      <c r="BK337" s="636"/>
      <c r="BL337" s="636"/>
      <c r="BM337" s="636"/>
      <c r="BN337" s="636"/>
      <c r="BO337" s="636"/>
      <c r="BP337" s="636"/>
      <c r="BQ337" s="636"/>
      <c r="BR337" s="636"/>
      <c r="BS337" s="636"/>
      <c r="BT337" s="636"/>
      <c r="BU337" s="636" t="e">
        <f>MATCH(Таблиця4[[#This Row],[BUILDING NAME]],#REF!,0)</f>
        <v>#REF!</v>
      </c>
      <c r="BV337" s="636" t="e">
        <f>INDEX(#REF!,'02BUILD'!BU337,1)</f>
        <v>#REF!</v>
      </c>
      <c r="BW337" s="636" t="s">
        <v>20812</v>
      </c>
      <c r="BX337" s="636"/>
      <c r="BY337" s="636" t="e">
        <f>MATCH(Таблиця4[[#This Row],[BUILDING NAME]],Таблиця5[NAME],0)</f>
        <v>#N/A</v>
      </c>
      <c r="BZ337" s="636" t="e">
        <f>INDEX(Таблиця5[[C - COINS - COST]:[ADDRESS]],'02BUILD'!$BY337,1)</f>
        <v>#N/A</v>
      </c>
      <c r="CA337" s="636" t="e">
        <f>INDEX(Таблиця5[[C - COINS - COST]:[ADDRESS]],'02BUILD'!$BY337,2)</f>
        <v>#N/A</v>
      </c>
      <c r="CB337" s="636" t="e">
        <f>INDEX(Таблиця5[[C - COINS - COST]:[ADDRESS]],'02BUILD'!$BY337,3)</f>
        <v>#N/A</v>
      </c>
      <c r="CC337" s="636" t="e">
        <f>INDEX(Таблиця5[[C - COINS - COST]:[ADDRESS]],'02BUILD'!$BY337,4)</f>
        <v>#N/A</v>
      </c>
      <c r="CD337" s="636" t="e">
        <f>INDEX(Таблиця5[[C - COINS - COST]:[ADDRESS]],'02BUILD'!$BY337,5)</f>
        <v>#N/A</v>
      </c>
      <c r="CE337" s="636" t="e">
        <f>INDEX(Таблиця5[[C - COINS - COST]:[ADDRESS]],'02BUILD'!$BY337,6)</f>
        <v>#N/A</v>
      </c>
      <c r="CF337" s="636" t="e">
        <f>INDEX(Таблиця5[[C - COINS - COST]:[ADDRESS]],'02BUILD'!$BY337,7)</f>
        <v>#N/A</v>
      </c>
      <c r="CG337" s="636" t="e">
        <f>INDEX(Таблиця5[[C - COINS - COST]:[ADDRESS]],'02BUILD'!$BY337,8)</f>
        <v>#N/A</v>
      </c>
      <c r="CH337" s="636" t="e">
        <f>INDEX(Таблиця5[[C - COINS - COST]:[ADDRESS]],'02BUILD'!$BY337,9)</f>
        <v>#N/A</v>
      </c>
      <c r="CI337" s="636" t="e">
        <f>INDEX(Таблиця5[[C - COINS - COST]:[ADDRESS]],'02BUILD'!$BY337,10)</f>
        <v>#N/A</v>
      </c>
    </row>
    <row r="338" spans="1:87" ht="16.5" hidden="1" thickTop="1" thickBot="1">
      <c r="A338" s="636" t="s">
        <v>801</v>
      </c>
      <c r="B338" s="665" t="str">
        <f>LEFT(LEFT(A338,FIND(":",A338)),LEN(LEFT(A338,FIND(":",A338)))-1)</f>
        <v>N25</v>
      </c>
      <c r="C338" s="665" t="str">
        <f>RIGHT(A338,LEN(A338)-FIND(":",A338)-1)</f>
        <v>A Maiden's Tears (tavern, B, 1)</v>
      </c>
      <c r="D338" s="636"/>
      <c r="E338" s="636"/>
      <c r="F338" s="665" t="s">
        <v>1232</v>
      </c>
      <c r="G338" s="665" t="s">
        <v>1509</v>
      </c>
      <c r="H338" s="665" t="s">
        <v>2155</v>
      </c>
      <c r="I338" s="665" t="s">
        <v>3970</v>
      </c>
      <c r="J338" s="665"/>
      <c r="K338" s="665" t="s">
        <v>2093</v>
      </c>
      <c r="L338" s="665" t="s">
        <v>2081</v>
      </c>
      <c r="M338" s="665">
        <v>1</v>
      </c>
      <c r="N338" s="665"/>
      <c r="O338" s="665">
        <v>4</v>
      </c>
      <c r="P338" s="665"/>
      <c r="Q338" s="665">
        <v>4</v>
      </c>
      <c r="R338" s="665"/>
      <c r="S338" s="665" t="str">
        <f>Таблиця4[[#This Row],[C - COINS - COST]]&amp;"C"&amp;" | "&amp;Таблиця4[[#This Row],[A - TANKARDS - Drinks]]&amp;"A"&amp;" | "&amp;Таблиця4[[#This Row],[P - PIPES - hospitality]]&amp;" P"&amp;" | "&amp;Таблиця4[[#This Row],[D - DAGGERS - danger level]]&amp;"D"</f>
        <v>4C | A | 4 P | D</v>
      </c>
      <c r="T338" s="665"/>
      <c r="U338" s="665"/>
      <c r="V338" s="665"/>
      <c r="W338" s="690"/>
      <c r="X338" s="665" t="s">
        <v>237</v>
      </c>
      <c r="Y338" s="665"/>
      <c r="Z338" s="665">
        <f>Таблиця4[[#This Row],[Descriptions2]]</f>
        <v>0</v>
      </c>
      <c r="AA338" s="665">
        <f>Таблиця4[[#This Row],[Owner/Specific NPCs3]]</f>
        <v>0</v>
      </c>
      <c r="AB338" s="665"/>
      <c r="AC338" s="666" t="s">
        <v>5836</v>
      </c>
      <c r="AD338" s="667"/>
      <c r="AE338" s="671"/>
      <c r="AF338" s="665" t="str">
        <f>IFERROR(INDEX('02VG'!B$4:B$167,MATCH($H338,'02VG'!$A$4:$A$167,0),1),"")</f>
        <v/>
      </c>
      <c r="AG338" s="665" t="str">
        <f>IFERROR(INDEX('02VG'!C$4:C$167,MATCH($H338,'02VG'!$A$4:$A$167,0),1),"")</f>
        <v/>
      </c>
      <c r="AH338" s="665" t="str">
        <f>IFERROR(INDEX('02VG'!D$4:D$167,MATCH($H338,'02VG'!$A$4:$A$167,0),1),"")</f>
        <v/>
      </c>
      <c r="AI338" s="665" t="str">
        <f>IFERROR(INDEX('02VG'!E$4:E$167,MATCH($H338,'02VG'!$A$4:$A$167,0),1),"")</f>
        <v/>
      </c>
      <c r="AJ338" s="665" t="str">
        <f>IFERROR(INDEX('02VG'!G$4:G$167,MATCH($H338,'02VG'!$A$4:$A$167,0),1),"")</f>
        <v/>
      </c>
      <c r="AK338" s="665" t="str">
        <f>IFERROR(INDEX('02VG'!I$4:I$167,MATCH($H338,'02VG'!$A$4:$A$167,0),1),"")</f>
        <v/>
      </c>
      <c r="AL338" s="665" t="str">
        <f>IFERROR(INDEX('02VG'!L$4:L$167,MATCH($H338,'02VG'!$A$4:$A$167,0),1),"")</f>
        <v/>
      </c>
      <c r="AM338" s="671"/>
      <c r="AN338" s="665" t="str">
        <f>IFERROR(INDEX('02ORG'!$H$4:$H$45,MATCH($F338,'02ORG'!$M$4:$M$45,0),1),"")</f>
        <v/>
      </c>
      <c r="AO338" s="671"/>
      <c r="AP338" s="665" t="str">
        <f>IFERROR(INDEX('02FOLK'!$AT$3:$AT$45,MATCH($F338,'02FOLK'!$AS$3:$AS$45,0),1),"")</f>
        <v/>
      </c>
      <c r="AQ338" s="671"/>
      <c r="AR338" s="636"/>
      <c r="AS338" s="636"/>
      <c r="AT338" s="636"/>
      <c r="AU338" s="636"/>
      <c r="AV338" s="671"/>
      <c r="AW338" s="636" t="str">
        <f>IFERROR(INDEX('02_LIVING_WATERDEEP'!$C$2:$C$200,MATCH(Таблиця4[[#This Row],[BUILDING NAME]],'02_LIVING_WATERDEEP'!$A$2:$A$200,0),1),"")</f>
        <v>CW3 Clare</v>
      </c>
      <c r="AX338" s="636" t="str">
        <f>IFERROR(INDEX('02_LIVING_WATERDEEP'!$F$2:$F$200,MATCH(Таблиця4[[#This Row],[BUILDING NAME]],'02_LIVING_WATERDEEP'!$A$2:$A$200,0),1),"")</f>
        <v>Wealthy</v>
      </c>
      <c r="AY338" s="636">
        <f>IFERROR(INDEX('02_LIVING_WATERDEEP'!$I$2:$I$200,MATCH(Таблиця4[[#This Row],[BUILDING NAME]],'02_LIVING_WATERDEEP'!$A$2:$A$200,0),1),"")</f>
        <v>0</v>
      </c>
      <c r="AZ338" s="636">
        <f>IFERROR(INDEX('02_LIVING_WATERDEEP'!$J$2:$J$200,MATCH(Таблиця4[[#This Row],[BUILDING NAME]],'02_LIVING_WATERDEEP'!$A$2:$A$200,0),1),"")</f>
        <v>0</v>
      </c>
      <c r="BA338" s="636">
        <f>IFERROR(INDEX('02_LIVING_WATERDEEP'!$K$2:$K$200,MATCH(Таблиця4[[#This Row],[BUILDING NAME]],'02_LIVING_WATERDEEP'!$A$2:$A$200,0),1),"")</f>
        <v>0</v>
      </c>
      <c r="BB338" s="636">
        <f>IFERROR(INDEX('02_LIVING_WATERDEEP'!$L$2:$L$200,MATCH(Таблиця4[[#This Row],[BUILDING NAME]],'02_LIVING_WATERDEEP'!$A$2:$A$200,0),1),"")</f>
        <v>0</v>
      </c>
      <c r="BC338" s="636">
        <f>IFERROR(INDEX('02_LIVING_WATERDEEP'!$M$2:$M$200,MATCH(Таблиця4[[#This Row],[BUILDING NAME]],'02_LIVING_WATERDEEP'!$A$2:$A$200,0),1),"")</f>
        <v>0</v>
      </c>
      <c r="BD338" s="636"/>
      <c r="BE338" s="636"/>
      <c r="BF338" s="636"/>
      <c r="BG338" s="636"/>
      <c r="BH338" s="636"/>
      <c r="BI338" s="636"/>
      <c r="BJ338" s="636"/>
      <c r="BK338" s="636"/>
      <c r="BL338" s="636"/>
      <c r="BM338" s="636"/>
      <c r="BN338" s="636"/>
      <c r="BO338" s="636"/>
      <c r="BP338" s="636"/>
      <c r="BQ338" s="636"/>
      <c r="BR338" s="636"/>
      <c r="BS338" s="636"/>
      <c r="BT338" s="636"/>
      <c r="BU338" s="636" t="e">
        <f>MATCH(Таблиця4[[#This Row],[BUILDING NAME]],#REF!,0)</f>
        <v>#REF!</v>
      </c>
      <c r="BV338" s="636" t="e">
        <f>INDEX(#REF!,'02BUILD'!BU338,1)</f>
        <v>#REF!</v>
      </c>
      <c r="BW338" s="636" t="s">
        <v>20789</v>
      </c>
      <c r="BX338" s="636"/>
      <c r="BY338" s="636" t="e">
        <f>MATCH(Таблиця4[[#This Row],[BUILDING NAME]],Таблиця5[NAME],0)</f>
        <v>#N/A</v>
      </c>
      <c r="BZ338" s="636" t="e">
        <f>INDEX(Таблиця5[[C - COINS - COST]:[ADDRESS]],'02BUILD'!$BY338,1)</f>
        <v>#N/A</v>
      </c>
      <c r="CA338" s="636" t="e">
        <f>INDEX(Таблиця5[[C - COINS - COST]:[ADDRESS]],'02BUILD'!$BY338,2)</f>
        <v>#N/A</v>
      </c>
      <c r="CB338" s="636" t="e">
        <f>INDEX(Таблиця5[[C - COINS - COST]:[ADDRESS]],'02BUILD'!$BY338,3)</f>
        <v>#N/A</v>
      </c>
      <c r="CC338" s="636" t="e">
        <f>INDEX(Таблиця5[[C - COINS - COST]:[ADDRESS]],'02BUILD'!$BY338,4)</f>
        <v>#N/A</v>
      </c>
      <c r="CD338" s="636" t="e">
        <f>INDEX(Таблиця5[[C - COINS - COST]:[ADDRESS]],'02BUILD'!$BY338,5)</f>
        <v>#N/A</v>
      </c>
      <c r="CE338" s="636" t="e">
        <f>INDEX(Таблиця5[[C - COINS - COST]:[ADDRESS]],'02BUILD'!$BY338,6)</f>
        <v>#N/A</v>
      </c>
      <c r="CF338" s="636" t="e">
        <f>INDEX(Таблиця5[[C - COINS - COST]:[ADDRESS]],'02BUILD'!$BY338,7)</f>
        <v>#N/A</v>
      </c>
      <c r="CG338" s="636" t="e">
        <f>INDEX(Таблиця5[[C - COINS - COST]:[ADDRESS]],'02BUILD'!$BY338,8)</f>
        <v>#N/A</v>
      </c>
      <c r="CH338" s="636" t="e">
        <f>INDEX(Таблиця5[[C - COINS - COST]:[ADDRESS]],'02BUILD'!$BY338,9)</f>
        <v>#N/A</v>
      </c>
      <c r="CI338" s="636" t="e">
        <f>INDEX(Таблиця5[[C - COINS - COST]:[ADDRESS]],'02BUILD'!$BY338,10)</f>
        <v>#N/A</v>
      </c>
    </row>
    <row r="339" spans="1:87" ht="16.5" hidden="1" thickTop="1" thickBot="1">
      <c r="A339" s="636" t="s">
        <v>802</v>
      </c>
      <c r="B339" s="665" t="str">
        <f>LEFT(LEFT(A339,FIND(":",A339)),LEN(LEFT(A339,FIND(":",A339)))-1)</f>
        <v>N26</v>
      </c>
      <c r="C339" s="665" t="str">
        <f>RIGHT(A339,LEN(A339)-FIND(":",A339)-1)</f>
        <v>Twilight Hunters (tavern, C, 2)</v>
      </c>
      <c r="D339" s="636"/>
      <c r="E339" s="636"/>
      <c r="F339" s="665" t="s">
        <v>1233</v>
      </c>
      <c r="G339" s="665" t="s">
        <v>1510</v>
      </c>
      <c r="H339" s="665" t="s">
        <v>2156</v>
      </c>
      <c r="I339" s="665" t="s">
        <v>3970</v>
      </c>
      <c r="J339" s="665"/>
      <c r="K339" s="665" t="s">
        <v>2093</v>
      </c>
      <c r="L339" s="665" t="s">
        <v>2069</v>
      </c>
      <c r="M339" s="665">
        <v>2</v>
      </c>
      <c r="N339" s="665"/>
      <c r="O339" s="665"/>
      <c r="P339" s="665"/>
      <c r="Q339" s="665"/>
      <c r="R339" s="665"/>
      <c r="S339" s="665" t="str">
        <f>Таблиця4[[#This Row],[C - COINS - COST]]&amp;"C"&amp;" | "&amp;Таблиця4[[#This Row],[A - TANKARDS - Drinks]]&amp;"A"&amp;" | "&amp;Таблиця4[[#This Row],[P - PIPES - hospitality]]&amp;" P"&amp;" | "&amp;Таблиця4[[#This Row],[D - DAGGERS - danger level]]&amp;"D"</f>
        <v>C | A |  P | D</v>
      </c>
      <c r="T339" s="665"/>
      <c r="U339" s="665"/>
      <c r="V339" s="665"/>
      <c r="W339" s="665" t="s">
        <v>21216</v>
      </c>
      <c r="X339" s="665">
        <v>0</v>
      </c>
      <c r="Y339" s="665"/>
      <c r="Z339" s="665">
        <f>Таблиця4[[#This Row],[Descriptions2]]</f>
        <v>0</v>
      </c>
      <c r="AA339" s="665">
        <f>Таблиця4[[#This Row],[Owner/Specific NPCs3]]</f>
        <v>0</v>
      </c>
      <c r="AB339" s="665"/>
      <c r="AC339" s="666" t="s">
        <v>5836</v>
      </c>
      <c r="AD339" s="667"/>
      <c r="AE339" s="671"/>
      <c r="AF339" s="665" t="str">
        <f>IFERROR(INDEX('02VG'!B$4:B$167,MATCH($H339,'02VG'!$A$4:$A$167,0),1),"")</f>
        <v/>
      </c>
      <c r="AG339" s="665" t="str">
        <f>IFERROR(INDEX('02VG'!C$4:C$167,MATCH($H339,'02VG'!$A$4:$A$167,0),1),"")</f>
        <v/>
      </c>
      <c r="AH339" s="665" t="str">
        <f>IFERROR(INDEX('02VG'!D$4:D$167,MATCH($H339,'02VG'!$A$4:$A$167,0),1),"")</f>
        <v/>
      </c>
      <c r="AI339" s="665" t="str">
        <f>IFERROR(INDEX('02VG'!E$4:E$167,MATCH($H339,'02VG'!$A$4:$A$167,0),1),"")</f>
        <v/>
      </c>
      <c r="AJ339" s="665" t="str">
        <f>IFERROR(INDEX('02VG'!G$4:G$167,MATCH($H339,'02VG'!$A$4:$A$167,0),1),"")</f>
        <v/>
      </c>
      <c r="AK339" s="665" t="str">
        <f>IFERROR(INDEX('02VG'!I$4:I$167,MATCH($H339,'02VG'!$A$4:$A$167,0),1),"")</f>
        <v/>
      </c>
      <c r="AL339" s="665" t="str">
        <f>IFERROR(INDEX('02VG'!L$4:L$167,MATCH($H339,'02VG'!$A$4:$A$167,0),1),"")</f>
        <v/>
      </c>
      <c r="AM339" s="671"/>
      <c r="AN339" s="665" t="str">
        <f>IFERROR(INDEX('02ORG'!$H$4:$H$45,MATCH($F339,'02ORG'!$M$4:$M$45,0),1),"")</f>
        <v/>
      </c>
      <c r="AO339" s="671"/>
      <c r="AP339" s="665" t="str">
        <f>IFERROR(INDEX('02FOLK'!$AT$3:$AT$45,MATCH($F339,'02FOLK'!$AS$3:$AS$45,0),1),"")</f>
        <v/>
      </c>
      <c r="AQ339" s="671"/>
      <c r="AR339" s="636"/>
      <c r="AS339" s="636"/>
      <c r="AT339" s="636"/>
      <c r="AU339" s="636"/>
      <c r="AV339" s="671"/>
      <c r="AW339" s="636">
        <f>IFERROR(INDEX('02_LIVING_WATERDEEP'!$C$2:$C$200,MATCH(Таблиця4[[#This Row],[BUILDING NAME]],'02_LIVING_WATERDEEP'!$A$2:$A$200,0),1),"")</f>
        <v>0</v>
      </c>
      <c r="AX339" s="636">
        <f>IFERROR(INDEX('02_LIVING_WATERDEEP'!$F$2:$F$200,MATCH(Таблиця4[[#This Row],[BUILDING NAME]],'02_LIVING_WATERDEEP'!$A$2:$A$200,0),1),"")</f>
        <v>0</v>
      </c>
      <c r="AY339" s="636" t="str">
        <f>IFERROR(INDEX('02_LIVING_WATERDEEP'!$I$2:$I$200,MATCH(Таблиця4[[#This Row],[BUILDING NAME]],'02_LIVING_WATERDEEP'!$A$2:$A$200,0),1),"")</f>
        <v>An inn decorated with various adventuring equipment and battle trophies, the Twilight Hunter is named for the company that own it. The tropies are actually those gathered by the company from its days of adventuring. The inn's taproom is gaining some notice for its "orangeberry wine," a sweet and fiery drink.</v>
      </c>
      <c r="AZ339" s="636">
        <f>IFERROR(INDEX('02_LIVING_WATERDEEP'!$J$2:$J$200,MATCH(Таблиця4[[#This Row],[BUILDING NAME]],'02_LIVING_WATERDEEP'!$A$2:$A$200,0),1),"")</f>
        <v>0</v>
      </c>
      <c r="BA339" s="636">
        <f>IFERROR(INDEX('02_LIVING_WATERDEEP'!$K$2:$K$200,MATCH(Таблиця4[[#This Row],[BUILDING NAME]],'02_LIVING_WATERDEEP'!$A$2:$A$200,0),1),"")</f>
        <v>0</v>
      </c>
      <c r="BB339" s="636">
        <f>IFERROR(INDEX('02_LIVING_WATERDEEP'!$L$2:$L$200,MATCH(Таблиця4[[#This Row],[BUILDING NAME]],'02_LIVING_WATERDEEP'!$A$2:$A$200,0),1),"")</f>
        <v>0</v>
      </c>
      <c r="BC339" s="636">
        <f>IFERROR(INDEX('02_LIVING_WATERDEEP'!$M$2:$M$200,MATCH(Таблиця4[[#This Row],[BUILDING NAME]],'02_LIVING_WATERDEEP'!$A$2:$A$200,0),1),"")</f>
        <v>0</v>
      </c>
      <c r="BD339" s="636"/>
      <c r="BE339" s="636"/>
      <c r="BF339" s="636"/>
      <c r="BG339" s="636"/>
      <c r="BH339" s="636"/>
      <c r="BI339" s="636"/>
      <c r="BJ339" s="636"/>
      <c r="BK339" s="636"/>
      <c r="BL339" s="636"/>
      <c r="BM339" s="636"/>
      <c r="BN339" s="636"/>
      <c r="BO339" s="636"/>
      <c r="BP339" s="636"/>
      <c r="BQ339" s="636"/>
      <c r="BR339" s="636"/>
      <c r="BS339" s="636"/>
      <c r="BT339" s="636"/>
      <c r="BU339" s="636" t="e">
        <f>MATCH(Таблиця4[[#This Row],[BUILDING NAME]],#REF!,0)</f>
        <v>#REF!</v>
      </c>
      <c r="BV339" s="636" t="e">
        <f>INDEX(#REF!,'02BUILD'!BU339,1)</f>
        <v>#REF!</v>
      </c>
      <c r="BW339" s="636">
        <v>0</v>
      </c>
      <c r="BX339" s="636"/>
      <c r="BY339" s="636">
        <f>MATCH(Таблиця4[[#This Row],[BUILDING NAME]],Таблиця5[NAME],0)</f>
        <v>183</v>
      </c>
      <c r="BZ339" s="636">
        <f>INDEX(Таблиця5[[C - COINS - COST]:[ADDRESS]],'02BUILD'!$BY339,1)</f>
        <v>0</v>
      </c>
      <c r="CA339" s="636">
        <f>INDEX(Таблиця5[[C - COINS - COST]:[ADDRESS]],'02BUILD'!$BY339,2)</f>
        <v>0</v>
      </c>
      <c r="CB339" s="636">
        <f>INDEX(Таблиця5[[C - COINS - COST]:[ADDRESS]],'02BUILD'!$BY339,3)</f>
        <v>0</v>
      </c>
      <c r="CC339" s="636">
        <f>INDEX(Таблиця5[[C - COINS - COST]:[ADDRESS]],'02BUILD'!$BY339,4)</f>
        <v>0</v>
      </c>
      <c r="CD339" s="636" t="str">
        <f>INDEX(Таблиця5[[C - COINS - COST]:[ADDRESS]],'02BUILD'!$BY339,5)</f>
        <v/>
      </c>
      <c r="CE339" s="636" t="str">
        <f>INDEX(Таблиця5[[C - COINS - COST]:[ADDRESS]],'02BUILD'!$BY339,6)</f>
        <v>Inn</v>
      </c>
      <c r="CF339" s="636">
        <f>INDEX(Таблиця5[[C - COINS - COST]:[ADDRESS]],'02BUILD'!$BY339,7)</f>
        <v>0</v>
      </c>
      <c r="CG339" s="636" t="str">
        <f>INDEX(Таблиця5[[C - COINS - COST]:[ADDRESS]],'02BUILD'!$BY339,8)</f>
        <v>An inn decorated with various adventuring equipment and battle trophies, the Twilight Hunter is named for the company that own it. The tropies are actually those gathered by the company from its days of adventuring. The inn's taproom is gaining some notice for its "orangeberry wine," a sweet and fiery drink.</v>
      </c>
      <c r="CH339" s="636">
        <f>INDEX(Таблиця5[[C - COINS - COST]:[ADDRESS]],'02BUILD'!$BY339,9)</f>
        <v>0</v>
      </c>
      <c r="CI339" s="636">
        <f>INDEX(Таблиця5[[C - COINS - COST]:[ADDRESS]],'02BUILD'!$BY339,10)</f>
        <v>0</v>
      </c>
    </row>
    <row r="340" spans="1:87" ht="16.5" hidden="1" thickTop="1" thickBot="1">
      <c r="A340" s="636" t="s">
        <v>803</v>
      </c>
      <c r="B340" s="665" t="str">
        <f>LEFT(LEFT(A340,FIND(":",A340)),LEN(LEFT(A340,FIND(":",A340)))-1)</f>
        <v>N27</v>
      </c>
      <c r="C340" s="665" t="str">
        <f>RIGHT(A340,LEN(A340)-FIND(":",A340)-1)</f>
        <v>The Gentle Mermaid (festhall, B, 4)</v>
      </c>
      <c r="D340" s="636"/>
      <c r="E340" s="636"/>
      <c r="F340" s="665" t="s">
        <v>1234</v>
      </c>
      <c r="G340" s="665" t="s">
        <v>1511</v>
      </c>
      <c r="H340" s="519" t="s">
        <v>2157</v>
      </c>
      <c r="I340" s="665" t="s">
        <v>3970</v>
      </c>
      <c r="J340" s="665"/>
      <c r="K340" s="665" t="s">
        <v>2094</v>
      </c>
      <c r="L340" s="665" t="s">
        <v>2081</v>
      </c>
      <c r="M340" s="665">
        <v>4</v>
      </c>
      <c r="N340" s="665"/>
      <c r="O340" s="665">
        <v>4</v>
      </c>
      <c r="P340" s="665"/>
      <c r="Q340" s="665">
        <v>4</v>
      </c>
      <c r="R340" s="665"/>
      <c r="S340" s="665" t="str">
        <f>Таблиця4[[#This Row],[C - COINS - COST]]&amp;"C"&amp;" | "&amp;Таблиця4[[#This Row],[A - TANKARDS - Drinks]]&amp;"A"&amp;" | "&amp;Таблиця4[[#This Row],[P - PIPES - hospitality]]&amp;" P"&amp;" | "&amp;Таблиця4[[#This Row],[D - DAGGERS - danger level]]&amp;"D"</f>
        <v>4C | A | 4 P | D</v>
      </c>
      <c r="T340" s="665"/>
      <c r="U340" s="665"/>
      <c r="V340" s="665"/>
      <c r="W340" s="665" t="s">
        <v>21217</v>
      </c>
      <c r="X340" s="665" t="s">
        <v>237</v>
      </c>
      <c r="Y340" s="665"/>
      <c r="Z340" s="665">
        <f>Таблиця4[[#This Row],[Descriptions2]]</f>
        <v>0</v>
      </c>
      <c r="AA340" s="665">
        <f>Таблиця4[[#This Row],[Owner/Specific NPCs3]]</f>
        <v>0</v>
      </c>
      <c r="AB340" s="665"/>
      <c r="AC340" s="666" t="s">
        <v>5836</v>
      </c>
      <c r="AD340" s="667"/>
      <c r="AE340" s="671"/>
      <c r="AF340" s="665" t="str">
        <f>IFERROR(INDEX('02VG'!B$4:B$167,MATCH($H340,'02VG'!$A$4:$A$167,0),1),"")</f>
        <v/>
      </c>
      <c r="AG340" s="665" t="str">
        <f>IFERROR(INDEX('02VG'!C$4:C$167,MATCH($H340,'02VG'!$A$4:$A$167,0),1),"")</f>
        <v/>
      </c>
      <c r="AH340" s="665" t="str">
        <f>IFERROR(INDEX('02VG'!D$4:D$167,MATCH($H340,'02VG'!$A$4:$A$167,0),1),"")</f>
        <v/>
      </c>
      <c r="AI340" s="665" t="str">
        <f>IFERROR(INDEX('02VG'!E$4:E$167,MATCH($H340,'02VG'!$A$4:$A$167,0),1),"")</f>
        <v/>
      </c>
      <c r="AJ340" s="665" t="str">
        <f>IFERROR(INDEX('02VG'!G$4:G$167,MATCH($H340,'02VG'!$A$4:$A$167,0),1),"")</f>
        <v/>
      </c>
      <c r="AK340" s="665" t="str">
        <f>IFERROR(INDEX('02VG'!I$4:I$167,MATCH($H340,'02VG'!$A$4:$A$167,0),1),"")</f>
        <v/>
      </c>
      <c r="AL340" s="665" t="str">
        <f>IFERROR(INDEX('02VG'!L$4:L$167,MATCH($H340,'02VG'!$A$4:$A$167,0),1),"")</f>
        <v/>
      </c>
      <c r="AM340" s="671"/>
      <c r="AN340" s="665" t="str">
        <f>IFERROR(INDEX('02ORG'!$H$4:$H$45,MATCH($F340,'02ORG'!$M$4:$M$45,0),1),"")</f>
        <v/>
      </c>
      <c r="AO340" s="671"/>
      <c r="AP340" s="665" t="str">
        <f>IFERROR(INDEX('02FOLK'!$AT$3:$AT$45,MATCH($F340,'02FOLK'!$AS$3:$AS$45,0),1),"")</f>
        <v/>
      </c>
      <c r="AQ340" s="671"/>
      <c r="AR340" s="636"/>
      <c r="AS340" s="636"/>
      <c r="AT340" s="636"/>
      <c r="AU340" s="636"/>
      <c r="AV340" s="671"/>
      <c r="AW340" s="636">
        <f>IFERROR(INDEX('02_LIVING_WATERDEEP'!$C$2:$C$200,MATCH(Таблиця4[[#This Row],[BUILDING NAME]],'02_LIVING_WATERDEEP'!$A$2:$A$200,0),1),"")</f>
        <v>0</v>
      </c>
      <c r="AX340" s="636" t="str">
        <f>IFERROR(INDEX('02_LIVING_WATERDEEP'!$F$2:$F$200,MATCH(Таблиця4[[#This Row],[BUILDING NAME]],'02_LIVING_WATERDEEP'!$A$2:$A$200,0),1),"")</f>
        <v>Wealthy</v>
      </c>
      <c r="AY340" s="636" t="str">
        <f>IFERROR(INDEX('02_LIVING_WATERDEEP'!$I$2:$I$200,MATCH(Таблиця4[[#This Row],[BUILDING NAME]],'02_LIVING_WATERDEEP'!$A$2:$A$200,0),1),"")</f>
        <v>One of the largest gambling houses in all of Faerun, and a luxurious place to see and be seen among the fabulously wealthy and powerful.</v>
      </c>
      <c r="AZ340" s="636">
        <f>IFERROR(INDEX('02_LIVING_WATERDEEP'!$J$2:$J$200,MATCH(Таблиця4[[#This Row],[BUILDING NAME]],'02_LIVING_WATERDEEP'!$A$2:$A$200,0),1),"")</f>
        <v>0</v>
      </c>
      <c r="BA340" s="636">
        <f>IFERROR(INDEX('02_LIVING_WATERDEEP'!$K$2:$K$200,MATCH(Таблиця4[[#This Row],[BUILDING NAME]],'02_LIVING_WATERDEEP'!$A$2:$A$200,0),1),"")</f>
        <v>0</v>
      </c>
      <c r="BB340" s="636">
        <f>IFERROR(INDEX('02_LIVING_WATERDEEP'!$L$2:$L$200,MATCH(Таблиця4[[#This Row],[BUILDING NAME]],'02_LIVING_WATERDEEP'!$A$2:$A$200,0),1),"")</f>
        <v>0</v>
      </c>
      <c r="BC340" s="636">
        <f>IFERROR(INDEX('02_LIVING_WATERDEEP'!$M$2:$M$200,MATCH(Таблиця4[[#This Row],[BUILDING NAME]],'02_LIVING_WATERDEEP'!$A$2:$A$200,0),1),"")</f>
        <v>0</v>
      </c>
      <c r="BD340" s="636"/>
      <c r="BE340" s="636"/>
      <c r="BF340" s="636"/>
      <c r="BG340" s="636"/>
      <c r="BH340" s="636"/>
      <c r="BI340" s="636"/>
      <c r="BJ340" s="636"/>
      <c r="BK340" s="636"/>
      <c r="BL340" s="636"/>
      <c r="BM340" s="636"/>
      <c r="BN340" s="636"/>
      <c r="BO340" s="636"/>
      <c r="BP340" s="636"/>
      <c r="BQ340" s="636"/>
      <c r="BR340" s="636"/>
      <c r="BS340" s="636"/>
      <c r="BT340" s="636"/>
      <c r="BU340" s="636" t="e">
        <f>MATCH(Таблиця4[[#This Row],[BUILDING NAME]],#REF!,0)</f>
        <v>#REF!</v>
      </c>
      <c r="BV340" s="636" t="e">
        <f>INDEX(#REF!,'02BUILD'!BU340,1)</f>
        <v>#REF!</v>
      </c>
      <c r="BW340" s="636" t="e">
        <v>#N/A</v>
      </c>
      <c r="BX340" s="636"/>
      <c r="BY340" s="636" t="e">
        <f>MATCH(Таблиця4[[#This Row],[BUILDING NAME]],Таблиця5[NAME],0)</f>
        <v>#N/A</v>
      </c>
      <c r="BZ340" s="636" t="e">
        <f>INDEX(Таблиця5[[C - COINS - COST]:[ADDRESS]],'02BUILD'!$BY340,1)</f>
        <v>#N/A</v>
      </c>
      <c r="CA340" s="636" t="e">
        <f>INDEX(Таблиця5[[C - COINS - COST]:[ADDRESS]],'02BUILD'!$BY340,2)</f>
        <v>#N/A</v>
      </c>
      <c r="CB340" s="636" t="e">
        <f>INDEX(Таблиця5[[C - COINS - COST]:[ADDRESS]],'02BUILD'!$BY340,3)</f>
        <v>#N/A</v>
      </c>
      <c r="CC340" s="636" t="e">
        <f>INDEX(Таблиця5[[C - COINS - COST]:[ADDRESS]],'02BUILD'!$BY340,4)</f>
        <v>#N/A</v>
      </c>
      <c r="CD340" s="636" t="e">
        <f>INDEX(Таблиця5[[C - COINS - COST]:[ADDRESS]],'02BUILD'!$BY340,5)</f>
        <v>#N/A</v>
      </c>
      <c r="CE340" s="636" t="e">
        <f>INDEX(Таблиця5[[C - COINS - COST]:[ADDRESS]],'02BUILD'!$BY340,6)</f>
        <v>#N/A</v>
      </c>
      <c r="CF340" s="636" t="e">
        <f>INDEX(Таблиця5[[C - COINS - COST]:[ADDRESS]],'02BUILD'!$BY340,7)</f>
        <v>#N/A</v>
      </c>
      <c r="CG340" s="636" t="e">
        <f>INDEX(Таблиця5[[C - COINS - COST]:[ADDRESS]],'02BUILD'!$BY340,8)</f>
        <v>#N/A</v>
      </c>
      <c r="CH340" s="636" t="e">
        <f>INDEX(Таблиця5[[C - COINS - COST]:[ADDRESS]],'02BUILD'!$BY340,9)</f>
        <v>#N/A</v>
      </c>
      <c r="CI340" s="636" t="e">
        <f>INDEX(Таблиця5[[C - COINS - COST]:[ADDRESS]],'02BUILD'!$BY340,10)</f>
        <v>#N/A</v>
      </c>
    </row>
    <row r="341" spans="1:87" ht="16.5" hidden="1" thickTop="1" thickBot="1">
      <c r="A341" s="636" t="s">
        <v>804</v>
      </c>
      <c r="B341" s="665" t="str">
        <f>LEFT(LEFT(A341,FIND(":",A341)),LEN(LEFT(A341,FIND(":",A341)))-1)</f>
        <v>N28</v>
      </c>
      <c r="C341" s="665" t="str">
        <f>RIGHT(A341,LEN(A341)-FIND(":",A341)-1)</f>
        <v>Durinbold Villa (noble villa, A, 3s &amp; 4s)</v>
      </c>
      <c r="D341" s="636"/>
      <c r="E341" s="636"/>
      <c r="F341" s="665" t="s">
        <v>321</v>
      </c>
      <c r="G341" s="665" t="s">
        <v>1512</v>
      </c>
      <c r="H341" s="665" t="s">
        <v>2158</v>
      </c>
      <c r="I341" s="665" t="s">
        <v>3970</v>
      </c>
      <c r="J341" s="665"/>
      <c r="K341" s="665" t="s">
        <v>2075</v>
      </c>
      <c r="L341" s="665" t="s">
        <v>2076</v>
      </c>
      <c r="M341" s="665" t="s">
        <v>2074</v>
      </c>
      <c r="N341" s="665"/>
      <c r="O341" s="665"/>
      <c r="P341" s="665"/>
      <c r="Q341" s="665"/>
      <c r="R341" s="665"/>
      <c r="S341" s="665" t="str">
        <f>Таблиця4[[#This Row],[C - COINS - COST]]&amp;"C"&amp;" | "&amp;Таблиця4[[#This Row],[A - TANKARDS - Drinks]]&amp;"A"&amp;" | "&amp;Таблиця4[[#This Row],[P - PIPES - hospitality]]&amp;" P"&amp;" | "&amp;Таблиця4[[#This Row],[D - DAGGERS - danger level]]&amp;"D"</f>
        <v>C | A |  P | D</v>
      </c>
      <c r="T341" s="665"/>
      <c r="U341" s="665"/>
      <c r="V341" s="665"/>
      <c r="W341" s="665"/>
      <c r="X341" s="665" t="s">
        <v>4315</v>
      </c>
      <c r="Y341" s="665"/>
      <c r="Z341" s="665" t="str">
        <f>Таблиця4[[#This Row],[Descriptions2]]</f>
        <v/>
      </c>
      <c r="AA341" s="665" t="str">
        <f>Таблиця4[[#This Row],[Owner/Specific NPCs3]]</f>
        <v/>
      </c>
      <c r="AB341" s="665"/>
      <c r="AC341" s="666" t="s">
        <v>5836</v>
      </c>
      <c r="AD341" s="667"/>
      <c r="AE341" s="671"/>
      <c r="AF341" s="665" t="str">
        <f>IFERROR(INDEX('02VG'!B$4:B$167,MATCH($H341,'02VG'!$A$4:$A$167,0),1),"")</f>
        <v/>
      </c>
      <c r="AG341" s="665" t="str">
        <f>IFERROR(INDEX('02VG'!C$4:C$167,MATCH($H341,'02VG'!$A$4:$A$167,0),1),"")</f>
        <v/>
      </c>
      <c r="AH341" s="665" t="str">
        <f>IFERROR(INDEX('02VG'!D$4:D$167,MATCH($H341,'02VG'!$A$4:$A$167,0),1),"")</f>
        <v/>
      </c>
      <c r="AI341" s="665" t="str">
        <f>IFERROR(INDEX('02VG'!E$4:E$167,MATCH($H341,'02VG'!$A$4:$A$167,0),1),"")</f>
        <v/>
      </c>
      <c r="AJ341" s="665" t="str">
        <f>IFERROR(INDEX('02VG'!G$4:G$167,MATCH($H341,'02VG'!$A$4:$A$167,0),1),"")</f>
        <v/>
      </c>
      <c r="AK341" s="665" t="str">
        <f>IFERROR(INDEX('02VG'!I$4:I$167,MATCH($H341,'02VG'!$A$4:$A$167,0),1),"")</f>
        <v/>
      </c>
      <c r="AL341" s="665" t="str">
        <f>IFERROR(INDEX('02VG'!L$4:L$167,MATCH($H341,'02VG'!$A$4:$A$167,0),1),"")</f>
        <v/>
      </c>
      <c r="AM341" s="671"/>
      <c r="AN341" s="665" t="str">
        <f>IFERROR(INDEX('02ORG'!$H$4:$H$45,MATCH($F341,'02ORG'!$M$4:$M$45,0),1),"")</f>
        <v/>
      </c>
      <c r="AO341" s="671"/>
      <c r="AP341" s="665" t="str">
        <f>IFERROR(INDEX('02FOLK'!$AT$3:$AT$45,MATCH($F341,'02FOLK'!$AS$3:$AS$45,0),1),"")</f>
        <v/>
      </c>
      <c r="AQ341" s="671"/>
      <c r="AR341" s="636"/>
      <c r="AS341" s="636"/>
      <c r="AT341" s="636"/>
      <c r="AU341" s="636"/>
      <c r="AV341" s="671"/>
      <c r="AW341" s="636" t="str">
        <f>IFERROR(INDEX('02_LIVING_WATERDEEP'!$C$2:$C$200,MATCH(Таблиця4[[#This Row],[BUILDING NAME]],'02_LIVING_WATERDEEP'!$A$2:$A$200,0),1),"")</f>
        <v/>
      </c>
      <c r="AX341" s="636" t="str">
        <f>IFERROR(INDEX('02_LIVING_WATERDEEP'!$F$2:$F$200,MATCH(Таблиця4[[#This Row],[BUILDING NAME]],'02_LIVING_WATERDEEP'!$A$2:$A$200,0),1),"")</f>
        <v/>
      </c>
      <c r="AY341" s="636" t="str">
        <f>IFERROR(INDEX('02_LIVING_WATERDEEP'!$I$2:$I$200,MATCH(Таблиця4[[#This Row],[BUILDING NAME]],'02_LIVING_WATERDEEP'!$A$2:$A$200,0),1),"")</f>
        <v/>
      </c>
      <c r="AZ341" s="636" t="str">
        <f>IFERROR(INDEX('02_LIVING_WATERDEEP'!$J$2:$J$200,MATCH(Таблиця4[[#This Row],[BUILDING NAME]],'02_LIVING_WATERDEEP'!$A$2:$A$200,0),1),"")</f>
        <v/>
      </c>
      <c r="BA341" s="636" t="str">
        <f>IFERROR(INDEX('02_LIVING_WATERDEEP'!$K$2:$K$200,MATCH(Таблиця4[[#This Row],[BUILDING NAME]],'02_LIVING_WATERDEEP'!$A$2:$A$200,0),1),"")</f>
        <v/>
      </c>
      <c r="BB341" s="636" t="str">
        <f>IFERROR(INDEX('02_LIVING_WATERDEEP'!$L$2:$L$200,MATCH(Таблиця4[[#This Row],[BUILDING NAME]],'02_LIVING_WATERDEEP'!$A$2:$A$200,0),1),"")</f>
        <v/>
      </c>
      <c r="BC341" s="636" t="str">
        <f>IFERROR(INDEX('02_LIVING_WATERDEEP'!$M$2:$M$200,MATCH(Таблиця4[[#This Row],[BUILDING NAME]],'02_LIVING_WATERDEEP'!$A$2:$A$200,0),1),"")</f>
        <v/>
      </c>
      <c r="BD341" s="636"/>
      <c r="BE341" s="636"/>
      <c r="BF341" s="636"/>
      <c r="BG341" s="636"/>
      <c r="BH341" s="636"/>
      <c r="BI341" s="636"/>
      <c r="BJ341" s="636"/>
      <c r="BK341" s="636"/>
      <c r="BL341" s="636"/>
      <c r="BM341" s="636"/>
      <c r="BN341" s="636"/>
      <c r="BO341" s="636"/>
      <c r="BP341" s="636"/>
      <c r="BQ341" s="636"/>
      <c r="BR341" s="636"/>
      <c r="BS341" s="636"/>
      <c r="BT341" s="636"/>
      <c r="BU341" s="636" t="e">
        <f>MATCH(Таблиця4[[#This Row],[BUILDING NAME]],#REF!,0)</f>
        <v>#REF!</v>
      </c>
      <c r="BV341" s="636" t="e">
        <f>INDEX(#REF!,'02BUILD'!BU341,1)</f>
        <v>#REF!</v>
      </c>
      <c r="BW341" s="636" t="s">
        <v>20817</v>
      </c>
      <c r="BX341" s="636"/>
      <c r="BY341" s="636" t="e">
        <f>MATCH(Таблиця4[[#This Row],[BUILDING NAME]],Таблиця5[NAME],0)</f>
        <v>#N/A</v>
      </c>
      <c r="BZ341" s="636" t="e">
        <f>INDEX(Таблиця5[[C - COINS - COST]:[ADDRESS]],'02BUILD'!$BY341,1)</f>
        <v>#N/A</v>
      </c>
      <c r="CA341" s="636" t="e">
        <f>INDEX(Таблиця5[[C - COINS - COST]:[ADDRESS]],'02BUILD'!$BY341,2)</f>
        <v>#N/A</v>
      </c>
      <c r="CB341" s="636" t="e">
        <f>INDEX(Таблиця5[[C - COINS - COST]:[ADDRESS]],'02BUILD'!$BY341,3)</f>
        <v>#N/A</v>
      </c>
      <c r="CC341" s="636" t="e">
        <f>INDEX(Таблиця5[[C - COINS - COST]:[ADDRESS]],'02BUILD'!$BY341,4)</f>
        <v>#N/A</v>
      </c>
      <c r="CD341" s="636" t="e">
        <f>INDEX(Таблиця5[[C - COINS - COST]:[ADDRESS]],'02BUILD'!$BY341,5)</f>
        <v>#N/A</v>
      </c>
      <c r="CE341" s="636" t="e">
        <f>INDEX(Таблиця5[[C - COINS - COST]:[ADDRESS]],'02BUILD'!$BY341,6)</f>
        <v>#N/A</v>
      </c>
      <c r="CF341" s="636" t="e">
        <f>INDEX(Таблиця5[[C - COINS - COST]:[ADDRESS]],'02BUILD'!$BY341,7)</f>
        <v>#N/A</v>
      </c>
      <c r="CG341" s="636" t="e">
        <f>INDEX(Таблиця5[[C - COINS - COST]:[ADDRESS]],'02BUILD'!$BY341,8)</f>
        <v>#N/A</v>
      </c>
      <c r="CH341" s="636" t="e">
        <f>INDEX(Таблиця5[[C - COINS - COST]:[ADDRESS]],'02BUILD'!$BY341,9)</f>
        <v>#N/A</v>
      </c>
      <c r="CI341" s="636" t="e">
        <f>INDEX(Таблиця5[[C - COINS - COST]:[ADDRESS]],'02BUILD'!$BY341,10)</f>
        <v>#N/A</v>
      </c>
    </row>
    <row r="342" spans="1:87" ht="16.5" hidden="1" thickTop="1" thickBot="1">
      <c r="A342" s="636" t="s">
        <v>805</v>
      </c>
      <c r="B342" s="665" t="str">
        <f>LEFT(LEFT(A342,FIND(":",A342)),LEN(LEFT(A342,FIND(":",A342)))-1)</f>
        <v>N29</v>
      </c>
      <c r="C342" s="665" t="str">
        <f>RIGHT(A342,LEN(A342)-FIND(":",A342)-1)</f>
        <v>Estelmer Villa (noble villa, A, 2s &amp; 3s)</v>
      </c>
      <c r="D342" s="636"/>
      <c r="E342" s="636"/>
      <c r="F342" s="665" t="s">
        <v>354</v>
      </c>
      <c r="G342" s="665" t="s">
        <v>1513</v>
      </c>
      <c r="H342" s="665" t="s">
        <v>2159</v>
      </c>
      <c r="I342" s="665" t="s">
        <v>3970</v>
      </c>
      <c r="J342" s="665"/>
      <c r="K342" s="665" t="s">
        <v>2075</v>
      </c>
      <c r="L342" s="665" t="s">
        <v>2076</v>
      </c>
      <c r="M342" s="665" t="s">
        <v>2070</v>
      </c>
      <c r="N342" s="218" t="s">
        <v>142</v>
      </c>
      <c r="O342" s="665"/>
      <c r="P342" s="665"/>
      <c r="Q342" s="665"/>
      <c r="R342" s="665"/>
      <c r="S342" s="665" t="str">
        <f>Таблиця4[[#This Row],[C - COINS - COST]]&amp;"C"&amp;" | "&amp;Таблиця4[[#This Row],[A - TANKARDS - Drinks]]&amp;"A"&amp;" | "&amp;Таблиця4[[#This Row],[P - PIPES - hospitality]]&amp;" P"&amp;" | "&amp;Таблиця4[[#This Row],[D - DAGGERS - danger level]]&amp;"D"</f>
        <v>C | A |  P | D</v>
      </c>
      <c r="T342" s="665"/>
      <c r="U342" s="665"/>
      <c r="V342" s="665"/>
      <c r="W342" s="665"/>
      <c r="X342" s="665" t="s">
        <v>4315</v>
      </c>
      <c r="Y342" s="665"/>
      <c r="Z342" s="665" t="str">
        <f>Таблиця4[[#This Row],[Descriptions2]]</f>
        <v/>
      </c>
      <c r="AA342" s="665" t="str">
        <f>Таблиця4[[#This Row],[Owner/Specific NPCs3]]</f>
        <v/>
      </c>
      <c r="AB342" s="665"/>
      <c r="AC342" s="666" t="s">
        <v>5836</v>
      </c>
      <c r="AD342" s="667"/>
      <c r="AE342" s="671"/>
      <c r="AF342" s="665" t="str">
        <f>IFERROR(INDEX('02VG'!B$4:B$167,MATCH($H342,'02VG'!$A$4:$A$167,0),1),"")</f>
        <v/>
      </c>
      <c r="AG342" s="665" t="str">
        <f>IFERROR(INDEX('02VG'!C$4:C$167,MATCH($H342,'02VG'!$A$4:$A$167,0),1),"")</f>
        <v/>
      </c>
      <c r="AH342" s="665" t="str">
        <f>IFERROR(INDEX('02VG'!D$4:D$167,MATCH($H342,'02VG'!$A$4:$A$167,0),1),"")</f>
        <v/>
      </c>
      <c r="AI342" s="665" t="str">
        <f>IFERROR(INDEX('02VG'!E$4:E$167,MATCH($H342,'02VG'!$A$4:$A$167,0),1),"")</f>
        <v/>
      </c>
      <c r="AJ342" s="665" t="str">
        <f>IFERROR(INDEX('02VG'!G$4:G$167,MATCH($H342,'02VG'!$A$4:$A$167,0),1),"")</f>
        <v/>
      </c>
      <c r="AK342" s="665" t="str">
        <f>IFERROR(INDEX('02VG'!I$4:I$167,MATCH($H342,'02VG'!$A$4:$A$167,0),1),"")</f>
        <v/>
      </c>
      <c r="AL342" s="665" t="str">
        <f>IFERROR(INDEX('02VG'!L$4:L$167,MATCH($H342,'02VG'!$A$4:$A$167,0),1),"")</f>
        <v/>
      </c>
      <c r="AM342" s="671"/>
      <c r="AN342" s="665" t="str">
        <f>IFERROR(INDEX('02ORG'!$H$4:$H$45,MATCH($F342,'02ORG'!$M$4:$M$45,0),1),"")</f>
        <v/>
      </c>
      <c r="AO342" s="671"/>
      <c r="AP342" s="665" t="str">
        <f>IFERROR(INDEX('02FOLK'!$AT$3:$AT$45,MATCH($F342,'02FOLK'!$AS$3:$AS$45,0),1),"")</f>
        <v/>
      </c>
      <c r="AQ342" s="671"/>
      <c r="AR342" s="636"/>
      <c r="AS342" s="636"/>
      <c r="AT342" s="636"/>
      <c r="AU342" s="636"/>
      <c r="AV342" s="671"/>
      <c r="AW342" s="636" t="str">
        <f>IFERROR(INDEX('02_LIVING_WATERDEEP'!$C$2:$C$200,MATCH(Таблиця4[[#This Row],[BUILDING NAME]],'02_LIVING_WATERDEEP'!$A$2:$A$200,0),1),"")</f>
        <v/>
      </c>
      <c r="AX342" s="636" t="str">
        <f>IFERROR(INDEX('02_LIVING_WATERDEEP'!$F$2:$F$200,MATCH(Таблиця4[[#This Row],[BUILDING NAME]],'02_LIVING_WATERDEEP'!$A$2:$A$200,0),1),"")</f>
        <v/>
      </c>
      <c r="AY342" s="636" t="str">
        <f>IFERROR(INDEX('02_LIVING_WATERDEEP'!$I$2:$I$200,MATCH(Таблиця4[[#This Row],[BUILDING NAME]],'02_LIVING_WATERDEEP'!$A$2:$A$200,0),1),"")</f>
        <v/>
      </c>
      <c r="AZ342" s="636" t="str">
        <f>IFERROR(INDEX('02_LIVING_WATERDEEP'!$J$2:$J$200,MATCH(Таблиця4[[#This Row],[BUILDING NAME]],'02_LIVING_WATERDEEP'!$A$2:$A$200,0),1),"")</f>
        <v/>
      </c>
      <c r="BA342" s="636" t="str">
        <f>IFERROR(INDEX('02_LIVING_WATERDEEP'!$K$2:$K$200,MATCH(Таблиця4[[#This Row],[BUILDING NAME]],'02_LIVING_WATERDEEP'!$A$2:$A$200,0),1),"")</f>
        <v/>
      </c>
      <c r="BB342" s="636" t="str">
        <f>IFERROR(INDEX('02_LIVING_WATERDEEP'!$L$2:$L$200,MATCH(Таблиця4[[#This Row],[BUILDING NAME]],'02_LIVING_WATERDEEP'!$A$2:$A$200,0),1),"")</f>
        <v/>
      </c>
      <c r="BC342" s="636" t="str">
        <f>IFERROR(INDEX('02_LIVING_WATERDEEP'!$M$2:$M$200,MATCH(Таблиця4[[#This Row],[BUILDING NAME]],'02_LIVING_WATERDEEP'!$A$2:$A$200,0),1),"")</f>
        <v/>
      </c>
      <c r="BD342" s="636"/>
      <c r="BE342" s="636"/>
      <c r="BF342" s="636"/>
      <c r="BG342" s="636"/>
      <c r="BH342" s="636"/>
      <c r="BI342" s="636"/>
      <c r="BJ342" s="636"/>
      <c r="BK342" s="636"/>
      <c r="BL342" s="636"/>
      <c r="BM342" s="636"/>
      <c r="BN342" s="636"/>
      <c r="BO342" s="636"/>
      <c r="BP342" s="636"/>
      <c r="BQ342" s="636"/>
      <c r="BR342" s="636"/>
      <c r="BS342" s="636"/>
      <c r="BT342" s="636"/>
      <c r="BU342" s="636" t="e">
        <f>MATCH(Таблиця4[[#This Row],[BUILDING NAME]],#REF!,0)</f>
        <v>#REF!</v>
      </c>
      <c r="BV342" s="636" t="e">
        <f>INDEX(#REF!,'02BUILD'!BU342,1)</f>
        <v>#REF!</v>
      </c>
      <c r="BW342" s="636" t="s">
        <v>20815</v>
      </c>
      <c r="BX342" s="636"/>
      <c r="BY342" s="636" t="e">
        <f>MATCH(Таблиця4[[#This Row],[BUILDING NAME]],Таблиця5[NAME],0)</f>
        <v>#N/A</v>
      </c>
      <c r="BZ342" s="636" t="e">
        <f>INDEX(Таблиця5[[C - COINS - COST]:[ADDRESS]],'02BUILD'!$BY342,1)</f>
        <v>#N/A</v>
      </c>
      <c r="CA342" s="636" t="e">
        <f>INDEX(Таблиця5[[C - COINS - COST]:[ADDRESS]],'02BUILD'!$BY342,2)</f>
        <v>#N/A</v>
      </c>
      <c r="CB342" s="636" t="e">
        <f>INDEX(Таблиця5[[C - COINS - COST]:[ADDRESS]],'02BUILD'!$BY342,3)</f>
        <v>#N/A</v>
      </c>
      <c r="CC342" s="636" t="e">
        <f>INDEX(Таблиця5[[C - COINS - COST]:[ADDRESS]],'02BUILD'!$BY342,4)</f>
        <v>#N/A</v>
      </c>
      <c r="CD342" s="636" t="e">
        <f>INDEX(Таблиця5[[C - COINS - COST]:[ADDRESS]],'02BUILD'!$BY342,5)</f>
        <v>#N/A</v>
      </c>
      <c r="CE342" s="636" t="e">
        <f>INDEX(Таблиця5[[C - COINS - COST]:[ADDRESS]],'02BUILD'!$BY342,6)</f>
        <v>#N/A</v>
      </c>
      <c r="CF342" s="636" t="e">
        <f>INDEX(Таблиця5[[C - COINS - COST]:[ADDRESS]],'02BUILD'!$BY342,7)</f>
        <v>#N/A</v>
      </c>
      <c r="CG342" s="636" t="e">
        <f>INDEX(Таблиця5[[C - COINS - COST]:[ADDRESS]],'02BUILD'!$BY342,8)</f>
        <v>#N/A</v>
      </c>
      <c r="CH342" s="636" t="e">
        <f>INDEX(Таблиця5[[C - COINS - COST]:[ADDRESS]],'02BUILD'!$BY342,9)</f>
        <v>#N/A</v>
      </c>
      <c r="CI342" s="636" t="e">
        <f>INDEX(Таблиця5[[C - COINS - COST]:[ADDRESS]],'02BUILD'!$BY342,10)</f>
        <v>#N/A</v>
      </c>
    </row>
    <row r="343" spans="1:87" ht="16.5" hidden="1" thickTop="1" thickBot="1">
      <c r="A343" s="636" t="s">
        <v>806</v>
      </c>
      <c r="B343" s="665" t="str">
        <f>LEFT(LEFT(A343,FIND(":",A343)),LEN(LEFT(A343,FIND(":",A343)))-1)</f>
        <v>N30</v>
      </c>
      <c r="C343" s="665" t="str">
        <f>RIGHT(A343,LEN(A343)-FIND(":",A343)-1)</f>
        <v>Tarm Villa (noble villa, A, 3s)</v>
      </c>
      <c r="D343" s="636"/>
      <c r="E343" s="636"/>
      <c r="F343" s="665" t="s">
        <v>1235</v>
      </c>
      <c r="G343" s="665" t="s">
        <v>1514</v>
      </c>
      <c r="H343" s="665" t="s">
        <v>21618</v>
      </c>
      <c r="I343" s="665" t="s">
        <v>3970</v>
      </c>
      <c r="J343" s="665"/>
      <c r="K343" s="665" t="s">
        <v>2075</v>
      </c>
      <c r="L343" s="665" t="s">
        <v>2076</v>
      </c>
      <c r="M343" s="665" t="s">
        <v>2133</v>
      </c>
      <c r="N343" s="665"/>
      <c r="O343" s="665"/>
      <c r="P343" s="665"/>
      <c r="Q343" s="665"/>
      <c r="R343" s="665"/>
      <c r="S343" s="665" t="str">
        <f>Таблиця4[[#This Row],[C - COINS - COST]]&amp;"C"&amp;" | "&amp;Таблиця4[[#This Row],[A - TANKARDS - Drinks]]&amp;"A"&amp;" | "&amp;Таблиця4[[#This Row],[P - PIPES - hospitality]]&amp;" P"&amp;" | "&amp;Таблиця4[[#This Row],[D - DAGGERS - danger level]]&amp;"D"</f>
        <v>C | A |  P | D</v>
      </c>
      <c r="T343" s="665"/>
      <c r="U343" s="665"/>
      <c r="V343" s="665"/>
      <c r="W343" s="665"/>
      <c r="X343" s="665" t="s">
        <v>4315</v>
      </c>
      <c r="Y343" s="665"/>
      <c r="Z343" s="665" t="str">
        <f>Таблиця4[[#This Row],[Descriptions2]]</f>
        <v/>
      </c>
      <c r="AA343" s="665" t="str">
        <f>Таблиця4[[#This Row],[Owner/Specific NPCs3]]</f>
        <v/>
      </c>
      <c r="AB343" s="665"/>
      <c r="AC343" s="666" t="s">
        <v>5836</v>
      </c>
      <c r="AD343" s="667"/>
      <c r="AE343" s="671"/>
      <c r="AF343" s="665" t="str">
        <f>IFERROR(INDEX('02VG'!B$4:B$167,MATCH($H343,'02VG'!$A$4:$A$167,0),1),"")</f>
        <v/>
      </c>
      <c r="AG343" s="665" t="str">
        <f>IFERROR(INDEX('02VG'!C$4:C$167,MATCH($H343,'02VG'!$A$4:$A$167,0),1),"")</f>
        <v/>
      </c>
      <c r="AH343" s="665" t="str">
        <f>IFERROR(INDEX('02VG'!D$4:D$167,MATCH($H343,'02VG'!$A$4:$A$167,0),1),"")</f>
        <v/>
      </c>
      <c r="AI343" s="665" t="str">
        <f>IFERROR(INDEX('02VG'!E$4:E$167,MATCH($H343,'02VG'!$A$4:$A$167,0),1),"")</f>
        <v/>
      </c>
      <c r="AJ343" s="665" t="str">
        <f>IFERROR(INDEX('02VG'!G$4:G$167,MATCH($H343,'02VG'!$A$4:$A$167,0),1),"")</f>
        <v/>
      </c>
      <c r="AK343" s="665" t="str">
        <f>IFERROR(INDEX('02VG'!I$4:I$167,MATCH($H343,'02VG'!$A$4:$A$167,0),1),"")</f>
        <v/>
      </c>
      <c r="AL343" s="665" t="str">
        <f>IFERROR(INDEX('02VG'!L$4:L$167,MATCH($H343,'02VG'!$A$4:$A$167,0),1),"")</f>
        <v/>
      </c>
      <c r="AM343" s="671"/>
      <c r="AN343" s="665" t="str">
        <f>IFERROR(INDEX('02ORG'!$H$4:$H$45,MATCH($F343,'02ORG'!$M$4:$M$45,0),1),"")</f>
        <v/>
      </c>
      <c r="AO343" s="671"/>
      <c r="AP343" s="665" t="str">
        <f>IFERROR(INDEX('02FOLK'!$AT$3:$AT$45,MATCH($F343,'02FOLK'!$AS$3:$AS$45,0),1),"")</f>
        <v/>
      </c>
      <c r="AQ343" s="671"/>
      <c r="AR343" s="636"/>
      <c r="AS343" s="636"/>
      <c r="AT343" s="636"/>
      <c r="AU343" s="636"/>
      <c r="AV343" s="671"/>
      <c r="AW343" s="636" t="str">
        <f>IFERROR(INDEX('02_LIVING_WATERDEEP'!$C$2:$C$200,MATCH(Таблиця4[[#This Row],[BUILDING NAME]],'02_LIVING_WATERDEEP'!$A$2:$A$200,0),1),"")</f>
        <v/>
      </c>
      <c r="AX343" s="636" t="str">
        <f>IFERROR(INDEX('02_LIVING_WATERDEEP'!$F$2:$F$200,MATCH(Таблиця4[[#This Row],[BUILDING NAME]],'02_LIVING_WATERDEEP'!$A$2:$A$200,0),1),"")</f>
        <v/>
      </c>
      <c r="AY343" s="636" t="str">
        <f>IFERROR(INDEX('02_LIVING_WATERDEEP'!$I$2:$I$200,MATCH(Таблиця4[[#This Row],[BUILDING NAME]],'02_LIVING_WATERDEEP'!$A$2:$A$200,0),1),"")</f>
        <v/>
      </c>
      <c r="AZ343" s="636" t="str">
        <f>IFERROR(INDEX('02_LIVING_WATERDEEP'!$J$2:$J$200,MATCH(Таблиця4[[#This Row],[BUILDING NAME]],'02_LIVING_WATERDEEP'!$A$2:$A$200,0),1),"")</f>
        <v/>
      </c>
      <c r="BA343" s="636" t="str">
        <f>IFERROR(INDEX('02_LIVING_WATERDEEP'!$K$2:$K$200,MATCH(Таблиця4[[#This Row],[BUILDING NAME]],'02_LIVING_WATERDEEP'!$A$2:$A$200,0),1),"")</f>
        <v/>
      </c>
      <c r="BB343" s="636" t="str">
        <f>IFERROR(INDEX('02_LIVING_WATERDEEP'!$L$2:$L$200,MATCH(Таблиця4[[#This Row],[BUILDING NAME]],'02_LIVING_WATERDEEP'!$A$2:$A$200,0),1),"")</f>
        <v/>
      </c>
      <c r="BC343" s="636" t="str">
        <f>IFERROR(INDEX('02_LIVING_WATERDEEP'!$M$2:$M$200,MATCH(Таблиця4[[#This Row],[BUILDING NAME]],'02_LIVING_WATERDEEP'!$A$2:$A$200,0),1),"")</f>
        <v/>
      </c>
      <c r="BD343" s="636"/>
      <c r="BE343" s="636"/>
      <c r="BF343" s="636"/>
      <c r="BG343" s="636"/>
      <c r="BH343" s="636"/>
      <c r="BI343" s="636"/>
      <c r="BJ343" s="636"/>
      <c r="BK343" s="636"/>
      <c r="BL343" s="636"/>
      <c r="BM343" s="636"/>
      <c r="BN343" s="636"/>
      <c r="BO343" s="636"/>
      <c r="BP343" s="636"/>
      <c r="BQ343" s="636"/>
      <c r="BR343" s="636"/>
      <c r="BS343" s="636"/>
      <c r="BT343" s="636"/>
      <c r="BU343" s="636" t="e">
        <f>MATCH(Таблиця4[[#This Row],[BUILDING NAME]],#REF!,0)</f>
        <v>#REF!</v>
      </c>
      <c r="BV343" s="636" t="e">
        <f>INDEX(#REF!,'02BUILD'!BU343,1)</f>
        <v>#REF!</v>
      </c>
      <c r="BW343" s="636" t="s">
        <v>20799</v>
      </c>
      <c r="BX343" s="636"/>
      <c r="BY343" s="636" t="e">
        <f>MATCH(Таблиця4[[#This Row],[BUILDING NAME]],Таблиця5[NAME],0)</f>
        <v>#N/A</v>
      </c>
      <c r="BZ343" s="636" t="e">
        <f>INDEX(Таблиця5[[C - COINS - COST]:[ADDRESS]],'02BUILD'!$BY343,1)</f>
        <v>#N/A</v>
      </c>
      <c r="CA343" s="636" t="e">
        <f>INDEX(Таблиця5[[C - COINS - COST]:[ADDRESS]],'02BUILD'!$BY343,2)</f>
        <v>#N/A</v>
      </c>
      <c r="CB343" s="636" t="e">
        <f>INDEX(Таблиця5[[C - COINS - COST]:[ADDRESS]],'02BUILD'!$BY343,3)</f>
        <v>#N/A</v>
      </c>
      <c r="CC343" s="636" t="e">
        <f>INDEX(Таблиця5[[C - COINS - COST]:[ADDRESS]],'02BUILD'!$BY343,4)</f>
        <v>#N/A</v>
      </c>
      <c r="CD343" s="636" t="e">
        <f>INDEX(Таблиця5[[C - COINS - COST]:[ADDRESS]],'02BUILD'!$BY343,5)</f>
        <v>#N/A</v>
      </c>
      <c r="CE343" s="636" t="e">
        <f>INDEX(Таблиця5[[C - COINS - COST]:[ADDRESS]],'02BUILD'!$BY343,6)</f>
        <v>#N/A</v>
      </c>
      <c r="CF343" s="636" t="e">
        <f>INDEX(Таблиця5[[C - COINS - COST]:[ADDRESS]],'02BUILD'!$BY343,7)</f>
        <v>#N/A</v>
      </c>
      <c r="CG343" s="636" t="e">
        <f>INDEX(Таблиця5[[C - COINS - COST]:[ADDRESS]],'02BUILD'!$BY343,8)</f>
        <v>#N/A</v>
      </c>
      <c r="CH343" s="636" t="e">
        <f>INDEX(Таблиця5[[C - COINS - COST]:[ADDRESS]],'02BUILD'!$BY343,9)</f>
        <v>#N/A</v>
      </c>
      <c r="CI343" s="636" t="e">
        <f>INDEX(Таблиця5[[C - COINS - COST]:[ADDRESS]],'02BUILD'!$BY343,10)</f>
        <v>#N/A</v>
      </c>
    </row>
    <row r="344" spans="1:87" ht="16.5" hidden="1" thickTop="1" thickBot="1">
      <c r="A344" s="636" t="s">
        <v>807</v>
      </c>
      <c r="B344" s="665" t="str">
        <f>LEFT(LEFT(A344,FIND(":",A344)),LEN(LEFT(A344,FIND(":",A344)))-1)</f>
        <v>N31</v>
      </c>
      <c r="C344" s="665" t="str">
        <f>RIGHT(A344,LEN(A344)-FIND(":",A344)-1)</f>
        <v>Majarra Villa (noble villa, A, 3s &amp; 4s)</v>
      </c>
      <c r="D344" s="636"/>
      <c r="E344" s="636"/>
      <c r="F344" s="665" t="s">
        <v>1236</v>
      </c>
      <c r="G344" s="665" t="s">
        <v>1515</v>
      </c>
      <c r="H344" s="665" t="s">
        <v>2160</v>
      </c>
      <c r="I344" s="665" t="s">
        <v>3970</v>
      </c>
      <c r="J344" s="665"/>
      <c r="K344" s="665" t="s">
        <v>2075</v>
      </c>
      <c r="L344" s="665" t="s">
        <v>2076</v>
      </c>
      <c r="M344" s="665" t="s">
        <v>2074</v>
      </c>
      <c r="N344" s="665"/>
      <c r="O344" s="665"/>
      <c r="P344" s="665"/>
      <c r="Q344" s="665"/>
      <c r="R344" s="665"/>
      <c r="S344" s="665" t="str">
        <f>Таблиця4[[#This Row],[C - COINS - COST]]&amp;"C"&amp;" | "&amp;Таблиця4[[#This Row],[A - TANKARDS - Drinks]]&amp;"A"&amp;" | "&amp;Таблиця4[[#This Row],[P - PIPES - hospitality]]&amp;" P"&amp;" | "&amp;Таблиця4[[#This Row],[D - DAGGERS - danger level]]&amp;"D"</f>
        <v>C | A |  P | D</v>
      </c>
      <c r="T344" s="665"/>
      <c r="U344" s="665"/>
      <c r="V344" s="665"/>
      <c r="W344" s="665"/>
      <c r="X344" s="665" t="s">
        <v>4315</v>
      </c>
      <c r="Y344" s="665"/>
      <c r="Z344" s="665" t="str">
        <f>Таблиця4[[#This Row],[Descriptions2]]</f>
        <v/>
      </c>
      <c r="AA344" s="665" t="str">
        <f>Таблиця4[[#This Row],[Owner/Specific NPCs3]]</f>
        <v/>
      </c>
      <c r="AB344" s="665"/>
      <c r="AC344" s="666" t="s">
        <v>5836</v>
      </c>
      <c r="AD344" s="667"/>
      <c r="AE344" s="671"/>
      <c r="AF344" s="665" t="str">
        <f>IFERROR(INDEX('02VG'!B$4:B$167,MATCH($H344,'02VG'!$A$4:$A$167,0),1),"")</f>
        <v/>
      </c>
      <c r="AG344" s="665" t="str">
        <f>IFERROR(INDEX('02VG'!C$4:C$167,MATCH($H344,'02VG'!$A$4:$A$167,0),1),"")</f>
        <v/>
      </c>
      <c r="AH344" s="665" t="str">
        <f>IFERROR(INDEX('02VG'!D$4:D$167,MATCH($H344,'02VG'!$A$4:$A$167,0),1),"")</f>
        <v/>
      </c>
      <c r="AI344" s="665" t="str">
        <f>IFERROR(INDEX('02VG'!E$4:E$167,MATCH($H344,'02VG'!$A$4:$A$167,0),1),"")</f>
        <v/>
      </c>
      <c r="AJ344" s="665" t="str">
        <f>IFERROR(INDEX('02VG'!G$4:G$167,MATCH($H344,'02VG'!$A$4:$A$167,0),1),"")</f>
        <v/>
      </c>
      <c r="AK344" s="665" t="str">
        <f>IFERROR(INDEX('02VG'!I$4:I$167,MATCH($H344,'02VG'!$A$4:$A$167,0),1),"")</f>
        <v/>
      </c>
      <c r="AL344" s="665" t="str">
        <f>IFERROR(INDEX('02VG'!L$4:L$167,MATCH($H344,'02VG'!$A$4:$A$167,0),1),"")</f>
        <v/>
      </c>
      <c r="AM344" s="671"/>
      <c r="AN344" s="665" t="str">
        <f>IFERROR(INDEX('02ORG'!$H$4:$H$45,MATCH($F344,'02ORG'!$M$4:$M$45,0),1),"")</f>
        <v/>
      </c>
      <c r="AO344" s="671"/>
      <c r="AP344" s="665" t="str">
        <f>IFERROR(INDEX('02FOLK'!$AT$3:$AT$45,MATCH($F344,'02FOLK'!$AS$3:$AS$45,0),1),"")</f>
        <v/>
      </c>
      <c r="AQ344" s="671"/>
      <c r="AR344" s="636"/>
      <c r="AS344" s="636"/>
      <c r="AT344" s="636"/>
      <c r="AU344" s="636"/>
      <c r="AV344" s="671"/>
      <c r="AW344" s="636" t="str">
        <f>IFERROR(INDEX('02_LIVING_WATERDEEP'!$C$2:$C$200,MATCH(Таблиця4[[#This Row],[BUILDING NAME]],'02_LIVING_WATERDEEP'!$A$2:$A$200,0),1),"")</f>
        <v/>
      </c>
      <c r="AX344" s="636" t="str">
        <f>IFERROR(INDEX('02_LIVING_WATERDEEP'!$F$2:$F$200,MATCH(Таблиця4[[#This Row],[BUILDING NAME]],'02_LIVING_WATERDEEP'!$A$2:$A$200,0),1),"")</f>
        <v/>
      </c>
      <c r="AY344" s="636" t="str">
        <f>IFERROR(INDEX('02_LIVING_WATERDEEP'!$I$2:$I$200,MATCH(Таблиця4[[#This Row],[BUILDING NAME]],'02_LIVING_WATERDEEP'!$A$2:$A$200,0),1),"")</f>
        <v/>
      </c>
      <c r="AZ344" s="636" t="str">
        <f>IFERROR(INDEX('02_LIVING_WATERDEEP'!$J$2:$J$200,MATCH(Таблиця4[[#This Row],[BUILDING NAME]],'02_LIVING_WATERDEEP'!$A$2:$A$200,0),1),"")</f>
        <v/>
      </c>
      <c r="BA344" s="636" t="str">
        <f>IFERROR(INDEX('02_LIVING_WATERDEEP'!$K$2:$K$200,MATCH(Таблиця4[[#This Row],[BUILDING NAME]],'02_LIVING_WATERDEEP'!$A$2:$A$200,0),1),"")</f>
        <v/>
      </c>
      <c r="BB344" s="636" t="str">
        <f>IFERROR(INDEX('02_LIVING_WATERDEEP'!$L$2:$L$200,MATCH(Таблиця4[[#This Row],[BUILDING NAME]],'02_LIVING_WATERDEEP'!$A$2:$A$200,0),1),"")</f>
        <v/>
      </c>
      <c r="BC344" s="636" t="str">
        <f>IFERROR(INDEX('02_LIVING_WATERDEEP'!$M$2:$M$200,MATCH(Таблиця4[[#This Row],[BUILDING NAME]],'02_LIVING_WATERDEEP'!$A$2:$A$200,0),1),"")</f>
        <v/>
      </c>
      <c r="BD344" s="636"/>
      <c r="BE344" s="636"/>
      <c r="BF344" s="636"/>
      <c r="BG344" s="636"/>
      <c r="BH344" s="636"/>
      <c r="BI344" s="636"/>
      <c r="BJ344" s="636"/>
      <c r="BK344" s="636"/>
      <c r="BL344" s="636"/>
      <c r="BM344" s="636"/>
      <c r="BN344" s="636"/>
      <c r="BO344" s="636"/>
      <c r="BP344" s="636"/>
      <c r="BQ344" s="636"/>
      <c r="BR344" s="636"/>
      <c r="BS344" s="636"/>
      <c r="BT344" s="636"/>
      <c r="BU344" s="636" t="e">
        <f>MATCH(Таблиця4[[#This Row],[BUILDING NAME]],#REF!,0)</f>
        <v>#REF!</v>
      </c>
      <c r="BV344" s="636" t="e">
        <f>INDEX(#REF!,'02BUILD'!BU344,1)</f>
        <v>#REF!</v>
      </c>
      <c r="BW344" s="636" t="s">
        <v>20813</v>
      </c>
      <c r="BX344" s="636"/>
      <c r="BY344" s="636" t="e">
        <f>MATCH(Таблиця4[[#This Row],[BUILDING NAME]],Таблиця5[NAME],0)</f>
        <v>#N/A</v>
      </c>
      <c r="BZ344" s="636" t="e">
        <f>INDEX(Таблиця5[[C - COINS - COST]:[ADDRESS]],'02BUILD'!$BY344,1)</f>
        <v>#N/A</v>
      </c>
      <c r="CA344" s="636" t="e">
        <f>INDEX(Таблиця5[[C - COINS - COST]:[ADDRESS]],'02BUILD'!$BY344,2)</f>
        <v>#N/A</v>
      </c>
      <c r="CB344" s="636" t="e">
        <f>INDEX(Таблиця5[[C - COINS - COST]:[ADDRESS]],'02BUILD'!$BY344,3)</f>
        <v>#N/A</v>
      </c>
      <c r="CC344" s="636" t="e">
        <f>INDEX(Таблиця5[[C - COINS - COST]:[ADDRESS]],'02BUILD'!$BY344,4)</f>
        <v>#N/A</v>
      </c>
      <c r="CD344" s="636" t="e">
        <f>INDEX(Таблиця5[[C - COINS - COST]:[ADDRESS]],'02BUILD'!$BY344,5)</f>
        <v>#N/A</v>
      </c>
      <c r="CE344" s="636" t="e">
        <f>INDEX(Таблиця5[[C - COINS - COST]:[ADDRESS]],'02BUILD'!$BY344,6)</f>
        <v>#N/A</v>
      </c>
      <c r="CF344" s="636" t="e">
        <f>INDEX(Таблиця5[[C - COINS - COST]:[ADDRESS]],'02BUILD'!$BY344,7)</f>
        <v>#N/A</v>
      </c>
      <c r="CG344" s="636" t="e">
        <f>INDEX(Таблиця5[[C - COINS - COST]:[ADDRESS]],'02BUILD'!$BY344,8)</f>
        <v>#N/A</v>
      </c>
      <c r="CH344" s="636" t="e">
        <f>INDEX(Таблиця5[[C - COINS - COST]:[ADDRESS]],'02BUILD'!$BY344,9)</f>
        <v>#N/A</v>
      </c>
      <c r="CI344" s="636" t="e">
        <f>INDEX(Таблиця5[[C - COINS - COST]:[ADDRESS]],'02BUILD'!$BY344,10)</f>
        <v>#N/A</v>
      </c>
    </row>
    <row r="345" spans="1:87" ht="16.5" hidden="1" thickTop="1" thickBot="1">
      <c r="A345" s="636" t="s">
        <v>808</v>
      </c>
      <c r="B345" s="665" t="str">
        <f>LEFT(LEFT(A345,FIND(":",A345)),LEN(LEFT(A345,FIND(":",A345)))-1)</f>
        <v>N32</v>
      </c>
      <c r="C345" s="665" t="str">
        <f>RIGHT(A345,LEN(A345)-FIND(":",A345)-1)</f>
        <v>The Misty Beard (tavern, C, 4)</v>
      </c>
      <c r="D345" s="636"/>
      <c r="E345" s="636"/>
      <c r="F345" s="665" t="s">
        <v>1237</v>
      </c>
      <c r="G345" s="665" t="s">
        <v>1516</v>
      </c>
      <c r="H345" s="519" t="s">
        <v>2161</v>
      </c>
      <c r="I345" s="665" t="s">
        <v>3970</v>
      </c>
      <c r="J345" s="665"/>
      <c r="K345" s="665" t="s">
        <v>2093</v>
      </c>
      <c r="L345" s="665" t="s">
        <v>2069</v>
      </c>
      <c r="M345" s="665">
        <v>4</v>
      </c>
      <c r="N345" s="905" t="s">
        <v>21539</v>
      </c>
      <c r="O345" s="665">
        <v>4</v>
      </c>
      <c r="P345" s="665"/>
      <c r="Q345" s="665">
        <v>4</v>
      </c>
      <c r="R345" s="665"/>
      <c r="S345" s="665" t="str">
        <f>Таблиця4[[#This Row],[C - COINS - COST]]&amp;"C"&amp;" | "&amp;Таблиця4[[#This Row],[A - TANKARDS - Drinks]]&amp;"A"&amp;" | "&amp;Таблиця4[[#This Row],[P - PIPES - hospitality]]&amp;" P"&amp;" | "&amp;Таблиця4[[#This Row],[D - DAGGERS - danger level]]&amp;"D"</f>
        <v>4C | A | 4 P | D</v>
      </c>
      <c r="T345" s="665"/>
      <c r="U345" s="665"/>
      <c r="V345" s="665"/>
      <c r="W345" s="905" t="s">
        <v>21538</v>
      </c>
      <c r="X345" s="665" t="s">
        <v>237</v>
      </c>
      <c r="Y345" s="665"/>
      <c r="Z345" s="665">
        <f>Таблиця4[[#This Row],[Descriptions2]]</f>
        <v>0</v>
      </c>
      <c r="AA345" s="665">
        <f>Таблиця4[[#This Row],[Owner/Specific NPCs3]]</f>
        <v>0</v>
      </c>
      <c r="AB345" s="665"/>
      <c r="AC345" s="666" t="s">
        <v>5836</v>
      </c>
      <c r="AD345" s="667"/>
      <c r="AE345" s="671"/>
      <c r="AF345" s="665" t="str">
        <f>IFERROR(INDEX('02VG'!B$4:B$167,MATCH($H345,'02VG'!$A$4:$A$167,0),1),"")</f>
        <v/>
      </c>
      <c r="AG345" s="665" t="str">
        <f>IFERROR(INDEX('02VG'!C$4:C$167,MATCH($H345,'02VG'!$A$4:$A$167,0),1),"")</f>
        <v/>
      </c>
      <c r="AH345" s="665" t="str">
        <f>IFERROR(INDEX('02VG'!D$4:D$167,MATCH($H345,'02VG'!$A$4:$A$167,0),1),"")</f>
        <v/>
      </c>
      <c r="AI345" s="665" t="str">
        <f>IFERROR(INDEX('02VG'!E$4:E$167,MATCH($H345,'02VG'!$A$4:$A$167,0),1),"")</f>
        <v/>
      </c>
      <c r="AJ345" s="665" t="str">
        <f>IFERROR(INDEX('02VG'!G$4:G$167,MATCH($H345,'02VG'!$A$4:$A$167,0),1),"")</f>
        <v/>
      </c>
      <c r="AK345" s="665" t="str">
        <f>IFERROR(INDEX('02VG'!I$4:I$167,MATCH($H345,'02VG'!$A$4:$A$167,0),1),"")</f>
        <v/>
      </c>
      <c r="AL345" s="665" t="str">
        <f>IFERROR(INDEX('02VG'!L$4:L$167,MATCH($H345,'02VG'!$A$4:$A$167,0),1),"")</f>
        <v/>
      </c>
      <c r="AM345" s="671"/>
      <c r="AN345" s="665" t="str">
        <f>IFERROR(INDEX('02ORG'!$H$4:$H$45,MATCH($F345,'02ORG'!$M$4:$M$45,0),1),"")</f>
        <v/>
      </c>
      <c r="AO345" s="671"/>
      <c r="AP345" s="665" t="str">
        <f>IFERROR(INDEX('02FOLK'!$AT$3:$AT$45,MATCH($F345,'02FOLK'!$AS$3:$AS$45,0),1),"")</f>
        <v/>
      </c>
      <c r="AQ345" s="671"/>
      <c r="AR345" s="636"/>
      <c r="AS345" s="636"/>
      <c r="AT345" s="636"/>
      <c r="AU345" s="636"/>
      <c r="AV345" s="671"/>
      <c r="AW345" s="636" t="str">
        <f>IFERROR(INDEX('02_LIVING_WATERDEEP'!$C$2:$C$200,MATCH(Таблиця4[[#This Row],[BUILDING NAME]],'02_LIVING_WATERDEEP'!$A$2:$A$200,0),1),"")</f>
        <v>JL</v>
      </c>
      <c r="AX345" s="636" t="str">
        <f>IFERROR(INDEX('02_LIVING_WATERDEEP'!$F$2:$F$200,MATCH(Таблиця4[[#This Row],[BUILDING NAME]],'02_LIVING_WATERDEEP'!$A$2:$A$200,0),1),"")</f>
        <v>Wealthy</v>
      </c>
      <c r="AY345" s="636">
        <f>IFERROR(INDEX('02_LIVING_WATERDEEP'!$I$2:$I$200,MATCH(Таблиця4[[#This Row],[BUILDING NAME]],'02_LIVING_WATERDEEP'!$A$2:$A$200,0),1),"")</f>
        <v>0</v>
      </c>
      <c r="AZ345" s="636">
        <f>IFERROR(INDEX('02_LIVING_WATERDEEP'!$J$2:$J$200,MATCH(Таблиця4[[#This Row],[BUILDING NAME]],'02_LIVING_WATERDEEP'!$A$2:$A$200,0),1),"")</f>
        <v>0</v>
      </c>
      <c r="BA345" s="636">
        <f>IFERROR(INDEX('02_LIVING_WATERDEEP'!$K$2:$K$200,MATCH(Таблиця4[[#This Row],[BUILDING NAME]],'02_LIVING_WATERDEEP'!$A$2:$A$200,0),1),"")</f>
        <v>0</v>
      </c>
      <c r="BB345" s="636">
        <f>IFERROR(INDEX('02_LIVING_WATERDEEP'!$L$2:$L$200,MATCH(Таблиця4[[#This Row],[BUILDING NAME]],'02_LIVING_WATERDEEP'!$A$2:$A$200,0),1),"")</f>
        <v>0</v>
      </c>
      <c r="BC345" s="636">
        <f>IFERROR(INDEX('02_LIVING_WATERDEEP'!$M$2:$M$200,MATCH(Таблиця4[[#This Row],[BUILDING NAME]],'02_LIVING_WATERDEEP'!$A$2:$A$200,0),1),"")</f>
        <v>0</v>
      </c>
      <c r="BD345" s="636"/>
      <c r="BE345" s="636"/>
      <c r="BF345" s="636"/>
      <c r="BG345" s="636"/>
      <c r="BH345" s="636"/>
      <c r="BI345" s="636"/>
      <c r="BJ345" s="636"/>
      <c r="BK345" s="636"/>
      <c r="BL345" s="636"/>
      <c r="BM345" s="636"/>
      <c r="BN345" s="636"/>
      <c r="BO345" s="636"/>
      <c r="BP345" s="636"/>
      <c r="BQ345" s="636"/>
      <c r="BR345" s="636"/>
      <c r="BS345" s="636"/>
      <c r="BT345" s="636"/>
      <c r="BU345" s="636" t="e">
        <f>MATCH(Таблиця4[[#This Row],[BUILDING NAME]],#REF!,0)</f>
        <v>#REF!</v>
      </c>
      <c r="BV345" s="636" t="e">
        <f>INDEX(#REF!,'02BUILD'!BU345,1)</f>
        <v>#REF!</v>
      </c>
      <c r="BW345" s="636">
        <v>0</v>
      </c>
      <c r="BX345" s="636"/>
      <c r="BY345" s="636" t="e">
        <f>MATCH(Таблиця4[[#This Row],[BUILDING NAME]],Таблиця5[NAME],0)</f>
        <v>#N/A</v>
      </c>
      <c r="BZ345" s="636" t="e">
        <f>INDEX(Таблиця5[[C - COINS - COST]:[ADDRESS]],'02BUILD'!$BY345,1)</f>
        <v>#N/A</v>
      </c>
      <c r="CA345" s="636" t="e">
        <f>INDEX(Таблиця5[[C - COINS - COST]:[ADDRESS]],'02BUILD'!$BY345,2)</f>
        <v>#N/A</v>
      </c>
      <c r="CB345" s="636" t="e">
        <f>INDEX(Таблиця5[[C - COINS - COST]:[ADDRESS]],'02BUILD'!$BY345,3)</f>
        <v>#N/A</v>
      </c>
      <c r="CC345" s="636" t="e">
        <f>INDEX(Таблиця5[[C - COINS - COST]:[ADDRESS]],'02BUILD'!$BY345,4)</f>
        <v>#N/A</v>
      </c>
      <c r="CD345" s="636" t="e">
        <f>INDEX(Таблиця5[[C - COINS - COST]:[ADDRESS]],'02BUILD'!$BY345,5)</f>
        <v>#N/A</v>
      </c>
      <c r="CE345" s="636" t="e">
        <f>INDEX(Таблиця5[[C - COINS - COST]:[ADDRESS]],'02BUILD'!$BY345,6)</f>
        <v>#N/A</v>
      </c>
      <c r="CF345" s="636" t="e">
        <f>INDEX(Таблиця5[[C - COINS - COST]:[ADDRESS]],'02BUILD'!$BY345,7)</f>
        <v>#N/A</v>
      </c>
      <c r="CG345" s="636" t="e">
        <f>INDEX(Таблиця5[[C - COINS - COST]:[ADDRESS]],'02BUILD'!$BY345,8)</f>
        <v>#N/A</v>
      </c>
      <c r="CH345" s="636" t="e">
        <f>INDEX(Таблиця5[[C - COINS - COST]:[ADDRESS]],'02BUILD'!$BY345,9)</f>
        <v>#N/A</v>
      </c>
      <c r="CI345" s="636" t="e">
        <f>INDEX(Таблиця5[[C - COINS - COST]:[ADDRESS]],'02BUILD'!$BY345,10)</f>
        <v>#N/A</v>
      </c>
    </row>
    <row r="346" spans="1:87" ht="16.5" hidden="1" thickTop="1" thickBot="1">
      <c r="A346" s="636" t="s">
        <v>809</v>
      </c>
      <c r="B346" s="665" t="str">
        <f>LEFT(LEFT(A346,FIND(":",A346)),LEN(LEFT(A346,FIND(":",A346)))-1)</f>
        <v>N33</v>
      </c>
      <c r="C346" s="665" t="str">
        <f>RIGHT(A346,LEN(A346)-FIND(":",A346)-1)</f>
        <v>Agundar Villa (noble villa, A, 1s &amp; 3s)</v>
      </c>
      <c r="D346" s="636"/>
      <c r="E346" s="636"/>
      <c r="F346" s="665" t="s">
        <v>229</v>
      </c>
      <c r="G346" s="665" t="s">
        <v>1517</v>
      </c>
      <c r="H346" s="665" t="s">
        <v>2162</v>
      </c>
      <c r="I346" s="665" t="s">
        <v>3970</v>
      </c>
      <c r="J346" s="665"/>
      <c r="K346" s="665" t="s">
        <v>2075</v>
      </c>
      <c r="L346" s="665" t="s">
        <v>2076</v>
      </c>
      <c r="M346" s="665" t="s">
        <v>2132</v>
      </c>
      <c r="N346" s="665"/>
      <c r="O346" s="665"/>
      <c r="P346" s="665"/>
      <c r="Q346" s="665"/>
      <c r="R346" s="665"/>
      <c r="S346" s="665" t="str">
        <f>Таблиця4[[#This Row],[C - COINS - COST]]&amp;"C"&amp;" | "&amp;Таблиця4[[#This Row],[A - TANKARDS - Drinks]]&amp;"A"&amp;" | "&amp;Таблиця4[[#This Row],[P - PIPES - hospitality]]&amp;" P"&amp;" | "&amp;Таблиця4[[#This Row],[D - DAGGERS - danger level]]&amp;"D"</f>
        <v>C | A |  P | D</v>
      </c>
      <c r="T346" s="665"/>
      <c r="U346" s="665"/>
      <c r="V346" s="665"/>
      <c r="W346" s="665"/>
      <c r="X346" s="665" t="s">
        <v>4315</v>
      </c>
      <c r="Y346" s="665"/>
      <c r="Z346" s="665" t="str">
        <f>Таблиця4[[#This Row],[Descriptions2]]</f>
        <v/>
      </c>
      <c r="AA346" s="665" t="str">
        <f>Таблиця4[[#This Row],[Owner/Specific NPCs3]]</f>
        <v/>
      </c>
      <c r="AB346" s="665"/>
      <c r="AC346" s="666" t="s">
        <v>5836</v>
      </c>
      <c r="AD346" s="667"/>
      <c r="AE346" s="671"/>
      <c r="AF346" s="665" t="str">
        <f>IFERROR(INDEX('02VG'!B$4:B$167,MATCH($H346,'02VG'!$A$4:$A$167,0),1),"")</f>
        <v/>
      </c>
      <c r="AG346" s="665" t="str">
        <f>IFERROR(INDEX('02VG'!C$4:C$167,MATCH($H346,'02VG'!$A$4:$A$167,0),1),"")</f>
        <v/>
      </c>
      <c r="AH346" s="665" t="str">
        <f>IFERROR(INDEX('02VG'!D$4:D$167,MATCH($H346,'02VG'!$A$4:$A$167,0),1),"")</f>
        <v/>
      </c>
      <c r="AI346" s="665" t="str">
        <f>IFERROR(INDEX('02VG'!E$4:E$167,MATCH($H346,'02VG'!$A$4:$A$167,0),1),"")</f>
        <v/>
      </c>
      <c r="AJ346" s="665" t="str">
        <f>IFERROR(INDEX('02VG'!G$4:G$167,MATCH($H346,'02VG'!$A$4:$A$167,0),1),"")</f>
        <v/>
      </c>
      <c r="AK346" s="665" t="str">
        <f>IFERROR(INDEX('02VG'!I$4:I$167,MATCH($H346,'02VG'!$A$4:$A$167,0),1),"")</f>
        <v/>
      </c>
      <c r="AL346" s="665" t="str">
        <f>IFERROR(INDEX('02VG'!L$4:L$167,MATCH($H346,'02VG'!$A$4:$A$167,0),1),"")</f>
        <v/>
      </c>
      <c r="AM346" s="671"/>
      <c r="AN346" s="665" t="str">
        <f>IFERROR(INDEX('02ORG'!$H$4:$H$45,MATCH($F346,'02ORG'!$M$4:$M$45,0),1),"")</f>
        <v/>
      </c>
      <c r="AO346" s="671"/>
      <c r="AP346" s="665" t="str">
        <f>IFERROR(INDEX('02FOLK'!$AT$3:$AT$45,MATCH($F346,'02FOLK'!$AS$3:$AS$45,0),1),"")</f>
        <v/>
      </c>
      <c r="AQ346" s="671"/>
      <c r="AR346" s="636"/>
      <c r="AS346" s="636"/>
      <c r="AT346" s="636"/>
      <c r="AU346" s="636"/>
      <c r="AV346" s="671"/>
      <c r="AW346" s="636" t="str">
        <f>IFERROR(INDEX('02_LIVING_WATERDEEP'!$C$2:$C$200,MATCH(Таблиця4[[#This Row],[BUILDING NAME]],'02_LIVING_WATERDEEP'!$A$2:$A$200,0),1),"")</f>
        <v/>
      </c>
      <c r="AX346" s="636" t="str">
        <f>IFERROR(INDEX('02_LIVING_WATERDEEP'!$F$2:$F$200,MATCH(Таблиця4[[#This Row],[BUILDING NAME]],'02_LIVING_WATERDEEP'!$A$2:$A$200,0),1),"")</f>
        <v/>
      </c>
      <c r="AY346" s="636" t="str">
        <f>IFERROR(INDEX('02_LIVING_WATERDEEP'!$I$2:$I$200,MATCH(Таблиця4[[#This Row],[BUILDING NAME]],'02_LIVING_WATERDEEP'!$A$2:$A$200,0),1),"")</f>
        <v/>
      </c>
      <c r="AZ346" s="636" t="str">
        <f>IFERROR(INDEX('02_LIVING_WATERDEEP'!$J$2:$J$200,MATCH(Таблиця4[[#This Row],[BUILDING NAME]],'02_LIVING_WATERDEEP'!$A$2:$A$200,0),1),"")</f>
        <v/>
      </c>
      <c r="BA346" s="636" t="str">
        <f>IFERROR(INDEX('02_LIVING_WATERDEEP'!$K$2:$K$200,MATCH(Таблиця4[[#This Row],[BUILDING NAME]],'02_LIVING_WATERDEEP'!$A$2:$A$200,0),1),"")</f>
        <v/>
      </c>
      <c r="BB346" s="636" t="str">
        <f>IFERROR(INDEX('02_LIVING_WATERDEEP'!$L$2:$L$200,MATCH(Таблиця4[[#This Row],[BUILDING NAME]],'02_LIVING_WATERDEEP'!$A$2:$A$200,0),1),"")</f>
        <v/>
      </c>
      <c r="BC346" s="636" t="str">
        <f>IFERROR(INDEX('02_LIVING_WATERDEEP'!$M$2:$M$200,MATCH(Таблиця4[[#This Row],[BUILDING NAME]],'02_LIVING_WATERDEEP'!$A$2:$A$200,0),1),"")</f>
        <v/>
      </c>
      <c r="BD346" s="636"/>
      <c r="BE346" s="636"/>
      <c r="BF346" s="636"/>
      <c r="BG346" s="636"/>
      <c r="BH346" s="636"/>
      <c r="BI346" s="636"/>
      <c r="BJ346" s="636"/>
      <c r="BK346" s="636"/>
      <c r="BL346" s="636"/>
      <c r="BM346" s="636"/>
      <c r="BN346" s="636"/>
      <c r="BO346" s="636"/>
      <c r="BP346" s="636"/>
      <c r="BQ346" s="636"/>
      <c r="BR346" s="636"/>
      <c r="BS346" s="636"/>
      <c r="BT346" s="636"/>
      <c r="BU346" s="636" t="e">
        <f>MATCH(Таблиця4[[#This Row],[BUILDING NAME]],#REF!,0)</f>
        <v>#REF!</v>
      </c>
      <c r="BV346" s="636" t="e">
        <f>INDEX(#REF!,'02BUILD'!BU346,1)</f>
        <v>#REF!</v>
      </c>
      <c r="BW346" s="636" t="e">
        <v>#N/A</v>
      </c>
      <c r="BX346" s="636"/>
      <c r="BY346" s="636" t="e">
        <f>MATCH(Таблиця4[[#This Row],[BUILDING NAME]],Таблиця5[NAME],0)</f>
        <v>#N/A</v>
      </c>
      <c r="BZ346" s="636" t="e">
        <f>INDEX(Таблиця5[[C - COINS - COST]:[ADDRESS]],'02BUILD'!$BY346,1)</f>
        <v>#N/A</v>
      </c>
      <c r="CA346" s="636" t="e">
        <f>INDEX(Таблиця5[[C - COINS - COST]:[ADDRESS]],'02BUILD'!$BY346,2)</f>
        <v>#N/A</v>
      </c>
      <c r="CB346" s="636" t="e">
        <f>INDEX(Таблиця5[[C - COINS - COST]:[ADDRESS]],'02BUILD'!$BY346,3)</f>
        <v>#N/A</v>
      </c>
      <c r="CC346" s="636" t="e">
        <f>INDEX(Таблиця5[[C - COINS - COST]:[ADDRESS]],'02BUILD'!$BY346,4)</f>
        <v>#N/A</v>
      </c>
      <c r="CD346" s="636" t="e">
        <f>INDEX(Таблиця5[[C - COINS - COST]:[ADDRESS]],'02BUILD'!$BY346,5)</f>
        <v>#N/A</v>
      </c>
      <c r="CE346" s="636" t="e">
        <f>INDEX(Таблиця5[[C - COINS - COST]:[ADDRESS]],'02BUILD'!$BY346,6)</f>
        <v>#N/A</v>
      </c>
      <c r="CF346" s="636" t="e">
        <f>INDEX(Таблиця5[[C - COINS - COST]:[ADDRESS]],'02BUILD'!$BY346,7)</f>
        <v>#N/A</v>
      </c>
      <c r="CG346" s="636" t="e">
        <f>INDEX(Таблиця5[[C - COINS - COST]:[ADDRESS]],'02BUILD'!$BY346,8)</f>
        <v>#N/A</v>
      </c>
      <c r="CH346" s="636" t="e">
        <f>INDEX(Таблиця5[[C - COINS - COST]:[ADDRESS]],'02BUILD'!$BY346,9)</f>
        <v>#N/A</v>
      </c>
      <c r="CI346" s="636" t="e">
        <f>INDEX(Таблиця5[[C - COINS - COST]:[ADDRESS]],'02BUILD'!$BY346,10)</f>
        <v>#N/A</v>
      </c>
    </row>
    <row r="347" spans="1:87" ht="16.5" hidden="1" thickTop="1" thickBot="1">
      <c r="A347" s="636" t="s">
        <v>810</v>
      </c>
      <c r="B347" s="665" t="str">
        <f>LEFT(LEFT(A347,FIND(":",A347)),LEN(LEFT(A347,FIND(":",A347)))-1)</f>
        <v>N34</v>
      </c>
      <c r="C347" s="665" t="str">
        <f>RIGHT(A347,LEN(A347)-FIND(":",A347)-1)</f>
        <v>Amcathra Villa (noble villa, A, 2s &amp; 4s)</v>
      </c>
      <c r="D347" s="636"/>
      <c r="E347" s="636"/>
      <c r="F347" s="665" t="s">
        <v>1238</v>
      </c>
      <c r="G347" s="665" t="s">
        <v>1518</v>
      </c>
      <c r="H347" s="665" t="s">
        <v>21575</v>
      </c>
      <c r="I347" s="665" t="s">
        <v>3970</v>
      </c>
      <c r="J347" s="665"/>
      <c r="K347" s="665" t="s">
        <v>2075</v>
      </c>
      <c r="L347" s="665" t="s">
        <v>2076</v>
      </c>
      <c r="M347" s="665" t="s">
        <v>2073</v>
      </c>
      <c r="N347" s="665"/>
      <c r="O347" s="665"/>
      <c r="P347" s="665"/>
      <c r="Q347" s="665"/>
      <c r="R347" s="665"/>
      <c r="S347" s="665" t="str">
        <f>Таблиця4[[#This Row],[C - COINS - COST]]&amp;"C"&amp;" | "&amp;Таблиця4[[#This Row],[A - TANKARDS - Drinks]]&amp;"A"&amp;" | "&amp;Таблиця4[[#This Row],[P - PIPES - hospitality]]&amp;" P"&amp;" | "&amp;Таблиця4[[#This Row],[D - DAGGERS - danger level]]&amp;"D"</f>
        <v>C | A |  P | D</v>
      </c>
      <c r="T347" s="665"/>
      <c r="U347" s="665"/>
      <c r="V347" s="665"/>
      <c r="W347" s="906"/>
      <c r="X347" s="665" t="s">
        <v>4315</v>
      </c>
      <c r="Y347" s="665"/>
      <c r="Z347" s="665" t="str">
        <f>Таблиця4[[#This Row],[Descriptions2]]</f>
        <v/>
      </c>
      <c r="AA347" s="665" t="str">
        <f>Таблиця4[[#This Row],[Owner/Specific NPCs3]]</f>
        <v/>
      </c>
      <c r="AB347" s="665"/>
      <c r="AC347" s="666" t="s">
        <v>5836</v>
      </c>
      <c r="AD347" s="667"/>
      <c r="AE347" s="671"/>
      <c r="AF347" s="665" t="str">
        <f>IFERROR(INDEX('02VG'!B$4:B$167,MATCH($H347,'02VG'!$A$4:$A$167,0),1),"")</f>
        <v/>
      </c>
      <c r="AG347" s="665" t="str">
        <f>IFERROR(INDEX('02VG'!C$4:C$167,MATCH($H347,'02VG'!$A$4:$A$167,0),1),"")</f>
        <v/>
      </c>
      <c r="AH347" s="665" t="str">
        <f>IFERROR(INDEX('02VG'!D$4:D$167,MATCH($H347,'02VG'!$A$4:$A$167,0),1),"")</f>
        <v/>
      </c>
      <c r="AI347" s="665" t="str">
        <f>IFERROR(INDEX('02VG'!E$4:E$167,MATCH($H347,'02VG'!$A$4:$A$167,0),1),"")</f>
        <v/>
      </c>
      <c r="AJ347" s="665" t="str">
        <f>IFERROR(INDEX('02VG'!G$4:G$167,MATCH($H347,'02VG'!$A$4:$A$167,0),1),"")</f>
        <v/>
      </c>
      <c r="AK347" s="665" t="str">
        <f>IFERROR(INDEX('02VG'!I$4:I$167,MATCH($H347,'02VG'!$A$4:$A$167,0),1),"")</f>
        <v/>
      </c>
      <c r="AL347" s="665" t="str">
        <f>IFERROR(INDEX('02VG'!L$4:L$167,MATCH($H347,'02VG'!$A$4:$A$167,0),1),"")</f>
        <v/>
      </c>
      <c r="AM347" s="671"/>
      <c r="AN347" s="665" t="str">
        <f>IFERROR(INDEX('02ORG'!$H$4:$H$45,MATCH($F347,'02ORG'!$M$4:$M$45,0),1),"")</f>
        <v/>
      </c>
      <c r="AO347" s="671"/>
      <c r="AP347" s="665" t="str">
        <f>IFERROR(INDEX('02FOLK'!$AT$3:$AT$45,MATCH($F347,'02FOLK'!$AS$3:$AS$45,0),1),"")</f>
        <v>Galinda Raventree Amcathra</v>
      </c>
      <c r="AQ347" s="671"/>
      <c r="AR347" s="636"/>
      <c r="AS347" s="636"/>
      <c r="AT347" s="636"/>
      <c r="AU347" s="636"/>
      <c r="AV347" s="671"/>
      <c r="AW347" s="636" t="str">
        <f>IFERROR(INDEX('02_LIVING_WATERDEEP'!$C$2:$C$200,MATCH(Таблиця4[[#This Row],[BUILDING NAME]],'02_LIVING_WATERDEEP'!$A$2:$A$200,0),1),"")</f>
        <v/>
      </c>
      <c r="AX347" s="636" t="str">
        <f>IFERROR(INDEX('02_LIVING_WATERDEEP'!$F$2:$F$200,MATCH(Таблиця4[[#This Row],[BUILDING NAME]],'02_LIVING_WATERDEEP'!$A$2:$A$200,0),1),"")</f>
        <v/>
      </c>
      <c r="AY347" s="636" t="str">
        <f>IFERROR(INDEX('02_LIVING_WATERDEEP'!$I$2:$I$200,MATCH(Таблиця4[[#This Row],[BUILDING NAME]],'02_LIVING_WATERDEEP'!$A$2:$A$200,0),1),"")</f>
        <v/>
      </c>
      <c r="AZ347" s="636" t="str">
        <f>IFERROR(INDEX('02_LIVING_WATERDEEP'!$J$2:$J$200,MATCH(Таблиця4[[#This Row],[BUILDING NAME]],'02_LIVING_WATERDEEP'!$A$2:$A$200,0),1),"")</f>
        <v/>
      </c>
      <c r="BA347" s="636" t="str">
        <f>IFERROR(INDEX('02_LIVING_WATERDEEP'!$K$2:$K$200,MATCH(Таблиця4[[#This Row],[BUILDING NAME]],'02_LIVING_WATERDEEP'!$A$2:$A$200,0),1),"")</f>
        <v/>
      </c>
      <c r="BB347" s="636" t="str">
        <f>IFERROR(INDEX('02_LIVING_WATERDEEP'!$L$2:$L$200,MATCH(Таблиця4[[#This Row],[BUILDING NAME]],'02_LIVING_WATERDEEP'!$A$2:$A$200,0),1),"")</f>
        <v/>
      </c>
      <c r="BC347" s="636" t="str">
        <f>IFERROR(INDEX('02_LIVING_WATERDEEP'!$M$2:$M$200,MATCH(Таблиця4[[#This Row],[BUILDING NAME]],'02_LIVING_WATERDEEP'!$A$2:$A$200,0),1),"")</f>
        <v/>
      </c>
      <c r="BD347" s="636"/>
      <c r="BE347" s="636"/>
      <c r="BF347" s="636"/>
      <c r="BG347" s="636"/>
      <c r="BH347" s="636"/>
      <c r="BI347" s="636"/>
      <c r="BJ347" s="636"/>
      <c r="BK347" s="636"/>
      <c r="BL347" s="636"/>
      <c r="BM347" s="636"/>
      <c r="BN347" s="636"/>
      <c r="BO347" s="636"/>
      <c r="BP347" s="636"/>
      <c r="BQ347" s="636"/>
      <c r="BR347" s="636"/>
      <c r="BS347" s="636"/>
      <c r="BT347" s="636"/>
      <c r="BU347" s="636" t="e">
        <f>MATCH(Таблиця4[[#This Row],[BUILDING NAME]],#REF!,0)</f>
        <v>#REF!</v>
      </c>
      <c r="BV347" s="636" t="e">
        <f>INDEX(#REF!,'02BUILD'!BU347,1)</f>
        <v>#REF!</v>
      </c>
      <c r="BW347" s="636" t="e">
        <v>#N/A</v>
      </c>
      <c r="BX347" s="636"/>
      <c r="BY347" s="636" t="e">
        <f>MATCH(Таблиця4[[#This Row],[BUILDING NAME]],Таблиця5[NAME],0)</f>
        <v>#N/A</v>
      </c>
      <c r="BZ347" s="636" t="e">
        <f>INDEX(Таблиця5[[C - COINS - COST]:[ADDRESS]],'02BUILD'!$BY347,1)</f>
        <v>#N/A</v>
      </c>
      <c r="CA347" s="636" t="e">
        <f>INDEX(Таблиця5[[C - COINS - COST]:[ADDRESS]],'02BUILD'!$BY347,2)</f>
        <v>#N/A</v>
      </c>
      <c r="CB347" s="636" t="e">
        <f>INDEX(Таблиця5[[C - COINS - COST]:[ADDRESS]],'02BUILD'!$BY347,3)</f>
        <v>#N/A</v>
      </c>
      <c r="CC347" s="636" t="e">
        <f>INDEX(Таблиця5[[C - COINS - COST]:[ADDRESS]],'02BUILD'!$BY347,4)</f>
        <v>#N/A</v>
      </c>
      <c r="CD347" s="636" t="e">
        <f>INDEX(Таблиця5[[C - COINS - COST]:[ADDRESS]],'02BUILD'!$BY347,5)</f>
        <v>#N/A</v>
      </c>
      <c r="CE347" s="636" t="e">
        <f>INDEX(Таблиця5[[C - COINS - COST]:[ADDRESS]],'02BUILD'!$BY347,6)</f>
        <v>#N/A</v>
      </c>
      <c r="CF347" s="636" t="e">
        <f>INDEX(Таблиця5[[C - COINS - COST]:[ADDRESS]],'02BUILD'!$BY347,7)</f>
        <v>#N/A</v>
      </c>
      <c r="CG347" s="636" t="e">
        <f>INDEX(Таблиця5[[C - COINS - COST]:[ADDRESS]],'02BUILD'!$BY347,8)</f>
        <v>#N/A</v>
      </c>
      <c r="CH347" s="636" t="e">
        <f>INDEX(Таблиця5[[C - COINS - COST]:[ADDRESS]],'02BUILD'!$BY347,9)</f>
        <v>#N/A</v>
      </c>
      <c r="CI347" s="636" t="e">
        <f>INDEX(Таблиця5[[C - COINS - COST]:[ADDRESS]],'02BUILD'!$BY347,10)</f>
        <v>#N/A</v>
      </c>
    </row>
    <row r="348" spans="1:87" ht="16.5" hidden="1" thickTop="1" thickBot="1">
      <c r="A348" s="636" t="s">
        <v>811</v>
      </c>
      <c r="B348" s="665" t="str">
        <f>LEFT(LEFT(A348,FIND(":",A348)),LEN(LEFT(A348,FIND(":",A348)))-1)</f>
        <v>N35</v>
      </c>
      <c r="C348" s="665" t="str">
        <f>RIGHT(A348,LEN(A348)-FIND(":",A348)-1)</f>
        <v>Hunabar Villa (noble villa, A, 2s)</v>
      </c>
      <c r="D348" s="636"/>
      <c r="E348" s="636"/>
      <c r="F348" s="665" t="s">
        <v>407</v>
      </c>
      <c r="G348" s="665" t="s">
        <v>1519</v>
      </c>
      <c r="H348" s="665" t="s">
        <v>2163</v>
      </c>
      <c r="I348" s="665" t="s">
        <v>3970</v>
      </c>
      <c r="J348" s="665"/>
      <c r="K348" s="665" t="s">
        <v>2075</v>
      </c>
      <c r="L348" s="665" t="s">
        <v>2076</v>
      </c>
      <c r="M348" s="665" t="s">
        <v>2072</v>
      </c>
      <c r="N348" s="665"/>
      <c r="O348" s="665"/>
      <c r="P348" s="665"/>
      <c r="Q348" s="665"/>
      <c r="R348" s="665"/>
      <c r="S348" s="665" t="str">
        <f>Таблиця4[[#This Row],[C - COINS - COST]]&amp;"C"&amp;" | "&amp;Таблиця4[[#This Row],[A - TANKARDS - Drinks]]&amp;"A"&amp;" | "&amp;Таблиця4[[#This Row],[P - PIPES - hospitality]]&amp;" P"&amp;" | "&amp;Таблиця4[[#This Row],[D - DAGGERS - danger level]]&amp;"D"</f>
        <v>C | A |  P | D</v>
      </c>
      <c r="T348" s="665"/>
      <c r="U348" s="665"/>
      <c r="V348" s="665"/>
      <c r="W348" s="665"/>
      <c r="X348" s="665" t="s">
        <v>4315</v>
      </c>
      <c r="Y348" s="665"/>
      <c r="Z348" s="665" t="str">
        <f>Таблиця4[[#This Row],[Descriptions2]]</f>
        <v/>
      </c>
      <c r="AA348" s="665" t="str">
        <f>Таблиця4[[#This Row],[Owner/Specific NPCs3]]</f>
        <v/>
      </c>
      <c r="AB348" s="665"/>
      <c r="AC348" s="666" t="s">
        <v>5836</v>
      </c>
      <c r="AD348" s="667"/>
      <c r="AE348" s="671"/>
      <c r="AF348" s="665" t="str">
        <f>IFERROR(INDEX('02VG'!B$4:B$167,MATCH($H348,'02VG'!$A$4:$A$167,0),1),"")</f>
        <v/>
      </c>
      <c r="AG348" s="665" t="str">
        <f>IFERROR(INDEX('02VG'!C$4:C$167,MATCH($H348,'02VG'!$A$4:$A$167,0),1),"")</f>
        <v/>
      </c>
      <c r="AH348" s="665" t="str">
        <f>IFERROR(INDEX('02VG'!D$4:D$167,MATCH($H348,'02VG'!$A$4:$A$167,0),1),"")</f>
        <v/>
      </c>
      <c r="AI348" s="665" t="str">
        <f>IFERROR(INDEX('02VG'!E$4:E$167,MATCH($H348,'02VG'!$A$4:$A$167,0),1),"")</f>
        <v/>
      </c>
      <c r="AJ348" s="665" t="str">
        <f>IFERROR(INDEX('02VG'!G$4:G$167,MATCH($H348,'02VG'!$A$4:$A$167,0),1),"")</f>
        <v/>
      </c>
      <c r="AK348" s="665" t="str">
        <f>IFERROR(INDEX('02VG'!I$4:I$167,MATCH($H348,'02VG'!$A$4:$A$167,0),1),"")</f>
        <v/>
      </c>
      <c r="AL348" s="665" t="str">
        <f>IFERROR(INDEX('02VG'!L$4:L$167,MATCH($H348,'02VG'!$A$4:$A$167,0),1),"")</f>
        <v/>
      </c>
      <c r="AM348" s="671"/>
      <c r="AN348" s="665" t="str">
        <f>IFERROR(INDEX('02ORG'!$H$4:$H$45,MATCH($F348,'02ORG'!$M$4:$M$45,0),1),"")</f>
        <v/>
      </c>
      <c r="AO348" s="671"/>
      <c r="AP348" s="665" t="str">
        <f>IFERROR(INDEX('02FOLK'!$AT$3:$AT$45,MATCH($F348,'02FOLK'!$AS$3:$AS$45,0),1),"")</f>
        <v/>
      </c>
      <c r="AQ348" s="671"/>
      <c r="AR348" s="636"/>
      <c r="AS348" s="636"/>
      <c r="AT348" s="636"/>
      <c r="AU348" s="636"/>
      <c r="AV348" s="671"/>
      <c r="AW348" s="636" t="str">
        <f>IFERROR(INDEX('02_LIVING_WATERDEEP'!$C$2:$C$200,MATCH(Таблиця4[[#This Row],[BUILDING NAME]],'02_LIVING_WATERDEEP'!$A$2:$A$200,0),1),"")</f>
        <v/>
      </c>
      <c r="AX348" s="636" t="str">
        <f>IFERROR(INDEX('02_LIVING_WATERDEEP'!$F$2:$F$200,MATCH(Таблиця4[[#This Row],[BUILDING NAME]],'02_LIVING_WATERDEEP'!$A$2:$A$200,0),1),"")</f>
        <v/>
      </c>
      <c r="AY348" s="636" t="str">
        <f>IFERROR(INDEX('02_LIVING_WATERDEEP'!$I$2:$I$200,MATCH(Таблиця4[[#This Row],[BUILDING NAME]],'02_LIVING_WATERDEEP'!$A$2:$A$200,0),1),"")</f>
        <v/>
      </c>
      <c r="AZ348" s="636" t="str">
        <f>IFERROR(INDEX('02_LIVING_WATERDEEP'!$J$2:$J$200,MATCH(Таблиця4[[#This Row],[BUILDING NAME]],'02_LIVING_WATERDEEP'!$A$2:$A$200,0),1),"")</f>
        <v/>
      </c>
      <c r="BA348" s="636" t="str">
        <f>IFERROR(INDEX('02_LIVING_WATERDEEP'!$K$2:$K$200,MATCH(Таблиця4[[#This Row],[BUILDING NAME]],'02_LIVING_WATERDEEP'!$A$2:$A$200,0),1),"")</f>
        <v/>
      </c>
      <c r="BB348" s="636" t="str">
        <f>IFERROR(INDEX('02_LIVING_WATERDEEP'!$L$2:$L$200,MATCH(Таблиця4[[#This Row],[BUILDING NAME]],'02_LIVING_WATERDEEP'!$A$2:$A$200,0),1),"")</f>
        <v/>
      </c>
      <c r="BC348" s="636" t="str">
        <f>IFERROR(INDEX('02_LIVING_WATERDEEP'!$M$2:$M$200,MATCH(Таблиця4[[#This Row],[BUILDING NAME]],'02_LIVING_WATERDEEP'!$A$2:$A$200,0),1),"")</f>
        <v/>
      </c>
      <c r="BD348" s="636"/>
      <c r="BE348" s="636"/>
      <c r="BF348" s="636"/>
      <c r="BG348" s="636"/>
      <c r="BH348" s="636"/>
      <c r="BI348" s="636"/>
      <c r="BJ348" s="636"/>
      <c r="BK348" s="636"/>
      <c r="BL348" s="636"/>
      <c r="BM348" s="636"/>
      <c r="BN348" s="636"/>
      <c r="BO348" s="636"/>
      <c r="BP348" s="636"/>
      <c r="BQ348" s="636"/>
      <c r="BR348" s="636"/>
      <c r="BS348" s="636"/>
      <c r="BT348" s="636"/>
      <c r="BU348" s="636" t="e">
        <f>MATCH(Таблиця4[[#This Row],[BUILDING NAME]],#REF!,0)</f>
        <v>#REF!</v>
      </c>
      <c r="BV348" s="636" t="e">
        <f>INDEX(#REF!,'02BUILD'!BU348,1)</f>
        <v>#REF!</v>
      </c>
      <c r="BW348" s="636">
        <v>0</v>
      </c>
      <c r="BX348" s="636"/>
      <c r="BY348" s="636" t="e">
        <f>MATCH(Таблиця4[[#This Row],[BUILDING NAME]],Таблиця5[NAME],0)</f>
        <v>#N/A</v>
      </c>
      <c r="BZ348" s="636" t="e">
        <f>INDEX(Таблиця5[[C - COINS - COST]:[ADDRESS]],'02BUILD'!$BY348,1)</f>
        <v>#N/A</v>
      </c>
      <c r="CA348" s="636" t="e">
        <f>INDEX(Таблиця5[[C - COINS - COST]:[ADDRESS]],'02BUILD'!$BY348,2)</f>
        <v>#N/A</v>
      </c>
      <c r="CB348" s="636" t="e">
        <f>INDEX(Таблиця5[[C - COINS - COST]:[ADDRESS]],'02BUILD'!$BY348,3)</f>
        <v>#N/A</v>
      </c>
      <c r="CC348" s="636" t="e">
        <f>INDEX(Таблиця5[[C - COINS - COST]:[ADDRESS]],'02BUILD'!$BY348,4)</f>
        <v>#N/A</v>
      </c>
      <c r="CD348" s="636" t="e">
        <f>INDEX(Таблиця5[[C - COINS - COST]:[ADDRESS]],'02BUILD'!$BY348,5)</f>
        <v>#N/A</v>
      </c>
      <c r="CE348" s="636" t="e">
        <f>INDEX(Таблиця5[[C - COINS - COST]:[ADDRESS]],'02BUILD'!$BY348,6)</f>
        <v>#N/A</v>
      </c>
      <c r="CF348" s="636" t="e">
        <f>INDEX(Таблиця5[[C - COINS - COST]:[ADDRESS]],'02BUILD'!$BY348,7)</f>
        <v>#N/A</v>
      </c>
      <c r="CG348" s="636" t="e">
        <f>INDEX(Таблиця5[[C - COINS - COST]:[ADDRESS]],'02BUILD'!$BY348,8)</f>
        <v>#N/A</v>
      </c>
      <c r="CH348" s="636" t="e">
        <f>INDEX(Таблиця5[[C - COINS - COST]:[ADDRESS]],'02BUILD'!$BY348,9)</f>
        <v>#N/A</v>
      </c>
      <c r="CI348" s="636" t="e">
        <f>INDEX(Таблиця5[[C - COINS - COST]:[ADDRESS]],'02BUILD'!$BY348,10)</f>
        <v>#N/A</v>
      </c>
    </row>
    <row r="349" spans="1:87" ht="16.5" hidden="1" thickTop="1" thickBot="1">
      <c r="A349" s="636" t="s">
        <v>812</v>
      </c>
      <c r="B349" s="665" t="str">
        <f>LEFT(LEFT(A349,FIND(":",A349)),LEN(LEFT(A349,FIND(":",A349)))-1)</f>
        <v>N36</v>
      </c>
      <c r="C349" s="665" t="str">
        <f>RIGHT(A349,LEN(A349)-FIND(":",A349)-1)</f>
        <v>Thorp Villa (noble villa, A, 3s)</v>
      </c>
      <c r="D349" s="636"/>
      <c r="E349" s="636"/>
      <c r="F349" s="665" t="s">
        <v>612</v>
      </c>
      <c r="G349" s="665" t="s">
        <v>1520</v>
      </c>
      <c r="H349" s="665" t="s">
        <v>2164</v>
      </c>
      <c r="I349" s="665" t="s">
        <v>3970</v>
      </c>
      <c r="J349" s="665"/>
      <c r="K349" s="665" t="s">
        <v>2075</v>
      </c>
      <c r="L349" s="665" t="s">
        <v>2076</v>
      </c>
      <c r="M349" s="665" t="s">
        <v>2131</v>
      </c>
      <c r="N349" s="665"/>
      <c r="O349" s="665"/>
      <c r="P349" s="665"/>
      <c r="Q349" s="665"/>
      <c r="R349" s="665"/>
      <c r="S349" s="665" t="str">
        <f>Таблиця4[[#This Row],[C - COINS - COST]]&amp;"C"&amp;" | "&amp;Таблиця4[[#This Row],[A - TANKARDS - Drinks]]&amp;"A"&amp;" | "&amp;Таблиця4[[#This Row],[P - PIPES - hospitality]]&amp;" P"&amp;" | "&amp;Таблиця4[[#This Row],[D - DAGGERS - danger level]]&amp;"D"</f>
        <v>C | A |  P | D</v>
      </c>
      <c r="T349" s="665"/>
      <c r="U349" s="665"/>
      <c r="V349" s="665"/>
      <c r="W349" s="665"/>
      <c r="X349" s="665" t="s">
        <v>4315</v>
      </c>
      <c r="Y349" s="665"/>
      <c r="Z349" s="665" t="str">
        <f>Таблиця4[[#This Row],[Descriptions2]]</f>
        <v/>
      </c>
      <c r="AA349" s="665" t="str">
        <f>Таблиця4[[#This Row],[Owner/Specific NPCs3]]</f>
        <v/>
      </c>
      <c r="AB349" s="665"/>
      <c r="AC349" s="666" t="s">
        <v>5836</v>
      </c>
      <c r="AD349" s="667"/>
      <c r="AE349" s="671"/>
      <c r="AF349" s="665" t="str">
        <f>IFERROR(INDEX('02VG'!B$4:B$167,MATCH($H349,'02VG'!$A$4:$A$167,0),1),"")</f>
        <v/>
      </c>
      <c r="AG349" s="665" t="str">
        <f>IFERROR(INDEX('02VG'!C$4:C$167,MATCH($H349,'02VG'!$A$4:$A$167,0),1),"")</f>
        <v/>
      </c>
      <c r="AH349" s="665" t="str">
        <f>IFERROR(INDEX('02VG'!D$4:D$167,MATCH($H349,'02VG'!$A$4:$A$167,0),1),"")</f>
        <v/>
      </c>
      <c r="AI349" s="665" t="str">
        <f>IFERROR(INDEX('02VG'!E$4:E$167,MATCH($H349,'02VG'!$A$4:$A$167,0),1),"")</f>
        <v/>
      </c>
      <c r="AJ349" s="665" t="str">
        <f>IFERROR(INDEX('02VG'!G$4:G$167,MATCH($H349,'02VG'!$A$4:$A$167,0),1),"")</f>
        <v/>
      </c>
      <c r="AK349" s="665" t="str">
        <f>IFERROR(INDEX('02VG'!I$4:I$167,MATCH($H349,'02VG'!$A$4:$A$167,0),1),"")</f>
        <v/>
      </c>
      <c r="AL349" s="665" t="str">
        <f>IFERROR(INDEX('02VG'!L$4:L$167,MATCH($H349,'02VG'!$A$4:$A$167,0),1),"")</f>
        <v/>
      </c>
      <c r="AM349" s="671"/>
      <c r="AN349" s="665" t="str">
        <f>IFERROR(INDEX('02ORG'!$H$4:$H$45,MATCH($F349,'02ORG'!$M$4:$M$45,0),1),"")</f>
        <v/>
      </c>
      <c r="AO349" s="671"/>
      <c r="AP349" s="665" t="str">
        <f>IFERROR(INDEX('02FOLK'!$AT$3:$AT$45,MATCH($F349,'02FOLK'!$AS$3:$AS$45,0),1),"")</f>
        <v/>
      </c>
      <c r="AQ349" s="671"/>
      <c r="AR349" s="636"/>
      <c r="AS349" s="636"/>
      <c r="AT349" s="636"/>
      <c r="AU349" s="636"/>
      <c r="AV349" s="671"/>
      <c r="AW349" s="636" t="str">
        <f>IFERROR(INDEX('02_LIVING_WATERDEEP'!$C$2:$C$200,MATCH(Таблиця4[[#This Row],[BUILDING NAME]],'02_LIVING_WATERDEEP'!$A$2:$A$200,0),1),"")</f>
        <v/>
      </c>
      <c r="AX349" s="636" t="str">
        <f>IFERROR(INDEX('02_LIVING_WATERDEEP'!$F$2:$F$200,MATCH(Таблиця4[[#This Row],[BUILDING NAME]],'02_LIVING_WATERDEEP'!$A$2:$A$200,0),1),"")</f>
        <v/>
      </c>
      <c r="AY349" s="636" t="str">
        <f>IFERROR(INDEX('02_LIVING_WATERDEEP'!$I$2:$I$200,MATCH(Таблиця4[[#This Row],[BUILDING NAME]],'02_LIVING_WATERDEEP'!$A$2:$A$200,0),1),"")</f>
        <v/>
      </c>
      <c r="AZ349" s="636" t="str">
        <f>IFERROR(INDEX('02_LIVING_WATERDEEP'!$J$2:$J$200,MATCH(Таблиця4[[#This Row],[BUILDING NAME]],'02_LIVING_WATERDEEP'!$A$2:$A$200,0),1),"")</f>
        <v/>
      </c>
      <c r="BA349" s="636" t="str">
        <f>IFERROR(INDEX('02_LIVING_WATERDEEP'!$K$2:$K$200,MATCH(Таблиця4[[#This Row],[BUILDING NAME]],'02_LIVING_WATERDEEP'!$A$2:$A$200,0),1),"")</f>
        <v/>
      </c>
      <c r="BB349" s="636" t="str">
        <f>IFERROR(INDEX('02_LIVING_WATERDEEP'!$L$2:$L$200,MATCH(Таблиця4[[#This Row],[BUILDING NAME]],'02_LIVING_WATERDEEP'!$A$2:$A$200,0),1),"")</f>
        <v/>
      </c>
      <c r="BC349" s="636" t="str">
        <f>IFERROR(INDEX('02_LIVING_WATERDEEP'!$M$2:$M$200,MATCH(Таблиця4[[#This Row],[BUILDING NAME]],'02_LIVING_WATERDEEP'!$A$2:$A$200,0),1),"")</f>
        <v/>
      </c>
      <c r="BD349" s="636"/>
      <c r="BE349" s="636"/>
      <c r="BF349" s="636"/>
      <c r="BG349" s="636"/>
      <c r="BH349" s="636"/>
      <c r="BI349" s="636"/>
      <c r="BJ349" s="636"/>
      <c r="BK349" s="636"/>
      <c r="BL349" s="636"/>
      <c r="BM349" s="636"/>
      <c r="BN349" s="636"/>
      <c r="BO349" s="636"/>
      <c r="BP349" s="636"/>
      <c r="BQ349" s="636"/>
      <c r="BR349" s="636"/>
      <c r="BS349" s="636"/>
      <c r="BT349" s="636"/>
      <c r="BU349" s="636" t="e">
        <f>MATCH(Таблиця4[[#This Row],[BUILDING NAME]],#REF!,0)</f>
        <v>#REF!</v>
      </c>
      <c r="BV349" s="636" t="e">
        <f>INDEX(#REF!,'02BUILD'!BU349,1)</f>
        <v>#REF!</v>
      </c>
      <c r="BW349" s="636" t="s">
        <v>20809</v>
      </c>
      <c r="BX349" s="636"/>
      <c r="BY349" s="636" t="e">
        <f>MATCH(Таблиця4[[#This Row],[BUILDING NAME]],Таблиця5[NAME],0)</f>
        <v>#N/A</v>
      </c>
      <c r="BZ349" s="636" t="e">
        <f>INDEX(Таблиця5[[C - COINS - COST]:[ADDRESS]],'02BUILD'!$BY349,1)</f>
        <v>#N/A</v>
      </c>
      <c r="CA349" s="636" t="e">
        <f>INDEX(Таблиця5[[C - COINS - COST]:[ADDRESS]],'02BUILD'!$BY349,2)</f>
        <v>#N/A</v>
      </c>
      <c r="CB349" s="636" t="e">
        <f>INDEX(Таблиця5[[C - COINS - COST]:[ADDRESS]],'02BUILD'!$BY349,3)</f>
        <v>#N/A</v>
      </c>
      <c r="CC349" s="636" t="e">
        <f>INDEX(Таблиця5[[C - COINS - COST]:[ADDRESS]],'02BUILD'!$BY349,4)</f>
        <v>#N/A</v>
      </c>
      <c r="CD349" s="636" t="e">
        <f>INDEX(Таблиця5[[C - COINS - COST]:[ADDRESS]],'02BUILD'!$BY349,5)</f>
        <v>#N/A</v>
      </c>
      <c r="CE349" s="636" t="e">
        <f>INDEX(Таблиця5[[C - COINS - COST]:[ADDRESS]],'02BUILD'!$BY349,6)</f>
        <v>#N/A</v>
      </c>
      <c r="CF349" s="636" t="e">
        <f>INDEX(Таблиця5[[C - COINS - COST]:[ADDRESS]],'02BUILD'!$BY349,7)</f>
        <v>#N/A</v>
      </c>
      <c r="CG349" s="636" t="e">
        <f>INDEX(Таблиця5[[C - COINS - COST]:[ADDRESS]],'02BUILD'!$BY349,8)</f>
        <v>#N/A</v>
      </c>
      <c r="CH349" s="636" t="e">
        <f>INDEX(Таблиця5[[C - COINS - COST]:[ADDRESS]],'02BUILD'!$BY349,9)</f>
        <v>#N/A</v>
      </c>
      <c r="CI349" s="636" t="e">
        <f>INDEX(Таблиця5[[C - COINS - COST]:[ADDRESS]],'02BUILD'!$BY349,10)</f>
        <v>#N/A</v>
      </c>
    </row>
    <row r="350" spans="1:87" ht="16.5" hidden="1" thickTop="1" thickBot="1">
      <c r="A350" s="636" t="s">
        <v>813</v>
      </c>
      <c r="B350" s="665" t="str">
        <f>LEFT(LEFT(A350,FIND(":",A350)),LEN(LEFT(A350,FIND(":",A350)))-1)</f>
        <v>N37</v>
      </c>
      <c r="C350" s="665" t="str">
        <f>RIGHT(A350,LEN(A350)-FIND(":",A350)-1)</f>
        <v>Lathkule Villa (noble villa, A, 3s)</v>
      </c>
      <c r="D350" s="636"/>
      <c r="E350" s="636"/>
      <c r="F350" s="665" t="s">
        <v>463</v>
      </c>
      <c r="G350" s="665" t="s">
        <v>1521</v>
      </c>
      <c r="H350" s="665" t="s">
        <v>2165</v>
      </c>
      <c r="I350" s="665" t="s">
        <v>3970</v>
      </c>
      <c r="J350" s="665"/>
      <c r="K350" s="665" t="s">
        <v>2075</v>
      </c>
      <c r="L350" s="665" t="s">
        <v>2076</v>
      </c>
      <c r="M350" s="665" t="s">
        <v>2131</v>
      </c>
      <c r="N350" s="665"/>
      <c r="O350" s="665"/>
      <c r="P350" s="665"/>
      <c r="Q350" s="665"/>
      <c r="R350" s="665"/>
      <c r="S350" s="665" t="str">
        <f>Таблиця4[[#This Row],[C - COINS - COST]]&amp;"C"&amp;" | "&amp;Таблиця4[[#This Row],[A - TANKARDS - Drinks]]&amp;"A"&amp;" | "&amp;Таблиця4[[#This Row],[P - PIPES - hospitality]]&amp;" P"&amp;" | "&amp;Таблиця4[[#This Row],[D - DAGGERS - danger level]]&amp;"D"</f>
        <v>C | A |  P | D</v>
      </c>
      <c r="T350" s="665"/>
      <c r="U350" s="665"/>
      <c r="V350" s="665"/>
      <c r="W350" s="665"/>
      <c r="X350" s="665" t="s">
        <v>4315</v>
      </c>
      <c r="Y350" s="665"/>
      <c r="Z350" s="665" t="str">
        <f>Таблиця4[[#This Row],[Descriptions2]]</f>
        <v/>
      </c>
      <c r="AA350" s="665" t="str">
        <f>Таблиця4[[#This Row],[Owner/Specific NPCs3]]</f>
        <v/>
      </c>
      <c r="AB350" s="665"/>
      <c r="AC350" s="666" t="s">
        <v>5836</v>
      </c>
      <c r="AD350" s="667"/>
      <c r="AE350" s="671"/>
      <c r="AF350" s="665" t="str">
        <f>IFERROR(INDEX('02VG'!B$4:B$167,MATCH($H350,'02VG'!$A$4:$A$167,0),1),"")</f>
        <v/>
      </c>
      <c r="AG350" s="665" t="str">
        <f>IFERROR(INDEX('02VG'!C$4:C$167,MATCH($H350,'02VG'!$A$4:$A$167,0),1),"")</f>
        <v/>
      </c>
      <c r="AH350" s="665" t="str">
        <f>IFERROR(INDEX('02VG'!D$4:D$167,MATCH($H350,'02VG'!$A$4:$A$167,0),1),"")</f>
        <v/>
      </c>
      <c r="AI350" s="665" t="str">
        <f>IFERROR(INDEX('02VG'!E$4:E$167,MATCH($H350,'02VG'!$A$4:$A$167,0),1),"")</f>
        <v/>
      </c>
      <c r="AJ350" s="665" t="str">
        <f>IFERROR(INDEX('02VG'!G$4:G$167,MATCH($H350,'02VG'!$A$4:$A$167,0),1),"")</f>
        <v/>
      </c>
      <c r="AK350" s="665" t="str">
        <f>IFERROR(INDEX('02VG'!I$4:I$167,MATCH($H350,'02VG'!$A$4:$A$167,0),1),"")</f>
        <v/>
      </c>
      <c r="AL350" s="665" t="str">
        <f>IFERROR(INDEX('02VG'!L$4:L$167,MATCH($H350,'02VG'!$A$4:$A$167,0),1),"")</f>
        <v/>
      </c>
      <c r="AM350" s="671"/>
      <c r="AN350" s="665" t="str">
        <f>IFERROR(INDEX('02ORG'!$H$4:$H$45,MATCH($F350,'02ORG'!$M$4:$M$45,0),1),"")</f>
        <v/>
      </c>
      <c r="AO350" s="671"/>
      <c r="AP350" s="665" t="str">
        <f>IFERROR(INDEX('02FOLK'!$AT$3:$AT$45,MATCH($F350,'02FOLK'!$AS$3:$AS$45,0),1),"")</f>
        <v/>
      </c>
      <c r="AQ350" s="671"/>
      <c r="AR350" s="636"/>
      <c r="AS350" s="636"/>
      <c r="AT350" s="636"/>
      <c r="AU350" s="636"/>
      <c r="AV350" s="671"/>
      <c r="AW350" s="636" t="str">
        <f>IFERROR(INDEX('02_LIVING_WATERDEEP'!$C$2:$C$200,MATCH(Таблиця4[[#This Row],[BUILDING NAME]],'02_LIVING_WATERDEEP'!$A$2:$A$200,0),1),"")</f>
        <v/>
      </c>
      <c r="AX350" s="636" t="str">
        <f>IFERROR(INDEX('02_LIVING_WATERDEEP'!$F$2:$F$200,MATCH(Таблиця4[[#This Row],[BUILDING NAME]],'02_LIVING_WATERDEEP'!$A$2:$A$200,0),1),"")</f>
        <v/>
      </c>
      <c r="AY350" s="636" t="str">
        <f>IFERROR(INDEX('02_LIVING_WATERDEEP'!$I$2:$I$200,MATCH(Таблиця4[[#This Row],[BUILDING NAME]],'02_LIVING_WATERDEEP'!$A$2:$A$200,0),1),"")</f>
        <v/>
      </c>
      <c r="AZ350" s="636" t="str">
        <f>IFERROR(INDEX('02_LIVING_WATERDEEP'!$J$2:$J$200,MATCH(Таблиця4[[#This Row],[BUILDING NAME]],'02_LIVING_WATERDEEP'!$A$2:$A$200,0),1),"")</f>
        <v/>
      </c>
      <c r="BA350" s="636" t="str">
        <f>IFERROR(INDEX('02_LIVING_WATERDEEP'!$K$2:$K$200,MATCH(Таблиця4[[#This Row],[BUILDING NAME]],'02_LIVING_WATERDEEP'!$A$2:$A$200,0),1),"")</f>
        <v/>
      </c>
      <c r="BB350" s="636" t="str">
        <f>IFERROR(INDEX('02_LIVING_WATERDEEP'!$L$2:$L$200,MATCH(Таблиця4[[#This Row],[BUILDING NAME]],'02_LIVING_WATERDEEP'!$A$2:$A$200,0),1),"")</f>
        <v/>
      </c>
      <c r="BC350" s="636" t="str">
        <f>IFERROR(INDEX('02_LIVING_WATERDEEP'!$M$2:$M$200,MATCH(Таблиця4[[#This Row],[BUILDING NAME]],'02_LIVING_WATERDEEP'!$A$2:$A$200,0),1),"")</f>
        <v/>
      </c>
      <c r="BD350" s="636"/>
      <c r="BE350" s="636"/>
      <c r="BF350" s="636"/>
      <c r="BG350" s="636"/>
      <c r="BH350" s="636"/>
      <c r="BI350" s="636"/>
      <c r="BJ350" s="636"/>
      <c r="BK350" s="636"/>
      <c r="BL350" s="636"/>
      <c r="BM350" s="636"/>
      <c r="BN350" s="636"/>
      <c r="BO350" s="636"/>
      <c r="BP350" s="636"/>
      <c r="BQ350" s="636"/>
      <c r="BR350" s="636"/>
      <c r="BS350" s="636"/>
      <c r="BT350" s="636"/>
      <c r="BU350" s="636" t="e">
        <f>MATCH(Таблиця4[[#This Row],[BUILDING NAME]],#REF!,0)</f>
        <v>#REF!</v>
      </c>
      <c r="BV350" s="636" t="e">
        <f>INDEX(#REF!,'02BUILD'!BU350,1)</f>
        <v>#REF!</v>
      </c>
      <c r="BW350" s="636" t="s">
        <v>20667</v>
      </c>
      <c r="BX350" s="636"/>
      <c r="BY350" s="636" t="e">
        <f>MATCH(Таблиця4[[#This Row],[BUILDING NAME]],Таблиця5[NAME],0)</f>
        <v>#N/A</v>
      </c>
      <c r="BZ350" s="636" t="e">
        <f>INDEX(Таблиця5[[C - COINS - COST]:[ADDRESS]],'02BUILD'!$BY350,1)</f>
        <v>#N/A</v>
      </c>
      <c r="CA350" s="636" t="e">
        <f>INDEX(Таблиця5[[C - COINS - COST]:[ADDRESS]],'02BUILD'!$BY350,2)</f>
        <v>#N/A</v>
      </c>
      <c r="CB350" s="636" t="e">
        <f>INDEX(Таблиця5[[C - COINS - COST]:[ADDRESS]],'02BUILD'!$BY350,3)</f>
        <v>#N/A</v>
      </c>
      <c r="CC350" s="636" t="e">
        <f>INDEX(Таблиця5[[C - COINS - COST]:[ADDRESS]],'02BUILD'!$BY350,4)</f>
        <v>#N/A</v>
      </c>
      <c r="CD350" s="636" t="e">
        <f>INDEX(Таблиця5[[C - COINS - COST]:[ADDRESS]],'02BUILD'!$BY350,5)</f>
        <v>#N/A</v>
      </c>
      <c r="CE350" s="636" t="e">
        <f>INDEX(Таблиця5[[C - COINS - COST]:[ADDRESS]],'02BUILD'!$BY350,6)</f>
        <v>#N/A</v>
      </c>
      <c r="CF350" s="636" t="e">
        <f>INDEX(Таблиця5[[C - COINS - COST]:[ADDRESS]],'02BUILD'!$BY350,7)</f>
        <v>#N/A</v>
      </c>
      <c r="CG350" s="636" t="e">
        <f>INDEX(Таблиця5[[C - COINS - COST]:[ADDRESS]],'02BUILD'!$BY350,8)</f>
        <v>#N/A</v>
      </c>
      <c r="CH350" s="636" t="e">
        <f>INDEX(Таблиця5[[C - COINS - COST]:[ADDRESS]],'02BUILD'!$BY350,9)</f>
        <v>#N/A</v>
      </c>
      <c r="CI350" s="636" t="e">
        <f>INDEX(Таблиця5[[C - COINS - COST]:[ADDRESS]],'02BUILD'!$BY350,10)</f>
        <v>#N/A</v>
      </c>
    </row>
    <row r="351" spans="1:87" ht="16.5" hidden="1" thickTop="1" thickBot="1">
      <c r="A351" s="636" t="s">
        <v>814</v>
      </c>
      <c r="B351" s="665" t="str">
        <f>LEFT(LEFT(A351,FIND(":",A351)),LEN(LEFT(A351,FIND(":",A351)))-1)</f>
        <v>N38</v>
      </c>
      <c r="C351" s="665" t="str">
        <f>RIGHT(A351,LEN(A351)-FIND(":",A351)-1)</f>
        <v>Kormallis Villa (noble villa, A, 1s &amp; 2s)</v>
      </c>
      <c r="D351" s="636"/>
      <c r="E351" s="636"/>
      <c r="F351" s="665" t="s">
        <v>447</v>
      </c>
      <c r="G351" s="665" t="s">
        <v>1522</v>
      </c>
      <c r="H351" s="665" t="s">
        <v>2166</v>
      </c>
      <c r="I351" s="665" t="s">
        <v>3970</v>
      </c>
      <c r="J351" s="665"/>
      <c r="K351" s="665" t="s">
        <v>2075</v>
      </c>
      <c r="L351" s="665" t="s">
        <v>2076</v>
      </c>
      <c r="M351" s="665" t="s">
        <v>2071</v>
      </c>
      <c r="N351" s="665"/>
      <c r="O351" s="665"/>
      <c r="P351" s="665"/>
      <c r="Q351" s="665"/>
      <c r="R351" s="665"/>
      <c r="S351" s="665" t="str">
        <f>Таблиця4[[#This Row],[C - COINS - COST]]&amp;"C"&amp;" | "&amp;Таблиця4[[#This Row],[A - TANKARDS - Drinks]]&amp;"A"&amp;" | "&amp;Таблиця4[[#This Row],[P - PIPES - hospitality]]&amp;" P"&amp;" | "&amp;Таблиця4[[#This Row],[D - DAGGERS - danger level]]&amp;"D"</f>
        <v>C | A |  P | D</v>
      </c>
      <c r="T351" s="665"/>
      <c r="U351" s="665"/>
      <c r="V351" s="665"/>
      <c r="W351" s="665"/>
      <c r="X351" s="665" t="s">
        <v>4315</v>
      </c>
      <c r="Y351" s="665"/>
      <c r="Z351" s="665" t="str">
        <f>Таблиця4[[#This Row],[Descriptions2]]</f>
        <v/>
      </c>
      <c r="AA351" s="665" t="str">
        <f>Таблиця4[[#This Row],[Owner/Specific NPCs3]]</f>
        <v/>
      </c>
      <c r="AB351" s="665"/>
      <c r="AC351" s="666" t="s">
        <v>5836</v>
      </c>
      <c r="AD351" s="667"/>
      <c r="AE351" s="671"/>
      <c r="AF351" s="665" t="str">
        <f>IFERROR(INDEX('02VG'!B$4:B$167,MATCH($H351,'02VG'!$A$4:$A$167,0),1),"")</f>
        <v/>
      </c>
      <c r="AG351" s="665" t="str">
        <f>IFERROR(INDEX('02VG'!C$4:C$167,MATCH($H351,'02VG'!$A$4:$A$167,0),1),"")</f>
        <v/>
      </c>
      <c r="AH351" s="665" t="str">
        <f>IFERROR(INDEX('02VG'!D$4:D$167,MATCH($H351,'02VG'!$A$4:$A$167,0),1),"")</f>
        <v/>
      </c>
      <c r="AI351" s="665" t="str">
        <f>IFERROR(INDEX('02VG'!E$4:E$167,MATCH($H351,'02VG'!$A$4:$A$167,0),1),"")</f>
        <v/>
      </c>
      <c r="AJ351" s="665" t="str">
        <f>IFERROR(INDEX('02VG'!G$4:G$167,MATCH($H351,'02VG'!$A$4:$A$167,0),1),"")</f>
        <v/>
      </c>
      <c r="AK351" s="665" t="str">
        <f>IFERROR(INDEX('02VG'!I$4:I$167,MATCH($H351,'02VG'!$A$4:$A$167,0),1),"")</f>
        <v/>
      </c>
      <c r="AL351" s="665" t="str">
        <f>IFERROR(INDEX('02VG'!L$4:L$167,MATCH($H351,'02VG'!$A$4:$A$167,0),1),"")</f>
        <v/>
      </c>
      <c r="AM351" s="671"/>
      <c r="AN351" s="665" t="str">
        <f>IFERROR(INDEX('02ORG'!$H$4:$H$45,MATCH($F351,'02ORG'!$M$4:$M$45,0),1),"")</f>
        <v/>
      </c>
      <c r="AO351" s="671"/>
      <c r="AP351" s="665" t="str">
        <f>IFERROR(INDEX('02FOLK'!$AT$3:$AT$45,MATCH($F351,'02FOLK'!$AS$3:$AS$45,0),1),"")</f>
        <v/>
      </c>
      <c r="AQ351" s="671"/>
      <c r="AR351" s="636"/>
      <c r="AS351" s="636"/>
      <c r="AT351" s="636"/>
      <c r="AU351" s="636"/>
      <c r="AV351" s="671"/>
      <c r="AW351" s="636" t="str">
        <f>IFERROR(INDEX('02_LIVING_WATERDEEP'!$C$2:$C$200,MATCH(Таблиця4[[#This Row],[BUILDING NAME]],'02_LIVING_WATERDEEP'!$A$2:$A$200,0),1),"")</f>
        <v/>
      </c>
      <c r="AX351" s="636" t="str">
        <f>IFERROR(INDEX('02_LIVING_WATERDEEP'!$F$2:$F$200,MATCH(Таблиця4[[#This Row],[BUILDING NAME]],'02_LIVING_WATERDEEP'!$A$2:$A$200,0),1),"")</f>
        <v/>
      </c>
      <c r="AY351" s="636" t="str">
        <f>IFERROR(INDEX('02_LIVING_WATERDEEP'!$I$2:$I$200,MATCH(Таблиця4[[#This Row],[BUILDING NAME]],'02_LIVING_WATERDEEP'!$A$2:$A$200,0),1),"")</f>
        <v/>
      </c>
      <c r="AZ351" s="636" t="str">
        <f>IFERROR(INDEX('02_LIVING_WATERDEEP'!$J$2:$J$200,MATCH(Таблиця4[[#This Row],[BUILDING NAME]],'02_LIVING_WATERDEEP'!$A$2:$A$200,0),1),"")</f>
        <v/>
      </c>
      <c r="BA351" s="636" t="str">
        <f>IFERROR(INDEX('02_LIVING_WATERDEEP'!$K$2:$K$200,MATCH(Таблиця4[[#This Row],[BUILDING NAME]],'02_LIVING_WATERDEEP'!$A$2:$A$200,0),1),"")</f>
        <v/>
      </c>
      <c r="BB351" s="636" t="str">
        <f>IFERROR(INDEX('02_LIVING_WATERDEEP'!$L$2:$L$200,MATCH(Таблиця4[[#This Row],[BUILDING NAME]],'02_LIVING_WATERDEEP'!$A$2:$A$200,0),1),"")</f>
        <v/>
      </c>
      <c r="BC351" s="636" t="str">
        <f>IFERROR(INDEX('02_LIVING_WATERDEEP'!$M$2:$M$200,MATCH(Таблиця4[[#This Row],[BUILDING NAME]],'02_LIVING_WATERDEEP'!$A$2:$A$200,0),1),"")</f>
        <v/>
      </c>
      <c r="BD351" s="636"/>
      <c r="BE351" s="636"/>
      <c r="BF351" s="636"/>
      <c r="BG351" s="636"/>
      <c r="BH351" s="636"/>
      <c r="BI351" s="636"/>
      <c r="BJ351" s="636"/>
      <c r="BK351" s="636"/>
      <c r="BL351" s="636"/>
      <c r="BM351" s="636"/>
      <c r="BN351" s="636"/>
      <c r="BO351" s="636"/>
      <c r="BP351" s="636"/>
      <c r="BQ351" s="636"/>
      <c r="BR351" s="636"/>
      <c r="BS351" s="636"/>
      <c r="BT351" s="636"/>
      <c r="BU351" s="636" t="e">
        <f>MATCH(Таблиця4[[#This Row],[BUILDING NAME]],#REF!,0)</f>
        <v>#REF!</v>
      </c>
      <c r="BV351" s="636" t="e">
        <f>INDEX(#REF!,'02BUILD'!BU351,1)</f>
        <v>#REF!</v>
      </c>
      <c r="BW351" s="636" t="s">
        <v>20686</v>
      </c>
      <c r="BX351" s="636"/>
      <c r="BY351" s="636" t="e">
        <f>MATCH(Таблиця4[[#This Row],[BUILDING NAME]],Таблиця5[NAME],0)</f>
        <v>#N/A</v>
      </c>
      <c r="BZ351" s="636" t="e">
        <f>INDEX(Таблиця5[[C - COINS - COST]:[ADDRESS]],'02BUILD'!$BY351,1)</f>
        <v>#N/A</v>
      </c>
      <c r="CA351" s="636" t="e">
        <f>INDEX(Таблиця5[[C - COINS - COST]:[ADDRESS]],'02BUILD'!$BY351,2)</f>
        <v>#N/A</v>
      </c>
      <c r="CB351" s="636" t="e">
        <f>INDEX(Таблиця5[[C - COINS - COST]:[ADDRESS]],'02BUILD'!$BY351,3)</f>
        <v>#N/A</v>
      </c>
      <c r="CC351" s="636" t="e">
        <f>INDEX(Таблиця5[[C - COINS - COST]:[ADDRESS]],'02BUILD'!$BY351,4)</f>
        <v>#N/A</v>
      </c>
      <c r="CD351" s="636" t="e">
        <f>INDEX(Таблиця5[[C - COINS - COST]:[ADDRESS]],'02BUILD'!$BY351,5)</f>
        <v>#N/A</v>
      </c>
      <c r="CE351" s="636" t="e">
        <f>INDEX(Таблиця5[[C - COINS - COST]:[ADDRESS]],'02BUILD'!$BY351,6)</f>
        <v>#N/A</v>
      </c>
      <c r="CF351" s="636" t="e">
        <f>INDEX(Таблиця5[[C - COINS - COST]:[ADDRESS]],'02BUILD'!$BY351,7)</f>
        <v>#N/A</v>
      </c>
      <c r="CG351" s="636" t="e">
        <f>INDEX(Таблиця5[[C - COINS - COST]:[ADDRESS]],'02BUILD'!$BY351,8)</f>
        <v>#N/A</v>
      </c>
      <c r="CH351" s="636" t="e">
        <f>INDEX(Таблиця5[[C - COINS - COST]:[ADDRESS]],'02BUILD'!$BY351,9)</f>
        <v>#N/A</v>
      </c>
      <c r="CI351" s="636" t="e">
        <f>INDEX(Таблиця5[[C - COINS - COST]:[ADDRESS]],'02BUILD'!$BY351,10)</f>
        <v>#N/A</v>
      </c>
    </row>
    <row r="352" spans="1:87" ht="16.5" hidden="1" thickTop="1" thickBot="1">
      <c r="A352" s="636" t="s">
        <v>815</v>
      </c>
      <c r="B352" s="665" t="str">
        <f>LEFT(LEFT(A352,FIND(":",A352)),LEN(LEFT(A352,FIND(":",A352)))-1)</f>
        <v>N39</v>
      </c>
      <c r="C352" s="665" t="str">
        <f>RIGHT(A352,LEN(A352)-FIND(":",A352)-1)</f>
        <v>Adarbrent Villa (noble villa, A, 3s &amp; 4s)</v>
      </c>
      <c r="D352" s="636"/>
      <c r="E352" s="636"/>
      <c r="F352" s="665" t="s">
        <v>1239</v>
      </c>
      <c r="G352" s="665" t="s">
        <v>1523</v>
      </c>
      <c r="H352" s="665" t="s">
        <v>2167</v>
      </c>
      <c r="I352" s="665" t="s">
        <v>3970</v>
      </c>
      <c r="J352" s="665"/>
      <c r="K352" s="665" t="s">
        <v>2075</v>
      </c>
      <c r="L352" s="665" t="s">
        <v>2076</v>
      </c>
      <c r="M352" s="665" t="s">
        <v>2074</v>
      </c>
      <c r="N352" s="665"/>
      <c r="O352" s="665"/>
      <c r="P352" s="665"/>
      <c r="Q352" s="665"/>
      <c r="R352" s="665"/>
      <c r="S352" s="665" t="str">
        <f>Таблиця4[[#This Row],[C - COINS - COST]]&amp;"C"&amp;" | "&amp;Таблиця4[[#This Row],[A - TANKARDS - Drinks]]&amp;"A"&amp;" | "&amp;Таблиця4[[#This Row],[P - PIPES - hospitality]]&amp;" P"&amp;" | "&amp;Таблиця4[[#This Row],[D - DAGGERS - danger level]]&amp;"D"</f>
        <v>C | A |  P | D</v>
      </c>
      <c r="T352" s="665"/>
      <c r="U352" s="665"/>
      <c r="V352" s="665"/>
      <c r="W352" s="665"/>
      <c r="X352" s="665" t="s">
        <v>4315</v>
      </c>
      <c r="Y352" s="665"/>
      <c r="Z352" s="665" t="str">
        <f>Таблиця4[[#This Row],[Descriptions2]]</f>
        <v/>
      </c>
      <c r="AA352" s="665" t="str">
        <f>Таблиця4[[#This Row],[Owner/Specific NPCs3]]</f>
        <v/>
      </c>
      <c r="AB352" s="665"/>
      <c r="AC352" s="666" t="s">
        <v>16839</v>
      </c>
      <c r="AD352" s="667" t="s">
        <v>16840</v>
      </c>
      <c r="AE352" s="671"/>
      <c r="AF352" s="665" t="str">
        <f>IFERROR(INDEX('02VG'!B$4:B$167,MATCH($H352,'02VG'!$A$4:$A$167,0),1),"")</f>
        <v/>
      </c>
      <c r="AG352" s="665" t="str">
        <f>IFERROR(INDEX('02VG'!C$4:C$167,MATCH($H352,'02VG'!$A$4:$A$167,0),1),"")</f>
        <v/>
      </c>
      <c r="AH352" s="665" t="str">
        <f>IFERROR(INDEX('02VG'!D$4:D$167,MATCH($H352,'02VG'!$A$4:$A$167,0),1),"")</f>
        <v/>
      </c>
      <c r="AI352" s="665" t="str">
        <f>IFERROR(INDEX('02VG'!E$4:E$167,MATCH($H352,'02VG'!$A$4:$A$167,0),1),"")</f>
        <v/>
      </c>
      <c r="AJ352" s="665" t="str">
        <f>IFERROR(INDEX('02VG'!G$4:G$167,MATCH($H352,'02VG'!$A$4:$A$167,0),1),"")</f>
        <v/>
      </c>
      <c r="AK352" s="665" t="str">
        <f>IFERROR(INDEX('02VG'!I$4:I$167,MATCH($H352,'02VG'!$A$4:$A$167,0),1),"")</f>
        <v/>
      </c>
      <c r="AL352" s="665" t="str">
        <f>IFERROR(INDEX('02VG'!L$4:L$167,MATCH($H352,'02VG'!$A$4:$A$167,0),1),"")</f>
        <v/>
      </c>
      <c r="AM352" s="671"/>
      <c r="AN352" s="665" t="str">
        <f>IFERROR(INDEX('02ORG'!$H$4:$H$45,MATCH($F352,'02ORG'!$M$4:$M$45,0),1),"")</f>
        <v/>
      </c>
      <c r="AO352" s="671"/>
      <c r="AP352" s="665" t="str">
        <f>IFERROR(INDEX('02FOLK'!$AT$3:$AT$45,MATCH($F352,'02FOLK'!$AS$3:$AS$45,0),1),"")</f>
        <v/>
      </c>
      <c r="AQ352" s="671"/>
      <c r="AR352" s="636"/>
      <c r="AS352" s="636"/>
      <c r="AT352" s="636"/>
      <c r="AU352" s="636"/>
      <c r="AV352" s="671"/>
      <c r="AW352" s="636" t="str">
        <f>IFERROR(INDEX('02_LIVING_WATERDEEP'!$C$2:$C$200,MATCH(Таблиця4[[#This Row],[BUILDING NAME]],'02_LIVING_WATERDEEP'!$A$2:$A$200,0),1),"")</f>
        <v/>
      </c>
      <c r="AX352" s="636" t="str">
        <f>IFERROR(INDEX('02_LIVING_WATERDEEP'!$F$2:$F$200,MATCH(Таблиця4[[#This Row],[BUILDING NAME]],'02_LIVING_WATERDEEP'!$A$2:$A$200,0),1),"")</f>
        <v/>
      </c>
      <c r="AY352" s="636" t="str">
        <f>IFERROR(INDEX('02_LIVING_WATERDEEP'!$I$2:$I$200,MATCH(Таблиця4[[#This Row],[BUILDING NAME]],'02_LIVING_WATERDEEP'!$A$2:$A$200,0),1),"")</f>
        <v/>
      </c>
      <c r="AZ352" s="636" t="str">
        <f>IFERROR(INDEX('02_LIVING_WATERDEEP'!$J$2:$J$200,MATCH(Таблиця4[[#This Row],[BUILDING NAME]],'02_LIVING_WATERDEEP'!$A$2:$A$200,0),1),"")</f>
        <v/>
      </c>
      <c r="BA352" s="636" t="str">
        <f>IFERROR(INDEX('02_LIVING_WATERDEEP'!$K$2:$K$200,MATCH(Таблиця4[[#This Row],[BUILDING NAME]],'02_LIVING_WATERDEEP'!$A$2:$A$200,0),1),"")</f>
        <v/>
      </c>
      <c r="BB352" s="636" t="str">
        <f>IFERROR(INDEX('02_LIVING_WATERDEEP'!$L$2:$L$200,MATCH(Таблиця4[[#This Row],[BUILDING NAME]],'02_LIVING_WATERDEEP'!$A$2:$A$200,0),1),"")</f>
        <v/>
      </c>
      <c r="BC352" s="636" t="str">
        <f>IFERROR(INDEX('02_LIVING_WATERDEEP'!$M$2:$M$200,MATCH(Таблиця4[[#This Row],[BUILDING NAME]],'02_LIVING_WATERDEEP'!$A$2:$A$200,0),1),"")</f>
        <v/>
      </c>
      <c r="BD352" s="636"/>
      <c r="BE352" s="636"/>
      <c r="BF352" s="636"/>
      <c r="BG352" s="636"/>
      <c r="BH352" s="636"/>
      <c r="BI352" s="636"/>
      <c r="BJ352" s="636"/>
      <c r="BK352" s="636"/>
      <c r="BL352" s="636"/>
      <c r="BM352" s="636"/>
      <c r="BN352" s="636"/>
      <c r="BO352" s="636"/>
      <c r="BP352" s="636"/>
      <c r="BQ352" s="636"/>
      <c r="BR352" s="636"/>
      <c r="BS352" s="636"/>
      <c r="BT352" s="636"/>
      <c r="BU352" s="636" t="e">
        <f>MATCH(Таблиця4[[#This Row],[BUILDING NAME]],#REF!,0)</f>
        <v>#REF!</v>
      </c>
      <c r="BV352" s="636" t="e">
        <f>INDEX(#REF!,'02BUILD'!BU352,1)</f>
        <v>#REF!</v>
      </c>
      <c r="BW352" s="636" t="s">
        <v>20795</v>
      </c>
      <c r="BX352" s="636"/>
      <c r="BY352" s="636" t="e">
        <f>MATCH(Таблиця4[[#This Row],[BUILDING NAME]],Таблиця5[NAME],0)</f>
        <v>#N/A</v>
      </c>
      <c r="BZ352" s="636" t="e">
        <f>INDEX(Таблиця5[[C - COINS - COST]:[ADDRESS]],'02BUILD'!$BY352,1)</f>
        <v>#N/A</v>
      </c>
      <c r="CA352" s="636" t="e">
        <f>INDEX(Таблиця5[[C - COINS - COST]:[ADDRESS]],'02BUILD'!$BY352,2)</f>
        <v>#N/A</v>
      </c>
      <c r="CB352" s="636" t="e">
        <f>INDEX(Таблиця5[[C - COINS - COST]:[ADDRESS]],'02BUILD'!$BY352,3)</f>
        <v>#N/A</v>
      </c>
      <c r="CC352" s="636" t="e">
        <f>INDEX(Таблиця5[[C - COINS - COST]:[ADDRESS]],'02BUILD'!$BY352,4)</f>
        <v>#N/A</v>
      </c>
      <c r="CD352" s="636" t="e">
        <f>INDEX(Таблиця5[[C - COINS - COST]:[ADDRESS]],'02BUILD'!$BY352,5)</f>
        <v>#N/A</v>
      </c>
      <c r="CE352" s="636" t="e">
        <f>INDEX(Таблиця5[[C - COINS - COST]:[ADDRESS]],'02BUILD'!$BY352,6)</f>
        <v>#N/A</v>
      </c>
      <c r="CF352" s="636" t="e">
        <f>INDEX(Таблиця5[[C - COINS - COST]:[ADDRESS]],'02BUILD'!$BY352,7)</f>
        <v>#N/A</v>
      </c>
      <c r="CG352" s="636" t="e">
        <f>INDEX(Таблиця5[[C - COINS - COST]:[ADDRESS]],'02BUILD'!$BY352,8)</f>
        <v>#N/A</v>
      </c>
      <c r="CH352" s="636" t="e">
        <f>INDEX(Таблиця5[[C - COINS - COST]:[ADDRESS]],'02BUILD'!$BY352,9)</f>
        <v>#N/A</v>
      </c>
      <c r="CI352" s="636" t="e">
        <f>INDEX(Таблиця5[[C - COINS - COST]:[ADDRESS]],'02BUILD'!$BY352,10)</f>
        <v>#N/A</v>
      </c>
    </row>
    <row r="353" spans="1:87" ht="16.5" hidden="1" thickTop="1" thickBot="1">
      <c r="A353" s="636" t="s">
        <v>816</v>
      </c>
      <c r="B353" s="665" t="str">
        <f>LEFT(LEFT(A353,FIND(":",A353)),LEN(LEFT(A353,FIND(":",A353)))-1)</f>
        <v>N40</v>
      </c>
      <c r="C353" s="665" t="str">
        <f>RIGHT(A353,LEN(A353)-FIND(":",A353)-1)</f>
        <v>Phylund Villa (noble villa, A, 2s &amp; 3s)</v>
      </c>
      <c r="D353" s="636"/>
      <c r="E353" s="636"/>
      <c r="F353" s="665" t="s">
        <v>1240</v>
      </c>
      <c r="G353" s="665" t="s">
        <v>1524</v>
      </c>
      <c r="H353" s="665" t="s">
        <v>2168</v>
      </c>
      <c r="I353" s="665" t="s">
        <v>3970</v>
      </c>
      <c r="J353" s="665"/>
      <c r="K353" s="665" t="s">
        <v>2075</v>
      </c>
      <c r="L353" s="665" t="s">
        <v>2076</v>
      </c>
      <c r="M353" s="665" t="s">
        <v>2070</v>
      </c>
      <c r="N353" s="665" t="s">
        <v>21586</v>
      </c>
      <c r="O353" s="665"/>
      <c r="P353" s="665"/>
      <c r="Q353" s="665"/>
      <c r="R353" s="665"/>
      <c r="S353" s="665" t="str">
        <f>Таблиця4[[#This Row],[C - COINS - COST]]&amp;"C"&amp;" | "&amp;Таблиця4[[#This Row],[A - TANKARDS - Drinks]]&amp;"A"&amp;" | "&amp;Таблиця4[[#This Row],[P - PIPES - hospitality]]&amp;" P"&amp;" | "&amp;Таблиця4[[#This Row],[D - DAGGERS - danger level]]&amp;"D"</f>
        <v>C | A |  P | D</v>
      </c>
      <c r="T353" s="665"/>
      <c r="U353" s="665"/>
      <c r="V353" s="665"/>
      <c r="W353" s="665"/>
      <c r="X353" s="665" t="s">
        <v>4315</v>
      </c>
      <c r="Y353" s="665"/>
      <c r="Z353" s="665" t="str">
        <f>Таблиця4[[#This Row],[Descriptions2]]</f>
        <v/>
      </c>
      <c r="AA353" s="665" t="str">
        <f>Таблиця4[[#This Row],[Owner/Specific NPCs3]]</f>
        <v/>
      </c>
      <c r="AB353" s="665"/>
      <c r="AC353" s="666" t="s">
        <v>5836</v>
      </c>
      <c r="AD353" s="667"/>
      <c r="AE353" s="671"/>
      <c r="AF353" s="665" t="str">
        <f>IFERROR(INDEX('02VG'!B$4:B$167,MATCH($H353,'02VG'!$A$4:$A$167,0),1),"")</f>
        <v/>
      </c>
      <c r="AG353" s="665" t="str">
        <f>IFERROR(INDEX('02VG'!C$4:C$167,MATCH($H353,'02VG'!$A$4:$A$167,0),1),"")</f>
        <v/>
      </c>
      <c r="AH353" s="665" t="str">
        <f>IFERROR(INDEX('02VG'!D$4:D$167,MATCH($H353,'02VG'!$A$4:$A$167,0),1),"")</f>
        <v/>
      </c>
      <c r="AI353" s="665" t="str">
        <f>IFERROR(INDEX('02VG'!E$4:E$167,MATCH($H353,'02VG'!$A$4:$A$167,0),1),"")</f>
        <v/>
      </c>
      <c r="AJ353" s="665" t="str">
        <f>IFERROR(INDEX('02VG'!G$4:G$167,MATCH($H353,'02VG'!$A$4:$A$167,0),1),"")</f>
        <v/>
      </c>
      <c r="AK353" s="665" t="str">
        <f>IFERROR(INDEX('02VG'!I$4:I$167,MATCH($H353,'02VG'!$A$4:$A$167,0),1),"")</f>
        <v/>
      </c>
      <c r="AL353" s="665" t="str">
        <f>IFERROR(INDEX('02VG'!L$4:L$167,MATCH($H353,'02VG'!$A$4:$A$167,0),1),"")</f>
        <v/>
      </c>
      <c r="AM353" s="671"/>
      <c r="AN353" s="665" t="str">
        <f>IFERROR(INDEX('02ORG'!$H$4:$H$45,MATCH($F353,'02ORG'!$M$4:$M$45,0),1),"")</f>
        <v/>
      </c>
      <c r="AO353" s="671"/>
      <c r="AP353" s="665" t="str">
        <f>IFERROR(INDEX('02FOLK'!$AT$3:$AT$45,MATCH($F353,'02FOLK'!$AS$3:$AS$45,0),1),"")</f>
        <v/>
      </c>
      <c r="AQ353" s="671"/>
      <c r="AR353" s="636"/>
      <c r="AS353" s="636"/>
      <c r="AT353" s="636"/>
      <c r="AU353" s="636"/>
      <c r="AV353" s="671"/>
      <c r="AW353" s="636" t="str">
        <f>IFERROR(INDEX('02_LIVING_WATERDEEP'!$C$2:$C$200,MATCH(Таблиця4[[#This Row],[BUILDING NAME]],'02_LIVING_WATERDEEP'!$A$2:$A$200,0),1),"")</f>
        <v/>
      </c>
      <c r="AX353" s="636" t="str">
        <f>IFERROR(INDEX('02_LIVING_WATERDEEP'!$F$2:$F$200,MATCH(Таблиця4[[#This Row],[BUILDING NAME]],'02_LIVING_WATERDEEP'!$A$2:$A$200,0),1),"")</f>
        <v/>
      </c>
      <c r="AY353" s="636" t="str">
        <f>IFERROR(INDEX('02_LIVING_WATERDEEP'!$I$2:$I$200,MATCH(Таблиця4[[#This Row],[BUILDING NAME]],'02_LIVING_WATERDEEP'!$A$2:$A$200,0),1),"")</f>
        <v/>
      </c>
      <c r="AZ353" s="636" t="str">
        <f>IFERROR(INDEX('02_LIVING_WATERDEEP'!$J$2:$J$200,MATCH(Таблиця4[[#This Row],[BUILDING NAME]],'02_LIVING_WATERDEEP'!$A$2:$A$200,0),1),"")</f>
        <v/>
      </c>
      <c r="BA353" s="636" t="str">
        <f>IFERROR(INDEX('02_LIVING_WATERDEEP'!$K$2:$K$200,MATCH(Таблиця4[[#This Row],[BUILDING NAME]],'02_LIVING_WATERDEEP'!$A$2:$A$200,0),1),"")</f>
        <v/>
      </c>
      <c r="BB353" s="636" t="str">
        <f>IFERROR(INDEX('02_LIVING_WATERDEEP'!$L$2:$L$200,MATCH(Таблиця4[[#This Row],[BUILDING NAME]],'02_LIVING_WATERDEEP'!$A$2:$A$200,0),1),"")</f>
        <v/>
      </c>
      <c r="BC353" s="636" t="str">
        <f>IFERROR(INDEX('02_LIVING_WATERDEEP'!$M$2:$M$200,MATCH(Таблиця4[[#This Row],[BUILDING NAME]],'02_LIVING_WATERDEEP'!$A$2:$A$200,0),1),"")</f>
        <v/>
      </c>
      <c r="BD353" s="636"/>
      <c r="BE353" s="636"/>
      <c r="BF353" s="636"/>
      <c r="BG353" s="636"/>
      <c r="BH353" s="636"/>
      <c r="BI353" s="636"/>
      <c r="BJ353" s="636"/>
      <c r="BK353" s="636"/>
      <c r="BL353" s="636"/>
      <c r="BM353" s="636"/>
      <c r="BN353" s="636"/>
      <c r="BO353" s="636"/>
      <c r="BP353" s="636"/>
      <c r="BQ353" s="636"/>
      <c r="BR353" s="636"/>
      <c r="BS353" s="636"/>
      <c r="BT353" s="636"/>
      <c r="BU353" s="636" t="e">
        <f>MATCH(Таблиця4[[#This Row],[BUILDING NAME]],#REF!,0)</f>
        <v>#REF!</v>
      </c>
      <c r="BV353" s="636" t="e">
        <f>INDEX(#REF!,'02BUILD'!BU353,1)</f>
        <v>#REF!</v>
      </c>
      <c r="BW353" s="636" t="s">
        <v>6012</v>
      </c>
      <c r="BX353" s="636"/>
      <c r="BY353" s="636" t="e">
        <f>MATCH(Таблиця4[[#This Row],[BUILDING NAME]],Таблиця5[NAME],0)</f>
        <v>#N/A</v>
      </c>
      <c r="BZ353" s="636" t="e">
        <f>INDEX(Таблиця5[[C - COINS - COST]:[ADDRESS]],'02BUILD'!$BY353,1)</f>
        <v>#N/A</v>
      </c>
      <c r="CA353" s="636" t="e">
        <f>INDEX(Таблиця5[[C - COINS - COST]:[ADDRESS]],'02BUILD'!$BY353,2)</f>
        <v>#N/A</v>
      </c>
      <c r="CB353" s="636" t="e">
        <f>INDEX(Таблиця5[[C - COINS - COST]:[ADDRESS]],'02BUILD'!$BY353,3)</f>
        <v>#N/A</v>
      </c>
      <c r="CC353" s="636" t="e">
        <f>INDEX(Таблиця5[[C - COINS - COST]:[ADDRESS]],'02BUILD'!$BY353,4)</f>
        <v>#N/A</v>
      </c>
      <c r="CD353" s="636" t="e">
        <f>INDEX(Таблиця5[[C - COINS - COST]:[ADDRESS]],'02BUILD'!$BY353,5)</f>
        <v>#N/A</v>
      </c>
      <c r="CE353" s="636" t="e">
        <f>INDEX(Таблиця5[[C - COINS - COST]:[ADDRESS]],'02BUILD'!$BY353,6)</f>
        <v>#N/A</v>
      </c>
      <c r="CF353" s="636" t="e">
        <f>INDEX(Таблиця5[[C - COINS - COST]:[ADDRESS]],'02BUILD'!$BY353,7)</f>
        <v>#N/A</v>
      </c>
      <c r="CG353" s="636" t="e">
        <f>INDEX(Таблиця5[[C - COINS - COST]:[ADDRESS]],'02BUILD'!$BY353,8)</f>
        <v>#N/A</v>
      </c>
      <c r="CH353" s="636" t="e">
        <f>INDEX(Таблиця5[[C - COINS - COST]:[ADDRESS]],'02BUILD'!$BY353,9)</f>
        <v>#N/A</v>
      </c>
      <c r="CI353" s="636" t="e">
        <f>INDEX(Таблиця5[[C - COINS - COST]:[ADDRESS]],'02BUILD'!$BY353,10)</f>
        <v>#N/A</v>
      </c>
    </row>
    <row r="354" spans="1:87" ht="16.5" hidden="1" thickTop="1" thickBot="1">
      <c r="A354" s="636" t="s">
        <v>817</v>
      </c>
      <c r="B354" s="665" t="str">
        <f>LEFT(LEFT(A354,FIND(":",A354)),LEN(LEFT(A354,FIND(":",A354)))-1)</f>
        <v>N4i</v>
      </c>
      <c r="C354" s="665" t="str">
        <f>RIGHT(A354,LEN(A354)-FIND(":",A354)-1)</f>
        <v>Margaster Villa (noble villa, A, 2s)</v>
      </c>
      <c r="D354" s="636"/>
      <c r="E354" s="636"/>
      <c r="F354" s="665" t="s">
        <v>18626</v>
      </c>
      <c r="G354" s="665" t="s">
        <v>1525</v>
      </c>
      <c r="H354" s="665" t="s">
        <v>2169</v>
      </c>
      <c r="I354" s="665" t="s">
        <v>3970</v>
      </c>
      <c r="J354" s="665"/>
      <c r="K354" s="665" t="s">
        <v>2075</v>
      </c>
      <c r="L354" s="665" t="s">
        <v>2076</v>
      </c>
      <c r="M354" s="665" t="s">
        <v>2072</v>
      </c>
      <c r="N354" s="665"/>
      <c r="O354" s="665"/>
      <c r="P354" s="665"/>
      <c r="Q354" s="665"/>
      <c r="R354" s="665"/>
      <c r="S354" s="665" t="str">
        <f>Таблиця4[[#This Row],[C - COINS - COST]]&amp;"C"&amp;" | "&amp;Таблиця4[[#This Row],[A - TANKARDS - Drinks]]&amp;"A"&amp;" | "&amp;Таблиця4[[#This Row],[P - PIPES - hospitality]]&amp;" P"&amp;" | "&amp;Таблиця4[[#This Row],[D - DAGGERS - danger level]]&amp;"D"</f>
        <v>C | A |  P | D</v>
      </c>
      <c r="T354" s="665"/>
      <c r="U354" s="665"/>
      <c r="V354" s="665"/>
      <c r="W354" s="665"/>
      <c r="X354" s="665" t="s">
        <v>4315</v>
      </c>
      <c r="Y354" s="665"/>
      <c r="Z354" s="665" t="str">
        <f>Таблиця4[[#This Row],[Descriptions2]]</f>
        <v/>
      </c>
      <c r="AA354" s="665" t="str">
        <f>Таблиця4[[#This Row],[Owner/Specific NPCs3]]</f>
        <v/>
      </c>
      <c r="AB354" s="665"/>
      <c r="AC354" s="666" t="s">
        <v>5836</v>
      </c>
      <c r="AD354" s="667"/>
      <c r="AE354" s="671"/>
      <c r="AF354" s="665" t="str">
        <f>IFERROR(INDEX('02VG'!B$4:B$167,MATCH($H354,'02VG'!$A$4:$A$167,0),1),"")</f>
        <v/>
      </c>
      <c r="AG354" s="665" t="str">
        <f>IFERROR(INDEX('02VG'!C$4:C$167,MATCH($H354,'02VG'!$A$4:$A$167,0),1),"")</f>
        <v/>
      </c>
      <c r="AH354" s="665" t="str">
        <f>IFERROR(INDEX('02VG'!D$4:D$167,MATCH($H354,'02VG'!$A$4:$A$167,0),1),"")</f>
        <v/>
      </c>
      <c r="AI354" s="665" t="str">
        <f>IFERROR(INDEX('02VG'!E$4:E$167,MATCH($H354,'02VG'!$A$4:$A$167,0),1),"")</f>
        <v/>
      </c>
      <c r="AJ354" s="665" t="str">
        <f>IFERROR(INDEX('02VG'!G$4:G$167,MATCH($H354,'02VG'!$A$4:$A$167,0),1),"")</f>
        <v/>
      </c>
      <c r="AK354" s="665" t="str">
        <f>IFERROR(INDEX('02VG'!I$4:I$167,MATCH($H354,'02VG'!$A$4:$A$167,0),1),"")</f>
        <v/>
      </c>
      <c r="AL354" s="665" t="str">
        <f>IFERROR(INDEX('02VG'!L$4:L$167,MATCH($H354,'02VG'!$A$4:$A$167,0),1),"")</f>
        <v/>
      </c>
      <c r="AM354" s="671"/>
      <c r="AN354" s="665" t="str">
        <f>IFERROR(INDEX('02ORG'!$H$4:$H$45,MATCH($F354,'02ORG'!$M$4:$M$45,0),1),"")</f>
        <v/>
      </c>
      <c r="AO354" s="671"/>
      <c r="AP354" s="665" t="str">
        <f>IFERROR(INDEX('02FOLK'!$AT$3:$AT$45,MATCH($F354,'02FOLK'!$AS$3:$AS$45,0),1),"")</f>
        <v/>
      </c>
      <c r="AQ354" s="671"/>
      <c r="AR354" s="636"/>
      <c r="AS354" s="636"/>
      <c r="AT354" s="636"/>
      <c r="AU354" s="636"/>
      <c r="AV354" s="671"/>
      <c r="AW354" s="636" t="str">
        <f>IFERROR(INDEX('02_LIVING_WATERDEEP'!$C$2:$C$200,MATCH(Таблиця4[[#This Row],[BUILDING NAME]],'02_LIVING_WATERDEEP'!$A$2:$A$200,0),1),"")</f>
        <v/>
      </c>
      <c r="AX354" s="636" t="str">
        <f>IFERROR(INDEX('02_LIVING_WATERDEEP'!$F$2:$F$200,MATCH(Таблиця4[[#This Row],[BUILDING NAME]],'02_LIVING_WATERDEEP'!$A$2:$A$200,0),1),"")</f>
        <v/>
      </c>
      <c r="AY354" s="636" t="str">
        <f>IFERROR(INDEX('02_LIVING_WATERDEEP'!$I$2:$I$200,MATCH(Таблиця4[[#This Row],[BUILDING NAME]],'02_LIVING_WATERDEEP'!$A$2:$A$200,0),1),"")</f>
        <v/>
      </c>
      <c r="AZ354" s="636" t="str">
        <f>IFERROR(INDEX('02_LIVING_WATERDEEP'!$J$2:$J$200,MATCH(Таблиця4[[#This Row],[BUILDING NAME]],'02_LIVING_WATERDEEP'!$A$2:$A$200,0),1),"")</f>
        <v/>
      </c>
      <c r="BA354" s="636" t="str">
        <f>IFERROR(INDEX('02_LIVING_WATERDEEP'!$K$2:$K$200,MATCH(Таблиця4[[#This Row],[BUILDING NAME]],'02_LIVING_WATERDEEP'!$A$2:$A$200,0),1),"")</f>
        <v/>
      </c>
      <c r="BB354" s="636" t="str">
        <f>IFERROR(INDEX('02_LIVING_WATERDEEP'!$L$2:$L$200,MATCH(Таблиця4[[#This Row],[BUILDING NAME]],'02_LIVING_WATERDEEP'!$A$2:$A$200,0),1),"")</f>
        <v/>
      </c>
      <c r="BC354" s="636" t="str">
        <f>IFERROR(INDEX('02_LIVING_WATERDEEP'!$M$2:$M$200,MATCH(Таблиця4[[#This Row],[BUILDING NAME]],'02_LIVING_WATERDEEP'!$A$2:$A$200,0),1),"")</f>
        <v/>
      </c>
      <c r="BD354" s="636"/>
      <c r="BE354" s="636"/>
      <c r="BF354" s="636"/>
      <c r="BG354" s="636"/>
      <c r="BH354" s="636"/>
      <c r="BI354" s="636"/>
      <c r="BJ354" s="636"/>
      <c r="BK354" s="636"/>
      <c r="BL354" s="636"/>
      <c r="BM354" s="636"/>
      <c r="BN354" s="636"/>
      <c r="BO354" s="636"/>
      <c r="BP354" s="636"/>
      <c r="BQ354" s="636"/>
      <c r="BR354" s="636"/>
      <c r="BS354" s="636"/>
      <c r="BT354" s="636"/>
      <c r="BU354" s="636" t="e">
        <f>MATCH(Таблиця4[[#This Row],[BUILDING NAME]],#REF!,0)</f>
        <v>#REF!</v>
      </c>
      <c r="BV354" s="636" t="e">
        <f>INDEX(#REF!,'02BUILD'!BU354,1)</f>
        <v>#REF!</v>
      </c>
      <c r="BW354" s="636">
        <v>0</v>
      </c>
      <c r="BX354" s="636"/>
      <c r="BY354" s="636" t="e">
        <f>MATCH(Таблиця4[[#This Row],[BUILDING NAME]],Таблиця5[NAME],0)</f>
        <v>#N/A</v>
      </c>
      <c r="BZ354" s="636" t="e">
        <f>INDEX(Таблиця5[[C - COINS - COST]:[ADDRESS]],'02BUILD'!$BY354,1)</f>
        <v>#N/A</v>
      </c>
      <c r="CA354" s="636" t="e">
        <f>INDEX(Таблиця5[[C - COINS - COST]:[ADDRESS]],'02BUILD'!$BY354,2)</f>
        <v>#N/A</v>
      </c>
      <c r="CB354" s="636" t="e">
        <f>INDEX(Таблиця5[[C - COINS - COST]:[ADDRESS]],'02BUILD'!$BY354,3)</f>
        <v>#N/A</v>
      </c>
      <c r="CC354" s="636" t="e">
        <f>INDEX(Таблиця5[[C - COINS - COST]:[ADDRESS]],'02BUILD'!$BY354,4)</f>
        <v>#N/A</v>
      </c>
      <c r="CD354" s="636" t="e">
        <f>INDEX(Таблиця5[[C - COINS - COST]:[ADDRESS]],'02BUILD'!$BY354,5)</f>
        <v>#N/A</v>
      </c>
      <c r="CE354" s="636" t="e">
        <f>INDEX(Таблиця5[[C - COINS - COST]:[ADDRESS]],'02BUILD'!$BY354,6)</f>
        <v>#N/A</v>
      </c>
      <c r="CF354" s="636" t="e">
        <f>INDEX(Таблиця5[[C - COINS - COST]:[ADDRESS]],'02BUILD'!$BY354,7)</f>
        <v>#N/A</v>
      </c>
      <c r="CG354" s="636" t="e">
        <f>INDEX(Таблиця5[[C - COINS - COST]:[ADDRESS]],'02BUILD'!$BY354,8)</f>
        <v>#N/A</v>
      </c>
      <c r="CH354" s="636" t="e">
        <f>INDEX(Таблиця5[[C - COINS - COST]:[ADDRESS]],'02BUILD'!$BY354,9)</f>
        <v>#N/A</v>
      </c>
      <c r="CI354" s="636" t="e">
        <f>INDEX(Таблиця5[[C - COINS - COST]:[ADDRESS]],'02BUILD'!$BY354,10)</f>
        <v>#N/A</v>
      </c>
    </row>
    <row r="355" spans="1:87" ht="16.5" hidden="1" thickTop="1" thickBot="1">
      <c r="A355" s="636" t="s">
        <v>818</v>
      </c>
      <c r="B355" s="665" t="str">
        <f>LEFT(LEFT(A355,FIND(":",A355)),LEN(LEFT(A355,FIND(":",A355)))-1)</f>
        <v>N42</v>
      </c>
      <c r="C355" s="665" t="str">
        <f>RIGHT(A355,LEN(A355)-FIND(":",A355)-1)</f>
        <v>Roaringhorn Villa, "The High House of Roaririghorn" (noble villa, C, 4 [formerly A, 4})</v>
      </c>
      <c r="D355" s="636"/>
      <c r="E355" s="636"/>
      <c r="F355" s="665" t="s">
        <v>1241</v>
      </c>
      <c r="G355" s="665" t="s">
        <v>1526</v>
      </c>
      <c r="H355" s="906" t="s">
        <v>21580</v>
      </c>
      <c r="I355" s="665" t="s">
        <v>3970</v>
      </c>
      <c r="J355" s="665"/>
      <c r="K355" s="665" t="s">
        <v>2075</v>
      </c>
      <c r="L355" s="665" t="s">
        <v>2069</v>
      </c>
      <c r="M355" s="665">
        <v>4</v>
      </c>
      <c r="N355" s="665"/>
      <c r="O355" s="665"/>
      <c r="P355" s="665"/>
      <c r="Q355" s="665"/>
      <c r="R355" s="665"/>
      <c r="S355" s="665" t="str">
        <f>Таблиця4[[#This Row],[C - COINS - COST]]&amp;"C"&amp;" | "&amp;Таблиця4[[#This Row],[A - TANKARDS - Drinks]]&amp;"A"&amp;" | "&amp;Таблиця4[[#This Row],[P - PIPES - hospitality]]&amp;" P"&amp;" | "&amp;Таблиця4[[#This Row],[D - DAGGERS - danger level]]&amp;"D"</f>
        <v>C | A |  P | D</v>
      </c>
      <c r="T355" s="665"/>
      <c r="U355" s="665"/>
      <c r="V355" s="665"/>
      <c r="W355" s="905"/>
      <c r="X355" s="665" t="s">
        <v>4315</v>
      </c>
      <c r="Y355" s="665"/>
      <c r="Z355" s="665" t="str">
        <f>Таблиця4[[#This Row],[Descriptions2]]</f>
        <v/>
      </c>
      <c r="AA355" s="665" t="str">
        <f>Таблиця4[[#This Row],[Owner/Specific NPCs3]]</f>
        <v/>
      </c>
      <c r="AB355" s="665"/>
      <c r="AC355" s="666"/>
      <c r="AD355" s="667" t="s">
        <v>5838</v>
      </c>
      <c r="AE355" s="671"/>
      <c r="AF355" s="665" t="str">
        <f>IFERROR(INDEX('02VG'!B$4:B$167,MATCH(#REF!,'02VG'!$A$4:$A$167,0),1),"")</f>
        <v/>
      </c>
      <c r="AG355" s="665" t="str">
        <f>IFERROR(INDEX('02VG'!C$4:C$167,MATCH(#REF!,'02VG'!$A$4:$A$167,0),1),"")</f>
        <v/>
      </c>
      <c r="AH355" s="665" t="str">
        <f>IFERROR(INDEX('02VG'!D$4:D$167,MATCH(#REF!,'02VG'!$A$4:$A$167,0),1),"")</f>
        <v/>
      </c>
      <c r="AI355" s="665" t="str">
        <f>IFERROR(INDEX('02VG'!E$4:E$167,MATCH(#REF!,'02VG'!$A$4:$A$167,0),1),"")</f>
        <v/>
      </c>
      <c r="AJ355" s="665" t="str">
        <f>IFERROR(INDEX('02VG'!G$4:G$167,MATCH(#REF!,'02VG'!$A$4:$A$167,0),1),"")</f>
        <v/>
      </c>
      <c r="AK355" s="665" t="str">
        <f>IFERROR(INDEX('02VG'!I$4:I$167,MATCH(#REF!,'02VG'!$A$4:$A$167,0),1),"")</f>
        <v/>
      </c>
      <c r="AL355" s="665" t="str">
        <f>IFERROR(INDEX('02VG'!L$4:L$167,MATCH(#REF!,'02VG'!$A$4:$A$167,0),1),"")</f>
        <v/>
      </c>
      <c r="AM355" s="671"/>
      <c r="AN355" s="665" t="str">
        <f>IFERROR(INDEX('02ORG'!$H$4:$H$45,MATCH($F355,'02ORG'!$M$4:$M$45,0),1),"")</f>
        <v/>
      </c>
      <c r="AO355" s="671"/>
      <c r="AP355" s="665" t="str">
        <f>IFERROR(INDEX('02FOLK'!$AT$3:$AT$45,MATCH($F355,'02FOLK'!$AS$3:$AS$45,0),1),"")</f>
        <v/>
      </c>
      <c r="AQ355" s="671"/>
      <c r="AR355" s="636"/>
      <c r="AS355" s="636"/>
      <c r="AT355" s="636"/>
      <c r="AU355" s="636"/>
      <c r="AV355" s="671"/>
      <c r="AW355" s="636" t="str">
        <f>IFERROR(INDEX('02_LIVING_WATERDEEP'!$C$2:$C$200,MATCH(Таблиця4[[#This Row],[BUILDING NAME]],'02_LIVING_WATERDEEP'!$A$2:$A$200,0),1),"")</f>
        <v/>
      </c>
      <c r="AX355" s="636" t="str">
        <f>IFERROR(INDEX('02_LIVING_WATERDEEP'!$F$2:$F$200,MATCH(Таблиця4[[#This Row],[BUILDING NAME]],'02_LIVING_WATERDEEP'!$A$2:$A$200,0),1),"")</f>
        <v/>
      </c>
      <c r="AY355" s="636" t="str">
        <f>IFERROR(INDEX('02_LIVING_WATERDEEP'!$I$2:$I$200,MATCH(Таблиця4[[#This Row],[BUILDING NAME]],'02_LIVING_WATERDEEP'!$A$2:$A$200,0),1),"")</f>
        <v/>
      </c>
      <c r="AZ355" s="636" t="str">
        <f>IFERROR(INDEX('02_LIVING_WATERDEEP'!$J$2:$J$200,MATCH(Таблиця4[[#This Row],[BUILDING NAME]],'02_LIVING_WATERDEEP'!$A$2:$A$200,0),1),"")</f>
        <v/>
      </c>
      <c r="BA355" s="636" t="str">
        <f>IFERROR(INDEX('02_LIVING_WATERDEEP'!$K$2:$K$200,MATCH(Таблиця4[[#This Row],[BUILDING NAME]],'02_LIVING_WATERDEEP'!$A$2:$A$200,0),1),"")</f>
        <v/>
      </c>
      <c r="BB355" s="636" t="str">
        <f>IFERROR(INDEX('02_LIVING_WATERDEEP'!$L$2:$L$200,MATCH(Таблиця4[[#This Row],[BUILDING NAME]],'02_LIVING_WATERDEEP'!$A$2:$A$200,0),1),"")</f>
        <v/>
      </c>
      <c r="BC355" s="636" t="str">
        <f>IFERROR(INDEX('02_LIVING_WATERDEEP'!$M$2:$M$200,MATCH(Таблиця4[[#This Row],[BUILDING NAME]],'02_LIVING_WATERDEEP'!$A$2:$A$200,0),1),"")</f>
        <v/>
      </c>
      <c r="BD355" s="636"/>
      <c r="BE355" s="636"/>
      <c r="BF355" s="636"/>
      <c r="BG355" s="636"/>
      <c r="BH355" s="636"/>
      <c r="BI355" s="636"/>
      <c r="BJ355" s="636"/>
      <c r="BK355" s="636"/>
      <c r="BL355" s="636"/>
      <c r="BM355" s="636"/>
      <c r="BN355" s="636"/>
      <c r="BO355" s="636"/>
      <c r="BP355" s="636"/>
      <c r="BQ355" s="636"/>
      <c r="BR355" s="636"/>
      <c r="BS355" s="636"/>
      <c r="BT355" s="636"/>
      <c r="BU355" s="636" t="e">
        <f>MATCH(Таблиця4[[#This Row],[BUILDING NAME]],#REF!,0)</f>
        <v>#REF!</v>
      </c>
      <c r="BV355" s="636" t="e">
        <f>INDEX(#REF!,'02BUILD'!BU355,1)</f>
        <v>#REF!</v>
      </c>
      <c r="BW355" s="636">
        <v>0</v>
      </c>
      <c r="BX355" s="636"/>
      <c r="BY355" s="636" t="e">
        <f>MATCH(Таблиця4[[#This Row],[BUILDING NAME]],Таблиця5[NAME],0)</f>
        <v>#N/A</v>
      </c>
      <c r="BZ355" s="636" t="e">
        <f>INDEX(Таблиця5[[C - COINS - COST]:[ADDRESS]],'02BUILD'!$BY355,1)</f>
        <v>#N/A</v>
      </c>
      <c r="CA355" s="636" t="e">
        <f>INDEX(Таблиця5[[C - COINS - COST]:[ADDRESS]],'02BUILD'!$BY355,2)</f>
        <v>#N/A</v>
      </c>
      <c r="CB355" s="636" t="e">
        <f>INDEX(Таблиця5[[C - COINS - COST]:[ADDRESS]],'02BUILD'!$BY355,3)</f>
        <v>#N/A</v>
      </c>
      <c r="CC355" s="636" t="e">
        <f>INDEX(Таблиця5[[C - COINS - COST]:[ADDRESS]],'02BUILD'!$BY355,4)</f>
        <v>#N/A</v>
      </c>
      <c r="CD355" s="636" t="e">
        <f>INDEX(Таблиця5[[C - COINS - COST]:[ADDRESS]],'02BUILD'!$BY355,5)</f>
        <v>#N/A</v>
      </c>
      <c r="CE355" s="636" t="e">
        <f>INDEX(Таблиця5[[C - COINS - COST]:[ADDRESS]],'02BUILD'!$BY355,6)</f>
        <v>#N/A</v>
      </c>
      <c r="CF355" s="636" t="e">
        <f>INDEX(Таблиця5[[C - COINS - COST]:[ADDRESS]],'02BUILD'!$BY355,7)</f>
        <v>#N/A</v>
      </c>
      <c r="CG355" s="636" t="e">
        <f>INDEX(Таблиця5[[C - COINS - COST]:[ADDRESS]],'02BUILD'!$BY355,8)</f>
        <v>#N/A</v>
      </c>
      <c r="CH355" s="636" t="e">
        <f>INDEX(Таблиця5[[C - COINS - COST]:[ADDRESS]],'02BUILD'!$BY355,9)</f>
        <v>#N/A</v>
      </c>
      <c r="CI355" s="636" t="e">
        <f>INDEX(Таблиця5[[C - COINS - COST]:[ADDRESS]],'02BUILD'!$BY355,10)</f>
        <v>#N/A</v>
      </c>
    </row>
    <row r="356" spans="1:87" ht="16.5" hidden="1" thickTop="1" thickBot="1">
      <c r="A356" s="636" t="s">
        <v>819</v>
      </c>
      <c r="B356" s="665" t="str">
        <f>LEFT(LEFT(A356,FIND(":",A356)),LEN(LEFT(A356,FIND(":",A356)))-1)</f>
        <v>N43</v>
      </c>
      <c r="C356" s="665" t="str">
        <f>RIGHT(A356,LEN(A356)-FIND(":",A356)-1)</f>
        <v>Ragathan Furriers (business, C, 2)</v>
      </c>
      <c r="D356" s="636"/>
      <c r="E356" s="636"/>
      <c r="F356" s="665" t="s">
        <v>1242</v>
      </c>
      <c r="G356" s="665" t="s">
        <v>1527</v>
      </c>
      <c r="H356" s="665" t="s">
        <v>2170</v>
      </c>
      <c r="I356" s="665" t="s">
        <v>3970</v>
      </c>
      <c r="J356" s="665"/>
      <c r="K356" s="665" t="s">
        <v>2089</v>
      </c>
      <c r="L356" s="665" t="s">
        <v>2069</v>
      </c>
      <c r="M356" s="665">
        <v>2</v>
      </c>
      <c r="N356" s="665"/>
      <c r="O356" s="665"/>
      <c r="P356" s="665"/>
      <c r="Q356" s="665"/>
      <c r="R356" s="665"/>
      <c r="S356" s="665" t="str">
        <f>Таблиця4[[#This Row],[C - COINS - COST]]&amp;"C"&amp;" | "&amp;Таблиця4[[#This Row],[A - TANKARDS - Drinks]]&amp;"A"&amp;" | "&amp;Таблиця4[[#This Row],[P - PIPES - hospitality]]&amp;" P"&amp;" | "&amp;Таблиця4[[#This Row],[D - DAGGERS - danger level]]&amp;"D"</f>
        <v>C | A |  P | D</v>
      </c>
      <c r="T356" s="665"/>
      <c r="U356" s="665"/>
      <c r="V356" s="665"/>
      <c r="W356" s="665" t="s">
        <v>21213</v>
      </c>
      <c r="X356" s="665" t="s">
        <v>4315</v>
      </c>
      <c r="Y356" s="665"/>
      <c r="Z356" s="665" t="str">
        <f>Таблиця4[[#This Row],[Descriptions2]]</f>
        <v/>
      </c>
      <c r="AA356" s="665" t="str">
        <f>Таблиця4[[#This Row],[Owner/Specific NPCs3]]</f>
        <v/>
      </c>
      <c r="AB356" s="665"/>
      <c r="AC356" s="666" t="s">
        <v>5836</v>
      </c>
      <c r="AD356" s="667"/>
      <c r="AE356" s="671"/>
      <c r="AF356" s="665" t="str">
        <f>IFERROR(INDEX('02VG'!B$4:B$167,MATCH($H356,'02VG'!$A$4:$A$167,0),1),"")</f>
        <v/>
      </c>
      <c r="AG356" s="665" t="str">
        <f>IFERROR(INDEX('02VG'!C$4:C$167,MATCH($H356,'02VG'!$A$4:$A$167,0),1),"")</f>
        <v/>
      </c>
      <c r="AH356" s="665" t="str">
        <f>IFERROR(INDEX('02VG'!D$4:D$167,MATCH($H356,'02VG'!$A$4:$A$167,0),1),"")</f>
        <v/>
      </c>
      <c r="AI356" s="665" t="str">
        <f>IFERROR(INDEX('02VG'!E$4:E$167,MATCH($H356,'02VG'!$A$4:$A$167,0),1),"")</f>
        <v/>
      </c>
      <c r="AJ356" s="665" t="str">
        <f>IFERROR(INDEX('02VG'!G$4:G$167,MATCH($H356,'02VG'!$A$4:$A$167,0),1),"")</f>
        <v/>
      </c>
      <c r="AK356" s="665" t="str">
        <f>IFERROR(INDEX('02VG'!I$4:I$167,MATCH($H356,'02VG'!$A$4:$A$167,0),1),"")</f>
        <v/>
      </c>
      <c r="AL356" s="665" t="str">
        <f>IFERROR(INDEX('02VG'!L$4:L$167,MATCH($H356,'02VG'!$A$4:$A$167,0),1),"")</f>
        <v/>
      </c>
      <c r="AM356" s="671"/>
      <c r="AN356" s="665" t="str">
        <f>IFERROR(INDEX('02ORG'!$H$4:$H$45,MATCH($F356,'02ORG'!$M$4:$M$45,0),1),"")</f>
        <v/>
      </c>
      <c r="AO356" s="671"/>
      <c r="AP356" s="665" t="str">
        <f>IFERROR(INDEX('02FOLK'!$AT$3:$AT$45,MATCH($F356,'02FOLK'!$AS$3:$AS$45,0),1),"")</f>
        <v/>
      </c>
      <c r="AQ356" s="671"/>
      <c r="AR356" s="636"/>
      <c r="AS356" s="636"/>
      <c r="AT356" s="636"/>
      <c r="AU356" s="636"/>
      <c r="AV356" s="671"/>
      <c r="AW356" s="636" t="str">
        <f>IFERROR(INDEX('02_LIVING_WATERDEEP'!$C$2:$C$200,MATCH(Таблиця4[[#This Row],[BUILDING NAME]],'02_LIVING_WATERDEEP'!$A$2:$A$200,0),1),"")</f>
        <v/>
      </c>
      <c r="AX356" s="636" t="str">
        <f>IFERROR(INDEX('02_LIVING_WATERDEEP'!$F$2:$F$200,MATCH(Таблиця4[[#This Row],[BUILDING NAME]],'02_LIVING_WATERDEEP'!$A$2:$A$200,0),1),"")</f>
        <v/>
      </c>
      <c r="AY356" s="636" t="str">
        <f>IFERROR(INDEX('02_LIVING_WATERDEEP'!$I$2:$I$200,MATCH(Таблиця4[[#This Row],[BUILDING NAME]],'02_LIVING_WATERDEEP'!$A$2:$A$200,0),1),"")</f>
        <v/>
      </c>
      <c r="AZ356" s="636" t="str">
        <f>IFERROR(INDEX('02_LIVING_WATERDEEP'!$J$2:$J$200,MATCH(Таблиця4[[#This Row],[BUILDING NAME]],'02_LIVING_WATERDEEP'!$A$2:$A$200,0),1),"")</f>
        <v/>
      </c>
      <c r="BA356" s="636" t="str">
        <f>IFERROR(INDEX('02_LIVING_WATERDEEP'!$K$2:$K$200,MATCH(Таблиця4[[#This Row],[BUILDING NAME]],'02_LIVING_WATERDEEP'!$A$2:$A$200,0),1),"")</f>
        <v/>
      </c>
      <c r="BB356" s="636" t="str">
        <f>IFERROR(INDEX('02_LIVING_WATERDEEP'!$L$2:$L$200,MATCH(Таблиця4[[#This Row],[BUILDING NAME]],'02_LIVING_WATERDEEP'!$A$2:$A$200,0),1),"")</f>
        <v/>
      </c>
      <c r="BC356" s="636" t="str">
        <f>IFERROR(INDEX('02_LIVING_WATERDEEP'!$M$2:$M$200,MATCH(Таблиця4[[#This Row],[BUILDING NAME]],'02_LIVING_WATERDEEP'!$A$2:$A$200,0),1),"")</f>
        <v/>
      </c>
      <c r="BD356" s="636"/>
      <c r="BE356" s="636"/>
      <c r="BF356" s="636"/>
      <c r="BG356" s="636"/>
      <c r="BH356" s="636"/>
      <c r="BI356" s="636"/>
      <c r="BJ356" s="636"/>
      <c r="BK356" s="636"/>
      <c r="BL356" s="636"/>
      <c r="BM356" s="636"/>
      <c r="BN356" s="636"/>
      <c r="BO356" s="636"/>
      <c r="BP356" s="636"/>
      <c r="BQ356" s="636"/>
      <c r="BR356" s="636"/>
      <c r="BS356" s="636"/>
      <c r="BT356" s="636"/>
      <c r="BU356" s="636" t="e">
        <f>MATCH(Таблиця4[[#This Row],[BUILDING NAME]],#REF!,0)</f>
        <v>#REF!</v>
      </c>
      <c r="BV356" s="636" t="e">
        <f>INDEX(#REF!,'02BUILD'!BU356,1)</f>
        <v>#REF!</v>
      </c>
      <c r="BW356" s="636" t="e">
        <v>#N/A</v>
      </c>
      <c r="BX356" s="636"/>
      <c r="BY356" s="636" t="e">
        <f>MATCH(Таблиця4[[#This Row],[BUILDING NAME]],Таблиця5[NAME],0)</f>
        <v>#N/A</v>
      </c>
      <c r="BZ356" s="636" t="e">
        <f>INDEX(Таблиця5[[C - COINS - COST]:[ADDRESS]],'02BUILD'!$BY356,1)</f>
        <v>#N/A</v>
      </c>
      <c r="CA356" s="636" t="e">
        <f>INDEX(Таблиця5[[C - COINS - COST]:[ADDRESS]],'02BUILD'!$BY356,2)</f>
        <v>#N/A</v>
      </c>
      <c r="CB356" s="636" t="e">
        <f>INDEX(Таблиця5[[C - COINS - COST]:[ADDRESS]],'02BUILD'!$BY356,3)</f>
        <v>#N/A</v>
      </c>
      <c r="CC356" s="636" t="e">
        <f>INDEX(Таблиця5[[C - COINS - COST]:[ADDRESS]],'02BUILD'!$BY356,4)</f>
        <v>#N/A</v>
      </c>
      <c r="CD356" s="636" t="e">
        <f>INDEX(Таблиця5[[C - COINS - COST]:[ADDRESS]],'02BUILD'!$BY356,5)</f>
        <v>#N/A</v>
      </c>
      <c r="CE356" s="636" t="e">
        <f>INDEX(Таблиця5[[C - COINS - COST]:[ADDRESS]],'02BUILD'!$BY356,6)</f>
        <v>#N/A</v>
      </c>
      <c r="CF356" s="636" t="e">
        <f>INDEX(Таблиця5[[C - COINS - COST]:[ADDRESS]],'02BUILD'!$BY356,7)</f>
        <v>#N/A</v>
      </c>
      <c r="CG356" s="636" t="e">
        <f>INDEX(Таблиця5[[C - COINS - COST]:[ADDRESS]],'02BUILD'!$BY356,8)</f>
        <v>#N/A</v>
      </c>
      <c r="CH356" s="636" t="e">
        <f>INDEX(Таблиця5[[C - COINS - COST]:[ADDRESS]],'02BUILD'!$BY356,9)</f>
        <v>#N/A</v>
      </c>
      <c r="CI356" s="636" t="e">
        <f>INDEX(Таблиця5[[C - COINS - COST]:[ADDRESS]],'02BUILD'!$BY356,10)</f>
        <v>#N/A</v>
      </c>
    </row>
    <row r="357" spans="1:87" ht="16.5" hidden="1" thickTop="1" thickBot="1">
      <c r="A357" s="636" t="s">
        <v>820</v>
      </c>
      <c r="B357" s="665" t="str">
        <f>LEFT(LEFT(A357,FIND(":",A357)),LEN(LEFT(A357,FIND(":",A357)))-1)</f>
        <v>N44</v>
      </c>
      <c r="C357" s="665" t="str">
        <f>RIGHT(A357,LEN(A357)-FIND(":",A357)-1)</f>
        <v>Zun Villa (noble villa, A, 2s &amp; 4s)</v>
      </c>
      <c r="D357" s="636"/>
      <c r="E357" s="636"/>
      <c r="F357" s="665" t="s">
        <v>650</v>
      </c>
      <c r="G357" s="665" t="s">
        <v>1528</v>
      </c>
      <c r="H357" s="906" t="s">
        <v>21582</v>
      </c>
      <c r="I357" s="665" t="s">
        <v>3970</v>
      </c>
      <c r="J357" s="665"/>
      <c r="K357" s="665" t="s">
        <v>2075</v>
      </c>
      <c r="L357" s="665" t="s">
        <v>2076</v>
      </c>
      <c r="M357" s="665" t="s">
        <v>2073</v>
      </c>
      <c r="N357" s="665"/>
      <c r="O357" s="665"/>
      <c r="P357" s="665"/>
      <c r="Q357" s="665"/>
      <c r="R357" s="665"/>
      <c r="S357" s="665" t="str">
        <f>Таблиця4[[#This Row],[C - COINS - COST]]&amp;"C"&amp;" | "&amp;Таблиця4[[#This Row],[A - TANKARDS - Drinks]]&amp;"A"&amp;" | "&amp;Таблиця4[[#This Row],[P - PIPES - hospitality]]&amp;" P"&amp;" | "&amp;Таблиця4[[#This Row],[D - DAGGERS - danger level]]&amp;"D"</f>
        <v>C | A |  P | D</v>
      </c>
      <c r="T357" s="665"/>
      <c r="U357" s="665"/>
      <c r="V357" s="665"/>
      <c r="W357" s="905"/>
      <c r="X357" s="665" t="s">
        <v>4315</v>
      </c>
      <c r="Y357" s="665"/>
      <c r="Z357" s="665" t="str">
        <f>Таблиця4[[#This Row],[Descriptions2]]</f>
        <v/>
      </c>
      <c r="AA357" s="665" t="str">
        <f>Таблиця4[[#This Row],[Owner/Specific NPCs3]]</f>
        <v/>
      </c>
      <c r="AB357" s="665"/>
      <c r="AC357" s="666" t="s">
        <v>5836</v>
      </c>
      <c r="AD357" s="667"/>
      <c r="AE357" s="671"/>
      <c r="AF357" s="665" t="str">
        <f>IFERROR(INDEX('02VG'!B$4:B$167,MATCH(#REF!,'02VG'!$A$4:$A$167,0),1),"")</f>
        <v/>
      </c>
      <c r="AG357" s="665" t="str">
        <f>IFERROR(INDEX('02VG'!C$4:C$167,MATCH(#REF!,'02VG'!$A$4:$A$167,0),1),"")</f>
        <v/>
      </c>
      <c r="AH357" s="665" t="str">
        <f>IFERROR(INDEX('02VG'!D$4:D$167,MATCH(#REF!,'02VG'!$A$4:$A$167,0),1),"")</f>
        <v/>
      </c>
      <c r="AI357" s="665" t="str">
        <f>IFERROR(INDEX('02VG'!E$4:E$167,MATCH(#REF!,'02VG'!$A$4:$A$167,0),1),"")</f>
        <v/>
      </c>
      <c r="AJ357" s="665" t="str">
        <f>IFERROR(INDEX('02VG'!G$4:G$167,MATCH(#REF!,'02VG'!$A$4:$A$167,0),1),"")</f>
        <v/>
      </c>
      <c r="AK357" s="665" t="str">
        <f>IFERROR(INDEX('02VG'!I$4:I$167,MATCH(#REF!,'02VG'!$A$4:$A$167,0),1),"")</f>
        <v/>
      </c>
      <c r="AL357" s="665" t="str">
        <f>IFERROR(INDEX('02VG'!L$4:L$167,MATCH(#REF!,'02VG'!$A$4:$A$167,0),1),"")</f>
        <v/>
      </c>
      <c r="AM357" s="671"/>
      <c r="AN357" s="665" t="str">
        <f>IFERROR(INDEX('02ORG'!$H$4:$H$45,MATCH($F357,'02ORG'!$M$4:$M$45,0),1),"")</f>
        <v/>
      </c>
      <c r="AO357" s="671"/>
      <c r="AP357" s="665" t="str">
        <f>IFERROR(INDEX('02FOLK'!$AT$3:$AT$45,MATCH($F357,'02FOLK'!$AS$3:$AS$45,0),1),"")</f>
        <v/>
      </c>
      <c r="AQ357" s="671"/>
      <c r="AR357" s="636"/>
      <c r="AS357" s="636"/>
      <c r="AT357" s="636"/>
      <c r="AU357" s="636"/>
      <c r="AV357" s="671"/>
      <c r="AW357" s="636" t="str">
        <f>IFERROR(INDEX('02_LIVING_WATERDEEP'!$C$2:$C$200,MATCH(Таблиця4[[#This Row],[BUILDING NAME]],'02_LIVING_WATERDEEP'!$A$2:$A$200,0),1),"")</f>
        <v/>
      </c>
      <c r="AX357" s="636" t="str">
        <f>IFERROR(INDEX('02_LIVING_WATERDEEP'!$F$2:$F$200,MATCH(Таблиця4[[#This Row],[BUILDING NAME]],'02_LIVING_WATERDEEP'!$A$2:$A$200,0),1),"")</f>
        <v/>
      </c>
      <c r="AY357" s="636" t="str">
        <f>IFERROR(INDEX('02_LIVING_WATERDEEP'!$I$2:$I$200,MATCH(Таблиця4[[#This Row],[BUILDING NAME]],'02_LIVING_WATERDEEP'!$A$2:$A$200,0),1),"")</f>
        <v/>
      </c>
      <c r="AZ357" s="636" t="str">
        <f>IFERROR(INDEX('02_LIVING_WATERDEEP'!$J$2:$J$200,MATCH(Таблиця4[[#This Row],[BUILDING NAME]],'02_LIVING_WATERDEEP'!$A$2:$A$200,0),1),"")</f>
        <v/>
      </c>
      <c r="BA357" s="636" t="str">
        <f>IFERROR(INDEX('02_LIVING_WATERDEEP'!$K$2:$K$200,MATCH(Таблиця4[[#This Row],[BUILDING NAME]],'02_LIVING_WATERDEEP'!$A$2:$A$200,0),1),"")</f>
        <v/>
      </c>
      <c r="BB357" s="636" t="str">
        <f>IFERROR(INDEX('02_LIVING_WATERDEEP'!$L$2:$L$200,MATCH(Таблиця4[[#This Row],[BUILDING NAME]],'02_LIVING_WATERDEEP'!$A$2:$A$200,0),1),"")</f>
        <v/>
      </c>
      <c r="BC357" s="636" t="str">
        <f>IFERROR(INDEX('02_LIVING_WATERDEEP'!$M$2:$M$200,MATCH(Таблиця4[[#This Row],[BUILDING NAME]],'02_LIVING_WATERDEEP'!$A$2:$A$200,0),1),"")</f>
        <v/>
      </c>
      <c r="BD357" s="636"/>
      <c r="BE357" s="636"/>
      <c r="BF357" s="636"/>
      <c r="BG357" s="636"/>
      <c r="BH357" s="636"/>
      <c r="BI357" s="636"/>
      <c r="BJ357" s="636"/>
      <c r="BK357" s="636"/>
      <c r="BL357" s="636"/>
      <c r="BM357" s="636"/>
      <c r="BN357" s="636"/>
      <c r="BO357" s="636"/>
      <c r="BP357" s="636"/>
      <c r="BQ357" s="636"/>
      <c r="BR357" s="636"/>
      <c r="BS357" s="636"/>
      <c r="BT357" s="636"/>
      <c r="BU357" s="636" t="e">
        <f>MATCH(Таблиця4[[#This Row],[BUILDING NAME]],#REF!,0)</f>
        <v>#REF!</v>
      </c>
      <c r="BV357" s="636" t="e">
        <f>INDEX(#REF!,'02BUILD'!BU357,1)</f>
        <v>#REF!</v>
      </c>
      <c r="BW357" s="636" t="s">
        <v>20820</v>
      </c>
      <c r="BX357" s="636"/>
      <c r="BY357" s="636" t="e">
        <f>MATCH(Таблиця4[[#This Row],[BUILDING NAME]],Таблиця5[NAME],0)</f>
        <v>#N/A</v>
      </c>
      <c r="BZ357" s="636" t="e">
        <f>INDEX(Таблиця5[[C - COINS - COST]:[ADDRESS]],'02BUILD'!$BY357,1)</f>
        <v>#N/A</v>
      </c>
      <c r="CA357" s="636" t="e">
        <f>INDEX(Таблиця5[[C - COINS - COST]:[ADDRESS]],'02BUILD'!$BY357,2)</f>
        <v>#N/A</v>
      </c>
      <c r="CB357" s="636" t="e">
        <f>INDEX(Таблиця5[[C - COINS - COST]:[ADDRESS]],'02BUILD'!$BY357,3)</f>
        <v>#N/A</v>
      </c>
      <c r="CC357" s="636" t="e">
        <f>INDEX(Таблиця5[[C - COINS - COST]:[ADDRESS]],'02BUILD'!$BY357,4)</f>
        <v>#N/A</v>
      </c>
      <c r="CD357" s="636" t="e">
        <f>INDEX(Таблиця5[[C - COINS - COST]:[ADDRESS]],'02BUILD'!$BY357,5)</f>
        <v>#N/A</v>
      </c>
      <c r="CE357" s="636" t="e">
        <f>INDEX(Таблиця5[[C - COINS - COST]:[ADDRESS]],'02BUILD'!$BY357,6)</f>
        <v>#N/A</v>
      </c>
      <c r="CF357" s="636" t="e">
        <f>INDEX(Таблиця5[[C - COINS - COST]:[ADDRESS]],'02BUILD'!$BY357,7)</f>
        <v>#N/A</v>
      </c>
      <c r="CG357" s="636" t="e">
        <f>INDEX(Таблиця5[[C - COINS - COST]:[ADDRESS]],'02BUILD'!$BY357,8)</f>
        <v>#N/A</v>
      </c>
      <c r="CH357" s="636" t="e">
        <f>INDEX(Таблиця5[[C - COINS - COST]:[ADDRESS]],'02BUILD'!$BY357,9)</f>
        <v>#N/A</v>
      </c>
      <c r="CI357" s="636" t="e">
        <f>INDEX(Таблиця5[[C - COINS - COST]:[ADDRESS]],'02BUILD'!$BY357,10)</f>
        <v>#N/A</v>
      </c>
    </row>
    <row r="358" spans="1:87" ht="16.5" hidden="1" thickTop="1" thickBot="1">
      <c r="A358" s="636" t="s">
        <v>821</v>
      </c>
      <c r="B358" s="665" t="str">
        <f>LEFT(LEFT(A358,FIND(":",A358)),LEN(LEFT(A358,FIND(":",A358)))-1)</f>
        <v>N45</v>
      </c>
      <c r="C358" s="665" t="str">
        <f>RIGHT(A358,LEN(A358)-FIND(":",A358)-1)</f>
        <v>House of Crystal Storage (warehouse, C, 4)</v>
      </c>
      <c r="D358" s="636"/>
      <c r="E358" s="636"/>
      <c r="F358" s="665" t="s">
        <v>1243</v>
      </c>
      <c r="G358" s="665" t="s">
        <v>1529</v>
      </c>
      <c r="H358" s="665" t="s">
        <v>2171</v>
      </c>
      <c r="I358" s="665" t="s">
        <v>3970</v>
      </c>
      <c r="J358" s="665"/>
      <c r="K358" s="665" t="s">
        <v>2095</v>
      </c>
      <c r="L358" s="665" t="s">
        <v>2069</v>
      </c>
      <c r="M358" s="665">
        <v>4</v>
      </c>
      <c r="N358" s="665"/>
      <c r="O358" s="665"/>
      <c r="P358" s="665"/>
      <c r="Q358" s="665"/>
      <c r="R358" s="665"/>
      <c r="S358" s="665" t="str">
        <f>Таблиця4[[#This Row],[C - COINS - COST]]&amp;"C"&amp;" | "&amp;Таблиця4[[#This Row],[A - TANKARDS - Drinks]]&amp;"A"&amp;" | "&amp;Таблиця4[[#This Row],[P - PIPES - hospitality]]&amp;" P"&amp;" | "&amp;Таблиця4[[#This Row],[D - DAGGERS - danger level]]&amp;"D"</f>
        <v>C | A |  P | D</v>
      </c>
      <c r="T358" s="665"/>
      <c r="U358" s="665"/>
      <c r="V358" s="665"/>
      <c r="W358" s="690"/>
      <c r="X358" s="665" t="s">
        <v>4315</v>
      </c>
      <c r="Y358" s="665"/>
      <c r="Z358" s="665" t="str">
        <f>Таблиця4[[#This Row],[Descriptions2]]</f>
        <v/>
      </c>
      <c r="AA358" s="665" t="str">
        <f>Таблиця4[[#This Row],[Owner/Specific NPCs3]]</f>
        <v/>
      </c>
      <c r="AB358" s="665"/>
      <c r="AC358" s="666" t="s">
        <v>5836</v>
      </c>
      <c r="AD358" s="667"/>
      <c r="AE358" s="671"/>
      <c r="AF358" s="665" t="str">
        <f>IFERROR(INDEX('02VG'!B$4:B$167,MATCH($H358,'02VG'!$A$4:$A$167,0),1),"")</f>
        <v/>
      </c>
      <c r="AG358" s="665" t="str">
        <f>IFERROR(INDEX('02VG'!C$4:C$167,MATCH($H358,'02VG'!$A$4:$A$167,0),1),"")</f>
        <v/>
      </c>
      <c r="AH358" s="665" t="str">
        <f>IFERROR(INDEX('02VG'!D$4:D$167,MATCH($H358,'02VG'!$A$4:$A$167,0),1),"")</f>
        <v/>
      </c>
      <c r="AI358" s="665" t="str">
        <f>IFERROR(INDEX('02VG'!E$4:E$167,MATCH($H358,'02VG'!$A$4:$A$167,0),1),"")</f>
        <v/>
      </c>
      <c r="AJ358" s="665" t="str">
        <f>IFERROR(INDEX('02VG'!G$4:G$167,MATCH($H358,'02VG'!$A$4:$A$167,0),1),"")</f>
        <v/>
      </c>
      <c r="AK358" s="665" t="str">
        <f>IFERROR(INDEX('02VG'!I$4:I$167,MATCH($H358,'02VG'!$A$4:$A$167,0),1),"")</f>
        <v/>
      </c>
      <c r="AL358" s="665" t="str">
        <f>IFERROR(INDEX('02VG'!L$4:L$167,MATCH($H358,'02VG'!$A$4:$A$167,0),1),"")</f>
        <v/>
      </c>
      <c r="AM358" s="671"/>
      <c r="AN358" s="665" t="str">
        <f>IFERROR(INDEX('02ORG'!$H$4:$H$45,MATCH($F358,'02ORG'!$M$4:$M$45,0),1),"")</f>
        <v/>
      </c>
      <c r="AO358" s="671"/>
      <c r="AP358" s="665" t="str">
        <f>IFERROR(INDEX('02FOLK'!$AT$3:$AT$45,MATCH($F358,'02FOLK'!$AS$3:$AS$45,0),1),"")</f>
        <v/>
      </c>
      <c r="AQ358" s="671"/>
      <c r="AR358" s="636"/>
      <c r="AS358" s="636"/>
      <c r="AT358" s="636"/>
      <c r="AU358" s="636"/>
      <c r="AV358" s="671"/>
      <c r="AW358" s="636" t="str">
        <f>IFERROR(INDEX('02_LIVING_WATERDEEP'!$C$2:$C$200,MATCH(Таблиця4[[#This Row],[BUILDING NAME]],'02_LIVING_WATERDEEP'!$A$2:$A$200,0),1),"")</f>
        <v/>
      </c>
      <c r="AX358" s="636" t="str">
        <f>IFERROR(INDEX('02_LIVING_WATERDEEP'!$F$2:$F$200,MATCH(Таблиця4[[#This Row],[BUILDING NAME]],'02_LIVING_WATERDEEP'!$A$2:$A$200,0),1),"")</f>
        <v/>
      </c>
      <c r="AY358" s="636" t="str">
        <f>IFERROR(INDEX('02_LIVING_WATERDEEP'!$I$2:$I$200,MATCH(Таблиця4[[#This Row],[BUILDING NAME]],'02_LIVING_WATERDEEP'!$A$2:$A$200,0),1),"")</f>
        <v/>
      </c>
      <c r="AZ358" s="636" t="str">
        <f>IFERROR(INDEX('02_LIVING_WATERDEEP'!$J$2:$J$200,MATCH(Таблиця4[[#This Row],[BUILDING NAME]],'02_LIVING_WATERDEEP'!$A$2:$A$200,0),1),"")</f>
        <v/>
      </c>
      <c r="BA358" s="636" t="str">
        <f>IFERROR(INDEX('02_LIVING_WATERDEEP'!$K$2:$K$200,MATCH(Таблиця4[[#This Row],[BUILDING NAME]],'02_LIVING_WATERDEEP'!$A$2:$A$200,0),1),"")</f>
        <v/>
      </c>
      <c r="BB358" s="636" t="str">
        <f>IFERROR(INDEX('02_LIVING_WATERDEEP'!$L$2:$L$200,MATCH(Таблиця4[[#This Row],[BUILDING NAME]],'02_LIVING_WATERDEEP'!$A$2:$A$200,0),1),"")</f>
        <v/>
      </c>
      <c r="BC358" s="636" t="str">
        <f>IFERROR(INDEX('02_LIVING_WATERDEEP'!$M$2:$M$200,MATCH(Таблиця4[[#This Row],[BUILDING NAME]],'02_LIVING_WATERDEEP'!$A$2:$A$200,0),1),"")</f>
        <v/>
      </c>
      <c r="BD358" s="636"/>
      <c r="BE358" s="636"/>
      <c r="BF358" s="636"/>
      <c r="BG358" s="636"/>
      <c r="BH358" s="636"/>
      <c r="BI358" s="636"/>
      <c r="BJ358" s="636"/>
      <c r="BK358" s="636"/>
      <c r="BL358" s="636"/>
      <c r="BM358" s="636"/>
      <c r="BN358" s="636"/>
      <c r="BO358" s="636"/>
      <c r="BP358" s="636"/>
      <c r="BQ358" s="636"/>
      <c r="BR358" s="636"/>
      <c r="BS358" s="636"/>
      <c r="BT358" s="636"/>
      <c r="BU358" s="636" t="e">
        <f>MATCH(Таблиця4[[#This Row],[BUILDING NAME]],#REF!,0)</f>
        <v>#REF!</v>
      </c>
      <c r="BV358" s="636" t="e">
        <f>INDEX(#REF!,'02BUILD'!BU358,1)</f>
        <v>#REF!</v>
      </c>
      <c r="BW358" s="636">
        <v>0</v>
      </c>
      <c r="BX358" s="636"/>
      <c r="BY358" s="636" t="e">
        <f>MATCH(Таблиця4[[#This Row],[BUILDING NAME]],Таблиця5[NAME],0)</f>
        <v>#N/A</v>
      </c>
      <c r="BZ358" s="636" t="e">
        <f>INDEX(Таблиця5[[C - COINS - COST]:[ADDRESS]],'02BUILD'!$BY358,1)</f>
        <v>#N/A</v>
      </c>
      <c r="CA358" s="636" t="e">
        <f>INDEX(Таблиця5[[C - COINS - COST]:[ADDRESS]],'02BUILD'!$BY358,2)</f>
        <v>#N/A</v>
      </c>
      <c r="CB358" s="636" t="e">
        <f>INDEX(Таблиця5[[C - COINS - COST]:[ADDRESS]],'02BUILD'!$BY358,3)</f>
        <v>#N/A</v>
      </c>
      <c r="CC358" s="636" t="e">
        <f>INDEX(Таблиця5[[C - COINS - COST]:[ADDRESS]],'02BUILD'!$BY358,4)</f>
        <v>#N/A</v>
      </c>
      <c r="CD358" s="636" t="e">
        <f>INDEX(Таблиця5[[C - COINS - COST]:[ADDRESS]],'02BUILD'!$BY358,5)</f>
        <v>#N/A</v>
      </c>
      <c r="CE358" s="636" t="e">
        <f>INDEX(Таблиця5[[C - COINS - COST]:[ADDRESS]],'02BUILD'!$BY358,6)</f>
        <v>#N/A</v>
      </c>
      <c r="CF358" s="636" t="e">
        <f>INDEX(Таблиця5[[C - COINS - COST]:[ADDRESS]],'02BUILD'!$BY358,7)</f>
        <v>#N/A</v>
      </c>
      <c r="CG358" s="636" t="e">
        <f>INDEX(Таблиця5[[C - COINS - COST]:[ADDRESS]],'02BUILD'!$BY358,8)</f>
        <v>#N/A</v>
      </c>
      <c r="CH358" s="636" t="e">
        <f>INDEX(Таблиця5[[C - COINS - COST]:[ADDRESS]],'02BUILD'!$BY358,9)</f>
        <v>#N/A</v>
      </c>
      <c r="CI358" s="636" t="e">
        <f>INDEX(Таблиця5[[C - COINS - COST]:[ADDRESS]],'02BUILD'!$BY358,10)</f>
        <v>#N/A</v>
      </c>
    </row>
    <row r="359" spans="1:87" ht="17.25" hidden="1" thickTop="1" thickBot="1">
      <c r="A359" s="636" t="s">
        <v>822</v>
      </c>
      <c r="B359" s="665" t="str">
        <f>LEFT(LEFT(A359,FIND(":",A359)),LEN(LEFT(A359,FIND(":",A359)))-1)</f>
        <v>N46</v>
      </c>
      <c r="C359" s="665" t="str">
        <f>RIGHT(A359,LEN(A359)-FIND(":",A359)-1)</f>
        <v>The House of Crystal (guildhall, B, 2)</v>
      </c>
      <c r="D359" s="636"/>
      <c r="E359" s="636"/>
      <c r="F359" s="665" t="s">
        <v>1244</v>
      </c>
      <c r="G359" s="665" t="s">
        <v>1530</v>
      </c>
      <c r="H359" s="665" t="s">
        <v>16311</v>
      </c>
      <c r="I359" s="665" t="s">
        <v>3970</v>
      </c>
      <c r="J359" s="665"/>
      <c r="K359" s="665" t="s">
        <v>2096</v>
      </c>
      <c r="L359" s="665" t="s">
        <v>2081</v>
      </c>
      <c r="M359" s="665">
        <v>2</v>
      </c>
      <c r="N359" s="85" t="s">
        <v>3851</v>
      </c>
      <c r="O359" s="665"/>
      <c r="P359" s="665"/>
      <c r="Q359" s="665"/>
      <c r="R359" s="665"/>
      <c r="S359" s="665" t="str">
        <f>Таблиця4[[#This Row],[C - COINS - COST]]&amp;"C"&amp;" | "&amp;Таблиця4[[#This Row],[A - TANKARDS - Drinks]]&amp;"A"&amp;" | "&amp;Таблиця4[[#This Row],[P - PIPES - hospitality]]&amp;" P"&amp;" | "&amp;Таблиця4[[#This Row],[D - DAGGERS - danger level]]&amp;"D"</f>
        <v>C | A |  P | D</v>
      </c>
      <c r="T359" s="665"/>
      <c r="U359" s="665"/>
      <c r="V359" s="665"/>
      <c r="W359" s="905" t="s">
        <v>21540</v>
      </c>
      <c r="X359" s="665" t="s">
        <v>16314</v>
      </c>
      <c r="Y359" s="665"/>
      <c r="Z359" s="665" t="str">
        <f>Таблиця4[[#This Row],[Descriptions2]]</f>
        <v>The official building for the Guild of Glassblowers, Glaziers, &amp; Speculum-makers. A building that catches the eye right away with the most fancy stained glass windows. The sign outside is a stained glass window tinted to say House of Crystal. Filled inside with fancy stained glass lanterns and helpful pushy guild organizers.</v>
      </c>
      <c r="AA359" s="665">
        <f>Таблиця4[[#This Row],[Owner/Specific NPCs3]]</f>
        <v>0</v>
      </c>
      <c r="AB359" s="665"/>
      <c r="AC359" s="666" t="s">
        <v>5836</v>
      </c>
      <c r="AD359" s="667"/>
      <c r="AE359" s="671"/>
      <c r="AF359" s="665" t="str">
        <f>IFERROR(INDEX('02VG'!B$4:B$167,MATCH($H359,'02VG'!$A$4:$A$167,0),1),"")</f>
        <v/>
      </c>
      <c r="AG359" s="665" t="str">
        <f>IFERROR(INDEX('02VG'!C$4:C$167,MATCH($H359,'02VG'!$A$4:$A$167,0),1),"")</f>
        <v/>
      </c>
      <c r="AH359" s="665" t="str">
        <f>IFERROR(INDEX('02VG'!D$4:D$167,MATCH($H359,'02VG'!$A$4:$A$167,0),1),"")</f>
        <v/>
      </c>
      <c r="AI359" s="665" t="str">
        <f>IFERROR(INDEX('02VG'!E$4:E$167,MATCH($H359,'02VG'!$A$4:$A$167,0),1),"")</f>
        <v/>
      </c>
      <c r="AJ359" s="665" t="str">
        <f>IFERROR(INDEX('02VG'!G$4:G$167,MATCH($H359,'02VG'!$A$4:$A$167,0),1),"")</f>
        <v/>
      </c>
      <c r="AK359" s="665" t="str">
        <f>IFERROR(INDEX('02VG'!I$4:I$167,MATCH($H359,'02VG'!$A$4:$A$167,0),1),"")</f>
        <v/>
      </c>
      <c r="AL359" s="665" t="str">
        <f>IFERROR(INDEX('02VG'!L$4:L$167,MATCH($H359,'02VG'!$A$4:$A$167,0),1),"")</f>
        <v/>
      </c>
      <c r="AM359" s="671"/>
      <c r="AN359" s="665" t="str">
        <f>IFERROR(INDEX('02ORG'!$H$4:$H$45,MATCH($F359,'02ORG'!$M$4:$M$45,0),1),"")</f>
        <v>Guild of Glassblowers, Glaziers, &amp; Speculum-makers</v>
      </c>
      <c r="AO359" s="671"/>
      <c r="AP359" s="665" t="str">
        <f>IFERROR(INDEX('02FOLK'!$AT$3:$AT$45,MATCH($F359,'02FOLK'!$AS$3:$AS$45,0),1),"")</f>
        <v/>
      </c>
      <c r="AQ359" s="671"/>
      <c r="AR359" s="636"/>
      <c r="AS359" s="636"/>
      <c r="AT359" s="636"/>
      <c r="AU359" s="636"/>
      <c r="AV359" s="671"/>
      <c r="AW359" s="636" t="str">
        <f>IFERROR(INDEX('02_LIVING_WATERDEEP'!$C$2:$C$200,MATCH(Таблиця4[[#This Row],[BUILDING NAME]],'02_LIVING_WATERDEEP'!$A$2:$A$200,0),1),"")</f>
        <v>Nekomancer</v>
      </c>
      <c r="AX359" s="636" t="str">
        <f>IFERROR(INDEX('02_LIVING_WATERDEEP'!$F$2:$F$200,MATCH(Таблиця4[[#This Row],[BUILDING NAME]],'02_LIVING_WATERDEEP'!$A$2:$A$200,0),1),"")</f>
        <v>Aristocrat</v>
      </c>
      <c r="AY359" s="636">
        <f>IFERROR(INDEX('02_LIVING_WATERDEEP'!$I$2:$I$200,MATCH(Таблиця4[[#This Row],[BUILDING NAME]],'02_LIVING_WATERDEEP'!$A$2:$A$200,0),1),"")</f>
        <v>0</v>
      </c>
      <c r="AZ359" s="636" t="str">
        <f>IFERROR(INDEX('02_LIVING_WATERDEEP'!$J$2:$J$200,MATCH(Таблиця4[[#This Row],[BUILDING NAME]],'02_LIVING_WATERDEEP'!$A$2:$A$200,0),1),"")</f>
        <v>The official building for the Guild of Glassblowers, Glaziers, &amp; Speculum-makers. A building that catches the eye right away with the most fancy stained glass windows. The sign outside is a stained glass window tinted to say House of Crystal. Filled inside with fancy stained glass lanterns and helpful pushy guild organizers.</v>
      </c>
      <c r="BA359" s="636">
        <f>IFERROR(INDEX('02_LIVING_WATERDEEP'!$K$2:$K$200,MATCH(Таблиця4[[#This Row],[BUILDING NAME]],'02_LIVING_WATERDEEP'!$A$2:$A$200,0),1),"")</f>
        <v>0</v>
      </c>
      <c r="BB359" s="636">
        <f>IFERROR(INDEX('02_LIVING_WATERDEEP'!$L$2:$L$200,MATCH(Таблиця4[[#This Row],[BUILDING NAME]],'02_LIVING_WATERDEEP'!$A$2:$A$200,0),1),"")</f>
        <v>0</v>
      </c>
      <c r="BC359" s="636">
        <f>IFERROR(INDEX('02_LIVING_WATERDEEP'!$M$2:$M$200,MATCH(Таблиця4[[#This Row],[BUILDING NAME]],'02_LIVING_WATERDEEP'!$A$2:$A$200,0),1),"")</f>
        <v>0</v>
      </c>
      <c r="BD359" s="636"/>
      <c r="BE359" s="636"/>
      <c r="BF359" s="636"/>
      <c r="BG359" s="636"/>
      <c r="BH359" s="636"/>
      <c r="BI359" s="636"/>
      <c r="BJ359" s="636"/>
      <c r="BK359" s="636"/>
      <c r="BL359" s="636"/>
      <c r="BM359" s="636"/>
      <c r="BN359" s="636"/>
      <c r="BO359" s="636"/>
      <c r="BP359" s="636"/>
      <c r="BQ359" s="636"/>
      <c r="BR359" s="636"/>
      <c r="BS359" s="636"/>
      <c r="BT359" s="636"/>
      <c r="BU359" s="636" t="e">
        <f>MATCH(Таблиця4[[#This Row],[BUILDING NAME]],#REF!,0)</f>
        <v>#REF!</v>
      </c>
      <c r="BV359" s="636" t="e">
        <f>INDEX(#REF!,'02BUILD'!BU359,1)</f>
        <v>#REF!</v>
      </c>
      <c r="BW359" s="636" t="e">
        <v>#N/A</v>
      </c>
      <c r="BX359" s="636"/>
      <c r="BY359" s="636" t="e">
        <f>MATCH(Таблиця4[[#This Row],[BUILDING NAME]],Таблиця5[NAME],0)</f>
        <v>#N/A</v>
      </c>
      <c r="BZ359" s="636" t="e">
        <f>INDEX(Таблиця5[[C - COINS - COST]:[ADDRESS]],'02BUILD'!$BY359,1)</f>
        <v>#N/A</v>
      </c>
      <c r="CA359" s="636" t="e">
        <f>INDEX(Таблиця5[[C - COINS - COST]:[ADDRESS]],'02BUILD'!$BY359,2)</f>
        <v>#N/A</v>
      </c>
      <c r="CB359" s="636" t="e">
        <f>INDEX(Таблиця5[[C - COINS - COST]:[ADDRESS]],'02BUILD'!$BY359,3)</f>
        <v>#N/A</v>
      </c>
      <c r="CC359" s="636" t="e">
        <f>INDEX(Таблиця5[[C - COINS - COST]:[ADDRESS]],'02BUILD'!$BY359,4)</f>
        <v>#N/A</v>
      </c>
      <c r="CD359" s="636" t="e">
        <f>INDEX(Таблиця5[[C - COINS - COST]:[ADDRESS]],'02BUILD'!$BY359,5)</f>
        <v>#N/A</v>
      </c>
      <c r="CE359" s="636" t="e">
        <f>INDEX(Таблиця5[[C - COINS - COST]:[ADDRESS]],'02BUILD'!$BY359,6)</f>
        <v>#N/A</v>
      </c>
      <c r="CF359" s="636" t="e">
        <f>INDEX(Таблиця5[[C - COINS - COST]:[ADDRESS]],'02BUILD'!$BY359,7)</f>
        <v>#N/A</v>
      </c>
      <c r="CG359" s="636" t="e">
        <f>INDEX(Таблиця5[[C - COINS - COST]:[ADDRESS]],'02BUILD'!$BY359,8)</f>
        <v>#N/A</v>
      </c>
      <c r="CH359" s="636" t="e">
        <f>INDEX(Таблиця5[[C - COINS - COST]:[ADDRESS]],'02BUILD'!$BY359,9)</f>
        <v>#N/A</v>
      </c>
      <c r="CI359" s="636" t="e">
        <f>INDEX(Таблиця5[[C - COINS - COST]:[ADDRESS]],'02BUILD'!$BY359,10)</f>
        <v>#N/A</v>
      </c>
    </row>
    <row r="360" spans="1:87" ht="16.5" hidden="1" thickTop="1" thickBot="1">
      <c r="A360" s="636" t="s">
        <v>823</v>
      </c>
      <c r="B360" s="665" t="str">
        <f>LEFT(LEFT(A360,FIND(":",A360)),LEN(LEFT(A360,FIND(":",A360)))-1)</f>
        <v>N47</v>
      </c>
      <c r="C360" s="665" t="str">
        <f>RIGHT(A360,LEN(A360)-FIND(":",A360)-1)</f>
        <v>The Galloping Minotaur (inn, B, 2s &amp; 3s)</v>
      </c>
      <c r="D360" s="636"/>
      <c r="E360" s="636"/>
      <c r="F360" s="665" t="s">
        <v>1245</v>
      </c>
      <c r="G360" s="665" t="s">
        <v>1531</v>
      </c>
      <c r="H360" s="519" t="s">
        <v>2172</v>
      </c>
      <c r="I360" s="665" t="s">
        <v>3970</v>
      </c>
      <c r="J360" s="665"/>
      <c r="K360" s="665" t="s">
        <v>2092</v>
      </c>
      <c r="L360" s="665" t="s">
        <v>2081</v>
      </c>
      <c r="M360" s="665" t="s">
        <v>2070</v>
      </c>
      <c r="N360" s="665"/>
      <c r="O360" s="665"/>
      <c r="P360" s="665"/>
      <c r="Q360" s="665"/>
      <c r="R360" s="665"/>
      <c r="S360" s="665" t="str">
        <f>Таблиця4[[#This Row],[C - COINS - COST]]&amp;"C"&amp;" | "&amp;Таблиця4[[#This Row],[A - TANKARDS - Drinks]]&amp;"A"&amp;" | "&amp;Таблиця4[[#This Row],[P - PIPES - hospitality]]&amp;" P"&amp;" | "&amp;Таблиця4[[#This Row],[D - DAGGERS - danger level]]&amp;"D"</f>
        <v>C | A |  P | D</v>
      </c>
      <c r="T360" s="665"/>
      <c r="U360" s="665"/>
      <c r="V360" s="665"/>
      <c r="W360" s="520" t="s">
        <v>5660</v>
      </c>
      <c r="X360" s="665" t="s">
        <v>237</v>
      </c>
      <c r="Y360" s="665"/>
      <c r="Z360" s="665">
        <f>Таблиця4[[#This Row],[Descriptions2]]</f>
        <v>0</v>
      </c>
      <c r="AA360" s="665">
        <f>Таблиця4[[#This Row],[Owner/Specific NPCs3]]</f>
        <v>0</v>
      </c>
      <c r="AB360" s="665"/>
      <c r="AC360" s="666" t="s">
        <v>5836</v>
      </c>
      <c r="AD360" s="667"/>
      <c r="AE360" s="671"/>
      <c r="AF360" s="665" t="str">
        <f>IFERROR(INDEX('02VG'!B$4:B$167,MATCH($H360,'02VG'!$A$4:$A$167,0),1),"")</f>
        <v/>
      </c>
      <c r="AG360" s="665" t="str">
        <f>IFERROR(INDEX('02VG'!C$4:C$167,MATCH($H360,'02VG'!$A$4:$A$167,0),1),"")</f>
        <v/>
      </c>
      <c r="AH360" s="665" t="str">
        <f>IFERROR(INDEX('02VG'!D$4:D$167,MATCH($H360,'02VG'!$A$4:$A$167,0),1),"")</f>
        <v/>
      </c>
      <c r="AI360" s="665" t="str">
        <f>IFERROR(INDEX('02VG'!E$4:E$167,MATCH($H360,'02VG'!$A$4:$A$167,0),1),"")</f>
        <v/>
      </c>
      <c r="AJ360" s="665" t="str">
        <f>IFERROR(INDEX('02VG'!G$4:G$167,MATCH($H360,'02VG'!$A$4:$A$167,0),1),"")</f>
        <v/>
      </c>
      <c r="AK360" s="665" t="str">
        <f>IFERROR(INDEX('02VG'!I$4:I$167,MATCH($H360,'02VG'!$A$4:$A$167,0),1),"")</f>
        <v/>
      </c>
      <c r="AL360" s="665" t="str">
        <f>IFERROR(INDEX('02VG'!L$4:L$167,MATCH($H360,'02VG'!$A$4:$A$167,0),1),"")</f>
        <v/>
      </c>
      <c r="AM360" s="671"/>
      <c r="AN360" s="665" t="str">
        <f>IFERROR(INDEX('02ORG'!$H$4:$H$45,MATCH($F360,'02ORG'!$M$4:$M$45,0),1),"")</f>
        <v/>
      </c>
      <c r="AO360" s="671"/>
      <c r="AP360" s="665" t="str">
        <f>IFERROR(INDEX('02FOLK'!$AT$3:$AT$45,MATCH($F360,'02FOLK'!$AS$3:$AS$45,0),1),"")</f>
        <v/>
      </c>
      <c r="AQ360" s="671"/>
      <c r="AR360" s="636"/>
      <c r="AS360" s="636"/>
      <c r="AT360" s="636"/>
      <c r="AU360" s="636"/>
      <c r="AV360" s="671"/>
      <c r="AW360" s="636">
        <f>IFERROR(INDEX('02_LIVING_WATERDEEP'!$C$2:$C$200,MATCH(Таблиця4[[#This Row],[BUILDING NAME]],'02_LIVING_WATERDEEP'!$A$2:$A$200,0),1),"")</f>
        <v>0</v>
      </c>
      <c r="AX360" s="636" t="str">
        <f>IFERROR(INDEX('02_LIVING_WATERDEEP'!$F$2:$F$200,MATCH(Таблиця4[[#This Row],[BUILDING NAME]],'02_LIVING_WATERDEEP'!$A$2:$A$200,0),1),"")</f>
        <v>Wealthy</v>
      </c>
      <c r="AY360" s="636" t="str">
        <f>IFERROR(INDEX('02_LIVING_WATERDEEP'!$I$2:$I$200,MATCH(Таблиця4[[#This Row],[BUILDING NAME]],'02_LIVING_WATERDEEP'!$A$2:$A$200,0),1),"")</f>
        <v>An inn well-favored among visiting merchants that has had to expand its operations to two other buildings and implement Waterdeep's first advance bookings system. Known as a busy place with lots of overstuffed merchants, bustling messengers, and secret passages by which the servants get around.</v>
      </c>
      <c r="AZ360" s="636">
        <f>IFERROR(INDEX('02_LIVING_WATERDEEP'!$J$2:$J$200,MATCH(Таблиця4[[#This Row],[BUILDING NAME]],'02_LIVING_WATERDEEP'!$A$2:$A$200,0),1),"")</f>
        <v>0</v>
      </c>
      <c r="BA360" s="636">
        <f>IFERROR(INDEX('02_LIVING_WATERDEEP'!$K$2:$K$200,MATCH(Таблиця4[[#This Row],[BUILDING NAME]],'02_LIVING_WATERDEEP'!$A$2:$A$200,0),1),"")</f>
        <v>0</v>
      </c>
      <c r="BB360" s="636">
        <f>IFERROR(INDEX('02_LIVING_WATERDEEP'!$L$2:$L$200,MATCH(Таблиця4[[#This Row],[BUILDING NAME]],'02_LIVING_WATERDEEP'!$A$2:$A$200,0),1),"")</f>
        <v>0</v>
      </c>
      <c r="BC360" s="636">
        <f>IFERROR(INDEX('02_LIVING_WATERDEEP'!$M$2:$M$200,MATCH(Таблиця4[[#This Row],[BUILDING NAME]],'02_LIVING_WATERDEEP'!$A$2:$A$200,0),1),"")</f>
        <v>0</v>
      </c>
      <c r="BD360" s="636"/>
      <c r="BE360" s="636"/>
      <c r="BF360" s="636"/>
      <c r="BG360" s="636"/>
      <c r="BH360" s="636"/>
      <c r="BI360" s="636"/>
      <c r="BJ360" s="636"/>
      <c r="BK360" s="636"/>
      <c r="BL360" s="636"/>
      <c r="BM360" s="636"/>
      <c r="BN360" s="636"/>
      <c r="BO360" s="636"/>
      <c r="BP360" s="636"/>
      <c r="BQ360" s="636"/>
      <c r="BR360" s="636"/>
      <c r="BS360" s="636"/>
      <c r="BT360" s="636"/>
      <c r="BU360" s="636" t="e">
        <f>MATCH(Таблиця4[[#This Row],[BUILDING NAME]],#REF!,0)</f>
        <v>#REF!</v>
      </c>
      <c r="BV360" s="636" t="e">
        <f>INDEX(#REF!,'02BUILD'!BU360,1)</f>
        <v>#REF!</v>
      </c>
      <c r="BW360" s="636" t="s">
        <v>20805</v>
      </c>
      <c r="BX360" s="636"/>
      <c r="BY360" s="636" t="e">
        <f>MATCH(Таблиця4[[#This Row],[BUILDING NAME]],Таблиця5[NAME],0)</f>
        <v>#N/A</v>
      </c>
      <c r="BZ360" s="636" t="e">
        <f>INDEX(Таблиця5[[C - COINS - COST]:[ADDRESS]],'02BUILD'!$BY360,1)</f>
        <v>#N/A</v>
      </c>
      <c r="CA360" s="636" t="e">
        <f>INDEX(Таблиця5[[C - COINS - COST]:[ADDRESS]],'02BUILD'!$BY360,2)</f>
        <v>#N/A</v>
      </c>
      <c r="CB360" s="636" t="e">
        <f>INDEX(Таблиця5[[C - COINS - COST]:[ADDRESS]],'02BUILD'!$BY360,3)</f>
        <v>#N/A</v>
      </c>
      <c r="CC360" s="636" t="e">
        <f>INDEX(Таблиця5[[C - COINS - COST]:[ADDRESS]],'02BUILD'!$BY360,4)</f>
        <v>#N/A</v>
      </c>
      <c r="CD360" s="636" t="e">
        <f>INDEX(Таблиця5[[C - COINS - COST]:[ADDRESS]],'02BUILD'!$BY360,5)</f>
        <v>#N/A</v>
      </c>
      <c r="CE360" s="636" t="e">
        <f>INDEX(Таблиця5[[C - COINS - COST]:[ADDRESS]],'02BUILD'!$BY360,6)</f>
        <v>#N/A</v>
      </c>
      <c r="CF360" s="636" t="e">
        <f>INDEX(Таблиця5[[C - COINS - COST]:[ADDRESS]],'02BUILD'!$BY360,7)</f>
        <v>#N/A</v>
      </c>
      <c r="CG360" s="636" t="e">
        <f>INDEX(Таблиця5[[C - COINS - COST]:[ADDRESS]],'02BUILD'!$BY360,8)</f>
        <v>#N/A</v>
      </c>
      <c r="CH360" s="636" t="e">
        <f>INDEX(Таблиця5[[C - COINS - COST]:[ADDRESS]],'02BUILD'!$BY360,9)</f>
        <v>#N/A</v>
      </c>
      <c r="CI360" s="636" t="e">
        <f>INDEX(Таблиця5[[C - COINS - COST]:[ADDRESS]],'02BUILD'!$BY360,10)</f>
        <v>#N/A</v>
      </c>
    </row>
    <row r="361" spans="1:87" ht="16.5" hidden="1" thickTop="1" thickBot="1">
      <c r="A361" s="636" t="s">
        <v>824</v>
      </c>
      <c r="B361" s="665" t="str">
        <f>LEFT(LEFT(A361,FIND(":",A361)),LEN(LEFT(A361,FIND(":",A361)))-1)</f>
        <v>N48</v>
      </c>
      <c r="C361" s="665" t="str">
        <f>RIGHT(A361,LEN(A361)-FIND(":",A361)-1)</f>
        <v>Meraedos Fine Furs (business, C, 2)</v>
      </c>
      <c r="D361" s="636"/>
      <c r="E361" s="636"/>
      <c r="F361" s="665" t="s">
        <v>1246</v>
      </c>
      <c r="G361" s="665" t="s">
        <v>1532</v>
      </c>
      <c r="H361" s="665" t="s">
        <v>2173</v>
      </c>
      <c r="I361" s="665" t="s">
        <v>3970</v>
      </c>
      <c r="J361" s="665"/>
      <c r="K361" s="665" t="s">
        <v>2089</v>
      </c>
      <c r="L361" s="665" t="s">
        <v>2069</v>
      </c>
      <c r="M361" s="665">
        <v>2</v>
      </c>
      <c r="N361" s="665"/>
      <c r="O361" s="665">
        <v>4</v>
      </c>
      <c r="P361" s="665"/>
      <c r="Q361" s="665"/>
      <c r="R361" s="665"/>
      <c r="S361" s="665" t="str">
        <f>Таблиця4[[#This Row],[C - COINS - COST]]&amp;"C"&amp;" | "&amp;Таблиця4[[#This Row],[A - TANKARDS - Drinks]]&amp;"A"&amp;" | "&amp;Таблиця4[[#This Row],[P - PIPES - hospitality]]&amp;" P"&amp;" | "&amp;Таблиця4[[#This Row],[D - DAGGERS - danger level]]&amp;"D"</f>
        <v>4C | A |  P | D</v>
      </c>
      <c r="T361" s="665"/>
      <c r="U361" s="665"/>
      <c r="V361" s="665"/>
      <c r="W361" s="665" t="s">
        <v>21211</v>
      </c>
      <c r="X361" s="665" t="s">
        <v>4315</v>
      </c>
      <c r="Y361" s="665"/>
      <c r="Z361" s="665" t="str">
        <f>Таблиця4[[#This Row],[Descriptions2]]</f>
        <v/>
      </c>
      <c r="AA361" s="665" t="str">
        <f>Таблиця4[[#This Row],[Owner/Specific NPCs3]]</f>
        <v/>
      </c>
      <c r="AB361" s="665"/>
      <c r="AC361" s="666" t="s">
        <v>5836</v>
      </c>
      <c r="AD361" s="667"/>
      <c r="AE361" s="671"/>
      <c r="AF361" s="665" t="str">
        <f>IFERROR(INDEX('02VG'!B$4:B$167,MATCH($H361,'02VG'!$A$4:$A$167,0),1),"")</f>
        <v/>
      </c>
      <c r="AG361" s="665" t="str">
        <f>IFERROR(INDEX('02VG'!C$4:C$167,MATCH($H361,'02VG'!$A$4:$A$167,0),1),"")</f>
        <v/>
      </c>
      <c r="AH361" s="665" t="str">
        <f>IFERROR(INDEX('02VG'!D$4:D$167,MATCH($H361,'02VG'!$A$4:$A$167,0),1),"")</f>
        <v/>
      </c>
      <c r="AI361" s="665" t="str">
        <f>IFERROR(INDEX('02VG'!E$4:E$167,MATCH($H361,'02VG'!$A$4:$A$167,0),1),"")</f>
        <v/>
      </c>
      <c r="AJ361" s="665" t="str">
        <f>IFERROR(INDEX('02VG'!G$4:G$167,MATCH($H361,'02VG'!$A$4:$A$167,0),1),"")</f>
        <v/>
      </c>
      <c r="AK361" s="665" t="str">
        <f>IFERROR(INDEX('02VG'!I$4:I$167,MATCH($H361,'02VG'!$A$4:$A$167,0),1),"")</f>
        <v/>
      </c>
      <c r="AL361" s="665" t="str">
        <f>IFERROR(INDEX('02VG'!L$4:L$167,MATCH($H361,'02VG'!$A$4:$A$167,0),1),"")</f>
        <v/>
      </c>
      <c r="AM361" s="671"/>
      <c r="AN361" s="665" t="str">
        <f>IFERROR(INDEX('02ORG'!$H$4:$H$45,MATCH($F361,'02ORG'!$M$4:$M$45,0),1),"")</f>
        <v/>
      </c>
      <c r="AO361" s="671"/>
      <c r="AP361" s="665" t="str">
        <f>IFERROR(INDEX('02FOLK'!$AT$3:$AT$45,MATCH($F361,'02FOLK'!$AS$3:$AS$45,0),1),"")</f>
        <v/>
      </c>
      <c r="AQ361" s="671"/>
      <c r="AR361" s="636"/>
      <c r="AS361" s="636"/>
      <c r="AT361" s="636"/>
      <c r="AU361" s="636"/>
      <c r="AV361" s="671"/>
      <c r="AW361" s="636" t="str">
        <f>IFERROR(INDEX('02_LIVING_WATERDEEP'!$C$2:$C$200,MATCH(Таблиця4[[#This Row],[BUILDING NAME]],'02_LIVING_WATERDEEP'!$A$2:$A$200,0),1),"")</f>
        <v/>
      </c>
      <c r="AX361" s="636" t="str">
        <f>IFERROR(INDEX('02_LIVING_WATERDEEP'!$F$2:$F$200,MATCH(Таблиця4[[#This Row],[BUILDING NAME]],'02_LIVING_WATERDEEP'!$A$2:$A$200,0),1),"")</f>
        <v/>
      </c>
      <c r="AY361" s="636" t="str">
        <f>IFERROR(INDEX('02_LIVING_WATERDEEP'!$I$2:$I$200,MATCH(Таблиця4[[#This Row],[BUILDING NAME]],'02_LIVING_WATERDEEP'!$A$2:$A$200,0),1),"")</f>
        <v/>
      </c>
      <c r="AZ361" s="636" t="str">
        <f>IFERROR(INDEX('02_LIVING_WATERDEEP'!$J$2:$J$200,MATCH(Таблиця4[[#This Row],[BUILDING NAME]],'02_LIVING_WATERDEEP'!$A$2:$A$200,0),1),"")</f>
        <v/>
      </c>
      <c r="BA361" s="636" t="str">
        <f>IFERROR(INDEX('02_LIVING_WATERDEEP'!$K$2:$K$200,MATCH(Таблиця4[[#This Row],[BUILDING NAME]],'02_LIVING_WATERDEEP'!$A$2:$A$200,0),1),"")</f>
        <v/>
      </c>
      <c r="BB361" s="636" t="str">
        <f>IFERROR(INDEX('02_LIVING_WATERDEEP'!$L$2:$L$200,MATCH(Таблиця4[[#This Row],[BUILDING NAME]],'02_LIVING_WATERDEEP'!$A$2:$A$200,0),1),"")</f>
        <v/>
      </c>
      <c r="BC361" s="636" t="str">
        <f>IFERROR(INDEX('02_LIVING_WATERDEEP'!$M$2:$M$200,MATCH(Таблиця4[[#This Row],[BUILDING NAME]],'02_LIVING_WATERDEEP'!$A$2:$A$200,0),1),"")</f>
        <v/>
      </c>
      <c r="BD361" s="636"/>
      <c r="BE361" s="636"/>
      <c r="BF361" s="636"/>
      <c r="BG361" s="636"/>
      <c r="BH361" s="636"/>
      <c r="BI361" s="636"/>
      <c r="BJ361" s="636"/>
      <c r="BK361" s="636"/>
      <c r="BL361" s="636"/>
      <c r="BM361" s="636"/>
      <c r="BN361" s="636"/>
      <c r="BO361" s="636"/>
      <c r="BP361" s="636"/>
      <c r="BQ361" s="636"/>
      <c r="BR361" s="636"/>
      <c r="BS361" s="636"/>
      <c r="BT361" s="636"/>
      <c r="BU361" s="636" t="e">
        <f>MATCH(Таблиця4[[#This Row],[BUILDING NAME]],#REF!,0)</f>
        <v>#REF!</v>
      </c>
      <c r="BV361" s="636" t="e">
        <f>INDEX(#REF!,'02BUILD'!BU361,1)</f>
        <v>#REF!</v>
      </c>
      <c r="BW361" s="636" t="s">
        <v>20803</v>
      </c>
      <c r="BX361" s="636"/>
      <c r="BY361" s="636" t="e">
        <f>MATCH(Таблиця4[[#This Row],[BUILDING NAME]],Таблиця5[NAME],0)</f>
        <v>#N/A</v>
      </c>
      <c r="BZ361" s="636" t="e">
        <f>INDEX(Таблиця5[[C - COINS - COST]:[ADDRESS]],'02BUILD'!$BY361,1)</f>
        <v>#N/A</v>
      </c>
      <c r="CA361" s="636" t="e">
        <f>INDEX(Таблиця5[[C - COINS - COST]:[ADDRESS]],'02BUILD'!$BY361,2)</f>
        <v>#N/A</v>
      </c>
      <c r="CB361" s="636" t="e">
        <f>INDEX(Таблиця5[[C - COINS - COST]:[ADDRESS]],'02BUILD'!$BY361,3)</f>
        <v>#N/A</v>
      </c>
      <c r="CC361" s="636" t="e">
        <f>INDEX(Таблиця5[[C - COINS - COST]:[ADDRESS]],'02BUILD'!$BY361,4)</f>
        <v>#N/A</v>
      </c>
      <c r="CD361" s="636" t="e">
        <f>INDEX(Таблиця5[[C - COINS - COST]:[ADDRESS]],'02BUILD'!$BY361,5)</f>
        <v>#N/A</v>
      </c>
      <c r="CE361" s="636" t="e">
        <f>INDEX(Таблиця5[[C - COINS - COST]:[ADDRESS]],'02BUILD'!$BY361,6)</f>
        <v>#N/A</v>
      </c>
      <c r="CF361" s="636" t="e">
        <f>INDEX(Таблиця5[[C - COINS - COST]:[ADDRESS]],'02BUILD'!$BY361,7)</f>
        <v>#N/A</v>
      </c>
      <c r="CG361" s="636" t="e">
        <f>INDEX(Таблиця5[[C - COINS - COST]:[ADDRESS]],'02BUILD'!$BY361,8)</f>
        <v>#N/A</v>
      </c>
      <c r="CH361" s="636" t="e">
        <f>INDEX(Таблиця5[[C - COINS - COST]:[ADDRESS]],'02BUILD'!$BY361,9)</f>
        <v>#N/A</v>
      </c>
      <c r="CI361" s="636" t="e">
        <f>INDEX(Таблиця5[[C - COINS - COST]:[ADDRESS]],'02BUILD'!$BY361,10)</f>
        <v>#N/A</v>
      </c>
    </row>
    <row r="362" spans="1:87" ht="16.5" hidden="1" thickTop="1" thickBot="1">
      <c r="A362" s="636" t="s">
        <v>825</v>
      </c>
      <c r="B362" s="665" t="str">
        <f>LEFT(LEFT(A362,FIND(":",A362)),LEN(LEFT(A362,FIND(":",A362)))-1)</f>
        <v>N49</v>
      </c>
      <c r="C362" s="665" t="str">
        <f>RIGHT(A362,LEN(A362)-FIND(":",A362)-1)</f>
        <v>Sulmest's Splendid Shoes &amp; Boots (business, C, 1)</v>
      </c>
      <c r="D362" s="636"/>
      <c r="E362" s="636"/>
      <c r="F362" s="665" t="s">
        <v>1247</v>
      </c>
      <c r="G362" s="665" t="s">
        <v>1533</v>
      </c>
      <c r="H362" s="665" t="s">
        <v>2174</v>
      </c>
      <c r="I362" s="665" t="s">
        <v>3970</v>
      </c>
      <c r="J362" s="665"/>
      <c r="K362" s="665" t="s">
        <v>2089</v>
      </c>
      <c r="L362" s="665" t="s">
        <v>2069</v>
      </c>
      <c r="M362" s="665">
        <v>1</v>
      </c>
      <c r="N362" s="665"/>
      <c r="O362" s="665">
        <v>5</v>
      </c>
      <c r="P362" s="665"/>
      <c r="Q362" s="665"/>
      <c r="R362" s="665"/>
      <c r="S362" s="665" t="str">
        <f>Таблиця4[[#This Row],[C - COINS - COST]]&amp;"C"&amp;" | "&amp;Таблиця4[[#This Row],[A - TANKARDS - Drinks]]&amp;"A"&amp;" | "&amp;Таблиця4[[#This Row],[P - PIPES - hospitality]]&amp;" P"&amp;" | "&amp;Таблиця4[[#This Row],[D - DAGGERS - danger level]]&amp;"D"</f>
        <v>5C | A |  P | D</v>
      </c>
      <c r="T362" s="665"/>
      <c r="U362" s="665"/>
      <c r="V362" s="665"/>
      <c r="W362" s="665" t="s">
        <v>21206</v>
      </c>
      <c r="X362" s="665" t="s">
        <v>4315</v>
      </c>
      <c r="Y362" s="665"/>
      <c r="Z362" s="665" t="str">
        <f>Таблиця4[[#This Row],[Descriptions2]]</f>
        <v/>
      </c>
      <c r="AA362" s="665" t="str">
        <f>Таблиця4[[#This Row],[Owner/Specific NPCs3]]</f>
        <v/>
      </c>
      <c r="AB362" s="665"/>
      <c r="AC362" s="666" t="s">
        <v>5836</v>
      </c>
      <c r="AD362" s="667"/>
      <c r="AE362" s="671"/>
      <c r="AF362" s="665" t="str">
        <f>IFERROR(INDEX('02VG'!B$4:B$167,MATCH($H362,'02VG'!$A$4:$A$167,0),1),"")</f>
        <v/>
      </c>
      <c r="AG362" s="665" t="str">
        <f>IFERROR(INDEX('02VG'!C$4:C$167,MATCH($H362,'02VG'!$A$4:$A$167,0),1),"")</f>
        <v/>
      </c>
      <c r="AH362" s="665" t="str">
        <f>IFERROR(INDEX('02VG'!D$4:D$167,MATCH($H362,'02VG'!$A$4:$A$167,0),1),"")</f>
        <v/>
      </c>
      <c r="AI362" s="665" t="str">
        <f>IFERROR(INDEX('02VG'!E$4:E$167,MATCH($H362,'02VG'!$A$4:$A$167,0),1),"")</f>
        <v/>
      </c>
      <c r="AJ362" s="665" t="str">
        <f>IFERROR(INDEX('02VG'!G$4:G$167,MATCH($H362,'02VG'!$A$4:$A$167,0),1),"")</f>
        <v/>
      </c>
      <c r="AK362" s="665" t="str">
        <f>IFERROR(INDEX('02VG'!I$4:I$167,MATCH($H362,'02VG'!$A$4:$A$167,0),1),"")</f>
        <v/>
      </c>
      <c r="AL362" s="665" t="str">
        <f>IFERROR(INDEX('02VG'!L$4:L$167,MATCH($H362,'02VG'!$A$4:$A$167,0),1),"")</f>
        <v/>
      </c>
      <c r="AM362" s="671"/>
      <c r="AN362" s="665" t="str">
        <f>IFERROR(INDEX('02ORG'!$H$4:$H$45,MATCH($F362,'02ORG'!$M$4:$M$45,0),1),"")</f>
        <v/>
      </c>
      <c r="AO362" s="671"/>
      <c r="AP362" s="665" t="str">
        <f>IFERROR(INDEX('02FOLK'!$AT$3:$AT$45,MATCH($F362,'02FOLK'!$AS$3:$AS$45,0),1),"")</f>
        <v/>
      </c>
      <c r="AQ362" s="671"/>
      <c r="AR362" s="636"/>
      <c r="AS362" s="636"/>
      <c r="AT362" s="636"/>
      <c r="AU362" s="636"/>
      <c r="AV362" s="671"/>
      <c r="AW362" s="636" t="str">
        <f>IFERROR(INDEX('02_LIVING_WATERDEEP'!$C$2:$C$200,MATCH(Таблиця4[[#This Row],[BUILDING NAME]],'02_LIVING_WATERDEEP'!$A$2:$A$200,0),1),"")</f>
        <v/>
      </c>
      <c r="AX362" s="636" t="str">
        <f>IFERROR(INDEX('02_LIVING_WATERDEEP'!$F$2:$F$200,MATCH(Таблиця4[[#This Row],[BUILDING NAME]],'02_LIVING_WATERDEEP'!$A$2:$A$200,0),1),"")</f>
        <v/>
      </c>
      <c r="AY362" s="636" t="str">
        <f>IFERROR(INDEX('02_LIVING_WATERDEEP'!$I$2:$I$200,MATCH(Таблиця4[[#This Row],[BUILDING NAME]],'02_LIVING_WATERDEEP'!$A$2:$A$200,0),1),"")</f>
        <v/>
      </c>
      <c r="AZ362" s="636" t="str">
        <f>IFERROR(INDEX('02_LIVING_WATERDEEP'!$J$2:$J$200,MATCH(Таблиця4[[#This Row],[BUILDING NAME]],'02_LIVING_WATERDEEP'!$A$2:$A$200,0),1),"")</f>
        <v/>
      </c>
      <c r="BA362" s="636" t="str">
        <f>IFERROR(INDEX('02_LIVING_WATERDEEP'!$K$2:$K$200,MATCH(Таблиця4[[#This Row],[BUILDING NAME]],'02_LIVING_WATERDEEP'!$A$2:$A$200,0),1),"")</f>
        <v/>
      </c>
      <c r="BB362" s="636" t="str">
        <f>IFERROR(INDEX('02_LIVING_WATERDEEP'!$L$2:$L$200,MATCH(Таблиця4[[#This Row],[BUILDING NAME]],'02_LIVING_WATERDEEP'!$A$2:$A$200,0),1),"")</f>
        <v/>
      </c>
      <c r="BC362" s="636" t="str">
        <f>IFERROR(INDEX('02_LIVING_WATERDEEP'!$M$2:$M$200,MATCH(Таблиця4[[#This Row],[BUILDING NAME]],'02_LIVING_WATERDEEP'!$A$2:$A$200,0),1),"")</f>
        <v/>
      </c>
      <c r="BD362" s="636"/>
      <c r="BE362" s="636"/>
      <c r="BF362" s="636"/>
      <c r="BG362" s="636"/>
      <c r="BH362" s="636"/>
      <c r="BI362" s="636"/>
      <c r="BJ362" s="636"/>
      <c r="BK362" s="636"/>
      <c r="BL362" s="636"/>
      <c r="BM362" s="636"/>
      <c r="BN362" s="636"/>
      <c r="BO362" s="636"/>
      <c r="BP362" s="636"/>
      <c r="BQ362" s="636"/>
      <c r="BR362" s="636"/>
      <c r="BS362" s="636"/>
      <c r="BT362" s="636"/>
      <c r="BU362" s="636" t="e">
        <f>MATCH(Таблиця4[[#This Row],[BUILDING NAME]],#REF!,0)</f>
        <v>#REF!</v>
      </c>
      <c r="BV362" s="636" t="e">
        <f>INDEX(#REF!,'02BUILD'!BU362,1)</f>
        <v>#REF!</v>
      </c>
      <c r="BW362" s="636">
        <v>0</v>
      </c>
      <c r="BX362" s="636"/>
      <c r="BY362" s="636" t="e">
        <f>MATCH(Таблиця4[[#This Row],[BUILDING NAME]],Таблиця5[NAME],0)</f>
        <v>#N/A</v>
      </c>
      <c r="BZ362" s="636" t="e">
        <f>INDEX(Таблиця5[[C - COINS - COST]:[ADDRESS]],'02BUILD'!$BY362,1)</f>
        <v>#N/A</v>
      </c>
      <c r="CA362" s="636" t="e">
        <f>INDEX(Таблиця5[[C - COINS - COST]:[ADDRESS]],'02BUILD'!$BY362,2)</f>
        <v>#N/A</v>
      </c>
      <c r="CB362" s="636" t="e">
        <f>INDEX(Таблиця5[[C - COINS - COST]:[ADDRESS]],'02BUILD'!$BY362,3)</f>
        <v>#N/A</v>
      </c>
      <c r="CC362" s="636" t="e">
        <f>INDEX(Таблиця5[[C - COINS - COST]:[ADDRESS]],'02BUILD'!$BY362,4)</f>
        <v>#N/A</v>
      </c>
      <c r="CD362" s="636" t="e">
        <f>INDEX(Таблиця5[[C - COINS - COST]:[ADDRESS]],'02BUILD'!$BY362,5)</f>
        <v>#N/A</v>
      </c>
      <c r="CE362" s="636" t="e">
        <f>INDEX(Таблиця5[[C - COINS - COST]:[ADDRESS]],'02BUILD'!$BY362,6)</f>
        <v>#N/A</v>
      </c>
      <c r="CF362" s="636" t="e">
        <f>INDEX(Таблиця5[[C - COINS - COST]:[ADDRESS]],'02BUILD'!$BY362,7)</f>
        <v>#N/A</v>
      </c>
      <c r="CG362" s="636" t="e">
        <f>INDEX(Таблиця5[[C - COINS - COST]:[ADDRESS]],'02BUILD'!$BY362,8)</f>
        <v>#N/A</v>
      </c>
      <c r="CH362" s="636" t="e">
        <f>INDEX(Таблиця5[[C - COINS - COST]:[ADDRESS]],'02BUILD'!$BY362,9)</f>
        <v>#N/A</v>
      </c>
      <c r="CI362" s="636" t="e">
        <f>INDEX(Таблиця5[[C - COINS - COST]:[ADDRESS]],'02BUILD'!$BY362,10)</f>
        <v>#N/A</v>
      </c>
    </row>
    <row r="363" spans="1:87" ht="16.5" hidden="1" thickTop="1" thickBot="1">
      <c r="A363" s="636" t="s">
        <v>826</v>
      </c>
      <c r="B363" s="665" t="str">
        <f>LEFT(LEFT(A363,FIND(":",A363)),LEN(LEFT(A363,FIND(":",A363)))-1)</f>
        <v>N50</v>
      </c>
      <c r="C363" s="665" t="str">
        <f>RIGHT(A363,LEN(A363)-FIND(":",A363)-1)</f>
        <v>Aurora's Realms Shop, High Road Catalogue Counter (business, C, 1)</v>
      </c>
      <c r="D363" s="636"/>
      <c r="E363" s="636"/>
      <c r="F363" s="665" t="s">
        <v>1248</v>
      </c>
      <c r="G363" s="665" t="s">
        <v>1534</v>
      </c>
      <c r="H363" s="665" t="s">
        <v>2175</v>
      </c>
      <c r="I363" s="665" t="s">
        <v>3970</v>
      </c>
      <c r="J363" s="665"/>
      <c r="K363" s="665" t="s">
        <v>2089</v>
      </c>
      <c r="L363" s="665" t="s">
        <v>2069</v>
      </c>
      <c r="M363" s="665">
        <v>1</v>
      </c>
      <c r="N363" s="665"/>
      <c r="O363" s="665"/>
      <c r="P363" s="665"/>
      <c r="Q363" s="665"/>
      <c r="R363" s="665"/>
      <c r="S363" s="665" t="str">
        <f>Таблиця4[[#This Row],[C - COINS - COST]]&amp;"C"&amp;" | "&amp;Таблиця4[[#This Row],[A - TANKARDS - Drinks]]&amp;"A"&amp;" | "&amp;Таблиця4[[#This Row],[P - PIPES - hospitality]]&amp;" P"&amp;" | "&amp;Таблиця4[[#This Row],[D - DAGGERS - danger level]]&amp;"D"</f>
        <v>C | A |  P | D</v>
      </c>
      <c r="T363" s="665"/>
      <c r="U363" s="665"/>
      <c r="V363" s="665"/>
      <c r="W363" s="665" t="s">
        <v>20585</v>
      </c>
      <c r="X363" s="665" t="s">
        <v>4315</v>
      </c>
      <c r="Y363" s="665"/>
      <c r="Z363" s="665" t="str">
        <f>Таблиця4[[#This Row],[Descriptions2]]</f>
        <v/>
      </c>
      <c r="AA363" s="665" t="str">
        <f>Таблиця4[[#This Row],[Owner/Specific NPCs3]]</f>
        <v/>
      </c>
      <c r="AB363" s="665"/>
      <c r="AC363" s="666" t="s">
        <v>5836</v>
      </c>
      <c r="AD363" s="667"/>
      <c r="AE363" s="671"/>
      <c r="AF363" s="665" t="str">
        <f>IFERROR(INDEX('02VG'!B$4:B$167,MATCH($H363,'02VG'!$A$4:$A$167,0),1),"")</f>
        <v/>
      </c>
      <c r="AG363" s="665" t="str">
        <f>IFERROR(INDEX('02VG'!C$4:C$167,MATCH($H363,'02VG'!$A$4:$A$167,0),1),"")</f>
        <v/>
      </c>
      <c r="AH363" s="665" t="str">
        <f>IFERROR(INDEX('02VG'!D$4:D$167,MATCH($H363,'02VG'!$A$4:$A$167,0),1),"")</f>
        <v/>
      </c>
      <c r="AI363" s="665" t="str">
        <f>IFERROR(INDEX('02VG'!E$4:E$167,MATCH($H363,'02VG'!$A$4:$A$167,0),1),"")</f>
        <v/>
      </c>
      <c r="AJ363" s="665" t="str">
        <f>IFERROR(INDEX('02VG'!G$4:G$167,MATCH($H363,'02VG'!$A$4:$A$167,0),1),"")</f>
        <v/>
      </c>
      <c r="AK363" s="665" t="str">
        <f>IFERROR(INDEX('02VG'!I$4:I$167,MATCH($H363,'02VG'!$A$4:$A$167,0),1),"")</f>
        <v/>
      </c>
      <c r="AL363" s="665" t="str">
        <f>IFERROR(INDEX('02VG'!L$4:L$167,MATCH($H363,'02VG'!$A$4:$A$167,0),1),"")</f>
        <v/>
      </c>
      <c r="AM363" s="671"/>
      <c r="AN363" s="665" t="str">
        <f>IFERROR(INDEX('02ORG'!$H$4:$H$45,MATCH($F363,'02ORG'!$M$4:$M$45,0),1),"")</f>
        <v/>
      </c>
      <c r="AO363" s="671"/>
      <c r="AP363" s="665" t="str">
        <f>IFERROR(INDEX('02FOLK'!$AT$3:$AT$45,MATCH($F363,'02FOLK'!$AS$3:$AS$45,0),1),"")</f>
        <v/>
      </c>
      <c r="AQ363" s="671"/>
      <c r="AR363" s="636"/>
      <c r="AS363" s="636"/>
      <c r="AT363" s="636"/>
      <c r="AU363" s="636"/>
      <c r="AV363" s="671"/>
      <c r="AW363" s="636" t="str">
        <f>IFERROR(INDEX('02_LIVING_WATERDEEP'!$C$2:$C$200,MATCH(Таблиця4[[#This Row],[BUILDING NAME]],'02_LIVING_WATERDEEP'!$A$2:$A$200,0),1),"")</f>
        <v/>
      </c>
      <c r="AX363" s="636" t="str">
        <f>IFERROR(INDEX('02_LIVING_WATERDEEP'!$F$2:$F$200,MATCH(Таблиця4[[#This Row],[BUILDING NAME]],'02_LIVING_WATERDEEP'!$A$2:$A$200,0),1),"")</f>
        <v/>
      </c>
      <c r="AY363" s="636" t="str">
        <f>IFERROR(INDEX('02_LIVING_WATERDEEP'!$I$2:$I$200,MATCH(Таблиця4[[#This Row],[BUILDING NAME]],'02_LIVING_WATERDEEP'!$A$2:$A$200,0),1),"")</f>
        <v/>
      </c>
      <c r="AZ363" s="636" t="str">
        <f>IFERROR(INDEX('02_LIVING_WATERDEEP'!$J$2:$J$200,MATCH(Таблиця4[[#This Row],[BUILDING NAME]],'02_LIVING_WATERDEEP'!$A$2:$A$200,0),1),"")</f>
        <v/>
      </c>
      <c r="BA363" s="636" t="str">
        <f>IFERROR(INDEX('02_LIVING_WATERDEEP'!$K$2:$K$200,MATCH(Таблиця4[[#This Row],[BUILDING NAME]],'02_LIVING_WATERDEEP'!$A$2:$A$200,0),1),"")</f>
        <v/>
      </c>
      <c r="BB363" s="636" t="str">
        <f>IFERROR(INDEX('02_LIVING_WATERDEEP'!$L$2:$L$200,MATCH(Таблиця4[[#This Row],[BUILDING NAME]],'02_LIVING_WATERDEEP'!$A$2:$A$200,0),1),"")</f>
        <v/>
      </c>
      <c r="BC363" s="636" t="str">
        <f>IFERROR(INDEX('02_LIVING_WATERDEEP'!$M$2:$M$200,MATCH(Таблиця4[[#This Row],[BUILDING NAME]],'02_LIVING_WATERDEEP'!$A$2:$A$200,0),1),"")</f>
        <v/>
      </c>
      <c r="BD363" s="636"/>
      <c r="BE363" s="636"/>
      <c r="BF363" s="636"/>
      <c r="BG363" s="636"/>
      <c r="BH363" s="636"/>
      <c r="BI363" s="636"/>
      <c r="BJ363" s="636"/>
      <c r="BK363" s="636"/>
      <c r="BL363" s="636"/>
      <c r="BM363" s="636"/>
      <c r="BN363" s="636"/>
      <c r="BO363" s="636"/>
      <c r="BP363" s="636"/>
      <c r="BQ363" s="636"/>
      <c r="BR363" s="636"/>
      <c r="BS363" s="636"/>
      <c r="BT363" s="636"/>
      <c r="BU363" s="636" t="e">
        <f>MATCH(Таблиця4[[#This Row],[BUILDING NAME]],#REF!,0)</f>
        <v>#REF!</v>
      </c>
      <c r="BV363" s="636" t="e">
        <f>INDEX(#REF!,'02BUILD'!BU363,1)</f>
        <v>#REF!</v>
      </c>
      <c r="BW363" s="636" t="s">
        <v>20807</v>
      </c>
      <c r="BX363" s="636"/>
      <c r="BY363" s="636" t="e">
        <f>MATCH(Таблиця4[[#This Row],[BUILDING NAME]],Таблиця5[NAME],0)</f>
        <v>#N/A</v>
      </c>
      <c r="BZ363" s="636" t="e">
        <f>INDEX(Таблиця5[[C - COINS - COST]:[ADDRESS]],'02BUILD'!$BY363,1)</f>
        <v>#N/A</v>
      </c>
      <c r="CA363" s="636" t="e">
        <f>INDEX(Таблиця5[[C - COINS - COST]:[ADDRESS]],'02BUILD'!$BY363,2)</f>
        <v>#N/A</v>
      </c>
      <c r="CB363" s="636" t="e">
        <f>INDEX(Таблиця5[[C - COINS - COST]:[ADDRESS]],'02BUILD'!$BY363,3)</f>
        <v>#N/A</v>
      </c>
      <c r="CC363" s="636" t="e">
        <f>INDEX(Таблиця5[[C - COINS - COST]:[ADDRESS]],'02BUILD'!$BY363,4)</f>
        <v>#N/A</v>
      </c>
      <c r="CD363" s="636" t="e">
        <f>INDEX(Таблиця5[[C - COINS - COST]:[ADDRESS]],'02BUILD'!$BY363,5)</f>
        <v>#N/A</v>
      </c>
      <c r="CE363" s="636" t="e">
        <f>INDEX(Таблиця5[[C - COINS - COST]:[ADDRESS]],'02BUILD'!$BY363,6)</f>
        <v>#N/A</v>
      </c>
      <c r="CF363" s="636" t="e">
        <f>INDEX(Таблиця5[[C - COINS - COST]:[ADDRESS]],'02BUILD'!$BY363,7)</f>
        <v>#N/A</v>
      </c>
      <c r="CG363" s="636" t="e">
        <f>INDEX(Таблиця5[[C - COINS - COST]:[ADDRESS]],'02BUILD'!$BY363,8)</f>
        <v>#N/A</v>
      </c>
      <c r="CH363" s="636" t="e">
        <f>INDEX(Таблиця5[[C - COINS - COST]:[ADDRESS]],'02BUILD'!$BY363,9)</f>
        <v>#N/A</v>
      </c>
      <c r="CI363" s="636" t="e">
        <f>INDEX(Таблиця5[[C - COINS - COST]:[ADDRESS]],'02BUILD'!$BY363,10)</f>
        <v>#N/A</v>
      </c>
    </row>
    <row r="364" spans="1:87" ht="17.25" hidden="1" thickTop="1" thickBot="1">
      <c r="A364" s="636" t="s">
        <v>827</v>
      </c>
      <c r="B364" s="665" t="str">
        <f>LEFT(LEFT(A364,FIND(":",A364)),LEN(LEFT(A364,FIND(":",A364)))-1)</f>
        <v>N51</v>
      </c>
      <c r="C364" s="665" t="str">
        <f>RIGHT(A364,LEN(A364)-FIND(":",A364)-1)</f>
        <v>The House of Healing (guildhall, C, 3)</v>
      </c>
      <c r="D364" s="636"/>
      <c r="E364" s="636"/>
      <c r="F364" s="665" t="s">
        <v>1249</v>
      </c>
      <c r="G364" s="665" t="s">
        <v>1535</v>
      </c>
      <c r="H364" s="665" t="s">
        <v>21060</v>
      </c>
      <c r="I364" s="665" t="s">
        <v>3970</v>
      </c>
      <c r="J364" s="665"/>
      <c r="K364" s="665" t="s">
        <v>2096</v>
      </c>
      <c r="L364" s="665" t="s">
        <v>2069</v>
      </c>
      <c r="M364" s="665">
        <v>3</v>
      </c>
      <c r="N364" s="85" t="s">
        <v>3847</v>
      </c>
      <c r="O364" s="665"/>
      <c r="P364" s="665"/>
      <c r="Q364" s="665"/>
      <c r="R364" s="665"/>
      <c r="S364" s="665" t="str">
        <f>Таблиця4[[#This Row],[C - COINS - COST]]&amp;"C"&amp;" | "&amp;Таблиця4[[#This Row],[A - TANKARDS - Drinks]]&amp;"A"&amp;" | "&amp;Таблиця4[[#This Row],[P - PIPES - hospitality]]&amp;" P"&amp;" | "&amp;Таблиця4[[#This Row],[D - DAGGERS - danger level]]&amp;"D"</f>
        <v>C | A |  P | D</v>
      </c>
      <c r="T364" s="665"/>
      <c r="U364" s="665"/>
      <c r="V364" s="665"/>
      <c r="W364" s="665" t="s">
        <v>21218</v>
      </c>
      <c r="X364" s="665" t="s">
        <v>4315</v>
      </c>
      <c r="Y364" s="665"/>
      <c r="Z364" s="665" t="str">
        <f>Таблиця4[[#This Row],[Descriptions2]]</f>
        <v/>
      </c>
      <c r="AA364" s="665" t="str">
        <f>Таблиця4[[#This Row],[Owner/Specific NPCs3]]</f>
        <v/>
      </c>
      <c r="AB364" s="665"/>
      <c r="AC364" s="666" t="s">
        <v>5836</v>
      </c>
      <c r="AD364" s="667"/>
      <c r="AE364" s="671"/>
      <c r="AF364" s="665" t="str">
        <f>IFERROR(INDEX('02VG'!B$4:B$167,MATCH($H364,'02VG'!$A$4:$A$167,0),1),"")</f>
        <v/>
      </c>
      <c r="AG364" s="665" t="str">
        <f>IFERROR(INDEX('02VG'!C$4:C$167,MATCH($H364,'02VG'!$A$4:$A$167,0),1),"")</f>
        <v/>
      </c>
      <c r="AH364" s="665" t="str">
        <f>IFERROR(INDEX('02VG'!D$4:D$167,MATCH($H364,'02VG'!$A$4:$A$167,0),1),"")</f>
        <v/>
      </c>
      <c r="AI364" s="665" t="str">
        <f>IFERROR(INDEX('02VG'!E$4:E$167,MATCH($H364,'02VG'!$A$4:$A$167,0),1),"")</f>
        <v/>
      </c>
      <c r="AJ364" s="665" t="str">
        <f>IFERROR(INDEX('02VG'!G$4:G$167,MATCH($H364,'02VG'!$A$4:$A$167,0),1),"")</f>
        <v/>
      </c>
      <c r="AK364" s="665" t="str">
        <f>IFERROR(INDEX('02VG'!I$4:I$167,MATCH($H364,'02VG'!$A$4:$A$167,0),1),"")</f>
        <v/>
      </c>
      <c r="AL364" s="665" t="str">
        <f>IFERROR(INDEX('02VG'!L$4:L$167,MATCH($H364,'02VG'!$A$4:$A$167,0),1),"")</f>
        <v/>
      </c>
      <c r="AM364" s="671"/>
      <c r="AN364" s="665" t="str">
        <f>IFERROR(INDEX('02ORG'!$H$4:$H$45,MATCH($F364,'02ORG'!$M$4:$M$45,0),1),"")</f>
        <v>Guild of Apothecaries &amp; Physicians</v>
      </c>
      <c r="AO364" s="671"/>
      <c r="AP364" s="665" t="str">
        <f>IFERROR(INDEX('02FOLK'!$AT$3:$AT$45,MATCH($F364,'02FOLK'!$AS$3:$AS$45,0),1),"")</f>
        <v/>
      </c>
      <c r="AQ364" s="671"/>
      <c r="AR364" s="636"/>
      <c r="AS364" s="636"/>
      <c r="AT364" s="636"/>
      <c r="AU364" s="636"/>
      <c r="AV364" s="671"/>
      <c r="AW364" s="636" t="str">
        <f>IFERROR(INDEX('02_LIVING_WATERDEEP'!$C$2:$C$200,MATCH(Таблиця4[[#This Row],[BUILDING NAME]],'02_LIVING_WATERDEEP'!$A$2:$A$200,0),1),"")</f>
        <v/>
      </c>
      <c r="AX364" s="636" t="str">
        <f>IFERROR(INDEX('02_LIVING_WATERDEEP'!$F$2:$F$200,MATCH(Таблиця4[[#This Row],[BUILDING NAME]],'02_LIVING_WATERDEEP'!$A$2:$A$200,0),1),"")</f>
        <v/>
      </c>
      <c r="AY364" s="636" t="str">
        <f>IFERROR(INDEX('02_LIVING_WATERDEEP'!$I$2:$I$200,MATCH(Таблиця4[[#This Row],[BUILDING NAME]],'02_LIVING_WATERDEEP'!$A$2:$A$200,0),1),"")</f>
        <v/>
      </c>
      <c r="AZ364" s="636" t="str">
        <f>IFERROR(INDEX('02_LIVING_WATERDEEP'!$J$2:$J$200,MATCH(Таблиця4[[#This Row],[BUILDING NAME]],'02_LIVING_WATERDEEP'!$A$2:$A$200,0),1),"")</f>
        <v/>
      </c>
      <c r="BA364" s="636" t="str">
        <f>IFERROR(INDEX('02_LIVING_WATERDEEP'!$K$2:$K$200,MATCH(Таблиця4[[#This Row],[BUILDING NAME]],'02_LIVING_WATERDEEP'!$A$2:$A$200,0),1),"")</f>
        <v/>
      </c>
      <c r="BB364" s="636" t="str">
        <f>IFERROR(INDEX('02_LIVING_WATERDEEP'!$L$2:$L$200,MATCH(Таблиця4[[#This Row],[BUILDING NAME]],'02_LIVING_WATERDEEP'!$A$2:$A$200,0),1),"")</f>
        <v/>
      </c>
      <c r="BC364" s="636" t="str">
        <f>IFERROR(INDEX('02_LIVING_WATERDEEP'!$M$2:$M$200,MATCH(Таблиця4[[#This Row],[BUILDING NAME]],'02_LIVING_WATERDEEP'!$A$2:$A$200,0),1),"")</f>
        <v/>
      </c>
      <c r="BD364" s="636"/>
      <c r="BE364" s="636"/>
      <c r="BF364" s="636"/>
      <c r="BG364" s="636"/>
      <c r="BH364" s="636"/>
      <c r="BI364" s="636"/>
      <c r="BJ364" s="636"/>
      <c r="BK364" s="636"/>
      <c r="BL364" s="636"/>
      <c r="BM364" s="636"/>
      <c r="BN364" s="636"/>
      <c r="BO364" s="636"/>
      <c r="BP364" s="636"/>
      <c r="BQ364" s="636"/>
      <c r="BR364" s="636"/>
      <c r="BS364" s="636"/>
      <c r="BT364" s="636"/>
      <c r="BU364" s="636" t="e">
        <f>MATCH(Таблиця4[[#This Row],[BUILDING NAME]],#REF!,0)</f>
        <v>#REF!</v>
      </c>
      <c r="BV364" s="636" t="e">
        <f>INDEX(#REF!,'02BUILD'!BU364,1)</f>
        <v>#REF!</v>
      </c>
      <c r="BW364" s="636">
        <v>0</v>
      </c>
      <c r="BX364" s="636"/>
      <c r="BY364" s="636" t="e">
        <f>MATCH(Таблиця4[[#This Row],[BUILDING NAME]],Таблиця5[NAME],0)</f>
        <v>#N/A</v>
      </c>
      <c r="BZ364" s="636" t="e">
        <f>INDEX(Таблиця5[[C - COINS - COST]:[ADDRESS]],'02BUILD'!$BY364,1)</f>
        <v>#N/A</v>
      </c>
      <c r="CA364" s="636" t="e">
        <f>INDEX(Таблиця5[[C - COINS - COST]:[ADDRESS]],'02BUILD'!$BY364,2)</f>
        <v>#N/A</v>
      </c>
      <c r="CB364" s="636" t="e">
        <f>INDEX(Таблиця5[[C - COINS - COST]:[ADDRESS]],'02BUILD'!$BY364,3)</f>
        <v>#N/A</v>
      </c>
      <c r="CC364" s="636" t="e">
        <f>INDEX(Таблиця5[[C - COINS - COST]:[ADDRESS]],'02BUILD'!$BY364,4)</f>
        <v>#N/A</v>
      </c>
      <c r="CD364" s="636" t="e">
        <f>INDEX(Таблиця5[[C - COINS - COST]:[ADDRESS]],'02BUILD'!$BY364,5)</f>
        <v>#N/A</v>
      </c>
      <c r="CE364" s="636" t="e">
        <f>INDEX(Таблиця5[[C - COINS - COST]:[ADDRESS]],'02BUILD'!$BY364,6)</f>
        <v>#N/A</v>
      </c>
      <c r="CF364" s="636" t="e">
        <f>INDEX(Таблиця5[[C - COINS - COST]:[ADDRESS]],'02BUILD'!$BY364,7)</f>
        <v>#N/A</v>
      </c>
      <c r="CG364" s="636" t="e">
        <f>INDEX(Таблиця5[[C - COINS - COST]:[ADDRESS]],'02BUILD'!$BY364,8)</f>
        <v>#N/A</v>
      </c>
      <c r="CH364" s="636" t="e">
        <f>INDEX(Таблиця5[[C - COINS - COST]:[ADDRESS]],'02BUILD'!$BY364,9)</f>
        <v>#N/A</v>
      </c>
      <c r="CI364" s="636" t="e">
        <f>INDEX(Таблиця5[[C - COINS - COST]:[ADDRESS]],'02BUILD'!$BY364,10)</f>
        <v>#N/A</v>
      </c>
    </row>
    <row r="365" spans="1:87" ht="16.5" hidden="1" thickTop="1" thickBot="1">
      <c r="A365" s="636" t="s">
        <v>828</v>
      </c>
      <c r="B365" s="665" t="str">
        <f>LEFT(LEFT(A365,FIND(":",A365)),LEN(LEFT(A365,FIND(":",A365)))-1)</f>
        <v>N52</v>
      </c>
      <c r="C365" s="665" t="str">
        <f>RIGHT(A365,LEN(A365)-FIND(":",A365)-1)</f>
        <v>Hothemer Villa (noble villa, A, 3s)</v>
      </c>
      <c r="D365" s="636"/>
      <c r="E365" s="636"/>
      <c r="F365" s="665" t="s">
        <v>401</v>
      </c>
      <c r="G365" s="665" t="s">
        <v>1536</v>
      </c>
      <c r="H365" s="665" t="s">
        <v>2176</v>
      </c>
      <c r="I365" s="665" t="s">
        <v>3970</v>
      </c>
      <c r="J365" s="665"/>
      <c r="K365" s="665" t="s">
        <v>2075</v>
      </c>
      <c r="L365" s="665" t="s">
        <v>2076</v>
      </c>
      <c r="M365" s="665" t="s">
        <v>2133</v>
      </c>
      <c r="N365" s="665"/>
      <c r="O365" s="665"/>
      <c r="P365" s="665"/>
      <c r="Q365" s="665"/>
      <c r="R365" s="665"/>
      <c r="S365" s="665" t="str">
        <f>Таблиця4[[#This Row],[C - COINS - COST]]&amp;"C"&amp;" | "&amp;Таблиця4[[#This Row],[A - TANKARDS - Drinks]]&amp;"A"&amp;" | "&amp;Таблиця4[[#This Row],[P - PIPES - hospitality]]&amp;" P"&amp;" | "&amp;Таблиця4[[#This Row],[D - DAGGERS - danger level]]&amp;"D"</f>
        <v>C | A |  P | D</v>
      </c>
      <c r="T365" s="665"/>
      <c r="U365" s="665"/>
      <c r="V365" s="665"/>
      <c r="W365" s="665"/>
      <c r="X365" s="665" t="s">
        <v>4315</v>
      </c>
      <c r="Y365" s="665"/>
      <c r="Z365" s="665" t="str">
        <f>Таблиця4[[#This Row],[Descriptions2]]</f>
        <v/>
      </c>
      <c r="AA365" s="665" t="str">
        <f>Таблиця4[[#This Row],[Owner/Specific NPCs3]]</f>
        <v/>
      </c>
      <c r="AB365" s="665"/>
      <c r="AC365" s="666" t="s">
        <v>5836</v>
      </c>
      <c r="AD365" s="667"/>
      <c r="AE365" s="671"/>
      <c r="AF365" s="665" t="str">
        <f>IFERROR(INDEX('02VG'!B$4:B$167,MATCH($H365,'02VG'!$A$4:$A$167,0),1),"")</f>
        <v/>
      </c>
      <c r="AG365" s="665" t="str">
        <f>IFERROR(INDEX('02VG'!C$4:C$167,MATCH($H365,'02VG'!$A$4:$A$167,0),1),"")</f>
        <v/>
      </c>
      <c r="AH365" s="665" t="str">
        <f>IFERROR(INDEX('02VG'!D$4:D$167,MATCH($H365,'02VG'!$A$4:$A$167,0),1),"")</f>
        <v/>
      </c>
      <c r="AI365" s="665" t="str">
        <f>IFERROR(INDEX('02VG'!E$4:E$167,MATCH($H365,'02VG'!$A$4:$A$167,0),1),"")</f>
        <v/>
      </c>
      <c r="AJ365" s="665" t="str">
        <f>IFERROR(INDEX('02VG'!G$4:G$167,MATCH($H365,'02VG'!$A$4:$A$167,0),1),"")</f>
        <v/>
      </c>
      <c r="AK365" s="665" t="str">
        <f>IFERROR(INDEX('02VG'!I$4:I$167,MATCH($H365,'02VG'!$A$4:$A$167,0),1),"")</f>
        <v/>
      </c>
      <c r="AL365" s="665" t="str">
        <f>IFERROR(INDEX('02VG'!L$4:L$167,MATCH($H365,'02VG'!$A$4:$A$167,0),1),"")</f>
        <v/>
      </c>
      <c r="AM365" s="671"/>
      <c r="AN365" s="665" t="str">
        <f>IFERROR(INDEX('02ORG'!$H$4:$H$45,MATCH($F365,'02ORG'!$M$4:$M$45,0),1),"")</f>
        <v/>
      </c>
      <c r="AO365" s="671"/>
      <c r="AP365" s="665" t="str">
        <f>IFERROR(INDEX('02FOLK'!$AT$3:$AT$45,MATCH($F365,'02FOLK'!$AS$3:$AS$45,0),1),"")</f>
        <v/>
      </c>
      <c r="AQ365" s="671"/>
      <c r="AR365" s="636"/>
      <c r="AS365" s="636"/>
      <c r="AT365" s="636"/>
      <c r="AU365" s="636"/>
      <c r="AV365" s="671"/>
      <c r="AW365" s="636" t="str">
        <f>IFERROR(INDEX('02_LIVING_WATERDEEP'!$C$2:$C$200,MATCH(Таблиця4[[#This Row],[BUILDING NAME]],'02_LIVING_WATERDEEP'!$A$2:$A$200,0),1),"")</f>
        <v/>
      </c>
      <c r="AX365" s="636" t="str">
        <f>IFERROR(INDEX('02_LIVING_WATERDEEP'!$F$2:$F$200,MATCH(Таблиця4[[#This Row],[BUILDING NAME]],'02_LIVING_WATERDEEP'!$A$2:$A$200,0),1),"")</f>
        <v/>
      </c>
      <c r="AY365" s="636" t="str">
        <f>IFERROR(INDEX('02_LIVING_WATERDEEP'!$I$2:$I$200,MATCH(Таблиця4[[#This Row],[BUILDING NAME]],'02_LIVING_WATERDEEP'!$A$2:$A$200,0),1),"")</f>
        <v/>
      </c>
      <c r="AZ365" s="636" t="str">
        <f>IFERROR(INDEX('02_LIVING_WATERDEEP'!$J$2:$J$200,MATCH(Таблиця4[[#This Row],[BUILDING NAME]],'02_LIVING_WATERDEEP'!$A$2:$A$200,0),1),"")</f>
        <v/>
      </c>
      <c r="BA365" s="636" t="str">
        <f>IFERROR(INDEX('02_LIVING_WATERDEEP'!$K$2:$K$200,MATCH(Таблиця4[[#This Row],[BUILDING NAME]],'02_LIVING_WATERDEEP'!$A$2:$A$200,0),1),"")</f>
        <v/>
      </c>
      <c r="BB365" s="636" t="str">
        <f>IFERROR(INDEX('02_LIVING_WATERDEEP'!$L$2:$L$200,MATCH(Таблиця4[[#This Row],[BUILDING NAME]],'02_LIVING_WATERDEEP'!$A$2:$A$200,0),1),"")</f>
        <v/>
      </c>
      <c r="BC365" s="636" t="str">
        <f>IFERROR(INDEX('02_LIVING_WATERDEEP'!$M$2:$M$200,MATCH(Таблиця4[[#This Row],[BUILDING NAME]],'02_LIVING_WATERDEEP'!$A$2:$A$200,0),1),"")</f>
        <v/>
      </c>
      <c r="BD365" s="636"/>
      <c r="BE365" s="636"/>
      <c r="BF365" s="636"/>
      <c r="BG365" s="636"/>
      <c r="BH365" s="636"/>
      <c r="BI365" s="636"/>
      <c r="BJ365" s="636"/>
      <c r="BK365" s="636"/>
      <c r="BL365" s="636"/>
      <c r="BM365" s="636"/>
      <c r="BN365" s="636"/>
      <c r="BO365" s="636"/>
      <c r="BP365" s="636"/>
      <c r="BQ365" s="636"/>
      <c r="BR365" s="636"/>
      <c r="BS365" s="636"/>
      <c r="BT365" s="636"/>
      <c r="BU365" s="636" t="e">
        <f>MATCH(Таблиця4[[#This Row],[BUILDING NAME]],#REF!,0)</f>
        <v>#REF!</v>
      </c>
      <c r="BV365" s="636" t="e">
        <f>INDEX(#REF!,'02BUILD'!BU365,1)</f>
        <v>#REF!</v>
      </c>
      <c r="BW365" s="636" t="e">
        <v>#N/A</v>
      </c>
      <c r="BX365" s="636"/>
      <c r="BY365" s="636" t="e">
        <f>MATCH(Таблиця4[[#This Row],[BUILDING NAME]],Таблиця5[NAME],0)</f>
        <v>#N/A</v>
      </c>
      <c r="BZ365" s="636" t="e">
        <f>INDEX(Таблиця5[[C - COINS - COST]:[ADDRESS]],'02BUILD'!$BY365,1)</f>
        <v>#N/A</v>
      </c>
      <c r="CA365" s="636" t="e">
        <f>INDEX(Таблиця5[[C - COINS - COST]:[ADDRESS]],'02BUILD'!$BY365,2)</f>
        <v>#N/A</v>
      </c>
      <c r="CB365" s="636" t="e">
        <f>INDEX(Таблиця5[[C - COINS - COST]:[ADDRESS]],'02BUILD'!$BY365,3)</f>
        <v>#N/A</v>
      </c>
      <c r="CC365" s="636" t="e">
        <f>INDEX(Таблиця5[[C - COINS - COST]:[ADDRESS]],'02BUILD'!$BY365,4)</f>
        <v>#N/A</v>
      </c>
      <c r="CD365" s="636" t="e">
        <f>INDEX(Таблиця5[[C - COINS - COST]:[ADDRESS]],'02BUILD'!$BY365,5)</f>
        <v>#N/A</v>
      </c>
      <c r="CE365" s="636" t="e">
        <f>INDEX(Таблиця5[[C - COINS - COST]:[ADDRESS]],'02BUILD'!$BY365,6)</f>
        <v>#N/A</v>
      </c>
      <c r="CF365" s="636" t="e">
        <f>INDEX(Таблиця5[[C - COINS - COST]:[ADDRESS]],'02BUILD'!$BY365,7)</f>
        <v>#N/A</v>
      </c>
      <c r="CG365" s="636" t="e">
        <f>INDEX(Таблиця5[[C - COINS - COST]:[ADDRESS]],'02BUILD'!$BY365,8)</f>
        <v>#N/A</v>
      </c>
      <c r="CH365" s="636" t="e">
        <f>INDEX(Таблиця5[[C - COINS - COST]:[ADDRESS]],'02BUILD'!$BY365,9)</f>
        <v>#N/A</v>
      </c>
      <c r="CI365" s="636" t="e">
        <f>INDEX(Таблиця5[[C - COINS - COST]:[ADDRESS]],'02BUILD'!$BY365,10)</f>
        <v>#N/A</v>
      </c>
    </row>
    <row r="366" spans="1:87" ht="16.5" hidden="1" thickTop="1" thickBot="1">
      <c r="A366" s="636" t="s">
        <v>829</v>
      </c>
      <c r="B366" s="665" t="str">
        <f>LEFT(LEFT(A366,FIND(":",A366)),LEN(LEFT(A366,FIND(":",A366)))-1)</f>
        <v>N53</v>
      </c>
      <c r="C366" s="665" t="str">
        <f>RIGHT(A366,LEN(A366)-FIND(":",A366)-1)</f>
        <v>Ilvastarr Villa (noble villa, A, 2s &amp; 3s)</v>
      </c>
      <c r="D366" s="636"/>
      <c r="E366" s="636"/>
      <c r="F366" s="665" t="s">
        <v>420</v>
      </c>
      <c r="G366" s="665" t="s">
        <v>1537</v>
      </c>
      <c r="H366" s="665" t="s">
        <v>2177</v>
      </c>
      <c r="I366" s="665" t="s">
        <v>3970</v>
      </c>
      <c r="J366" s="665"/>
      <c r="K366" s="665" t="s">
        <v>2075</v>
      </c>
      <c r="L366" s="665" t="s">
        <v>2076</v>
      </c>
      <c r="M366" s="665" t="s">
        <v>2070</v>
      </c>
      <c r="N366" s="665"/>
      <c r="O366" s="665"/>
      <c r="P366" s="665"/>
      <c r="Q366" s="665"/>
      <c r="R366" s="665"/>
      <c r="S366" s="665" t="str">
        <f>Таблиця4[[#This Row],[C - COINS - COST]]&amp;"C"&amp;" | "&amp;Таблиця4[[#This Row],[A - TANKARDS - Drinks]]&amp;"A"&amp;" | "&amp;Таблиця4[[#This Row],[P - PIPES - hospitality]]&amp;" P"&amp;" | "&amp;Таблиця4[[#This Row],[D - DAGGERS - danger level]]&amp;"D"</f>
        <v>C | A |  P | D</v>
      </c>
      <c r="T366" s="665"/>
      <c r="U366" s="665"/>
      <c r="V366" s="665"/>
      <c r="W366" s="665"/>
      <c r="X366" s="665" t="s">
        <v>4315</v>
      </c>
      <c r="Y366" s="665"/>
      <c r="Z366" s="665" t="str">
        <f>Таблиця4[[#This Row],[Descriptions2]]</f>
        <v/>
      </c>
      <c r="AA366" s="665" t="str">
        <f>Таблиця4[[#This Row],[Owner/Specific NPCs3]]</f>
        <v/>
      </c>
      <c r="AB366" s="665"/>
      <c r="AC366" s="666" t="s">
        <v>5836</v>
      </c>
      <c r="AD366" s="667"/>
      <c r="AE366" s="671"/>
      <c r="AF366" s="665" t="str">
        <f>IFERROR(INDEX('02VG'!B$4:B$167,MATCH($H366,'02VG'!$A$4:$A$167,0),1),"")</f>
        <v/>
      </c>
      <c r="AG366" s="665" t="str">
        <f>IFERROR(INDEX('02VG'!C$4:C$167,MATCH($H366,'02VG'!$A$4:$A$167,0),1),"")</f>
        <v/>
      </c>
      <c r="AH366" s="665" t="str">
        <f>IFERROR(INDEX('02VG'!D$4:D$167,MATCH($H366,'02VG'!$A$4:$A$167,0),1),"")</f>
        <v/>
      </c>
      <c r="AI366" s="665" t="str">
        <f>IFERROR(INDEX('02VG'!E$4:E$167,MATCH($H366,'02VG'!$A$4:$A$167,0),1),"")</f>
        <v/>
      </c>
      <c r="AJ366" s="665" t="str">
        <f>IFERROR(INDEX('02VG'!G$4:G$167,MATCH($H366,'02VG'!$A$4:$A$167,0),1),"")</f>
        <v/>
      </c>
      <c r="AK366" s="665" t="str">
        <f>IFERROR(INDEX('02VG'!I$4:I$167,MATCH($H366,'02VG'!$A$4:$A$167,0),1),"")</f>
        <v/>
      </c>
      <c r="AL366" s="665" t="str">
        <f>IFERROR(INDEX('02VG'!L$4:L$167,MATCH($H366,'02VG'!$A$4:$A$167,0),1),"")</f>
        <v/>
      </c>
      <c r="AM366" s="671"/>
      <c r="AN366" s="665" t="str">
        <f>IFERROR(INDEX('02ORG'!$H$4:$H$45,MATCH($F366,'02ORG'!$M$4:$M$45,0),1),"")</f>
        <v/>
      </c>
      <c r="AO366" s="671"/>
      <c r="AP366" s="665" t="str">
        <f>IFERROR(INDEX('02FOLK'!$AT$3:$AT$45,MATCH($F366,'02FOLK'!$AS$3:$AS$45,0),1),"")</f>
        <v/>
      </c>
      <c r="AQ366" s="671"/>
      <c r="AR366" s="636"/>
      <c r="AS366" s="636"/>
      <c r="AT366" s="636"/>
      <c r="AU366" s="636"/>
      <c r="AV366" s="671"/>
      <c r="AW366" s="636" t="str">
        <f>IFERROR(INDEX('02_LIVING_WATERDEEP'!$C$2:$C$200,MATCH(Таблиця4[[#This Row],[BUILDING NAME]],'02_LIVING_WATERDEEP'!$A$2:$A$200,0),1),"")</f>
        <v/>
      </c>
      <c r="AX366" s="636" t="str">
        <f>IFERROR(INDEX('02_LIVING_WATERDEEP'!$F$2:$F$200,MATCH(Таблиця4[[#This Row],[BUILDING NAME]],'02_LIVING_WATERDEEP'!$A$2:$A$200,0),1),"")</f>
        <v/>
      </c>
      <c r="AY366" s="636" t="str">
        <f>IFERROR(INDEX('02_LIVING_WATERDEEP'!$I$2:$I$200,MATCH(Таблиця4[[#This Row],[BUILDING NAME]],'02_LIVING_WATERDEEP'!$A$2:$A$200,0),1),"")</f>
        <v/>
      </c>
      <c r="AZ366" s="636" t="str">
        <f>IFERROR(INDEX('02_LIVING_WATERDEEP'!$J$2:$J$200,MATCH(Таблиця4[[#This Row],[BUILDING NAME]],'02_LIVING_WATERDEEP'!$A$2:$A$200,0),1),"")</f>
        <v/>
      </c>
      <c r="BA366" s="636" t="str">
        <f>IFERROR(INDEX('02_LIVING_WATERDEEP'!$K$2:$K$200,MATCH(Таблиця4[[#This Row],[BUILDING NAME]],'02_LIVING_WATERDEEP'!$A$2:$A$200,0),1),"")</f>
        <v/>
      </c>
      <c r="BB366" s="636" t="str">
        <f>IFERROR(INDEX('02_LIVING_WATERDEEP'!$L$2:$L$200,MATCH(Таблиця4[[#This Row],[BUILDING NAME]],'02_LIVING_WATERDEEP'!$A$2:$A$200,0),1),"")</f>
        <v/>
      </c>
      <c r="BC366" s="636" t="str">
        <f>IFERROR(INDEX('02_LIVING_WATERDEEP'!$M$2:$M$200,MATCH(Таблиця4[[#This Row],[BUILDING NAME]],'02_LIVING_WATERDEEP'!$A$2:$A$200,0),1),"")</f>
        <v/>
      </c>
      <c r="BD366" s="636"/>
      <c r="BE366" s="636"/>
      <c r="BF366" s="636"/>
      <c r="BG366" s="636"/>
      <c r="BH366" s="636"/>
      <c r="BI366" s="636"/>
      <c r="BJ366" s="636"/>
      <c r="BK366" s="636"/>
      <c r="BL366" s="636"/>
      <c r="BM366" s="636"/>
      <c r="BN366" s="636"/>
      <c r="BO366" s="636"/>
      <c r="BP366" s="636"/>
      <c r="BQ366" s="636"/>
      <c r="BR366" s="636"/>
      <c r="BS366" s="636"/>
      <c r="BT366" s="636"/>
      <c r="BU366" s="636" t="e">
        <f>MATCH(Таблиця4[[#This Row],[BUILDING NAME]],#REF!,0)</f>
        <v>#REF!</v>
      </c>
      <c r="BV366" s="636" t="e">
        <f>INDEX(#REF!,'02BUILD'!BU366,1)</f>
        <v>#REF!</v>
      </c>
      <c r="BW366" s="636">
        <v>0</v>
      </c>
      <c r="BX366" s="636"/>
      <c r="BY366" s="636" t="e">
        <f>MATCH(Таблиця4[[#This Row],[BUILDING NAME]],Таблиця5[NAME],0)</f>
        <v>#N/A</v>
      </c>
      <c r="BZ366" s="636" t="e">
        <f>INDEX(Таблиця5[[C - COINS - COST]:[ADDRESS]],'02BUILD'!$BY366,1)</f>
        <v>#N/A</v>
      </c>
      <c r="CA366" s="636" t="e">
        <f>INDEX(Таблиця5[[C - COINS - COST]:[ADDRESS]],'02BUILD'!$BY366,2)</f>
        <v>#N/A</v>
      </c>
      <c r="CB366" s="636" t="e">
        <f>INDEX(Таблиця5[[C - COINS - COST]:[ADDRESS]],'02BUILD'!$BY366,3)</f>
        <v>#N/A</v>
      </c>
      <c r="CC366" s="636" t="e">
        <f>INDEX(Таблиця5[[C - COINS - COST]:[ADDRESS]],'02BUILD'!$BY366,4)</f>
        <v>#N/A</v>
      </c>
      <c r="CD366" s="636" t="e">
        <f>INDEX(Таблиця5[[C - COINS - COST]:[ADDRESS]],'02BUILD'!$BY366,5)</f>
        <v>#N/A</v>
      </c>
      <c r="CE366" s="636" t="e">
        <f>INDEX(Таблиця5[[C - COINS - COST]:[ADDRESS]],'02BUILD'!$BY366,6)</f>
        <v>#N/A</v>
      </c>
      <c r="CF366" s="636" t="e">
        <f>INDEX(Таблиця5[[C - COINS - COST]:[ADDRESS]],'02BUILD'!$BY366,7)</f>
        <v>#N/A</v>
      </c>
      <c r="CG366" s="636" t="e">
        <f>INDEX(Таблиця5[[C - COINS - COST]:[ADDRESS]],'02BUILD'!$BY366,8)</f>
        <v>#N/A</v>
      </c>
      <c r="CH366" s="636" t="e">
        <f>INDEX(Таблиця5[[C - COINS - COST]:[ADDRESS]],'02BUILD'!$BY366,9)</f>
        <v>#N/A</v>
      </c>
      <c r="CI366" s="636" t="e">
        <f>INDEX(Таблиця5[[C - COINS - COST]:[ADDRESS]],'02BUILD'!$BY366,10)</f>
        <v>#N/A</v>
      </c>
    </row>
    <row r="367" spans="1:87" ht="16.5" hidden="1" thickTop="1" thickBot="1">
      <c r="A367" s="636" t="s">
        <v>830</v>
      </c>
      <c r="B367" s="665" t="str">
        <f>LEFT(LEFT(A367,FIND(":",A367)),LEN(LEFT(A367,FIND(":",A367)))-1)</f>
        <v>N54</v>
      </c>
      <c r="C367" s="665" t="str">
        <f>RIGHT(A367,LEN(A367)-FIND(":",A367)-1)</f>
        <v>Fallen Stars Fish (business, C, 1)</v>
      </c>
      <c r="D367" s="636"/>
      <c r="E367" s="636"/>
      <c r="F367" s="665" t="s">
        <v>1250</v>
      </c>
      <c r="G367" s="665" t="s">
        <v>1538</v>
      </c>
      <c r="H367" s="665" t="s">
        <v>2178</v>
      </c>
      <c r="I367" s="665" t="s">
        <v>3970</v>
      </c>
      <c r="J367" s="665"/>
      <c r="K367" s="665" t="s">
        <v>2089</v>
      </c>
      <c r="L367" s="665" t="s">
        <v>2069</v>
      </c>
      <c r="M367" s="665">
        <v>1</v>
      </c>
      <c r="N367" s="665"/>
      <c r="O367" s="665"/>
      <c r="P367" s="665"/>
      <c r="Q367" s="665"/>
      <c r="R367" s="665"/>
      <c r="S367" s="665" t="str">
        <f>Таблиця4[[#This Row],[C - COINS - COST]]&amp;"C"&amp;" | "&amp;Таблиця4[[#This Row],[A - TANKARDS - Drinks]]&amp;"A"&amp;" | "&amp;Таблиця4[[#This Row],[P - PIPES - hospitality]]&amp;" P"&amp;" | "&amp;Таблиця4[[#This Row],[D - DAGGERS - danger level]]&amp;"D"</f>
        <v>C | A |  P | D</v>
      </c>
      <c r="T367" s="665"/>
      <c r="U367" s="665"/>
      <c r="V367" s="665"/>
      <c r="W367" s="926" t="s">
        <v>21210</v>
      </c>
      <c r="X367" s="665" t="s">
        <v>4315</v>
      </c>
      <c r="Y367" s="665"/>
      <c r="Z367" s="665" t="str">
        <f>Таблиця4[[#This Row],[Descriptions2]]</f>
        <v/>
      </c>
      <c r="AA367" s="665" t="str">
        <f>Таблиця4[[#This Row],[Owner/Specific NPCs3]]</f>
        <v/>
      </c>
      <c r="AB367" s="665"/>
      <c r="AC367" s="666" t="s">
        <v>5836</v>
      </c>
      <c r="AD367" s="667"/>
      <c r="AE367" s="671"/>
      <c r="AF367" s="665" t="str">
        <f>IFERROR(INDEX('02VG'!B$4:B$167,MATCH($H367,'02VG'!$A$4:$A$167,0),1),"")</f>
        <v/>
      </c>
      <c r="AG367" s="665" t="str">
        <f>IFERROR(INDEX('02VG'!C$4:C$167,MATCH($H367,'02VG'!$A$4:$A$167,0),1),"")</f>
        <v/>
      </c>
      <c r="AH367" s="665" t="str">
        <f>IFERROR(INDEX('02VG'!D$4:D$167,MATCH($H367,'02VG'!$A$4:$A$167,0),1),"")</f>
        <v/>
      </c>
      <c r="AI367" s="665" t="str">
        <f>IFERROR(INDEX('02VG'!E$4:E$167,MATCH($H367,'02VG'!$A$4:$A$167,0),1),"")</f>
        <v/>
      </c>
      <c r="AJ367" s="665" t="str">
        <f>IFERROR(INDEX('02VG'!G$4:G$167,MATCH($H367,'02VG'!$A$4:$A$167,0),1),"")</f>
        <v/>
      </c>
      <c r="AK367" s="665" t="str">
        <f>IFERROR(INDEX('02VG'!I$4:I$167,MATCH($H367,'02VG'!$A$4:$A$167,0),1),"")</f>
        <v/>
      </c>
      <c r="AL367" s="665" t="str">
        <f>IFERROR(INDEX('02VG'!L$4:L$167,MATCH($H367,'02VG'!$A$4:$A$167,0),1),"")</f>
        <v/>
      </c>
      <c r="AM367" s="671"/>
      <c r="AN367" s="665" t="str">
        <f>IFERROR(INDEX('02ORG'!$H$4:$H$45,MATCH($F367,'02ORG'!$M$4:$M$45,0),1),"")</f>
        <v/>
      </c>
      <c r="AO367" s="671"/>
      <c r="AP367" s="665" t="str">
        <f>IFERROR(INDEX('02FOLK'!$AT$3:$AT$45,MATCH($F367,'02FOLK'!$AS$3:$AS$45,0),1),"")</f>
        <v/>
      </c>
      <c r="AQ367" s="671"/>
      <c r="AR367" s="636"/>
      <c r="AS367" s="636"/>
      <c r="AT367" s="636"/>
      <c r="AU367" s="636"/>
      <c r="AV367" s="671"/>
      <c r="AW367" s="636" t="str">
        <f>IFERROR(INDEX('02_LIVING_WATERDEEP'!$C$2:$C$200,MATCH(Таблиця4[[#This Row],[BUILDING NAME]],'02_LIVING_WATERDEEP'!$A$2:$A$200,0),1),"")</f>
        <v/>
      </c>
      <c r="AX367" s="636" t="str">
        <f>IFERROR(INDEX('02_LIVING_WATERDEEP'!$F$2:$F$200,MATCH(Таблиця4[[#This Row],[BUILDING NAME]],'02_LIVING_WATERDEEP'!$A$2:$A$200,0),1),"")</f>
        <v/>
      </c>
      <c r="AY367" s="636" t="str">
        <f>IFERROR(INDEX('02_LIVING_WATERDEEP'!$I$2:$I$200,MATCH(Таблиця4[[#This Row],[BUILDING NAME]],'02_LIVING_WATERDEEP'!$A$2:$A$200,0),1),"")</f>
        <v/>
      </c>
      <c r="AZ367" s="636" t="str">
        <f>IFERROR(INDEX('02_LIVING_WATERDEEP'!$J$2:$J$200,MATCH(Таблиця4[[#This Row],[BUILDING NAME]],'02_LIVING_WATERDEEP'!$A$2:$A$200,0),1),"")</f>
        <v/>
      </c>
      <c r="BA367" s="636" t="str">
        <f>IFERROR(INDEX('02_LIVING_WATERDEEP'!$K$2:$K$200,MATCH(Таблиця4[[#This Row],[BUILDING NAME]],'02_LIVING_WATERDEEP'!$A$2:$A$200,0),1),"")</f>
        <v/>
      </c>
      <c r="BB367" s="636" t="str">
        <f>IFERROR(INDEX('02_LIVING_WATERDEEP'!$L$2:$L$200,MATCH(Таблиця4[[#This Row],[BUILDING NAME]],'02_LIVING_WATERDEEP'!$A$2:$A$200,0),1),"")</f>
        <v/>
      </c>
      <c r="BC367" s="636" t="str">
        <f>IFERROR(INDEX('02_LIVING_WATERDEEP'!$M$2:$M$200,MATCH(Таблиця4[[#This Row],[BUILDING NAME]],'02_LIVING_WATERDEEP'!$A$2:$A$200,0),1),"")</f>
        <v/>
      </c>
      <c r="BD367" s="636"/>
      <c r="BE367" s="636"/>
      <c r="BF367" s="636"/>
      <c r="BG367" s="636"/>
      <c r="BH367" s="636"/>
      <c r="BI367" s="636"/>
      <c r="BJ367" s="636"/>
      <c r="BK367" s="636"/>
      <c r="BL367" s="636"/>
      <c r="BM367" s="636"/>
      <c r="BN367" s="636"/>
      <c r="BO367" s="636"/>
      <c r="BP367" s="636"/>
      <c r="BQ367" s="636"/>
      <c r="BR367" s="636"/>
      <c r="BS367" s="636"/>
      <c r="BT367" s="636"/>
      <c r="BU367" s="636" t="e">
        <f>MATCH(Таблиця4[[#This Row],[BUILDING NAME]],#REF!,0)</f>
        <v>#REF!</v>
      </c>
      <c r="BV367" s="636" t="e">
        <f>INDEX(#REF!,'02BUILD'!BU367,1)</f>
        <v>#REF!</v>
      </c>
      <c r="BW367" s="636" t="e">
        <v>#N/A</v>
      </c>
      <c r="BX367" s="636"/>
      <c r="BY367" s="636" t="e">
        <f>MATCH(Таблиця4[[#This Row],[BUILDING NAME]],Таблиця5[NAME],0)</f>
        <v>#N/A</v>
      </c>
      <c r="BZ367" s="636" t="e">
        <f>INDEX(Таблиця5[[C - COINS - COST]:[ADDRESS]],'02BUILD'!$BY367,1)</f>
        <v>#N/A</v>
      </c>
      <c r="CA367" s="636" t="e">
        <f>INDEX(Таблиця5[[C - COINS - COST]:[ADDRESS]],'02BUILD'!$BY367,2)</f>
        <v>#N/A</v>
      </c>
      <c r="CB367" s="636" t="e">
        <f>INDEX(Таблиця5[[C - COINS - COST]:[ADDRESS]],'02BUILD'!$BY367,3)</f>
        <v>#N/A</v>
      </c>
      <c r="CC367" s="636" t="e">
        <f>INDEX(Таблиця5[[C - COINS - COST]:[ADDRESS]],'02BUILD'!$BY367,4)</f>
        <v>#N/A</v>
      </c>
      <c r="CD367" s="636" t="e">
        <f>INDEX(Таблиця5[[C - COINS - COST]:[ADDRESS]],'02BUILD'!$BY367,5)</f>
        <v>#N/A</v>
      </c>
      <c r="CE367" s="636" t="e">
        <f>INDEX(Таблиця5[[C - COINS - COST]:[ADDRESS]],'02BUILD'!$BY367,6)</f>
        <v>#N/A</v>
      </c>
      <c r="CF367" s="636" t="e">
        <f>INDEX(Таблиця5[[C - COINS - COST]:[ADDRESS]],'02BUILD'!$BY367,7)</f>
        <v>#N/A</v>
      </c>
      <c r="CG367" s="636" t="e">
        <f>INDEX(Таблиця5[[C - COINS - COST]:[ADDRESS]],'02BUILD'!$BY367,8)</f>
        <v>#N/A</v>
      </c>
      <c r="CH367" s="636" t="e">
        <f>INDEX(Таблиця5[[C - COINS - COST]:[ADDRESS]],'02BUILD'!$BY367,9)</f>
        <v>#N/A</v>
      </c>
      <c r="CI367" s="636" t="e">
        <f>INDEX(Таблиця5[[C - COINS - COST]:[ADDRESS]],'02BUILD'!$BY367,10)</f>
        <v>#N/A</v>
      </c>
    </row>
    <row r="368" spans="1:87" ht="16.5" hidden="1" thickTop="1" thickBot="1">
      <c r="A368" s="636" t="s">
        <v>831</v>
      </c>
      <c r="B368" s="665" t="str">
        <f>LEFT(LEFT(A368,FIND(":",A368)),LEN(LEFT(A368,FIND(":",A368)))-1)</f>
        <v>N55</v>
      </c>
      <c r="C368" s="665" t="str">
        <f>RIGHT(A368,LEN(A368)-FIND(":",A368)-1)</f>
        <v>Wands Villa (noble villa, A, 3s &amp; 5s)</v>
      </c>
      <c r="D368" s="636"/>
      <c r="E368" s="636"/>
      <c r="F368" s="665" t="s">
        <v>1251</v>
      </c>
      <c r="G368" s="665" t="s">
        <v>1539</v>
      </c>
      <c r="H368" s="906" t="s">
        <v>21577</v>
      </c>
      <c r="I368" s="665" t="s">
        <v>3970</v>
      </c>
      <c r="J368" s="665"/>
      <c r="K368" s="665" t="s">
        <v>2075</v>
      </c>
      <c r="L368" s="665" t="s">
        <v>2076</v>
      </c>
      <c r="M368" s="665" t="s">
        <v>2133</v>
      </c>
      <c r="N368" s="665" t="s">
        <v>191</v>
      </c>
      <c r="O368" s="665"/>
      <c r="P368" s="665"/>
      <c r="Q368" s="665"/>
      <c r="R368" s="665"/>
      <c r="S368" s="665" t="str">
        <f>Таблиця4[[#This Row],[C - COINS - COST]]&amp;"C"&amp;" | "&amp;Таблиця4[[#This Row],[A - TANKARDS - Drinks]]&amp;"A"&amp;" | "&amp;Таблиця4[[#This Row],[P - PIPES - hospitality]]&amp;" P"&amp;" | "&amp;Таблиця4[[#This Row],[D - DAGGERS - danger level]]&amp;"D"</f>
        <v>C | A |  P | D</v>
      </c>
      <c r="T368" s="665"/>
      <c r="U368" s="665"/>
      <c r="V368" s="665"/>
      <c r="W368" s="905"/>
      <c r="X368" s="665" t="s">
        <v>4315</v>
      </c>
      <c r="Y368" s="665"/>
      <c r="Z368" s="665" t="str">
        <f>Таблиця4[[#This Row],[Descriptions2]]</f>
        <v/>
      </c>
      <c r="AA368" s="665" t="str">
        <f>Таблиця4[[#This Row],[Owner/Specific NPCs3]]</f>
        <v/>
      </c>
      <c r="AB368" s="665"/>
      <c r="AC368" s="666" t="s">
        <v>5836</v>
      </c>
      <c r="AD368" s="667"/>
      <c r="AE368" s="671"/>
      <c r="AF368" s="665" t="str">
        <f>IFERROR(INDEX('02VG'!B$4:B$167,MATCH(#REF!,'02VG'!$A$4:$A$167,0),1),"")</f>
        <v/>
      </c>
      <c r="AG368" s="665" t="str">
        <f>IFERROR(INDEX('02VG'!C$4:C$167,MATCH(#REF!,'02VG'!$A$4:$A$167,0),1),"")</f>
        <v/>
      </c>
      <c r="AH368" s="665" t="str">
        <f>IFERROR(INDEX('02VG'!D$4:D$167,MATCH(#REF!,'02VG'!$A$4:$A$167,0),1),"")</f>
        <v/>
      </c>
      <c r="AI368" s="665" t="str">
        <f>IFERROR(INDEX('02VG'!E$4:E$167,MATCH(#REF!,'02VG'!$A$4:$A$167,0),1),"")</f>
        <v/>
      </c>
      <c r="AJ368" s="665" t="str">
        <f>IFERROR(INDEX('02VG'!G$4:G$167,MATCH(#REF!,'02VG'!$A$4:$A$167,0),1),"")</f>
        <v/>
      </c>
      <c r="AK368" s="665" t="str">
        <f>IFERROR(INDEX('02VG'!I$4:I$167,MATCH(#REF!,'02VG'!$A$4:$A$167,0),1),"")</f>
        <v/>
      </c>
      <c r="AL368" s="665" t="str">
        <f>IFERROR(INDEX('02VG'!L$4:L$167,MATCH(#REF!,'02VG'!$A$4:$A$167,0),1),"")</f>
        <v/>
      </c>
      <c r="AM368" s="671"/>
      <c r="AN368" s="665" t="str">
        <f>IFERROR(INDEX('02ORG'!$H$4:$H$45,MATCH($F368,'02ORG'!$M$4:$M$45,0),1),"")</f>
        <v/>
      </c>
      <c r="AO368" s="671"/>
      <c r="AP368" s="665" t="str">
        <f>IFERROR(INDEX('02FOLK'!$AT$3:$AT$45,MATCH($F368,'02FOLK'!$AS$3:$AS$45,0),1),"")</f>
        <v/>
      </c>
      <c r="AQ368" s="671"/>
      <c r="AR368" s="636"/>
      <c r="AS368" s="636"/>
      <c r="AT368" s="636"/>
      <c r="AU368" s="636"/>
      <c r="AV368" s="671"/>
      <c r="AW368" s="636" t="str">
        <f>IFERROR(INDEX('02_LIVING_WATERDEEP'!$C$2:$C$200,MATCH(Таблиця4[[#This Row],[BUILDING NAME]],'02_LIVING_WATERDEEP'!$A$2:$A$200,0),1),"")</f>
        <v/>
      </c>
      <c r="AX368" s="636" t="str">
        <f>IFERROR(INDEX('02_LIVING_WATERDEEP'!$F$2:$F$200,MATCH(Таблиця4[[#This Row],[BUILDING NAME]],'02_LIVING_WATERDEEP'!$A$2:$A$200,0),1),"")</f>
        <v/>
      </c>
      <c r="AY368" s="636" t="str">
        <f>IFERROR(INDEX('02_LIVING_WATERDEEP'!$I$2:$I$200,MATCH(Таблиця4[[#This Row],[BUILDING NAME]],'02_LIVING_WATERDEEP'!$A$2:$A$200,0),1),"")</f>
        <v/>
      </c>
      <c r="AZ368" s="636" t="str">
        <f>IFERROR(INDEX('02_LIVING_WATERDEEP'!$J$2:$J$200,MATCH(Таблиця4[[#This Row],[BUILDING NAME]],'02_LIVING_WATERDEEP'!$A$2:$A$200,0),1),"")</f>
        <v/>
      </c>
      <c r="BA368" s="636" t="str">
        <f>IFERROR(INDEX('02_LIVING_WATERDEEP'!$K$2:$K$200,MATCH(Таблиця4[[#This Row],[BUILDING NAME]],'02_LIVING_WATERDEEP'!$A$2:$A$200,0),1),"")</f>
        <v/>
      </c>
      <c r="BB368" s="636" t="str">
        <f>IFERROR(INDEX('02_LIVING_WATERDEEP'!$L$2:$L$200,MATCH(Таблиця4[[#This Row],[BUILDING NAME]],'02_LIVING_WATERDEEP'!$A$2:$A$200,0),1),"")</f>
        <v/>
      </c>
      <c r="BC368" s="636" t="str">
        <f>IFERROR(INDEX('02_LIVING_WATERDEEP'!$M$2:$M$200,MATCH(Таблиця4[[#This Row],[BUILDING NAME]],'02_LIVING_WATERDEEP'!$A$2:$A$200,0),1),"")</f>
        <v/>
      </c>
      <c r="BD368" s="636"/>
      <c r="BE368" s="636"/>
      <c r="BF368" s="636"/>
      <c r="BG368" s="636"/>
      <c r="BH368" s="636"/>
      <c r="BI368" s="636"/>
      <c r="BJ368" s="636"/>
      <c r="BK368" s="636"/>
      <c r="BL368" s="636"/>
      <c r="BM368" s="636"/>
      <c r="BN368" s="636"/>
      <c r="BO368" s="636"/>
      <c r="BP368" s="636"/>
      <c r="BQ368" s="636"/>
      <c r="BR368" s="636"/>
      <c r="BS368" s="636"/>
      <c r="BT368" s="636"/>
      <c r="BU368" s="636" t="e">
        <f>MATCH(Таблиця4[[#This Row],[BUILDING NAME]],#REF!,0)</f>
        <v>#REF!</v>
      </c>
      <c r="BV368" s="636" t="e">
        <f>INDEX(#REF!,'02BUILD'!BU368,1)</f>
        <v>#REF!</v>
      </c>
      <c r="BW368" s="636" t="e">
        <v>#N/A</v>
      </c>
      <c r="BX368" s="636"/>
      <c r="BY368" s="636" t="e">
        <f>MATCH(Таблиця4[[#This Row],[BUILDING NAME]],Таблиця5[NAME],0)</f>
        <v>#N/A</v>
      </c>
      <c r="BZ368" s="636" t="e">
        <f>INDEX(Таблиця5[[C - COINS - COST]:[ADDRESS]],'02BUILD'!$BY368,1)</f>
        <v>#N/A</v>
      </c>
      <c r="CA368" s="636" t="e">
        <f>INDEX(Таблиця5[[C - COINS - COST]:[ADDRESS]],'02BUILD'!$BY368,2)</f>
        <v>#N/A</v>
      </c>
      <c r="CB368" s="636" t="e">
        <f>INDEX(Таблиця5[[C - COINS - COST]:[ADDRESS]],'02BUILD'!$BY368,3)</f>
        <v>#N/A</v>
      </c>
      <c r="CC368" s="636" t="e">
        <f>INDEX(Таблиця5[[C - COINS - COST]:[ADDRESS]],'02BUILD'!$BY368,4)</f>
        <v>#N/A</v>
      </c>
      <c r="CD368" s="636" t="e">
        <f>INDEX(Таблиця5[[C - COINS - COST]:[ADDRESS]],'02BUILD'!$BY368,5)</f>
        <v>#N/A</v>
      </c>
      <c r="CE368" s="636" t="e">
        <f>INDEX(Таблиця5[[C - COINS - COST]:[ADDRESS]],'02BUILD'!$BY368,6)</f>
        <v>#N/A</v>
      </c>
      <c r="CF368" s="636" t="e">
        <f>INDEX(Таблиця5[[C - COINS - COST]:[ADDRESS]],'02BUILD'!$BY368,7)</f>
        <v>#N/A</v>
      </c>
      <c r="CG368" s="636" t="e">
        <f>INDEX(Таблиця5[[C - COINS - COST]:[ADDRESS]],'02BUILD'!$BY368,8)</f>
        <v>#N/A</v>
      </c>
      <c r="CH368" s="636" t="e">
        <f>INDEX(Таблиця5[[C - COINS - COST]:[ADDRESS]],'02BUILD'!$BY368,9)</f>
        <v>#N/A</v>
      </c>
      <c r="CI368" s="636" t="e">
        <f>INDEX(Таблиця5[[C - COINS - COST]:[ADDRESS]],'02BUILD'!$BY368,10)</f>
        <v>#N/A</v>
      </c>
    </row>
    <row r="369" spans="1:87" ht="16.5" hidden="1" thickTop="1" thickBot="1">
      <c r="A369" s="636" t="s">
        <v>832</v>
      </c>
      <c r="B369" s="665" t="str">
        <f>LEFT(LEFT(A369,FIND(":",A369)),LEN(LEFT(A369,FIND(":",A369)))-1)</f>
        <v>N56</v>
      </c>
      <c r="C369" s="665" t="str">
        <f>RIGHT(A369,LEN(A369)-FIND(":",A369)-1)</f>
        <v>The Grinning Lion (tavern, C, 1)</v>
      </c>
      <c r="D369" s="636"/>
      <c r="E369" s="636"/>
      <c r="F369" s="665" t="s">
        <v>1252</v>
      </c>
      <c r="G369" s="665" t="s">
        <v>1540</v>
      </c>
      <c r="H369" s="519" t="s">
        <v>2179</v>
      </c>
      <c r="I369" s="665" t="s">
        <v>3970</v>
      </c>
      <c r="J369" s="665"/>
      <c r="K369" s="926" t="s">
        <v>2093</v>
      </c>
      <c r="L369" s="665" t="s">
        <v>2069</v>
      </c>
      <c r="M369" s="665">
        <v>1</v>
      </c>
      <c r="N369" s="665" t="s">
        <v>21542</v>
      </c>
      <c r="O369" s="665">
        <v>4</v>
      </c>
      <c r="P369" s="665"/>
      <c r="Q369" s="665">
        <v>2</v>
      </c>
      <c r="R369" s="665"/>
      <c r="S369" s="665" t="str">
        <f>Таблиця4[[#This Row],[C - COINS - COST]]&amp;"C"&amp;" | "&amp;Таблиця4[[#This Row],[A - TANKARDS - Drinks]]&amp;"A"&amp;" | "&amp;Таблиця4[[#This Row],[P - PIPES - hospitality]]&amp;" P"&amp;" | "&amp;Таблиця4[[#This Row],[D - DAGGERS - danger level]]&amp;"D"</f>
        <v>4C | A | 2 P | D</v>
      </c>
      <c r="T369" s="665" t="s">
        <v>16415</v>
      </c>
      <c r="U369" s="665" t="s">
        <v>16416</v>
      </c>
      <c r="V369" s="665"/>
      <c r="W369" s="927" t="s">
        <v>21541</v>
      </c>
      <c r="X369" s="665" t="s">
        <v>230</v>
      </c>
      <c r="Y369" s="665"/>
      <c r="Z369" s="665" t="str">
        <f>Таблиця4[[#This Row],[Descriptions2]]</f>
        <v>Outside: Prints of upcoming acts are plastered on the stone walls outside the one story tavern. The red double door is flanked by ever-burning torches and equipped with golden, grinning lion door knockers.
Inside: Red leather booths line the back walls, with small, round tables (adorned with candelabras) filling the center space in front of the elevated main stage. A well equipped bar provides the patrons with a wide variety of ales, wines, and spirits.</v>
      </c>
      <c r="AA369" s="665">
        <f>Таблиця4[[#This Row],[Owner/Specific NPCs3]]</f>
        <v>0</v>
      </c>
      <c r="AB369" s="665"/>
      <c r="AC369" s="666" t="s">
        <v>16841</v>
      </c>
      <c r="AD369" s="667" t="s">
        <v>16842</v>
      </c>
      <c r="AE369" s="671"/>
      <c r="AF369" s="665" t="str">
        <f>IFERROR(INDEX('02VG'!B$4:B$167,MATCH($H369,'02VG'!$A$4:$A$167,0),1),"")</f>
        <v/>
      </c>
      <c r="AG369" s="665" t="str">
        <f>IFERROR(INDEX('02VG'!C$4:C$167,MATCH($H369,'02VG'!$A$4:$A$167,0),1),"")</f>
        <v/>
      </c>
      <c r="AH369" s="665" t="str">
        <f>IFERROR(INDEX('02VG'!D$4:D$167,MATCH($H369,'02VG'!$A$4:$A$167,0),1),"")</f>
        <v/>
      </c>
      <c r="AI369" s="665" t="str">
        <f>IFERROR(INDEX('02VG'!E$4:E$167,MATCH($H369,'02VG'!$A$4:$A$167,0),1),"")</f>
        <v/>
      </c>
      <c r="AJ369" s="665" t="str">
        <f>IFERROR(INDEX('02VG'!G$4:G$167,MATCH($H369,'02VG'!$A$4:$A$167,0),1),"")</f>
        <v/>
      </c>
      <c r="AK369" s="665" t="str">
        <f>IFERROR(INDEX('02VG'!I$4:I$167,MATCH($H369,'02VG'!$A$4:$A$167,0),1),"")</f>
        <v/>
      </c>
      <c r="AL369" s="665" t="str">
        <f>IFERROR(INDEX('02VG'!L$4:L$167,MATCH($H369,'02VG'!$A$4:$A$167,0),1),"")</f>
        <v/>
      </c>
      <c r="AM369" s="671"/>
      <c r="AN369" s="665" t="str">
        <f>IFERROR(INDEX('02ORG'!$H$4:$H$45,MATCH($F369,'02ORG'!$M$4:$M$45,0),1),"")</f>
        <v/>
      </c>
      <c r="AO369" s="671"/>
      <c r="AP369" s="665" t="str">
        <f>IFERROR(INDEX('02FOLK'!$AT$3:$AT$45,MATCH($F369,'02FOLK'!$AS$3:$AS$45,0),1),"")</f>
        <v>Vlorn Keenear</v>
      </c>
      <c r="AQ369" s="671"/>
      <c r="AR369" s="636"/>
      <c r="AS369" s="636"/>
      <c r="AT369" s="636"/>
      <c r="AU369" s="636"/>
      <c r="AV369" s="671"/>
      <c r="AW369" s="636" t="str">
        <f>IFERROR(INDEX('02_LIVING_WATERDEEP'!$C$2:$C$200,MATCH(Таблиця4[[#This Row],[BUILDING NAME]],'02_LIVING_WATERDEEP'!$A$2:$A$200,0),1),"")</f>
        <v>Skuzz</v>
      </c>
      <c r="AX369" s="636" t="str">
        <f>IFERROR(INDEX('02_LIVING_WATERDEEP'!$F$2:$F$200,MATCH(Таблиця4[[#This Row],[BUILDING NAME]],'02_LIVING_WATERDEEP'!$A$2:$A$200,0),1),"")</f>
        <v>Comfortable</v>
      </c>
      <c r="AY369" s="636">
        <f>IFERROR(INDEX('02_LIVING_WATERDEEP'!$I$2:$I$200,MATCH(Таблиця4[[#This Row],[BUILDING NAME]],'02_LIVING_WATERDEEP'!$A$2:$A$200,0),1),"")</f>
        <v>0</v>
      </c>
      <c r="AZ369" s="636" t="str">
        <f>IFERROR(INDEX('02_LIVING_WATERDEEP'!$J$2:$J$200,MATCH(Таблиця4[[#This Row],[BUILDING NAME]],'02_LIVING_WATERDEEP'!$A$2:$A$200,0),1),"")</f>
        <v>Outside: Prints of upcoming acts are plastered on the stone walls outside the one story tavern. The red double door is flanked by ever-burning torches and equipped with golden, grinning lion door knockers.
Inside: Red leather booths line the back walls, with small, round tables (adorned with candelabras) filling the center space in front of the elevated main stage. A well equipped bar provides the patrons with a wide variety of ales, wines, and spirits.</v>
      </c>
      <c r="BA369" s="636">
        <f>IFERROR(INDEX('02_LIVING_WATERDEEP'!$K$2:$K$200,MATCH(Таблиця4[[#This Row],[BUILDING NAME]],'02_LIVING_WATERDEEP'!$A$2:$A$200,0),1),"")</f>
        <v>0</v>
      </c>
      <c r="BB369" s="636">
        <f>IFERROR(INDEX('02_LIVING_WATERDEEP'!$L$2:$L$200,MATCH(Таблиця4[[#This Row],[BUILDING NAME]],'02_LIVING_WATERDEEP'!$A$2:$A$200,0),1),"")</f>
        <v>0</v>
      </c>
      <c r="BC369" s="636">
        <f>IFERROR(INDEX('02_LIVING_WATERDEEP'!$M$2:$M$200,MATCH(Таблиця4[[#This Row],[BUILDING NAME]],'02_LIVING_WATERDEEP'!$A$2:$A$200,0),1),"")</f>
        <v>0</v>
      </c>
      <c r="BD369" s="636"/>
      <c r="BE369" s="636"/>
      <c r="BF369" s="636"/>
      <c r="BG369" s="636"/>
      <c r="BH369" s="636"/>
      <c r="BI369" s="636"/>
      <c r="BJ369" s="636"/>
      <c r="BK369" s="636"/>
      <c r="BL369" s="636"/>
      <c r="BM369" s="636"/>
      <c r="BN369" s="636"/>
      <c r="BO369" s="636"/>
      <c r="BP369" s="636"/>
      <c r="BQ369" s="636"/>
      <c r="BR369" s="636"/>
      <c r="BS369" s="636"/>
      <c r="BT369" s="636"/>
      <c r="BU369" s="636" t="e">
        <f>MATCH(Таблиця4[[#This Row],[BUILDING NAME]],#REF!,0)</f>
        <v>#REF!</v>
      </c>
      <c r="BV369" s="636" t="e">
        <f>INDEX(#REF!,'02BUILD'!BU369,1)</f>
        <v>#REF!</v>
      </c>
      <c r="BW369" s="636" t="e">
        <v>#N/A</v>
      </c>
      <c r="BX369" s="636"/>
      <c r="BY369" s="636" t="e">
        <f>MATCH(Таблиця4[[#This Row],[BUILDING NAME]],Таблиця5[NAME],0)</f>
        <v>#N/A</v>
      </c>
      <c r="BZ369" s="636" t="e">
        <f>INDEX(Таблиця5[[C - COINS - COST]:[ADDRESS]],'02BUILD'!$BY369,1)</f>
        <v>#N/A</v>
      </c>
      <c r="CA369" s="636" t="e">
        <f>INDEX(Таблиця5[[C - COINS - COST]:[ADDRESS]],'02BUILD'!$BY369,2)</f>
        <v>#N/A</v>
      </c>
      <c r="CB369" s="636" t="e">
        <f>INDEX(Таблиця5[[C - COINS - COST]:[ADDRESS]],'02BUILD'!$BY369,3)</f>
        <v>#N/A</v>
      </c>
      <c r="CC369" s="636" t="e">
        <f>INDEX(Таблиця5[[C - COINS - COST]:[ADDRESS]],'02BUILD'!$BY369,4)</f>
        <v>#N/A</v>
      </c>
      <c r="CD369" s="636" t="e">
        <f>INDEX(Таблиця5[[C - COINS - COST]:[ADDRESS]],'02BUILD'!$BY369,5)</f>
        <v>#N/A</v>
      </c>
      <c r="CE369" s="636" t="e">
        <f>INDEX(Таблиця5[[C - COINS - COST]:[ADDRESS]],'02BUILD'!$BY369,6)</f>
        <v>#N/A</v>
      </c>
      <c r="CF369" s="636" t="e">
        <f>INDEX(Таблиця5[[C - COINS - COST]:[ADDRESS]],'02BUILD'!$BY369,7)</f>
        <v>#N/A</v>
      </c>
      <c r="CG369" s="636" t="e">
        <f>INDEX(Таблиця5[[C - COINS - COST]:[ADDRESS]],'02BUILD'!$BY369,8)</f>
        <v>#N/A</v>
      </c>
      <c r="CH369" s="636" t="e">
        <f>INDEX(Таблиця5[[C - COINS - COST]:[ADDRESS]],'02BUILD'!$BY369,9)</f>
        <v>#N/A</v>
      </c>
      <c r="CI369" s="636" t="e">
        <f>INDEX(Таблиця5[[C - COINS - COST]:[ADDRESS]],'02BUILD'!$BY369,10)</f>
        <v>#N/A</v>
      </c>
    </row>
    <row r="370" spans="1:87" ht="16.5" hidden="1" customHeight="1" thickTop="1" thickBot="1">
      <c r="A370" s="636" t="s">
        <v>833</v>
      </c>
      <c r="B370" s="665" t="str">
        <f>LEFT(LEFT(A370,FIND(":",A370)),LEN(LEFT(A370,FIND(":",A370)))-1)</f>
        <v>N57</v>
      </c>
      <c r="C370" s="665" t="str">
        <f>RIGHT(A370,LEN(A370)-FIND(":",A370)-1)</f>
        <v>Gost Villa (noble villa, A, 3s &amp; 4s)</v>
      </c>
      <c r="D370" s="636"/>
      <c r="E370" s="636"/>
      <c r="F370" s="665" t="s">
        <v>364</v>
      </c>
      <c r="G370" s="665" t="s">
        <v>1541</v>
      </c>
      <c r="H370" s="665" t="s">
        <v>2180</v>
      </c>
      <c r="I370" s="665" t="s">
        <v>3970</v>
      </c>
      <c r="J370" s="665"/>
      <c r="K370" s="665" t="s">
        <v>2075</v>
      </c>
      <c r="L370" s="665" t="s">
        <v>2076</v>
      </c>
      <c r="M370" s="665" t="s">
        <v>2074</v>
      </c>
      <c r="N370" s="665" t="s">
        <v>21543</v>
      </c>
      <c r="O370" s="665"/>
      <c r="P370" s="665"/>
      <c r="Q370" s="665"/>
      <c r="R370" s="665"/>
      <c r="S370" s="665" t="str">
        <f>Таблиця4[[#This Row],[C - COINS - COST]]&amp;"C"&amp;" | "&amp;Таблиця4[[#This Row],[A - TANKARDS - Drinks]]&amp;"A"&amp;" | "&amp;Таблиця4[[#This Row],[P - PIPES - hospitality]]&amp;" P"&amp;" | "&amp;Таблиця4[[#This Row],[D - DAGGERS - danger level]]&amp;"D"</f>
        <v>C | A |  P | D</v>
      </c>
      <c r="T370" s="665"/>
      <c r="U370" s="665"/>
      <c r="V370" s="665"/>
      <c r="W370" s="926"/>
      <c r="X370" s="665" t="s">
        <v>4315</v>
      </c>
      <c r="Y370" s="665"/>
      <c r="Z370" s="665" t="str">
        <f>Таблиця4[[#This Row],[Descriptions2]]</f>
        <v/>
      </c>
      <c r="AA370" s="665" t="str">
        <f>Таблиця4[[#This Row],[Owner/Specific NPCs3]]</f>
        <v/>
      </c>
      <c r="AB370" s="665"/>
      <c r="AC370" s="666" t="s">
        <v>5836</v>
      </c>
      <c r="AD370" s="667"/>
      <c r="AE370" s="671"/>
      <c r="AF370" s="665" t="str">
        <f>IFERROR(INDEX('02VG'!B$4:B$167,MATCH($H370,'02VG'!$A$4:$A$167,0),1),"")</f>
        <v/>
      </c>
      <c r="AG370" s="665" t="str">
        <f>IFERROR(INDEX('02VG'!C$4:C$167,MATCH($H370,'02VG'!$A$4:$A$167,0),1),"")</f>
        <v/>
      </c>
      <c r="AH370" s="665" t="str">
        <f>IFERROR(INDEX('02VG'!D$4:D$167,MATCH($H370,'02VG'!$A$4:$A$167,0),1),"")</f>
        <v/>
      </c>
      <c r="AI370" s="665" t="str">
        <f>IFERROR(INDEX('02VG'!E$4:E$167,MATCH($H370,'02VG'!$A$4:$A$167,0),1),"")</f>
        <v/>
      </c>
      <c r="AJ370" s="665" t="str">
        <f>IFERROR(INDEX('02VG'!G$4:G$167,MATCH($H370,'02VG'!$A$4:$A$167,0),1),"")</f>
        <v/>
      </c>
      <c r="AK370" s="665" t="str">
        <f>IFERROR(INDEX('02VG'!I$4:I$167,MATCH($H370,'02VG'!$A$4:$A$167,0),1),"")</f>
        <v/>
      </c>
      <c r="AL370" s="665" t="str">
        <f>IFERROR(INDEX('02VG'!L$4:L$167,MATCH($H370,'02VG'!$A$4:$A$167,0),1),"")</f>
        <v/>
      </c>
      <c r="AM370" s="671"/>
      <c r="AN370" s="665" t="str">
        <f>IFERROR(INDEX('02ORG'!$H$4:$H$45,MATCH($F370,'02ORG'!$M$4:$M$45,0),1),"")</f>
        <v/>
      </c>
      <c r="AO370" s="671"/>
      <c r="AP370" s="665" t="str">
        <f>IFERROR(INDEX('02FOLK'!$AT$3:$AT$45,MATCH($F370,'02FOLK'!$AS$3:$AS$45,0),1),"")</f>
        <v/>
      </c>
      <c r="AQ370" s="671"/>
      <c r="AR370" s="636"/>
      <c r="AS370" s="636"/>
      <c r="AT370" s="636"/>
      <c r="AU370" s="636"/>
      <c r="AV370" s="671"/>
      <c r="AW370" s="636" t="str">
        <f>IFERROR(INDEX('02_LIVING_WATERDEEP'!$C$2:$C$200,MATCH(Таблиця4[[#This Row],[BUILDING NAME]],'02_LIVING_WATERDEEP'!$A$2:$A$200,0),1),"")</f>
        <v/>
      </c>
      <c r="AX370" s="636" t="str">
        <f>IFERROR(INDEX('02_LIVING_WATERDEEP'!$F$2:$F$200,MATCH(Таблиця4[[#This Row],[BUILDING NAME]],'02_LIVING_WATERDEEP'!$A$2:$A$200,0),1),"")</f>
        <v/>
      </c>
      <c r="AY370" s="636" t="str">
        <f>IFERROR(INDEX('02_LIVING_WATERDEEP'!$I$2:$I$200,MATCH(Таблиця4[[#This Row],[BUILDING NAME]],'02_LIVING_WATERDEEP'!$A$2:$A$200,0),1),"")</f>
        <v/>
      </c>
      <c r="AZ370" s="636" t="str">
        <f>IFERROR(INDEX('02_LIVING_WATERDEEP'!$J$2:$J$200,MATCH(Таблиця4[[#This Row],[BUILDING NAME]],'02_LIVING_WATERDEEP'!$A$2:$A$200,0),1),"")</f>
        <v/>
      </c>
      <c r="BA370" s="636" t="str">
        <f>IFERROR(INDEX('02_LIVING_WATERDEEP'!$K$2:$K$200,MATCH(Таблиця4[[#This Row],[BUILDING NAME]],'02_LIVING_WATERDEEP'!$A$2:$A$200,0),1),"")</f>
        <v/>
      </c>
      <c r="BB370" s="636" t="str">
        <f>IFERROR(INDEX('02_LIVING_WATERDEEP'!$L$2:$L$200,MATCH(Таблиця4[[#This Row],[BUILDING NAME]],'02_LIVING_WATERDEEP'!$A$2:$A$200,0),1),"")</f>
        <v/>
      </c>
      <c r="BC370" s="636" t="str">
        <f>IFERROR(INDEX('02_LIVING_WATERDEEP'!$M$2:$M$200,MATCH(Таблиця4[[#This Row],[BUILDING NAME]],'02_LIVING_WATERDEEP'!$A$2:$A$200,0),1),"")</f>
        <v/>
      </c>
      <c r="BD370" s="636"/>
      <c r="BE370" s="636"/>
      <c r="BF370" s="636"/>
      <c r="BG370" s="636"/>
      <c r="BH370" s="636"/>
      <c r="BI370" s="636"/>
      <c r="BJ370" s="636"/>
      <c r="BK370" s="636"/>
      <c r="BL370" s="636"/>
      <c r="BM370" s="636"/>
      <c r="BN370" s="636"/>
      <c r="BO370" s="636"/>
      <c r="BP370" s="636"/>
      <c r="BQ370" s="636"/>
      <c r="BR370" s="636"/>
      <c r="BS370" s="636"/>
      <c r="BT370" s="636"/>
      <c r="BU370" s="636" t="e">
        <f>MATCH(Таблиця4[[#This Row],[BUILDING NAME]],#REF!,0)</f>
        <v>#REF!</v>
      </c>
      <c r="BV370" s="636" t="e">
        <f>INDEX(#REF!,'02BUILD'!BU370,1)</f>
        <v>#REF!</v>
      </c>
      <c r="BW370" s="636" t="e">
        <v>#N/A</v>
      </c>
      <c r="BX370" s="636"/>
      <c r="BY370" s="636" t="e">
        <f>MATCH(Таблиця4[[#This Row],[BUILDING NAME]],Таблиця5[NAME],0)</f>
        <v>#N/A</v>
      </c>
      <c r="BZ370" s="636" t="e">
        <f>INDEX(Таблиця5[[C - COINS - COST]:[ADDRESS]],'02BUILD'!$BY370,1)</f>
        <v>#N/A</v>
      </c>
      <c r="CA370" s="636" t="e">
        <f>INDEX(Таблиця5[[C - COINS - COST]:[ADDRESS]],'02BUILD'!$BY370,2)</f>
        <v>#N/A</v>
      </c>
      <c r="CB370" s="636" t="e">
        <f>INDEX(Таблиця5[[C - COINS - COST]:[ADDRESS]],'02BUILD'!$BY370,3)</f>
        <v>#N/A</v>
      </c>
      <c r="CC370" s="636" t="e">
        <f>INDEX(Таблиця5[[C - COINS - COST]:[ADDRESS]],'02BUILD'!$BY370,4)</f>
        <v>#N/A</v>
      </c>
      <c r="CD370" s="636" t="e">
        <f>INDEX(Таблиця5[[C - COINS - COST]:[ADDRESS]],'02BUILD'!$BY370,5)</f>
        <v>#N/A</v>
      </c>
      <c r="CE370" s="636" t="e">
        <f>INDEX(Таблиця5[[C - COINS - COST]:[ADDRESS]],'02BUILD'!$BY370,6)</f>
        <v>#N/A</v>
      </c>
      <c r="CF370" s="636" t="e">
        <f>INDEX(Таблиця5[[C - COINS - COST]:[ADDRESS]],'02BUILD'!$BY370,7)</f>
        <v>#N/A</v>
      </c>
      <c r="CG370" s="636" t="e">
        <f>INDEX(Таблиця5[[C - COINS - COST]:[ADDRESS]],'02BUILD'!$BY370,8)</f>
        <v>#N/A</v>
      </c>
      <c r="CH370" s="636" t="e">
        <f>INDEX(Таблиця5[[C - COINS - COST]:[ADDRESS]],'02BUILD'!$BY370,9)</f>
        <v>#N/A</v>
      </c>
      <c r="CI370" s="636" t="e">
        <f>INDEX(Таблиця5[[C - COINS - COST]:[ADDRESS]],'02BUILD'!$BY370,10)</f>
        <v>#N/A</v>
      </c>
    </row>
    <row r="371" spans="1:87" ht="16.5" hidden="1" thickTop="1" thickBot="1">
      <c r="A371" s="636" t="s">
        <v>834</v>
      </c>
      <c r="B371" s="665" t="str">
        <f>LEFT(LEFT(A371,FIND(":",A371)),LEN(LEFT(A371,FIND(":",A371)))-1)</f>
        <v>N58</v>
      </c>
      <c r="C371" s="665" t="str">
        <f>RIGHT(A371,LEN(A371)-FIND(":",A371)-1)</f>
        <v>Helmfast Villa (noble villa, A, 3s)</v>
      </c>
      <c r="D371" s="636"/>
      <c r="E371" s="636"/>
      <c r="F371" s="665" t="s">
        <v>1253</v>
      </c>
      <c r="G371" s="665" t="s">
        <v>1542</v>
      </c>
      <c r="H371" s="665" t="s">
        <v>2181</v>
      </c>
      <c r="I371" s="665" t="s">
        <v>3970</v>
      </c>
      <c r="J371" s="665"/>
      <c r="K371" s="665" t="s">
        <v>2075</v>
      </c>
      <c r="L371" s="665" t="s">
        <v>2076</v>
      </c>
      <c r="M371" s="665" t="s">
        <v>2133</v>
      </c>
      <c r="N371" s="665"/>
      <c r="O371" s="665"/>
      <c r="P371" s="665"/>
      <c r="Q371" s="665"/>
      <c r="R371" s="665"/>
      <c r="S371" s="665" t="str">
        <f>Таблиця4[[#This Row],[C - COINS - COST]]&amp;"C"&amp;" | "&amp;Таблиця4[[#This Row],[A - TANKARDS - Drinks]]&amp;"A"&amp;" | "&amp;Таблиця4[[#This Row],[P - PIPES - hospitality]]&amp;" P"&amp;" | "&amp;Таблиця4[[#This Row],[D - DAGGERS - danger level]]&amp;"D"</f>
        <v>C | A |  P | D</v>
      </c>
      <c r="T371" s="665"/>
      <c r="U371" s="665"/>
      <c r="V371" s="665"/>
      <c r="W371" s="926"/>
      <c r="X371" s="665" t="s">
        <v>4315</v>
      </c>
      <c r="Y371" s="665"/>
      <c r="Z371" s="665" t="str">
        <f>Таблиця4[[#This Row],[Descriptions2]]</f>
        <v/>
      </c>
      <c r="AA371" s="665" t="str">
        <f>Таблиця4[[#This Row],[Owner/Specific NPCs3]]</f>
        <v/>
      </c>
      <c r="AB371" s="665"/>
      <c r="AC371" s="666" t="s">
        <v>5836</v>
      </c>
      <c r="AD371" s="667"/>
      <c r="AE371" s="671"/>
      <c r="AF371" s="665" t="str">
        <f>IFERROR(INDEX('02VG'!B$4:B$167,MATCH($H371,'02VG'!$A$4:$A$167,0),1),"")</f>
        <v/>
      </c>
      <c r="AG371" s="665" t="str">
        <f>IFERROR(INDEX('02VG'!C$4:C$167,MATCH($H371,'02VG'!$A$4:$A$167,0),1),"")</f>
        <v/>
      </c>
      <c r="AH371" s="665" t="str">
        <f>IFERROR(INDEX('02VG'!D$4:D$167,MATCH($H371,'02VG'!$A$4:$A$167,0),1),"")</f>
        <v/>
      </c>
      <c r="AI371" s="665" t="str">
        <f>IFERROR(INDEX('02VG'!E$4:E$167,MATCH($H371,'02VG'!$A$4:$A$167,0),1),"")</f>
        <v/>
      </c>
      <c r="AJ371" s="665" t="str">
        <f>IFERROR(INDEX('02VG'!G$4:G$167,MATCH($H371,'02VG'!$A$4:$A$167,0),1),"")</f>
        <v/>
      </c>
      <c r="AK371" s="665" t="str">
        <f>IFERROR(INDEX('02VG'!I$4:I$167,MATCH($H371,'02VG'!$A$4:$A$167,0),1),"")</f>
        <v/>
      </c>
      <c r="AL371" s="665" t="str">
        <f>IFERROR(INDEX('02VG'!L$4:L$167,MATCH($H371,'02VG'!$A$4:$A$167,0),1),"")</f>
        <v/>
      </c>
      <c r="AM371" s="671"/>
      <c r="AN371" s="665" t="str">
        <f>IFERROR(INDEX('02ORG'!$H$4:$H$45,MATCH($F371,'02ORG'!$M$4:$M$45,0),1),"")</f>
        <v/>
      </c>
      <c r="AO371" s="671"/>
      <c r="AP371" s="665" t="str">
        <f>IFERROR(INDEX('02FOLK'!$AT$3:$AT$45,MATCH($F371,'02FOLK'!$AS$3:$AS$45,0),1),"")</f>
        <v/>
      </c>
      <c r="AQ371" s="671"/>
      <c r="AR371" s="636"/>
      <c r="AS371" s="636"/>
      <c r="AT371" s="636"/>
      <c r="AU371" s="636"/>
      <c r="AV371" s="671"/>
      <c r="AW371" s="636" t="str">
        <f>IFERROR(INDEX('02_LIVING_WATERDEEP'!$C$2:$C$200,MATCH(Таблиця4[[#This Row],[BUILDING NAME]],'02_LIVING_WATERDEEP'!$A$2:$A$200,0),1),"")</f>
        <v/>
      </c>
      <c r="AX371" s="636" t="str">
        <f>IFERROR(INDEX('02_LIVING_WATERDEEP'!$F$2:$F$200,MATCH(Таблиця4[[#This Row],[BUILDING NAME]],'02_LIVING_WATERDEEP'!$A$2:$A$200,0),1),"")</f>
        <v/>
      </c>
      <c r="AY371" s="636" t="str">
        <f>IFERROR(INDEX('02_LIVING_WATERDEEP'!$I$2:$I$200,MATCH(Таблиця4[[#This Row],[BUILDING NAME]],'02_LIVING_WATERDEEP'!$A$2:$A$200,0),1),"")</f>
        <v/>
      </c>
      <c r="AZ371" s="636" t="str">
        <f>IFERROR(INDEX('02_LIVING_WATERDEEP'!$J$2:$J$200,MATCH(Таблиця4[[#This Row],[BUILDING NAME]],'02_LIVING_WATERDEEP'!$A$2:$A$200,0),1),"")</f>
        <v/>
      </c>
      <c r="BA371" s="636" t="str">
        <f>IFERROR(INDEX('02_LIVING_WATERDEEP'!$K$2:$K$200,MATCH(Таблиця4[[#This Row],[BUILDING NAME]],'02_LIVING_WATERDEEP'!$A$2:$A$200,0),1),"")</f>
        <v/>
      </c>
      <c r="BB371" s="636" t="str">
        <f>IFERROR(INDEX('02_LIVING_WATERDEEP'!$L$2:$L$200,MATCH(Таблиця4[[#This Row],[BUILDING NAME]],'02_LIVING_WATERDEEP'!$A$2:$A$200,0),1),"")</f>
        <v/>
      </c>
      <c r="BC371" s="636" t="str">
        <f>IFERROR(INDEX('02_LIVING_WATERDEEP'!$M$2:$M$200,MATCH(Таблиця4[[#This Row],[BUILDING NAME]],'02_LIVING_WATERDEEP'!$A$2:$A$200,0),1),"")</f>
        <v/>
      </c>
      <c r="BD371" s="636"/>
      <c r="BE371" s="636"/>
      <c r="BF371" s="636"/>
      <c r="BG371" s="636"/>
      <c r="BH371" s="636"/>
      <c r="BI371" s="636"/>
      <c r="BJ371" s="636"/>
      <c r="BK371" s="636"/>
      <c r="BL371" s="636"/>
      <c r="BM371" s="636"/>
      <c r="BN371" s="636"/>
      <c r="BO371" s="636"/>
      <c r="BP371" s="636"/>
      <c r="BQ371" s="636"/>
      <c r="BR371" s="636"/>
      <c r="BS371" s="636"/>
      <c r="BT371" s="636"/>
      <c r="BU371" s="636" t="e">
        <f>MATCH(Таблиця4[[#This Row],[BUILDING NAME]],#REF!,0)</f>
        <v>#REF!</v>
      </c>
      <c r="BV371" s="636" t="e">
        <f>INDEX(#REF!,'02BUILD'!BU371,1)</f>
        <v>#REF!</v>
      </c>
      <c r="BW371" s="636" t="e">
        <v>#N/A</v>
      </c>
      <c r="BX371" s="636"/>
      <c r="BY371" s="636" t="e">
        <f>MATCH(Таблиця4[[#This Row],[BUILDING NAME]],Таблиця5[NAME],0)</f>
        <v>#N/A</v>
      </c>
      <c r="BZ371" s="636" t="e">
        <f>INDEX(Таблиця5[[C - COINS - COST]:[ADDRESS]],'02BUILD'!$BY371,1)</f>
        <v>#N/A</v>
      </c>
      <c r="CA371" s="636" t="e">
        <f>INDEX(Таблиця5[[C - COINS - COST]:[ADDRESS]],'02BUILD'!$BY371,2)</f>
        <v>#N/A</v>
      </c>
      <c r="CB371" s="636" t="e">
        <f>INDEX(Таблиця5[[C - COINS - COST]:[ADDRESS]],'02BUILD'!$BY371,3)</f>
        <v>#N/A</v>
      </c>
      <c r="CC371" s="636" t="e">
        <f>INDEX(Таблиця5[[C - COINS - COST]:[ADDRESS]],'02BUILD'!$BY371,4)</f>
        <v>#N/A</v>
      </c>
      <c r="CD371" s="636" t="e">
        <f>INDEX(Таблиця5[[C - COINS - COST]:[ADDRESS]],'02BUILD'!$BY371,5)</f>
        <v>#N/A</v>
      </c>
      <c r="CE371" s="636" t="e">
        <f>INDEX(Таблиця5[[C - COINS - COST]:[ADDRESS]],'02BUILD'!$BY371,6)</f>
        <v>#N/A</v>
      </c>
      <c r="CF371" s="636" t="e">
        <f>INDEX(Таблиця5[[C - COINS - COST]:[ADDRESS]],'02BUILD'!$BY371,7)</f>
        <v>#N/A</v>
      </c>
      <c r="CG371" s="636" t="e">
        <f>INDEX(Таблиця5[[C - COINS - COST]:[ADDRESS]],'02BUILD'!$BY371,8)</f>
        <v>#N/A</v>
      </c>
      <c r="CH371" s="636" t="e">
        <f>INDEX(Таблиця5[[C - COINS - COST]:[ADDRESS]],'02BUILD'!$BY371,9)</f>
        <v>#N/A</v>
      </c>
      <c r="CI371" s="636" t="e">
        <f>INDEX(Таблиця5[[C - COINS - COST]:[ADDRESS]],'02BUILD'!$BY371,10)</f>
        <v>#N/A</v>
      </c>
    </row>
    <row r="372" spans="1:87" ht="16.5" hidden="1" thickTop="1" thickBot="1">
      <c r="A372" s="636" t="s">
        <v>835</v>
      </c>
      <c r="B372" s="665" t="str">
        <f>LEFT(LEFT(A372,FIND(":",A372)),LEN(LEFT(A372,FIND(":",A372)))-1)</f>
        <v>N59</v>
      </c>
      <c r="C372" s="665" t="str">
        <f>RIGHT(A372,LEN(A372)-FIND(":",A372)-1)</f>
        <v>Orlpar Husteem's residence (row house, B, 3)</v>
      </c>
      <c r="D372" s="636"/>
      <c r="E372" s="636"/>
      <c r="F372" s="665" t="s">
        <v>1254</v>
      </c>
      <c r="G372" s="665" t="s">
        <v>1543</v>
      </c>
      <c r="H372" s="665" t="s">
        <v>21220</v>
      </c>
      <c r="I372" s="665" t="s">
        <v>3970</v>
      </c>
      <c r="J372" s="665"/>
      <c r="K372" s="665" t="s">
        <v>2090</v>
      </c>
      <c r="L372" s="665" t="s">
        <v>2081</v>
      </c>
      <c r="M372" s="665">
        <v>3</v>
      </c>
      <c r="N372" s="665"/>
      <c r="O372" s="665"/>
      <c r="P372" s="665"/>
      <c r="Q372" s="665"/>
      <c r="R372" s="665"/>
      <c r="S372" s="665" t="str">
        <f>Таблиця4[[#This Row],[C - COINS - COST]]&amp;"C"&amp;" | "&amp;Таблиця4[[#This Row],[A - TANKARDS - Drinks]]&amp;"A"&amp;" | "&amp;Таблиця4[[#This Row],[P - PIPES - hospitality]]&amp;" P"&amp;" | "&amp;Таблиця4[[#This Row],[D - DAGGERS - danger level]]&amp;"D"</f>
        <v>C | A |  P | D</v>
      </c>
      <c r="T372" s="665"/>
      <c r="U372" s="665"/>
      <c r="V372" s="665"/>
      <c r="W372" s="926"/>
      <c r="X372" s="665" t="s">
        <v>4315</v>
      </c>
      <c r="Y372" s="665"/>
      <c r="Z372" s="665" t="str">
        <f>Таблиця4[[#This Row],[Descriptions2]]</f>
        <v/>
      </c>
      <c r="AA372" s="665" t="str">
        <f>Таблиця4[[#This Row],[Owner/Specific NPCs3]]</f>
        <v/>
      </c>
      <c r="AB372" s="665"/>
      <c r="AC372" s="666" t="s">
        <v>5836</v>
      </c>
      <c r="AD372" s="667"/>
      <c r="AE372" s="671"/>
      <c r="AF372" s="665" t="str">
        <f>IFERROR(INDEX('02VG'!B$4:B$167,MATCH($H372,'02VG'!$A$4:$A$167,0),1),"")</f>
        <v/>
      </c>
      <c r="AG372" s="665" t="str">
        <f>IFERROR(INDEX('02VG'!C$4:C$167,MATCH($H372,'02VG'!$A$4:$A$167,0),1),"")</f>
        <v/>
      </c>
      <c r="AH372" s="665" t="str">
        <f>IFERROR(INDEX('02VG'!D$4:D$167,MATCH($H372,'02VG'!$A$4:$A$167,0),1),"")</f>
        <v/>
      </c>
      <c r="AI372" s="665" t="str">
        <f>IFERROR(INDEX('02VG'!E$4:E$167,MATCH($H372,'02VG'!$A$4:$A$167,0),1),"")</f>
        <v/>
      </c>
      <c r="AJ372" s="665" t="str">
        <f>IFERROR(INDEX('02VG'!G$4:G$167,MATCH($H372,'02VG'!$A$4:$A$167,0),1),"")</f>
        <v/>
      </c>
      <c r="AK372" s="665" t="str">
        <f>IFERROR(INDEX('02VG'!I$4:I$167,MATCH($H372,'02VG'!$A$4:$A$167,0),1),"")</f>
        <v/>
      </c>
      <c r="AL372" s="665" t="str">
        <f>IFERROR(INDEX('02VG'!L$4:L$167,MATCH($H372,'02VG'!$A$4:$A$167,0),1),"")</f>
        <v/>
      </c>
      <c r="AM372" s="671"/>
      <c r="AN372" s="665" t="str">
        <f>IFERROR(INDEX('02ORG'!$H$4:$H$45,MATCH($F372,'02ORG'!$M$4:$M$45,0),1),"")</f>
        <v/>
      </c>
      <c r="AO372" s="671"/>
      <c r="AP372" s="665" t="str">
        <f>IFERROR(INDEX('02FOLK'!$AT$3:$AT$45,MATCH($F372,'02FOLK'!$AS$3:$AS$45,0),1),"")</f>
        <v/>
      </c>
      <c r="AQ372" s="671"/>
      <c r="AR372" s="636"/>
      <c r="AS372" s="636"/>
      <c r="AT372" s="636"/>
      <c r="AU372" s="636"/>
      <c r="AV372" s="671"/>
      <c r="AW372" s="636" t="str">
        <f>IFERROR(INDEX('02_LIVING_WATERDEEP'!$C$2:$C$200,MATCH(Таблиця4[[#This Row],[BUILDING NAME]],'02_LIVING_WATERDEEP'!$A$2:$A$200,0),1),"")</f>
        <v/>
      </c>
      <c r="AX372" s="636" t="str">
        <f>IFERROR(INDEX('02_LIVING_WATERDEEP'!$F$2:$F$200,MATCH(Таблиця4[[#This Row],[BUILDING NAME]],'02_LIVING_WATERDEEP'!$A$2:$A$200,0),1),"")</f>
        <v/>
      </c>
      <c r="AY372" s="636" t="str">
        <f>IFERROR(INDEX('02_LIVING_WATERDEEP'!$I$2:$I$200,MATCH(Таблиця4[[#This Row],[BUILDING NAME]],'02_LIVING_WATERDEEP'!$A$2:$A$200,0),1),"")</f>
        <v/>
      </c>
      <c r="AZ372" s="636" t="str">
        <f>IFERROR(INDEX('02_LIVING_WATERDEEP'!$J$2:$J$200,MATCH(Таблиця4[[#This Row],[BUILDING NAME]],'02_LIVING_WATERDEEP'!$A$2:$A$200,0),1),"")</f>
        <v/>
      </c>
      <c r="BA372" s="636" t="str">
        <f>IFERROR(INDEX('02_LIVING_WATERDEEP'!$K$2:$K$200,MATCH(Таблиця4[[#This Row],[BUILDING NAME]],'02_LIVING_WATERDEEP'!$A$2:$A$200,0),1),"")</f>
        <v/>
      </c>
      <c r="BB372" s="636" t="str">
        <f>IFERROR(INDEX('02_LIVING_WATERDEEP'!$L$2:$L$200,MATCH(Таблиця4[[#This Row],[BUILDING NAME]],'02_LIVING_WATERDEEP'!$A$2:$A$200,0),1),"")</f>
        <v/>
      </c>
      <c r="BC372" s="636" t="str">
        <f>IFERROR(INDEX('02_LIVING_WATERDEEP'!$M$2:$M$200,MATCH(Таблиця4[[#This Row],[BUILDING NAME]],'02_LIVING_WATERDEEP'!$A$2:$A$200,0),1),"")</f>
        <v/>
      </c>
      <c r="BD372" s="636"/>
      <c r="BE372" s="636"/>
      <c r="BF372" s="636"/>
      <c r="BG372" s="636"/>
      <c r="BH372" s="636"/>
      <c r="BI372" s="636"/>
      <c r="BJ372" s="636"/>
      <c r="BK372" s="636"/>
      <c r="BL372" s="636"/>
      <c r="BM372" s="636"/>
      <c r="BN372" s="636"/>
      <c r="BO372" s="636"/>
      <c r="BP372" s="636"/>
      <c r="BQ372" s="636"/>
      <c r="BR372" s="636"/>
      <c r="BS372" s="636"/>
      <c r="BT372" s="636"/>
      <c r="BU372" s="636" t="e">
        <f>MATCH(Таблиця4[[#This Row],[BUILDING NAME]],#REF!,0)</f>
        <v>#REF!</v>
      </c>
      <c r="BV372" s="636" t="e">
        <f>INDEX(#REF!,'02BUILD'!BU372,1)</f>
        <v>#REF!</v>
      </c>
      <c r="BW372" s="636" t="e">
        <v>#N/A</v>
      </c>
      <c r="BX372" s="636"/>
      <c r="BY372" s="636" t="e">
        <f>MATCH(Таблиця4[[#This Row],[BUILDING NAME]],Таблиця5[NAME],0)</f>
        <v>#N/A</v>
      </c>
      <c r="BZ372" s="636" t="e">
        <f>INDEX(Таблиця5[[C - COINS - COST]:[ADDRESS]],'02BUILD'!$BY372,1)</f>
        <v>#N/A</v>
      </c>
      <c r="CA372" s="636" t="e">
        <f>INDEX(Таблиця5[[C - COINS - COST]:[ADDRESS]],'02BUILD'!$BY372,2)</f>
        <v>#N/A</v>
      </c>
      <c r="CB372" s="636" t="e">
        <f>INDEX(Таблиця5[[C - COINS - COST]:[ADDRESS]],'02BUILD'!$BY372,3)</f>
        <v>#N/A</v>
      </c>
      <c r="CC372" s="636" t="e">
        <f>INDEX(Таблиця5[[C - COINS - COST]:[ADDRESS]],'02BUILD'!$BY372,4)</f>
        <v>#N/A</v>
      </c>
      <c r="CD372" s="636" t="e">
        <f>INDEX(Таблиця5[[C - COINS - COST]:[ADDRESS]],'02BUILD'!$BY372,5)</f>
        <v>#N/A</v>
      </c>
      <c r="CE372" s="636" t="e">
        <f>INDEX(Таблиця5[[C - COINS - COST]:[ADDRESS]],'02BUILD'!$BY372,6)</f>
        <v>#N/A</v>
      </c>
      <c r="CF372" s="636" t="e">
        <f>INDEX(Таблиця5[[C - COINS - COST]:[ADDRESS]],'02BUILD'!$BY372,7)</f>
        <v>#N/A</v>
      </c>
      <c r="CG372" s="636" t="e">
        <f>INDEX(Таблиця5[[C - COINS - COST]:[ADDRESS]],'02BUILD'!$BY372,8)</f>
        <v>#N/A</v>
      </c>
      <c r="CH372" s="636" t="e">
        <f>INDEX(Таблиця5[[C - COINS - COST]:[ADDRESS]],'02BUILD'!$BY372,9)</f>
        <v>#N/A</v>
      </c>
      <c r="CI372" s="636" t="e">
        <f>INDEX(Таблиця5[[C - COINS - COST]:[ADDRESS]],'02BUILD'!$BY372,10)</f>
        <v>#N/A</v>
      </c>
    </row>
    <row r="373" spans="1:87" ht="16.5" hidden="1" thickTop="1" thickBot="1">
      <c r="A373" s="636" t="s">
        <v>836</v>
      </c>
      <c r="B373" s="665" t="str">
        <f>LEFT(LEFT(A373,FIND(":",A373)),LEN(LEFT(A373,FIND(":",A373)))-1)</f>
        <v>N60</v>
      </c>
      <c r="C373" s="665" t="str">
        <f>RIGHT(A373,LEN(A373)-FIND(":",A373)-1)</f>
        <v>Downybeard Tobacconist (business, B, 2)</v>
      </c>
      <c r="D373" s="636"/>
      <c r="E373" s="636"/>
      <c r="F373" s="665" t="s">
        <v>1255</v>
      </c>
      <c r="G373" s="665" t="s">
        <v>1544</v>
      </c>
      <c r="H373" s="665" t="s">
        <v>2182</v>
      </c>
      <c r="I373" s="665" t="s">
        <v>3970</v>
      </c>
      <c r="J373" s="665"/>
      <c r="K373" s="665" t="s">
        <v>2089</v>
      </c>
      <c r="L373" s="665" t="s">
        <v>2081</v>
      </c>
      <c r="M373" s="665">
        <v>2</v>
      </c>
      <c r="N373" s="665"/>
      <c r="O373" s="665"/>
      <c r="P373" s="665"/>
      <c r="Q373" s="665"/>
      <c r="R373" s="665"/>
      <c r="S373" s="665" t="str">
        <f>Таблиця4[[#This Row],[C - COINS - COST]]&amp;"C"&amp;" | "&amp;Таблиця4[[#This Row],[A - TANKARDS - Drinks]]&amp;"A"&amp;" | "&amp;Таблиця4[[#This Row],[P - PIPES - hospitality]]&amp;" P"&amp;" | "&amp;Таблиця4[[#This Row],[D - DAGGERS - danger level]]&amp;"D"</f>
        <v>C | A |  P | D</v>
      </c>
      <c r="T373" s="665"/>
      <c r="U373" s="665"/>
      <c r="V373" s="665"/>
      <c r="W373" s="926" t="s">
        <v>21207</v>
      </c>
      <c r="X373" s="665" t="s">
        <v>4315</v>
      </c>
      <c r="Y373" s="665"/>
      <c r="Z373" s="665" t="str">
        <f>Таблиця4[[#This Row],[Descriptions2]]</f>
        <v/>
      </c>
      <c r="AA373" s="665" t="str">
        <f>Таблиця4[[#This Row],[Owner/Specific NPCs3]]</f>
        <v/>
      </c>
      <c r="AB373" s="665"/>
      <c r="AC373" s="666" t="s">
        <v>5836</v>
      </c>
      <c r="AD373" s="667"/>
      <c r="AE373" s="671"/>
      <c r="AF373" s="665" t="str">
        <f>IFERROR(INDEX('02VG'!B$4:B$167,MATCH($H373,'02VG'!$A$4:$A$167,0),1),"")</f>
        <v/>
      </c>
      <c r="AG373" s="665" t="str">
        <f>IFERROR(INDEX('02VG'!C$4:C$167,MATCH($H373,'02VG'!$A$4:$A$167,0),1),"")</f>
        <v/>
      </c>
      <c r="AH373" s="665" t="str">
        <f>IFERROR(INDEX('02VG'!D$4:D$167,MATCH($H373,'02VG'!$A$4:$A$167,0),1),"")</f>
        <v/>
      </c>
      <c r="AI373" s="665" t="str">
        <f>IFERROR(INDEX('02VG'!E$4:E$167,MATCH($H373,'02VG'!$A$4:$A$167,0),1),"")</f>
        <v/>
      </c>
      <c r="AJ373" s="665" t="str">
        <f>IFERROR(INDEX('02VG'!G$4:G$167,MATCH($H373,'02VG'!$A$4:$A$167,0),1),"")</f>
        <v/>
      </c>
      <c r="AK373" s="665" t="str">
        <f>IFERROR(INDEX('02VG'!I$4:I$167,MATCH($H373,'02VG'!$A$4:$A$167,0),1),"")</f>
        <v/>
      </c>
      <c r="AL373" s="665" t="str">
        <f>IFERROR(INDEX('02VG'!L$4:L$167,MATCH($H373,'02VG'!$A$4:$A$167,0),1),"")</f>
        <v/>
      </c>
      <c r="AM373" s="671"/>
      <c r="AN373" s="665" t="str">
        <f>IFERROR(INDEX('02ORG'!$H$4:$H$45,MATCH($F373,'02ORG'!$M$4:$M$45,0),1),"")</f>
        <v/>
      </c>
      <c r="AO373" s="671"/>
      <c r="AP373" s="665" t="str">
        <f>IFERROR(INDEX('02FOLK'!$AT$3:$AT$45,MATCH($F373,'02FOLK'!$AS$3:$AS$45,0),1),"")</f>
        <v/>
      </c>
      <c r="AQ373" s="671"/>
      <c r="AR373" s="636"/>
      <c r="AS373" s="636"/>
      <c r="AT373" s="636"/>
      <c r="AU373" s="636"/>
      <c r="AV373" s="671"/>
      <c r="AW373" s="636" t="str">
        <f>IFERROR(INDEX('02_LIVING_WATERDEEP'!$C$2:$C$200,MATCH(Таблиця4[[#This Row],[BUILDING NAME]],'02_LIVING_WATERDEEP'!$A$2:$A$200,0),1),"")</f>
        <v/>
      </c>
      <c r="AX373" s="636" t="str">
        <f>IFERROR(INDEX('02_LIVING_WATERDEEP'!$F$2:$F$200,MATCH(Таблиця4[[#This Row],[BUILDING NAME]],'02_LIVING_WATERDEEP'!$A$2:$A$200,0),1),"")</f>
        <v/>
      </c>
      <c r="AY373" s="636" t="str">
        <f>IFERROR(INDEX('02_LIVING_WATERDEEP'!$I$2:$I$200,MATCH(Таблиця4[[#This Row],[BUILDING NAME]],'02_LIVING_WATERDEEP'!$A$2:$A$200,0),1),"")</f>
        <v/>
      </c>
      <c r="AZ373" s="636" t="str">
        <f>IFERROR(INDEX('02_LIVING_WATERDEEP'!$J$2:$J$200,MATCH(Таблиця4[[#This Row],[BUILDING NAME]],'02_LIVING_WATERDEEP'!$A$2:$A$200,0),1),"")</f>
        <v/>
      </c>
      <c r="BA373" s="636" t="str">
        <f>IFERROR(INDEX('02_LIVING_WATERDEEP'!$K$2:$K$200,MATCH(Таблиця4[[#This Row],[BUILDING NAME]],'02_LIVING_WATERDEEP'!$A$2:$A$200,0),1),"")</f>
        <v/>
      </c>
      <c r="BB373" s="636" t="str">
        <f>IFERROR(INDEX('02_LIVING_WATERDEEP'!$L$2:$L$200,MATCH(Таблиця4[[#This Row],[BUILDING NAME]],'02_LIVING_WATERDEEP'!$A$2:$A$200,0),1),"")</f>
        <v/>
      </c>
      <c r="BC373" s="636" t="str">
        <f>IFERROR(INDEX('02_LIVING_WATERDEEP'!$M$2:$M$200,MATCH(Таблиця4[[#This Row],[BUILDING NAME]],'02_LIVING_WATERDEEP'!$A$2:$A$200,0),1),"")</f>
        <v/>
      </c>
      <c r="BD373" s="636"/>
      <c r="BE373" s="636"/>
      <c r="BF373" s="636"/>
      <c r="BG373" s="636"/>
      <c r="BH373" s="636"/>
      <c r="BI373" s="636"/>
      <c r="BJ373" s="636"/>
      <c r="BK373" s="636"/>
      <c r="BL373" s="636"/>
      <c r="BM373" s="636"/>
      <c r="BN373" s="636"/>
      <c r="BO373" s="636"/>
      <c r="BP373" s="636"/>
      <c r="BQ373" s="636"/>
      <c r="BR373" s="636"/>
      <c r="BS373" s="636"/>
      <c r="BT373" s="636"/>
      <c r="BU373" s="636" t="e">
        <f>MATCH(Таблиця4[[#This Row],[BUILDING NAME]],#REF!,0)</f>
        <v>#REF!</v>
      </c>
      <c r="BV373" s="636" t="e">
        <f>INDEX(#REF!,'02BUILD'!BU373,1)</f>
        <v>#REF!</v>
      </c>
      <c r="BW373" s="636" t="e">
        <v>#N/A</v>
      </c>
      <c r="BX373" s="636"/>
      <c r="BY373" s="636" t="e">
        <f>MATCH(Таблиця4[[#This Row],[BUILDING NAME]],Таблиця5[NAME],0)</f>
        <v>#N/A</v>
      </c>
      <c r="BZ373" s="636" t="e">
        <f>INDEX(Таблиця5[[C - COINS - COST]:[ADDRESS]],'02BUILD'!$BY373,1)</f>
        <v>#N/A</v>
      </c>
      <c r="CA373" s="636" t="e">
        <f>INDEX(Таблиця5[[C - COINS - COST]:[ADDRESS]],'02BUILD'!$BY373,2)</f>
        <v>#N/A</v>
      </c>
      <c r="CB373" s="636" t="e">
        <f>INDEX(Таблиця5[[C - COINS - COST]:[ADDRESS]],'02BUILD'!$BY373,3)</f>
        <v>#N/A</v>
      </c>
      <c r="CC373" s="636" t="e">
        <f>INDEX(Таблиця5[[C - COINS - COST]:[ADDRESS]],'02BUILD'!$BY373,4)</f>
        <v>#N/A</v>
      </c>
      <c r="CD373" s="636" t="e">
        <f>INDEX(Таблиця5[[C - COINS - COST]:[ADDRESS]],'02BUILD'!$BY373,5)</f>
        <v>#N/A</v>
      </c>
      <c r="CE373" s="636" t="e">
        <f>INDEX(Таблиця5[[C - COINS - COST]:[ADDRESS]],'02BUILD'!$BY373,6)</f>
        <v>#N/A</v>
      </c>
      <c r="CF373" s="636" t="e">
        <f>INDEX(Таблиця5[[C - COINS - COST]:[ADDRESS]],'02BUILD'!$BY373,7)</f>
        <v>#N/A</v>
      </c>
      <c r="CG373" s="636" t="e">
        <f>INDEX(Таблиця5[[C - COINS - COST]:[ADDRESS]],'02BUILD'!$BY373,8)</f>
        <v>#N/A</v>
      </c>
      <c r="CH373" s="636" t="e">
        <f>INDEX(Таблиця5[[C - COINS - COST]:[ADDRESS]],'02BUILD'!$BY373,9)</f>
        <v>#N/A</v>
      </c>
      <c r="CI373" s="636" t="e">
        <f>INDEX(Таблиця5[[C - COINS - COST]:[ADDRESS]],'02BUILD'!$BY373,10)</f>
        <v>#N/A</v>
      </c>
    </row>
    <row r="374" spans="1:87" ht="16.5" hidden="1" thickTop="1" thickBot="1">
      <c r="A374" s="636" t="s">
        <v>837</v>
      </c>
      <c r="B374" s="665" t="str">
        <f>LEFT(LEFT(A374,FIND(":",A374)),LEN(LEFT(A374,FIND(":",A374)))-1)</f>
        <v>N61</v>
      </c>
      <c r="C374" s="665" t="str">
        <f>RIGHT(A374,LEN(A374)-FIND(":",A374)-1)</f>
        <v>Hriiat Fine Pastries (business, C, 2)</v>
      </c>
      <c r="D374" s="636"/>
      <c r="E374" s="636"/>
      <c r="F374" s="665" t="s">
        <v>1256</v>
      </c>
      <c r="G374" s="665" t="s">
        <v>1545</v>
      </c>
      <c r="H374" s="926" t="s">
        <v>2183</v>
      </c>
      <c r="I374" s="665" t="s">
        <v>3970</v>
      </c>
      <c r="J374" s="665"/>
      <c r="K374" s="665" t="s">
        <v>2089</v>
      </c>
      <c r="L374" s="665" t="s">
        <v>2069</v>
      </c>
      <c r="M374" s="665">
        <v>2</v>
      </c>
      <c r="N374" s="665"/>
      <c r="O374" s="665">
        <v>3</v>
      </c>
      <c r="P374" s="665"/>
      <c r="Q374" s="665"/>
      <c r="R374" s="665"/>
      <c r="S374" s="665" t="str">
        <f>Таблиця4[[#This Row],[C - COINS - COST]]&amp;"C"&amp;" | "&amp;Таблиця4[[#This Row],[A - TANKARDS - Drinks]]&amp;"A"&amp;" | "&amp;Таблиця4[[#This Row],[P - PIPES - hospitality]]&amp;" P"&amp;" | "&amp;Таблиця4[[#This Row],[D - DAGGERS - danger level]]&amp;"D"</f>
        <v>3C | A |  P | D</v>
      </c>
      <c r="T374" s="665"/>
      <c r="U374" s="665"/>
      <c r="V374" s="665"/>
      <c r="W374" s="665" t="s">
        <v>21318</v>
      </c>
      <c r="X374" s="665" t="s">
        <v>4315</v>
      </c>
      <c r="Y374" s="665"/>
      <c r="Z374" s="665" t="str">
        <f>Таблиця4[[#This Row],[Descriptions2]]</f>
        <v/>
      </c>
      <c r="AA374" s="665" t="str">
        <f>Таблиця4[[#This Row],[Owner/Specific NPCs3]]</f>
        <v/>
      </c>
      <c r="AB374" s="665"/>
      <c r="AC374" s="931" t="s">
        <v>5836</v>
      </c>
      <c r="AD374" s="667"/>
      <c r="AE374" s="671"/>
      <c r="AF374" s="665">
        <f>IFERROR(INDEX('02VG'!B$4:B$167,MATCH($H374,'02VG'!$A$4:$A$167,0),1),"")</f>
        <v>3</v>
      </c>
      <c r="AG374" s="665">
        <f>IFERROR(INDEX('02VG'!C$4:C$167,MATCH($H374,'02VG'!$A$4:$A$167,0),1),"")</f>
        <v>0</v>
      </c>
      <c r="AH374" s="665">
        <f>IFERROR(INDEX('02VG'!D$4:D$167,MATCH($H374,'02VG'!$A$4:$A$167,0),1),"")</f>
        <v>0</v>
      </c>
      <c r="AI374" s="665">
        <f>IFERROR(INDEX('02VG'!E$4:E$167,MATCH($H374,'02VG'!$A$4:$A$167,0),1),"")</f>
        <v>0</v>
      </c>
      <c r="AJ374" s="665">
        <f>IFERROR(INDEX('02VG'!G$4:G$167,MATCH($H374,'02VG'!$A$4:$A$167,0),1),"")</f>
        <v>0</v>
      </c>
      <c r="AK374" s="665">
        <f>IFERROR(INDEX('02VG'!I$4:I$167,MATCH($H374,'02VG'!$A$4:$A$167,0),1),"")</f>
        <v>0</v>
      </c>
      <c r="AL374" s="665" t="str">
        <f>IFERROR(INDEX('02VG'!L$4:L$167,MATCH($H374,'02VG'!$A$4:$A$167,0),1),"")</f>
        <v>NORTH WARD</v>
      </c>
      <c r="AM374" s="671"/>
      <c r="AN374" s="665" t="str">
        <f>IFERROR(INDEX('02ORG'!$H$4:$H$45,MATCH($F374,'02ORG'!$M$4:$M$45,0),1),"")</f>
        <v/>
      </c>
      <c r="AO374" s="671"/>
      <c r="AP374" s="665" t="str">
        <f>IFERROR(INDEX('02FOLK'!$AT$3:$AT$45,MATCH($F374,'02FOLK'!$AS$3:$AS$45,0),1),"")</f>
        <v/>
      </c>
      <c r="AQ374" s="671"/>
      <c r="AR374" s="636"/>
      <c r="AS374" s="636"/>
      <c r="AT374" s="636"/>
      <c r="AU374" s="636"/>
      <c r="AV374" s="671"/>
      <c r="AW374" s="636" t="str">
        <f>IFERROR(INDEX('02_LIVING_WATERDEEP'!$C$2:$C$200,MATCH(Таблиця4[[#This Row],[BUILDING NAME]],'02_LIVING_WATERDEEP'!$A$2:$A$200,0),1),"")</f>
        <v/>
      </c>
      <c r="AX374" s="636" t="str">
        <f>IFERROR(INDEX('02_LIVING_WATERDEEP'!$F$2:$F$200,MATCH(Таблиця4[[#This Row],[BUILDING NAME]],'02_LIVING_WATERDEEP'!$A$2:$A$200,0),1),"")</f>
        <v/>
      </c>
      <c r="AY374" s="636" t="str">
        <f>IFERROR(INDEX('02_LIVING_WATERDEEP'!$I$2:$I$200,MATCH(Таблиця4[[#This Row],[BUILDING NAME]],'02_LIVING_WATERDEEP'!$A$2:$A$200,0),1),"")</f>
        <v/>
      </c>
      <c r="AZ374" s="636" t="str">
        <f>IFERROR(INDEX('02_LIVING_WATERDEEP'!$J$2:$J$200,MATCH(Таблиця4[[#This Row],[BUILDING NAME]],'02_LIVING_WATERDEEP'!$A$2:$A$200,0),1),"")</f>
        <v/>
      </c>
      <c r="BA374" s="636" t="str">
        <f>IFERROR(INDEX('02_LIVING_WATERDEEP'!$K$2:$K$200,MATCH(Таблиця4[[#This Row],[BUILDING NAME]],'02_LIVING_WATERDEEP'!$A$2:$A$200,0),1),"")</f>
        <v/>
      </c>
      <c r="BB374" s="636" t="str">
        <f>IFERROR(INDEX('02_LIVING_WATERDEEP'!$L$2:$L$200,MATCH(Таблиця4[[#This Row],[BUILDING NAME]],'02_LIVING_WATERDEEP'!$A$2:$A$200,0),1),"")</f>
        <v/>
      </c>
      <c r="BC374" s="636" t="str">
        <f>IFERROR(INDEX('02_LIVING_WATERDEEP'!$M$2:$M$200,MATCH(Таблиця4[[#This Row],[BUILDING NAME]],'02_LIVING_WATERDEEP'!$A$2:$A$200,0),1),"")</f>
        <v/>
      </c>
      <c r="BD374" s="636"/>
      <c r="BE374" s="636"/>
      <c r="BF374" s="636"/>
      <c r="BG374" s="636"/>
      <c r="BH374" s="636"/>
      <c r="BI374" s="636"/>
      <c r="BJ374" s="636"/>
      <c r="BK374" s="636"/>
      <c r="BL374" s="636"/>
      <c r="BM374" s="636"/>
      <c r="BN374" s="636"/>
      <c r="BO374" s="636"/>
      <c r="BP374" s="636"/>
      <c r="BQ374" s="636"/>
      <c r="BR374" s="636"/>
      <c r="BS374" s="636"/>
      <c r="BT374" s="636"/>
      <c r="BU374" s="636" t="e">
        <f>MATCH(Таблиця4[[#This Row],[BUILDING NAME]],#REF!,0)</f>
        <v>#REF!</v>
      </c>
      <c r="BV374" s="636" t="e">
        <f>INDEX(#REF!,'02BUILD'!BU374,1)</f>
        <v>#REF!</v>
      </c>
      <c r="BW374" s="636" t="e">
        <v>#N/A</v>
      </c>
      <c r="BX374" s="636"/>
      <c r="BY374" s="636">
        <f>MATCH(Таблиця4[[#This Row],[BUILDING NAME]],Таблиця5[NAME],0)</f>
        <v>32</v>
      </c>
      <c r="BZ374" s="636">
        <f>INDEX(Таблиця5[[C - COINS - COST]:[ADDRESS]],'02BUILD'!$BY374,1)</f>
        <v>3</v>
      </c>
      <c r="CA374" s="636">
        <f>INDEX(Таблиця5[[C - COINS - COST]:[ADDRESS]],'02BUILD'!$BY374,2)</f>
        <v>0</v>
      </c>
      <c r="CB374" s="636">
        <f>INDEX(Таблиця5[[C - COINS - COST]:[ADDRESS]],'02BUILD'!$BY374,3)</f>
        <v>0</v>
      </c>
      <c r="CC374" s="636">
        <f>INDEX(Таблиця5[[C - COINS - COST]:[ADDRESS]],'02BUILD'!$BY374,4)</f>
        <v>0</v>
      </c>
      <c r="CD374" s="636" t="str">
        <f>INDEX(Таблиця5[[C - COINS - COST]:[ADDRESS]],'02BUILD'!$BY374,5)</f>
        <v>3c</v>
      </c>
      <c r="CE374" s="636">
        <f>INDEX(Таблиця5[[C - COINS - COST]:[ADDRESS]],'02BUILD'!$BY374,6)</f>
        <v>0</v>
      </c>
      <c r="CF374" s="636">
        <f>INDEX(Таблиця5[[C - COINS - COST]:[ADDRESS]],'02BUILD'!$BY374,7)</f>
        <v>0</v>
      </c>
      <c r="CG374" s="636">
        <f>INDEX(Таблиця5[[C - COINS - COST]:[ADDRESS]],'02BUILD'!$BY374,8)</f>
        <v>0</v>
      </c>
      <c r="CH374" s="636">
        <f>INDEX(Таблиця5[[C - COINS - COST]:[ADDRESS]],'02BUILD'!$BY374,9)</f>
        <v>0</v>
      </c>
      <c r="CI374" s="636">
        <f>INDEX(Таблиця5[[C - COINS - COST]:[ADDRESS]],'02BUILD'!$BY374,10)</f>
        <v>0</v>
      </c>
    </row>
    <row r="375" spans="1:87" ht="16.5" hidden="1" thickTop="1" thickBot="1">
      <c r="A375" s="636" t="s">
        <v>838</v>
      </c>
      <c r="B375" s="665" t="str">
        <f>LEFT(LEFT(A375,FIND(":",A375)),LEN(LEFT(A375,FIND(":",A375)))-1)</f>
        <v>N62</v>
      </c>
      <c r="C375" s="665" t="str">
        <f>RIGHT(A375,LEN(A375)-FIND(":",A375)-1)</f>
        <v>Irbryth Authamaun's residence (business/row house, B, 2)</v>
      </c>
      <c r="D375" s="636"/>
      <c r="E375" s="636"/>
      <c r="F375" s="665" t="s">
        <v>1546</v>
      </c>
      <c r="G375" s="665" t="s">
        <v>1547</v>
      </c>
      <c r="H375" s="665" t="s">
        <v>2184</v>
      </c>
      <c r="I375" s="665" t="s">
        <v>3970</v>
      </c>
      <c r="J375" s="665"/>
      <c r="K375" s="665" t="s">
        <v>2097</v>
      </c>
      <c r="L375" s="665" t="s">
        <v>2081</v>
      </c>
      <c r="M375" s="665">
        <v>2</v>
      </c>
      <c r="N375" s="665"/>
      <c r="O375" s="665"/>
      <c r="P375" s="665"/>
      <c r="Q375" s="665"/>
      <c r="R375" s="665"/>
      <c r="S375" s="665" t="str">
        <f>Таблиця4[[#This Row],[C - COINS - COST]]&amp;"C"&amp;" | "&amp;Таблиця4[[#This Row],[A - TANKARDS - Drinks]]&amp;"A"&amp;" | "&amp;Таблиця4[[#This Row],[P - PIPES - hospitality]]&amp;" P"&amp;" | "&amp;Таблиця4[[#This Row],[D - DAGGERS - danger level]]&amp;"D"</f>
        <v>C | A |  P | D</v>
      </c>
      <c r="T375" s="665"/>
      <c r="U375" s="665"/>
      <c r="V375" s="665"/>
      <c r="W375" s="928"/>
      <c r="X375" s="665" t="s">
        <v>4315</v>
      </c>
      <c r="Y375" s="665"/>
      <c r="Z375" s="665" t="str">
        <f>Таблиця4[[#This Row],[Descriptions2]]</f>
        <v/>
      </c>
      <c r="AA375" s="665" t="str">
        <f>Таблиця4[[#This Row],[Owner/Specific NPCs3]]</f>
        <v/>
      </c>
      <c r="AB375" s="665"/>
      <c r="AC375" s="666" t="s">
        <v>5836</v>
      </c>
      <c r="AD375" s="667"/>
      <c r="AE375" s="671"/>
      <c r="AF375" s="665" t="str">
        <f>IFERROR(INDEX('02VG'!B$4:B$167,MATCH($H375,'02VG'!$A$4:$A$167,0),1),"")</f>
        <v/>
      </c>
      <c r="AG375" s="665" t="str">
        <f>IFERROR(INDEX('02VG'!C$4:C$167,MATCH($H375,'02VG'!$A$4:$A$167,0),1),"")</f>
        <v/>
      </c>
      <c r="AH375" s="665" t="str">
        <f>IFERROR(INDEX('02VG'!D$4:D$167,MATCH($H375,'02VG'!$A$4:$A$167,0),1),"")</f>
        <v/>
      </c>
      <c r="AI375" s="665" t="str">
        <f>IFERROR(INDEX('02VG'!E$4:E$167,MATCH($H375,'02VG'!$A$4:$A$167,0),1),"")</f>
        <v/>
      </c>
      <c r="AJ375" s="665" t="str">
        <f>IFERROR(INDEX('02VG'!G$4:G$167,MATCH($H375,'02VG'!$A$4:$A$167,0),1),"")</f>
        <v/>
      </c>
      <c r="AK375" s="665" t="str">
        <f>IFERROR(INDEX('02VG'!I$4:I$167,MATCH($H375,'02VG'!$A$4:$A$167,0),1),"")</f>
        <v/>
      </c>
      <c r="AL375" s="665" t="str">
        <f>IFERROR(INDEX('02VG'!L$4:L$167,MATCH($H375,'02VG'!$A$4:$A$167,0),1),"")</f>
        <v/>
      </c>
      <c r="AM375" s="671"/>
      <c r="AN375" s="665" t="str">
        <f>IFERROR(INDEX('02ORG'!$H$4:$H$45,MATCH($F375,'02ORG'!$M$4:$M$45,0),1),"")</f>
        <v/>
      </c>
      <c r="AO375" s="671"/>
      <c r="AP375" s="665" t="str">
        <f>IFERROR(INDEX('02FOLK'!$AT$3:$AT$45,MATCH($F375,'02FOLK'!$AS$3:$AS$45,0),1),"")</f>
        <v xml:space="preserve"> Irbryth Authamaun</v>
      </c>
      <c r="AQ375" s="671"/>
      <c r="AR375" s="636"/>
      <c r="AS375" s="636"/>
      <c r="AT375" s="636"/>
      <c r="AU375" s="636"/>
      <c r="AV375" s="671"/>
      <c r="AW375" s="636" t="str">
        <f>IFERROR(INDEX('02_LIVING_WATERDEEP'!$C$2:$C$200,MATCH(Таблиця4[[#This Row],[BUILDING NAME]],'02_LIVING_WATERDEEP'!$A$2:$A$200,0),1),"")</f>
        <v/>
      </c>
      <c r="AX375" s="636" t="str">
        <f>IFERROR(INDEX('02_LIVING_WATERDEEP'!$F$2:$F$200,MATCH(Таблиця4[[#This Row],[BUILDING NAME]],'02_LIVING_WATERDEEP'!$A$2:$A$200,0),1),"")</f>
        <v/>
      </c>
      <c r="AY375" s="636" t="str">
        <f>IFERROR(INDEX('02_LIVING_WATERDEEP'!$I$2:$I$200,MATCH(Таблиця4[[#This Row],[BUILDING NAME]],'02_LIVING_WATERDEEP'!$A$2:$A$200,0),1),"")</f>
        <v/>
      </c>
      <c r="AZ375" s="636" t="str">
        <f>IFERROR(INDEX('02_LIVING_WATERDEEP'!$J$2:$J$200,MATCH(Таблиця4[[#This Row],[BUILDING NAME]],'02_LIVING_WATERDEEP'!$A$2:$A$200,0),1),"")</f>
        <v/>
      </c>
      <c r="BA375" s="636" t="str">
        <f>IFERROR(INDEX('02_LIVING_WATERDEEP'!$K$2:$K$200,MATCH(Таблиця4[[#This Row],[BUILDING NAME]],'02_LIVING_WATERDEEP'!$A$2:$A$200,0),1),"")</f>
        <v/>
      </c>
      <c r="BB375" s="636" t="str">
        <f>IFERROR(INDEX('02_LIVING_WATERDEEP'!$L$2:$L$200,MATCH(Таблиця4[[#This Row],[BUILDING NAME]],'02_LIVING_WATERDEEP'!$A$2:$A$200,0),1),"")</f>
        <v/>
      </c>
      <c r="BC375" s="636" t="str">
        <f>IFERROR(INDEX('02_LIVING_WATERDEEP'!$M$2:$M$200,MATCH(Таблиця4[[#This Row],[BUILDING NAME]],'02_LIVING_WATERDEEP'!$A$2:$A$200,0),1),"")</f>
        <v/>
      </c>
      <c r="BD375" s="636"/>
      <c r="BE375" s="636"/>
      <c r="BF375" s="636"/>
      <c r="BG375" s="636"/>
      <c r="BH375" s="636"/>
      <c r="BI375" s="636"/>
      <c r="BJ375" s="636"/>
      <c r="BK375" s="636"/>
      <c r="BL375" s="636"/>
      <c r="BM375" s="636"/>
      <c r="BN375" s="636"/>
      <c r="BO375" s="636"/>
      <c r="BP375" s="636"/>
      <c r="BQ375" s="636"/>
      <c r="BR375" s="636"/>
      <c r="BS375" s="636"/>
      <c r="BT375" s="636"/>
      <c r="BU375" s="636" t="e">
        <f>MATCH(Таблиця4[[#This Row],[BUILDING NAME]],#REF!,0)</f>
        <v>#REF!</v>
      </c>
      <c r="BV375" s="636" t="e">
        <f>INDEX(#REF!,'02BUILD'!BU375,1)</f>
        <v>#REF!</v>
      </c>
      <c r="BW375" s="636" t="e">
        <v>#N/A</v>
      </c>
      <c r="BX375" s="636"/>
      <c r="BY375" s="636" t="e">
        <f>MATCH(Таблиця4[[#This Row],[BUILDING NAME]],Таблиця5[NAME],0)</f>
        <v>#N/A</v>
      </c>
      <c r="BZ375" s="636" t="e">
        <f>INDEX(Таблиця5[[C - COINS - COST]:[ADDRESS]],'02BUILD'!$BY375,1)</f>
        <v>#N/A</v>
      </c>
      <c r="CA375" s="636" t="e">
        <f>INDEX(Таблиця5[[C - COINS - COST]:[ADDRESS]],'02BUILD'!$BY375,2)</f>
        <v>#N/A</v>
      </c>
      <c r="CB375" s="636" t="e">
        <f>INDEX(Таблиця5[[C - COINS - COST]:[ADDRESS]],'02BUILD'!$BY375,3)</f>
        <v>#N/A</v>
      </c>
      <c r="CC375" s="636" t="e">
        <f>INDEX(Таблиця5[[C - COINS - COST]:[ADDRESS]],'02BUILD'!$BY375,4)</f>
        <v>#N/A</v>
      </c>
      <c r="CD375" s="636" t="e">
        <f>INDEX(Таблиця5[[C - COINS - COST]:[ADDRESS]],'02BUILD'!$BY375,5)</f>
        <v>#N/A</v>
      </c>
      <c r="CE375" s="636" t="e">
        <f>INDEX(Таблиця5[[C - COINS - COST]:[ADDRESS]],'02BUILD'!$BY375,6)</f>
        <v>#N/A</v>
      </c>
      <c r="CF375" s="636" t="e">
        <f>INDEX(Таблиця5[[C - COINS - COST]:[ADDRESS]],'02BUILD'!$BY375,7)</f>
        <v>#N/A</v>
      </c>
      <c r="CG375" s="636" t="e">
        <f>INDEX(Таблиця5[[C - COINS - COST]:[ADDRESS]],'02BUILD'!$BY375,8)</f>
        <v>#N/A</v>
      </c>
      <c r="CH375" s="636" t="e">
        <f>INDEX(Таблиця5[[C - COINS - COST]:[ADDRESS]],'02BUILD'!$BY375,9)</f>
        <v>#N/A</v>
      </c>
      <c r="CI375" s="636" t="e">
        <f>INDEX(Таблиця5[[C - COINS - COST]:[ADDRESS]],'02BUILD'!$BY375,10)</f>
        <v>#N/A</v>
      </c>
    </row>
    <row r="376" spans="1:87" ht="16.5" hidden="1" thickTop="1" thickBot="1">
      <c r="A376" s="636" t="s">
        <v>839</v>
      </c>
      <c r="B376" s="665" t="str">
        <f>LEFT(LEFT(A376,FIND(":",A376)),LEN(LEFT(A376,FIND(":",A376)))-1)</f>
        <v>N63</v>
      </c>
      <c r="C376" s="665" t="str">
        <f>RIGHT(A376,LEN(A376)-FIND(":",A376)-1)</f>
        <v>Danilo Thann's residence (row house, A, 3)</v>
      </c>
      <c r="D376" s="636"/>
      <c r="E376" s="636"/>
      <c r="F376" s="665" t="s">
        <v>1548</v>
      </c>
      <c r="G376" s="665" t="s">
        <v>1549</v>
      </c>
      <c r="H376" s="665" t="s">
        <v>21221</v>
      </c>
      <c r="I376" s="665" t="s">
        <v>3970</v>
      </c>
      <c r="J376" s="665"/>
      <c r="K376" s="665" t="s">
        <v>2090</v>
      </c>
      <c r="L376" s="665" t="s">
        <v>2076</v>
      </c>
      <c r="M376" s="665">
        <v>3</v>
      </c>
      <c r="N376" s="665"/>
      <c r="O376" s="665"/>
      <c r="P376" s="665"/>
      <c r="Q376" s="665"/>
      <c r="R376" s="665"/>
      <c r="S376" s="665" t="str">
        <f>Таблиця4[[#This Row],[C - COINS - COST]]&amp;"C"&amp;" | "&amp;Таблиця4[[#This Row],[A - TANKARDS - Drinks]]&amp;"A"&amp;" | "&amp;Таблиця4[[#This Row],[P - PIPES - hospitality]]&amp;" P"&amp;" | "&amp;Таблиця4[[#This Row],[D - DAGGERS - danger level]]&amp;"D"</f>
        <v>C | A |  P | D</v>
      </c>
      <c r="T376" s="665"/>
      <c r="U376" s="665"/>
      <c r="V376" s="665"/>
      <c r="W376" s="665"/>
      <c r="X376" s="665" t="s">
        <v>4315</v>
      </c>
      <c r="Y376" s="665"/>
      <c r="Z376" s="665" t="str">
        <f>Таблиця4[[#This Row],[Descriptions2]]</f>
        <v/>
      </c>
      <c r="AA376" s="665" t="str">
        <f>Таблиця4[[#This Row],[Owner/Specific NPCs3]]</f>
        <v/>
      </c>
      <c r="AB376" s="665"/>
      <c r="AC376" s="666" t="s">
        <v>5836</v>
      </c>
      <c r="AD376" s="667"/>
      <c r="AE376" s="671"/>
      <c r="AF376" s="665" t="str">
        <f>IFERROR(INDEX('02VG'!B$4:B$167,MATCH($H376,'02VG'!$A$4:$A$167,0),1),"")</f>
        <v/>
      </c>
      <c r="AG376" s="665" t="str">
        <f>IFERROR(INDEX('02VG'!C$4:C$167,MATCH($H376,'02VG'!$A$4:$A$167,0),1),"")</f>
        <v/>
      </c>
      <c r="AH376" s="665" t="str">
        <f>IFERROR(INDEX('02VG'!D$4:D$167,MATCH($H376,'02VG'!$A$4:$A$167,0),1),"")</f>
        <v/>
      </c>
      <c r="AI376" s="665" t="str">
        <f>IFERROR(INDEX('02VG'!E$4:E$167,MATCH($H376,'02VG'!$A$4:$A$167,0),1),"")</f>
        <v/>
      </c>
      <c r="AJ376" s="665" t="str">
        <f>IFERROR(INDEX('02VG'!G$4:G$167,MATCH($H376,'02VG'!$A$4:$A$167,0),1),"")</f>
        <v/>
      </c>
      <c r="AK376" s="665" t="str">
        <f>IFERROR(INDEX('02VG'!I$4:I$167,MATCH($H376,'02VG'!$A$4:$A$167,0),1),"")</f>
        <v/>
      </c>
      <c r="AL376" s="665" t="str">
        <f>IFERROR(INDEX('02VG'!L$4:L$167,MATCH($H376,'02VG'!$A$4:$A$167,0),1),"")</f>
        <v/>
      </c>
      <c r="AM376" s="671"/>
      <c r="AN376" s="665" t="str">
        <f>IFERROR(INDEX('02ORG'!$H$4:$H$45,MATCH($F376,'02ORG'!$M$4:$M$45,0),1),"")</f>
        <v/>
      </c>
      <c r="AO376" s="671"/>
      <c r="AP376" s="665" t="str">
        <f>IFERROR(INDEX('02FOLK'!$AT$3:$AT$45,MATCH($F376,'02FOLK'!$AS$3:$AS$45,0),1),"")</f>
        <v/>
      </c>
      <c r="AQ376" s="671"/>
      <c r="AR376" s="636"/>
      <c r="AS376" s="636"/>
      <c r="AT376" s="636"/>
      <c r="AU376" s="636"/>
      <c r="AV376" s="671"/>
      <c r="AW376" s="636" t="str">
        <f>IFERROR(INDEX('02_LIVING_WATERDEEP'!$C$2:$C$200,MATCH(Таблиця4[[#This Row],[BUILDING NAME]],'02_LIVING_WATERDEEP'!$A$2:$A$200,0),1),"")</f>
        <v/>
      </c>
      <c r="AX376" s="636" t="str">
        <f>IFERROR(INDEX('02_LIVING_WATERDEEP'!$F$2:$F$200,MATCH(Таблиця4[[#This Row],[BUILDING NAME]],'02_LIVING_WATERDEEP'!$A$2:$A$200,0),1),"")</f>
        <v/>
      </c>
      <c r="AY376" s="636" t="str">
        <f>IFERROR(INDEX('02_LIVING_WATERDEEP'!$I$2:$I$200,MATCH(Таблиця4[[#This Row],[BUILDING NAME]],'02_LIVING_WATERDEEP'!$A$2:$A$200,0),1),"")</f>
        <v/>
      </c>
      <c r="AZ376" s="636" t="str">
        <f>IFERROR(INDEX('02_LIVING_WATERDEEP'!$J$2:$J$200,MATCH(Таблиця4[[#This Row],[BUILDING NAME]],'02_LIVING_WATERDEEP'!$A$2:$A$200,0),1),"")</f>
        <v/>
      </c>
      <c r="BA376" s="636" t="str">
        <f>IFERROR(INDEX('02_LIVING_WATERDEEP'!$K$2:$K$200,MATCH(Таблиця4[[#This Row],[BUILDING NAME]],'02_LIVING_WATERDEEP'!$A$2:$A$200,0),1),"")</f>
        <v/>
      </c>
      <c r="BB376" s="636" t="str">
        <f>IFERROR(INDEX('02_LIVING_WATERDEEP'!$L$2:$L$200,MATCH(Таблиця4[[#This Row],[BUILDING NAME]],'02_LIVING_WATERDEEP'!$A$2:$A$200,0),1),"")</f>
        <v/>
      </c>
      <c r="BC376" s="636" t="str">
        <f>IFERROR(INDEX('02_LIVING_WATERDEEP'!$M$2:$M$200,MATCH(Таблиця4[[#This Row],[BUILDING NAME]],'02_LIVING_WATERDEEP'!$A$2:$A$200,0),1),"")</f>
        <v/>
      </c>
      <c r="BD376" s="636"/>
      <c r="BE376" s="636"/>
      <c r="BF376" s="636"/>
      <c r="BG376" s="636"/>
      <c r="BH376" s="636"/>
      <c r="BI376" s="636"/>
      <c r="BJ376" s="636"/>
      <c r="BK376" s="636"/>
      <c r="BL376" s="636"/>
      <c r="BM376" s="636"/>
      <c r="BN376" s="636"/>
      <c r="BO376" s="636"/>
      <c r="BP376" s="636"/>
      <c r="BQ376" s="636"/>
      <c r="BR376" s="636"/>
      <c r="BS376" s="636"/>
      <c r="BT376" s="636"/>
      <c r="BU376" s="636" t="e">
        <f>MATCH(Таблиця4[[#This Row],[BUILDING NAME]],#REF!,0)</f>
        <v>#REF!</v>
      </c>
      <c r="BV376" s="636" t="e">
        <f>INDEX(#REF!,'02BUILD'!BU376,1)</f>
        <v>#REF!</v>
      </c>
      <c r="BW376" s="636" t="e">
        <v>#N/A</v>
      </c>
      <c r="BX376" s="636"/>
      <c r="BY376" s="636" t="e">
        <f>MATCH(Таблиця4[[#This Row],[BUILDING NAME]],Таблиця5[NAME],0)</f>
        <v>#N/A</v>
      </c>
      <c r="BZ376" s="636" t="e">
        <f>INDEX(Таблиця5[[C - COINS - COST]:[ADDRESS]],'02BUILD'!$BY376,1)</f>
        <v>#N/A</v>
      </c>
      <c r="CA376" s="636" t="e">
        <f>INDEX(Таблиця5[[C - COINS - COST]:[ADDRESS]],'02BUILD'!$BY376,2)</f>
        <v>#N/A</v>
      </c>
      <c r="CB376" s="636" t="e">
        <f>INDEX(Таблиця5[[C - COINS - COST]:[ADDRESS]],'02BUILD'!$BY376,3)</f>
        <v>#N/A</v>
      </c>
      <c r="CC376" s="636" t="e">
        <f>INDEX(Таблиця5[[C - COINS - COST]:[ADDRESS]],'02BUILD'!$BY376,4)</f>
        <v>#N/A</v>
      </c>
      <c r="CD376" s="636" t="e">
        <f>INDEX(Таблиця5[[C - COINS - COST]:[ADDRESS]],'02BUILD'!$BY376,5)</f>
        <v>#N/A</v>
      </c>
      <c r="CE376" s="636" t="e">
        <f>INDEX(Таблиця5[[C - COINS - COST]:[ADDRESS]],'02BUILD'!$BY376,6)</f>
        <v>#N/A</v>
      </c>
      <c r="CF376" s="636" t="e">
        <f>INDEX(Таблиця5[[C - COINS - COST]:[ADDRESS]],'02BUILD'!$BY376,7)</f>
        <v>#N/A</v>
      </c>
      <c r="CG376" s="636" t="e">
        <f>INDEX(Таблиця5[[C - COINS - COST]:[ADDRESS]],'02BUILD'!$BY376,8)</f>
        <v>#N/A</v>
      </c>
      <c r="CH376" s="636" t="e">
        <f>INDEX(Таблиця5[[C - COINS - COST]:[ADDRESS]],'02BUILD'!$BY376,9)</f>
        <v>#N/A</v>
      </c>
      <c r="CI376" s="636" t="e">
        <f>INDEX(Таблиця5[[C - COINS - COST]:[ADDRESS]],'02BUILD'!$BY376,10)</f>
        <v>#N/A</v>
      </c>
    </row>
    <row r="377" spans="1:87" ht="16.5" hidden="1" thickTop="1" thickBot="1">
      <c r="A377" s="636" t="s">
        <v>840</v>
      </c>
      <c r="B377" s="665" t="str">
        <f>LEFT(LEFT(A377,FIND(":",A377)),LEN(LEFT(A377,FIND(":",A377)))-1)</f>
        <v>N64</v>
      </c>
      <c r="C377" s="665" t="str">
        <f>RIGHT(A377,LEN(A377)-FIND(":",A377)-1)</f>
        <v>Maerik Thaelcloak's residence (row house, A, 2)</v>
      </c>
      <c r="D377" s="636"/>
      <c r="E377" s="636"/>
      <c r="F377" s="665" t="s">
        <v>1550</v>
      </c>
      <c r="G377" s="665" t="s">
        <v>1551</v>
      </c>
      <c r="H377" s="665" t="s">
        <v>2185</v>
      </c>
      <c r="I377" s="665" t="s">
        <v>3970</v>
      </c>
      <c r="J377" s="926"/>
      <c r="K377" s="665" t="s">
        <v>2090</v>
      </c>
      <c r="L377" s="665" t="s">
        <v>2076</v>
      </c>
      <c r="M377" s="665">
        <v>2</v>
      </c>
      <c r="N377" s="665"/>
      <c r="O377" s="665"/>
      <c r="P377" s="665"/>
      <c r="Q377" s="665"/>
      <c r="R377" s="665"/>
      <c r="S377" s="665" t="str">
        <f>Таблиця4[[#This Row],[C - COINS - COST]]&amp;"C"&amp;" | "&amp;Таблиця4[[#This Row],[A - TANKARDS - Drinks]]&amp;"A"&amp;" | "&amp;Таблиця4[[#This Row],[P - PIPES - hospitality]]&amp;" P"&amp;" | "&amp;Таблиця4[[#This Row],[D - DAGGERS - danger level]]&amp;"D"</f>
        <v>C | A |  P | D</v>
      </c>
      <c r="T377" s="665"/>
      <c r="U377" s="665"/>
      <c r="V377" s="665"/>
      <c r="W377" s="665"/>
      <c r="X377" s="665" t="s">
        <v>4315</v>
      </c>
      <c r="Y377" s="665"/>
      <c r="Z377" s="665" t="str">
        <f>Таблиця4[[#This Row],[Descriptions2]]</f>
        <v/>
      </c>
      <c r="AA377" s="665" t="str">
        <f>Таблиця4[[#This Row],[Owner/Specific NPCs3]]</f>
        <v/>
      </c>
      <c r="AB377" s="665"/>
      <c r="AC377" s="666" t="s">
        <v>5836</v>
      </c>
      <c r="AD377" s="667"/>
      <c r="AE377" s="671"/>
      <c r="AF377" s="665" t="str">
        <f>IFERROR(INDEX('02VG'!B$4:B$167,MATCH($H377,'02VG'!$A$4:$A$167,0),1),"")</f>
        <v/>
      </c>
      <c r="AG377" s="665" t="str">
        <f>IFERROR(INDEX('02VG'!C$4:C$167,MATCH($H377,'02VG'!$A$4:$A$167,0),1),"")</f>
        <v/>
      </c>
      <c r="AH377" s="665" t="str">
        <f>IFERROR(INDEX('02VG'!D$4:D$167,MATCH($H377,'02VG'!$A$4:$A$167,0),1),"")</f>
        <v/>
      </c>
      <c r="AI377" s="665" t="str">
        <f>IFERROR(INDEX('02VG'!E$4:E$167,MATCH($H377,'02VG'!$A$4:$A$167,0),1),"")</f>
        <v/>
      </c>
      <c r="AJ377" s="665" t="str">
        <f>IFERROR(INDEX('02VG'!G$4:G$167,MATCH($H377,'02VG'!$A$4:$A$167,0),1),"")</f>
        <v/>
      </c>
      <c r="AK377" s="665" t="str">
        <f>IFERROR(INDEX('02VG'!I$4:I$167,MATCH($H377,'02VG'!$A$4:$A$167,0),1),"")</f>
        <v/>
      </c>
      <c r="AL377" s="665" t="str">
        <f>IFERROR(INDEX('02VG'!L$4:L$167,MATCH($H377,'02VG'!$A$4:$A$167,0),1),"")</f>
        <v/>
      </c>
      <c r="AM377" s="671"/>
      <c r="AN377" s="665" t="str">
        <f>IFERROR(INDEX('02ORG'!$H$4:$H$45,MATCH($F377,'02ORG'!$M$4:$M$45,0),1),"")</f>
        <v/>
      </c>
      <c r="AO377" s="671"/>
      <c r="AP377" s="665" t="str">
        <f>IFERROR(INDEX('02FOLK'!$AT$3:$AT$45,MATCH($F377,'02FOLK'!$AS$3:$AS$45,0),1),"")</f>
        <v/>
      </c>
      <c r="AQ377" s="671"/>
      <c r="AR377" s="636"/>
      <c r="AS377" s="636"/>
      <c r="AT377" s="636"/>
      <c r="AU377" s="636"/>
      <c r="AV377" s="671"/>
      <c r="AW377" s="636" t="str">
        <f>IFERROR(INDEX('02_LIVING_WATERDEEP'!$C$2:$C$200,MATCH(Таблиця4[[#This Row],[BUILDING NAME]],'02_LIVING_WATERDEEP'!$A$2:$A$200,0),1),"")</f>
        <v/>
      </c>
      <c r="AX377" s="636" t="str">
        <f>IFERROR(INDEX('02_LIVING_WATERDEEP'!$F$2:$F$200,MATCH(Таблиця4[[#This Row],[BUILDING NAME]],'02_LIVING_WATERDEEP'!$A$2:$A$200,0),1),"")</f>
        <v/>
      </c>
      <c r="AY377" s="636" t="str">
        <f>IFERROR(INDEX('02_LIVING_WATERDEEP'!$I$2:$I$200,MATCH(Таблиця4[[#This Row],[BUILDING NAME]],'02_LIVING_WATERDEEP'!$A$2:$A$200,0),1),"")</f>
        <v/>
      </c>
      <c r="AZ377" s="636" t="str">
        <f>IFERROR(INDEX('02_LIVING_WATERDEEP'!$J$2:$J$200,MATCH(Таблиця4[[#This Row],[BUILDING NAME]],'02_LIVING_WATERDEEP'!$A$2:$A$200,0),1),"")</f>
        <v/>
      </c>
      <c r="BA377" s="636" t="str">
        <f>IFERROR(INDEX('02_LIVING_WATERDEEP'!$K$2:$K$200,MATCH(Таблиця4[[#This Row],[BUILDING NAME]],'02_LIVING_WATERDEEP'!$A$2:$A$200,0),1),"")</f>
        <v/>
      </c>
      <c r="BB377" s="636" t="str">
        <f>IFERROR(INDEX('02_LIVING_WATERDEEP'!$L$2:$L$200,MATCH(Таблиця4[[#This Row],[BUILDING NAME]],'02_LIVING_WATERDEEP'!$A$2:$A$200,0),1),"")</f>
        <v/>
      </c>
      <c r="BC377" s="636" t="str">
        <f>IFERROR(INDEX('02_LIVING_WATERDEEP'!$M$2:$M$200,MATCH(Таблиця4[[#This Row],[BUILDING NAME]],'02_LIVING_WATERDEEP'!$A$2:$A$200,0),1),"")</f>
        <v/>
      </c>
      <c r="BD377" s="636"/>
      <c r="BE377" s="636"/>
      <c r="BF377" s="636"/>
      <c r="BG377" s="636"/>
      <c r="BH377" s="636"/>
      <c r="BI377" s="636"/>
      <c r="BJ377" s="636"/>
      <c r="BK377" s="636"/>
      <c r="BL377" s="636"/>
      <c r="BM377" s="636"/>
      <c r="BN377" s="636"/>
      <c r="BO377" s="636"/>
      <c r="BP377" s="636"/>
      <c r="BQ377" s="636"/>
      <c r="BR377" s="636"/>
      <c r="BS377" s="636"/>
      <c r="BT377" s="636"/>
      <c r="BU377" s="636" t="e">
        <f>MATCH(Таблиця4[[#This Row],[BUILDING NAME]],#REF!,0)</f>
        <v>#REF!</v>
      </c>
      <c r="BV377" s="636" t="e">
        <f>INDEX(#REF!,'02BUILD'!BU377,1)</f>
        <v>#REF!</v>
      </c>
      <c r="BW377" s="636" t="e">
        <v>#N/A</v>
      </c>
      <c r="BX377" s="636"/>
      <c r="BY377" s="636" t="e">
        <f>MATCH(Таблиця4[[#This Row],[BUILDING NAME]],Таблиця5[NAME],0)</f>
        <v>#N/A</v>
      </c>
      <c r="BZ377" s="636" t="e">
        <f>INDEX(Таблиця5[[C - COINS - COST]:[ADDRESS]],'02BUILD'!$BY377,1)</f>
        <v>#N/A</v>
      </c>
      <c r="CA377" s="636" t="e">
        <f>INDEX(Таблиця5[[C - COINS - COST]:[ADDRESS]],'02BUILD'!$BY377,2)</f>
        <v>#N/A</v>
      </c>
      <c r="CB377" s="636" t="e">
        <f>INDEX(Таблиця5[[C - COINS - COST]:[ADDRESS]],'02BUILD'!$BY377,3)</f>
        <v>#N/A</v>
      </c>
      <c r="CC377" s="636" t="e">
        <f>INDEX(Таблиця5[[C - COINS - COST]:[ADDRESS]],'02BUILD'!$BY377,4)</f>
        <v>#N/A</v>
      </c>
      <c r="CD377" s="636" t="e">
        <f>INDEX(Таблиця5[[C - COINS - COST]:[ADDRESS]],'02BUILD'!$BY377,5)</f>
        <v>#N/A</v>
      </c>
      <c r="CE377" s="636" t="e">
        <f>INDEX(Таблиця5[[C - COINS - COST]:[ADDRESS]],'02BUILD'!$BY377,6)</f>
        <v>#N/A</v>
      </c>
      <c r="CF377" s="636" t="e">
        <f>INDEX(Таблиця5[[C - COINS - COST]:[ADDRESS]],'02BUILD'!$BY377,7)</f>
        <v>#N/A</v>
      </c>
      <c r="CG377" s="636" t="e">
        <f>INDEX(Таблиця5[[C - COINS - COST]:[ADDRESS]],'02BUILD'!$BY377,8)</f>
        <v>#N/A</v>
      </c>
      <c r="CH377" s="636" t="e">
        <f>INDEX(Таблиця5[[C - COINS - COST]:[ADDRESS]],'02BUILD'!$BY377,9)</f>
        <v>#N/A</v>
      </c>
      <c r="CI377" s="636" t="e">
        <f>INDEX(Таблиця5[[C - COINS - COST]:[ADDRESS]],'02BUILD'!$BY377,10)</f>
        <v>#N/A</v>
      </c>
    </row>
    <row r="378" spans="1:87" ht="16.5" hidden="1" thickTop="1" thickBot="1">
      <c r="A378" s="636" t="s">
        <v>841</v>
      </c>
      <c r="B378" s="665" t="str">
        <f>LEFT(LEFT(A378,FIND(":",A378)),LEN(LEFT(A378,FIND(":",A378)))-1)</f>
        <v>N65</v>
      </c>
      <c r="C378" s="665" t="str">
        <f>RIGHT(A378,LEN(A378)-FIND(":",A378)-1)</f>
        <v>Silent Shield (inn/storage, B, 4)</v>
      </c>
      <c r="D378" s="636"/>
      <c r="E378" s="636"/>
      <c r="F378" s="665" t="s">
        <v>1552</v>
      </c>
      <c r="G378" s="665" t="s">
        <v>1553</v>
      </c>
      <c r="H378" s="926" t="s">
        <v>2186</v>
      </c>
      <c r="I378" s="665" t="s">
        <v>3970</v>
      </c>
      <c r="J378" s="926"/>
      <c r="K378" s="665" t="s">
        <v>20827</v>
      </c>
      <c r="L378" s="665" t="s">
        <v>2081</v>
      </c>
      <c r="M378" s="665">
        <v>4</v>
      </c>
      <c r="N378" s="665"/>
      <c r="O378" s="665"/>
      <c r="P378" s="665"/>
      <c r="Q378" s="665"/>
      <c r="R378" s="665"/>
      <c r="S378" s="665" t="str">
        <f>Таблиця4[[#This Row],[C - COINS - COST]]&amp;"C"&amp;" | "&amp;Таблиця4[[#This Row],[A - TANKARDS - Drinks]]&amp;"A"&amp;" | "&amp;Таблиця4[[#This Row],[P - PIPES - hospitality]]&amp;" P"&amp;" | "&amp;Таблиця4[[#This Row],[D - DAGGERS - danger level]]&amp;"D"</f>
        <v>C | A |  P | D</v>
      </c>
      <c r="T378" s="665"/>
      <c r="U378" s="665"/>
      <c r="V378" s="665"/>
      <c r="W378" s="665" t="s">
        <v>20711</v>
      </c>
      <c r="X378" s="665">
        <v>0</v>
      </c>
      <c r="Y378" s="665"/>
      <c r="Z378" s="665">
        <f>Таблиця4[[#This Row],[Descriptions2]]</f>
        <v>0</v>
      </c>
      <c r="AA378" s="665">
        <f>Таблиця4[[#This Row],[Owner/Specific NPCs3]]</f>
        <v>0</v>
      </c>
      <c r="AB378" s="665"/>
      <c r="AC378" s="666" t="s">
        <v>5836</v>
      </c>
      <c r="AD378" s="667"/>
      <c r="AE378" s="671"/>
      <c r="AF378" s="665" t="str">
        <f>IFERROR(INDEX('02VG'!B$4:B$167,MATCH($H378,'02VG'!$A$4:$A$167,0),1),"")</f>
        <v/>
      </c>
      <c r="AG378" s="665" t="str">
        <f>IFERROR(INDEX('02VG'!C$4:C$167,MATCH($H378,'02VG'!$A$4:$A$167,0),1),"")</f>
        <v/>
      </c>
      <c r="AH378" s="665" t="str">
        <f>IFERROR(INDEX('02VG'!D$4:D$167,MATCH($H378,'02VG'!$A$4:$A$167,0),1),"")</f>
        <v/>
      </c>
      <c r="AI378" s="665" t="str">
        <f>IFERROR(INDEX('02VG'!E$4:E$167,MATCH($H378,'02VG'!$A$4:$A$167,0),1),"")</f>
        <v/>
      </c>
      <c r="AJ378" s="665" t="str">
        <f>IFERROR(INDEX('02VG'!G$4:G$167,MATCH($H378,'02VG'!$A$4:$A$167,0),1),"")</f>
        <v/>
      </c>
      <c r="AK378" s="665" t="str">
        <f>IFERROR(INDEX('02VG'!I$4:I$167,MATCH($H378,'02VG'!$A$4:$A$167,0),1),"")</f>
        <v/>
      </c>
      <c r="AL378" s="665" t="str">
        <f>IFERROR(INDEX('02VG'!L$4:L$167,MATCH($H378,'02VG'!$A$4:$A$167,0),1),"")</f>
        <v/>
      </c>
      <c r="AM378" s="671"/>
      <c r="AN378" s="665" t="str">
        <f>IFERROR(INDEX('02ORG'!$H$4:$H$45,MATCH($F378,'02ORG'!$M$4:$M$45,0),1),"")</f>
        <v/>
      </c>
      <c r="AO378" s="671"/>
      <c r="AP378" s="665" t="str">
        <f>IFERROR(INDEX('02FOLK'!$AT$3:$AT$45,MATCH($F378,'02FOLK'!$AS$3:$AS$45,0),1),"")</f>
        <v/>
      </c>
      <c r="AQ378" s="671"/>
      <c r="AR378" s="636"/>
      <c r="AS378" s="636"/>
      <c r="AT378" s="636"/>
      <c r="AU378" s="636"/>
      <c r="AV378" s="671"/>
      <c r="AW378" s="636">
        <f>IFERROR(INDEX('02_LIVING_WATERDEEP'!$C$2:$C$200,MATCH(Таблиця4[[#This Row],[BUILDING NAME]],'02_LIVING_WATERDEEP'!$A$2:$A$200,0),1),"")</f>
        <v>0</v>
      </c>
      <c r="AX378" s="636">
        <f>IFERROR(INDEX('02_LIVING_WATERDEEP'!$F$2:$F$200,MATCH(Таблиця4[[#This Row],[BUILDING NAME]],'02_LIVING_WATERDEEP'!$A$2:$A$200,0),1),"")</f>
        <v>0</v>
      </c>
      <c r="AY378" s="636">
        <f>IFERROR(INDEX('02_LIVING_WATERDEEP'!$I$2:$I$200,MATCH(Таблиця4[[#This Row],[BUILDING NAME]],'02_LIVING_WATERDEEP'!$A$2:$A$200,0),1),"")</f>
        <v>0</v>
      </c>
      <c r="AZ378" s="636">
        <f>IFERROR(INDEX('02_LIVING_WATERDEEP'!$J$2:$J$200,MATCH(Таблиця4[[#This Row],[BUILDING NAME]],'02_LIVING_WATERDEEP'!$A$2:$A$200,0),1),"")</f>
        <v>0</v>
      </c>
      <c r="BA378" s="636">
        <f>IFERROR(INDEX('02_LIVING_WATERDEEP'!$K$2:$K$200,MATCH(Таблиця4[[#This Row],[BUILDING NAME]],'02_LIVING_WATERDEEP'!$A$2:$A$200,0),1),"")</f>
        <v>0</v>
      </c>
      <c r="BB378" s="636">
        <f>IFERROR(INDEX('02_LIVING_WATERDEEP'!$L$2:$L$200,MATCH(Таблиця4[[#This Row],[BUILDING NAME]],'02_LIVING_WATERDEEP'!$A$2:$A$200,0),1),"")</f>
        <v>0</v>
      </c>
      <c r="BC378" s="636">
        <f>IFERROR(INDEX('02_LIVING_WATERDEEP'!$M$2:$M$200,MATCH(Таблиця4[[#This Row],[BUILDING NAME]],'02_LIVING_WATERDEEP'!$A$2:$A$200,0),1),"")</f>
        <v>0</v>
      </c>
      <c r="BD378" s="636"/>
      <c r="BE378" s="636"/>
      <c r="BF378" s="636"/>
      <c r="BG378" s="636"/>
      <c r="BH378" s="636"/>
      <c r="BI378" s="636"/>
      <c r="BJ378" s="636"/>
      <c r="BK378" s="636"/>
      <c r="BL378" s="636"/>
      <c r="BM378" s="636"/>
      <c r="BN378" s="636"/>
      <c r="BO378" s="636"/>
      <c r="BP378" s="636"/>
      <c r="BQ378" s="636"/>
      <c r="BR378" s="636"/>
      <c r="BS378" s="636"/>
      <c r="BT378" s="636"/>
      <c r="BU378" s="636" t="e">
        <f>MATCH(Таблиця4[[#This Row],[BUILDING NAME]],#REF!,0)</f>
        <v>#REF!</v>
      </c>
      <c r="BV378" s="636" t="e">
        <f>INDEX(#REF!,'02BUILD'!BU378,1)</f>
        <v>#REF!</v>
      </c>
      <c r="BW378" s="636" t="e">
        <v>#N/A</v>
      </c>
      <c r="BX378" s="636"/>
      <c r="BY378" s="636" t="e">
        <f>MATCH(Таблиця4[[#This Row],[BUILDING NAME]],Таблиця5[NAME],0)</f>
        <v>#N/A</v>
      </c>
      <c r="BZ378" s="636" t="e">
        <f>INDEX(Таблиця5[[C - COINS - COST]:[ADDRESS]],'02BUILD'!$BY378,1)</f>
        <v>#N/A</v>
      </c>
      <c r="CA378" s="636" t="e">
        <f>INDEX(Таблиця5[[C - COINS - COST]:[ADDRESS]],'02BUILD'!$BY378,2)</f>
        <v>#N/A</v>
      </c>
      <c r="CB378" s="636" t="e">
        <f>INDEX(Таблиця5[[C - COINS - COST]:[ADDRESS]],'02BUILD'!$BY378,3)</f>
        <v>#N/A</v>
      </c>
      <c r="CC378" s="636" t="e">
        <f>INDEX(Таблиця5[[C - COINS - COST]:[ADDRESS]],'02BUILD'!$BY378,4)</f>
        <v>#N/A</v>
      </c>
      <c r="CD378" s="636" t="e">
        <f>INDEX(Таблиця5[[C - COINS - COST]:[ADDRESS]],'02BUILD'!$BY378,5)</f>
        <v>#N/A</v>
      </c>
      <c r="CE378" s="636" t="e">
        <f>INDEX(Таблиця5[[C - COINS - COST]:[ADDRESS]],'02BUILD'!$BY378,6)</f>
        <v>#N/A</v>
      </c>
      <c r="CF378" s="636" t="e">
        <f>INDEX(Таблиця5[[C - COINS - COST]:[ADDRESS]],'02BUILD'!$BY378,7)</f>
        <v>#N/A</v>
      </c>
      <c r="CG378" s="636" t="e">
        <f>INDEX(Таблиця5[[C - COINS - COST]:[ADDRESS]],'02BUILD'!$BY378,8)</f>
        <v>#N/A</v>
      </c>
      <c r="CH378" s="636" t="e">
        <f>INDEX(Таблиця5[[C - COINS - COST]:[ADDRESS]],'02BUILD'!$BY378,9)</f>
        <v>#N/A</v>
      </c>
      <c r="CI378" s="636" t="e">
        <f>INDEX(Таблиця5[[C - COINS - COST]:[ADDRESS]],'02BUILD'!$BY378,10)</f>
        <v>#N/A</v>
      </c>
    </row>
    <row r="379" spans="1:87" ht="16.5" hidden="1" thickTop="1" thickBot="1">
      <c r="A379" s="636" t="s">
        <v>842</v>
      </c>
      <c r="B379" s="665" t="str">
        <f>LEFT(LEFT(A379,FIND(":",A379)),LEN(LEFT(A379,FIND(":",A379)))-1)</f>
        <v>N66</v>
      </c>
      <c r="C379" s="665" t="str">
        <f>RIGHT(A379,LEN(A379)-FIND(":",A379)-1)</f>
        <v>Taurntyrith Adornments (business, A, 2)</v>
      </c>
      <c r="D379" s="636"/>
      <c r="E379" s="636"/>
      <c r="F379" s="665" t="s">
        <v>1554</v>
      </c>
      <c r="G379" s="665" t="s">
        <v>1555</v>
      </c>
      <c r="H379" s="665" t="s">
        <v>2187</v>
      </c>
      <c r="I379" s="665" t="s">
        <v>3970</v>
      </c>
      <c r="J379" s="665"/>
      <c r="K379" s="665" t="s">
        <v>2089</v>
      </c>
      <c r="L379" s="665" t="s">
        <v>2076</v>
      </c>
      <c r="M379" s="665">
        <v>2</v>
      </c>
      <c r="N379" s="665"/>
      <c r="O379" s="665">
        <v>4</v>
      </c>
      <c r="P379" s="665"/>
      <c r="Q379" s="665"/>
      <c r="R379" s="665"/>
      <c r="S379" s="665" t="str">
        <f>Таблиця4[[#This Row],[C - COINS - COST]]&amp;"C"&amp;" | "&amp;Таблиця4[[#This Row],[A - TANKARDS - Drinks]]&amp;"A"&amp;" | "&amp;Таблиця4[[#This Row],[P - PIPES - hospitality]]&amp;" P"&amp;" | "&amp;Таблиця4[[#This Row],[D - DAGGERS - danger level]]&amp;"D"</f>
        <v>4C | A |  P | D</v>
      </c>
      <c r="T379" s="665"/>
      <c r="U379" s="665"/>
      <c r="V379" s="665"/>
      <c r="W379" s="665" t="s">
        <v>21215</v>
      </c>
      <c r="X379" s="665" t="s">
        <v>4315</v>
      </c>
      <c r="Y379" s="665"/>
      <c r="Z379" s="665" t="str">
        <f>Таблиця4[[#This Row],[Descriptions2]]</f>
        <v/>
      </c>
      <c r="AA379" s="665" t="str">
        <f>Таблиця4[[#This Row],[Owner/Specific NPCs3]]</f>
        <v/>
      </c>
      <c r="AB379" s="665"/>
      <c r="AC379" s="666" t="s">
        <v>5836</v>
      </c>
      <c r="AD379" s="667"/>
      <c r="AE379" s="671"/>
      <c r="AF379" s="665" t="str">
        <f>IFERROR(INDEX('02VG'!B$4:B$167,MATCH($H379,'02VG'!$A$4:$A$167,0),1),"")</f>
        <v/>
      </c>
      <c r="AG379" s="665" t="str">
        <f>IFERROR(INDEX('02VG'!C$4:C$167,MATCH($H379,'02VG'!$A$4:$A$167,0),1),"")</f>
        <v/>
      </c>
      <c r="AH379" s="665" t="str">
        <f>IFERROR(INDEX('02VG'!D$4:D$167,MATCH($H379,'02VG'!$A$4:$A$167,0),1),"")</f>
        <v/>
      </c>
      <c r="AI379" s="665" t="str">
        <f>IFERROR(INDEX('02VG'!E$4:E$167,MATCH($H379,'02VG'!$A$4:$A$167,0),1),"")</f>
        <v/>
      </c>
      <c r="AJ379" s="665" t="str">
        <f>IFERROR(INDEX('02VG'!G$4:G$167,MATCH($H379,'02VG'!$A$4:$A$167,0),1),"")</f>
        <v/>
      </c>
      <c r="AK379" s="665" t="str">
        <f>IFERROR(INDEX('02VG'!I$4:I$167,MATCH($H379,'02VG'!$A$4:$A$167,0),1),"")</f>
        <v/>
      </c>
      <c r="AL379" s="665" t="str">
        <f>IFERROR(INDEX('02VG'!L$4:L$167,MATCH($H379,'02VG'!$A$4:$A$167,0),1),"")</f>
        <v/>
      </c>
      <c r="AM379" s="671"/>
      <c r="AN379" s="665" t="str">
        <f>IFERROR(INDEX('02ORG'!$H$4:$H$45,MATCH($F379,'02ORG'!$M$4:$M$45,0),1),"")</f>
        <v/>
      </c>
      <c r="AO379" s="671"/>
      <c r="AP379" s="665" t="str">
        <f>IFERROR(INDEX('02FOLK'!$AT$3:$AT$45,MATCH($F379,'02FOLK'!$AS$3:$AS$45,0),1),"")</f>
        <v/>
      </c>
      <c r="AQ379" s="671"/>
      <c r="AR379" s="636"/>
      <c r="AS379" s="636"/>
      <c r="AT379" s="636"/>
      <c r="AU379" s="636"/>
      <c r="AV379" s="671"/>
      <c r="AW379" s="636" t="str">
        <f>IFERROR(INDEX('02_LIVING_WATERDEEP'!$C$2:$C$200,MATCH(Таблиця4[[#This Row],[BUILDING NAME]],'02_LIVING_WATERDEEP'!$A$2:$A$200,0),1),"")</f>
        <v/>
      </c>
      <c r="AX379" s="636" t="str">
        <f>IFERROR(INDEX('02_LIVING_WATERDEEP'!$F$2:$F$200,MATCH(Таблиця4[[#This Row],[BUILDING NAME]],'02_LIVING_WATERDEEP'!$A$2:$A$200,0),1),"")</f>
        <v/>
      </c>
      <c r="AY379" s="636" t="str">
        <f>IFERROR(INDEX('02_LIVING_WATERDEEP'!$I$2:$I$200,MATCH(Таблиця4[[#This Row],[BUILDING NAME]],'02_LIVING_WATERDEEP'!$A$2:$A$200,0),1),"")</f>
        <v/>
      </c>
      <c r="AZ379" s="636" t="str">
        <f>IFERROR(INDEX('02_LIVING_WATERDEEP'!$J$2:$J$200,MATCH(Таблиця4[[#This Row],[BUILDING NAME]],'02_LIVING_WATERDEEP'!$A$2:$A$200,0),1),"")</f>
        <v/>
      </c>
      <c r="BA379" s="636" t="str">
        <f>IFERROR(INDEX('02_LIVING_WATERDEEP'!$K$2:$K$200,MATCH(Таблиця4[[#This Row],[BUILDING NAME]],'02_LIVING_WATERDEEP'!$A$2:$A$200,0),1),"")</f>
        <v/>
      </c>
      <c r="BB379" s="636" t="str">
        <f>IFERROR(INDEX('02_LIVING_WATERDEEP'!$L$2:$L$200,MATCH(Таблиця4[[#This Row],[BUILDING NAME]],'02_LIVING_WATERDEEP'!$A$2:$A$200,0),1),"")</f>
        <v/>
      </c>
      <c r="BC379" s="636" t="str">
        <f>IFERROR(INDEX('02_LIVING_WATERDEEP'!$M$2:$M$200,MATCH(Таблиця4[[#This Row],[BUILDING NAME]],'02_LIVING_WATERDEEP'!$A$2:$A$200,0),1),"")</f>
        <v/>
      </c>
      <c r="BD379" s="636"/>
      <c r="BE379" s="636"/>
      <c r="BF379" s="636"/>
      <c r="BG379" s="636"/>
      <c r="BH379" s="636"/>
      <c r="BI379" s="636"/>
      <c r="BJ379" s="636"/>
      <c r="BK379" s="636"/>
      <c r="BL379" s="636"/>
      <c r="BM379" s="636"/>
      <c r="BN379" s="636"/>
      <c r="BO379" s="636"/>
      <c r="BP379" s="636"/>
      <c r="BQ379" s="636"/>
      <c r="BR379" s="636"/>
      <c r="BS379" s="636"/>
      <c r="BT379" s="636"/>
      <c r="BU379" s="636" t="e">
        <f>MATCH(Таблиця4[[#This Row],[BUILDING NAME]],#REF!,0)</f>
        <v>#REF!</v>
      </c>
      <c r="BV379" s="636" t="e">
        <f>INDEX(#REF!,'02BUILD'!BU379,1)</f>
        <v>#REF!</v>
      </c>
      <c r="BW379" s="636" t="s">
        <v>20650</v>
      </c>
      <c r="BX379" s="636"/>
      <c r="BY379" s="636" t="e">
        <f>MATCH(Таблиця4[[#This Row],[BUILDING NAME]],Таблиця5[NAME],0)</f>
        <v>#N/A</v>
      </c>
      <c r="BZ379" s="636" t="e">
        <f>INDEX(Таблиця5[[C - COINS - COST]:[ADDRESS]],'02BUILD'!$BY379,1)</f>
        <v>#N/A</v>
      </c>
      <c r="CA379" s="636" t="e">
        <f>INDEX(Таблиця5[[C - COINS - COST]:[ADDRESS]],'02BUILD'!$BY379,2)</f>
        <v>#N/A</v>
      </c>
      <c r="CB379" s="636" t="e">
        <f>INDEX(Таблиця5[[C - COINS - COST]:[ADDRESS]],'02BUILD'!$BY379,3)</f>
        <v>#N/A</v>
      </c>
      <c r="CC379" s="636" t="e">
        <f>INDEX(Таблиця5[[C - COINS - COST]:[ADDRESS]],'02BUILD'!$BY379,4)</f>
        <v>#N/A</v>
      </c>
      <c r="CD379" s="636" t="e">
        <f>INDEX(Таблиця5[[C - COINS - COST]:[ADDRESS]],'02BUILD'!$BY379,5)</f>
        <v>#N/A</v>
      </c>
      <c r="CE379" s="636" t="e">
        <f>INDEX(Таблиця5[[C - COINS - COST]:[ADDRESS]],'02BUILD'!$BY379,6)</f>
        <v>#N/A</v>
      </c>
      <c r="CF379" s="636" t="e">
        <f>INDEX(Таблиця5[[C - COINS - COST]:[ADDRESS]],'02BUILD'!$BY379,7)</f>
        <v>#N/A</v>
      </c>
      <c r="CG379" s="636" t="e">
        <f>INDEX(Таблиця5[[C - COINS - COST]:[ADDRESS]],'02BUILD'!$BY379,8)</f>
        <v>#N/A</v>
      </c>
      <c r="CH379" s="636" t="e">
        <f>INDEX(Таблиця5[[C - COINS - COST]:[ADDRESS]],'02BUILD'!$BY379,9)</f>
        <v>#N/A</v>
      </c>
      <c r="CI379" s="636" t="e">
        <f>INDEX(Таблиця5[[C - COINS - COST]:[ADDRESS]],'02BUILD'!$BY379,10)</f>
        <v>#N/A</v>
      </c>
    </row>
    <row r="380" spans="1:87" ht="16.5" hidden="1" thickTop="1" thickBot="1">
      <c r="A380" s="636" t="s">
        <v>843</v>
      </c>
      <c r="B380" s="665" t="str">
        <f>LEFT(LEFT(A380,FIND(":",A380)),LEN(LEFT(A380,FIND(":",A380)))-1)</f>
        <v>N67</v>
      </c>
      <c r="C380" s="665" t="str">
        <f>RIGHT(A380,LEN(A380)-FIND(":",A380)-1)</f>
        <v>Bhephel's Bottles/Exotic Wines and Cordials (business, A, 2)</v>
      </c>
      <c r="D380" s="636"/>
      <c r="E380" s="636"/>
      <c r="F380" s="665" t="s">
        <v>1556</v>
      </c>
      <c r="G380" s="665" t="s">
        <v>1557</v>
      </c>
      <c r="H380" s="665" t="s">
        <v>2188</v>
      </c>
      <c r="I380" s="665" t="s">
        <v>3970</v>
      </c>
      <c r="J380" s="665"/>
      <c r="K380" s="665" t="s">
        <v>2089</v>
      </c>
      <c r="L380" s="665" t="s">
        <v>2076</v>
      </c>
      <c r="M380" s="665">
        <v>2</v>
      </c>
      <c r="N380" s="665"/>
      <c r="O380" s="665">
        <v>5</v>
      </c>
      <c r="P380" s="665"/>
      <c r="Q380" s="665"/>
      <c r="R380" s="665"/>
      <c r="S380" s="665" t="str">
        <f>Таблиця4[[#This Row],[C - COINS - COST]]&amp;"C"&amp;" | "&amp;Таблиця4[[#This Row],[A - TANKARDS - Drinks]]&amp;"A"&amp;" | "&amp;Таблиця4[[#This Row],[P - PIPES - hospitality]]&amp;" P"&amp;" | "&amp;Таблиця4[[#This Row],[D - DAGGERS - danger level]]&amp;"D"</f>
        <v>5C | A |  P | D</v>
      </c>
      <c r="T380" s="665"/>
      <c r="U380" s="665"/>
      <c r="V380" s="665"/>
      <c r="W380" s="665" t="s">
        <v>21209</v>
      </c>
      <c r="X380" s="665" t="s">
        <v>4315</v>
      </c>
      <c r="Y380" s="665"/>
      <c r="Z380" s="665" t="str">
        <f>Таблиця4[[#This Row],[Descriptions2]]</f>
        <v/>
      </c>
      <c r="AA380" s="665" t="str">
        <f>Таблиця4[[#This Row],[Owner/Specific NPCs3]]</f>
        <v/>
      </c>
      <c r="AB380" s="665"/>
      <c r="AC380" s="666" t="s">
        <v>5836</v>
      </c>
      <c r="AD380" s="667"/>
      <c r="AE380" s="671"/>
      <c r="AF380" s="665" t="str">
        <f>IFERROR(INDEX('02VG'!B$4:B$167,MATCH($H380,'02VG'!$A$4:$A$167,0),1),"")</f>
        <v/>
      </c>
      <c r="AG380" s="665" t="str">
        <f>IFERROR(INDEX('02VG'!C$4:C$167,MATCH($H380,'02VG'!$A$4:$A$167,0),1),"")</f>
        <v/>
      </c>
      <c r="AH380" s="665" t="str">
        <f>IFERROR(INDEX('02VG'!D$4:D$167,MATCH($H380,'02VG'!$A$4:$A$167,0),1),"")</f>
        <v/>
      </c>
      <c r="AI380" s="665" t="str">
        <f>IFERROR(INDEX('02VG'!E$4:E$167,MATCH($H380,'02VG'!$A$4:$A$167,0),1),"")</f>
        <v/>
      </c>
      <c r="AJ380" s="665" t="str">
        <f>IFERROR(INDEX('02VG'!G$4:G$167,MATCH($H380,'02VG'!$A$4:$A$167,0),1),"")</f>
        <v/>
      </c>
      <c r="AK380" s="665" t="str">
        <f>IFERROR(INDEX('02VG'!I$4:I$167,MATCH($H380,'02VG'!$A$4:$A$167,0),1),"")</f>
        <v/>
      </c>
      <c r="AL380" s="665" t="str">
        <f>IFERROR(INDEX('02VG'!L$4:L$167,MATCH($H380,'02VG'!$A$4:$A$167,0),1),"")</f>
        <v/>
      </c>
      <c r="AM380" s="671"/>
      <c r="AN380" s="665" t="str">
        <f>IFERROR(INDEX('02ORG'!$H$4:$H$45,MATCH($F380,'02ORG'!$M$4:$M$45,0),1),"")</f>
        <v/>
      </c>
      <c r="AO380" s="671"/>
      <c r="AP380" s="665" t="str">
        <f>IFERROR(INDEX('02FOLK'!$AT$3:$AT$45,MATCH($F380,'02FOLK'!$AS$3:$AS$45,0),1),"")</f>
        <v/>
      </c>
      <c r="AQ380" s="671"/>
      <c r="AR380" s="636"/>
      <c r="AS380" s="636"/>
      <c r="AT380" s="636"/>
      <c r="AU380" s="636"/>
      <c r="AV380" s="671"/>
      <c r="AW380" s="636" t="str">
        <f>IFERROR(INDEX('02_LIVING_WATERDEEP'!$C$2:$C$200,MATCH(Таблиця4[[#This Row],[BUILDING NAME]],'02_LIVING_WATERDEEP'!$A$2:$A$200,0),1),"")</f>
        <v/>
      </c>
      <c r="AX380" s="636" t="str">
        <f>IFERROR(INDEX('02_LIVING_WATERDEEP'!$F$2:$F$200,MATCH(Таблиця4[[#This Row],[BUILDING NAME]],'02_LIVING_WATERDEEP'!$A$2:$A$200,0),1),"")</f>
        <v/>
      </c>
      <c r="AY380" s="636" t="str">
        <f>IFERROR(INDEX('02_LIVING_WATERDEEP'!$I$2:$I$200,MATCH(Таблиця4[[#This Row],[BUILDING NAME]],'02_LIVING_WATERDEEP'!$A$2:$A$200,0),1),"")</f>
        <v/>
      </c>
      <c r="AZ380" s="636" t="str">
        <f>IFERROR(INDEX('02_LIVING_WATERDEEP'!$J$2:$J$200,MATCH(Таблиця4[[#This Row],[BUILDING NAME]],'02_LIVING_WATERDEEP'!$A$2:$A$200,0),1),"")</f>
        <v/>
      </c>
      <c r="BA380" s="636" t="str">
        <f>IFERROR(INDEX('02_LIVING_WATERDEEP'!$K$2:$K$200,MATCH(Таблиця4[[#This Row],[BUILDING NAME]],'02_LIVING_WATERDEEP'!$A$2:$A$200,0),1),"")</f>
        <v/>
      </c>
      <c r="BB380" s="636" t="str">
        <f>IFERROR(INDEX('02_LIVING_WATERDEEP'!$L$2:$L$200,MATCH(Таблиця4[[#This Row],[BUILDING NAME]],'02_LIVING_WATERDEEP'!$A$2:$A$200,0),1),"")</f>
        <v/>
      </c>
      <c r="BC380" s="636" t="str">
        <f>IFERROR(INDEX('02_LIVING_WATERDEEP'!$M$2:$M$200,MATCH(Таблиця4[[#This Row],[BUILDING NAME]],'02_LIVING_WATERDEEP'!$A$2:$A$200,0),1),"")</f>
        <v/>
      </c>
      <c r="BD380" s="636"/>
      <c r="BE380" s="636"/>
      <c r="BF380" s="636"/>
      <c r="BG380" s="636"/>
      <c r="BH380" s="636"/>
      <c r="BI380" s="636"/>
      <c r="BJ380" s="636"/>
      <c r="BK380" s="636"/>
      <c r="BL380" s="636"/>
      <c r="BM380" s="636"/>
      <c r="BN380" s="636"/>
      <c r="BO380" s="636"/>
      <c r="BP380" s="636"/>
      <c r="BQ380" s="636"/>
      <c r="BR380" s="636"/>
      <c r="BS380" s="636"/>
      <c r="BT380" s="636"/>
      <c r="BU380" s="636" t="e">
        <f>MATCH(Таблиця4[[#This Row],[BUILDING NAME]],#REF!,0)</f>
        <v>#REF!</v>
      </c>
      <c r="BV380" s="636" t="e">
        <f>INDEX(#REF!,'02BUILD'!BU380,1)</f>
        <v>#REF!</v>
      </c>
      <c r="BW380" s="636" t="s">
        <v>20654</v>
      </c>
      <c r="BX380" s="636"/>
      <c r="BY380" s="636" t="e">
        <f>MATCH(Таблиця4[[#This Row],[BUILDING NAME]],Таблиця5[NAME],0)</f>
        <v>#N/A</v>
      </c>
      <c r="BZ380" s="636" t="e">
        <f>INDEX(Таблиця5[[C - COINS - COST]:[ADDRESS]],'02BUILD'!$BY380,1)</f>
        <v>#N/A</v>
      </c>
      <c r="CA380" s="636" t="e">
        <f>INDEX(Таблиця5[[C - COINS - COST]:[ADDRESS]],'02BUILD'!$BY380,2)</f>
        <v>#N/A</v>
      </c>
      <c r="CB380" s="636" t="e">
        <f>INDEX(Таблиця5[[C - COINS - COST]:[ADDRESS]],'02BUILD'!$BY380,3)</f>
        <v>#N/A</v>
      </c>
      <c r="CC380" s="636" t="e">
        <f>INDEX(Таблиця5[[C - COINS - COST]:[ADDRESS]],'02BUILD'!$BY380,4)</f>
        <v>#N/A</v>
      </c>
      <c r="CD380" s="636" t="e">
        <f>INDEX(Таблиця5[[C - COINS - COST]:[ADDRESS]],'02BUILD'!$BY380,5)</f>
        <v>#N/A</v>
      </c>
      <c r="CE380" s="636" t="e">
        <f>INDEX(Таблиця5[[C - COINS - COST]:[ADDRESS]],'02BUILD'!$BY380,6)</f>
        <v>#N/A</v>
      </c>
      <c r="CF380" s="636" t="e">
        <f>INDEX(Таблиця5[[C - COINS - COST]:[ADDRESS]],'02BUILD'!$BY380,7)</f>
        <v>#N/A</v>
      </c>
      <c r="CG380" s="636" t="e">
        <f>INDEX(Таблиця5[[C - COINS - COST]:[ADDRESS]],'02BUILD'!$BY380,8)</f>
        <v>#N/A</v>
      </c>
      <c r="CH380" s="636" t="e">
        <f>INDEX(Таблиця5[[C - COINS - COST]:[ADDRESS]],'02BUILD'!$BY380,9)</f>
        <v>#N/A</v>
      </c>
      <c r="CI380" s="636" t="e">
        <f>INDEX(Таблиця5[[C - COINS - COST]:[ADDRESS]],'02BUILD'!$BY380,10)</f>
        <v>#N/A</v>
      </c>
    </row>
    <row r="381" spans="1:87" ht="16.5" hidden="1" thickTop="1" thickBot="1">
      <c r="A381" s="636" t="s">
        <v>844</v>
      </c>
      <c r="B381" s="665" t="str">
        <f>LEFT(LEFT(A381,FIND(":",A381)),LEN(LEFT(A381,FIND(":",A381)))-1)</f>
        <v>N68</v>
      </c>
      <c r="C381" s="665" t="str">
        <f>RIGHT(A381,LEN(A381)-FIND(":",A381)-1)</f>
        <v>Sarsantyr's Tapestries &amp; Draperies (business, B, 2)</v>
      </c>
      <c r="D381" s="636"/>
      <c r="E381" s="636"/>
      <c r="F381" s="665" t="s">
        <v>1558</v>
      </c>
      <c r="G381" s="665" t="s">
        <v>1559</v>
      </c>
      <c r="H381" s="665" t="s">
        <v>2189</v>
      </c>
      <c r="I381" s="665" t="s">
        <v>3970</v>
      </c>
      <c r="J381" s="665"/>
      <c r="K381" s="665" t="s">
        <v>2089</v>
      </c>
      <c r="L381" s="665" t="s">
        <v>2081</v>
      </c>
      <c r="M381" s="665">
        <v>2</v>
      </c>
      <c r="N381" s="665"/>
      <c r="O381" s="665">
        <v>4</v>
      </c>
      <c r="P381" s="665"/>
      <c r="Q381" s="665"/>
      <c r="R381" s="665"/>
      <c r="S381" s="665" t="str">
        <f>Таблиця4[[#This Row],[C - COINS - COST]]&amp;"C"&amp;" | "&amp;Таблиця4[[#This Row],[A - TANKARDS - Drinks]]&amp;"A"&amp;" | "&amp;Таблиця4[[#This Row],[P - PIPES - hospitality]]&amp;" P"&amp;" | "&amp;Таблиця4[[#This Row],[D - DAGGERS - danger level]]&amp;"D"</f>
        <v>4C | A |  P | D</v>
      </c>
      <c r="T381" s="665"/>
      <c r="U381" s="665"/>
      <c r="V381" s="665"/>
      <c r="W381" s="665" t="s">
        <v>21214</v>
      </c>
      <c r="X381" s="665" t="s">
        <v>4315</v>
      </c>
      <c r="Y381" s="665"/>
      <c r="Z381" s="665" t="str">
        <f>Таблиця4[[#This Row],[Descriptions2]]</f>
        <v/>
      </c>
      <c r="AA381" s="665" t="str">
        <f>Таблиця4[[#This Row],[Owner/Specific NPCs3]]</f>
        <v/>
      </c>
      <c r="AB381" s="665"/>
      <c r="AC381" s="666" t="s">
        <v>5836</v>
      </c>
      <c r="AD381" s="667"/>
      <c r="AE381" s="671"/>
      <c r="AF381" s="665" t="str">
        <f>IFERROR(INDEX('02VG'!B$4:B$167,MATCH($H381,'02VG'!$A$4:$A$167,0),1),"")</f>
        <v/>
      </c>
      <c r="AG381" s="665" t="str">
        <f>IFERROR(INDEX('02VG'!C$4:C$167,MATCH($H381,'02VG'!$A$4:$A$167,0),1),"")</f>
        <v/>
      </c>
      <c r="AH381" s="665" t="str">
        <f>IFERROR(INDEX('02VG'!D$4:D$167,MATCH($H381,'02VG'!$A$4:$A$167,0),1),"")</f>
        <v/>
      </c>
      <c r="AI381" s="665" t="str">
        <f>IFERROR(INDEX('02VG'!E$4:E$167,MATCH($H381,'02VG'!$A$4:$A$167,0),1),"")</f>
        <v/>
      </c>
      <c r="AJ381" s="665" t="str">
        <f>IFERROR(INDEX('02VG'!G$4:G$167,MATCH($H381,'02VG'!$A$4:$A$167,0),1),"")</f>
        <v/>
      </c>
      <c r="AK381" s="665" t="str">
        <f>IFERROR(INDEX('02VG'!I$4:I$167,MATCH($H381,'02VG'!$A$4:$A$167,0),1),"")</f>
        <v/>
      </c>
      <c r="AL381" s="665" t="str">
        <f>IFERROR(INDEX('02VG'!L$4:L$167,MATCH($H381,'02VG'!$A$4:$A$167,0),1),"")</f>
        <v/>
      </c>
      <c r="AM381" s="671"/>
      <c r="AN381" s="665" t="str">
        <f>IFERROR(INDEX('02ORG'!$H$4:$H$45,MATCH($F381,'02ORG'!$M$4:$M$45,0),1),"")</f>
        <v/>
      </c>
      <c r="AO381" s="671"/>
      <c r="AP381" s="665" t="str">
        <f>IFERROR(INDEX('02FOLK'!$AT$3:$AT$45,MATCH($F381,'02FOLK'!$AS$3:$AS$45,0),1),"")</f>
        <v/>
      </c>
      <c r="AQ381" s="671"/>
      <c r="AR381" s="636"/>
      <c r="AS381" s="636"/>
      <c r="AT381" s="636"/>
      <c r="AU381" s="636"/>
      <c r="AV381" s="671"/>
      <c r="AW381" s="636" t="str">
        <f>IFERROR(INDEX('02_LIVING_WATERDEEP'!$C$2:$C$200,MATCH(Таблиця4[[#This Row],[BUILDING NAME]],'02_LIVING_WATERDEEP'!$A$2:$A$200,0),1),"")</f>
        <v/>
      </c>
      <c r="AX381" s="636" t="str">
        <f>IFERROR(INDEX('02_LIVING_WATERDEEP'!$F$2:$F$200,MATCH(Таблиця4[[#This Row],[BUILDING NAME]],'02_LIVING_WATERDEEP'!$A$2:$A$200,0),1),"")</f>
        <v/>
      </c>
      <c r="AY381" s="636" t="str">
        <f>IFERROR(INDEX('02_LIVING_WATERDEEP'!$I$2:$I$200,MATCH(Таблиця4[[#This Row],[BUILDING NAME]],'02_LIVING_WATERDEEP'!$A$2:$A$200,0),1),"")</f>
        <v/>
      </c>
      <c r="AZ381" s="636" t="str">
        <f>IFERROR(INDEX('02_LIVING_WATERDEEP'!$J$2:$J$200,MATCH(Таблиця4[[#This Row],[BUILDING NAME]],'02_LIVING_WATERDEEP'!$A$2:$A$200,0),1),"")</f>
        <v/>
      </c>
      <c r="BA381" s="636" t="str">
        <f>IFERROR(INDEX('02_LIVING_WATERDEEP'!$K$2:$K$200,MATCH(Таблиця4[[#This Row],[BUILDING NAME]],'02_LIVING_WATERDEEP'!$A$2:$A$200,0),1),"")</f>
        <v/>
      </c>
      <c r="BB381" s="636" t="str">
        <f>IFERROR(INDEX('02_LIVING_WATERDEEP'!$L$2:$L$200,MATCH(Таблиця4[[#This Row],[BUILDING NAME]],'02_LIVING_WATERDEEP'!$A$2:$A$200,0),1),"")</f>
        <v/>
      </c>
      <c r="BC381" s="636" t="str">
        <f>IFERROR(INDEX('02_LIVING_WATERDEEP'!$M$2:$M$200,MATCH(Таблиця4[[#This Row],[BUILDING NAME]],'02_LIVING_WATERDEEP'!$A$2:$A$200,0),1),"")</f>
        <v/>
      </c>
      <c r="BD381" s="636"/>
      <c r="BE381" s="636"/>
      <c r="BF381" s="636"/>
      <c r="BG381" s="636"/>
      <c r="BH381" s="636"/>
      <c r="BI381" s="636"/>
      <c r="BJ381" s="636"/>
      <c r="BK381" s="636"/>
      <c r="BL381" s="636"/>
      <c r="BM381" s="636"/>
      <c r="BN381" s="636"/>
      <c r="BO381" s="636"/>
      <c r="BP381" s="636"/>
      <c r="BQ381" s="636"/>
      <c r="BR381" s="636"/>
      <c r="BS381" s="636"/>
      <c r="BT381" s="636"/>
      <c r="BU381" s="636" t="e">
        <f>MATCH(Таблиця4[[#This Row],[BUILDING NAME]],#REF!,0)</f>
        <v>#REF!</v>
      </c>
      <c r="BV381" s="636" t="e">
        <f>INDEX(#REF!,'02BUILD'!BU381,1)</f>
        <v>#REF!</v>
      </c>
      <c r="BW381" s="636" t="s">
        <v>20646</v>
      </c>
      <c r="BX381" s="636"/>
      <c r="BY381" s="636" t="e">
        <f>MATCH(Таблиця4[[#This Row],[BUILDING NAME]],Таблиця5[NAME],0)</f>
        <v>#N/A</v>
      </c>
      <c r="BZ381" s="636" t="e">
        <f>INDEX(Таблиця5[[C - COINS - COST]:[ADDRESS]],'02BUILD'!$BY381,1)</f>
        <v>#N/A</v>
      </c>
      <c r="CA381" s="636" t="e">
        <f>INDEX(Таблиця5[[C - COINS - COST]:[ADDRESS]],'02BUILD'!$BY381,2)</f>
        <v>#N/A</v>
      </c>
      <c r="CB381" s="636" t="e">
        <f>INDEX(Таблиця5[[C - COINS - COST]:[ADDRESS]],'02BUILD'!$BY381,3)</f>
        <v>#N/A</v>
      </c>
      <c r="CC381" s="636" t="e">
        <f>INDEX(Таблиця5[[C - COINS - COST]:[ADDRESS]],'02BUILD'!$BY381,4)</f>
        <v>#N/A</v>
      </c>
      <c r="CD381" s="636" t="e">
        <f>INDEX(Таблиця5[[C - COINS - COST]:[ADDRESS]],'02BUILD'!$BY381,5)</f>
        <v>#N/A</v>
      </c>
      <c r="CE381" s="636" t="e">
        <f>INDEX(Таблиця5[[C - COINS - COST]:[ADDRESS]],'02BUILD'!$BY381,6)</f>
        <v>#N/A</v>
      </c>
      <c r="CF381" s="636" t="e">
        <f>INDEX(Таблиця5[[C - COINS - COST]:[ADDRESS]],'02BUILD'!$BY381,7)</f>
        <v>#N/A</v>
      </c>
      <c r="CG381" s="636" t="e">
        <f>INDEX(Таблиця5[[C - COINS - COST]:[ADDRESS]],'02BUILD'!$BY381,8)</f>
        <v>#N/A</v>
      </c>
      <c r="CH381" s="636" t="e">
        <f>INDEX(Таблиця5[[C - COINS - COST]:[ADDRESS]],'02BUILD'!$BY381,9)</f>
        <v>#N/A</v>
      </c>
      <c r="CI381" s="636" t="e">
        <f>INDEX(Таблиця5[[C - COINS - COST]:[ADDRESS]],'02BUILD'!$BY381,10)</f>
        <v>#N/A</v>
      </c>
    </row>
    <row r="382" spans="1:87" ht="16.5" hidden="1" thickTop="1" thickBot="1">
      <c r="A382" s="636" t="s">
        <v>845</v>
      </c>
      <c r="B382" s="665" t="str">
        <f>LEFT(LEFT(A382,FIND(":",A382)),LEN(LEFT(A382,FIND(":",A382)))-1)</f>
        <v>N69</v>
      </c>
      <c r="C382" s="665" t="str">
        <f>RIGHT(A382,LEN(A382)-FIND(":",A382)-1)</f>
        <v>Tirelessly Turning Wheel/Caravan Curios From All Far Faerûn (business, B, 3)</v>
      </c>
      <c r="D382" s="636"/>
      <c r="E382" s="636"/>
      <c r="F382" s="665" t="s">
        <v>1560</v>
      </c>
      <c r="G382" s="665" t="s">
        <v>1561</v>
      </c>
      <c r="H382" s="665" t="s">
        <v>2190</v>
      </c>
      <c r="I382" s="665" t="s">
        <v>3970</v>
      </c>
      <c r="J382" s="665"/>
      <c r="K382" s="665" t="s">
        <v>2089</v>
      </c>
      <c r="L382" s="665" t="s">
        <v>2081</v>
      </c>
      <c r="M382" s="665">
        <v>3</v>
      </c>
      <c r="N382" s="665"/>
      <c r="O382" s="665">
        <v>4</v>
      </c>
      <c r="P382" s="665"/>
      <c r="Q382" s="665"/>
      <c r="R382" s="665"/>
      <c r="S382" s="665" t="str">
        <f>Таблиця4[[#This Row],[C - COINS - COST]]&amp;"C"&amp;" | "&amp;Таблиця4[[#This Row],[A - TANKARDS - Drinks]]&amp;"A"&amp;" | "&amp;Таблиця4[[#This Row],[P - PIPES - hospitality]]&amp;" P"&amp;" | "&amp;Таблиця4[[#This Row],[D - DAGGERS - danger level]]&amp;"D"</f>
        <v>4C | A |  P | D</v>
      </c>
      <c r="T382" s="665"/>
      <c r="U382" s="665"/>
      <c r="V382" s="665"/>
      <c r="W382" s="665" t="s">
        <v>21203</v>
      </c>
      <c r="X382" s="665" t="s">
        <v>4315</v>
      </c>
      <c r="Y382" s="665"/>
      <c r="Z382" s="665" t="str">
        <f>Таблиця4[[#This Row],[Descriptions2]]</f>
        <v/>
      </c>
      <c r="AA382" s="665" t="str">
        <f>Таблиця4[[#This Row],[Owner/Specific NPCs3]]</f>
        <v/>
      </c>
      <c r="AB382" s="665"/>
      <c r="AC382" s="666" t="s">
        <v>5836</v>
      </c>
      <c r="AD382" s="667"/>
      <c r="AE382" s="671"/>
      <c r="AF382" s="665" t="str">
        <f>IFERROR(INDEX('02VG'!B$4:B$167,MATCH($H382,'02VG'!$A$4:$A$167,0),1),"")</f>
        <v/>
      </c>
      <c r="AG382" s="665" t="str">
        <f>IFERROR(INDEX('02VG'!C$4:C$167,MATCH($H382,'02VG'!$A$4:$A$167,0),1),"")</f>
        <v/>
      </c>
      <c r="AH382" s="665" t="str">
        <f>IFERROR(INDEX('02VG'!D$4:D$167,MATCH($H382,'02VG'!$A$4:$A$167,0),1),"")</f>
        <v/>
      </c>
      <c r="AI382" s="665" t="str">
        <f>IFERROR(INDEX('02VG'!E$4:E$167,MATCH($H382,'02VG'!$A$4:$A$167,0),1),"")</f>
        <v/>
      </c>
      <c r="AJ382" s="665" t="str">
        <f>IFERROR(INDEX('02VG'!G$4:G$167,MATCH($H382,'02VG'!$A$4:$A$167,0),1),"")</f>
        <v/>
      </c>
      <c r="AK382" s="665" t="str">
        <f>IFERROR(INDEX('02VG'!I$4:I$167,MATCH($H382,'02VG'!$A$4:$A$167,0),1),"")</f>
        <v/>
      </c>
      <c r="AL382" s="665" t="str">
        <f>IFERROR(INDEX('02VG'!L$4:L$167,MATCH($H382,'02VG'!$A$4:$A$167,0),1),"")</f>
        <v/>
      </c>
      <c r="AM382" s="671"/>
      <c r="AN382" s="665" t="str">
        <f>IFERROR(INDEX('02ORG'!$H$4:$H$45,MATCH($F382,'02ORG'!$M$4:$M$45,0),1),"")</f>
        <v/>
      </c>
      <c r="AO382" s="671"/>
      <c r="AP382" s="665" t="str">
        <f>IFERROR(INDEX('02FOLK'!$AT$3:$AT$45,MATCH($F382,'02FOLK'!$AS$3:$AS$45,0),1),"")</f>
        <v/>
      </c>
      <c r="AQ382" s="671"/>
      <c r="AR382" s="636"/>
      <c r="AS382" s="636"/>
      <c r="AT382" s="636"/>
      <c r="AU382" s="636"/>
      <c r="AV382" s="671"/>
      <c r="AW382" s="636" t="str">
        <f>IFERROR(INDEX('02_LIVING_WATERDEEP'!$C$2:$C$200,MATCH(Таблиця4[[#This Row],[BUILDING NAME]],'02_LIVING_WATERDEEP'!$A$2:$A$200,0),1),"")</f>
        <v/>
      </c>
      <c r="AX382" s="636" t="str">
        <f>IFERROR(INDEX('02_LIVING_WATERDEEP'!$F$2:$F$200,MATCH(Таблиця4[[#This Row],[BUILDING NAME]],'02_LIVING_WATERDEEP'!$A$2:$A$200,0),1),"")</f>
        <v/>
      </c>
      <c r="AY382" s="636" t="str">
        <f>IFERROR(INDEX('02_LIVING_WATERDEEP'!$I$2:$I$200,MATCH(Таблиця4[[#This Row],[BUILDING NAME]],'02_LIVING_WATERDEEP'!$A$2:$A$200,0),1),"")</f>
        <v/>
      </c>
      <c r="AZ382" s="636" t="str">
        <f>IFERROR(INDEX('02_LIVING_WATERDEEP'!$J$2:$J$200,MATCH(Таблиця4[[#This Row],[BUILDING NAME]],'02_LIVING_WATERDEEP'!$A$2:$A$200,0),1),"")</f>
        <v/>
      </c>
      <c r="BA382" s="636" t="str">
        <f>IFERROR(INDEX('02_LIVING_WATERDEEP'!$K$2:$K$200,MATCH(Таблиця4[[#This Row],[BUILDING NAME]],'02_LIVING_WATERDEEP'!$A$2:$A$200,0),1),"")</f>
        <v/>
      </c>
      <c r="BB382" s="636" t="str">
        <f>IFERROR(INDEX('02_LIVING_WATERDEEP'!$L$2:$L$200,MATCH(Таблиця4[[#This Row],[BUILDING NAME]],'02_LIVING_WATERDEEP'!$A$2:$A$200,0),1),"")</f>
        <v/>
      </c>
      <c r="BC382" s="636" t="str">
        <f>IFERROR(INDEX('02_LIVING_WATERDEEP'!$M$2:$M$200,MATCH(Таблиця4[[#This Row],[BUILDING NAME]],'02_LIVING_WATERDEEP'!$A$2:$A$200,0),1),"")</f>
        <v/>
      </c>
      <c r="BD382" s="636"/>
      <c r="BE382" s="636"/>
      <c r="BF382" s="636"/>
      <c r="BG382" s="636"/>
      <c r="BH382" s="636"/>
      <c r="BI382" s="636"/>
      <c r="BJ382" s="636"/>
      <c r="BK382" s="636"/>
      <c r="BL382" s="636"/>
      <c r="BM382" s="636"/>
      <c r="BN382" s="636"/>
      <c r="BO382" s="636"/>
      <c r="BP382" s="636"/>
      <c r="BQ382" s="636"/>
      <c r="BR382" s="636"/>
      <c r="BS382" s="636"/>
      <c r="BT382" s="636"/>
      <c r="BU382" s="636" t="e">
        <f>MATCH(Таблиця4[[#This Row],[BUILDING NAME]],#REF!,0)</f>
        <v>#REF!</v>
      </c>
      <c r="BV382" s="636" t="e">
        <f>INDEX(#REF!,'02BUILD'!BU382,1)</f>
        <v>#REF!</v>
      </c>
      <c r="BW382" s="636" t="s">
        <v>20649</v>
      </c>
      <c r="BX382" s="636"/>
      <c r="BY382" s="636" t="e">
        <f>MATCH(Таблиця4[[#This Row],[BUILDING NAME]],Таблиця5[NAME],0)</f>
        <v>#N/A</v>
      </c>
      <c r="BZ382" s="636" t="e">
        <f>INDEX(Таблиця5[[C - COINS - COST]:[ADDRESS]],'02BUILD'!$BY382,1)</f>
        <v>#N/A</v>
      </c>
      <c r="CA382" s="636" t="e">
        <f>INDEX(Таблиця5[[C - COINS - COST]:[ADDRESS]],'02BUILD'!$BY382,2)</f>
        <v>#N/A</v>
      </c>
      <c r="CB382" s="636" t="e">
        <f>INDEX(Таблиця5[[C - COINS - COST]:[ADDRESS]],'02BUILD'!$BY382,3)</f>
        <v>#N/A</v>
      </c>
      <c r="CC382" s="636" t="e">
        <f>INDEX(Таблиця5[[C - COINS - COST]:[ADDRESS]],'02BUILD'!$BY382,4)</f>
        <v>#N/A</v>
      </c>
      <c r="CD382" s="636" t="e">
        <f>INDEX(Таблиця5[[C - COINS - COST]:[ADDRESS]],'02BUILD'!$BY382,5)</f>
        <v>#N/A</v>
      </c>
      <c r="CE382" s="636" t="e">
        <f>INDEX(Таблиця5[[C - COINS - COST]:[ADDRESS]],'02BUILD'!$BY382,6)</f>
        <v>#N/A</v>
      </c>
      <c r="CF382" s="636" t="e">
        <f>INDEX(Таблиця5[[C - COINS - COST]:[ADDRESS]],'02BUILD'!$BY382,7)</f>
        <v>#N/A</v>
      </c>
      <c r="CG382" s="636" t="e">
        <f>INDEX(Таблиця5[[C - COINS - COST]:[ADDRESS]],'02BUILD'!$BY382,8)</f>
        <v>#N/A</v>
      </c>
      <c r="CH382" s="636" t="e">
        <f>INDEX(Таблиця5[[C - COINS - COST]:[ADDRESS]],'02BUILD'!$BY382,9)</f>
        <v>#N/A</v>
      </c>
      <c r="CI382" s="636" t="e">
        <f>INDEX(Таблиця5[[C - COINS - COST]:[ADDRESS]],'02BUILD'!$BY382,10)</f>
        <v>#N/A</v>
      </c>
    </row>
    <row r="383" spans="1:87" ht="16.5" hidden="1" thickTop="1" thickBot="1">
      <c r="A383" s="636" t="s">
        <v>846</v>
      </c>
      <c r="B383" s="665" t="str">
        <f>LEFT(LEFT(A383,FIND(":",A383)),LEN(LEFT(A383,FIND(":",A383)))-1)</f>
        <v>N70</v>
      </c>
      <c r="C383" s="665" t="str">
        <f>RIGHT(A383,LEN(A383)-FIND(":",A383)-1)</f>
        <v>Millomyr Harps (business, A, 2)</v>
      </c>
      <c r="D383" s="636"/>
      <c r="E383" s="636"/>
      <c r="F383" s="665" t="s">
        <v>1562</v>
      </c>
      <c r="G383" s="665" t="s">
        <v>1563</v>
      </c>
      <c r="H383" s="665" t="s">
        <v>2191</v>
      </c>
      <c r="I383" s="665" t="s">
        <v>3970</v>
      </c>
      <c r="J383" s="665"/>
      <c r="K383" s="665" t="s">
        <v>2089</v>
      </c>
      <c r="L383" s="665" t="s">
        <v>2076</v>
      </c>
      <c r="M383" s="665">
        <v>2</v>
      </c>
      <c r="N383" s="665"/>
      <c r="O383" s="665"/>
      <c r="P383" s="665"/>
      <c r="Q383" s="665"/>
      <c r="R383" s="665"/>
      <c r="S383" s="665" t="str">
        <f>Таблиця4[[#This Row],[C - COINS - COST]]&amp;"C"&amp;" | "&amp;Таблиця4[[#This Row],[A - TANKARDS - Drinks]]&amp;"A"&amp;" | "&amp;Таблиця4[[#This Row],[P - PIPES - hospitality]]&amp;" P"&amp;" | "&amp;Таблиця4[[#This Row],[D - DAGGERS - danger level]]&amp;"D"</f>
        <v>C | A |  P | D</v>
      </c>
      <c r="T383" s="665"/>
      <c r="U383" s="665"/>
      <c r="V383" s="665"/>
      <c r="W383" s="665" t="s">
        <v>21212</v>
      </c>
      <c r="X383" s="665" t="s">
        <v>4315</v>
      </c>
      <c r="Y383" s="665"/>
      <c r="Z383" s="665" t="str">
        <f>Таблиця4[[#This Row],[Descriptions2]]</f>
        <v/>
      </c>
      <c r="AA383" s="665" t="str">
        <f>Таблиця4[[#This Row],[Owner/Specific NPCs3]]</f>
        <v/>
      </c>
      <c r="AB383" s="665"/>
      <c r="AC383" s="666" t="s">
        <v>5836</v>
      </c>
      <c r="AD383" s="667"/>
      <c r="AE383" s="671"/>
      <c r="AF383" s="665" t="str">
        <f>IFERROR(INDEX('02VG'!B$4:B$167,MATCH($H383,'02VG'!$A$4:$A$167,0),1),"")</f>
        <v/>
      </c>
      <c r="AG383" s="665" t="str">
        <f>IFERROR(INDEX('02VG'!C$4:C$167,MATCH($H383,'02VG'!$A$4:$A$167,0),1),"")</f>
        <v/>
      </c>
      <c r="AH383" s="665" t="str">
        <f>IFERROR(INDEX('02VG'!D$4:D$167,MATCH($H383,'02VG'!$A$4:$A$167,0),1),"")</f>
        <v/>
      </c>
      <c r="AI383" s="665" t="str">
        <f>IFERROR(INDEX('02VG'!E$4:E$167,MATCH($H383,'02VG'!$A$4:$A$167,0),1),"")</f>
        <v/>
      </c>
      <c r="AJ383" s="665" t="str">
        <f>IFERROR(INDEX('02VG'!G$4:G$167,MATCH($H383,'02VG'!$A$4:$A$167,0),1),"")</f>
        <v/>
      </c>
      <c r="AK383" s="665" t="str">
        <f>IFERROR(INDEX('02VG'!I$4:I$167,MATCH($H383,'02VG'!$A$4:$A$167,0),1),"")</f>
        <v/>
      </c>
      <c r="AL383" s="665" t="str">
        <f>IFERROR(INDEX('02VG'!L$4:L$167,MATCH($H383,'02VG'!$A$4:$A$167,0),1),"")</f>
        <v/>
      </c>
      <c r="AM383" s="671"/>
      <c r="AN383" s="665" t="str">
        <f>IFERROR(INDEX('02ORG'!$H$4:$H$45,MATCH($F383,'02ORG'!$M$4:$M$45,0),1),"")</f>
        <v/>
      </c>
      <c r="AO383" s="671"/>
      <c r="AP383" s="665" t="str">
        <f>IFERROR(INDEX('02FOLK'!$AT$3:$AT$45,MATCH($F383,'02FOLK'!$AS$3:$AS$45,0),1),"")</f>
        <v/>
      </c>
      <c r="AQ383" s="671"/>
      <c r="AR383" s="636"/>
      <c r="AS383" s="636"/>
      <c r="AT383" s="636"/>
      <c r="AU383" s="636"/>
      <c r="AV383" s="671"/>
      <c r="AW383" s="636" t="str">
        <f>IFERROR(INDEX('02_LIVING_WATERDEEP'!$C$2:$C$200,MATCH(Таблиця4[[#This Row],[BUILDING NAME]],'02_LIVING_WATERDEEP'!$A$2:$A$200,0),1),"")</f>
        <v/>
      </c>
      <c r="AX383" s="636" t="str">
        <f>IFERROR(INDEX('02_LIVING_WATERDEEP'!$F$2:$F$200,MATCH(Таблиця4[[#This Row],[BUILDING NAME]],'02_LIVING_WATERDEEP'!$A$2:$A$200,0),1),"")</f>
        <v/>
      </c>
      <c r="AY383" s="636" t="str">
        <f>IFERROR(INDEX('02_LIVING_WATERDEEP'!$I$2:$I$200,MATCH(Таблиця4[[#This Row],[BUILDING NAME]],'02_LIVING_WATERDEEP'!$A$2:$A$200,0),1),"")</f>
        <v/>
      </c>
      <c r="AZ383" s="636" t="str">
        <f>IFERROR(INDEX('02_LIVING_WATERDEEP'!$J$2:$J$200,MATCH(Таблиця4[[#This Row],[BUILDING NAME]],'02_LIVING_WATERDEEP'!$A$2:$A$200,0),1),"")</f>
        <v/>
      </c>
      <c r="BA383" s="636" t="str">
        <f>IFERROR(INDEX('02_LIVING_WATERDEEP'!$K$2:$K$200,MATCH(Таблиця4[[#This Row],[BUILDING NAME]],'02_LIVING_WATERDEEP'!$A$2:$A$200,0),1),"")</f>
        <v/>
      </c>
      <c r="BB383" s="636" t="str">
        <f>IFERROR(INDEX('02_LIVING_WATERDEEP'!$L$2:$L$200,MATCH(Таблиця4[[#This Row],[BUILDING NAME]],'02_LIVING_WATERDEEP'!$A$2:$A$200,0),1),"")</f>
        <v/>
      </c>
      <c r="BC383" s="636" t="str">
        <f>IFERROR(INDEX('02_LIVING_WATERDEEP'!$M$2:$M$200,MATCH(Таблиця4[[#This Row],[BUILDING NAME]],'02_LIVING_WATERDEEP'!$A$2:$A$200,0),1),"")</f>
        <v/>
      </c>
      <c r="BD383" s="636"/>
      <c r="BE383" s="636"/>
      <c r="BF383" s="636"/>
      <c r="BG383" s="636"/>
      <c r="BH383" s="636"/>
      <c r="BI383" s="636"/>
      <c r="BJ383" s="636"/>
      <c r="BK383" s="636"/>
      <c r="BL383" s="636"/>
      <c r="BM383" s="636"/>
      <c r="BN383" s="636"/>
      <c r="BO383" s="636"/>
      <c r="BP383" s="636"/>
      <c r="BQ383" s="636"/>
      <c r="BR383" s="636"/>
      <c r="BS383" s="636"/>
      <c r="BT383" s="636"/>
      <c r="BU383" s="636" t="e">
        <f>MATCH(Таблиця4[[#This Row],[BUILDING NAME]],#REF!,0)</f>
        <v>#REF!</v>
      </c>
      <c r="BV383" s="636" t="e">
        <f>INDEX(#REF!,'02BUILD'!BU383,1)</f>
        <v>#REF!</v>
      </c>
      <c r="BW383" s="636" t="s">
        <v>20823</v>
      </c>
      <c r="BX383" s="636"/>
      <c r="BY383" s="636">
        <f>MATCH(Таблиця4[[#This Row],[BUILDING NAME]],Таблиця5[NAME],0)</f>
        <v>295</v>
      </c>
      <c r="BZ383" s="636">
        <f>INDEX(Таблиця5[[C - COINS - COST]:[ADDRESS]],'02BUILD'!$BY383,1)</f>
        <v>0</v>
      </c>
      <c r="CA383" s="636">
        <f>INDEX(Таблиця5[[C - COINS - COST]:[ADDRESS]],'02BUILD'!$BY383,2)</f>
        <v>0</v>
      </c>
      <c r="CB383" s="636">
        <f>INDEX(Таблиця5[[C - COINS - COST]:[ADDRESS]],'02BUILD'!$BY383,3)</f>
        <v>0</v>
      </c>
      <c r="CC383" s="636">
        <f>INDEX(Таблиця5[[C - COINS - COST]:[ADDRESS]],'02BUILD'!$BY383,4)</f>
        <v>0</v>
      </c>
      <c r="CD383" s="636" t="str">
        <f>INDEX(Таблиця5[[C - COINS - COST]:[ADDRESS]],'02BUILD'!$BY383,5)</f>
        <v/>
      </c>
      <c r="CE383" s="636" t="str">
        <f>INDEX(Таблиця5[[C - COINS - COST]:[ADDRESS]],'02BUILD'!$BY383,6)</f>
        <v>Business</v>
      </c>
      <c r="CF383" s="636">
        <f>INDEX(Таблиця5[[C - COINS - COST]:[ADDRESS]],'02BUILD'!$BY383,7)</f>
        <v>0</v>
      </c>
      <c r="CG383" s="636">
        <f>INDEX(Таблиця5[[C - COINS - COST]:[ADDRESS]],'02BUILD'!$BY383,8)</f>
        <v>0</v>
      </c>
      <c r="CH383" s="636">
        <f>INDEX(Таблиця5[[C - COINS - COST]:[ADDRESS]],'02BUILD'!$BY383,9)</f>
        <v>0</v>
      </c>
      <c r="CI383" s="636" t="str">
        <f>INDEX(Таблиця5[[C - COINS - COST]:[ADDRESS]],'02BUILD'!$BY383,10)</f>
        <v>Golden Serpent Street</v>
      </c>
    </row>
    <row r="384" spans="1:87" ht="16.5" hidden="1" thickTop="1" thickBot="1">
      <c r="A384" s="636" t="s">
        <v>847</v>
      </c>
      <c r="B384" s="665" t="str">
        <f>LEFT(LEFT(A384,FIND(":",A384)),LEN(LEFT(A384,FIND(":",A384)))-1)</f>
        <v>N71</v>
      </c>
      <c r="C384" s="665" t="str">
        <f>RIGHT(A384,LEN(A384)-FIND(":",A384)-1)</f>
        <v>Greenglade Tower (rooming house, A, J)</v>
      </c>
      <c r="D384" s="636"/>
      <c r="E384" s="636"/>
      <c r="F384" s="665" t="s">
        <v>1564</v>
      </c>
      <c r="G384" s="665" t="s">
        <v>2137</v>
      </c>
      <c r="H384" s="665" t="s">
        <v>16302</v>
      </c>
      <c r="I384" s="665" t="s">
        <v>3970</v>
      </c>
      <c r="J384" s="665"/>
      <c r="K384" s="665" t="s">
        <v>2099</v>
      </c>
      <c r="L384" s="665" t="s">
        <v>2076</v>
      </c>
      <c r="M384" s="665">
        <v>5</v>
      </c>
      <c r="N384" s="520" t="s">
        <v>16307</v>
      </c>
      <c r="O384" s="665"/>
      <c r="P384" s="665"/>
      <c r="Q384" s="665"/>
      <c r="R384" s="665"/>
      <c r="S384" s="665" t="str">
        <f>Таблиця4[[#This Row],[C - COINS - COST]]&amp;"C"&amp;" | "&amp;Таблиця4[[#This Row],[A - TANKARDS - Drinks]]&amp;"A"&amp;" | "&amp;Таблиця4[[#This Row],[P - PIPES - hospitality]]&amp;" P"&amp;" | "&amp;Таблиця4[[#This Row],[D - DAGGERS - danger level]]&amp;"D"</f>
        <v>C | A |  P | D</v>
      </c>
      <c r="T384" s="665"/>
      <c r="U384" s="665"/>
      <c r="V384" s="665"/>
      <c r="W384" s="520" t="s">
        <v>16305</v>
      </c>
      <c r="X384" s="665" t="s">
        <v>237</v>
      </c>
      <c r="Y384" s="665"/>
      <c r="Z384" s="665" t="str">
        <f>Таблиця4[[#This Row],[Descriptions2]]</f>
        <v>Exterior:
Reception:
Elevator:
Concierge:
First Floor:
Second Floor Room:
Third Floor Room:
Penthouse: VIEW OF MARKET</v>
      </c>
      <c r="AA384" s="665" t="str">
        <f>Таблиця4[[#This Row],[Owner/Specific NPCs3]]</f>
        <v>Atalya Faen Liascient (Goldfrond) (Neutral Good)
Female High Elf. 5'9, athletic build, 117 years old. Waist-high curled blonde hair, golden eyes, smooth lightly golden skin, very stunning oval face, very long fingers.
Is always serene, very generous to her patrons yet still courteous to non-patrons.
She proudly worships Chauntea, Goddess of agriculture, farmers, gardeners and summer.</v>
      </c>
      <c r="AB384" s="665"/>
      <c r="AC384" s="666" t="s">
        <v>5836</v>
      </c>
      <c r="AD384" s="667"/>
      <c r="AE384" s="671"/>
      <c r="AF384" s="665" t="str">
        <f>IFERROR(INDEX('02VG'!B$4:B$167,MATCH($H384,'02VG'!$A$4:$A$167,0),1),"")</f>
        <v/>
      </c>
      <c r="AG384" s="665" t="str">
        <f>IFERROR(INDEX('02VG'!C$4:C$167,MATCH($H384,'02VG'!$A$4:$A$167,0),1),"")</f>
        <v/>
      </c>
      <c r="AH384" s="665" t="str">
        <f>IFERROR(INDEX('02VG'!D$4:D$167,MATCH($H384,'02VG'!$A$4:$A$167,0),1),"")</f>
        <v/>
      </c>
      <c r="AI384" s="665" t="str">
        <f>IFERROR(INDEX('02VG'!E$4:E$167,MATCH($H384,'02VG'!$A$4:$A$167,0),1),"")</f>
        <v/>
      </c>
      <c r="AJ384" s="665" t="str">
        <f>IFERROR(INDEX('02VG'!G$4:G$167,MATCH($H384,'02VG'!$A$4:$A$167,0),1),"")</f>
        <v/>
      </c>
      <c r="AK384" s="665" t="str">
        <f>IFERROR(INDEX('02VG'!I$4:I$167,MATCH($H384,'02VG'!$A$4:$A$167,0),1),"")</f>
        <v/>
      </c>
      <c r="AL384" s="665" t="str">
        <f>IFERROR(INDEX('02VG'!L$4:L$167,MATCH($H384,'02VG'!$A$4:$A$167,0),1),"")</f>
        <v/>
      </c>
      <c r="AM384" s="671"/>
      <c r="AN384" s="665" t="str">
        <f>IFERROR(INDEX('02ORG'!$H$4:$H$45,MATCH($F384,'02ORG'!$M$4:$M$45,0),1),"")</f>
        <v/>
      </c>
      <c r="AO384" s="671"/>
      <c r="AP384" s="665" t="str">
        <f>IFERROR(INDEX('02FOLK'!$AT$3:$AT$45,MATCH($F384,'02FOLK'!$AS$3:$AS$45,0),1),"")</f>
        <v/>
      </c>
      <c r="AQ384" s="671"/>
      <c r="AR384" s="636"/>
      <c r="AS384" s="636"/>
      <c r="AT384" s="636"/>
      <c r="AU384" s="636"/>
      <c r="AV384" s="671"/>
      <c r="AW384" s="636" t="str">
        <f>IFERROR(INDEX('02_LIVING_WATERDEEP'!$C$2:$C$200,MATCH(Таблиця4[[#This Row],[BUILDING NAME]],'02_LIVING_WATERDEEP'!$A$2:$A$200,0),1),"")</f>
        <v>JL</v>
      </c>
      <c r="AX384" s="636" t="str">
        <f>IFERROR(INDEX('02_LIVING_WATERDEEP'!$F$2:$F$200,MATCH(Таблиця4[[#This Row],[BUILDING NAME]],'02_LIVING_WATERDEEP'!$A$2:$A$200,0),1),"")</f>
        <v>Wealthy</v>
      </c>
      <c r="AY384" s="636" t="str">
        <f>IFERROR(INDEX('02_LIVING_WATERDEEP'!$I$2:$I$200,MATCH(Таблиця4[[#This Row],[BUILDING NAME]],'02_LIVING_WATERDEEP'!$A$2:$A$200,0),1),"")</f>
        <v>Outside: This five story triangular tower boasts two small buildings at its front that serves as a reception and a concierge. Renting a room is done in advance in factors of a month, and upon gaining access to your room you and any residents are granted a small rune on one of your hands.
Concierge: The concierge is a small office, and offers room service as well as services such as flagging down street coaches, fetching certain (legal) things in the city, amongst other things.
Reception: The reception leads directly to a small semi-circle impression inside the tower on one side, and a doorway on the other leading to common areas.
First Floor: The first floor contains common areas such as a kitchen, living room, small library, reading room, etc... There is a chef on standby during regular hours (7 in the morning to 11 at night).
Other Floors: Upon stepping in the impression that section of floor magically rises up to your correct floor, upon which time your door appears and opens.
General Layout: In terms of the tower, the first two floors are each split up in two, forming two units. The third floor is a single unit, and the top two floors are another unit. Each floor above the first has a balcony enchanted to make whoever on it invisible to the street below. For security reasons, anything fired or cast from a balcony will visibly and temporarily disable the enchantment.
Rooms: The rooms are all lavish, and are often rented by diplomats and rich travelling merchants. A first floor room costs 120gp for 30 days, a second floor 150gp (due to the balcony), the third floor is 240gp, and the penthouse is 450gp.</v>
      </c>
      <c r="AZ384" s="636" t="str">
        <f>IFERROR(INDEX('02_LIVING_WATERDEEP'!$J$2:$J$200,MATCH(Таблиця4[[#This Row],[BUILDING NAME]],'02_LIVING_WATERDEEP'!$A$2:$A$200,0),1),"")</f>
        <v>Exterior:
Reception:
Elevator:
Concierge:
First Floor:
Second Floor Room:
Third Floor Room:
Penthouse: VIEW OF MARKET</v>
      </c>
      <c r="BA384" s="636" t="str">
        <f>IFERROR(INDEX('02_LIVING_WATERDEEP'!$K$2:$K$200,MATCH(Таблиця4[[#This Row],[BUILDING NAME]],'02_LIVING_WATERDEEP'!$A$2:$A$200,0),1),"")</f>
        <v>Atalya Faen Liascient (Goldfrond) (Neutral Good)
Female High Elf. 5'9, athletic build, 117 years old. Waist-high curled blonde hair, golden eyes, smooth lightly golden skin, very stunning oval face, very long fingers.
Is always serene, very generous to her patrons yet still courteous to non-patrons.
She proudly worships Chauntea, Goddess of agriculture, farmers, gardeners and summer.</v>
      </c>
      <c r="BB384" s="636">
        <f>IFERROR(INDEX('02_LIVING_WATERDEEP'!$L$2:$L$200,MATCH(Таблиця4[[#This Row],[BUILDING NAME]],'02_LIVING_WATERDEEP'!$A$2:$A$200,0),1),"")</f>
        <v>0</v>
      </c>
      <c r="BC384" s="636">
        <f>IFERROR(INDEX('02_LIVING_WATERDEEP'!$M$2:$M$200,MATCH(Таблиця4[[#This Row],[BUILDING NAME]],'02_LIVING_WATERDEEP'!$A$2:$A$200,0),1),"")</f>
        <v>0</v>
      </c>
      <c r="BD384" s="636"/>
      <c r="BE384" s="636"/>
      <c r="BF384" s="636"/>
      <c r="BG384" s="636"/>
      <c r="BH384" s="636"/>
      <c r="BI384" s="636"/>
      <c r="BJ384" s="636"/>
      <c r="BK384" s="636"/>
      <c r="BL384" s="636"/>
      <c r="BM384" s="636"/>
      <c r="BN384" s="636"/>
      <c r="BO384" s="636"/>
      <c r="BP384" s="636"/>
      <c r="BQ384" s="636"/>
      <c r="BR384" s="636"/>
      <c r="BS384" s="636"/>
      <c r="BT384" s="636"/>
      <c r="BU384" s="636" t="e">
        <f>MATCH(Таблиця4[[#This Row],[BUILDING NAME]],#REF!,0)</f>
        <v>#REF!</v>
      </c>
      <c r="BV384" s="636" t="e">
        <f>INDEX(#REF!,'02BUILD'!BU384,1)</f>
        <v>#REF!</v>
      </c>
      <c r="BW384" s="636" t="s">
        <v>20648</v>
      </c>
      <c r="BX384" s="636"/>
      <c r="BY384" s="636" t="e">
        <f>MATCH(Таблиця4[[#This Row],[BUILDING NAME]],Таблиця5[NAME],0)</f>
        <v>#N/A</v>
      </c>
      <c r="BZ384" s="636" t="e">
        <f>INDEX(Таблиця5[[C - COINS - COST]:[ADDRESS]],'02BUILD'!$BY384,1)</f>
        <v>#N/A</v>
      </c>
      <c r="CA384" s="636" t="e">
        <f>INDEX(Таблиця5[[C - COINS - COST]:[ADDRESS]],'02BUILD'!$BY384,2)</f>
        <v>#N/A</v>
      </c>
      <c r="CB384" s="636" t="e">
        <f>INDEX(Таблиця5[[C - COINS - COST]:[ADDRESS]],'02BUILD'!$BY384,3)</f>
        <v>#N/A</v>
      </c>
      <c r="CC384" s="636" t="e">
        <f>INDEX(Таблиця5[[C - COINS - COST]:[ADDRESS]],'02BUILD'!$BY384,4)</f>
        <v>#N/A</v>
      </c>
      <c r="CD384" s="636" t="e">
        <f>INDEX(Таблиця5[[C - COINS - COST]:[ADDRESS]],'02BUILD'!$BY384,5)</f>
        <v>#N/A</v>
      </c>
      <c r="CE384" s="636" t="e">
        <f>INDEX(Таблиця5[[C - COINS - COST]:[ADDRESS]],'02BUILD'!$BY384,6)</f>
        <v>#N/A</v>
      </c>
      <c r="CF384" s="636" t="e">
        <f>INDEX(Таблиця5[[C - COINS - COST]:[ADDRESS]],'02BUILD'!$BY384,7)</f>
        <v>#N/A</v>
      </c>
      <c r="CG384" s="636" t="e">
        <f>INDEX(Таблиця5[[C - COINS - COST]:[ADDRESS]],'02BUILD'!$BY384,8)</f>
        <v>#N/A</v>
      </c>
      <c r="CH384" s="636" t="e">
        <f>INDEX(Таблиця5[[C - COINS - COST]:[ADDRESS]],'02BUILD'!$BY384,9)</f>
        <v>#N/A</v>
      </c>
      <c r="CI384" s="636" t="e">
        <f>INDEX(Таблиця5[[C - COINS - COST]:[ADDRESS]],'02BUILD'!$BY384,10)</f>
        <v>#N/A</v>
      </c>
    </row>
    <row r="385" spans="1:87" ht="16.5" hidden="1" thickTop="1" thickBot="1">
      <c r="A385" s="636" t="s">
        <v>848</v>
      </c>
      <c r="B385" s="665" t="str">
        <f>LEFT(LEFT(A385,FIND(":",A385)),LEN(LEFT(A385,FIND(":",A385)))-1)</f>
        <v>N72</v>
      </c>
      <c r="C385" s="665" t="str">
        <f>RIGHT(A385,LEN(A385)-FIND(":",A385)-1)</f>
        <v>Obelos "The Only" Braeril's residence (business/row house, A, 3)</v>
      </c>
      <c r="D385" s="636"/>
      <c r="E385" s="636"/>
      <c r="F385" s="665" t="s">
        <v>1565</v>
      </c>
      <c r="G385" s="665" t="s">
        <v>1566</v>
      </c>
      <c r="H385" s="665" t="s">
        <v>21115</v>
      </c>
      <c r="I385" s="665" t="s">
        <v>3970</v>
      </c>
      <c r="J385" s="665"/>
      <c r="K385" s="665" t="s">
        <v>2097</v>
      </c>
      <c r="L385" s="665" t="s">
        <v>2076</v>
      </c>
      <c r="M385" s="665">
        <v>3</v>
      </c>
      <c r="N385" s="665"/>
      <c r="O385" s="665"/>
      <c r="P385" s="665"/>
      <c r="Q385" s="665"/>
      <c r="R385" s="665"/>
      <c r="S385" s="665" t="str">
        <f>Таблиця4[[#This Row],[C - COINS - COST]]&amp;"C"&amp;" | "&amp;Таблиця4[[#This Row],[A - TANKARDS - Drinks]]&amp;"A"&amp;" | "&amp;Таблиця4[[#This Row],[P - PIPES - hospitality]]&amp;" P"&amp;" | "&amp;Таблиця4[[#This Row],[D - DAGGERS - danger level]]&amp;"D"</f>
        <v>C | A |  P | D</v>
      </c>
      <c r="T385" s="665"/>
      <c r="U385" s="665"/>
      <c r="V385" s="665"/>
      <c r="W385" s="690"/>
      <c r="X385" s="665" t="s">
        <v>4315</v>
      </c>
      <c r="Y385" s="665"/>
      <c r="Z385" s="665" t="str">
        <f>Таблиця4[[#This Row],[Descriptions2]]</f>
        <v/>
      </c>
      <c r="AA385" s="665" t="str">
        <f>Таблиця4[[#This Row],[Owner/Specific NPCs3]]</f>
        <v/>
      </c>
      <c r="AB385" s="665"/>
      <c r="AC385" s="666" t="s">
        <v>5836</v>
      </c>
      <c r="AD385" s="667"/>
      <c r="AE385" s="671"/>
      <c r="AF385" s="665" t="str">
        <f>IFERROR(INDEX('02VG'!B$4:B$167,MATCH($H385,'02VG'!$A$4:$A$167,0),1),"")</f>
        <v/>
      </c>
      <c r="AG385" s="665" t="str">
        <f>IFERROR(INDEX('02VG'!C$4:C$167,MATCH($H385,'02VG'!$A$4:$A$167,0),1),"")</f>
        <v/>
      </c>
      <c r="AH385" s="665" t="str">
        <f>IFERROR(INDEX('02VG'!D$4:D$167,MATCH($H385,'02VG'!$A$4:$A$167,0),1),"")</f>
        <v/>
      </c>
      <c r="AI385" s="665" t="str">
        <f>IFERROR(INDEX('02VG'!E$4:E$167,MATCH($H385,'02VG'!$A$4:$A$167,0),1),"")</f>
        <v/>
      </c>
      <c r="AJ385" s="665" t="str">
        <f>IFERROR(INDEX('02VG'!G$4:G$167,MATCH($H385,'02VG'!$A$4:$A$167,0),1),"")</f>
        <v/>
      </c>
      <c r="AK385" s="665" t="str">
        <f>IFERROR(INDEX('02VG'!I$4:I$167,MATCH($H385,'02VG'!$A$4:$A$167,0),1),"")</f>
        <v/>
      </c>
      <c r="AL385" s="665" t="str">
        <f>IFERROR(INDEX('02VG'!L$4:L$167,MATCH($H385,'02VG'!$A$4:$A$167,0),1),"")</f>
        <v/>
      </c>
      <c r="AM385" s="671"/>
      <c r="AN385" s="665" t="str">
        <f>IFERROR(INDEX('02ORG'!$H$4:$H$45,MATCH($F385,'02ORG'!$M$4:$M$45,0),1),"")</f>
        <v/>
      </c>
      <c r="AO385" s="671"/>
      <c r="AP385" s="665" t="str">
        <f>IFERROR(INDEX('02FOLK'!$AT$3:$AT$45,MATCH($F385,'02FOLK'!$AS$3:$AS$45,0),1),"")</f>
        <v/>
      </c>
      <c r="AQ385" s="671"/>
      <c r="AR385" s="636"/>
      <c r="AS385" s="636"/>
      <c r="AT385" s="636"/>
      <c r="AU385" s="636"/>
      <c r="AV385" s="671"/>
      <c r="AW385" s="636" t="str">
        <f>IFERROR(INDEX('02_LIVING_WATERDEEP'!$C$2:$C$200,MATCH(Таблиця4[[#This Row],[BUILDING NAME]],'02_LIVING_WATERDEEP'!$A$2:$A$200,0),1),"")</f>
        <v/>
      </c>
      <c r="AX385" s="636" t="str">
        <f>IFERROR(INDEX('02_LIVING_WATERDEEP'!$F$2:$F$200,MATCH(Таблиця4[[#This Row],[BUILDING NAME]],'02_LIVING_WATERDEEP'!$A$2:$A$200,0),1),"")</f>
        <v/>
      </c>
      <c r="AY385" s="636" t="str">
        <f>IFERROR(INDEX('02_LIVING_WATERDEEP'!$I$2:$I$200,MATCH(Таблиця4[[#This Row],[BUILDING NAME]],'02_LIVING_WATERDEEP'!$A$2:$A$200,0),1),"")</f>
        <v/>
      </c>
      <c r="AZ385" s="636" t="str">
        <f>IFERROR(INDEX('02_LIVING_WATERDEEP'!$J$2:$J$200,MATCH(Таблиця4[[#This Row],[BUILDING NAME]],'02_LIVING_WATERDEEP'!$A$2:$A$200,0),1),"")</f>
        <v/>
      </c>
      <c r="BA385" s="636" t="str">
        <f>IFERROR(INDEX('02_LIVING_WATERDEEP'!$K$2:$K$200,MATCH(Таблиця4[[#This Row],[BUILDING NAME]],'02_LIVING_WATERDEEP'!$A$2:$A$200,0),1),"")</f>
        <v/>
      </c>
      <c r="BB385" s="636" t="str">
        <f>IFERROR(INDEX('02_LIVING_WATERDEEP'!$L$2:$L$200,MATCH(Таблиця4[[#This Row],[BUILDING NAME]],'02_LIVING_WATERDEEP'!$A$2:$A$200,0),1),"")</f>
        <v/>
      </c>
      <c r="BC385" s="636" t="str">
        <f>IFERROR(INDEX('02_LIVING_WATERDEEP'!$M$2:$M$200,MATCH(Таблиця4[[#This Row],[BUILDING NAME]],'02_LIVING_WATERDEEP'!$A$2:$A$200,0),1),"")</f>
        <v/>
      </c>
      <c r="BD385" s="636"/>
      <c r="BE385" s="636"/>
      <c r="BF385" s="636"/>
      <c r="BG385" s="636"/>
      <c r="BH385" s="636"/>
      <c r="BI385" s="636"/>
      <c r="BJ385" s="636"/>
      <c r="BK385" s="636"/>
      <c r="BL385" s="636"/>
      <c r="BM385" s="636"/>
      <c r="BN385" s="636"/>
      <c r="BO385" s="636"/>
      <c r="BP385" s="636"/>
      <c r="BQ385" s="636"/>
      <c r="BR385" s="636"/>
      <c r="BS385" s="636"/>
      <c r="BT385" s="636"/>
      <c r="BU385" s="636" t="e">
        <f>MATCH(Таблиця4[[#This Row],[BUILDING NAME]],#REF!,0)</f>
        <v>#REF!</v>
      </c>
      <c r="BV385" s="636" t="e">
        <f>INDEX(#REF!,'02BUILD'!BU385,1)</f>
        <v>#REF!</v>
      </c>
      <c r="BW385" s="636" t="s">
        <v>20653</v>
      </c>
      <c r="BX385" s="636"/>
      <c r="BY385" s="636" t="e">
        <f>MATCH(Таблиця4[[#This Row],[BUILDING NAME]],Таблиця5[NAME],0)</f>
        <v>#N/A</v>
      </c>
      <c r="BZ385" s="636" t="e">
        <f>INDEX(Таблиця5[[C - COINS - COST]:[ADDRESS]],'02BUILD'!$BY385,1)</f>
        <v>#N/A</v>
      </c>
      <c r="CA385" s="636" t="e">
        <f>INDEX(Таблиця5[[C - COINS - COST]:[ADDRESS]],'02BUILD'!$BY385,2)</f>
        <v>#N/A</v>
      </c>
      <c r="CB385" s="636" t="e">
        <f>INDEX(Таблиця5[[C - COINS - COST]:[ADDRESS]],'02BUILD'!$BY385,3)</f>
        <v>#N/A</v>
      </c>
      <c r="CC385" s="636" t="e">
        <f>INDEX(Таблиця5[[C - COINS - COST]:[ADDRESS]],'02BUILD'!$BY385,4)</f>
        <v>#N/A</v>
      </c>
      <c r="CD385" s="636" t="e">
        <f>INDEX(Таблиця5[[C - COINS - COST]:[ADDRESS]],'02BUILD'!$BY385,5)</f>
        <v>#N/A</v>
      </c>
      <c r="CE385" s="636" t="e">
        <f>INDEX(Таблиця5[[C - COINS - COST]:[ADDRESS]],'02BUILD'!$BY385,6)</f>
        <v>#N/A</v>
      </c>
      <c r="CF385" s="636" t="e">
        <f>INDEX(Таблиця5[[C - COINS - COST]:[ADDRESS]],'02BUILD'!$BY385,7)</f>
        <v>#N/A</v>
      </c>
      <c r="CG385" s="636" t="e">
        <f>INDEX(Таблиця5[[C - COINS - COST]:[ADDRESS]],'02BUILD'!$BY385,8)</f>
        <v>#N/A</v>
      </c>
      <c r="CH385" s="636" t="e">
        <f>INDEX(Таблиця5[[C - COINS - COST]:[ADDRESS]],'02BUILD'!$BY385,9)</f>
        <v>#N/A</v>
      </c>
      <c r="CI385" s="636" t="e">
        <f>INDEX(Таблиця5[[C - COINS - COST]:[ADDRESS]],'02BUILD'!$BY385,10)</f>
        <v>#N/A</v>
      </c>
    </row>
    <row r="386" spans="1:87" ht="16.5" hidden="1" thickTop="1" thickBot="1">
      <c r="A386" s="636" t="s">
        <v>849</v>
      </c>
      <c r="B386" s="665" t="str">
        <f>LEFT(LEFT(A386,FIND(":",A386)),LEN(LEFT(A386,FIND(":",A386)))-1)</f>
        <v>N73</v>
      </c>
      <c r="C386" s="665" t="str">
        <f>RIGHT(A386,LEN(A386)-FIND(":",A386)-1)</f>
        <v>Hospice of St. Laupsenn (temple, A, 3)</v>
      </c>
      <c r="D386" s="636"/>
      <c r="E386" s="636"/>
      <c r="F386" s="665" t="s">
        <v>1567</v>
      </c>
      <c r="G386" s="665" t="s">
        <v>1568</v>
      </c>
      <c r="H386" s="665" t="s">
        <v>2192</v>
      </c>
      <c r="I386" s="665" t="s">
        <v>3970</v>
      </c>
      <c r="J386" s="665"/>
      <c r="K386" s="665" t="s">
        <v>2100</v>
      </c>
      <c r="L386" s="665" t="s">
        <v>2076</v>
      </c>
      <c r="M386" s="665">
        <v>3</v>
      </c>
      <c r="N386" s="665"/>
      <c r="O386" s="665"/>
      <c r="P386" s="665"/>
      <c r="Q386" s="665"/>
      <c r="R386" s="665"/>
      <c r="S386" s="665" t="str">
        <f>Таблиця4[[#This Row],[C - COINS - COST]]&amp;"C"&amp;" | "&amp;Таблиця4[[#This Row],[A - TANKARDS - Drinks]]&amp;"A"&amp;" | "&amp;Таблиця4[[#This Row],[P - PIPES - hospitality]]&amp;" P"&amp;" | "&amp;Таблиця4[[#This Row],[D - DAGGERS - danger level]]&amp;"D"</f>
        <v>C | A |  P | D</v>
      </c>
      <c r="T386" s="665"/>
      <c r="U386" s="665"/>
      <c r="V386" s="665"/>
      <c r="W386" s="905" t="s">
        <v>21518</v>
      </c>
      <c r="X386" s="665" t="s">
        <v>4315</v>
      </c>
      <c r="Y386" s="665"/>
      <c r="Z386" s="665" t="str">
        <f>Таблиця4[[#This Row],[Descriptions2]]</f>
        <v/>
      </c>
      <c r="AA386" s="665" t="str">
        <f>Таблиця4[[#This Row],[Owner/Specific NPCs3]]</f>
        <v/>
      </c>
      <c r="AB386" s="665"/>
      <c r="AC386" s="666" t="s">
        <v>5836</v>
      </c>
      <c r="AD386" s="667"/>
      <c r="AE386" s="671"/>
      <c r="AF386" s="665" t="str">
        <f>IFERROR(INDEX('02VG'!B$4:B$167,MATCH($H386,'02VG'!$A$4:$A$167,0),1),"")</f>
        <v/>
      </c>
      <c r="AG386" s="665" t="str">
        <f>IFERROR(INDEX('02VG'!C$4:C$167,MATCH($H386,'02VG'!$A$4:$A$167,0),1),"")</f>
        <v/>
      </c>
      <c r="AH386" s="665" t="str">
        <f>IFERROR(INDEX('02VG'!D$4:D$167,MATCH($H386,'02VG'!$A$4:$A$167,0),1),"")</f>
        <v/>
      </c>
      <c r="AI386" s="665" t="str">
        <f>IFERROR(INDEX('02VG'!E$4:E$167,MATCH($H386,'02VG'!$A$4:$A$167,0),1),"")</f>
        <v/>
      </c>
      <c r="AJ386" s="665" t="str">
        <f>IFERROR(INDEX('02VG'!G$4:G$167,MATCH($H386,'02VG'!$A$4:$A$167,0),1),"")</f>
        <v/>
      </c>
      <c r="AK386" s="665" t="str">
        <f>IFERROR(INDEX('02VG'!I$4:I$167,MATCH($H386,'02VG'!$A$4:$A$167,0),1),"")</f>
        <v/>
      </c>
      <c r="AL386" s="665" t="str">
        <f>IFERROR(INDEX('02VG'!L$4:L$167,MATCH($H386,'02VG'!$A$4:$A$167,0),1),"")</f>
        <v/>
      </c>
      <c r="AM386" s="671"/>
      <c r="AN386" s="665" t="str">
        <f>IFERROR(INDEX('02ORG'!$H$4:$H$45,MATCH($F386,'02ORG'!$M$4:$M$45,0),1),"")</f>
        <v/>
      </c>
      <c r="AO386" s="671"/>
      <c r="AP386" s="665" t="str">
        <f>IFERROR(INDEX('02FOLK'!$AT$3:$AT$45,MATCH($F386,'02FOLK'!$AS$3:$AS$45,0),1),"")</f>
        <v/>
      </c>
      <c r="AQ386" s="671"/>
      <c r="AR386" s="636"/>
      <c r="AS386" s="636"/>
      <c r="AT386" s="636"/>
      <c r="AU386" s="636"/>
      <c r="AV386" s="671"/>
      <c r="AW386" s="636" t="str">
        <f>IFERROR(INDEX('02_LIVING_WATERDEEP'!$C$2:$C$200,MATCH(Таблиця4[[#This Row],[BUILDING NAME]],'02_LIVING_WATERDEEP'!$A$2:$A$200,0),1),"")</f>
        <v/>
      </c>
      <c r="AX386" s="636" t="str">
        <f>IFERROR(INDEX('02_LIVING_WATERDEEP'!$F$2:$F$200,MATCH(Таблиця4[[#This Row],[BUILDING NAME]],'02_LIVING_WATERDEEP'!$A$2:$A$200,0),1),"")</f>
        <v/>
      </c>
      <c r="AY386" s="636" t="str">
        <f>IFERROR(INDEX('02_LIVING_WATERDEEP'!$I$2:$I$200,MATCH(Таблиця4[[#This Row],[BUILDING NAME]],'02_LIVING_WATERDEEP'!$A$2:$A$200,0),1),"")</f>
        <v/>
      </c>
      <c r="AZ386" s="636" t="str">
        <f>IFERROR(INDEX('02_LIVING_WATERDEEP'!$J$2:$J$200,MATCH(Таблиця4[[#This Row],[BUILDING NAME]],'02_LIVING_WATERDEEP'!$A$2:$A$200,0),1),"")</f>
        <v/>
      </c>
      <c r="BA386" s="636" t="str">
        <f>IFERROR(INDEX('02_LIVING_WATERDEEP'!$K$2:$K$200,MATCH(Таблиця4[[#This Row],[BUILDING NAME]],'02_LIVING_WATERDEEP'!$A$2:$A$200,0),1),"")</f>
        <v/>
      </c>
      <c r="BB386" s="636" t="str">
        <f>IFERROR(INDEX('02_LIVING_WATERDEEP'!$L$2:$L$200,MATCH(Таблиця4[[#This Row],[BUILDING NAME]],'02_LIVING_WATERDEEP'!$A$2:$A$200,0),1),"")</f>
        <v/>
      </c>
      <c r="BC386" s="636" t="str">
        <f>IFERROR(INDEX('02_LIVING_WATERDEEP'!$M$2:$M$200,MATCH(Таблиця4[[#This Row],[BUILDING NAME]],'02_LIVING_WATERDEEP'!$A$2:$A$200,0),1),"")</f>
        <v/>
      </c>
      <c r="BD386" s="636"/>
      <c r="BE386" s="636"/>
      <c r="BF386" s="636"/>
      <c r="BG386" s="636"/>
      <c r="BH386" s="636"/>
      <c r="BI386" s="636"/>
      <c r="BJ386" s="636"/>
      <c r="BK386" s="636"/>
      <c r="BL386" s="636"/>
      <c r="BM386" s="636"/>
      <c r="BN386" s="636"/>
      <c r="BO386" s="636"/>
      <c r="BP386" s="636"/>
      <c r="BQ386" s="636"/>
      <c r="BR386" s="636"/>
      <c r="BS386" s="636"/>
      <c r="BT386" s="636"/>
      <c r="BU386" s="636" t="e">
        <f>MATCH(Таблиця4[[#This Row],[BUILDING NAME]],#REF!,0)</f>
        <v>#REF!</v>
      </c>
      <c r="BV386" s="636" t="e">
        <f>INDEX(#REF!,'02BUILD'!BU386,1)</f>
        <v>#REF!</v>
      </c>
      <c r="BW386" s="636" t="s">
        <v>20652</v>
      </c>
      <c r="BX386" s="636"/>
      <c r="BY386" s="636" t="e">
        <f>MATCH(Таблиця4[[#This Row],[BUILDING NAME]],Таблиця5[NAME],0)</f>
        <v>#N/A</v>
      </c>
      <c r="BZ386" s="636" t="e">
        <f>INDEX(Таблиця5[[C - COINS - COST]:[ADDRESS]],'02BUILD'!$BY386,1)</f>
        <v>#N/A</v>
      </c>
      <c r="CA386" s="636" t="e">
        <f>INDEX(Таблиця5[[C - COINS - COST]:[ADDRESS]],'02BUILD'!$BY386,2)</f>
        <v>#N/A</v>
      </c>
      <c r="CB386" s="636" t="e">
        <f>INDEX(Таблиця5[[C - COINS - COST]:[ADDRESS]],'02BUILD'!$BY386,3)</f>
        <v>#N/A</v>
      </c>
      <c r="CC386" s="636" t="e">
        <f>INDEX(Таблиця5[[C - COINS - COST]:[ADDRESS]],'02BUILD'!$BY386,4)</f>
        <v>#N/A</v>
      </c>
      <c r="CD386" s="636" t="e">
        <f>INDEX(Таблиця5[[C - COINS - COST]:[ADDRESS]],'02BUILD'!$BY386,5)</f>
        <v>#N/A</v>
      </c>
      <c r="CE386" s="636" t="e">
        <f>INDEX(Таблиця5[[C - COINS - COST]:[ADDRESS]],'02BUILD'!$BY386,6)</f>
        <v>#N/A</v>
      </c>
      <c r="CF386" s="636" t="e">
        <f>INDEX(Таблиця5[[C - COINS - COST]:[ADDRESS]],'02BUILD'!$BY386,7)</f>
        <v>#N/A</v>
      </c>
      <c r="CG386" s="636" t="e">
        <f>INDEX(Таблиця5[[C - COINS - COST]:[ADDRESS]],'02BUILD'!$BY386,8)</f>
        <v>#N/A</v>
      </c>
      <c r="CH386" s="636" t="e">
        <f>INDEX(Таблиця5[[C - COINS - COST]:[ADDRESS]],'02BUILD'!$BY386,9)</f>
        <v>#N/A</v>
      </c>
      <c r="CI386" s="636" t="e">
        <f>INDEX(Таблиця5[[C - COINS - COST]:[ADDRESS]],'02BUILD'!$BY386,10)</f>
        <v>#N/A</v>
      </c>
    </row>
    <row r="387" spans="1:87" ht="16.5" hidden="1" thickTop="1" thickBot="1">
      <c r="A387" s="636" t="s">
        <v>850</v>
      </c>
      <c r="B387" s="665" t="str">
        <f>LEFT(LEFT(A387,FIND(":",A387)),LEN(LEFT(A387,FIND(":",A387)))-1)</f>
        <v>N74</v>
      </c>
      <c r="C387" s="665" t="str">
        <f>RIGHT(A387,LEN(A387)-FIND(":",A387)-1)</f>
        <v>Simon Ilzimmer's residence (row house, A, 4)</v>
      </c>
      <c r="D387" s="636"/>
      <c r="E387" s="636"/>
      <c r="F387" s="665" t="s">
        <v>1569</v>
      </c>
      <c r="G387" s="665" t="s">
        <v>1570</v>
      </c>
      <c r="H387" s="665" t="s">
        <v>21222</v>
      </c>
      <c r="I387" s="665" t="s">
        <v>3970</v>
      </c>
      <c r="J387" s="665"/>
      <c r="K387" s="665" t="s">
        <v>2090</v>
      </c>
      <c r="L387" s="665" t="s">
        <v>2076</v>
      </c>
      <c r="M387" s="665">
        <v>4</v>
      </c>
      <c r="N387" s="665"/>
      <c r="O387" s="665"/>
      <c r="P387" s="665"/>
      <c r="Q387" s="665"/>
      <c r="R387" s="665"/>
      <c r="S387" s="665" t="str">
        <f>Таблиця4[[#This Row],[C - COINS - COST]]&amp;"C"&amp;" | "&amp;Таблиця4[[#This Row],[A - TANKARDS - Drinks]]&amp;"A"&amp;" | "&amp;Таблиця4[[#This Row],[P - PIPES - hospitality]]&amp;" P"&amp;" | "&amp;Таблиця4[[#This Row],[D - DAGGERS - danger level]]&amp;"D"</f>
        <v>C | A |  P | D</v>
      </c>
      <c r="T387" s="665"/>
      <c r="U387" s="665"/>
      <c r="V387" s="665"/>
      <c r="W387" s="665"/>
      <c r="X387" s="665" t="s">
        <v>4315</v>
      </c>
      <c r="Y387" s="665"/>
      <c r="Z387" s="665" t="str">
        <f>Таблиця4[[#This Row],[Descriptions2]]</f>
        <v/>
      </c>
      <c r="AA387" s="665" t="str">
        <f>Таблиця4[[#This Row],[Owner/Specific NPCs3]]</f>
        <v/>
      </c>
      <c r="AB387" s="665"/>
      <c r="AC387" s="666" t="s">
        <v>5836</v>
      </c>
      <c r="AD387" s="667"/>
      <c r="AE387" s="671"/>
      <c r="AF387" s="665" t="str">
        <f>IFERROR(INDEX('02VG'!B$4:B$167,MATCH($H387,'02VG'!$A$4:$A$167,0),1),"")</f>
        <v/>
      </c>
      <c r="AG387" s="665" t="str">
        <f>IFERROR(INDEX('02VG'!C$4:C$167,MATCH($H387,'02VG'!$A$4:$A$167,0),1),"")</f>
        <v/>
      </c>
      <c r="AH387" s="665" t="str">
        <f>IFERROR(INDEX('02VG'!D$4:D$167,MATCH($H387,'02VG'!$A$4:$A$167,0),1),"")</f>
        <v/>
      </c>
      <c r="AI387" s="665" t="str">
        <f>IFERROR(INDEX('02VG'!E$4:E$167,MATCH($H387,'02VG'!$A$4:$A$167,0),1),"")</f>
        <v/>
      </c>
      <c r="AJ387" s="665" t="str">
        <f>IFERROR(INDEX('02VG'!G$4:G$167,MATCH($H387,'02VG'!$A$4:$A$167,0),1),"")</f>
        <v/>
      </c>
      <c r="AK387" s="665" t="str">
        <f>IFERROR(INDEX('02VG'!I$4:I$167,MATCH($H387,'02VG'!$A$4:$A$167,0),1),"")</f>
        <v/>
      </c>
      <c r="AL387" s="665" t="str">
        <f>IFERROR(INDEX('02VG'!L$4:L$167,MATCH($H387,'02VG'!$A$4:$A$167,0),1),"")</f>
        <v/>
      </c>
      <c r="AM387" s="671"/>
      <c r="AN387" s="665" t="str">
        <f>IFERROR(INDEX('02ORG'!$H$4:$H$45,MATCH($F387,'02ORG'!$M$4:$M$45,0),1),"")</f>
        <v/>
      </c>
      <c r="AO387" s="671"/>
      <c r="AP387" s="665" t="str">
        <f>IFERROR(INDEX('02FOLK'!$AT$3:$AT$45,MATCH($F387,'02FOLK'!$AS$3:$AS$45,0),1),"")</f>
        <v/>
      </c>
      <c r="AQ387" s="671"/>
      <c r="AR387" s="636"/>
      <c r="AS387" s="636"/>
      <c r="AT387" s="636"/>
      <c r="AU387" s="636"/>
      <c r="AV387" s="671"/>
      <c r="AW387" s="636" t="str">
        <f>IFERROR(INDEX('02_LIVING_WATERDEEP'!$C$2:$C$200,MATCH(Таблиця4[[#This Row],[BUILDING NAME]],'02_LIVING_WATERDEEP'!$A$2:$A$200,0),1),"")</f>
        <v/>
      </c>
      <c r="AX387" s="636" t="str">
        <f>IFERROR(INDEX('02_LIVING_WATERDEEP'!$F$2:$F$200,MATCH(Таблиця4[[#This Row],[BUILDING NAME]],'02_LIVING_WATERDEEP'!$A$2:$A$200,0),1),"")</f>
        <v/>
      </c>
      <c r="AY387" s="636" t="str">
        <f>IFERROR(INDEX('02_LIVING_WATERDEEP'!$I$2:$I$200,MATCH(Таблиця4[[#This Row],[BUILDING NAME]],'02_LIVING_WATERDEEP'!$A$2:$A$200,0),1),"")</f>
        <v/>
      </c>
      <c r="AZ387" s="636" t="str">
        <f>IFERROR(INDEX('02_LIVING_WATERDEEP'!$J$2:$J$200,MATCH(Таблиця4[[#This Row],[BUILDING NAME]],'02_LIVING_WATERDEEP'!$A$2:$A$200,0),1),"")</f>
        <v/>
      </c>
      <c r="BA387" s="636" t="str">
        <f>IFERROR(INDEX('02_LIVING_WATERDEEP'!$K$2:$K$200,MATCH(Таблиця4[[#This Row],[BUILDING NAME]],'02_LIVING_WATERDEEP'!$A$2:$A$200,0),1),"")</f>
        <v/>
      </c>
      <c r="BB387" s="636" t="str">
        <f>IFERROR(INDEX('02_LIVING_WATERDEEP'!$L$2:$L$200,MATCH(Таблиця4[[#This Row],[BUILDING NAME]],'02_LIVING_WATERDEEP'!$A$2:$A$200,0),1),"")</f>
        <v/>
      </c>
      <c r="BC387" s="636" t="str">
        <f>IFERROR(INDEX('02_LIVING_WATERDEEP'!$M$2:$M$200,MATCH(Таблиця4[[#This Row],[BUILDING NAME]],'02_LIVING_WATERDEEP'!$A$2:$A$200,0),1),"")</f>
        <v/>
      </c>
      <c r="BD387" s="636"/>
      <c r="BE387" s="636"/>
      <c r="BF387" s="636"/>
      <c r="BG387" s="636"/>
      <c r="BH387" s="636"/>
      <c r="BI387" s="636"/>
      <c r="BJ387" s="636"/>
      <c r="BK387" s="636"/>
      <c r="BL387" s="636"/>
      <c r="BM387" s="636"/>
      <c r="BN387" s="636"/>
      <c r="BO387" s="636"/>
      <c r="BP387" s="636"/>
      <c r="BQ387" s="636"/>
      <c r="BR387" s="636"/>
      <c r="BS387" s="636"/>
      <c r="BT387" s="636"/>
      <c r="BU387" s="636" t="e">
        <f>MATCH(Таблиця4[[#This Row],[BUILDING NAME]],#REF!,0)</f>
        <v>#REF!</v>
      </c>
      <c r="BV387" s="636" t="e">
        <f>INDEX(#REF!,'02BUILD'!BU387,1)</f>
        <v>#REF!</v>
      </c>
      <c r="BW387" s="636" t="e">
        <v>#N/A</v>
      </c>
      <c r="BX387" s="636"/>
      <c r="BY387" s="636" t="e">
        <f>MATCH(Таблиця4[[#This Row],[BUILDING NAME]],Таблиця5[NAME],0)</f>
        <v>#N/A</v>
      </c>
      <c r="BZ387" s="636" t="e">
        <f>INDEX(Таблиця5[[C - COINS - COST]:[ADDRESS]],'02BUILD'!$BY387,1)</f>
        <v>#N/A</v>
      </c>
      <c r="CA387" s="636" t="e">
        <f>INDEX(Таблиця5[[C - COINS - COST]:[ADDRESS]],'02BUILD'!$BY387,2)</f>
        <v>#N/A</v>
      </c>
      <c r="CB387" s="636" t="e">
        <f>INDEX(Таблиця5[[C - COINS - COST]:[ADDRESS]],'02BUILD'!$BY387,3)</f>
        <v>#N/A</v>
      </c>
      <c r="CC387" s="636" t="e">
        <f>INDEX(Таблиця5[[C - COINS - COST]:[ADDRESS]],'02BUILD'!$BY387,4)</f>
        <v>#N/A</v>
      </c>
      <c r="CD387" s="636" t="e">
        <f>INDEX(Таблиця5[[C - COINS - COST]:[ADDRESS]],'02BUILD'!$BY387,5)</f>
        <v>#N/A</v>
      </c>
      <c r="CE387" s="636" t="e">
        <f>INDEX(Таблиця5[[C - COINS - COST]:[ADDRESS]],'02BUILD'!$BY387,6)</f>
        <v>#N/A</v>
      </c>
      <c r="CF387" s="636" t="e">
        <f>INDEX(Таблиця5[[C - COINS - COST]:[ADDRESS]],'02BUILD'!$BY387,7)</f>
        <v>#N/A</v>
      </c>
      <c r="CG387" s="636" t="e">
        <f>INDEX(Таблиця5[[C - COINS - COST]:[ADDRESS]],'02BUILD'!$BY387,8)</f>
        <v>#N/A</v>
      </c>
      <c r="CH387" s="636" t="e">
        <f>INDEX(Таблиця5[[C - COINS - COST]:[ADDRESS]],'02BUILD'!$BY387,9)</f>
        <v>#N/A</v>
      </c>
      <c r="CI387" s="636" t="e">
        <f>INDEX(Таблиця5[[C - COINS - COST]:[ADDRESS]],'02BUILD'!$BY387,10)</f>
        <v>#N/A</v>
      </c>
    </row>
    <row r="388" spans="1:87" ht="16.5" hidden="1" thickTop="1" thickBot="1">
      <c r="A388" s="636" t="s">
        <v>851</v>
      </c>
      <c r="B388" s="665" t="str">
        <f>LEFT(LEFT(A388,FIND(":",A388)),LEN(LEFT(A388,FIND(":",A388)))-1)</f>
        <v>N75</v>
      </c>
      <c r="C388" s="665" t="str">
        <f>RIGHT(A388,LEN(A388)-FIND(":",A388)-1)</f>
        <v>Brianne's Tower (residence, A, 6)</v>
      </c>
      <c r="D388" s="636"/>
      <c r="E388" s="636"/>
      <c r="F388" s="665" t="s">
        <v>1571</v>
      </c>
      <c r="G388" s="665" t="s">
        <v>1572</v>
      </c>
      <c r="H388" s="665" t="s">
        <v>2193</v>
      </c>
      <c r="I388" s="665" t="s">
        <v>3970</v>
      </c>
      <c r="J388" s="665"/>
      <c r="K388" s="665" t="s">
        <v>2101</v>
      </c>
      <c r="L388" s="665" t="s">
        <v>2076</v>
      </c>
      <c r="M388" s="665">
        <v>6</v>
      </c>
      <c r="N388" s="665"/>
      <c r="O388" s="665"/>
      <c r="P388" s="665"/>
      <c r="Q388" s="665"/>
      <c r="R388" s="665"/>
      <c r="S388" s="665" t="str">
        <f>Таблиця4[[#This Row],[C - COINS - COST]]&amp;"C"&amp;" | "&amp;Таблиця4[[#This Row],[A - TANKARDS - Drinks]]&amp;"A"&amp;" | "&amp;Таблиця4[[#This Row],[P - PIPES - hospitality]]&amp;" P"&amp;" | "&amp;Таблиця4[[#This Row],[D - DAGGERS - danger level]]&amp;"D"</f>
        <v>C | A |  P | D</v>
      </c>
      <c r="T388" s="665"/>
      <c r="U388" s="665"/>
      <c r="V388" s="665"/>
      <c r="W388" s="665"/>
      <c r="X388" s="665" t="s">
        <v>4315</v>
      </c>
      <c r="Y388" s="665"/>
      <c r="Z388" s="665" t="str">
        <f>Таблиця4[[#This Row],[Descriptions2]]</f>
        <v/>
      </c>
      <c r="AA388" s="665" t="str">
        <f>Таблиця4[[#This Row],[Owner/Specific NPCs3]]</f>
        <v/>
      </c>
      <c r="AB388" s="665"/>
      <c r="AC388" s="666" t="s">
        <v>5836</v>
      </c>
      <c r="AD388" s="667"/>
      <c r="AE388" s="671"/>
      <c r="AF388" s="665" t="str">
        <f>IFERROR(INDEX('02VG'!B$4:B$167,MATCH($H388,'02VG'!$A$4:$A$167,0),1),"")</f>
        <v/>
      </c>
      <c r="AG388" s="665" t="str">
        <f>IFERROR(INDEX('02VG'!C$4:C$167,MATCH($H388,'02VG'!$A$4:$A$167,0),1),"")</f>
        <v/>
      </c>
      <c r="AH388" s="665" t="str">
        <f>IFERROR(INDEX('02VG'!D$4:D$167,MATCH($H388,'02VG'!$A$4:$A$167,0),1),"")</f>
        <v/>
      </c>
      <c r="AI388" s="665" t="str">
        <f>IFERROR(INDEX('02VG'!E$4:E$167,MATCH($H388,'02VG'!$A$4:$A$167,0),1),"")</f>
        <v/>
      </c>
      <c r="AJ388" s="665" t="str">
        <f>IFERROR(INDEX('02VG'!G$4:G$167,MATCH($H388,'02VG'!$A$4:$A$167,0),1),"")</f>
        <v/>
      </c>
      <c r="AK388" s="665" t="str">
        <f>IFERROR(INDEX('02VG'!I$4:I$167,MATCH($H388,'02VG'!$A$4:$A$167,0),1),"")</f>
        <v/>
      </c>
      <c r="AL388" s="665" t="str">
        <f>IFERROR(INDEX('02VG'!L$4:L$167,MATCH($H388,'02VG'!$A$4:$A$167,0),1),"")</f>
        <v/>
      </c>
      <c r="AM388" s="671"/>
      <c r="AN388" s="665" t="str">
        <f>IFERROR(INDEX('02ORG'!$H$4:$H$45,MATCH($F388,'02ORG'!$M$4:$M$45,0),1),"")</f>
        <v/>
      </c>
      <c r="AO388" s="671"/>
      <c r="AP388" s="665" t="str">
        <f>IFERROR(INDEX('02FOLK'!$AT$3:$AT$45,MATCH($F388,'02FOLK'!$AS$3:$AS$45,0),1),"")</f>
        <v/>
      </c>
      <c r="AQ388" s="671"/>
      <c r="AR388" s="636"/>
      <c r="AS388" s="636"/>
      <c r="AT388" s="636"/>
      <c r="AU388" s="636"/>
      <c r="AV388" s="671"/>
      <c r="AW388" s="636" t="str">
        <f>IFERROR(INDEX('02_LIVING_WATERDEEP'!$C$2:$C$200,MATCH(Таблиця4[[#This Row],[BUILDING NAME]],'02_LIVING_WATERDEEP'!$A$2:$A$200,0),1),"")</f>
        <v/>
      </c>
      <c r="AX388" s="636" t="str">
        <f>IFERROR(INDEX('02_LIVING_WATERDEEP'!$F$2:$F$200,MATCH(Таблиця4[[#This Row],[BUILDING NAME]],'02_LIVING_WATERDEEP'!$A$2:$A$200,0),1),"")</f>
        <v/>
      </c>
      <c r="AY388" s="636" t="str">
        <f>IFERROR(INDEX('02_LIVING_WATERDEEP'!$I$2:$I$200,MATCH(Таблиця4[[#This Row],[BUILDING NAME]],'02_LIVING_WATERDEEP'!$A$2:$A$200,0),1),"")</f>
        <v/>
      </c>
      <c r="AZ388" s="636" t="str">
        <f>IFERROR(INDEX('02_LIVING_WATERDEEP'!$J$2:$J$200,MATCH(Таблиця4[[#This Row],[BUILDING NAME]],'02_LIVING_WATERDEEP'!$A$2:$A$200,0),1),"")</f>
        <v/>
      </c>
      <c r="BA388" s="636" t="str">
        <f>IFERROR(INDEX('02_LIVING_WATERDEEP'!$K$2:$K$200,MATCH(Таблиця4[[#This Row],[BUILDING NAME]],'02_LIVING_WATERDEEP'!$A$2:$A$200,0),1),"")</f>
        <v/>
      </c>
      <c r="BB388" s="636" t="str">
        <f>IFERROR(INDEX('02_LIVING_WATERDEEP'!$L$2:$L$200,MATCH(Таблиця4[[#This Row],[BUILDING NAME]],'02_LIVING_WATERDEEP'!$A$2:$A$200,0),1),"")</f>
        <v/>
      </c>
      <c r="BC388" s="636" t="str">
        <f>IFERROR(INDEX('02_LIVING_WATERDEEP'!$M$2:$M$200,MATCH(Таблиця4[[#This Row],[BUILDING NAME]],'02_LIVING_WATERDEEP'!$A$2:$A$200,0),1),"")</f>
        <v/>
      </c>
      <c r="BD388" s="636"/>
      <c r="BE388" s="636"/>
      <c r="BF388" s="636"/>
      <c r="BG388" s="636"/>
      <c r="BH388" s="636"/>
      <c r="BI388" s="636"/>
      <c r="BJ388" s="636"/>
      <c r="BK388" s="636"/>
      <c r="BL388" s="636"/>
      <c r="BM388" s="636"/>
      <c r="BN388" s="636"/>
      <c r="BO388" s="636"/>
      <c r="BP388" s="636"/>
      <c r="BQ388" s="636"/>
      <c r="BR388" s="636"/>
      <c r="BS388" s="636"/>
      <c r="BT388" s="636"/>
      <c r="BU388" s="636" t="e">
        <f>MATCH(Таблиця4[[#This Row],[BUILDING NAME]],#REF!,0)</f>
        <v>#REF!</v>
      </c>
      <c r="BV388" s="636" t="e">
        <f>INDEX(#REF!,'02BUILD'!BU388,1)</f>
        <v>#REF!</v>
      </c>
      <c r="BW388" s="636" t="e">
        <v>#N/A</v>
      </c>
      <c r="BX388" s="636"/>
      <c r="BY388" s="636" t="e">
        <f>MATCH(Таблиця4[[#This Row],[BUILDING NAME]],Таблиця5[NAME],0)</f>
        <v>#N/A</v>
      </c>
      <c r="BZ388" s="636" t="e">
        <f>INDEX(Таблиця5[[C - COINS - COST]:[ADDRESS]],'02BUILD'!$BY388,1)</f>
        <v>#N/A</v>
      </c>
      <c r="CA388" s="636" t="e">
        <f>INDEX(Таблиця5[[C - COINS - COST]:[ADDRESS]],'02BUILD'!$BY388,2)</f>
        <v>#N/A</v>
      </c>
      <c r="CB388" s="636" t="e">
        <f>INDEX(Таблиця5[[C - COINS - COST]:[ADDRESS]],'02BUILD'!$BY388,3)</f>
        <v>#N/A</v>
      </c>
      <c r="CC388" s="636" t="e">
        <f>INDEX(Таблиця5[[C - COINS - COST]:[ADDRESS]],'02BUILD'!$BY388,4)</f>
        <v>#N/A</v>
      </c>
      <c r="CD388" s="636" t="e">
        <f>INDEX(Таблиця5[[C - COINS - COST]:[ADDRESS]],'02BUILD'!$BY388,5)</f>
        <v>#N/A</v>
      </c>
      <c r="CE388" s="636" t="e">
        <f>INDEX(Таблиця5[[C - COINS - COST]:[ADDRESS]],'02BUILD'!$BY388,6)</f>
        <v>#N/A</v>
      </c>
      <c r="CF388" s="636" t="e">
        <f>INDEX(Таблиця5[[C - COINS - COST]:[ADDRESS]],'02BUILD'!$BY388,7)</f>
        <v>#N/A</v>
      </c>
      <c r="CG388" s="636" t="e">
        <f>INDEX(Таблиця5[[C - COINS - COST]:[ADDRESS]],'02BUILD'!$BY388,8)</f>
        <v>#N/A</v>
      </c>
      <c r="CH388" s="636" t="e">
        <f>INDEX(Таблиця5[[C - COINS - COST]:[ADDRESS]],'02BUILD'!$BY388,9)</f>
        <v>#N/A</v>
      </c>
      <c r="CI388" s="636" t="e">
        <f>INDEX(Таблиця5[[C - COINS - COST]:[ADDRESS]],'02BUILD'!$BY388,10)</f>
        <v>#N/A</v>
      </c>
    </row>
    <row r="389" spans="1:87" ht="16.5" hidden="1" thickTop="1" thickBot="1">
      <c r="A389" s="636" t="s">
        <v>852</v>
      </c>
      <c r="B389" s="665" t="str">
        <f>LEFT(LEFT(A389,FIND(":",A389)),LEN(LEFT(A389,FIND(":",A389)))-1)</f>
        <v>N76</v>
      </c>
      <c r="C389" s="665" t="str">
        <f>RIGHT(A389,LEN(A389)-FIND(":",A389)-1)</f>
        <v>Firesong Villa (villa, A, 4)</v>
      </c>
      <c r="D389" s="636"/>
      <c r="E389" s="636"/>
      <c r="F389" s="665" t="s">
        <v>1573</v>
      </c>
      <c r="G389" s="665" t="s">
        <v>1574</v>
      </c>
      <c r="H389" s="665" t="s">
        <v>2194</v>
      </c>
      <c r="I389" s="665" t="s">
        <v>3970</v>
      </c>
      <c r="J389" s="665"/>
      <c r="K389" s="665" t="s">
        <v>2102</v>
      </c>
      <c r="L389" s="665" t="s">
        <v>2076</v>
      </c>
      <c r="M389" s="665">
        <v>4</v>
      </c>
      <c r="N389" s="665"/>
      <c r="O389" s="665"/>
      <c r="P389" s="665"/>
      <c r="Q389" s="665"/>
      <c r="R389" s="665"/>
      <c r="S389" s="665" t="str">
        <f>Таблиця4[[#This Row],[C - COINS - COST]]&amp;"C"&amp;" | "&amp;Таблиця4[[#This Row],[A - TANKARDS - Drinks]]&amp;"A"&amp;" | "&amp;Таблиця4[[#This Row],[P - PIPES - hospitality]]&amp;" P"&amp;" | "&amp;Таблиця4[[#This Row],[D - DAGGERS - danger level]]&amp;"D"</f>
        <v>C | A |  P | D</v>
      </c>
      <c r="T389" s="665"/>
      <c r="U389" s="665"/>
      <c r="V389" s="665"/>
      <c r="W389" s="665" t="s">
        <v>21457</v>
      </c>
      <c r="X389" s="665" t="s">
        <v>4315</v>
      </c>
      <c r="Y389" s="665"/>
      <c r="Z389" s="665" t="str">
        <f>Таблиця4[[#This Row],[Descriptions2]]</f>
        <v/>
      </c>
      <c r="AA389" s="665" t="str">
        <f>Таблиця4[[#This Row],[Owner/Specific NPCs3]]</f>
        <v/>
      </c>
      <c r="AB389" s="665"/>
      <c r="AC389" s="666"/>
      <c r="AD389" s="667"/>
      <c r="AE389" s="671"/>
      <c r="AF389" s="665" t="str">
        <f>IFERROR(INDEX('02VG'!B$4:B$167,MATCH($H389,'02VG'!$A$4:$A$167,0),1),"")</f>
        <v/>
      </c>
      <c r="AG389" s="665" t="str">
        <f>IFERROR(INDEX('02VG'!C$4:C$167,MATCH($H389,'02VG'!$A$4:$A$167,0),1),"")</f>
        <v/>
      </c>
      <c r="AH389" s="665" t="str">
        <f>IFERROR(INDEX('02VG'!D$4:D$167,MATCH($H389,'02VG'!$A$4:$A$167,0),1),"")</f>
        <v/>
      </c>
      <c r="AI389" s="665" t="str">
        <f>IFERROR(INDEX('02VG'!E$4:E$167,MATCH($H389,'02VG'!$A$4:$A$167,0),1),"")</f>
        <v/>
      </c>
      <c r="AJ389" s="665" t="str">
        <f>IFERROR(INDEX('02VG'!G$4:G$167,MATCH($H389,'02VG'!$A$4:$A$167,0),1),"")</f>
        <v/>
      </c>
      <c r="AK389" s="665" t="str">
        <f>IFERROR(INDEX('02VG'!I$4:I$167,MATCH($H389,'02VG'!$A$4:$A$167,0),1),"")</f>
        <v/>
      </c>
      <c r="AL389" s="665" t="str">
        <f>IFERROR(INDEX('02VG'!L$4:L$167,MATCH($H389,'02VG'!$A$4:$A$167,0),1),"")</f>
        <v/>
      </c>
      <c r="AM389" s="671"/>
      <c r="AN389" s="665" t="str">
        <f>IFERROR(INDEX('02ORG'!$H$4:$H$45,MATCH($F389,'02ORG'!$M$4:$M$45,0),1),"")</f>
        <v/>
      </c>
      <c r="AO389" s="671"/>
      <c r="AP389" s="665" t="str">
        <f>IFERROR(INDEX('02FOLK'!$AT$3:$AT$45,MATCH($F389,'02FOLK'!$AS$3:$AS$45,0),1),"")</f>
        <v/>
      </c>
      <c r="AQ389" s="671"/>
      <c r="AR389" s="636"/>
      <c r="AS389" s="636"/>
      <c r="AT389" s="636"/>
      <c r="AU389" s="636"/>
      <c r="AV389" s="671"/>
      <c r="AW389" s="636" t="str">
        <f>IFERROR(INDEX('02_LIVING_WATERDEEP'!$C$2:$C$200,MATCH(Таблиця4[[#This Row],[BUILDING NAME]],'02_LIVING_WATERDEEP'!$A$2:$A$200,0),1),"")</f>
        <v/>
      </c>
      <c r="AX389" s="636" t="str">
        <f>IFERROR(INDEX('02_LIVING_WATERDEEP'!$F$2:$F$200,MATCH(Таблиця4[[#This Row],[BUILDING NAME]],'02_LIVING_WATERDEEP'!$A$2:$A$200,0),1),"")</f>
        <v/>
      </c>
      <c r="AY389" s="636" t="str">
        <f>IFERROR(INDEX('02_LIVING_WATERDEEP'!$I$2:$I$200,MATCH(Таблиця4[[#This Row],[BUILDING NAME]],'02_LIVING_WATERDEEP'!$A$2:$A$200,0),1),"")</f>
        <v/>
      </c>
      <c r="AZ389" s="636" t="str">
        <f>IFERROR(INDEX('02_LIVING_WATERDEEP'!$J$2:$J$200,MATCH(Таблиця4[[#This Row],[BUILDING NAME]],'02_LIVING_WATERDEEP'!$A$2:$A$200,0),1),"")</f>
        <v/>
      </c>
      <c r="BA389" s="636" t="str">
        <f>IFERROR(INDEX('02_LIVING_WATERDEEP'!$K$2:$K$200,MATCH(Таблиця4[[#This Row],[BUILDING NAME]],'02_LIVING_WATERDEEP'!$A$2:$A$200,0),1),"")</f>
        <v/>
      </c>
      <c r="BB389" s="636" t="str">
        <f>IFERROR(INDEX('02_LIVING_WATERDEEP'!$L$2:$L$200,MATCH(Таблиця4[[#This Row],[BUILDING NAME]],'02_LIVING_WATERDEEP'!$A$2:$A$200,0),1),"")</f>
        <v/>
      </c>
      <c r="BC389" s="636" t="str">
        <f>IFERROR(INDEX('02_LIVING_WATERDEEP'!$M$2:$M$200,MATCH(Таблиця4[[#This Row],[BUILDING NAME]],'02_LIVING_WATERDEEP'!$A$2:$A$200,0),1),"")</f>
        <v/>
      </c>
      <c r="BD389" s="636"/>
      <c r="BE389" s="636"/>
      <c r="BF389" s="636"/>
      <c r="BG389" s="636"/>
      <c r="BH389" s="636"/>
      <c r="BI389" s="636"/>
      <c r="BJ389" s="636"/>
      <c r="BK389" s="636"/>
      <c r="BL389" s="636"/>
      <c r="BM389" s="636"/>
      <c r="BN389" s="636"/>
      <c r="BO389" s="636"/>
      <c r="BP389" s="636"/>
      <c r="BQ389" s="636"/>
      <c r="BR389" s="636"/>
      <c r="BS389" s="636"/>
      <c r="BT389" s="636"/>
      <c r="BU389" s="636" t="e">
        <f>MATCH(Таблиця4[[#This Row],[BUILDING NAME]],#REF!,0)</f>
        <v>#REF!</v>
      </c>
      <c r="BV389" s="636" t="e">
        <f>INDEX(#REF!,'02BUILD'!BU389,1)</f>
        <v>#REF!</v>
      </c>
      <c r="BW389" s="636" t="e">
        <v>#N/A</v>
      </c>
      <c r="BX389" s="636"/>
      <c r="BY389" s="636" t="e">
        <f>MATCH(Таблиця4[[#This Row],[BUILDING NAME]],Таблиця5[NAME],0)</f>
        <v>#N/A</v>
      </c>
      <c r="BZ389" s="636" t="e">
        <f>INDEX(Таблиця5[[C - COINS - COST]:[ADDRESS]],'02BUILD'!$BY389,1)</f>
        <v>#N/A</v>
      </c>
      <c r="CA389" s="636" t="e">
        <f>INDEX(Таблиця5[[C - COINS - COST]:[ADDRESS]],'02BUILD'!$BY389,2)</f>
        <v>#N/A</v>
      </c>
      <c r="CB389" s="636" t="e">
        <f>INDEX(Таблиця5[[C - COINS - COST]:[ADDRESS]],'02BUILD'!$BY389,3)</f>
        <v>#N/A</v>
      </c>
      <c r="CC389" s="636" t="e">
        <f>INDEX(Таблиця5[[C - COINS - COST]:[ADDRESS]],'02BUILD'!$BY389,4)</f>
        <v>#N/A</v>
      </c>
      <c r="CD389" s="636" t="e">
        <f>INDEX(Таблиця5[[C - COINS - COST]:[ADDRESS]],'02BUILD'!$BY389,5)</f>
        <v>#N/A</v>
      </c>
      <c r="CE389" s="636" t="e">
        <f>INDEX(Таблиця5[[C - COINS - COST]:[ADDRESS]],'02BUILD'!$BY389,6)</f>
        <v>#N/A</v>
      </c>
      <c r="CF389" s="636" t="e">
        <f>INDEX(Таблиця5[[C - COINS - COST]:[ADDRESS]],'02BUILD'!$BY389,7)</f>
        <v>#N/A</v>
      </c>
      <c r="CG389" s="636" t="e">
        <f>INDEX(Таблиця5[[C - COINS - COST]:[ADDRESS]],'02BUILD'!$BY389,8)</f>
        <v>#N/A</v>
      </c>
      <c r="CH389" s="636" t="e">
        <f>INDEX(Таблиця5[[C - COINS - COST]:[ADDRESS]],'02BUILD'!$BY389,9)</f>
        <v>#N/A</v>
      </c>
      <c r="CI389" s="636" t="e">
        <f>INDEX(Таблиця5[[C - COINS - COST]:[ADDRESS]],'02BUILD'!$BY389,10)</f>
        <v>#N/A</v>
      </c>
    </row>
    <row r="390" spans="1:87" ht="16.5" hidden="1" thickTop="1" thickBot="1">
      <c r="A390" s="636" t="s">
        <v>853</v>
      </c>
      <c r="B390" s="665" t="str">
        <f>LEFT(LEFT(A390,FIND(":",A390)),LEN(LEFT(A390,FIND(":",A390)))-1)</f>
        <v>N77</v>
      </c>
      <c r="C390" s="665" t="str">
        <f>RIGHT(A390,LEN(A390)-FIND(":",A390)-1)</f>
        <v>The Bent Nail (business, B, 3)</v>
      </c>
      <c r="D390" s="636"/>
      <c r="E390" s="636"/>
      <c r="F390" s="665" t="s">
        <v>1575</v>
      </c>
      <c r="G390" s="665" t="s">
        <v>1576</v>
      </c>
      <c r="H390" s="665" t="s">
        <v>21059</v>
      </c>
      <c r="I390" s="665" t="s">
        <v>3970</v>
      </c>
      <c r="J390" s="665" t="s">
        <v>13575</v>
      </c>
      <c r="K390" s="665" t="s">
        <v>2089</v>
      </c>
      <c r="L390" s="665" t="s">
        <v>2081</v>
      </c>
      <c r="M390" s="665">
        <v>3</v>
      </c>
      <c r="N390" s="665"/>
      <c r="O390" s="665"/>
      <c r="P390" s="665"/>
      <c r="Q390" s="665"/>
      <c r="R390" s="665"/>
      <c r="S390" s="665" t="str">
        <f>Таблиця4[[#This Row],[C - COINS - COST]]&amp;"C"&amp;" | "&amp;Таблиця4[[#This Row],[A - TANKARDS - Drinks]]&amp;"A"&amp;" | "&amp;Таблиця4[[#This Row],[P - PIPES - hospitality]]&amp;" P"&amp;" | "&amp;Таблиця4[[#This Row],[D - DAGGERS - danger level]]&amp;"D"</f>
        <v>C | A |  P | D</v>
      </c>
      <c r="T390" s="665" t="s">
        <v>13577</v>
      </c>
      <c r="U390" s="665"/>
      <c r="V390" s="665"/>
      <c r="W390" s="665" t="s">
        <v>13576</v>
      </c>
      <c r="X390" s="665" t="s">
        <v>4315</v>
      </c>
      <c r="Y390" s="665"/>
      <c r="Z390" s="665" t="str">
        <f>Таблиця4[[#This Row],[Descriptions2]]</f>
        <v/>
      </c>
      <c r="AA390" s="665" t="str">
        <f>Таблиця4[[#This Row],[Owner/Specific NPCs3]]</f>
        <v/>
      </c>
      <c r="AB390" s="665"/>
      <c r="AC390" s="666" t="s">
        <v>5836</v>
      </c>
      <c r="AD390" s="667"/>
      <c r="AE390" s="671"/>
      <c r="AF390" s="665" t="str">
        <f>IFERROR(INDEX('02VG'!B$4:B$167,MATCH($H390,'02VG'!$A$4:$A$167,0),1),"")</f>
        <v/>
      </c>
      <c r="AG390" s="665" t="str">
        <f>IFERROR(INDEX('02VG'!C$4:C$167,MATCH($H390,'02VG'!$A$4:$A$167,0),1),"")</f>
        <v/>
      </c>
      <c r="AH390" s="665" t="str">
        <f>IFERROR(INDEX('02VG'!D$4:D$167,MATCH($H390,'02VG'!$A$4:$A$167,0),1),"")</f>
        <v/>
      </c>
      <c r="AI390" s="665" t="str">
        <f>IFERROR(INDEX('02VG'!E$4:E$167,MATCH($H390,'02VG'!$A$4:$A$167,0),1),"")</f>
        <v/>
      </c>
      <c r="AJ390" s="665" t="str">
        <f>IFERROR(INDEX('02VG'!G$4:G$167,MATCH($H390,'02VG'!$A$4:$A$167,0),1),"")</f>
        <v/>
      </c>
      <c r="AK390" s="665" t="str">
        <f>IFERROR(INDEX('02VG'!I$4:I$167,MATCH($H390,'02VG'!$A$4:$A$167,0),1),"")</f>
        <v/>
      </c>
      <c r="AL390" s="665" t="str">
        <f>IFERROR(INDEX('02VG'!L$4:L$167,MATCH($H390,'02VG'!$A$4:$A$167,0),1),"")</f>
        <v/>
      </c>
      <c r="AM390" s="671"/>
      <c r="AN390" s="665" t="str">
        <f>IFERROR(INDEX('02ORG'!$H$4:$H$45,MATCH($F390,'02ORG'!$M$4:$M$45,0),1),"")</f>
        <v/>
      </c>
      <c r="AO390" s="671"/>
      <c r="AP390" s="665" t="str">
        <f>IFERROR(INDEX('02FOLK'!$AT$3:$AT$45,MATCH($F390,'02FOLK'!$AS$3:$AS$45,0),1),"")</f>
        <v/>
      </c>
      <c r="AQ390" s="671"/>
      <c r="AR390" s="636"/>
      <c r="AS390" s="636"/>
      <c r="AT390" s="636"/>
      <c r="AU390" s="636"/>
      <c r="AV390" s="671"/>
      <c r="AW390" s="636" t="str">
        <f>IFERROR(INDEX('02_LIVING_WATERDEEP'!$C$2:$C$200,MATCH(Таблиця4[[#This Row],[BUILDING NAME]],'02_LIVING_WATERDEEP'!$A$2:$A$200,0),1),"")</f>
        <v/>
      </c>
      <c r="AX390" s="636" t="str">
        <f>IFERROR(INDEX('02_LIVING_WATERDEEP'!$F$2:$F$200,MATCH(Таблиця4[[#This Row],[BUILDING NAME]],'02_LIVING_WATERDEEP'!$A$2:$A$200,0),1),"")</f>
        <v/>
      </c>
      <c r="AY390" s="636" t="str">
        <f>IFERROR(INDEX('02_LIVING_WATERDEEP'!$I$2:$I$200,MATCH(Таблиця4[[#This Row],[BUILDING NAME]],'02_LIVING_WATERDEEP'!$A$2:$A$200,0),1),"")</f>
        <v/>
      </c>
      <c r="AZ390" s="636" t="str">
        <f>IFERROR(INDEX('02_LIVING_WATERDEEP'!$J$2:$J$200,MATCH(Таблиця4[[#This Row],[BUILDING NAME]],'02_LIVING_WATERDEEP'!$A$2:$A$200,0),1),"")</f>
        <v/>
      </c>
      <c r="BA390" s="636" t="str">
        <f>IFERROR(INDEX('02_LIVING_WATERDEEP'!$K$2:$K$200,MATCH(Таблиця4[[#This Row],[BUILDING NAME]],'02_LIVING_WATERDEEP'!$A$2:$A$200,0),1),"")</f>
        <v/>
      </c>
      <c r="BB390" s="636" t="str">
        <f>IFERROR(INDEX('02_LIVING_WATERDEEP'!$L$2:$L$200,MATCH(Таблиця4[[#This Row],[BUILDING NAME]],'02_LIVING_WATERDEEP'!$A$2:$A$200,0),1),"")</f>
        <v/>
      </c>
      <c r="BC390" s="636" t="str">
        <f>IFERROR(INDEX('02_LIVING_WATERDEEP'!$M$2:$M$200,MATCH(Таблиця4[[#This Row],[BUILDING NAME]],'02_LIVING_WATERDEEP'!$A$2:$A$200,0),1),"")</f>
        <v/>
      </c>
      <c r="BD390" s="636"/>
      <c r="BE390" s="636"/>
      <c r="BF390" s="636"/>
      <c r="BG390" s="636"/>
      <c r="BH390" s="636"/>
      <c r="BI390" s="636"/>
      <c r="BJ390" s="636"/>
      <c r="BK390" s="636"/>
      <c r="BL390" s="636"/>
      <c r="BM390" s="636"/>
      <c r="BN390" s="636"/>
      <c r="BO390" s="636"/>
      <c r="BP390" s="636"/>
      <c r="BQ390" s="636"/>
      <c r="BR390" s="636"/>
      <c r="BS390" s="636"/>
      <c r="BT390" s="636"/>
      <c r="BU390" s="636" t="e">
        <f>MATCH(Таблиця4[[#This Row],[BUILDING NAME]],#REF!,0)</f>
        <v>#REF!</v>
      </c>
      <c r="BV390" s="636" t="e">
        <f>INDEX(#REF!,'02BUILD'!BU390,1)</f>
        <v>#REF!</v>
      </c>
      <c r="BW390" s="636" t="s">
        <v>20645</v>
      </c>
      <c r="BX390" s="636"/>
      <c r="BY390" s="636" t="e">
        <f>MATCH(Таблиця4[[#This Row],[BUILDING NAME]],Таблиця5[NAME],0)</f>
        <v>#N/A</v>
      </c>
      <c r="BZ390" s="636" t="e">
        <f>INDEX(Таблиця5[[C - COINS - COST]:[ADDRESS]],'02BUILD'!$BY390,1)</f>
        <v>#N/A</v>
      </c>
      <c r="CA390" s="636" t="e">
        <f>INDEX(Таблиця5[[C - COINS - COST]:[ADDRESS]],'02BUILD'!$BY390,2)</f>
        <v>#N/A</v>
      </c>
      <c r="CB390" s="636" t="e">
        <f>INDEX(Таблиця5[[C - COINS - COST]:[ADDRESS]],'02BUILD'!$BY390,3)</f>
        <v>#N/A</v>
      </c>
      <c r="CC390" s="636" t="e">
        <f>INDEX(Таблиця5[[C - COINS - COST]:[ADDRESS]],'02BUILD'!$BY390,4)</f>
        <v>#N/A</v>
      </c>
      <c r="CD390" s="636" t="e">
        <f>INDEX(Таблиця5[[C - COINS - COST]:[ADDRESS]],'02BUILD'!$BY390,5)</f>
        <v>#N/A</v>
      </c>
      <c r="CE390" s="636" t="e">
        <f>INDEX(Таблиця5[[C - COINS - COST]:[ADDRESS]],'02BUILD'!$BY390,6)</f>
        <v>#N/A</v>
      </c>
      <c r="CF390" s="636" t="e">
        <f>INDEX(Таблиця5[[C - COINS - COST]:[ADDRESS]],'02BUILD'!$BY390,7)</f>
        <v>#N/A</v>
      </c>
      <c r="CG390" s="636" t="e">
        <f>INDEX(Таблиця5[[C - COINS - COST]:[ADDRESS]],'02BUILD'!$BY390,8)</f>
        <v>#N/A</v>
      </c>
      <c r="CH390" s="636" t="e">
        <f>INDEX(Таблиця5[[C - COINS - COST]:[ADDRESS]],'02BUILD'!$BY390,9)</f>
        <v>#N/A</v>
      </c>
      <c r="CI390" s="636" t="e">
        <f>INDEX(Таблиця5[[C - COINS - COST]:[ADDRESS]],'02BUILD'!$BY390,10)</f>
        <v>#N/A</v>
      </c>
    </row>
    <row r="391" spans="1:87" ht="16.5" hidden="1" thickTop="1" thickBot="1">
      <c r="A391" s="636" t="s">
        <v>854</v>
      </c>
      <c r="B391" s="665" t="str">
        <f>LEFT(LEFT(A391,FIND(":",A391)),LEN(LEFT(A391,FIND(":",A391)))-1)</f>
        <v>N78</v>
      </c>
      <c r="C391" s="665" t="str">
        <f>RIGHT(A391,LEN(A391)-FIND(":",A391)-1)</f>
        <v>Northgate (city building, A, 4)</v>
      </c>
      <c r="D391" s="636"/>
      <c r="E391" s="636"/>
      <c r="F391" s="665" t="s">
        <v>1577</v>
      </c>
      <c r="G391" s="665" t="s">
        <v>1578</v>
      </c>
      <c r="H391" s="665" t="s">
        <v>2195</v>
      </c>
      <c r="I391" s="665" t="s">
        <v>16281</v>
      </c>
      <c r="J391" s="665"/>
      <c r="K391" s="665" t="s">
        <v>2068</v>
      </c>
      <c r="L391" s="665" t="s">
        <v>2076</v>
      </c>
      <c r="M391" s="665">
        <v>4</v>
      </c>
      <c r="N391" s="665"/>
      <c r="O391" s="665"/>
      <c r="P391" s="665"/>
      <c r="Q391" s="665"/>
      <c r="R391" s="665"/>
      <c r="S391" s="665" t="str">
        <f>Таблиця4[[#This Row],[C - COINS - COST]]&amp;"C"&amp;" | "&amp;Таблиця4[[#This Row],[A - TANKARDS - Drinks]]&amp;"A"&amp;" | "&amp;Таблиця4[[#This Row],[P - PIPES - hospitality]]&amp;" P"&amp;" | "&amp;Таблиця4[[#This Row],[D - DAGGERS - danger level]]&amp;"D"</f>
        <v>C | A |  P | D</v>
      </c>
      <c r="T391" s="665"/>
      <c r="U391" s="665"/>
      <c r="V391" s="665"/>
      <c r="W391" s="665" t="s">
        <v>20690</v>
      </c>
      <c r="X391" s="665" t="s">
        <v>4315</v>
      </c>
      <c r="Y391" s="665"/>
      <c r="Z391" s="665" t="str">
        <f>Таблиця4[[#This Row],[Descriptions2]]</f>
        <v/>
      </c>
      <c r="AA391" s="665" t="str">
        <f>Таблиця4[[#This Row],[Owner/Specific NPCs3]]</f>
        <v/>
      </c>
      <c r="AB391" s="665"/>
      <c r="AC391" s="666" t="s">
        <v>5836</v>
      </c>
      <c r="AD391" s="667"/>
      <c r="AE391" s="671"/>
      <c r="AF391" s="665" t="str">
        <f>IFERROR(INDEX('02VG'!B$4:B$167,MATCH($H391,'02VG'!$A$4:$A$167,0),1),"")</f>
        <v/>
      </c>
      <c r="AG391" s="665" t="str">
        <f>IFERROR(INDEX('02VG'!C$4:C$167,MATCH($H391,'02VG'!$A$4:$A$167,0),1),"")</f>
        <v/>
      </c>
      <c r="AH391" s="665" t="str">
        <f>IFERROR(INDEX('02VG'!D$4:D$167,MATCH($H391,'02VG'!$A$4:$A$167,0),1),"")</f>
        <v/>
      </c>
      <c r="AI391" s="665" t="str">
        <f>IFERROR(INDEX('02VG'!E$4:E$167,MATCH($H391,'02VG'!$A$4:$A$167,0),1),"")</f>
        <v/>
      </c>
      <c r="AJ391" s="665" t="str">
        <f>IFERROR(INDEX('02VG'!G$4:G$167,MATCH($H391,'02VG'!$A$4:$A$167,0),1),"")</f>
        <v/>
      </c>
      <c r="AK391" s="665" t="str">
        <f>IFERROR(INDEX('02VG'!I$4:I$167,MATCH($H391,'02VG'!$A$4:$A$167,0),1),"")</f>
        <v/>
      </c>
      <c r="AL391" s="665" t="str">
        <f>IFERROR(INDEX('02VG'!L$4:L$167,MATCH($H391,'02VG'!$A$4:$A$167,0),1),"")</f>
        <v/>
      </c>
      <c r="AM391" s="671"/>
      <c r="AN391" s="665" t="str">
        <f>IFERROR(INDEX('02ORG'!$H$4:$H$45,MATCH($F391,'02ORG'!$M$4:$M$45,0),1),"")</f>
        <v/>
      </c>
      <c r="AO391" s="671"/>
      <c r="AP391" s="665" t="str">
        <f>IFERROR(INDEX('02FOLK'!$AT$3:$AT$45,MATCH($F391,'02FOLK'!$AS$3:$AS$45,0),1),"")</f>
        <v/>
      </c>
      <c r="AQ391" s="671"/>
      <c r="AR391" s="636"/>
      <c r="AS391" s="636"/>
      <c r="AT391" s="636"/>
      <c r="AU391" s="636"/>
      <c r="AV391" s="671"/>
      <c r="AW391" s="636" t="str">
        <f>IFERROR(INDEX('02_LIVING_WATERDEEP'!$C$2:$C$200,MATCH(Таблиця4[[#This Row],[BUILDING NAME]],'02_LIVING_WATERDEEP'!$A$2:$A$200,0),1),"")</f>
        <v/>
      </c>
      <c r="AX391" s="636" t="str">
        <f>IFERROR(INDEX('02_LIVING_WATERDEEP'!$F$2:$F$200,MATCH(Таблиця4[[#This Row],[BUILDING NAME]],'02_LIVING_WATERDEEP'!$A$2:$A$200,0),1),"")</f>
        <v/>
      </c>
      <c r="AY391" s="636" t="str">
        <f>IFERROR(INDEX('02_LIVING_WATERDEEP'!$I$2:$I$200,MATCH(Таблиця4[[#This Row],[BUILDING NAME]],'02_LIVING_WATERDEEP'!$A$2:$A$200,0),1),"")</f>
        <v/>
      </c>
      <c r="AZ391" s="636" t="str">
        <f>IFERROR(INDEX('02_LIVING_WATERDEEP'!$J$2:$J$200,MATCH(Таблиця4[[#This Row],[BUILDING NAME]],'02_LIVING_WATERDEEP'!$A$2:$A$200,0),1),"")</f>
        <v/>
      </c>
      <c r="BA391" s="636" t="str">
        <f>IFERROR(INDEX('02_LIVING_WATERDEEP'!$K$2:$K$200,MATCH(Таблиця4[[#This Row],[BUILDING NAME]],'02_LIVING_WATERDEEP'!$A$2:$A$200,0),1),"")</f>
        <v/>
      </c>
      <c r="BB391" s="636" t="str">
        <f>IFERROR(INDEX('02_LIVING_WATERDEEP'!$L$2:$L$200,MATCH(Таблиця4[[#This Row],[BUILDING NAME]],'02_LIVING_WATERDEEP'!$A$2:$A$200,0),1),"")</f>
        <v/>
      </c>
      <c r="BC391" s="636" t="str">
        <f>IFERROR(INDEX('02_LIVING_WATERDEEP'!$M$2:$M$200,MATCH(Таблиця4[[#This Row],[BUILDING NAME]],'02_LIVING_WATERDEEP'!$A$2:$A$200,0),1),"")</f>
        <v/>
      </c>
      <c r="BD391" s="636"/>
      <c r="BE391" s="636"/>
      <c r="BF391" s="636"/>
      <c r="BG391" s="636"/>
      <c r="BH391" s="636"/>
      <c r="BI391" s="636"/>
      <c r="BJ391" s="636"/>
      <c r="BK391" s="636"/>
      <c r="BL391" s="636"/>
      <c r="BM391" s="636"/>
      <c r="BN391" s="636"/>
      <c r="BO391" s="636"/>
      <c r="BP391" s="636"/>
      <c r="BQ391" s="636"/>
      <c r="BR391" s="636"/>
      <c r="BS391" s="636"/>
      <c r="BT391" s="636"/>
      <c r="BU391" s="636" t="e">
        <f>MATCH(Таблиця4[[#This Row],[BUILDING NAME]],#REF!,0)</f>
        <v>#REF!</v>
      </c>
      <c r="BV391" s="636" t="e">
        <f>INDEX(#REF!,'02BUILD'!BU391,1)</f>
        <v>#REF!</v>
      </c>
      <c r="BW391" s="636" t="s">
        <v>20645</v>
      </c>
      <c r="BX391" s="636"/>
      <c r="BY391" s="636" t="e">
        <f>MATCH(Таблиця4[[#This Row],[BUILDING NAME]],Таблиця5[NAME],0)</f>
        <v>#N/A</v>
      </c>
      <c r="BZ391" s="636" t="e">
        <f>INDEX(Таблиця5[[C - COINS - COST]:[ADDRESS]],'02BUILD'!$BY391,1)</f>
        <v>#N/A</v>
      </c>
      <c r="CA391" s="636" t="e">
        <f>INDEX(Таблиця5[[C - COINS - COST]:[ADDRESS]],'02BUILD'!$BY391,2)</f>
        <v>#N/A</v>
      </c>
      <c r="CB391" s="636" t="e">
        <f>INDEX(Таблиця5[[C - COINS - COST]:[ADDRESS]],'02BUILD'!$BY391,3)</f>
        <v>#N/A</v>
      </c>
      <c r="CC391" s="636" t="e">
        <f>INDEX(Таблиця5[[C - COINS - COST]:[ADDRESS]],'02BUILD'!$BY391,4)</f>
        <v>#N/A</v>
      </c>
      <c r="CD391" s="636" t="e">
        <f>INDEX(Таблиця5[[C - COINS - COST]:[ADDRESS]],'02BUILD'!$BY391,5)</f>
        <v>#N/A</v>
      </c>
      <c r="CE391" s="636" t="e">
        <f>INDEX(Таблиця5[[C - COINS - COST]:[ADDRESS]],'02BUILD'!$BY391,6)</f>
        <v>#N/A</v>
      </c>
      <c r="CF391" s="636" t="e">
        <f>INDEX(Таблиця5[[C - COINS - COST]:[ADDRESS]],'02BUILD'!$BY391,7)</f>
        <v>#N/A</v>
      </c>
      <c r="CG391" s="636" t="e">
        <f>INDEX(Таблиця5[[C - COINS - COST]:[ADDRESS]],'02BUILD'!$BY391,8)</f>
        <v>#N/A</v>
      </c>
      <c r="CH391" s="636" t="e">
        <f>INDEX(Таблиця5[[C - COINS - COST]:[ADDRESS]],'02BUILD'!$BY391,9)</f>
        <v>#N/A</v>
      </c>
      <c r="CI391" s="636" t="e">
        <f>INDEX(Таблиця5[[C - COINS - COST]:[ADDRESS]],'02BUILD'!$BY391,10)</f>
        <v>#N/A</v>
      </c>
    </row>
    <row r="392" spans="1:87" ht="16.5" hidden="1" thickTop="1" thickBot="1">
      <c r="A392" s="636" t="s">
        <v>855</v>
      </c>
      <c r="B392" s="665" t="str">
        <f>LEFT(LEFT(A392,FIND(":",A392)),LEN(LEFT(A392,FIND(":",A392)))-1)</f>
        <v>N79</v>
      </c>
      <c r="C392" s="665" t="str">
        <f>RIGHT(A392,LEN(A392)-FIND(":",A392)-1)</f>
        <v>Farwatch Tower (city building, A, 5)</v>
      </c>
      <c r="D392" s="636"/>
      <c r="E392" s="636"/>
      <c r="F392" s="665" t="s">
        <v>1579</v>
      </c>
      <c r="G392" s="665" t="s">
        <v>1580</v>
      </c>
      <c r="H392" s="665" t="s">
        <v>2196</v>
      </c>
      <c r="I392" s="665" t="s">
        <v>3970</v>
      </c>
      <c r="J392" s="665"/>
      <c r="K392" s="665" t="s">
        <v>2068</v>
      </c>
      <c r="L392" s="665" t="s">
        <v>2076</v>
      </c>
      <c r="M392" s="665">
        <v>5</v>
      </c>
      <c r="N392" s="665" t="s">
        <v>3528</v>
      </c>
      <c r="O392" s="665"/>
      <c r="P392" s="665"/>
      <c r="Q392" s="665"/>
      <c r="R392" s="665"/>
      <c r="S392" s="665" t="str">
        <f>Таблиця4[[#This Row],[C - COINS - COST]]&amp;"C"&amp;" | "&amp;Таблиця4[[#This Row],[A - TANKARDS - Drinks]]&amp;"A"&amp;" | "&amp;Таблиця4[[#This Row],[P - PIPES - hospitality]]&amp;" P"&amp;" | "&amp;Таблиця4[[#This Row],[D - DAGGERS - danger level]]&amp;"D"</f>
        <v>C | A |  P | D</v>
      </c>
      <c r="T392" s="665"/>
      <c r="U392" s="665"/>
      <c r="V392" s="665"/>
      <c r="W392" s="944" t="s">
        <v>20645</v>
      </c>
      <c r="X392" s="665" t="s">
        <v>4315</v>
      </c>
      <c r="Y392" s="665"/>
      <c r="Z392" s="665" t="str">
        <f>Таблиця4[[#This Row],[Descriptions2]]</f>
        <v/>
      </c>
      <c r="AA392" s="665" t="str">
        <f>Таблиця4[[#This Row],[Owner/Specific NPCs3]]</f>
        <v/>
      </c>
      <c r="AB392" s="665"/>
      <c r="AC392" s="666" t="s">
        <v>5836</v>
      </c>
      <c r="AD392" s="667"/>
      <c r="AE392" s="671"/>
      <c r="AF392" s="665" t="str">
        <f>IFERROR(INDEX('02VG'!B$4:B$167,MATCH($H392,'02VG'!$A$4:$A$167,0),1),"")</f>
        <v/>
      </c>
      <c r="AG392" s="665" t="str">
        <f>IFERROR(INDEX('02VG'!C$4:C$167,MATCH($H392,'02VG'!$A$4:$A$167,0),1),"")</f>
        <v/>
      </c>
      <c r="AH392" s="665" t="str">
        <f>IFERROR(INDEX('02VG'!D$4:D$167,MATCH($H392,'02VG'!$A$4:$A$167,0),1),"")</f>
        <v/>
      </c>
      <c r="AI392" s="665" t="str">
        <f>IFERROR(INDEX('02VG'!E$4:E$167,MATCH($H392,'02VG'!$A$4:$A$167,0),1),"")</f>
        <v/>
      </c>
      <c r="AJ392" s="665" t="str">
        <f>IFERROR(INDEX('02VG'!G$4:G$167,MATCH($H392,'02VG'!$A$4:$A$167,0),1),"")</f>
        <v/>
      </c>
      <c r="AK392" s="665" t="str">
        <f>IFERROR(INDEX('02VG'!I$4:I$167,MATCH($H392,'02VG'!$A$4:$A$167,0),1),"")</f>
        <v/>
      </c>
      <c r="AL392" s="665" t="str">
        <f>IFERROR(INDEX('02VG'!L$4:L$167,MATCH($H392,'02VG'!$A$4:$A$167,0),1),"")</f>
        <v/>
      </c>
      <c r="AM392" s="671"/>
      <c r="AN392" s="665" t="str">
        <f>IFERROR(INDEX('02ORG'!$H$4:$H$45,MATCH($F392,'02ORG'!$M$4:$M$45,0),1),"")</f>
        <v/>
      </c>
      <c r="AO392" s="671"/>
      <c r="AP392" s="665" t="str">
        <f>IFERROR(INDEX('02FOLK'!$AT$3:$AT$45,MATCH($F392,'02FOLK'!$AS$3:$AS$45,0),1),"")</f>
        <v/>
      </c>
      <c r="AQ392" s="671"/>
      <c r="AR392" s="636"/>
      <c r="AS392" s="636"/>
      <c r="AT392" s="636"/>
      <c r="AU392" s="636"/>
      <c r="AV392" s="671"/>
      <c r="AW392" s="636" t="str">
        <f>IFERROR(INDEX('02_LIVING_WATERDEEP'!$C$2:$C$200,MATCH(Таблиця4[[#This Row],[BUILDING NAME]],'02_LIVING_WATERDEEP'!$A$2:$A$200,0),1),"")</f>
        <v/>
      </c>
      <c r="AX392" s="636" t="str">
        <f>IFERROR(INDEX('02_LIVING_WATERDEEP'!$F$2:$F$200,MATCH(Таблиця4[[#This Row],[BUILDING NAME]],'02_LIVING_WATERDEEP'!$A$2:$A$200,0),1),"")</f>
        <v/>
      </c>
      <c r="AY392" s="636" t="str">
        <f>IFERROR(INDEX('02_LIVING_WATERDEEP'!$I$2:$I$200,MATCH(Таблиця4[[#This Row],[BUILDING NAME]],'02_LIVING_WATERDEEP'!$A$2:$A$200,0),1),"")</f>
        <v/>
      </c>
      <c r="AZ392" s="636" t="str">
        <f>IFERROR(INDEX('02_LIVING_WATERDEEP'!$J$2:$J$200,MATCH(Таблиця4[[#This Row],[BUILDING NAME]],'02_LIVING_WATERDEEP'!$A$2:$A$200,0),1),"")</f>
        <v/>
      </c>
      <c r="BA392" s="636" t="str">
        <f>IFERROR(INDEX('02_LIVING_WATERDEEP'!$K$2:$K$200,MATCH(Таблиця4[[#This Row],[BUILDING NAME]],'02_LIVING_WATERDEEP'!$A$2:$A$200,0),1),"")</f>
        <v/>
      </c>
      <c r="BB392" s="636" t="str">
        <f>IFERROR(INDEX('02_LIVING_WATERDEEP'!$L$2:$L$200,MATCH(Таблиця4[[#This Row],[BUILDING NAME]],'02_LIVING_WATERDEEP'!$A$2:$A$200,0),1),"")</f>
        <v/>
      </c>
      <c r="BC392" s="636" t="str">
        <f>IFERROR(INDEX('02_LIVING_WATERDEEP'!$M$2:$M$200,MATCH(Таблиця4[[#This Row],[BUILDING NAME]],'02_LIVING_WATERDEEP'!$A$2:$A$200,0),1),"")</f>
        <v/>
      </c>
      <c r="BD392" s="636"/>
      <c r="BE392" s="636"/>
      <c r="BF392" s="636"/>
      <c r="BG392" s="636"/>
      <c r="BH392" s="636"/>
      <c r="BI392" s="636"/>
      <c r="BJ392" s="636"/>
      <c r="BK392" s="636"/>
      <c r="BL392" s="636"/>
      <c r="BM392" s="636"/>
      <c r="BN392" s="636"/>
      <c r="BO392" s="636"/>
      <c r="BP392" s="636"/>
      <c r="BQ392" s="636"/>
      <c r="BR392" s="636"/>
      <c r="BS392" s="636"/>
      <c r="BT392" s="636"/>
      <c r="BU392" s="636" t="e">
        <f>MATCH(Таблиця4[[#This Row],[BUILDING NAME]],#REF!,0)</f>
        <v>#REF!</v>
      </c>
      <c r="BV392" s="636" t="e">
        <f>INDEX(#REF!,'02BUILD'!BU392,1)</f>
        <v>#REF!</v>
      </c>
      <c r="BW392" s="636" t="s">
        <v>20651</v>
      </c>
      <c r="BX392" s="636"/>
      <c r="BY392" s="636" t="e">
        <f>MATCH(Таблиця4[[#This Row],[BUILDING NAME]],Таблиця5[NAME],0)</f>
        <v>#N/A</v>
      </c>
      <c r="BZ392" s="636" t="e">
        <f>INDEX(Таблиця5[[C - COINS - COST]:[ADDRESS]],'02BUILD'!$BY392,1)</f>
        <v>#N/A</v>
      </c>
      <c r="CA392" s="636" t="e">
        <f>INDEX(Таблиця5[[C - COINS - COST]:[ADDRESS]],'02BUILD'!$BY392,2)</f>
        <v>#N/A</v>
      </c>
      <c r="CB392" s="636" t="e">
        <f>INDEX(Таблиця5[[C - COINS - COST]:[ADDRESS]],'02BUILD'!$BY392,3)</f>
        <v>#N/A</v>
      </c>
      <c r="CC392" s="636" t="e">
        <f>INDEX(Таблиця5[[C - COINS - COST]:[ADDRESS]],'02BUILD'!$BY392,4)</f>
        <v>#N/A</v>
      </c>
      <c r="CD392" s="636" t="e">
        <f>INDEX(Таблиця5[[C - COINS - COST]:[ADDRESS]],'02BUILD'!$BY392,5)</f>
        <v>#N/A</v>
      </c>
      <c r="CE392" s="636" t="e">
        <f>INDEX(Таблиця5[[C - COINS - COST]:[ADDRESS]],'02BUILD'!$BY392,6)</f>
        <v>#N/A</v>
      </c>
      <c r="CF392" s="636" t="e">
        <f>INDEX(Таблиця5[[C - COINS - COST]:[ADDRESS]],'02BUILD'!$BY392,7)</f>
        <v>#N/A</v>
      </c>
      <c r="CG392" s="636" t="e">
        <f>INDEX(Таблиця5[[C - COINS - COST]:[ADDRESS]],'02BUILD'!$BY392,8)</f>
        <v>#N/A</v>
      </c>
      <c r="CH392" s="636" t="e">
        <f>INDEX(Таблиця5[[C - COINS - COST]:[ADDRESS]],'02BUILD'!$BY392,9)</f>
        <v>#N/A</v>
      </c>
      <c r="CI392" s="636" t="e">
        <f>INDEX(Таблиця5[[C - COINS - COST]:[ADDRESS]],'02BUILD'!$BY392,10)</f>
        <v>#N/A</v>
      </c>
    </row>
    <row r="393" spans="1:87" ht="16.5" hidden="1" thickTop="1" thickBot="1">
      <c r="A393" s="636" t="s">
        <v>856</v>
      </c>
      <c r="B393" s="665" t="str">
        <f>LEFT(LEFT(A393,FIND(":",A393)),LEN(LEFT(A393,FIND(":",A393)))-1)</f>
        <v>N80</v>
      </c>
      <c r="C393" s="665" t="str">
        <f>RIGHT(A393,LEN(A393)-FIND(":",A393)-1)</f>
        <v>Endcliff Tower (city building, A, 3)</v>
      </c>
      <c r="D393" s="636"/>
      <c r="E393" s="636"/>
      <c r="F393" s="665" t="s">
        <v>1581</v>
      </c>
      <c r="G393" s="665" t="s">
        <v>1582</v>
      </c>
      <c r="H393" s="665" t="s">
        <v>2197</v>
      </c>
      <c r="I393" s="665" t="s">
        <v>3970</v>
      </c>
      <c r="J393" s="665"/>
      <c r="K393" s="665" t="s">
        <v>2068</v>
      </c>
      <c r="L393" s="665" t="s">
        <v>2076</v>
      </c>
      <c r="M393" s="665">
        <v>3</v>
      </c>
      <c r="N393" s="665"/>
      <c r="O393" s="665"/>
      <c r="P393" s="665"/>
      <c r="Q393" s="665"/>
      <c r="R393" s="665"/>
      <c r="S393" s="665" t="str">
        <f>Таблиця4[[#This Row],[C - COINS - COST]]&amp;"C"&amp;" | "&amp;Таблиця4[[#This Row],[A - TANKARDS - Drinks]]&amp;"A"&amp;" | "&amp;Таблиця4[[#This Row],[P - PIPES - hospitality]]&amp;" P"&amp;" | "&amp;Таблиця4[[#This Row],[D - DAGGERS - danger level]]&amp;"D"</f>
        <v>C | A |  P | D</v>
      </c>
      <c r="T393" s="665"/>
      <c r="U393" s="665"/>
      <c r="V393" s="665"/>
      <c r="W393" s="944" t="s">
        <v>20645</v>
      </c>
      <c r="X393" s="665" t="s">
        <v>4315</v>
      </c>
      <c r="Y393" s="665"/>
      <c r="Z393" s="665" t="str">
        <f>Таблиця4[[#This Row],[Descriptions2]]</f>
        <v/>
      </c>
      <c r="AA393" s="665" t="str">
        <f>Таблиця4[[#This Row],[Owner/Specific NPCs3]]</f>
        <v/>
      </c>
      <c r="AB393" s="665"/>
      <c r="AC393" s="666" t="s">
        <v>5836</v>
      </c>
      <c r="AD393" s="667"/>
      <c r="AE393" s="671"/>
      <c r="AF393" s="665" t="str">
        <f>IFERROR(INDEX('02VG'!B$4:B$167,MATCH($H393,'02VG'!$A$4:$A$167,0),1),"")</f>
        <v/>
      </c>
      <c r="AG393" s="665" t="str">
        <f>IFERROR(INDEX('02VG'!C$4:C$167,MATCH($H393,'02VG'!$A$4:$A$167,0),1),"")</f>
        <v/>
      </c>
      <c r="AH393" s="665" t="str">
        <f>IFERROR(INDEX('02VG'!D$4:D$167,MATCH($H393,'02VG'!$A$4:$A$167,0),1),"")</f>
        <v/>
      </c>
      <c r="AI393" s="665" t="str">
        <f>IFERROR(INDEX('02VG'!E$4:E$167,MATCH($H393,'02VG'!$A$4:$A$167,0),1),"")</f>
        <v/>
      </c>
      <c r="AJ393" s="665" t="str">
        <f>IFERROR(INDEX('02VG'!G$4:G$167,MATCH($H393,'02VG'!$A$4:$A$167,0),1),"")</f>
        <v/>
      </c>
      <c r="AK393" s="665" t="str">
        <f>IFERROR(INDEX('02VG'!I$4:I$167,MATCH($H393,'02VG'!$A$4:$A$167,0),1),"")</f>
        <v/>
      </c>
      <c r="AL393" s="665" t="str">
        <f>IFERROR(INDEX('02VG'!L$4:L$167,MATCH($H393,'02VG'!$A$4:$A$167,0),1),"")</f>
        <v/>
      </c>
      <c r="AM393" s="671"/>
      <c r="AN393" s="665" t="str">
        <f>IFERROR(INDEX('02ORG'!$H$4:$H$45,MATCH($F393,'02ORG'!$M$4:$M$45,0),1),"")</f>
        <v/>
      </c>
      <c r="AO393" s="671"/>
      <c r="AP393" s="665" t="str">
        <f>IFERROR(INDEX('02FOLK'!$AT$3:$AT$45,MATCH($F393,'02FOLK'!$AS$3:$AS$45,0),1),"")</f>
        <v/>
      </c>
      <c r="AQ393" s="671"/>
      <c r="AR393" s="636"/>
      <c r="AS393" s="636"/>
      <c r="AT393" s="636"/>
      <c r="AU393" s="636"/>
      <c r="AV393" s="671"/>
      <c r="AW393" s="636" t="str">
        <f>IFERROR(INDEX('02_LIVING_WATERDEEP'!$C$2:$C$200,MATCH(Таблиця4[[#This Row],[BUILDING NAME]],'02_LIVING_WATERDEEP'!$A$2:$A$200,0),1),"")</f>
        <v/>
      </c>
      <c r="AX393" s="636" t="str">
        <f>IFERROR(INDEX('02_LIVING_WATERDEEP'!$F$2:$F$200,MATCH(Таблиця4[[#This Row],[BUILDING NAME]],'02_LIVING_WATERDEEP'!$A$2:$A$200,0),1),"")</f>
        <v/>
      </c>
      <c r="AY393" s="636" t="str">
        <f>IFERROR(INDEX('02_LIVING_WATERDEEP'!$I$2:$I$200,MATCH(Таблиця4[[#This Row],[BUILDING NAME]],'02_LIVING_WATERDEEP'!$A$2:$A$200,0),1),"")</f>
        <v/>
      </c>
      <c r="AZ393" s="636" t="str">
        <f>IFERROR(INDEX('02_LIVING_WATERDEEP'!$J$2:$J$200,MATCH(Таблиця4[[#This Row],[BUILDING NAME]],'02_LIVING_WATERDEEP'!$A$2:$A$200,0),1),"")</f>
        <v/>
      </c>
      <c r="BA393" s="636" t="str">
        <f>IFERROR(INDEX('02_LIVING_WATERDEEP'!$K$2:$K$200,MATCH(Таблиця4[[#This Row],[BUILDING NAME]],'02_LIVING_WATERDEEP'!$A$2:$A$200,0),1),"")</f>
        <v/>
      </c>
      <c r="BB393" s="636" t="str">
        <f>IFERROR(INDEX('02_LIVING_WATERDEEP'!$L$2:$L$200,MATCH(Таблиця4[[#This Row],[BUILDING NAME]],'02_LIVING_WATERDEEP'!$A$2:$A$200,0),1),"")</f>
        <v/>
      </c>
      <c r="BC393" s="636" t="str">
        <f>IFERROR(INDEX('02_LIVING_WATERDEEP'!$M$2:$M$200,MATCH(Таблиця4[[#This Row],[BUILDING NAME]],'02_LIVING_WATERDEEP'!$A$2:$A$200,0),1),"")</f>
        <v/>
      </c>
      <c r="BD393" s="636"/>
      <c r="BE393" s="636"/>
      <c r="BF393" s="636"/>
      <c r="BG393" s="636"/>
      <c r="BH393" s="636"/>
      <c r="BI393" s="636"/>
      <c r="BJ393" s="636"/>
      <c r="BK393" s="636"/>
      <c r="BL393" s="636"/>
      <c r="BM393" s="636"/>
      <c r="BN393" s="636"/>
      <c r="BO393" s="636"/>
      <c r="BP393" s="636"/>
      <c r="BQ393" s="636"/>
      <c r="BR393" s="636"/>
      <c r="BS393" s="636"/>
      <c r="BT393" s="636"/>
      <c r="BU393" s="636" t="e">
        <f>MATCH(Таблиця4[[#This Row],[BUILDING NAME]],#REF!,0)</f>
        <v>#REF!</v>
      </c>
      <c r="BV393" s="636" t="e">
        <f>INDEX(#REF!,'02BUILD'!BU393,1)</f>
        <v>#REF!</v>
      </c>
      <c r="BW393" s="636" t="e">
        <v>#N/A</v>
      </c>
      <c r="BX393" s="636"/>
      <c r="BY393" s="636" t="e">
        <f>MATCH(Таблиця4[[#This Row],[BUILDING NAME]],Таблиця5[NAME],0)</f>
        <v>#N/A</v>
      </c>
      <c r="BZ393" s="636" t="e">
        <f>INDEX(Таблиця5[[C - COINS - COST]:[ADDRESS]],'02BUILD'!$BY393,1)</f>
        <v>#N/A</v>
      </c>
      <c r="CA393" s="636" t="e">
        <f>INDEX(Таблиця5[[C - COINS - COST]:[ADDRESS]],'02BUILD'!$BY393,2)</f>
        <v>#N/A</v>
      </c>
      <c r="CB393" s="636" t="e">
        <f>INDEX(Таблиця5[[C - COINS - COST]:[ADDRESS]],'02BUILD'!$BY393,3)</f>
        <v>#N/A</v>
      </c>
      <c r="CC393" s="636" t="e">
        <f>INDEX(Таблиця5[[C - COINS - COST]:[ADDRESS]],'02BUILD'!$BY393,4)</f>
        <v>#N/A</v>
      </c>
      <c r="CD393" s="636" t="e">
        <f>INDEX(Таблиця5[[C - COINS - COST]:[ADDRESS]],'02BUILD'!$BY393,5)</f>
        <v>#N/A</v>
      </c>
      <c r="CE393" s="636" t="e">
        <f>INDEX(Таблиця5[[C - COINS - COST]:[ADDRESS]],'02BUILD'!$BY393,6)</f>
        <v>#N/A</v>
      </c>
      <c r="CF393" s="636" t="e">
        <f>INDEX(Таблиця5[[C - COINS - COST]:[ADDRESS]],'02BUILD'!$BY393,7)</f>
        <v>#N/A</v>
      </c>
      <c r="CG393" s="636" t="e">
        <f>INDEX(Таблиця5[[C - COINS - COST]:[ADDRESS]],'02BUILD'!$BY393,8)</f>
        <v>#N/A</v>
      </c>
      <c r="CH393" s="636" t="e">
        <f>INDEX(Таблиця5[[C - COINS - COST]:[ADDRESS]],'02BUILD'!$BY393,9)</f>
        <v>#N/A</v>
      </c>
      <c r="CI393" s="636" t="e">
        <f>INDEX(Таблиця5[[C - COINS - COST]:[ADDRESS]],'02BUILD'!$BY393,10)</f>
        <v>#N/A</v>
      </c>
    </row>
    <row r="394" spans="1:87" ht="16.5" hidden="1" thickTop="1" thickBot="1">
      <c r="A394" s="636" t="s">
        <v>857</v>
      </c>
      <c r="B394" s="665" t="str">
        <f>LEFT(LEFT(A394,FIND(":",A394)),LEN(LEFT(A394,FIND(":",A394)))-1)</f>
        <v>N81</v>
      </c>
      <c r="C394" s="665" t="str">
        <f>RIGHT(A394,LEN(A394)-FIND(":",A394)-1)</f>
        <v>Cliffwatch Ruins (ruined inn, n/a)</v>
      </c>
      <c r="D394" s="636"/>
      <c r="E394" s="636"/>
      <c r="F394" s="665" t="s">
        <v>1583</v>
      </c>
      <c r="G394" s="665" t="s">
        <v>1584</v>
      </c>
      <c r="H394" s="520" t="s">
        <v>3775</v>
      </c>
      <c r="I394" s="665" t="s">
        <v>3970</v>
      </c>
      <c r="J394" s="665"/>
      <c r="K394" s="665" t="s">
        <v>2092</v>
      </c>
      <c r="L394" s="665" t="s">
        <v>2081</v>
      </c>
      <c r="M394" s="665">
        <v>3</v>
      </c>
      <c r="N394" s="665"/>
      <c r="O394" s="665">
        <v>3</v>
      </c>
      <c r="P394" s="665">
        <v>3</v>
      </c>
      <c r="Q394" s="665"/>
      <c r="R394" s="665"/>
      <c r="S394" s="665" t="str">
        <f>Таблиця4[[#This Row],[C - COINS - COST]]&amp;"C"&amp;" | "&amp;Таблиця4[[#This Row],[A - TANKARDS - Drinks]]&amp;"A"&amp;" | "&amp;Таблиця4[[#This Row],[P - PIPES - hospitality]]&amp;" P"&amp;" | "&amp;Таблиця4[[#This Row],[D - DAGGERS - danger level]]&amp;"D"</f>
        <v>3C | 3A |  P | D</v>
      </c>
      <c r="T394" s="665"/>
      <c r="U394" s="665" t="s">
        <v>16392</v>
      </c>
      <c r="V394" s="665"/>
      <c r="W394" s="930" t="s">
        <v>21545</v>
      </c>
      <c r="X394" s="665" t="s">
        <v>16390</v>
      </c>
      <c r="Y394" s="665"/>
      <c r="Z394" s="665">
        <f>Таблиця4[[#This Row],[Descriptions2]]</f>
        <v>0</v>
      </c>
      <c r="AA394" s="665">
        <f>Таблиця4[[#This Row],[Owner/Specific NPCs3]]</f>
        <v>0</v>
      </c>
      <c r="AB394" s="665"/>
      <c r="AC394" s="666" t="s">
        <v>5836</v>
      </c>
      <c r="AD394" s="667"/>
      <c r="AE394" s="671"/>
      <c r="AF394" s="665" t="str">
        <f>IFERROR(INDEX('02VG'!B$4:B$167,MATCH($H394,'02VG'!$A$4:$A$167,0),1),"")</f>
        <v/>
      </c>
      <c r="AG394" s="665" t="str">
        <f>IFERROR(INDEX('02VG'!C$4:C$167,MATCH($H394,'02VG'!$A$4:$A$167,0),1),"")</f>
        <v/>
      </c>
      <c r="AH394" s="665" t="str">
        <f>IFERROR(INDEX('02VG'!D$4:D$167,MATCH($H394,'02VG'!$A$4:$A$167,0),1),"")</f>
        <v/>
      </c>
      <c r="AI394" s="665" t="str">
        <f>IFERROR(INDEX('02VG'!E$4:E$167,MATCH($H394,'02VG'!$A$4:$A$167,0),1),"")</f>
        <v/>
      </c>
      <c r="AJ394" s="665" t="str">
        <f>IFERROR(INDEX('02VG'!G$4:G$167,MATCH($H394,'02VG'!$A$4:$A$167,0),1),"")</f>
        <v/>
      </c>
      <c r="AK394" s="665" t="str">
        <f>IFERROR(INDEX('02VG'!I$4:I$167,MATCH($H394,'02VG'!$A$4:$A$167,0),1),"")</f>
        <v/>
      </c>
      <c r="AL394" s="665" t="str">
        <f>IFERROR(INDEX('02VG'!L$4:L$167,MATCH($H394,'02VG'!$A$4:$A$167,0),1),"")</f>
        <v/>
      </c>
      <c r="AM394" s="671"/>
      <c r="AN394" s="665" t="str">
        <f>IFERROR(INDEX('02ORG'!$H$4:$H$45,MATCH($F394,'02ORG'!$M$4:$M$45,0),1),"")</f>
        <v/>
      </c>
      <c r="AO394" s="671"/>
      <c r="AP394" s="665" t="str">
        <f>IFERROR(INDEX('02FOLK'!$AT$3:$AT$45,MATCH($F394,'02FOLK'!$AS$3:$AS$45,0),1),"")</f>
        <v/>
      </c>
      <c r="AQ394" s="671"/>
      <c r="AR394" s="636"/>
      <c r="AS394" s="636"/>
      <c r="AT394" s="636"/>
      <c r="AU394" s="636"/>
      <c r="AV394" s="671"/>
      <c r="AW394" s="636">
        <f>IFERROR(INDEX('02_LIVING_WATERDEEP'!$C$2:$C$200,MATCH(Таблиця4[[#This Row],[BUILDING NAME]],'02_LIVING_WATERDEEP'!$A$2:$A$200,0),1),"")</f>
        <v>0</v>
      </c>
      <c r="AX394" s="636" t="str">
        <f>IFERROR(INDEX('02_LIVING_WATERDEEP'!$F$2:$F$200,MATCH(Таблиця4[[#This Row],[BUILDING NAME]],'02_LIVING_WATERDEEP'!$A$2:$A$200,0),1),"")</f>
        <v>Ruins</v>
      </c>
      <c r="AY394" s="636">
        <f>IFERROR(INDEX('02_LIVING_WATERDEEP'!$I$2:$I$200,MATCH(Таблиця4[[#This Row],[BUILDING NAME]],'02_LIVING_WATERDEEP'!$A$2:$A$200,0),1),"")</f>
        <v>0</v>
      </c>
      <c r="AZ394" s="636">
        <f>IFERROR(INDEX('02_LIVING_WATERDEEP'!$J$2:$J$200,MATCH(Таблиця4[[#This Row],[BUILDING NAME]],'02_LIVING_WATERDEEP'!$A$2:$A$200,0),1),"")</f>
        <v>0</v>
      </c>
      <c r="BA394" s="636">
        <f>IFERROR(INDEX('02_LIVING_WATERDEEP'!$K$2:$K$200,MATCH(Таблиця4[[#This Row],[BUILDING NAME]],'02_LIVING_WATERDEEP'!$A$2:$A$200,0),1),"")</f>
        <v>0</v>
      </c>
      <c r="BB394" s="636">
        <f>IFERROR(INDEX('02_LIVING_WATERDEEP'!$L$2:$L$200,MATCH(Таблиця4[[#This Row],[BUILDING NAME]],'02_LIVING_WATERDEEP'!$A$2:$A$200,0),1),"")</f>
        <v>0</v>
      </c>
      <c r="BC394" s="636">
        <f>IFERROR(INDEX('02_LIVING_WATERDEEP'!$M$2:$M$200,MATCH(Таблиця4[[#This Row],[BUILDING NAME]],'02_LIVING_WATERDEEP'!$A$2:$A$200,0),1),"")</f>
        <v>0</v>
      </c>
      <c r="BD394" s="636"/>
      <c r="BE394" s="636"/>
      <c r="BF394" s="636"/>
      <c r="BG394" s="636"/>
      <c r="BH394" s="636"/>
      <c r="BI394" s="636"/>
      <c r="BJ394" s="636"/>
      <c r="BK394" s="636"/>
      <c r="BL394" s="636"/>
      <c r="BM394" s="636"/>
      <c r="BN394" s="636"/>
      <c r="BO394" s="636"/>
      <c r="BP394" s="636"/>
      <c r="BQ394" s="636"/>
      <c r="BR394" s="636"/>
      <c r="BS394" s="636"/>
      <c r="BT394" s="636"/>
      <c r="BU394" s="636" t="e">
        <f>MATCH(Таблиця4[[#This Row],[BUILDING NAME]],#REF!,0)</f>
        <v>#REF!</v>
      </c>
      <c r="BV394" s="636" t="e">
        <f>INDEX(#REF!,'02BUILD'!BU394,1)</f>
        <v>#REF!</v>
      </c>
      <c r="BW394" s="636" t="e">
        <v>#N/A</v>
      </c>
      <c r="BX394" s="636"/>
      <c r="BY394" s="636" t="e">
        <f>MATCH(Таблиця4[[#This Row],[BUILDING NAME]],Таблиця5[NAME],0)</f>
        <v>#N/A</v>
      </c>
      <c r="BZ394" s="636" t="e">
        <f>INDEX(Таблиця5[[C - COINS - COST]:[ADDRESS]],'02BUILD'!$BY394,1)</f>
        <v>#N/A</v>
      </c>
      <c r="CA394" s="636" t="e">
        <f>INDEX(Таблиця5[[C - COINS - COST]:[ADDRESS]],'02BUILD'!$BY394,2)</f>
        <v>#N/A</v>
      </c>
      <c r="CB394" s="636" t="e">
        <f>INDEX(Таблиця5[[C - COINS - COST]:[ADDRESS]],'02BUILD'!$BY394,3)</f>
        <v>#N/A</v>
      </c>
      <c r="CC394" s="636" t="e">
        <f>INDEX(Таблиця5[[C - COINS - COST]:[ADDRESS]],'02BUILD'!$BY394,4)</f>
        <v>#N/A</v>
      </c>
      <c r="CD394" s="636" t="e">
        <f>INDEX(Таблиця5[[C - COINS - COST]:[ADDRESS]],'02BUILD'!$BY394,5)</f>
        <v>#N/A</v>
      </c>
      <c r="CE394" s="636" t="e">
        <f>INDEX(Таблиця5[[C - COINS - COST]:[ADDRESS]],'02BUILD'!$BY394,6)</f>
        <v>#N/A</v>
      </c>
      <c r="CF394" s="636" t="e">
        <f>INDEX(Таблиця5[[C - COINS - COST]:[ADDRESS]],'02BUILD'!$BY394,7)</f>
        <v>#N/A</v>
      </c>
      <c r="CG394" s="636" t="e">
        <f>INDEX(Таблиця5[[C - COINS - COST]:[ADDRESS]],'02BUILD'!$BY394,8)</f>
        <v>#N/A</v>
      </c>
      <c r="CH394" s="636" t="e">
        <f>INDEX(Таблиця5[[C - COINS - COST]:[ADDRESS]],'02BUILD'!$BY394,9)</f>
        <v>#N/A</v>
      </c>
      <c r="CI394" s="636" t="e">
        <f>INDEX(Таблиця5[[C - COINS - COST]:[ADDRESS]],'02BUILD'!$BY394,10)</f>
        <v>#N/A</v>
      </c>
    </row>
    <row r="395" spans="1:87" ht="16.5" hidden="1" thickTop="1" thickBot="1">
      <c r="A395" s="636" t="s">
        <v>858</v>
      </c>
      <c r="B395" s="665" t="str">
        <f>LEFT(LEFT(A395,FIND(":",A395)),LEN(LEFT(A395,FIND(":",A395)))-1)</f>
        <v>N82</v>
      </c>
      <c r="C395" s="665" t="str">
        <f>RIGHT(A395,LEN(A395)-FIND(":",A395)-1)</f>
        <v>Upper Towers (city building, A, 4)</v>
      </c>
      <c r="D395" s="636"/>
      <c r="E395" s="636"/>
      <c r="F395" s="665" t="s">
        <v>1585</v>
      </c>
      <c r="G395" s="665" t="s">
        <v>1586</v>
      </c>
      <c r="H395" s="665" t="s">
        <v>2199</v>
      </c>
      <c r="I395" s="665" t="s">
        <v>3970</v>
      </c>
      <c r="J395" s="665"/>
      <c r="K395" s="665" t="s">
        <v>2068</v>
      </c>
      <c r="L395" s="665" t="s">
        <v>2076</v>
      </c>
      <c r="M395" s="665">
        <v>4</v>
      </c>
      <c r="N395" s="665"/>
      <c r="O395" s="665"/>
      <c r="P395" s="665"/>
      <c r="Q395" s="665"/>
      <c r="R395" s="665"/>
      <c r="S395" s="665" t="str">
        <f>Таблиця4[[#This Row],[C - COINS - COST]]&amp;"C"&amp;" | "&amp;Таблиця4[[#This Row],[A - TANKARDS - Drinks]]&amp;"A"&amp;" | "&amp;Таблиця4[[#This Row],[P - PIPES - hospitality]]&amp;" P"&amp;" | "&amp;Таблиця4[[#This Row],[D - DAGGERS - danger level]]&amp;"D"</f>
        <v>C | A |  P | D</v>
      </c>
      <c r="T395" s="665"/>
      <c r="U395" s="665"/>
      <c r="V395" s="665"/>
      <c r="W395" s="944" t="s">
        <v>20645</v>
      </c>
      <c r="X395" s="665" t="s">
        <v>4315</v>
      </c>
      <c r="Y395" s="665"/>
      <c r="Z395" s="665" t="str">
        <f>Таблиця4[[#This Row],[Descriptions2]]</f>
        <v/>
      </c>
      <c r="AA395" s="665" t="str">
        <f>Таблиця4[[#This Row],[Owner/Specific NPCs3]]</f>
        <v/>
      </c>
      <c r="AB395" s="665"/>
      <c r="AC395" s="666" t="s">
        <v>5836</v>
      </c>
      <c r="AD395" s="667"/>
      <c r="AE395" s="671"/>
      <c r="AF395" s="665" t="str">
        <f>IFERROR(INDEX('02VG'!B$4:B$167,MATCH($H395,'02VG'!$A$4:$A$167,0),1),"")</f>
        <v/>
      </c>
      <c r="AG395" s="665" t="str">
        <f>IFERROR(INDEX('02VG'!C$4:C$167,MATCH($H395,'02VG'!$A$4:$A$167,0),1),"")</f>
        <v/>
      </c>
      <c r="AH395" s="665" t="str">
        <f>IFERROR(INDEX('02VG'!D$4:D$167,MATCH($H395,'02VG'!$A$4:$A$167,0),1),"")</f>
        <v/>
      </c>
      <c r="AI395" s="665" t="str">
        <f>IFERROR(INDEX('02VG'!E$4:E$167,MATCH($H395,'02VG'!$A$4:$A$167,0),1),"")</f>
        <v/>
      </c>
      <c r="AJ395" s="665" t="str">
        <f>IFERROR(INDEX('02VG'!G$4:G$167,MATCH($H395,'02VG'!$A$4:$A$167,0),1),"")</f>
        <v/>
      </c>
      <c r="AK395" s="665" t="str">
        <f>IFERROR(INDEX('02VG'!I$4:I$167,MATCH($H395,'02VG'!$A$4:$A$167,0),1),"")</f>
        <v/>
      </c>
      <c r="AL395" s="665" t="str">
        <f>IFERROR(INDEX('02VG'!L$4:L$167,MATCH($H395,'02VG'!$A$4:$A$167,0),1),"")</f>
        <v/>
      </c>
      <c r="AM395" s="671"/>
      <c r="AN395" s="665" t="str">
        <f>IFERROR(INDEX('02ORG'!$H$4:$H$45,MATCH($F395,'02ORG'!$M$4:$M$45,0),1),"")</f>
        <v/>
      </c>
      <c r="AO395" s="671"/>
      <c r="AP395" s="665" t="str">
        <f>IFERROR(INDEX('02FOLK'!$AT$3:$AT$45,MATCH($F395,'02FOLK'!$AS$3:$AS$45,0),1),"")</f>
        <v/>
      </c>
      <c r="AQ395" s="671"/>
      <c r="AR395" s="636"/>
      <c r="AS395" s="636"/>
      <c r="AT395" s="636"/>
      <c r="AU395" s="636"/>
      <c r="AV395" s="671"/>
      <c r="AW395" s="636" t="str">
        <f>IFERROR(INDEX('02_LIVING_WATERDEEP'!$C$2:$C$200,MATCH(Таблиця4[[#This Row],[BUILDING NAME]],'02_LIVING_WATERDEEP'!$A$2:$A$200,0),1),"")</f>
        <v/>
      </c>
      <c r="AX395" s="636" t="str">
        <f>IFERROR(INDEX('02_LIVING_WATERDEEP'!$F$2:$F$200,MATCH(Таблиця4[[#This Row],[BUILDING NAME]],'02_LIVING_WATERDEEP'!$A$2:$A$200,0),1),"")</f>
        <v/>
      </c>
      <c r="AY395" s="636" t="str">
        <f>IFERROR(INDEX('02_LIVING_WATERDEEP'!$I$2:$I$200,MATCH(Таблиця4[[#This Row],[BUILDING NAME]],'02_LIVING_WATERDEEP'!$A$2:$A$200,0),1),"")</f>
        <v/>
      </c>
      <c r="AZ395" s="636" t="str">
        <f>IFERROR(INDEX('02_LIVING_WATERDEEP'!$J$2:$J$200,MATCH(Таблиця4[[#This Row],[BUILDING NAME]],'02_LIVING_WATERDEEP'!$A$2:$A$200,0),1),"")</f>
        <v/>
      </c>
      <c r="BA395" s="636" t="str">
        <f>IFERROR(INDEX('02_LIVING_WATERDEEP'!$K$2:$K$200,MATCH(Таблиця4[[#This Row],[BUILDING NAME]],'02_LIVING_WATERDEEP'!$A$2:$A$200,0),1),"")</f>
        <v/>
      </c>
      <c r="BB395" s="636" t="str">
        <f>IFERROR(INDEX('02_LIVING_WATERDEEP'!$L$2:$L$200,MATCH(Таблиця4[[#This Row],[BUILDING NAME]],'02_LIVING_WATERDEEP'!$A$2:$A$200,0),1),"")</f>
        <v/>
      </c>
      <c r="BC395" s="636" t="str">
        <f>IFERROR(INDEX('02_LIVING_WATERDEEP'!$M$2:$M$200,MATCH(Таблиця4[[#This Row],[BUILDING NAME]],'02_LIVING_WATERDEEP'!$A$2:$A$200,0),1),"")</f>
        <v/>
      </c>
      <c r="BD395" s="636"/>
      <c r="BE395" s="636"/>
      <c r="BF395" s="636"/>
      <c r="BG395" s="636"/>
      <c r="BH395" s="636"/>
      <c r="BI395" s="636"/>
      <c r="BJ395" s="636"/>
      <c r="BK395" s="636"/>
      <c r="BL395" s="636"/>
      <c r="BM395" s="636"/>
      <c r="BN395" s="636"/>
      <c r="BO395" s="636"/>
      <c r="BP395" s="636"/>
      <c r="BQ395" s="636"/>
      <c r="BR395" s="636"/>
      <c r="BS395" s="636"/>
      <c r="BT395" s="636"/>
      <c r="BU395" s="636" t="e">
        <f>MATCH(Таблиця4[[#This Row],[BUILDING NAME]],#REF!,0)</f>
        <v>#REF!</v>
      </c>
      <c r="BV395" s="636" t="e">
        <f>INDEX(#REF!,'02BUILD'!BU395,1)</f>
        <v>#REF!</v>
      </c>
      <c r="BW395" s="636" t="e">
        <v>#N/A</v>
      </c>
      <c r="BX395" s="636"/>
      <c r="BY395" s="636" t="e">
        <f>MATCH(Таблиця4[[#This Row],[BUILDING NAME]],Таблиця5[NAME],0)</f>
        <v>#N/A</v>
      </c>
      <c r="BZ395" s="636" t="e">
        <f>INDEX(Таблиця5[[C - COINS - COST]:[ADDRESS]],'02BUILD'!$BY395,1)</f>
        <v>#N/A</v>
      </c>
      <c r="CA395" s="636" t="e">
        <f>INDEX(Таблиця5[[C - COINS - COST]:[ADDRESS]],'02BUILD'!$BY395,2)</f>
        <v>#N/A</v>
      </c>
      <c r="CB395" s="636" t="e">
        <f>INDEX(Таблиця5[[C - COINS - COST]:[ADDRESS]],'02BUILD'!$BY395,3)</f>
        <v>#N/A</v>
      </c>
      <c r="CC395" s="636" t="e">
        <f>INDEX(Таблиця5[[C - COINS - COST]:[ADDRESS]],'02BUILD'!$BY395,4)</f>
        <v>#N/A</v>
      </c>
      <c r="CD395" s="636" t="e">
        <f>INDEX(Таблиця5[[C - COINS - COST]:[ADDRESS]],'02BUILD'!$BY395,5)</f>
        <v>#N/A</v>
      </c>
      <c r="CE395" s="636" t="e">
        <f>INDEX(Таблиця5[[C - COINS - COST]:[ADDRESS]],'02BUILD'!$BY395,6)</f>
        <v>#N/A</v>
      </c>
      <c r="CF395" s="636" t="e">
        <f>INDEX(Таблиця5[[C - COINS - COST]:[ADDRESS]],'02BUILD'!$BY395,7)</f>
        <v>#N/A</v>
      </c>
      <c r="CG395" s="636" t="e">
        <f>INDEX(Таблиця5[[C - COINS - COST]:[ADDRESS]],'02BUILD'!$BY395,8)</f>
        <v>#N/A</v>
      </c>
      <c r="CH395" s="636" t="e">
        <f>INDEX(Таблиця5[[C - COINS - COST]:[ADDRESS]],'02BUILD'!$BY395,9)</f>
        <v>#N/A</v>
      </c>
      <c r="CI395" s="636" t="e">
        <f>INDEX(Таблиця5[[C - COINS - COST]:[ADDRESS]],'02BUILD'!$BY395,10)</f>
        <v>#N/A</v>
      </c>
    </row>
    <row r="396" spans="1:87" ht="16.5" hidden="1" thickTop="1" thickBot="1">
      <c r="A396" s="636"/>
      <c r="B396" s="665"/>
      <c r="C396" s="665"/>
      <c r="D396" s="636"/>
      <c r="E396" s="636"/>
      <c r="F396" s="665"/>
      <c r="G396" s="665"/>
      <c r="H396" s="926" t="s">
        <v>21116</v>
      </c>
      <c r="I396" s="665" t="s">
        <v>3970</v>
      </c>
      <c r="J396" s="665"/>
      <c r="K396" s="665" t="s">
        <v>2075</v>
      </c>
      <c r="L396" s="665"/>
      <c r="M396" s="665"/>
      <c r="N396" s="665"/>
      <c r="O396" s="665"/>
      <c r="P396" s="665"/>
      <c r="Q396" s="665"/>
      <c r="R396" s="665"/>
      <c r="S396" s="665" t="str">
        <f>Таблиця4[[#This Row],[C - COINS - COST]]&amp;"C"&amp;" | "&amp;Таблиця4[[#This Row],[A - TANKARDS - Drinks]]&amp;"A"&amp;" | "&amp;Таблиця4[[#This Row],[P - PIPES - hospitality]]&amp;" P"&amp;" | "&amp;Таблиця4[[#This Row],[D - DAGGERS - danger level]]&amp;"D"</f>
        <v>C | A |  P | D</v>
      </c>
      <c r="T396" s="665"/>
      <c r="U396" s="665"/>
      <c r="V396" s="665"/>
      <c r="W396" s="926" t="s">
        <v>19899</v>
      </c>
      <c r="X396" s="665" t="s">
        <v>4315</v>
      </c>
      <c r="Y396" s="665"/>
      <c r="Z396" s="665" t="str">
        <f>Таблиця4[[#This Row],[Descriptions2]]</f>
        <v/>
      </c>
      <c r="AA396" s="665" t="str">
        <f>Таблиця4[[#This Row],[Owner/Specific NPCs3]]</f>
        <v/>
      </c>
      <c r="AB396" s="665"/>
      <c r="AC396" s="666" t="s">
        <v>5839</v>
      </c>
      <c r="AD396" s="667"/>
      <c r="AE396" s="671"/>
      <c r="AF396" s="665"/>
      <c r="AG396" s="665"/>
      <c r="AH396" s="665"/>
      <c r="AI396" s="665"/>
      <c r="AJ396" s="665"/>
      <c r="AK396" s="665"/>
      <c r="AL396" s="665"/>
      <c r="AM396" s="671"/>
      <c r="AN396" s="665"/>
      <c r="AO396" s="671"/>
      <c r="AP396" s="665"/>
      <c r="AQ396" s="671"/>
      <c r="AR396" s="636"/>
      <c r="AS396" s="636"/>
      <c r="AT396" s="636"/>
      <c r="AU396" s="636"/>
      <c r="AV396" s="671"/>
      <c r="AW396" s="636" t="str">
        <f>IFERROR(INDEX('02_LIVING_WATERDEEP'!$C$2:$C$200,MATCH(Таблиця4[[#This Row],[BUILDING NAME]],'02_LIVING_WATERDEEP'!$A$2:$A$200,0),1),"")</f>
        <v/>
      </c>
      <c r="AX396" s="636" t="str">
        <f>IFERROR(INDEX('02_LIVING_WATERDEEP'!$F$2:$F$200,MATCH(Таблиця4[[#This Row],[BUILDING NAME]],'02_LIVING_WATERDEEP'!$A$2:$A$200,0),1),"")</f>
        <v/>
      </c>
      <c r="AY396" s="636" t="str">
        <f>IFERROR(INDEX('02_LIVING_WATERDEEP'!$I$2:$I$200,MATCH(Таблиця4[[#This Row],[BUILDING NAME]],'02_LIVING_WATERDEEP'!$A$2:$A$200,0),1),"")</f>
        <v/>
      </c>
      <c r="AZ396" s="636" t="str">
        <f>IFERROR(INDEX('02_LIVING_WATERDEEP'!$J$2:$J$200,MATCH(Таблиця4[[#This Row],[BUILDING NAME]],'02_LIVING_WATERDEEP'!$A$2:$A$200,0),1),"")</f>
        <v/>
      </c>
      <c r="BA396" s="636" t="str">
        <f>IFERROR(INDEX('02_LIVING_WATERDEEP'!$K$2:$K$200,MATCH(Таблиця4[[#This Row],[BUILDING NAME]],'02_LIVING_WATERDEEP'!$A$2:$A$200,0),1),"")</f>
        <v/>
      </c>
      <c r="BB396" s="636" t="str">
        <f>IFERROR(INDEX('02_LIVING_WATERDEEP'!$L$2:$L$200,MATCH(Таблиця4[[#This Row],[BUILDING NAME]],'02_LIVING_WATERDEEP'!$A$2:$A$200,0),1),"")</f>
        <v/>
      </c>
      <c r="BC396" s="636" t="str">
        <f>IFERROR(INDEX('02_LIVING_WATERDEEP'!$M$2:$M$200,MATCH(Таблиця4[[#This Row],[BUILDING NAME]],'02_LIVING_WATERDEEP'!$A$2:$A$200,0),1),"")</f>
        <v/>
      </c>
      <c r="BD396" s="636"/>
      <c r="BE396" s="636"/>
      <c r="BF396" s="636"/>
      <c r="BG396" s="636"/>
      <c r="BH396" s="636"/>
      <c r="BI396" s="636"/>
      <c r="BJ396" s="636"/>
      <c r="BK396" s="636"/>
      <c r="BL396" s="636"/>
      <c r="BM396" s="636"/>
      <c r="BN396" s="636"/>
      <c r="BO396" s="636"/>
      <c r="BP396" s="636"/>
      <c r="BQ396" s="636"/>
      <c r="BR396" s="636"/>
      <c r="BS396" s="636"/>
      <c r="BT396" s="636"/>
      <c r="BU396" s="636" t="e">
        <f>MATCH(Таблиця4[[#This Row],[BUILDING NAME]],#REF!,0)</f>
        <v>#REF!</v>
      </c>
      <c r="BV396" s="636" t="e">
        <f>INDEX(#REF!,'02BUILD'!BU396,1)</f>
        <v>#REF!</v>
      </c>
      <c r="BW396" s="636" t="e">
        <v>#N/A</v>
      </c>
      <c r="BX396" s="636"/>
      <c r="BY396" s="636" t="e">
        <f>MATCH(Таблиця4[[#This Row],[BUILDING NAME]],Таблиця5[NAME],0)</f>
        <v>#N/A</v>
      </c>
      <c r="BZ396" s="636" t="e">
        <f>INDEX(Таблиця5[[C - COINS - COST]:[ADDRESS]],'02BUILD'!$BY396,1)</f>
        <v>#N/A</v>
      </c>
      <c r="CA396" s="636" t="e">
        <f>INDEX(Таблиця5[[C - COINS - COST]:[ADDRESS]],'02BUILD'!$BY396,2)</f>
        <v>#N/A</v>
      </c>
      <c r="CB396" s="636" t="e">
        <f>INDEX(Таблиця5[[C - COINS - COST]:[ADDRESS]],'02BUILD'!$BY396,3)</f>
        <v>#N/A</v>
      </c>
      <c r="CC396" s="636" t="e">
        <f>INDEX(Таблиця5[[C - COINS - COST]:[ADDRESS]],'02BUILD'!$BY396,4)</f>
        <v>#N/A</v>
      </c>
      <c r="CD396" s="636" t="e">
        <f>INDEX(Таблиця5[[C - COINS - COST]:[ADDRESS]],'02BUILD'!$BY396,5)</f>
        <v>#N/A</v>
      </c>
      <c r="CE396" s="636" t="e">
        <f>INDEX(Таблиця5[[C - COINS - COST]:[ADDRESS]],'02BUILD'!$BY396,6)</f>
        <v>#N/A</v>
      </c>
      <c r="CF396" s="636" t="e">
        <f>INDEX(Таблиця5[[C - COINS - COST]:[ADDRESS]],'02BUILD'!$BY396,7)</f>
        <v>#N/A</v>
      </c>
      <c r="CG396" s="636" t="e">
        <f>INDEX(Таблиця5[[C - COINS - COST]:[ADDRESS]],'02BUILD'!$BY396,8)</f>
        <v>#N/A</v>
      </c>
      <c r="CH396" s="636" t="e">
        <f>INDEX(Таблиця5[[C - COINS - COST]:[ADDRESS]],'02BUILD'!$BY396,9)</f>
        <v>#N/A</v>
      </c>
      <c r="CI396" s="636" t="e">
        <f>INDEX(Таблиця5[[C - COINS - COST]:[ADDRESS]],'02BUILD'!$BY396,10)</f>
        <v>#N/A</v>
      </c>
    </row>
    <row r="397" spans="1:87" ht="16.5" hidden="1" thickTop="1" thickBot="1">
      <c r="A397" s="636"/>
      <c r="B397" s="665"/>
      <c r="C397" s="665"/>
      <c r="D397" s="636"/>
      <c r="E397" s="636"/>
      <c r="F397" s="665"/>
      <c r="G397" s="665"/>
      <c r="H397" s="665" t="s">
        <v>5117</v>
      </c>
      <c r="I397" s="665" t="s">
        <v>3970</v>
      </c>
      <c r="J397" s="665"/>
      <c r="K397" s="665" t="s">
        <v>2092</v>
      </c>
      <c r="L397" s="665"/>
      <c r="M397" s="665"/>
      <c r="N397" s="665"/>
      <c r="O397" s="665"/>
      <c r="P397" s="665"/>
      <c r="Q397" s="665"/>
      <c r="R397" s="665"/>
      <c r="S397" s="665" t="str">
        <f>Таблиця4[[#This Row],[C - COINS - COST]]&amp;"C"&amp;" | "&amp;Таблиця4[[#This Row],[A - TANKARDS - Drinks]]&amp;"A"&amp;" | "&amp;Таблиця4[[#This Row],[P - PIPES - hospitality]]&amp;" P"&amp;" | "&amp;Таблиця4[[#This Row],[D - DAGGERS - danger level]]&amp;"D"</f>
        <v>C | A |  P | D</v>
      </c>
      <c r="T397" s="665"/>
      <c r="U397" s="665"/>
      <c r="V397" s="665"/>
      <c r="W397" s="672" t="s">
        <v>21425</v>
      </c>
      <c r="X397" s="665" t="s">
        <v>4315</v>
      </c>
      <c r="Y397" s="665"/>
      <c r="Z397" s="665" t="str">
        <f>Таблиця4[[#This Row],[Descriptions2]]</f>
        <v/>
      </c>
      <c r="AA397" s="665" t="str">
        <f>Таблиця4[[#This Row],[Owner/Specific NPCs3]]</f>
        <v/>
      </c>
      <c r="AB397" s="665"/>
      <c r="AC397" s="666" t="s">
        <v>5840</v>
      </c>
      <c r="AD397" s="667"/>
      <c r="AE397" s="671"/>
      <c r="AF397" s="665"/>
      <c r="AG397" s="665"/>
      <c r="AH397" s="665"/>
      <c r="AI397" s="665"/>
      <c r="AJ397" s="665"/>
      <c r="AK397" s="665"/>
      <c r="AL397" s="665"/>
      <c r="AM397" s="671"/>
      <c r="AN397" s="665"/>
      <c r="AO397" s="671"/>
      <c r="AP397" s="665"/>
      <c r="AQ397" s="671"/>
      <c r="AR397" s="636"/>
      <c r="AS397" s="636"/>
      <c r="AT397" s="636"/>
      <c r="AU397" s="636"/>
      <c r="AV397" s="671"/>
      <c r="AW397" s="636" t="str">
        <f>IFERROR(INDEX('02_LIVING_WATERDEEP'!$C$2:$C$200,MATCH(Таблиця4[[#This Row],[BUILDING NAME]],'02_LIVING_WATERDEEP'!$A$2:$A$200,0),1),"")</f>
        <v/>
      </c>
      <c r="AX397" s="636" t="str">
        <f>IFERROR(INDEX('02_LIVING_WATERDEEP'!$F$2:$F$200,MATCH(Таблиця4[[#This Row],[BUILDING NAME]],'02_LIVING_WATERDEEP'!$A$2:$A$200,0),1),"")</f>
        <v/>
      </c>
      <c r="AY397" s="636" t="str">
        <f>IFERROR(INDEX('02_LIVING_WATERDEEP'!$I$2:$I$200,MATCH(Таблиця4[[#This Row],[BUILDING NAME]],'02_LIVING_WATERDEEP'!$A$2:$A$200,0),1),"")</f>
        <v/>
      </c>
      <c r="AZ397" s="636" t="str">
        <f>IFERROR(INDEX('02_LIVING_WATERDEEP'!$J$2:$J$200,MATCH(Таблиця4[[#This Row],[BUILDING NAME]],'02_LIVING_WATERDEEP'!$A$2:$A$200,0),1),"")</f>
        <v/>
      </c>
      <c r="BA397" s="636" t="str">
        <f>IFERROR(INDEX('02_LIVING_WATERDEEP'!$K$2:$K$200,MATCH(Таблиця4[[#This Row],[BUILDING NAME]],'02_LIVING_WATERDEEP'!$A$2:$A$200,0),1),"")</f>
        <v/>
      </c>
      <c r="BB397" s="636" t="str">
        <f>IFERROR(INDEX('02_LIVING_WATERDEEP'!$L$2:$L$200,MATCH(Таблиця4[[#This Row],[BUILDING NAME]],'02_LIVING_WATERDEEP'!$A$2:$A$200,0),1),"")</f>
        <v/>
      </c>
      <c r="BC397" s="636" t="str">
        <f>IFERROR(INDEX('02_LIVING_WATERDEEP'!$M$2:$M$200,MATCH(Таблиця4[[#This Row],[BUILDING NAME]],'02_LIVING_WATERDEEP'!$A$2:$A$200,0),1),"")</f>
        <v/>
      </c>
      <c r="BD397" s="636"/>
      <c r="BE397" s="636"/>
      <c r="BF397" s="636"/>
      <c r="BG397" s="636"/>
      <c r="BH397" s="636"/>
      <c r="BI397" s="636"/>
      <c r="BJ397" s="636"/>
      <c r="BK397" s="636"/>
      <c r="BL397" s="636"/>
      <c r="BM397" s="636"/>
      <c r="BN397" s="636"/>
      <c r="BO397" s="636"/>
      <c r="BP397" s="636"/>
      <c r="BQ397" s="636"/>
      <c r="BR397" s="636"/>
      <c r="BS397" s="636"/>
      <c r="BT397" s="636"/>
      <c r="BU397" s="636" t="e">
        <f>MATCH(Таблиця4[[#This Row],[BUILDING NAME]],#REF!,0)</f>
        <v>#REF!</v>
      </c>
      <c r="BV397" s="636" t="e">
        <f>INDEX(#REF!,'02BUILD'!BU397,1)</f>
        <v>#REF!</v>
      </c>
      <c r="BW397" s="636" t="e">
        <v>#N/A</v>
      </c>
      <c r="BX397" s="636"/>
      <c r="BY397" s="636">
        <f>MATCH(Таблиця4[[#This Row],[BUILDING NAME]],Таблиця5[NAME],0)</f>
        <v>223</v>
      </c>
      <c r="BZ397" s="636">
        <f>INDEX(Таблиця5[[C - COINS - COST]:[ADDRESS]],'02BUILD'!$BY397,1)</f>
        <v>0</v>
      </c>
      <c r="CA397" s="636">
        <f>INDEX(Таблиця5[[C - COINS - COST]:[ADDRESS]],'02BUILD'!$BY397,2)</f>
        <v>0</v>
      </c>
      <c r="CB397" s="636">
        <f>INDEX(Таблиця5[[C - COINS - COST]:[ADDRESS]],'02BUILD'!$BY397,3)</f>
        <v>0</v>
      </c>
      <c r="CC397" s="636">
        <f>INDEX(Таблиця5[[C - COINS - COST]:[ADDRESS]],'02BUILD'!$BY397,4)</f>
        <v>0</v>
      </c>
      <c r="CD397" s="636" t="str">
        <f>INDEX(Таблиця5[[C - COINS - COST]:[ADDRESS]],'02BUILD'!$BY397,5)</f>
        <v/>
      </c>
      <c r="CE397" s="636" t="str">
        <f>INDEX(Таблиця5[[C - COINS - COST]:[ADDRESS]],'02BUILD'!$BY397,6)</f>
        <v>Inn</v>
      </c>
      <c r="CF397" s="636">
        <f>INDEX(Таблиця5[[C - COINS - COST]:[ADDRESS]],'02BUILD'!$BY397,7)</f>
        <v>0</v>
      </c>
      <c r="CG397" s="636" t="str">
        <f>INDEX(Таблиця5[[C - COINS - COST]:[ADDRESS]],'02BUILD'!$BY397,8)</f>
        <v>Inn, new and rather spartan (E:DM pg.)</v>
      </c>
      <c r="CH397" s="636">
        <f>INDEX(Таблиця5[[C - COINS - COST]:[ADDRESS]],'02BUILD'!$BY397,9)</f>
        <v>0</v>
      </c>
      <c r="CI397" s="636">
        <f>INDEX(Таблиця5[[C - COINS - COST]:[ADDRESS]],'02BUILD'!$BY397,10)</f>
        <v>0</v>
      </c>
    </row>
    <row r="398" spans="1:87" ht="16.5" hidden="1" thickTop="1" thickBot="1">
      <c r="A398" s="636"/>
      <c r="B398" s="665"/>
      <c r="C398" s="665"/>
      <c r="D398" s="636"/>
      <c r="E398" s="636"/>
      <c r="F398" s="665"/>
      <c r="G398" s="665"/>
      <c r="H398" s="665" t="s">
        <v>5124</v>
      </c>
      <c r="I398" s="665" t="s">
        <v>3970</v>
      </c>
      <c r="J398" s="665"/>
      <c r="K398" s="665" t="s">
        <v>2089</v>
      </c>
      <c r="L398" s="665"/>
      <c r="M398" s="665"/>
      <c r="N398" s="665"/>
      <c r="O398" s="665"/>
      <c r="P398" s="665"/>
      <c r="Q398" s="665"/>
      <c r="R398" s="665"/>
      <c r="S398" s="665" t="str">
        <f>Таблиця4[[#This Row],[C - COINS - COST]]&amp;"C"&amp;" | "&amp;Таблиця4[[#This Row],[A - TANKARDS - Drinks]]&amp;"A"&amp;" | "&amp;Таблиця4[[#This Row],[P - PIPES - hospitality]]&amp;" P"&amp;" | "&amp;Таблиця4[[#This Row],[D - DAGGERS - danger level]]&amp;"D"</f>
        <v>C | A |  P | D</v>
      </c>
      <c r="T398" s="665"/>
      <c r="U398" s="665"/>
      <c r="V398" s="665"/>
      <c r="W398" s="926" t="s">
        <v>21208</v>
      </c>
      <c r="X398" s="665" t="s">
        <v>4315</v>
      </c>
      <c r="Y398" s="665"/>
      <c r="Z398" s="665" t="str">
        <f>Таблиця4[[#This Row],[Descriptions2]]</f>
        <v/>
      </c>
      <c r="AA398" s="665" t="str">
        <f>Таблиця4[[#This Row],[Owner/Specific NPCs3]]</f>
        <v/>
      </c>
      <c r="AB398" s="665"/>
      <c r="AC398" s="666" t="s">
        <v>5841</v>
      </c>
      <c r="AD398" s="667"/>
      <c r="AE398" s="671"/>
      <c r="AF398" s="665"/>
      <c r="AG398" s="665"/>
      <c r="AH398" s="665"/>
      <c r="AI398" s="665"/>
      <c r="AJ398" s="665"/>
      <c r="AK398" s="665"/>
      <c r="AL398" s="665"/>
      <c r="AM398" s="671"/>
      <c r="AN398" s="665"/>
      <c r="AO398" s="671"/>
      <c r="AP398" s="665"/>
      <c r="AQ398" s="671"/>
      <c r="AR398" s="636"/>
      <c r="AS398" s="636"/>
      <c r="AT398" s="636"/>
      <c r="AU398" s="636"/>
      <c r="AV398" s="671"/>
      <c r="AW398" s="636" t="str">
        <f>IFERROR(INDEX('02_LIVING_WATERDEEP'!$C$2:$C$200,MATCH(Таблиця4[[#This Row],[BUILDING NAME]],'02_LIVING_WATERDEEP'!$A$2:$A$200,0),1),"")</f>
        <v/>
      </c>
      <c r="AX398" s="636" t="str">
        <f>IFERROR(INDEX('02_LIVING_WATERDEEP'!$F$2:$F$200,MATCH(Таблиця4[[#This Row],[BUILDING NAME]],'02_LIVING_WATERDEEP'!$A$2:$A$200,0),1),"")</f>
        <v/>
      </c>
      <c r="AY398" s="636" t="str">
        <f>IFERROR(INDEX('02_LIVING_WATERDEEP'!$I$2:$I$200,MATCH(Таблиця4[[#This Row],[BUILDING NAME]],'02_LIVING_WATERDEEP'!$A$2:$A$200,0),1),"")</f>
        <v/>
      </c>
      <c r="AZ398" s="636" t="str">
        <f>IFERROR(INDEX('02_LIVING_WATERDEEP'!$J$2:$J$200,MATCH(Таблиця4[[#This Row],[BUILDING NAME]],'02_LIVING_WATERDEEP'!$A$2:$A$200,0),1),"")</f>
        <v/>
      </c>
      <c r="BA398" s="636" t="str">
        <f>IFERROR(INDEX('02_LIVING_WATERDEEP'!$K$2:$K$200,MATCH(Таблиця4[[#This Row],[BUILDING NAME]],'02_LIVING_WATERDEEP'!$A$2:$A$200,0),1),"")</f>
        <v/>
      </c>
      <c r="BB398" s="636" t="str">
        <f>IFERROR(INDEX('02_LIVING_WATERDEEP'!$L$2:$L$200,MATCH(Таблиця4[[#This Row],[BUILDING NAME]],'02_LIVING_WATERDEEP'!$A$2:$A$200,0),1),"")</f>
        <v/>
      </c>
      <c r="BC398" s="636" t="str">
        <f>IFERROR(INDEX('02_LIVING_WATERDEEP'!$M$2:$M$200,MATCH(Таблиця4[[#This Row],[BUILDING NAME]],'02_LIVING_WATERDEEP'!$A$2:$A$200,0),1),"")</f>
        <v/>
      </c>
      <c r="BD398" s="636"/>
      <c r="BE398" s="636"/>
      <c r="BF398" s="636"/>
      <c r="BG398" s="636"/>
      <c r="BH398" s="636"/>
      <c r="BI398" s="636"/>
      <c r="BJ398" s="636"/>
      <c r="BK398" s="636"/>
      <c r="BL398" s="636"/>
      <c r="BM398" s="636"/>
      <c r="BN398" s="636"/>
      <c r="BO398" s="636"/>
      <c r="BP398" s="636"/>
      <c r="BQ398" s="636"/>
      <c r="BR398" s="636"/>
      <c r="BS398" s="636"/>
      <c r="BT398" s="636"/>
      <c r="BU398" s="636" t="e">
        <f>MATCH(Таблиця4[[#This Row],[BUILDING NAME]],#REF!,0)</f>
        <v>#REF!</v>
      </c>
      <c r="BV398" s="636" t="e">
        <f>INDEX(#REF!,'02BUILD'!BU398,1)</f>
        <v>#REF!</v>
      </c>
      <c r="BW398" s="636" t="e">
        <v>#N/A</v>
      </c>
      <c r="BX398" s="636"/>
      <c r="BY398" s="636" t="e">
        <f>MATCH(Таблиця4[[#This Row],[BUILDING NAME]],Таблиця5[NAME],0)</f>
        <v>#N/A</v>
      </c>
      <c r="BZ398" s="636" t="e">
        <f>INDEX(Таблиця5[[C - COINS - COST]:[ADDRESS]],'02BUILD'!$BY398,1)</f>
        <v>#N/A</v>
      </c>
      <c r="CA398" s="636" t="e">
        <f>INDEX(Таблиця5[[C - COINS - COST]:[ADDRESS]],'02BUILD'!$BY398,2)</f>
        <v>#N/A</v>
      </c>
      <c r="CB398" s="636" t="e">
        <f>INDEX(Таблиця5[[C - COINS - COST]:[ADDRESS]],'02BUILD'!$BY398,3)</f>
        <v>#N/A</v>
      </c>
      <c r="CC398" s="636" t="e">
        <f>INDEX(Таблиця5[[C - COINS - COST]:[ADDRESS]],'02BUILD'!$BY398,4)</f>
        <v>#N/A</v>
      </c>
      <c r="CD398" s="636" t="e">
        <f>INDEX(Таблиця5[[C - COINS - COST]:[ADDRESS]],'02BUILD'!$BY398,5)</f>
        <v>#N/A</v>
      </c>
      <c r="CE398" s="636" t="e">
        <f>INDEX(Таблиця5[[C - COINS - COST]:[ADDRESS]],'02BUILD'!$BY398,6)</f>
        <v>#N/A</v>
      </c>
      <c r="CF398" s="636" t="e">
        <f>INDEX(Таблиця5[[C - COINS - COST]:[ADDRESS]],'02BUILD'!$BY398,7)</f>
        <v>#N/A</v>
      </c>
      <c r="CG398" s="636" t="e">
        <f>INDEX(Таблиця5[[C - COINS - COST]:[ADDRESS]],'02BUILD'!$BY398,8)</f>
        <v>#N/A</v>
      </c>
      <c r="CH398" s="636" t="e">
        <f>INDEX(Таблиця5[[C - COINS - COST]:[ADDRESS]],'02BUILD'!$BY398,9)</f>
        <v>#N/A</v>
      </c>
      <c r="CI398" s="636" t="e">
        <f>INDEX(Таблиця5[[C - COINS - COST]:[ADDRESS]],'02BUILD'!$BY398,10)</f>
        <v>#N/A</v>
      </c>
    </row>
    <row r="399" spans="1:87" ht="16.5" hidden="1" thickTop="1" thickBot="1">
      <c r="A399" s="636"/>
      <c r="B399" s="665"/>
      <c r="C399" s="665"/>
      <c r="D399" s="636"/>
      <c r="E399" s="636"/>
      <c r="F399" s="665"/>
      <c r="G399" s="665"/>
      <c r="H399" s="665" t="s">
        <v>21117</v>
      </c>
      <c r="I399" s="665" t="s">
        <v>3970</v>
      </c>
      <c r="J399" s="665"/>
      <c r="K399" s="665" t="s">
        <v>2101</v>
      </c>
      <c r="L399" s="665"/>
      <c r="M399" s="665"/>
      <c r="N399" s="665"/>
      <c r="O399" s="665"/>
      <c r="P399" s="665"/>
      <c r="Q399" s="665"/>
      <c r="R399" s="665"/>
      <c r="S399" s="665" t="str">
        <f>Таблиця4[[#This Row],[C - COINS - COST]]&amp;"C"&amp;" | "&amp;Таблиця4[[#This Row],[A - TANKARDS - Drinks]]&amp;"A"&amp;" | "&amp;Таблиця4[[#This Row],[P - PIPES - hospitality]]&amp;" P"&amp;" | "&amp;Таблиця4[[#This Row],[D - DAGGERS - danger level]]&amp;"D"</f>
        <v>C | A |  P | D</v>
      </c>
      <c r="T399" s="665"/>
      <c r="U399" s="665"/>
      <c r="V399" s="665"/>
      <c r="W399" s="665" t="s">
        <v>19900</v>
      </c>
      <c r="X399" s="665" t="s">
        <v>4315</v>
      </c>
      <c r="Y399" s="665"/>
      <c r="Z399" s="665" t="str">
        <f>Таблиця4[[#This Row],[Descriptions2]]</f>
        <v/>
      </c>
      <c r="AA399" s="665" t="str">
        <f>Таблиця4[[#This Row],[Owner/Specific NPCs3]]</f>
        <v/>
      </c>
      <c r="AB399" s="665"/>
      <c r="AC399" s="666" t="s">
        <v>5842</v>
      </c>
      <c r="AD399" s="667"/>
      <c r="AE399" s="671"/>
      <c r="AF399" s="665"/>
      <c r="AG399" s="665"/>
      <c r="AH399" s="665"/>
      <c r="AI399" s="665"/>
      <c r="AJ399" s="665"/>
      <c r="AK399" s="665"/>
      <c r="AL399" s="665"/>
      <c r="AM399" s="671"/>
      <c r="AN399" s="665"/>
      <c r="AO399" s="671"/>
      <c r="AP399" s="665"/>
      <c r="AQ399" s="671"/>
      <c r="AR399" s="636"/>
      <c r="AS399" s="636"/>
      <c r="AT399" s="636"/>
      <c r="AU399" s="636"/>
      <c r="AV399" s="671"/>
      <c r="AW399" s="636" t="str">
        <f>IFERROR(INDEX('02_LIVING_WATERDEEP'!$C$2:$C$200,MATCH(Таблиця4[[#This Row],[BUILDING NAME]],'02_LIVING_WATERDEEP'!$A$2:$A$200,0),1),"")</f>
        <v/>
      </c>
      <c r="AX399" s="636" t="str">
        <f>IFERROR(INDEX('02_LIVING_WATERDEEP'!$F$2:$F$200,MATCH(Таблиця4[[#This Row],[BUILDING NAME]],'02_LIVING_WATERDEEP'!$A$2:$A$200,0),1),"")</f>
        <v/>
      </c>
      <c r="AY399" s="636" t="str">
        <f>IFERROR(INDEX('02_LIVING_WATERDEEP'!$I$2:$I$200,MATCH(Таблиця4[[#This Row],[BUILDING NAME]],'02_LIVING_WATERDEEP'!$A$2:$A$200,0),1),"")</f>
        <v/>
      </c>
      <c r="AZ399" s="636" t="str">
        <f>IFERROR(INDEX('02_LIVING_WATERDEEP'!$J$2:$J$200,MATCH(Таблиця4[[#This Row],[BUILDING NAME]],'02_LIVING_WATERDEEP'!$A$2:$A$200,0),1),"")</f>
        <v/>
      </c>
      <c r="BA399" s="636" t="str">
        <f>IFERROR(INDEX('02_LIVING_WATERDEEP'!$K$2:$K$200,MATCH(Таблиця4[[#This Row],[BUILDING NAME]],'02_LIVING_WATERDEEP'!$A$2:$A$200,0),1),"")</f>
        <v/>
      </c>
      <c r="BB399" s="636" t="str">
        <f>IFERROR(INDEX('02_LIVING_WATERDEEP'!$L$2:$L$200,MATCH(Таблиця4[[#This Row],[BUILDING NAME]],'02_LIVING_WATERDEEP'!$A$2:$A$200,0),1),"")</f>
        <v/>
      </c>
      <c r="BC399" s="636" t="str">
        <f>IFERROR(INDEX('02_LIVING_WATERDEEP'!$M$2:$M$200,MATCH(Таблиця4[[#This Row],[BUILDING NAME]],'02_LIVING_WATERDEEP'!$A$2:$A$200,0),1),"")</f>
        <v/>
      </c>
      <c r="BD399" s="636"/>
      <c r="BE399" s="636"/>
      <c r="BF399" s="636"/>
      <c r="BG399" s="636"/>
      <c r="BH399" s="636"/>
      <c r="BI399" s="636"/>
      <c r="BJ399" s="636"/>
      <c r="BK399" s="636"/>
      <c r="BL399" s="636"/>
      <c r="BM399" s="636"/>
      <c r="BN399" s="636"/>
      <c r="BO399" s="636"/>
      <c r="BP399" s="636"/>
      <c r="BQ399" s="636"/>
      <c r="BR399" s="636"/>
      <c r="BS399" s="636"/>
      <c r="BT399" s="636"/>
      <c r="BU399" s="636" t="e">
        <f>MATCH(Таблиця4[[#This Row],[BUILDING NAME]],#REF!,0)</f>
        <v>#REF!</v>
      </c>
      <c r="BV399" s="636" t="e">
        <f>INDEX(#REF!,'02BUILD'!BU399,1)</f>
        <v>#REF!</v>
      </c>
      <c r="BW399" s="636" t="e">
        <v>#N/A</v>
      </c>
      <c r="BX399" s="636"/>
      <c r="BY399" s="636" t="e">
        <f>MATCH(Таблиця4[[#This Row],[BUILDING NAME]],Таблиця5[NAME],0)</f>
        <v>#N/A</v>
      </c>
      <c r="BZ399" s="636" t="e">
        <f>INDEX(Таблиця5[[C - COINS - COST]:[ADDRESS]],'02BUILD'!$BY399,1)</f>
        <v>#N/A</v>
      </c>
      <c r="CA399" s="636" t="e">
        <f>INDEX(Таблиця5[[C - COINS - COST]:[ADDRESS]],'02BUILD'!$BY399,2)</f>
        <v>#N/A</v>
      </c>
      <c r="CB399" s="636" t="e">
        <f>INDEX(Таблиця5[[C - COINS - COST]:[ADDRESS]],'02BUILD'!$BY399,3)</f>
        <v>#N/A</v>
      </c>
      <c r="CC399" s="636" t="e">
        <f>INDEX(Таблиця5[[C - COINS - COST]:[ADDRESS]],'02BUILD'!$BY399,4)</f>
        <v>#N/A</v>
      </c>
      <c r="CD399" s="636" t="e">
        <f>INDEX(Таблиця5[[C - COINS - COST]:[ADDRESS]],'02BUILD'!$BY399,5)</f>
        <v>#N/A</v>
      </c>
      <c r="CE399" s="636" t="e">
        <f>INDEX(Таблиця5[[C - COINS - COST]:[ADDRESS]],'02BUILD'!$BY399,6)</f>
        <v>#N/A</v>
      </c>
      <c r="CF399" s="636" t="e">
        <f>INDEX(Таблиця5[[C - COINS - COST]:[ADDRESS]],'02BUILD'!$BY399,7)</f>
        <v>#N/A</v>
      </c>
      <c r="CG399" s="636" t="e">
        <f>INDEX(Таблиця5[[C - COINS - COST]:[ADDRESS]],'02BUILD'!$BY399,8)</f>
        <v>#N/A</v>
      </c>
      <c r="CH399" s="636" t="e">
        <f>INDEX(Таблиця5[[C - COINS - COST]:[ADDRESS]],'02BUILD'!$BY399,9)</f>
        <v>#N/A</v>
      </c>
      <c r="CI399" s="636" t="e">
        <f>INDEX(Таблиця5[[C - COINS - COST]:[ADDRESS]],'02BUILD'!$BY399,10)</f>
        <v>#N/A</v>
      </c>
    </row>
    <row r="400" spans="1:87" ht="16.5" hidden="1" thickTop="1" thickBot="1">
      <c r="A400" s="636"/>
      <c r="B400" s="665"/>
      <c r="C400" s="665"/>
      <c r="D400" s="636"/>
      <c r="E400" s="636"/>
      <c r="F400" s="665"/>
      <c r="G400" s="665"/>
      <c r="H400" s="665" t="s">
        <v>5790</v>
      </c>
      <c r="I400" s="665" t="s">
        <v>3970</v>
      </c>
      <c r="J400" s="665"/>
      <c r="K400" s="665" t="s">
        <v>2094</v>
      </c>
      <c r="L400" s="665"/>
      <c r="M400" s="665"/>
      <c r="N400" s="665"/>
      <c r="O400" s="665"/>
      <c r="P400" s="665"/>
      <c r="Q400" s="665"/>
      <c r="R400" s="665"/>
      <c r="S400" s="665" t="str">
        <f>Таблиця4[[#This Row],[C - COINS - COST]]&amp;"C"&amp;" | "&amp;Таблиця4[[#This Row],[A - TANKARDS - Drinks]]&amp;"A"&amp;" | "&amp;Таблиця4[[#This Row],[P - PIPES - hospitality]]&amp;" P"&amp;" | "&amp;Таблиця4[[#This Row],[D - DAGGERS - danger level]]&amp;"D"</f>
        <v>C | A |  P | D</v>
      </c>
      <c r="T400" s="665"/>
      <c r="U400" s="665"/>
      <c r="V400" s="665"/>
      <c r="W400" s="673" t="s">
        <v>21426</v>
      </c>
      <c r="X400" s="665" t="s">
        <v>4315</v>
      </c>
      <c r="Y400" s="665"/>
      <c r="Z400" s="665" t="str">
        <f>Таблиця4[[#This Row],[Descriptions2]]</f>
        <v/>
      </c>
      <c r="AA400" s="665" t="str">
        <f>Таблиця4[[#This Row],[Owner/Specific NPCs3]]</f>
        <v/>
      </c>
      <c r="AB400" s="665"/>
      <c r="AC400" s="666" t="s">
        <v>5843</v>
      </c>
      <c r="AD400" s="667"/>
      <c r="AE400" s="671"/>
      <c r="AF400" s="665"/>
      <c r="AG400" s="665"/>
      <c r="AH400" s="665"/>
      <c r="AI400" s="665"/>
      <c r="AJ400" s="665"/>
      <c r="AK400" s="665"/>
      <c r="AL400" s="665"/>
      <c r="AM400" s="671"/>
      <c r="AN400" s="665"/>
      <c r="AO400" s="671"/>
      <c r="AP400" s="665"/>
      <c r="AQ400" s="671"/>
      <c r="AR400" s="636"/>
      <c r="AS400" s="636"/>
      <c r="AT400" s="636"/>
      <c r="AU400" s="636"/>
      <c r="AV400" s="671"/>
      <c r="AW400" s="636" t="str">
        <f>IFERROR(INDEX('02_LIVING_WATERDEEP'!$C$2:$C$200,MATCH(Таблиця4[[#This Row],[BUILDING NAME]],'02_LIVING_WATERDEEP'!$A$2:$A$200,0),1),"")</f>
        <v/>
      </c>
      <c r="AX400" s="636" t="str">
        <f>IFERROR(INDEX('02_LIVING_WATERDEEP'!$F$2:$F$200,MATCH(Таблиця4[[#This Row],[BUILDING NAME]],'02_LIVING_WATERDEEP'!$A$2:$A$200,0),1),"")</f>
        <v/>
      </c>
      <c r="AY400" s="636" t="str">
        <f>IFERROR(INDEX('02_LIVING_WATERDEEP'!$I$2:$I$200,MATCH(Таблиця4[[#This Row],[BUILDING NAME]],'02_LIVING_WATERDEEP'!$A$2:$A$200,0),1),"")</f>
        <v/>
      </c>
      <c r="AZ400" s="636" t="str">
        <f>IFERROR(INDEX('02_LIVING_WATERDEEP'!$J$2:$J$200,MATCH(Таблиця4[[#This Row],[BUILDING NAME]],'02_LIVING_WATERDEEP'!$A$2:$A$200,0),1),"")</f>
        <v/>
      </c>
      <c r="BA400" s="636" t="str">
        <f>IFERROR(INDEX('02_LIVING_WATERDEEP'!$K$2:$K$200,MATCH(Таблиця4[[#This Row],[BUILDING NAME]],'02_LIVING_WATERDEEP'!$A$2:$A$200,0),1),"")</f>
        <v/>
      </c>
      <c r="BB400" s="636" t="str">
        <f>IFERROR(INDEX('02_LIVING_WATERDEEP'!$L$2:$L$200,MATCH(Таблиця4[[#This Row],[BUILDING NAME]],'02_LIVING_WATERDEEP'!$A$2:$A$200,0),1),"")</f>
        <v/>
      </c>
      <c r="BC400" s="636" t="str">
        <f>IFERROR(INDEX('02_LIVING_WATERDEEP'!$M$2:$M$200,MATCH(Таблиця4[[#This Row],[BUILDING NAME]],'02_LIVING_WATERDEEP'!$A$2:$A$200,0),1),"")</f>
        <v/>
      </c>
      <c r="BD400" s="636"/>
      <c r="BE400" s="636"/>
      <c r="BF400" s="636"/>
      <c r="BG400" s="636"/>
      <c r="BH400" s="636"/>
      <c r="BI400" s="636"/>
      <c r="BJ400" s="636"/>
      <c r="BK400" s="636"/>
      <c r="BL400" s="636"/>
      <c r="BM400" s="636"/>
      <c r="BN400" s="636"/>
      <c r="BO400" s="636"/>
      <c r="BP400" s="636"/>
      <c r="BQ400" s="636"/>
      <c r="BR400" s="636"/>
      <c r="BS400" s="636"/>
      <c r="BT400" s="636"/>
      <c r="BU400" s="636" t="e">
        <f>MATCH(Таблиця4[[#This Row],[BUILDING NAME]],#REF!,0)</f>
        <v>#REF!</v>
      </c>
      <c r="BV400" s="636" t="e">
        <f>INDEX(#REF!,'02BUILD'!BU400,1)</f>
        <v>#REF!</v>
      </c>
      <c r="BW400" s="636">
        <v>0</v>
      </c>
      <c r="BX400" s="636"/>
      <c r="BY400" s="636" t="e">
        <f>MATCH(Таблиця4[[#This Row],[BUILDING NAME]],Таблиця5[NAME],0)</f>
        <v>#N/A</v>
      </c>
      <c r="BZ400" s="636" t="e">
        <f>INDEX(Таблиця5[[C - COINS - COST]:[ADDRESS]],'02BUILD'!$BY400,1)</f>
        <v>#N/A</v>
      </c>
      <c r="CA400" s="636" t="e">
        <f>INDEX(Таблиця5[[C - COINS - COST]:[ADDRESS]],'02BUILD'!$BY400,2)</f>
        <v>#N/A</v>
      </c>
      <c r="CB400" s="636" t="e">
        <f>INDEX(Таблиця5[[C - COINS - COST]:[ADDRESS]],'02BUILD'!$BY400,3)</f>
        <v>#N/A</v>
      </c>
      <c r="CC400" s="636" t="e">
        <f>INDEX(Таблиця5[[C - COINS - COST]:[ADDRESS]],'02BUILD'!$BY400,4)</f>
        <v>#N/A</v>
      </c>
      <c r="CD400" s="636" t="e">
        <f>INDEX(Таблиця5[[C - COINS - COST]:[ADDRESS]],'02BUILD'!$BY400,5)</f>
        <v>#N/A</v>
      </c>
      <c r="CE400" s="636" t="e">
        <f>INDEX(Таблиця5[[C - COINS - COST]:[ADDRESS]],'02BUILD'!$BY400,6)</f>
        <v>#N/A</v>
      </c>
      <c r="CF400" s="636" t="e">
        <f>INDEX(Таблиця5[[C - COINS - COST]:[ADDRESS]],'02BUILD'!$BY400,7)</f>
        <v>#N/A</v>
      </c>
      <c r="CG400" s="636" t="e">
        <f>INDEX(Таблиця5[[C - COINS - COST]:[ADDRESS]],'02BUILD'!$BY400,8)</f>
        <v>#N/A</v>
      </c>
      <c r="CH400" s="636" t="e">
        <f>INDEX(Таблиця5[[C - COINS - COST]:[ADDRESS]],'02BUILD'!$BY400,9)</f>
        <v>#N/A</v>
      </c>
      <c r="CI400" s="636" t="e">
        <f>INDEX(Таблиця5[[C - COINS - COST]:[ADDRESS]],'02BUILD'!$BY400,10)</f>
        <v>#N/A</v>
      </c>
    </row>
    <row r="401" spans="1:87" ht="16.5" hidden="1" thickTop="1" thickBot="1">
      <c r="A401" s="636"/>
      <c r="B401" s="665"/>
      <c r="C401" s="665"/>
      <c r="D401" s="636"/>
      <c r="E401" s="636"/>
      <c r="F401" s="665"/>
      <c r="G401" s="665"/>
      <c r="H401" s="665" t="s">
        <v>5791</v>
      </c>
      <c r="I401" s="665" t="s">
        <v>3970</v>
      </c>
      <c r="J401" s="665" t="s">
        <v>20697</v>
      </c>
      <c r="K401" s="665" t="s">
        <v>2089</v>
      </c>
      <c r="L401" s="665"/>
      <c r="M401" s="665"/>
      <c r="N401" s="665"/>
      <c r="O401" s="665"/>
      <c r="P401" s="665"/>
      <c r="Q401" s="665"/>
      <c r="R401" s="665"/>
      <c r="S401" s="665" t="str">
        <f>Таблиця4[[#This Row],[C - COINS - COST]]&amp;"C"&amp;" | "&amp;Таблиця4[[#This Row],[A - TANKARDS - Drinks]]&amp;"A"&amp;" | "&amp;Таблиця4[[#This Row],[P - PIPES - hospitality]]&amp;" P"&amp;" | "&amp;Таблиця4[[#This Row],[D - DAGGERS - danger level]]&amp;"D"</f>
        <v>C | A |  P | D</v>
      </c>
      <c r="T401" s="665"/>
      <c r="U401" s="665"/>
      <c r="V401" s="665"/>
      <c r="W401" s="665" t="s">
        <v>21427</v>
      </c>
      <c r="X401" s="665" t="s">
        <v>4315</v>
      </c>
      <c r="Y401" s="665"/>
      <c r="Z401" s="665" t="str">
        <f>Таблиця4[[#This Row],[Descriptions2]]</f>
        <v/>
      </c>
      <c r="AA401" s="665" t="str">
        <f>Таблиця4[[#This Row],[Owner/Specific NPCs3]]</f>
        <v/>
      </c>
      <c r="AB401" s="665"/>
      <c r="AC401" s="666" t="s">
        <v>5844</v>
      </c>
      <c r="AD401" s="667"/>
      <c r="AE401" s="671"/>
      <c r="AF401" s="665"/>
      <c r="AG401" s="665"/>
      <c r="AH401" s="665"/>
      <c r="AI401" s="665"/>
      <c r="AJ401" s="665"/>
      <c r="AK401" s="665"/>
      <c r="AL401" s="665"/>
      <c r="AM401" s="671"/>
      <c r="AN401" s="665"/>
      <c r="AO401" s="671"/>
      <c r="AP401" s="665"/>
      <c r="AQ401" s="671"/>
      <c r="AR401" s="636"/>
      <c r="AS401" s="636"/>
      <c r="AT401" s="636"/>
      <c r="AU401" s="636"/>
      <c r="AV401" s="671"/>
      <c r="AW401" s="636" t="str">
        <f>IFERROR(INDEX('02_LIVING_WATERDEEP'!$C$2:$C$200,MATCH(Таблиця4[[#This Row],[BUILDING NAME]],'02_LIVING_WATERDEEP'!$A$2:$A$200,0),1),"")</f>
        <v/>
      </c>
      <c r="AX401" s="636" t="str">
        <f>IFERROR(INDEX('02_LIVING_WATERDEEP'!$F$2:$F$200,MATCH(Таблиця4[[#This Row],[BUILDING NAME]],'02_LIVING_WATERDEEP'!$A$2:$A$200,0),1),"")</f>
        <v/>
      </c>
      <c r="AY401" s="636" t="str">
        <f>IFERROR(INDEX('02_LIVING_WATERDEEP'!$I$2:$I$200,MATCH(Таблиця4[[#This Row],[BUILDING NAME]],'02_LIVING_WATERDEEP'!$A$2:$A$200,0),1),"")</f>
        <v/>
      </c>
      <c r="AZ401" s="636" t="str">
        <f>IFERROR(INDEX('02_LIVING_WATERDEEP'!$J$2:$J$200,MATCH(Таблиця4[[#This Row],[BUILDING NAME]],'02_LIVING_WATERDEEP'!$A$2:$A$200,0),1),"")</f>
        <v/>
      </c>
      <c r="BA401" s="636" t="str">
        <f>IFERROR(INDEX('02_LIVING_WATERDEEP'!$K$2:$K$200,MATCH(Таблиця4[[#This Row],[BUILDING NAME]],'02_LIVING_WATERDEEP'!$A$2:$A$200,0),1),"")</f>
        <v/>
      </c>
      <c r="BB401" s="636" t="str">
        <f>IFERROR(INDEX('02_LIVING_WATERDEEP'!$L$2:$L$200,MATCH(Таблиця4[[#This Row],[BUILDING NAME]],'02_LIVING_WATERDEEP'!$A$2:$A$200,0),1),"")</f>
        <v/>
      </c>
      <c r="BC401" s="636" t="str">
        <f>IFERROR(INDEX('02_LIVING_WATERDEEP'!$M$2:$M$200,MATCH(Таблиця4[[#This Row],[BUILDING NAME]],'02_LIVING_WATERDEEP'!$A$2:$A$200,0),1),"")</f>
        <v/>
      </c>
      <c r="BD401" s="636"/>
      <c r="BE401" s="636"/>
      <c r="BF401" s="636"/>
      <c r="BG401" s="636"/>
      <c r="BH401" s="636"/>
      <c r="BI401" s="636"/>
      <c r="BJ401" s="636"/>
      <c r="BK401" s="636"/>
      <c r="BL401" s="636"/>
      <c r="BM401" s="636"/>
      <c r="BN401" s="636"/>
      <c r="BO401" s="636"/>
      <c r="BP401" s="636"/>
      <c r="BQ401" s="636"/>
      <c r="BR401" s="636"/>
      <c r="BS401" s="636"/>
      <c r="BT401" s="636"/>
      <c r="BU401" s="636" t="e">
        <f>MATCH(Таблиця4[[#This Row],[BUILDING NAME]],#REF!,0)</f>
        <v>#REF!</v>
      </c>
      <c r="BV401" s="636" t="e">
        <f>INDEX(#REF!,'02BUILD'!BU401,1)</f>
        <v>#REF!</v>
      </c>
      <c r="BW401" s="636">
        <v>0</v>
      </c>
      <c r="BX401" s="636"/>
      <c r="BY401" s="636" t="e">
        <f>MATCH(Таблиця4[[#This Row],[BUILDING NAME]],Таблиця5[NAME],0)</f>
        <v>#N/A</v>
      </c>
      <c r="BZ401" s="636" t="e">
        <f>INDEX(Таблиця5[[C - COINS - COST]:[ADDRESS]],'02BUILD'!$BY401,1)</f>
        <v>#N/A</v>
      </c>
      <c r="CA401" s="636" t="e">
        <f>INDEX(Таблиця5[[C - COINS - COST]:[ADDRESS]],'02BUILD'!$BY401,2)</f>
        <v>#N/A</v>
      </c>
      <c r="CB401" s="636" t="e">
        <f>INDEX(Таблиця5[[C - COINS - COST]:[ADDRESS]],'02BUILD'!$BY401,3)</f>
        <v>#N/A</v>
      </c>
      <c r="CC401" s="636" t="e">
        <f>INDEX(Таблиця5[[C - COINS - COST]:[ADDRESS]],'02BUILD'!$BY401,4)</f>
        <v>#N/A</v>
      </c>
      <c r="CD401" s="636" t="e">
        <f>INDEX(Таблиця5[[C - COINS - COST]:[ADDRESS]],'02BUILD'!$BY401,5)</f>
        <v>#N/A</v>
      </c>
      <c r="CE401" s="636" t="e">
        <f>INDEX(Таблиця5[[C - COINS - COST]:[ADDRESS]],'02BUILD'!$BY401,6)</f>
        <v>#N/A</v>
      </c>
      <c r="CF401" s="636" t="e">
        <f>INDEX(Таблиця5[[C - COINS - COST]:[ADDRESS]],'02BUILD'!$BY401,7)</f>
        <v>#N/A</v>
      </c>
      <c r="CG401" s="636" t="e">
        <f>INDEX(Таблиця5[[C - COINS - COST]:[ADDRESS]],'02BUILD'!$BY401,8)</f>
        <v>#N/A</v>
      </c>
      <c r="CH401" s="636" t="e">
        <f>INDEX(Таблиця5[[C - COINS - COST]:[ADDRESS]],'02BUILD'!$BY401,9)</f>
        <v>#N/A</v>
      </c>
      <c r="CI401" s="636" t="e">
        <f>INDEX(Таблиця5[[C - COINS - COST]:[ADDRESS]],'02BUILD'!$BY401,10)</f>
        <v>#N/A</v>
      </c>
    </row>
    <row r="402" spans="1:87" ht="16.5" hidden="1" thickTop="1" thickBot="1">
      <c r="A402" s="636"/>
      <c r="B402" s="665"/>
      <c r="C402" s="665"/>
      <c r="D402" s="636"/>
      <c r="E402" s="636"/>
      <c r="F402" s="665"/>
      <c r="G402" s="665"/>
      <c r="H402" s="665" t="s">
        <v>5792</v>
      </c>
      <c r="I402" s="665" t="s">
        <v>3970</v>
      </c>
      <c r="J402" s="665"/>
      <c r="K402" s="665" t="s">
        <v>2089</v>
      </c>
      <c r="L402" s="665"/>
      <c r="M402" s="665"/>
      <c r="N402" s="665"/>
      <c r="O402" s="665"/>
      <c r="P402" s="665"/>
      <c r="Q402" s="665"/>
      <c r="R402" s="665"/>
      <c r="S402" s="665" t="str">
        <f>Таблиця4[[#This Row],[C - COINS - COST]]&amp;"C"&amp;" | "&amp;Таблиця4[[#This Row],[A - TANKARDS - Drinks]]&amp;"A"&amp;" | "&amp;Таблиця4[[#This Row],[P - PIPES - hospitality]]&amp;" P"&amp;" | "&amp;Таблиця4[[#This Row],[D - DAGGERS - danger level]]&amp;"D"</f>
        <v>C | A |  P | D</v>
      </c>
      <c r="T402" s="665"/>
      <c r="U402" s="665"/>
      <c r="V402" s="665"/>
      <c r="W402" s="665" t="s">
        <v>21428</v>
      </c>
      <c r="X402" s="665" t="s">
        <v>4315</v>
      </c>
      <c r="Y402" s="665"/>
      <c r="Z402" s="665" t="str">
        <f>Таблиця4[[#This Row],[Descriptions2]]</f>
        <v/>
      </c>
      <c r="AA402" s="665" t="str">
        <f>Таблиця4[[#This Row],[Owner/Specific NPCs3]]</f>
        <v/>
      </c>
      <c r="AB402" s="665"/>
      <c r="AC402" s="666" t="s">
        <v>5845</v>
      </c>
      <c r="AD402" s="667"/>
      <c r="AE402" s="671"/>
      <c r="AF402" s="665"/>
      <c r="AG402" s="665"/>
      <c r="AH402" s="665"/>
      <c r="AI402" s="665"/>
      <c r="AJ402" s="665"/>
      <c r="AK402" s="665"/>
      <c r="AL402" s="665"/>
      <c r="AM402" s="671"/>
      <c r="AN402" s="665"/>
      <c r="AO402" s="671"/>
      <c r="AP402" s="665"/>
      <c r="AQ402" s="671"/>
      <c r="AR402" s="636"/>
      <c r="AS402" s="636"/>
      <c r="AT402" s="636"/>
      <c r="AU402" s="636"/>
      <c r="AV402" s="671"/>
      <c r="AW402" s="636" t="str">
        <f>IFERROR(INDEX('02_LIVING_WATERDEEP'!$C$2:$C$200,MATCH(Таблиця4[[#This Row],[BUILDING NAME]],'02_LIVING_WATERDEEP'!$A$2:$A$200,0),1),"")</f>
        <v/>
      </c>
      <c r="AX402" s="636" t="str">
        <f>IFERROR(INDEX('02_LIVING_WATERDEEP'!$F$2:$F$200,MATCH(Таблиця4[[#This Row],[BUILDING NAME]],'02_LIVING_WATERDEEP'!$A$2:$A$200,0),1),"")</f>
        <v/>
      </c>
      <c r="AY402" s="636" t="str">
        <f>IFERROR(INDEX('02_LIVING_WATERDEEP'!$I$2:$I$200,MATCH(Таблиця4[[#This Row],[BUILDING NAME]],'02_LIVING_WATERDEEP'!$A$2:$A$200,0),1),"")</f>
        <v/>
      </c>
      <c r="AZ402" s="636" t="str">
        <f>IFERROR(INDEX('02_LIVING_WATERDEEP'!$J$2:$J$200,MATCH(Таблиця4[[#This Row],[BUILDING NAME]],'02_LIVING_WATERDEEP'!$A$2:$A$200,0),1),"")</f>
        <v/>
      </c>
      <c r="BA402" s="636" t="str">
        <f>IFERROR(INDEX('02_LIVING_WATERDEEP'!$K$2:$K$200,MATCH(Таблиця4[[#This Row],[BUILDING NAME]],'02_LIVING_WATERDEEP'!$A$2:$A$200,0),1),"")</f>
        <v/>
      </c>
      <c r="BB402" s="636" t="str">
        <f>IFERROR(INDEX('02_LIVING_WATERDEEP'!$L$2:$L$200,MATCH(Таблиця4[[#This Row],[BUILDING NAME]],'02_LIVING_WATERDEEP'!$A$2:$A$200,0),1),"")</f>
        <v/>
      </c>
      <c r="BC402" s="636" t="str">
        <f>IFERROR(INDEX('02_LIVING_WATERDEEP'!$M$2:$M$200,MATCH(Таблиця4[[#This Row],[BUILDING NAME]],'02_LIVING_WATERDEEP'!$A$2:$A$200,0),1),"")</f>
        <v/>
      </c>
      <c r="BD402" s="636"/>
      <c r="BE402" s="636"/>
      <c r="BF402" s="636"/>
      <c r="BG402" s="636"/>
      <c r="BH402" s="636"/>
      <c r="BI402" s="636"/>
      <c r="BJ402" s="636"/>
      <c r="BK402" s="636"/>
      <c r="BL402" s="636"/>
      <c r="BM402" s="636"/>
      <c r="BN402" s="636"/>
      <c r="BO402" s="636"/>
      <c r="BP402" s="636"/>
      <c r="BQ402" s="636"/>
      <c r="BR402" s="636"/>
      <c r="BS402" s="636"/>
      <c r="BT402" s="636"/>
      <c r="BU402" s="636" t="e">
        <f>MATCH(Таблиця4[[#This Row],[BUILDING NAME]],#REF!,0)</f>
        <v>#REF!</v>
      </c>
      <c r="BV402" s="636" t="e">
        <f>INDEX(#REF!,'02BUILD'!BU402,1)</f>
        <v>#REF!</v>
      </c>
      <c r="BW402" s="636" t="s">
        <v>20824</v>
      </c>
      <c r="BX402" s="636"/>
      <c r="BY402" s="636" t="e">
        <f>MATCH(Таблиця4[[#This Row],[BUILDING NAME]],Таблиця5[NAME],0)</f>
        <v>#N/A</v>
      </c>
      <c r="BZ402" s="636" t="e">
        <f>INDEX(Таблиця5[[C - COINS - COST]:[ADDRESS]],'02BUILD'!$BY402,1)</f>
        <v>#N/A</v>
      </c>
      <c r="CA402" s="636" t="e">
        <f>INDEX(Таблиця5[[C - COINS - COST]:[ADDRESS]],'02BUILD'!$BY402,2)</f>
        <v>#N/A</v>
      </c>
      <c r="CB402" s="636" t="e">
        <f>INDEX(Таблиця5[[C - COINS - COST]:[ADDRESS]],'02BUILD'!$BY402,3)</f>
        <v>#N/A</v>
      </c>
      <c r="CC402" s="636" t="e">
        <f>INDEX(Таблиця5[[C - COINS - COST]:[ADDRESS]],'02BUILD'!$BY402,4)</f>
        <v>#N/A</v>
      </c>
      <c r="CD402" s="636" t="e">
        <f>INDEX(Таблиця5[[C - COINS - COST]:[ADDRESS]],'02BUILD'!$BY402,5)</f>
        <v>#N/A</v>
      </c>
      <c r="CE402" s="636" t="e">
        <f>INDEX(Таблиця5[[C - COINS - COST]:[ADDRESS]],'02BUILD'!$BY402,6)</f>
        <v>#N/A</v>
      </c>
      <c r="CF402" s="636" t="e">
        <f>INDEX(Таблиця5[[C - COINS - COST]:[ADDRESS]],'02BUILD'!$BY402,7)</f>
        <v>#N/A</v>
      </c>
      <c r="CG402" s="636" t="e">
        <f>INDEX(Таблиця5[[C - COINS - COST]:[ADDRESS]],'02BUILD'!$BY402,8)</f>
        <v>#N/A</v>
      </c>
      <c r="CH402" s="636" t="e">
        <f>INDEX(Таблиця5[[C - COINS - COST]:[ADDRESS]],'02BUILD'!$BY402,9)</f>
        <v>#N/A</v>
      </c>
      <c r="CI402" s="636" t="e">
        <f>INDEX(Таблиця5[[C - COINS - COST]:[ADDRESS]],'02BUILD'!$BY402,10)</f>
        <v>#N/A</v>
      </c>
    </row>
    <row r="403" spans="1:87" ht="16.5" hidden="1" thickTop="1" thickBot="1">
      <c r="A403" s="636"/>
      <c r="B403" s="665"/>
      <c r="C403" s="665"/>
      <c r="D403" s="636"/>
      <c r="E403" s="636"/>
      <c r="F403" s="665"/>
      <c r="G403" s="665"/>
      <c r="H403" s="665" t="s">
        <v>3778</v>
      </c>
      <c r="I403" s="665" t="s">
        <v>3970</v>
      </c>
      <c r="J403" s="665"/>
      <c r="K403" s="665" t="s">
        <v>21219</v>
      </c>
      <c r="L403" s="665"/>
      <c r="M403" s="665"/>
      <c r="N403" s="665"/>
      <c r="O403" s="665"/>
      <c r="P403" s="665"/>
      <c r="Q403" s="665"/>
      <c r="R403" s="665"/>
      <c r="S403" s="665" t="str">
        <f>Таблиця4[[#This Row],[C - COINS - COST]]&amp;"C"&amp;" | "&amp;Таблиця4[[#This Row],[A - TANKARDS - Drinks]]&amp;"A"&amp;" | "&amp;Таблиця4[[#This Row],[P - PIPES - hospitality]]&amp;" P"&amp;" | "&amp;Таблиця4[[#This Row],[D - DAGGERS - danger level]]&amp;"D"</f>
        <v>C | A |  P | D</v>
      </c>
      <c r="T403" s="665"/>
      <c r="U403" s="665"/>
      <c r="V403" s="665"/>
      <c r="W403" s="665" t="s">
        <v>20704</v>
      </c>
      <c r="X403" s="665" t="s">
        <v>4315</v>
      </c>
      <c r="Y403" s="665"/>
      <c r="Z403" s="665" t="str">
        <f>Таблиця4[[#This Row],[Descriptions2]]</f>
        <v/>
      </c>
      <c r="AA403" s="665" t="str">
        <f>Таблиця4[[#This Row],[Owner/Specific NPCs3]]</f>
        <v/>
      </c>
      <c r="AB403" s="665"/>
      <c r="AC403" s="666" t="s">
        <v>5846</v>
      </c>
      <c r="AD403" s="667"/>
      <c r="AE403" s="671"/>
      <c r="AF403" s="665"/>
      <c r="AG403" s="665"/>
      <c r="AH403" s="665"/>
      <c r="AI403" s="665"/>
      <c r="AJ403" s="665"/>
      <c r="AK403" s="665"/>
      <c r="AL403" s="665"/>
      <c r="AM403" s="671"/>
      <c r="AN403" s="665"/>
      <c r="AO403" s="671"/>
      <c r="AP403" s="665"/>
      <c r="AQ403" s="671"/>
      <c r="AR403" s="636"/>
      <c r="AS403" s="636"/>
      <c r="AT403" s="636"/>
      <c r="AU403" s="636"/>
      <c r="AV403" s="671"/>
      <c r="AW403" s="636" t="str">
        <f>IFERROR(INDEX('02_LIVING_WATERDEEP'!$C$2:$C$200,MATCH(Таблиця4[[#This Row],[BUILDING NAME]],'02_LIVING_WATERDEEP'!$A$2:$A$200,0),1),"")</f>
        <v/>
      </c>
      <c r="AX403" s="636" t="str">
        <f>IFERROR(INDEX('02_LIVING_WATERDEEP'!$F$2:$F$200,MATCH(Таблиця4[[#This Row],[BUILDING NAME]],'02_LIVING_WATERDEEP'!$A$2:$A$200,0),1),"")</f>
        <v/>
      </c>
      <c r="AY403" s="636" t="str">
        <f>IFERROR(INDEX('02_LIVING_WATERDEEP'!$I$2:$I$200,MATCH(Таблиця4[[#This Row],[BUILDING NAME]],'02_LIVING_WATERDEEP'!$A$2:$A$200,0),1),"")</f>
        <v/>
      </c>
      <c r="AZ403" s="636" t="str">
        <f>IFERROR(INDEX('02_LIVING_WATERDEEP'!$J$2:$J$200,MATCH(Таблиця4[[#This Row],[BUILDING NAME]],'02_LIVING_WATERDEEP'!$A$2:$A$200,0),1),"")</f>
        <v/>
      </c>
      <c r="BA403" s="636" t="str">
        <f>IFERROR(INDEX('02_LIVING_WATERDEEP'!$K$2:$K$200,MATCH(Таблиця4[[#This Row],[BUILDING NAME]],'02_LIVING_WATERDEEP'!$A$2:$A$200,0),1),"")</f>
        <v/>
      </c>
      <c r="BB403" s="636" t="str">
        <f>IFERROR(INDEX('02_LIVING_WATERDEEP'!$L$2:$L$200,MATCH(Таблиця4[[#This Row],[BUILDING NAME]],'02_LIVING_WATERDEEP'!$A$2:$A$200,0),1),"")</f>
        <v/>
      </c>
      <c r="BC403" s="636" t="str">
        <f>IFERROR(INDEX('02_LIVING_WATERDEEP'!$M$2:$M$200,MATCH(Таблиця4[[#This Row],[BUILDING NAME]],'02_LIVING_WATERDEEP'!$A$2:$A$200,0),1),"")</f>
        <v/>
      </c>
      <c r="BD403" s="636"/>
      <c r="BE403" s="636"/>
      <c r="BF403" s="636"/>
      <c r="BG403" s="636"/>
      <c r="BH403" s="636"/>
      <c r="BI403" s="636"/>
      <c r="BJ403" s="636"/>
      <c r="BK403" s="636"/>
      <c r="BL403" s="636"/>
      <c r="BM403" s="636"/>
      <c r="BN403" s="636"/>
      <c r="BO403" s="636"/>
      <c r="BP403" s="636"/>
      <c r="BQ403" s="636"/>
      <c r="BR403" s="636"/>
      <c r="BS403" s="636"/>
      <c r="BT403" s="636"/>
      <c r="BU403" s="636" t="e">
        <f>MATCH(Таблиця4[[#This Row],[BUILDING NAME]],#REF!,0)</f>
        <v>#REF!</v>
      </c>
      <c r="BV403" s="636" t="e">
        <f>INDEX(#REF!,'02BUILD'!BU403,1)</f>
        <v>#REF!</v>
      </c>
      <c r="BW403" s="636">
        <v>0</v>
      </c>
      <c r="BX403" s="636"/>
      <c r="BY403" s="636">
        <f>MATCH(Таблиця4[[#This Row],[BUILDING NAME]],Таблиця5[NAME],0)</f>
        <v>122</v>
      </c>
      <c r="BZ403" s="636">
        <f>INDEX(Таблиця5[[C - COINS - COST]:[ADDRESS]],'02BUILD'!$BY403,1)</f>
        <v>0</v>
      </c>
      <c r="CA403" s="636">
        <f>INDEX(Таблиця5[[C - COINS - COST]:[ADDRESS]],'02BUILD'!$BY403,2)</f>
        <v>0</v>
      </c>
      <c r="CB403" s="636">
        <f>INDEX(Таблиця5[[C - COINS - COST]:[ADDRESS]],'02BUILD'!$BY403,3)</f>
        <v>0</v>
      </c>
      <c r="CC403" s="636">
        <f>INDEX(Таблиця5[[C - COINS - COST]:[ADDRESS]],'02BUILD'!$BY403,4)</f>
        <v>1</v>
      </c>
      <c r="CD403" s="636" t="str">
        <f>INDEX(Таблиця5[[C - COINS - COST]:[ADDRESS]],'02BUILD'!$BY403,5)</f>
        <v>1d</v>
      </c>
      <c r="CE403" s="636" t="str">
        <f>INDEX(Таблиця5[[C - COINS - COST]:[ADDRESS]],'02BUILD'!$BY403,6)</f>
        <v>Alley</v>
      </c>
      <c r="CF403" s="636" t="str">
        <f>INDEX(Таблиця5[[C - COINS - COST]:[ADDRESS]],'02BUILD'!$BY403,7)</f>
        <v>Manycats Alley: The home of many cats that feed on the scraps from the surrounding butcher shops, and also known for carved stone heads that line its walls (some say they speak portents of evil to passersby).</v>
      </c>
      <c r="CG403" s="636">
        <f>INDEX(Таблиця5[[C - COINS - COST]:[ADDRESS]],'02BUILD'!$BY403,8)</f>
        <v>0</v>
      </c>
      <c r="CH403" s="636">
        <f>INDEX(Таблиця5[[C - COINS - COST]:[ADDRESS]],'02BUILD'!$BY403,9)</f>
        <v>0</v>
      </c>
      <c r="CI403" s="636">
        <f>INDEX(Таблиця5[[C - COINS - COST]:[ADDRESS]],'02BUILD'!$BY403,10)</f>
        <v>0</v>
      </c>
    </row>
    <row r="404" spans="1:87" ht="16.5" hidden="1" thickTop="1" thickBot="1">
      <c r="A404" s="636"/>
      <c r="B404" s="665"/>
      <c r="C404" s="665"/>
      <c r="D404" s="636"/>
      <c r="E404" s="636"/>
      <c r="F404" s="665"/>
      <c r="G404" s="665"/>
      <c r="H404" s="665" t="s">
        <v>5793</v>
      </c>
      <c r="I404" s="665" t="s">
        <v>3970</v>
      </c>
      <c r="J404" s="665"/>
      <c r="K404" s="665" t="s">
        <v>2101</v>
      </c>
      <c r="L404" s="665"/>
      <c r="M404" s="665"/>
      <c r="N404" s="665"/>
      <c r="O404" s="665"/>
      <c r="P404" s="665"/>
      <c r="Q404" s="665"/>
      <c r="R404" s="665"/>
      <c r="S404" s="665" t="str">
        <f>Таблиця4[[#This Row],[C - COINS - COST]]&amp;"C"&amp;" | "&amp;Таблиця4[[#This Row],[A - TANKARDS - Drinks]]&amp;"A"&amp;" | "&amp;Таблиця4[[#This Row],[P - PIPES - hospitality]]&amp;" P"&amp;" | "&amp;Таблиця4[[#This Row],[D - DAGGERS - danger level]]&amp;"D"</f>
        <v>C | A |  P | D</v>
      </c>
      <c r="T404" s="665"/>
      <c r="U404" s="665"/>
      <c r="V404" s="665"/>
      <c r="W404" s="665" t="s">
        <v>19901</v>
      </c>
      <c r="X404" s="665" t="s">
        <v>4315</v>
      </c>
      <c r="Y404" s="665"/>
      <c r="Z404" s="665" t="str">
        <f>Таблиця4[[#This Row],[Descriptions2]]</f>
        <v/>
      </c>
      <c r="AA404" s="665" t="str">
        <f>Таблиця4[[#This Row],[Owner/Specific NPCs3]]</f>
        <v/>
      </c>
      <c r="AB404" s="665"/>
      <c r="AC404" s="666" t="s">
        <v>5847</v>
      </c>
      <c r="AD404" s="667"/>
      <c r="AE404" s="671"/>
      <c r="AF404" s="665"/>
      <c r="AG404" s="665"/>
      <c r="AH404" s="665"/>
      <c r="AI404" s="665"/>
      <c r="AJ404" s="665"/>
      <c r="AK404" s="665"/>
      <c r="AL404" s="665"/>
      <c r="AM404" s="671"/>
      <c r="AN404" s="665"/>
      <c r="AO404" s="671"/>
      <c r="AP404" s="665"/>
      <c r="AQ404" s="671"/>
      <c r="AR404" s="636"/>
      <c r="AS404" s="636"/>
      <c r="AT404" s="636"/>
      <c r="AU404" s="636"/>
      <c r="AV404" s="671"/>
      <c r="AW404" s="636" t="str">
        <f>IFERROR(INDEX('02_LIVING_WATERDEEP'!$C$2:$C$200,MATCH(Таблиця4[[#This Row],[BUILDING NAME]],'02_LIVING_WATERDEEP'!$A$2:$A$200,0),1),"")</f>
        <v/>
      </c>
      <c r="AX404" s="636" t="str">
        <f>IFERROR(INDEX('02_LIVING_WATERDEEP'!$F$2:$F$200,MATCH(Таблиця4[[#This Row],[BUILDING NAME]],'02_LIVING_WATERDEEP'!$A$2:$A$200,0),1),"")</f>
        <v/>
      </c>
      <c r="AY404" s="636" t="str">
        <f>IFERROR(INDEX('02_LIVING_WATERDEEP'!$I$2:$I$200,MATCH(Таблиця4[[#This Row],[BUILDING NAME]],'02_LIVING_WATERDEEP'!$A$2:$A$200,0),1),"")</f>
        <v/>
      </c>
      <c r="AZ404" s="636" t="str">
        <f>IFERROR(INDEX('02_LIVING_WATERDEEP'!$J$2:$J$200,MATCH(Таблиця4[[#This Row],[BUILDING NAME]],'02_LIVING_WATERDEEP'!$A$2:$A$200,0),1),"")</f>
        <v/>
      </c>
      <c r="BA404" s="636" t="str">
        <f>IFERROR(INDEX('02_LIVING_WATERDEEP'!$K$2:$K$200,MATCH(Таблиця4[[#This Row],[BUILDING NAME]],'02_LIVING_WATERDEEP'!$A$2:$A$200,0),1),"")</f>
        <v/>
      </c>
      <c r="BB404" s="636" t="str">
        <f>IFERROR(INDEX('02_LIVING_WATERDEEP'!$L$2:$L$200,MATCH(Таблиця4[[#This Row],[BUILDING NAME]],'02_LIVING_WATERDEEP'!$A$2:$A$200,0),1),"")</f>
        <v/>
      </c>
      <c r="BC404" s="636" t="str">
        <f>IFERROR(INDEX('02_LIVING_WATERDEEP'!$M$2:$M$200,MATCH(Таблиця4[[#This Row],[BUILDING NAME]],'02_LIVING_WATERDEEP'!$A$2:$A$200,0),1),"")</f>
        <v/>
      </c>
      <c r="BD404" s="636"/>
      <c r="BE404" s="636"/>
      <c r="BF404" s="636"/>
      <c r="BG404" s="636"/>
      <c r="BH404" s="636"/>
      <c r="BI404" s="636"/>
      <c r="BJ404" s="636"/>
      <c r="BK404" s="636"/>
      <c r="BL404" s="636"/>
      <c r="BM404" s="636"/>
      <c r="BN404" s="636"/>
      <c r="BO404" s="636"/>
      <c r="BP404" s="636"/>
      <c r="BQ404" s="636"/>
      <c r="BR404" s="636"/>
      <c r="BS404" s="636"/>
      <c r="BT404" s="636"/>
      <c r="BU404" s="636" t="e">
        <f>MATCH(Таблиця4[[#This Row],[BUILDING NAME]],#REF!,0)</f>
        <v>#REF!</v>
      </c>
      <c r="BV404" s="636" t="e">
        <f>INDEX(#REF!,'02BUILD'!BU404,1)</f>
        <v>#REF!</v>
      </c>
      <c r="BW404" s="636" t="s">
        <v>20825</v>
      </c>
      <c r="BX404" s="636"/>
      <c r="BY404" s="636" t="e">
        <f>MATCH(Таблиця4[[#This Row],[BUILDING NAME]],Таблиця5[NAME],0)</f>
        <v>#N/A</v>
      </c>
      <c r="BZ404" s="636" t="e">
        <f>INDEX(Таблиця5[[C - COINS - COST]:[ADDRESS]],'02BUILD'!$BY404,1)</f>
        <v>#N/A</v>
      </c>
      <c r="CA404" s="636" t="e">
        <f>INDEX(Таблиця5[[C - COINS - COST]:[ADDRESS]],'02BUILD'!$BY404,2)</f>
        <v>#N/A</v>
      </c>
      <c r="CB404" s="636" t="e">
        <f>INDEX(Таблиця5[[C - COINS - COST]:[ADDRESS]],'02BUILD'!$BY404,3)</f>
        <v>#N/A</v>
      </c>
      <c r="CC404" s="636" t="e">
        <f>INDEX(Таблиця5[[C - COINS - COST]:[ADDRESS]],'02BUILD'!$BY404,4)</f>
        <v>#N/A</v>
      </c>
      <c r="CD404" s="636" t="e">
        <f>INDEX(Таблиця5[[C - COINS - COST]:[ADDRESS]],'02BUILD'!$BY404,5)</f>
        <v>#N/A</v>
      </c>
      <c r="CE404" s="636" t="e">
        <f>INDEX(Таблиця5[[C - COINS - COST]:[ADDRESS]],'02BUILD'!$BY404,6)</f>
        <v>#N/A</v>
      </c>
      <c r="CF404" s="636" t="e">
        <f>INDEX(Таблиця5[[C - COINS - COST]:[ADDRESS]],'02BUILD'!$BY404,7)</f>
        <v>#N/A</v>
      </c>
      <c r="CG404" s="636" t="e">
        <f>INDEX(Таблиця5[[C - COINS - COST]:[ADDRESS]],'02BUILD'!$BY404,8)</f>
        <v>#N/A</v>
      </c>
      <c r="CH404" s="636" t="e">
        <f>INDEX(Таблиця5[[C - COINS - COST]:[ADDRESS]],'02BUILD'!$BY404,9)</f>
        <v>#N/A</v>
      </c>
      <c r="CI404" s="636" t="e">
        <f>INDEX(Таблиця5[[C - COINS - COST]:[ADDRESS]],'02BUILD'!$BY404,10)</f>
        <v>#N/A</v>
      </c>
    </row>
    <row r="405" spans="1:87" ht="16.5" hidden="1" thickTop="1" thickBot="1">
      <c r="A405" s="636"/>
      <c r="B405" s="665"/>
      <c r="C405" s="665"/>
      <c r="D405" s="636"/>
      <c r="E405" s="636"/>
      <c r="F405" s="665"/>
      <c r="G405" s="665"/>
      <c r="H405" s="665" t="s">
        <v>5794</v>
      </c>
      <c r="I405" s="665" t="s">
        <v>3970</v>
      </c>
      <c r="J405" s="665"/>
      <c r="K405" s="665" t="s">
        <v>2101</v>
      </c>
      <c r="L405" s="665"/>
      <c r="M405" s="665"/>
      <c r="N405" s="665"/>
      <c r="O405" s="665"/>
      <c r="P405" s="665"/>
      <c r="Q405" s="665"/>
      <c r="R405" s="665"/>
      <c r="S405" s="665" t="str">
        <f>Таблиця4[[#This Row],[C - COINS - COST]]&amp;"C"&amp;" | "&amp;Таблиця4[[#This Row],[A - TANKARDS - Drinks]]&amp;"A"&amp;" | "&amp;Таблиця4[[#This Row],[P - PIPES - hospitality]]&amp;" P"&amp;" | "&amp;Таблиця4[[#This Row],[D - DAGGERS - danger level]]&amp;"D"</f>
        <v>C | A |  P | D</v>
      </c>
      <c r="T405" s="665"/>
      <c r="U405" s="665"/>
      <c r="V405" s="665"/>
      <c r="W405" s="665" t="s">
        <v>19902</v>
      </c>
      <c r="X405" s="665" t="s">
        <v>4315</v>
      </c>
      <c r="Y405" s="665"/>
      <c r="Z405" s="665" t="str">
        <f>Таблиця4[[#This Row],[Descriptions2]]</f>
        <v/>
      </c>
      <c r="AA405" s="665" t="str">
        <f>Таблиця4[[#This Row],[Owner/Specific NPCs3]]</f>
        <v/>
      </c>
      <c r="AB405" s="665"/>
      <c r="AC405" s="666" t="s">
        <v>5848</v>
      </c>
      <c r="AD405" s="667"/>
      <c r="AE405" s="671"/>
      <c r="AF405" s="665"/>
      <c r="AG405" s="665"/>
      <c r="AH405" s="665"/>
      <c r="AI405" s="665"/>
      <c r="AJ405" s="665"/>
      <c r="AK405" s="665"/>
      <c r="AL405" s="665"/>
      <c r="AM405" s="671"/>
      <c r="AN405" s="665"/>
      <c r="AO405" s="671"/>
      <c r="AP405" s="665"/>
      <c r="AQ405" s="671"/>
      <c r="AR405" s="636"/>
      <c r="AS405" s="636"/>
      <c r="AT405" s="636"/>
      <c r="AU405" s="636"/>
      <c r="AV405" s="671"/>
      <c r="AW405" s="636" t="str">
        <f>IFERROR(INDEX('02_LIVING_WATERDEEP'!$C$2:$C$200,MATCH(Таблиця4[[#This Row],[BUILDING NAME]],'02_LIVING_WATERDEEP'!$A$2:$A$200,0),1),"")</f>
        <v/>
      </c>
      <c r="AX405" s="636" t="str">
        <f>IFERROR(INDEX('02_LIVING_WATERDEEP'!$F$2:$F$200,MATCH(Таблиця4[[#This Row],[BUILDING NAME]],'02_LIVING_WATERDEEP'!$A$2:$A$200,0),1),"")</f>
        <v/>
      </c>
      <c r="AY405" s="636" t="str">
        <f>IFERROR(INDEX('02_LIVING_WATERDEEP'!$I$2:$I$200,MATCH(Таблиця4[[#This Row],[BUILDING NAME]],'02_LIVING_WATERDEEP'!$A$2:$A$200,0),1),"")</f>
        <v/>
      </c>
      <c r="AZ405" s="636" t="str">
        <f>IFERROR(INDEX('02_LIVING_WATERDEEP'!$J$2:$J$200,MATCH(Таблиця4[[#This Row],[BUILDING NAME]],'02_LIVING_WATERDEEP'!$A$2:$A$200,0),1),"")</f>
        <v/>
      </c>
      <c r="BA405" s="636" t="str">
        <f>IFERROR(INDEX('02_LIVING_WATERDEEP'!$K$2:$K$200,MATCH(Таблиця4[[#This Row],[BUILDING NAME]],'02_LIVING_WATERDEEP'!$A$2:$A$200,0),1),"")</f>
        <v/>
      </c>
      <c r="BB405" s="636" t="str">
        <f>IFERROR(INDEX('02_LIVING_WATERDEEP'!$L$2:$L$200,MATCH(Таблиця4[[#This Row],[BUILDING NAME]],'02_LIVING_WATERDEEP'!$A$2:$A$200,0),1),"")</f>
        <v/>
      </c>
      <c r="BC405" s="636" t="str">
        <f>IFERROR(INDEX('02_LIVING_WATERDEEP'!$M$2:$M$200,MATCH(Таблиця4[[#This Row],[BUILDING NAME]],'02_LIVING_WATERDEEP'!$A$2:$A$200,0),1),"")</f>
        <v/>
      </c>
      <c r="BD405" s="636"/>
      <c r="BE405" s="636"/>
      <c r="BF405" s="636"/>
      <c r="BG405" s="636"/>
      <c r="BH405" s="636"/>
      <c r="BI405" s="636"/>
      <c r="BJ405" s="636"/>
      <c r="BK405" s="636"/>
      <c r="BL405" s="636"/>
      <c r="BM405" s="636"/>
      <c r="BN405" s="636"/>
      <c r="BO405" s="636"/>
      <c r="BP405" s="636"/>
      <c r="BQ405" s="636"/>
      <c r="BR405" s="636"/>
      <c r="BS405" s="636"/>
      <c r="BT405" s="636"/>
      <c r="BU405" s="636" t="e">
        <f>MATCH(Таблиця4[[#This Row],[BUILDING NAME]],#REF!,0)</f>
        <v>#REF!</v>
      </c>
      <c r="BV405" s="636" t="e">
        <f>INDEX(#REF!,'02BUILD'!BU405,1)</f>
        <v>#REF!</v>
      </c>
      <c r="BW405" s="636" t="e">
        <v>#N/A</v>
      </c>
      <c r="BX405" s="636"/>
      <c r="BY405" s="636" t="e">
        <f>MATCH(Таблиця4[[#This Row],[BUILDING NAME]],Таблиця5[NAME],0)</f>
        <v>#N/A</v>
      </c>
      <c r="BZ405" s="636" t="e">
        <f>INDEX(Таблиця5[[C - COINS - COST]:[ADDRESS]],'02BUILD'!$BY405,1)</f>
        <v>#N/A</v>
      </c>
      <c r="CA405" s="636" t="e">
        <f>INDEX(Таблиця5[[C - COINS - COST]:[ADDRESS]],'02BUILD'!$BY405,2)</f>
        <v>#N/A</v>
      </c>
      <c r="CB405" s="636" t="e">
        <f>INDEX(Таблиця5[[C - COINS - COST]:[ADDRESS]],'02BUILD'!$BY405,3)</f>
        <v>#N/A</v>
      </c>
      <c r="CC405" s="636" t="e">
        <f>INDEX(Таблиця5[[C - COINS - COST]:[ADDRESS]],'02BUILD'!$BY405,4)</f>
        <v>#N/A</v>
      </c>
      <c r="CD405" s="636" t="e">
        <f>INDEX(Таблиця5[[C - COINS - COST]:[ADDRESS]],'02BUILD'!$BY405,5)</f>
        <v>#N/A</v>
      </c>
      <c r="CE405" s="636" t="e">
        <f>INDEX(Таблиця5[[C - COINS - COST]:[ADDRESS]],'02BUILD'!$BY405,6)</f>
        <v>#N/A</v>
      </c>
      <c r="CF405" s="636" t="e">
        <f>INDEX(Таблиця5[[C - COINS - COST]:[ADDRESS]],'02BUILD'!$BY405,7)</f>
        <v>#N/A</v>
      </c>
      <c r="CG405" s="636" t="e">
        <f>INDEX(Таблиця5[[C - COINS - COST]:[ADDRESS]],'02BUILD'!$BY405,8)</f>
        <v>#N/A</v>
      </c>
      <c r="CH405" s="636" t="e">
        <f>INDEX(Таблиця5[[C - COINS - COST]:[ADDRESS]],'02BUILD'!$BY405,9)</f>
        <v>#N/A</v>
      </c>
      <c r="CI405" s="636" t="e">
        <f>INDEX(Таблиця5[[C - COINS - COST]:[ADDRESS]],'02BUILD'!$BY405,10)</f>
        <v>#N/A</v>
      </c>
    </row>
    <row r="406" spans="1:87" ht="16.5" hidden="1" thickTop="1" thickBot="1">
      <c r="A406" s="636"/>
      <c r="B406" s="665"/>
      <c r="C406" s="665"/>
      <c r="D406" s="636"/>
      <c r="E406" s="636"/>
      <c r="F406" s="665"/>
      <c r="G406" s="665"/>
      <c r="H406" s="665" t="s">
        <v>5795</v>
      </c>
      <c r="I406" s="665" t="s">
        <v>3970</v>
      </c>
      <c r="J406" s="665"/>
      <c r="K406" s="665" t="s">
        <v>2089</v>
      </c>
      <c r="L406" s="665"/>
      <c r="M406" s="665"/>
      <c r="N406" s="665"/>
      <c r="O406" s="665"/>
      <c r="P406" s="665"/>
      <c r="Q406" s="665"/>
      <c r="R406" s="665"/>
      <c r="S406" s="665" t="str">
        <f>Таблиця4[[#This Row],[C - COINS - COST]]&amp;"C"&amp;" | "&amp;Таблиця4[[#This Row],[A - TANKARDS - Drinks]]&amp;"A"&amp;" | "&amp;Таблиця4[[#This Row],[P - PIPES - hospitality]]&amp;" P"&amp;" | "&amp;Таблиця4[[#This Row],[D - DAGGERS - danger level]]&amp;"D"</f>
        <v>C | A |  P | D</v>
      </c>
      <c r="T406" s="665"/>
      <c r="U406" s="665"/>
      <c r="V406" s="665"/>
      <c r="W406" s="673" t="s">
        <v>21429</v>
      </c>
      <c r="X406" s="665" t="s">
        <v>4315</v>
      </c>
      <c r="Y406" s="665"/>
      <c r="Z406" s="665" t="str">
        <f>Таблиця4[[#This Row],[Descriptions2]]</f>
        <v/>
      </c>
      <c r="AA406" s="665" t="str">
        <f>Таблиця4[[#This Row],[Owner/Specific NPCs3]]</f>
        <v/>
      </c>
      <c r="AB406" s="665"/>
      <c r="AC406" s="666" t="s">
        <v>5849</v>
      </c>
      <c r="AD406" s="667"/>
      <c r="AE406" s="671"/>
      <c r="AF406" s="665"/>
      <c r="AG406" s="665"/>
      <c r="AH406" s="665"/>
      <c r="AI406" s="665"/>
      <c r="AJ406" s="665"/>
      <c r="AK406" s="665"/>
      <c r="AL406" s="665"/>
      <c r="AM406" s="671"/>
      <c r="AN406" s="665"/>
      <c r="AO406" s="671"/>
      <c r="AP406" s="665"/>
      <c r="AQ406" s="671"/>
      <c r="AR406" s="636"/>
      <c r="AS406" s="636"/>
      <c r="AT406" s="636"/>
      <c r="AU406" s="636"/>
      <c r="AV406" s="671"/>
      <c r="AW406" s="636" t="str">
        <f>IFERROR(INDEX('02_LIVING_WATERDEEP'!$C$2:$C$200,MATCH(Таблиця4[[#This Row],[BUILDING NAME]],'02_LIVING_WATERDEEP'!$A$2:$A$200,0),1),"")</f>
        <v/>
      </c>
      <c r="AX406" s="636" t="str">
        <f>IFERROR(INDEX('02_LIVING_WATERDEEP'!$F$2:$F$200,MATCH(Таблиця4[[#This Row],[BUILDING NAME]],'02_LIVING_WATERDEEP'!$A$2:$A$200,0),1),"")</f>
        <v/>
      </c>
      <c r="AY406" s="636" t="str">
        <f>IFERROR(INDEX('02_LIVING_WATERDEEP'!$I$2:$I$200,MATCH(Таблиця4[[#This Row],[BUILDING NAME]],'02_LIVING_WATERDEEP'!$A$2:$A$200,0),1),"")</f>
        <v/>
      </c>
      <c r="AZ406" s="636" t="str">
        <f>IFERROR(INDEX('02_LIVING_WATERDEEP'!$J$2:$J$200,MATCH(Таблиця4[[#This Row],[BUILDING NAME]],'02_LIVING_WATERDEEP'!$A$2:$A$200,0),1),"")</f>
        <v/>
      </c>
      <c r="BA406" s="636" t="str">
        <f>IFERROR(INDEX('02_LIVING_WATERDEEP'!$K$2:$K$200,MATCH(Таблиця4[[#This Row],[BUILDING NAME]],'02_LIVING_WATERDEEP'!$A$2:$A$200,0),1),"")</f>
        <v/>
      </c>
      <c r="BB406" s="636" t="str">
        <f>IFERROR(INDEX('02_LIVING_WATERDEEP'!$L$2:$L$200,MATCH(Таблиця4[[#This Row],[BUILDING NAME]],'02_LIVING_WATERDEEP'!$A$2:$A$200,0),1),"")</f>
        <v/>
      </c>
      <c r="BC406" s="636" t="str">
        <f>IFERROR(INDEX('02_LIVING_WATERDEEP'!$M$2:$M$200,MATCH(Таблиця4[[#This Row],[BUILDING NAME]],'02_LIVING_WATERDEEP'!$A$2:$A$200,0),1),"")</f>
        <v/>
      </c>
      <c r="BD406" s="636"/>
      <c r="BE406" s="636"/>
      <c r="BF406" s="636"/>
      <c r="BG406" s="636"/>
      <c r="BH406" s="636"/>
      <c r="BI406" s="636"/>
      <c r="BJ406" s="636"/>
      <c r="BK406" s="636"/>
      <c r="BL406" s="636"/>
      <c r="BM406" s="636"/>
      <c r="BN406" s="636"/>
      <c r="BO406" s="636"/>
      <c r="BP406" s="636"/>
      <c r="BQ406" s="636"/>
      <c r="BR406" s="636"/>
      <c r="BS406" s="636"/>
      <c r="BT406" s="636"/>
      <c r="BU406" s="636" t="e">
        <f>MATCH(Таблиця4[[#This Row],[BUILDING NAME]],#REF!,0)</f>
        <v>#REF!</v>
      </c>
      <c r="BV406" s="636" t="e">
        <f>INDEX(#REF!,'02BUILD'!BU406,1)</f>
        <v>#REF!</v>
      </c>
      <c r="BW406" s="636">
        <v>0</v>
      </c>
      <c r="BX406" s="636"/>
      <c r="BY406" s="636" t="e">
        <f>MATCH(Таблиця4[[#This Row],[BUILDING NAME]],Таблиця5[NAME],0)</f>
        <v>#N/A</v>
      </c>
      <c r="BZ406" s="636" t="e">
        <f>INDEX(Таблиця5[[C - COINS - COST]:[ADDRESS]],'02BUILD'!$BY406,1)</f>
        <v>#N/A</v>
      </c>
      <c r="CA406" s="636" t="e">
        <f>INDEX(Таблиця5[[C - COINS - COST]:[ADDRESS]],'02BUILD'!$BY406,2)</f>
        <v>#N/A</v>
      </c>
      <c r="CB406" s="636" t="e">
        <f>INDEX(Таблиця5[[C - COINS - COST]:[ADDRESS]],'02BUILD'!$BY406,3)</f>
        <v>#N/A</v>
      </c>
      <c r="CC406" s="636" t="e">
        <f>INDEX(Таблиця5[[C - COINS - COST]:[ADDRESS]],'02BUILD'!$BY406,4)</f>
        <v>#N/A</v>
      </c>
      <c r="CD406" s="636" t="e">
        <f>INDEX(Таблиця5[[C - COINS - COST]:[ADDRESS]],'02BUILD'!$BY406,5)</f>
        <v>#N/A</v>
      </c>
      <c r="CE406" s="636" t="e">
        <f>INDEX(Таблиця5[[C - COINS - COST]:[ADDRESS]],'02BUILD'!$BY406,6)</f>
        <v>#N/A</v>
      </c>
      <c r="CF406" s="636" t="e">
        <f>INDEX(Таблиця5[[C - COINS - COST]:[ADDRESS]],'02BUILD'!$BY406,7)</f>
        <v>#N/A</v>
      </c>
      <c r="CG406" s="636" t="e">
        <f>INDEX(Таблиця5[[C - COINS - COST]:[ADDRESS]],'02BUILD'!$BY406,8)</f>
        <v>#N/A</v>
      </c>
      <c r="CH406" s="636" t="e">
        <f>INDEX(Таблиця5[[C - COINS - COST]:[ADDRESS]],'02BUILD'!$BY406,9)</f>
        <v>#N/A</v>
      </c>
      <c r="CI406" s="636" t="e">
        <f>INDEX(Таблиця5[[C - COINS - COST]:[ADDRESS]],'02BUILD'!$BY406,10)</f>
        <v>#N/A</v>
      </c>
    </row>
    <row r="407" spans="1:87" ht="16.5" hidden="1" thickTop="1" thickBot="1">
      <c r="A407" s="636"/>
      <c r="B407" s="665"/>
      <c r="C407" s="665"/>
      <c r="D407" s="636"/>
      <c r="E407" s="636"/>
      <c r="F407" s="665"/>
      <c r="G407" s="665"/>
      <c r="H407" s="665" t="s">
        <v>5798</v>
      </c>
      <c r="I407" s="665" t="s">
        <v>3970</v>
      </c>
      <c r="J407" s="665"/>
      <c r="K407" s="665" t="s">
        <v>2092</v>
      </c>
      <c r="L407" s="665"/>
      <c r="M407" s="665"/>
      <c r="N407" s="665"/>
      <c r="O407" s="665"/>
      <c r="P407" s="665"/>
      <c r="Q407" s="665"/>
      <c r="R407" s="665"/>
      <c r="S407" s="665" t="str">
        <f>Таблиця4[[#This Row],[C - COINS - COST]]&amp;"C"&amp;" | "&amp;Таблиця4[[#This Row],[A - TANKARDS - Drinks]]&amp;"A"&amp;" | "&amp;Таблиця4[[#This Row],[P - PIPES - hospitality]]&amp;" P"&amp;" | "&amp;Таблиця4[[#This Row],[D - DAGGERS - danger level]]&amp;"D"</f>
        <v>C | A |  P | D</v>
      </c>
      <c r="T407" s="665"/>
      <c r="U407" s="665"/>
      <c r="V407" s="665"/>
      <c r="W407" s="665" t="s">
        <v>19903</v>
      </c>
      <c r="X407" s="665" t="s">
        <v>4315</v>
      </c>
      <c r="Y407" s="665"/>
      <c r="Z407" s="665" t="str">
        <f>Таблиця4[[#This Row],[Descriptions2]]</f>
        <v/>
      </c>
      <c r="AA407" s="665" t="str">
        <f>Таблиця4[[#This Row],[Owner/Specific NPCs3]]</f>
        <v/>
      </c>
      <c r="AB407" s="665"/>
      <c r="AC407" s="666" t="s">
        <v>5850</v>
      </c>
      <c r="AD407" s="667"/>
      <c r="AE407" s="671"/>
      <c r="AF407" s="665"/>
      <c r="AG407" s="665"/>
      <c r="AH407" s="665"/>
      <c r="AI407" s="665"/>
      <c r="AJ407" s="665"/>
      <c r="AK407" s="665"/>
      <c r="AL407" s="665"/>
      <c r="AM407" s="671"/>
      <c r="AN407" s="665"/>
      <c r="AO407" s="671"/>
      <c r="AP407" s="665"/>
      <c r="AQ407" s="671"/>
      <c r="AR407" s="636"/>
      <c r="AS407" s="636"/>
      <c r="AT407" s="636"/>
      <c r="AU407" s="636"/>
      <c r="AV407" s="671"/>
      <c r="AW407" s="636" t="str">
        <f>IFERROR(INDEX('02_LIVING_WATERDEEP'!$C$2:$C$200,MATCH(Таблиця4[[#This Row],[BUILDING NAME]],'02_LIVING_WATERDEEP'!$A$2:$A$200,0),1),"")</f>
        <v/>
      </c>
      <c r="AX407" s="636" t="str">
        <f>IFERROR(INDEX('02_LIVING_WATERDEEP'!$F$2:$F$200,MATCH(Таблиця4[[#This Row],[BUILDING NAME]],'02_LIVING_WATERDEEP'!$A$2:$A$200,0),1),"")</f>
        <v/>
      </c>
      <c r="AY407" s="636" t="str">
        <f>IFERROR(INDEX('02_LIVING_WATERDEEP'!$I$2:$I$200,MATCH(Таблиця4[[#This Row],[BUILDING NAME]],'02_LIVING_WATERDEEP'!$A$2:$A$200,0),1),"")</f>
        <v/>
      </c>
      <c r="AZ407" s="636" t="str">
        <f>IFERROR(INDEX('02_LIVING_WATERDEEP'!$J$2:$J$200,MATCH(Таблиця4[[#This Row],[BUILDING NAME]],'02_LIVING_WATERDEEP'!$A$2:$A$200,0),1),"")</f>
        <v/>
      </c>
      <c r="BA407" s="636" t="str">
        <f>IFERROR(INDEX('02_LIVING_WATERDEEP'!$K$2:$K$200,MATCH(Таблиця4[[#This Row],[BUILDING NAME]],'02_LIVING_WATERDEEP'!$A$2:$A$200,0),1),"")</f>
        <v/>
      </c>
      <c r="BB407" s="636" t="str">
        <f>IFERROR(INDEX('02_LIVING_WATERDEEP'!$L$2:$L$200,MATCH(Таблиця4[[#This Row],[BUILDING NAME]],'02_LIVING_WATERDEEP'!$A$2:$A$200,0),1),"")</f>
        <v/>
      </c>
      <c r="BC407" s="636" t="str">
        <f>IFERROR(INDEX('02_LIVING_WATERDEEP'!$M$2:$M$200,MATCH(Таблиця4[[#This Row],[BUILDING NAME]],'02_LIVING_WATERDEEP'!$A$2:$A$200,0),1),"")</f>
        <v/>
      </c>
      <c r="BD407" s="636"/>
      <c r="BE407" s="636"/>
      <c r="BF407" s="636"/>
      <c r="BG407" s="636"/>
      <c r="BH407" s="636"/>
      <c r="BI407" s="636"/>
      <c r="BJ407" s="636"/>
      <c r="BK407" s="636"/>
      <c r="BL407" s="636"/>
      <c r="BM407" s="636"/>
      <c r="BN407" s="636"/>
      <c r="BO407" s="636"/>
      <c r="BP407" s="636"/>
      <c r="BQ407" s="636"/>
      <c r="BR407" s="636"/>
      <c r="BS407" s="636"/>
      <c r="BT407" s="636"/>
      <c r="BU407" s="636" t="e">
        <f>MATCH(Таблиця4[[#This Row],[BUILDING NAME]],#REF!,0)</f>
        <v>#REF!</v>
      </c>
      <c r="BV407" s="636" t="e">
        <f>INDEX(#REF!,'02BUILD'!BU407,1)</f>
        <v>#REF!</v>
      </c>
      <c r="BW407" s="636">
        <v>0</v>
      </c>
      <c r="BX407" s="636"/>
      <c r="BY407" s="636" t="e">
        <f>MATCH(Таблиця4[[#This Row],[BUILDING NAME]],Таблиця5[NAME],0)</f>
        <v>#N/A</v>
      </c>
      <c r="BZ407" s="636" t="e">
        <f>INDEX(Таблиця5[[C - COINS - COST]:[ADDRESS]],'02BUILD'!$BY407,1)</f>
        <v>#N/A</v>
      </c>
      <c r="CA407" s="636" t="e">
        <f>INDEX(Таблиця5[[C - COINS - COST]:[ADDRESS]],'02BUILD'!$BY407,2)</f>
        <v>#N/A</v>
      </c>
      <c r="CB407" s="636" t="e">
        <f>INDEX(Таблиця5[[C - COINS - COST]:[ADDRESS]],'02BUILD'!$BY407,3)</f>
        <v>#N/A</v>
      </c>
      <c r="CC407" s="636" t="e">
        <f>INDEX(Таблиця5[[C - COINS - COST]:[ADDRESS]],'02BUILD'!$BY407,4)</f>
        <v>#N/A</v>
      </c>
      <c r="CD407" s="636" t="e">
        <f>INDEX(Таблиця5[[C - COINS - COST]:[ADDRESS]],'02BUILD'!$BY407,5)</f>
        <v>#N/A</v>
      </c>
      <c r="CE407" s="636" t="e">
        <f>INDEX(Таблиця5[[C - COINS - COST]:[ADDRESS]],'02BUILD'!$BY407,6)</f>
        <v>#N/A</v>
      </c>
      <c r="CF407" s="636" t="e">
        <f>INDEX(Таблиця5[[C - COINS - COST]:[ADDRESS]],'02BUILD'!$BY407,7)</f>
        <v>#N/A</v>
      </c>
      <c r="CG407" s="636" t="e">
        <f>INDEX(Таблиця5[[C - COINS - COST]:[ADDRESS]],'02BUILD'!$BY407,8)</f>
        <v>#N/A</v>
      </c>
      <c r="CH407" s="636" t="e">
        <f>INDEX(Таблиця5[[C - COINS - COST]:[ADDRESS]],'02BUILD'!$BY407,9)</f>
        <v>#N/A</v>
      </c>
      <c r="CI407" s="636" t="e">
        <f>INDEX(Таблиця5[[C - COINS - COST]:[ADDRESS]],'02BUILD'!$BY407,10)</f>
        <v>#N/A</v>
      </c>
    </row>
    <row r="408" spans="1:87" ht="16.5" hidden="1" thickTop="1" thickBot="1">
      <c r="A408" s="636"/>
      <c r="B408" s="665"/>
      <c r="C408" s="665"/>
      <c r="D408" s="636"/>
      <c r="E408" s="636"/>
      <c r="F408" s="665"/>
      <c r="G408" s="665"/>
      <c r="H408" s="665" t="s">
        <v>5797</v>
      </c>
      <c r="I408" s="665" t="s">
        <v>3970</v>
      </c>
      <c r="J408" s="665"/>
      <c r="K408" s="665" t="s">
        <v>2089</v>
      </c>
      <c r="L408" s="665"/>
      <c r="M408" s="665"/>
      <c r="N408" s="665"/>
      <c r="O408" s="665"/>
      <c r="P408" s="665"/>
      <c r="Q408" s="665"/>
      <c r="R408" s="665"/>
      <c r="S408" s="665" t="str">
        <f>Таблиця4[[#This Row],[C - COINS - COST]]&amp;"C"&amp;" | "&amp;Таблиця4[[#This Row],[A - TANKARDS - Drinks]]&amp;"A"&amp;" | "&amp;Таблиця4[[#This Row],[P - PIPES - hospitality]]&amp;" P"&amp;" | "&amp;Таблиця4[[#This Row],[D - DAGGERS - danger level]]&amp;"D"</f>
        <v>C | A |  P | D</v>
      </c>
      <c r="T408" s="665"/>
      <c r="U408" s="665"/>
      <c r="V408" s="665"/>
      <c r="W408" s="673" t="s">
        <v>21430</v>
      </c>
      <c r="X408" s="665" t="s">
        <v>4315</v>
      </c>
      <c r="Y408" s="665"/>
      <c r="Z408" s="665" t="str">
        <f>Таблиця4[[#This Row],[Descriptions2]]</f>
        <v/>
      </c>
      <c r="AA408" s="665" t="str">
        <f>Таблиця4[[#This Row],[Owner/Specific NPCs3]]</f>
        <v/>
      </c>
      <c r="AB408" s="665"/>
      <c r="AC408" s="666" t="s">
        <v>5851</v>
      </c>
      <c r="AD408" s="667"/>
      <c r="AE408" s="671"/>
      <c r="AF408" s="665"/>
      <c r="AG408" s="665"/>
      <c r="AH408" s="665"/>
      <c r="AI408" s="665"/>
      <c r="AJ408" s="665"/>
      <c r="AK408" s="665"/>
      <c r="AL408" s="665"/>
      <c r="AM408" s="671"/>
      <c r="AN408" s="665"/>
      <c r="AO408" s="671"/>
      <c r="AP408" s="665"/>
      <c r="AQ408" s="671"/>
      <c r="AR408" s="636"/>
      <c r="AS408" s="636"/>
      <c r="AT408" s="636"/>
      <c r="AU408" s="636"/>
      <c r="AV408" s="671"/>
      <c r="AW408" s="636" t="str">
        <f>IFERROR(INDEX('02_LIVING_WATERDEEP'!$C$2:$C$200,MATCH(Таблиця4[[#This Row],[BUILDING NAME]],'02_LIVING_WATERDEEP'!$A$2:$A$200,0),1),"")</f>
        <v/>
      </c>
      <c r="AX408" s="636" t="str">
        <f>IFERROR(INDEX('02_LIVING_WATERDEEP'!$F$2:$F$200,MATCH(Таблиця4[[#This Row],[BUILDING NAME]],'02_LIVING_WATERDEEP'!$A$2:$A$200,0),1),"")</f>
        <v/>
      </c>
      <c r="AY408" s="636" t="str">
        <f>IFERROR(INDEX('02_LIVING_WATERDEEP'!$I$2:$I$200,MATCH(Таблиця4[[#This Row],[BUILDING NAME]],'02_LIVING_WATERDEEP'!$A$2:$A$200,0),1),"")</f>
        <v/>
      </c>
      <c r="AZ408" s="636" t="str">
        <f>IFERROR(INDEX('02_LIVING_WATERDEEP'!$J$2:$J$200,MATCH(Таблиця4[[#This Row],[BUILDING NAME]],'02_LIVING_WATERDEEP'!$A$2:$A$200,0),1),"")</f>
        <v/>
      </c>
      <c r="BA408" s="636" t="str">
        <f>IFERROR(INDEX('02_LIVING_WATERDEEP'!$K$2:$K$200,MATCH(Таблиця4[[#This Row],[BUILDING NAME]],'02_LIVING_WATERDEEP'!$A$2:$A$200,0),1),"")</f>
        <v/>
      </c>
      <c r="BB408" s="636" t="str">
        <f>IFERROR(INDEX('02_LIVING_WATERDEEP'!$L$2:$L$200,MATCH(Таблиця4[[#This Row],[BUILDING NAME]],'02_LIVING_WATERDEEP'!$A$2:$A$200,0),1),"")</f>
        <v/>
      </c>
      <c r="BC408" s="636" t="str">
        <f>IFERROR(INDEX('02_LIVING_WATERDEEP'!$M$2:$M$200,MATCH(Таблиця4[[#This Row],[BUILDING NAME]],'02_LIVING_WATERDEEP'!$A$2:$A$200,0),1),"")</f>
        <v/>
      </c>
      <c r="BD408" s="636"/>
      <c r="BE408" s="636"/>
      <c r="BF408" s="636"/>
      <c r="BG408" s="636"/>
      <c r="BH408" s="636"/>
      <c r="BI408" s="636"/>
      <c r="BJ408" s="636"/>
      <c r="BK408" s="636"/>
      <c r="BL408" s="636"/>
      <c r="BM408" s="636"/>
      <c r="BN408" s="636"/>
      <c r="BO408" s="636"/>
      <c r="BP408" s="636"/>
      <c r="BQ408" s="636"/>
      <c r="BR408" s="636"/>
      <c r="BS408" s="636"/>
      <c r="BT408" s="636"/>
      <c r="BU408" s="636" t="e">
        <f>MATCH(Таблиця4[[#This Row],[BUILDING NAME]],#REF!,0)</f>
        <v>#REF!</v>
      </c>
      <c r="BV408" s="636" t="e">
        <f>INDEX(#REF!,'02BUILD'!BU408,1)</f>
        <v>#REF!</v>
      </c>
      <c r="BW408" s="636">
        <v>0</v>
      </c>
      <c r="BX408" s="636"/>
      <c r="BY408" s="636" t="e">
        <f>MATCH(Таблиця4[[#This Row],[BUILDING NAME]],Таблиця5[NAME],0)</f>
        <v>#N/A</v>
      </c>
      <c r="BZ408" s="636" t="e">
        <f>INDEX(Таблиця5[[C - COINS - COST]:[ADDRESS]],'02BUILD'!$BY408,1)</f>
        <v>#N/A</v>
      </c>
      <c r="CA408" s="636" t="e">
        <f>INDEX(Таблиця5[[C - COINS - COST]:[ADDRESS]],'02BUILD'!$BY408,2)</f>
        <v>#N/A</v>
      </c>
      <c r="CB408" s="636" t="e">
        <f>INDEX(Таблиця5[[C - COINS - COST]:[ADDRESS]],'02BUILD'!$BY408,3)</f>
        <v>#N/A</v>
      </c>
      <c r="CC408" s="636" t="e">
        <f>INDEX(Таблиця5[[C - COINS - COST]:[ADDRESS]],'02BUILD'!$BY408,4)</f>
        <v>#N/A</v>
      </c>
      <c r="CD408" s="636" t="e">
        <f>INDEX(Таблиця5[[C - COINS - COST]:[ADDRESS]],'02BUILD'!$BY408,5)</f>
        <v>#N/A</v>
      </c>
      <c r="CE408" s="636" t="e">
        <f>INDEX(Таблиця5[[C - COINS - COST]:[ADDRESS]],'02BUILD'!$BY408,6)</f>
        <v>#N/A</v>
      </c>
      <c r="CF408" s="636" t="e">
        <f>INDEX(Таблиця5[[C - COINS - COST]:[ADDRESS]],'02BUILD'!$BY408,7)</f>
        <v>#N/A</v>
      </c>
      <c r="CG408" s="636" t="e">
        <f>INDEX(Таблиця5[[C - COINS - COST]:[ADDRESS]],'02BUILD'!$BY408,8)</f>
        <v>#N/A</v>
      </c>
      <c r="CH408" s="636" t="e">
        <f>INDEX(Таблиця5[[C - COINS - COST]:[ADDRESS]],'02BUILD'!$BY408,9)</f>
        <v>#N/A</v>
      </c>
      <c r="CI408" s="636" t="e">
        <f>INDEX(Таблиця5[[C - COINS - COST]:[ADDRESS]],'02BUILD'!$BY408,10)</f>
        <v>#N/A</v>
      </c>
    </row>
    <row r="409" spans="1:87" ht="16.5" hidden="1" thickTop="1" thickBot="1">
      <c r="A409" s="636"/>
      <c r="B409" s="665"/>
      <c r="C409" s="665"/>
      <c r="D409" s="636"/>
      <c r="E409" s="636"/>
      <c r="F409" s="665"/>
      <c r="G409" s="665"/>
      <c r="H409" s="665" t="s">
        <v>12944</v>
      </c>
      <c r="I409" s="665" t="s">
        <v>3970</v>
      </c>
      <c r="J409" s="665"/>
      <c r="K409" s="665" t="s">
        <v>2094</v>
      </c>
      <c r="L409" s="665"/>
      <c r="M409" s="665"/>
      <c r="N409" s="942" t="s">
        <v>21546</v>
      </c>
      <c r="O409" s="665"/>
      <c r="P409" s="665"/>
      <c r="Q409" s="665"/>
      <c r="R409" s="665"/>
      <c r="S409" s="665" t="str">
        <f>Таблиця4[[#This Row],[C - COINS - COST]]&amp;"C"&amp;" | "&amp;Таблиця4[[#This Row],[A - TANKARDS - Drinks]]&amp;"A"&amp;" | "&amp;Таблиця4[[#This Row],[P - PIPES - hospitality]]&amp;" P"&amp;" | "&amp;Таблиця4[[#This Row],[D - DAGGERS - danger level]]&amp;"D"</f>
        <v>C | A |  P | D</v>
      </c>
      <c r="T409" s="665"/>
      <c r="U409" s="522" t="s">
        <v>12945</v>
      </c>
      <c r="V409" s="665"/>
      <c r="W409" s="665" t="s">
        <v>21317</v>
      </c>
      <c r="X409" s="665">
        <v>0</v>
      </c>
      <c r="Y409" s="665"/>
      <c r="Z409" s="665" t="str">
        <f>Таблиця4[[#This Row],[Descriptions2]]</f>
        <v>Outside you see a single story building that is 30’ by 40’ made of dressed and mortared brown limestone with a wood shingled roof. The door is located on the left side with a sign above the door identifying the building as “Tymora’s Fancy” with a picture of a pair of dice painted on the sign. As you step inside there is a large hearth straight ahead on the right wall. In the middle of the room is a circle bar with four barrels on stands in the middle. Two bartenders are serving drinks to patrons. Around the room are 16 large tables that can easily get 6-8 people around them. Off to your left are two roulette wheels and tables.</v>
      </c>
      <c r="AA409" s="665">
        <f>Таблиця4[[#This Row],[Owner/Specific NPCs3]]</f>
        <v>0</v>
      </c>
      <c r="AB409" s="665"/>
      <c r="AC409" s="666" t="s">
        <v>12945</v>
      </c>
      <c r="AD409" s="667"/>
      <c r="AE409" s="671"/>
      <c r="AF409" s="665"/>
      <c r="AG409" s="665"/>
      <c r="AH409" s="665"/>
      <c r="AI409" s="665"/>
      <c r="AJ409" s="665"/>
      <c r="AK409" s="665"/>
      <c r="AL409" s="665"/>
      <c r="AM409" s="671"/>
      <c r="AN409" s="665"/>
      <c r="AO409" s="671"/>
      <c r="AP409" s="665"/>
      <c r="AQ409" s="671"/>
      <c r="AR409" s="636"/>
      <c r="AS409" s="636"/>
      <c r="AT409" s="636"/>
      <c r="AU409" s="636"/>
      <c r="AV409" s="671"/>
      <c r="AW409" s="636">
        <f>IFERROR(INDEX('02_LIVING_WATERDEEP'!$C$2:$C$200,MATCH(Таблиця4[[#This Row],[BUILDING NAME]],'02_LIVING_WATERDEEP'!$A$2:$A$200,0),1),"")</f>
        <v>0</v>
      </c>
      <c r="AX409" s="636">
        <f>IFERROR(INDEX('02_LIVING_WATERDEEP'!$F$2:$F$200,MATCH(Таблиця4[[#This Row],[BUILDING NAME]],'02_LIVING_WATERDEEP'!$A$2:$A$200,0),1),"")</f>
        <v>0</v>
      </c>
      <c r="AY409" s="636">
        <f>IFERROR(INDEX('02_LIVING_WATERDEEP'!$I$2:$I$200,MATCH(Таблиця4[[#This Row],[BUILDING NAME]],'02_LIVING_WATERDEEP'!$A$2:$A$200,0),1),"")</f>
        <v>0</v>
      </c>
      <c r="AZ409" s="636" t="str">
        <f>IFERROR(INDEX('02_LIVING_WATERDEEP'!$J$2:$J$200,MATCH(Таблиця4[[#This Row],[BUILDING NAME]],'02_LIVING_WATERDEEP'!$A$2:$A$200,0),1),"")</f>
        <v>Outside you see a single story building that is 30’ by 40’ made of dressed and mortared brown limestone with a wood shingled roof. The door is located on the left side with a sign above the door identifying the building as “Tymora’s Fancy” with a picture of a pair of dice painted on the sign. As you step inside there is a large hearth straight ahead on the right wall. In the middle of the room is a circle bar with four barrels on stands in the middle. Two bartenders are serving drinks to patrons. Around the room are 16 large tables that can easily get 6-8 people around them. Off to your left are two roulette wheels and tables.</v>
      </c>
      <c r="BA409" s="636">
        <f>IFERROR(INDEX('02_LIVING_WATERDEEP'!$K$2:$K$200,MATCH(Таблиця4[[#This Row],[BUILDING NAME]],'02_LIVING_WATERDEEP'!$A$2:$A$200,0),1),"")</f>
        <v>0</v>
      </c>
      <c r="BB409" s="636" t="str">
        <f>IFERROR(INDEX('02_LIVING_WATERDEEP'!$L$2:$L$200,MATCH(Таблиця4[[#This Row],[BUILDING NAME]],'02_LIVING_WATERDEEP'!$A$2:$A$200,0),1),"")</f>
        <v>No location on map?</v>
      </c>
      <c r="BC409" s="636">
        <f>IFERROR(INDEX('02_LIVING_WATERDEEP'!$M$2:$M$200,MATCH(Таблиця4[[#This Row],[BUILDING NAME]],'02_LIVING_WATERDEEP'!$A$2:$A$200,0),1),"")</f>
        <v>0</v>
      </c>
      <c r="BD409" s="636"/>
      <c r="BE409" s="636"/>
      <c r="BF409" s="636"/>
      <c r="BG409" s="636"/>
      <c r="BH409" s="636"/>
      <c r="BI409" s="636"/>
      <c r="BJ409" s="636"/>
      <c r="BK409" s="636"/>
      <c r="BL409" s="636"/>
      <c r="BM409" s="636"/>
      <c r="BN409" s="636"/>
      <c r="BO409" s="636"/>
      <c r="BP409" s="636"/>
      <c r="BQ409" s="636"/>
      <c r="BR409" s="636"/>
      <c r="BS409" s="636"/>
      <c r="BT409" s="636"/>
      <c r="BU409" s="636" t="e">
        <f>MATCH(Таблиця4[[#This Row],[BUILDING NAME]],#REF!,0)</f>
        <v>#REF!</v>
      </c>
      <c r="BV409" s="636" t="e">
        <f>INDEX(#REF!,'02BUILD'!BU409,1)</f>
        <v>#REF!</v>
      </c>
      <c r="BW409" s="636" t="e">
        <v>#N/A</v>
      </c>
      <c r="BX409" s="636"/>
      <c r="BY409" s="636" t="e">
        <f>MATCH(Таблиця4[[#This Row],[BUILDING NAME]],Таблиця5[NAME],0)</f>
        <v>#N/A</v>
      </c>
      <c r="BZ409" s="636" t="e">
        <f>INDEX(Таблиця5[[C - COINS - COST]:[ADDRESS]],'02BUILD'!$BY409,1)</f>
        <v>#N/A</v>
      </c>
      <c r="CA409" s="636" t="e">
        <f>INDEX(Таблиця5[[C - COINS - COST]:[ADDRESS]],'02BUILD'!$BY409,2)</f>
        <v>#N/A</v>
      </c>
      <c r="CB409" s="636" t="e">
        <f>INDEX(Таблиця5[[C - COINS - COST]:[ADDRESS]],'02BUILD'!$BY409,3)</f>
        <v>#N/A</v>
      </c>
      <c r="CC409" s="636" t="e">
        <f>INDEX(Таблиця5[[C - COINS - COST]:[ADDRESS]],'02BUILD'!$BY409,4)</f>
        <v>#N/A</v>
      </c>
      <c r="CD409" s="636" t="e">
        <f>INDEX(Таблиця5[[C - COINS - COST]:[ADDRESS]],'02BUILD'!$BY409,5)</f>
        <v>#N/A</v>
      </c>
      <c r="CE409" s="636" t="e">
        <f>INDEX(Таблиця5[[C - COINS - COST]:[ADDRESS]],'02BUILD'!$BY409,6)</f>
        <v>#N/A</v>
      </c>
      <c r="CF409" s="636" t="e">
        <f>INDEX(Таблиця5[[C - COINS - COST]:[ADDRESS]],'02BUILD'!$BY409,7)</f>
        <v>#N/A</v>
      </c>
      <c r="CG409" s="636" t="e">
        <f>INDEX(Таблиця5[[C - COINS - COST]:[ADDRESS]],'02BUILD'!$BY409,8)</f>
        <v>#N/A</v>
      </c>
      <c r="CH409" s="636" t="e">
        <f>INDEX(Таблиця5[[C - COINS - COST]:[ADDRESS]],'02BUILD'!$BY409,9)</f>
        <v>#N/A</v>
      </c>
      <c r="CI409" s="636" t="e">
        <f>INDEX(Таблиця5[[C - COINS - COST]:[ADDRESS]],'02BUILD'!$BY409,10)</f>
        <v>#N/A</v>
      </c>
    </row>
    <row r="410" spans="1:87" ht="16.5" hidden="1" thickTop="1" thickBot="1">
      <c r="A410" s="636"/>
      <c r="B410" s="665"/>
      <c r="C410" s="665"/>
      <c r="D410" s="636"/>
      <c r="E410" s="636"/>
      <c r="F410" s="665"/>
      <c r="G410" s="665"/>
      <c r="H410" s="665" t="s">
        <v>16730</v>
      </c>
      <c r="I410" s="665" t="s">
        <v>3970</v>
      </c>
      <c r="J410" s="665"/>
      <c r="K410" s="665" t="s">
        <v>2089</v>
      </c>
      <c r="L410" s="665"/>
      <c r="M410" s="665"/>
      <c r="N410" s="665"/>
      <c r="O410" s="665"/>
      <c r="P410" s="665"/>
      <c r="Q410" s="665"/>
      <c r="R410" s="665"/>
      <c r="S410" s="665" t="str">
        <f>Таблиця4[[#This Row],[C - COINS - COST]]&amp;"C"&amp;" | "&amp;Таблиця4[[#This Row],[A - TANKARDS - Drinks]]&amp;"A"&amp;" | "&amp;Таблиця4[[#This Row],[P - PIPES - hospitality]]&amp;" P"&amp;" | "&amp;Таблиця4[[#This Row],[D - DAGGERS - danger level]]&amp;"D"</f>
        <v>C | A |  P | D</v>
      </c>
      <c r="T410" s="665"/>
      <c r="U410" s="665"/>
      <c r="V410" s="665"/>
      <c r="W410" s="665" t="s">
        <v>21515</v>
      </c>
      <c r="X410" s="665" t="s">
        <v>4315</v>
      </c>
      <c r="Y410" s="665"/>
      <c r="Z410" s="665" t="str">
        <f>Таблиця4[[#This Row],[Descriptions2]]</f>
        <v/>
      </c>
      <c r="AA410" s="665" t="str">
        <f>Таблиця4[[#This Row],[Owner/Specific NPCs3]]</f>
        <v/>
      </c>
      <c r="AB410" s="665"/>
      <c r="AC410" s="666" t="s">
        <v>16731</v>
      </c>
      <c r="AD410" s="667"/>
      <c r="AE410" s="671"/>
      <c r="AF410" s="665"/>
      <c r="AG410" s="665"/>
      <c r="AH410" s="665"/>
      <c r="AI410" s="665"/>
      <c r="AJ410" s="665"/>
      <c r="AK410" s="665"/>
      <c r="AL410" s="665"/>
      <c r="AM410" s="671"/>
      <c r="AN410" s="665"/>
      <c r="AO410" s="671"/>
      <c r="AP410" s="665"/>
      <c r="AQ410" s="671"/>
      <c r="AR410" s="636"/>
      <c r="AS410" s="636"/>
      <c r="AT410" s="636"/>
      <c r="AU410" s="636"/>
      <c r="AV410" s="671"/>
      <c r="AW410" s="636" t="str">
        <f>IFERROR(INDEX('02_LIVING_WATERDEEP'!$C$2:$C$200,MATCH(Таблиця4[[#This Row],[BUILDING NAME]],'02_LIVING_WATERDEEP'!$A$2:$A$200,0),1),"")</f>
        <v/>
      </c>
      <c r="AX410" s="636" t="str">
        <f>IFERROR(INDEX('02_LIVING_WATERDEEP'!$F$2:$F$200,MATCH(Таблиця4[[#This Row],[BUILDING NAME]],'02_LIVING_WATERDEEP'!$A$2:$A$200,0),1),"")</f>
        <v/>
      </c>
      <c r="AY410" s="636" t="str">
        <f>IFERROR(INDEX('02_LIVING_WATERDEEP'!$I$2:$I$200,MATCH(Таблиця4[[#This Row],[BUILDING NAME]],'02_LIVING_WATERDEEP'!$A$2:$A$200,0),1),"")</f>
        <v/>
      </c>
      <c r="AZ410" s="636" t="str">
        <f>IFERROR(INDEX('02_LIVING_WATERDEEP'!$J$2:$J$200,MATCH(Таблиця4[[#This Row],[BUILDING NAME]],'02_LIVING_WATERDEEP'!$A$2:$A$200,0),1),"")</f>
        <v/>
      </c>
      <c r="BA410" s="636" t="str">
        <f>IFERROR(INDEX('02_LIVING_WATERDEEP'!$K$2:$K$200,MATCH(Таблиця4[[#This Row],[BUILDING NAME]],'02_LIVING_WATERDEEP'!$A$2:$A$200,0),1),"")</f>
        <v/>
      </c>
      <c r="BB410" s="636" t="str">
        <f>IFERROR(INDEX('02_LIVING_WATERDEEP'!$L$2:$L$200,MATCH(Таблиця4[[#This Row],[BUILDING NAME]],'02_LIVING_WATERDEEP'!$A$2:$A$200,0),1),"")</f>
        <v/>
      </c>
      <c r="BC410" s="636" t="str">
        <f>IFERROR(INDEX('02_LIVING_WATERDEEP'!$M$2:$M$200,MATCH(Таблиця4[[#This Row],[BUILDING NAME]],'02_LIVING_WATERDEEP'!$A$2:$A$200,0),1),"")</f>
        <v/>
      </c>
      <c r="BD410" s="636"/>
      <c r="BE410" s="636"/>
      <c r="BF410" s="636"/>
      <c r="BG410" s="636"/>
      <c r="BH410" s="636"/>
      <c r="BI410" s="636"/>
      <c r="BJ410" s="636"/>
      <c r="BK410" s="636"/>
      <c r="BL410" s="636"/>
      <c r="BM410" s="636"/>
      <c r="BN410" s="636"/>
      <c r="BO410" s="636"/>
      <c r="BP410" s="636"/>
      <c r="BQ410" s="636"/>
      <c r="BR410" s="636"/>
      <c r="BS410" s="636"/>
      <c r="BT410" s="636"/>
      <c r="BU410" s="636" t="e">
        <f>MATCH(Таблиця4[[#This Row],[BUILDING NAME]],#REF!,0)</f>
        <v>#REF!</v>
      </c>
      <c r="BV410" s="636" t="e">
        <f>INDEX(#REF!,'02BUILD'!BU410,1)</f>
        <v>#REF!</v>
      </c>
      <c r="BW410" s="636">
        <v>0</v>
      </c>
      <c r="BX410" s="636"/>
      <c r="BY410" s="636" t="e">
        <f>MATCH(Таблиця4[[#This Row],[BUILDING NAME]],Таблиця5[NAME],0)</f>
        <v>#N/A</v>
      </c>
      <c r="BZ410" s="636" t="e">
        <f>INDEX(Таблиця5[[C - COINS - COST]:[ADDRESS]],'02BUILD'!$BY410,1)</f>
        <v>#N/A</v>
      </c>
      <c r="CA410" s="636" t="e">
        <f>INDEX(Таблиця5[[C - COINS - COST]:[ADDRESS]],'02BUILD'!$BY410,2)</f>
        <v>#N/A</v>
      </c>
      <c r="CB410" s="636" t="e">
        <f>INDEX(Таблиця5[[C - COINS - COST]:[ADDRESS]],'02BUILD'!$BY410,3)</f>
        <v>#N/A</v>
      </c>
      <c r="CC410" s="636" t="e">
        <f>INDEX(Таблиця5[[C - COINS - COST]:[ADDRESS]],'02BUILD'!$BY410,4)</f>
        <v>#N/A</v>
      </c>
      <c r="CD410" s="636" t="e">
        <f>INDEX(Таблиця5[[C - COINS - COST]:[ADDRESS]],'02BUILD'!$BY410,5)</f>
        <v>#N/A</v>
      </c>
      <c r="CE410" s="636" t="e">
        <f>INDEX(Таблиця5[[C - COINS - COST]:[ADDRESS]],'02BUILD'!$BY410,6)</f>
        <v>#N/A</v>
      </c>
      <c r="CF410" s="636" t="e">
        <f>INDEX(Таблиця5[[C - COINS - COST]:[ADDRESS]],'02BUILD'!$BY410,7)</f>
        <v>#N/A</v>
      </c>
      <c r="CG410" s="636" t="e">
        <f>INDEX(Таблиця5[[C - COINS - COST]:[ADDRESS]],'02BUILD'!$BY410,8)</f>
        <v>#N/A</v>
      </c>
      <c r="CH410" s="636" t="e">
        <f>INDEX(Таблиця5[[C - COINS - COST]:[ADDRESS]],'02BUILD'!$BY410,9)</f>
        <v>#N/A</v>
      </c>
      <c r="CI410" s="636" t="e">
        <f>INDEX(Таблиця5[[C - COINS - COST]:[ADDRESS]],'02BUILD'!$BY410,10)</f>
        <v>#N/A</v>
      </c>
    </row>
    <row r="411" spans="1:87" ht="16.5" hidden="1" thickTop="1" thickBot="1">
      <c r="A411" s="636"/>
      <c r="B411" s="665"/>
      <c r="C411" s="665"/>
      <c r="D411" s="636"/>
      <c r="E411" s="636"/>
      <c r="F411" s="665"/>
      <c r="G411" s="665"/>
      <c r="H411" s="665" t="s">
        <v>2194</v>
      </c>
      <c r="I411" s="665" t="s">
        <v>3970</v>
      </c>
      <c r="J411" s="665"/>
      <c r="K411" s="665" t="s">
        <v>21223</v>
      </c>
      <c r="L411" s="665"/>
      <c r="M411" s="665"/>
      <c r="N411" s="665"/>
      <c r="O411" s="665"/>
      <c r="P411" s="665"/>
      <c r="Q411" s="665"/>
      <c r="R411" s="665"/>
      <c r="S411" s="665" t="str">
        <f>Таблиця4[[#This Row],[C - COINS - COST]]&amp;"C"&amp;" | "&amp;Таблиця4[[#This Row],[A - TANKARDS - Drinks]]&amp;"A"&amp;" | "&amp;Таблиця4[[#This Row],[P - PIPES - hospitality]]&amp;" P"&amp;" | "&amp;Таблиця4[[#This Row],[D - DAGGERS - danger level]]&amp;"D"</f>
        <v>C | A |  P | D</v>
      </c>
      <c r="T411" s="665"/>
      <c r="U411" s="665"/>
      <c r="V411" s="665"/>
      <c r="W411" s="665"/>
      <c r="X411" s="665" t="s">
        <v>4315</v>
      </c>
      <c r="Y411" s="665"/>
      <c r="Z411" s="665" t="str">
        <f>Таблиця4[[#This Row],[Descriptions2]]</f>
        <v/>
      </c>
      <c r="AA411" s="665" t="str">
        <f>Таблиця4[[#This Row],[Owner/Specific NPCs3]]</f>
        <v/>
      </c>
      <c r="AB411" s="665"/>
      <c r="AC411" s="666"/>
      <c r="AD411" s="667"/>
      <c r="AE411" s="671"/>
      <c r="AF411" s="665"/>
      <c r="AG411" s="665"/>
      <c r="AH411" s="665"/>
      <c r="AI411" s="665"/>
      <c r="AJ411" s="665"/>
      <c r="AK411" s="665"/>
      <c r="AL411" s="665"/>
      <c r="AM411" s="671"/>
      <c r="AN411" s="665"/>
      <c r="AO411" s="671"/>
      <c r="AP411" s="665"/>
      <c r="AQ411" s="671"/>
      <c r="AR411" s="636"/>
      <c r="AS411" s="636"/>
      <c r="AT411" s="636"/>
      <c r="AU411" s="636"/>
      <c r="AV411" s="671"/>
      <c r="AW411" s="636" t="str">
        <f>IFERROR(INDEX('02_LIVING_WATERDEEP'!$C$2:$C$200,MATCH(Таблиця4[[#This Row],[BUILDING NAME]],'02_LIVING_WATERDEEP'!$A$2:$A$200,0),1),"")</f>
        <v/>
      </c>
      <c r="AX411" s="636" t="str">
        <f>IFERROR(INDEX('02_LIVING_WATERDEEP'!$F$2:$F$200,MATCH(Таблиця4[[#This Row],[BUILDING NAME]],'02_LIVING_WATERDEEP'!$A$2:$A$200,0),1),"")</f>
        <v/>
      </c>
      <c r="AY411" s="636" t="str">
        <f>IFERROR(INDEX('02_LIVING_WATERDEEP'!$I$2:$I$200,MATCH(Таблиця4[[#This Row],[BUILDING NAME]],'02_LIVING_WATERDEEP'!$A$2:$A$200,0),1),"")</f>
        <v/>
      </c>
      <c r="AZ411" s="636" t="str">
        <f>IFERROR(INDEX('02_LIVING_WATERDEEP'!$J$2:$J$200,MATCH(Таблиця4[[#This Row],[BUILDING NAME]],'02_LIVING_WATERDEEP'!$A$2:$A$200,0),1),"")</f>
        <v/>
      </c>
      <c r="BA411" s="636" t="str">
        <f>IFERROR(INDEX('02_LIVING_WATERDEEP'!$K$2:$K$200,MATCH(Таблиця4[[#This Row],[BUILDING NAME]],'02_LIVING_WATERDEEP'!$A$2:$A$200,0),1),"")</f>
        <v/>
      </c>
      <c r="BB411" s="636" t="str">
        <f>IFERROR(INDEX('02_LIVING_WATERDEEP'!$L$2:$L$200,MATCH(Таблиця4[[#This Row],[BUILDING NAME]],'02_LIVING_WATERDEEP'!$A$2:$A$200,0),1),"")</f>
        <v/>
      </c>
      <c r="BC411" s="636" t="str">
        <f>IFERROR(INDEX('02_LIVING_WATERDEEP'!$M$2:$M$200,MATCH(Таблиця4[[#This Row],[BUILDING NAME]],'02_LIVING_WATERDEEP'!$A$2:$A$200,0),1),"")</f>
        <v/>
      </c>
      <c r="BD411" s="636"/>
      <c r="BE411" s="636"/>
      <c r="BF411" s="636"/>
      <c r="BG411" s="636"/>
      <c r="BH411" s="636"/>
      <c r="BI411" s="636"/>
      <c r="BJ411" s="636"/>
      <c r="BK411" s="636"/>
      <c r="BL411" s="636"/>
      <c r="BM411" s="636"/>
      <c r="BN411" s="636"/>
      <c r="BO411" s="636"/>
      <c r="BP411" s="636"/>
      <c r="BQ411" s="636"/>
      <c r="BR411" s="636"/>
      <c r="BS411" s="636"/>
      <c r="BT411" s="636"/>
      <c r="BU411" s="636" t="e">
        <f>MATCH(Таблиця4[[#This Row],[BUILDING NAME]],#REF!,0)</f>
        <v>#REF!</v>
      </c>
      <c r="BV411" s="636" t="e">
        <f>INDEX(#REF!,'02BUILD'!BU411,1)</f>
        <v>#REF!</v>
      </c>
      <c r="BW411" s="636" t="e">
        <v>#N/A</v>
      </c>
      <c r="BX411" s="636"/>
      <c r="BY411" s="636" t="e">
        <f>MATCH(Таблиця4[[#This Row],[BUILDING NAME]],Таблиця5[NAME],0)</f>
        <v>#N/A</v>
      </c>
      <c r="BZ411" s="636" t="e">
        <f>INDEX(Таблиця5[[C - COINS - COST]:[ADDRESS]],'02BUILD'!$BY411,1)</f>
        <v>#N/A</v>
      </c>
      <c r="CA411" s="636" t="e">
        <f>INDEX(Таблиця5[[C - COINS - COST]:[ADDRESS]],'02BUILD'!$BY411,2)</f>
        <v>#N/A</v>
      </c>
      <c r="CB411" s="636" t="e">
        <f>INDEX(Таблиця5[[C - COINS - COST]:[ADDRESS]],'02BUILD'!$BY411,3)</f>
        <v>#N/A</v>
      </c>
      <c r="CC411" s="636" t="e">
        <f>INDEX(Таблиця5[[C - COINS - COST]:[ADDRESS]],'02BUILD'!$BY411,4)</f>
        <v>#N/A</v>
      </c>
      <c r="CD411" s="636" t="e">
        <f>INDEX(Таблиця5[[C - COINS - COST]:[ADDRESS]],'02BUILD'!$BY411,5)</f>
        <v>#N/A</v>
      </c>
      <c r="CE411" s="636" t="e">
        <f>INDEX(Таблиця5[[C - COINS - COST]:[ADDRESS]],'02BUILD'!$BY411,6)</f>
        <v>#N/A</v>
      </c>
      <c r="CF411" s="636" t="e">
        <f>INDEX(Таблиця5[[C - COINS - COST]:[ADDRESS]],'02BUILD'!$BY411,7)</f>
        <v>#N/A</v>
      </c>
      <c r="CG411" s="636" t="e">
        <f>INDEX(Таблиця5[[C - COINS - COST]:[ADDRESS]],'02BUILD'!$BY411,8)</f>
        <v>#N/A</v>
      </c>
      <c r="CH411" s="636" t="e">
        <f>INDEX(Таблиця5[[C - COINS - COST]:[ADDRESS]],'02BUILD'!$BY411,9)</f>
        <v>#N/A</v>
      </c>
      <c r="CI411" s="636" t="e">
        <f>INDEX(Таблиця5[[C - COINS - COST]:[ADDRESS]],'02BUILD'!$BY411,10)</f>
        <v>#N/A</v>
      </c>
    </row>
    <row r="412" spans="1:87" ht="16.5" hidden="1" thickTop="1" thickBot="1">
      <c r="A412" s="636"/>
      <c r="B412" s="665"/>
      <c r="C412" s="665"/>
      <c r="D412" s="636"/>
      <c r="E412" s="636"/>
      <c r="F412" s="665"/>
      <c r="G412" s="665"/>
      <c r="H412" s="665" t="s">
        <v>13578</v>
      </c>
      <c r="I412" s="665" t="s">
        <v>3970</v>
      </c>
      <c r="J412" s="665" t="s">
        <v>13579</v>
      </c>
      <c r="K412" s="665" t="s">
        <v>2089</v>
      </c>
      <c r="L412" s="665"/>
      <c r="M412" s="665"/>
      <c r="N412" s="665"/>
      <c r="O412" s="665"/>
      <c r="P412" s="665"/>
      <c r="Q412" s="665"/>
      <c r="R412" s="665"/>
      <c r="S412" s="665" t="str">
        <f>Таблиця4[[#This Row],[C - COINS - COST]]&amp;"C"&amp;" | "&amp;Таблиця4[[#This Row],[A - TANKARDS - Drinks]]&amp;"A"&amp;" | "&amp;Таблиця4[[#This Row],[P - PIPES - hospitality]]&amp;" P"&amp;" | "&amp;Таблиця4[[#This Row],[D - DAGGERS - danger level]]&amp;"D"</f>
        <v>C | A |  P | D</v>
      </c>
      <c r="T412" s="665"/>
      <c r="U412" s="665"/>
      <c r="V412" s="665"/>
      <c r="W412" s="926" t="s">
        <v>13580</v>
      </c>
      <c r="X412" s="665" t="s">
        <v>4315</v>
      </c>
      <c r="Y412" s="665"/>
      <c r="Z412" s="665" t="str">
        <f>Таблиця4[[#This Row],[Descriptions2]]</f>
        <v/>
      </c>
      <c r="AA412" s="665" t="str">
        <f>Таблиця4[[#This Row],[Owner/Specific NPCs3]]</f>
        <v/>
      </c>
      <c r="AB412" s="665"/>
      <c r="AC412" s="666"/>
      <c r="AD412" s="667"/>
      <c r="AE412" s="671"/>
      <c r="AF412" s="665"/>
      <c r="AG412" s="665"/>
      <c r="AH412" s="665"/>
      <c r="AI412" s="665"/>
      <c r="AJ412" s="665"/>
      <c r="AK412" s="665"/>
      <c r="AL412" s="665"/>
      <c r="AM412" s="671"/>
      <c r="AN412" s="665"/>
      <c r="AO412" s="671"/>
      <c r="AP412" s="665"/>
      <c r="AQ412" s="671"/>
      <c r="AR412" s="636"/>
      <c r="AS412" s="636"/>
      <c r="AT412" s="636"/>
      <c r="AU412" s="636"/>
      <c r="AV412" s="671"/>
      <c r="AW412" s="636" t="str">
        <f>IFERROR(INDEX('02_LIVING_WATERDEEP'!$C$2:$C$200,MATCH(Таблиця4[[#This Row],[BUILDING NAME]],'02_LIVING_WATERDEEP'!$A$2:$A$200,0),1),"")</f>
        <v/>
      </c>
      <c r="AX412" s="636" t="str">
        <f>IFERROR(INDEX('02_LIVING_WATERDEEP'!$F$2:$F$200,MATCH(Таблиця4[[#This Row],[BUILDING NAME]],'02_LIVING_WATERDEEP'!$A$2:$A$200,0),1),"")</f>
        <v/>
      </c>
      <c r="AY412" s="636" t="str">
        <f>IFERROR(INDEX('02_LIVING_WATERDEEP'!$I$2:$I$200,MATCH(Таблиця4[[#This Row],[BUILDING NAME]],'02_LIVING_WATERDEEP'!$A$2:$A$200,0),1),"")</f>
        <v/>
      </c>
      <c r="AZ412" s="636" t="str">
        <f>IFERROR(INDEX('02_LIVING_WATERDEEP'!$J$2:$J$200,MATCH(Таблиця4[[#This Row],[BUILDING NAME]],'02_LIVING_WATERDEEP'!$A$2:$A$200,0),1),"")</f>
        <v/>
      </c>
      <c r="BA412" s="636" t="str">
        <f>IFERROR(INDEX('02_LIVING_WATERDEEP'!$K$2:$K$200,MATCH(Таблиця4[[#This Row],[BUILDING NAME]],'02_LIVING_WATERDEEP'!$A$2:$A$200,0),1),"")</f>
        <v/>
      </c>
      <c r="BB412" s="636" t="str">
        <f>IFERROR(INDEX('02_LIVING_WATERDEEP'!$L$2:$L$200,MATCH(Таблиця4[[#This Row],[BUILDING NAME]],'02_LIVING_WATERDEEP'!$A$2:$A$200,0),1),"")</f>
        <v/>
      </c>
      <c r="BC412" s="636" t="str">
        <f>IFERROR(INDEX('02_LIVING_WATERDEEP'!$M$2:$M$200,MATCH(Таблиця4[[#This Row],[BUILDING NAME]],'02_LIVING_WATERDEEP'!$A$2:$A$200,0),1),"")</f>
        <v/>
      </c>
      <c r="BD412" s="636"/>
      <c r="BE412" s="636"/>
      <c r="BF412" s="636"/>
      <c r="BG412" s="636"/>
      <c r="BH412" s="636"/>
      <c r="BI412" s="636"/>
      <c r="BJ412" s="636"/>
      <c r="BK412" s="636"/>
      <c r="BL412" s="636"/>
      <c r="BM412" s="636"/>
      <c r="BN412" s="636"/>
      <c r="BO412" s="636"/>
      <c r="BP412" s="636"/>
      <c r="BQ412" s="636"/>
      <c r="BR412" s="636"/>
      <c r="BS412" s="636"/>
      <c r="BT412" s="636"/>
      <c r="BU412" s="636" t="e">
        <f>MATCH(Таблиця4[[#This Row],[BUILDING NAME]],#REF!,0)</f>
        <v>#REF!</v>
      </c>
      <c r="BV412" s="636" t="e">
        <f>INDEX(#REF!,'02BUILD'!BU412,1)</f>
        <v>#REF!</v>
      </c>
      <c r="BW412" s="636" t="s">
        <v>20686</v>
      </c>
      <c r="BX412" s="636"/>
      <c r="BY412" s="636" t="e">
        <f>MATCH(Таблиця4[[#This Row],[BUILDING NAME]],Таблиця5[NAME],0)</f>
        <v>#N/A</v>
      </c>
      <c r="BZ412" s="636" t="e">
        <f>INDEX(Таблиця5[[C - COINS - COST]:[ADDRESS]],'02BUILD'!$BY412,1)</f>
        <v>#N/A</v>
      </c>
      <c r="CA412" s="636" t="e">
        <f>INDEX(Таблиця5[[C - COINS - COST]:[ADDRESS]],'02BUILD'!$BY412,2)</f>
        <v>#N/A</v>
      </c>
      <c r="CB412" s="636" t="e">
        <f>INDEX(Таблиця5[[C - COINS - COST]:[ADDRESS]],'02BUILD'!$BY412,3)</f>
        <v>#N/A</v>
      </c>
      <c r="CC412" s="636" t="e">
        <f>INDEX(Таблиця5[[C - COINS - COST]:[ADDRESS]],'02BUILD'!$BY412,4)</f>
        <v>#N/A</v>
      </c>
      <c r="CD412" s="636" t="e">
        <f>INDEX(Таблиця5[[C - COINS - COST]:[ADDRESS]],'02BUILD'!$BY412,5)</f>
        <v>#N/A</v>
      </c>
      <c r="CE412" s="636" t="e">
        <f>INDEX(Таблиця5[[C - COINS - COST]:[ADDRESS]],'02BUILD'!$BY412,6)</f>
        <v>#N/A</v>
      </c>
      <c r="CF412" s="636" t="e">
        <f>INDEX(Таблиця5[[C - COINS - COST]:[ADDRESS]],'02BUILD'!$BY412,7)</f>
        <v>#N/A</v>
      </c>
      <c r="CG412" s="636" t="e">
        <f>INDEX(Таблиця5[[C - COINS - COST]:[ADDRESS]],'02BUILD'!$BY412,8)</f>
        <v>#N/A</v>
      </c>
      <c r="CH412" s="636" t="e">
        <f>INDEX(Таблиця5[[C - COINS - COST]:[ADDRESS]],'02BUILD'!$BY412,9)</f>
        <v>#N/A</v>
      </c>
      <c r="CI412" s="636" t="e">
        <f>INDEX(Таблиця5[[C - COINS - COST]:[ADDRESS]],'02BUILD'!$BY412,10)</f>
        <v>#N/A</v>
      </c>
    </row>
    <row r="413" spans="1:87" ht="16.5" hidden="1" thickTop="1" thickBot="1">
      <c r="A413" s="636"/>
      <c r="B413" s="665"/>
      <c r="C413" s="665"/>
      <c r="D413" s="636"/>
      <c r="E413" s="636"/>
      <c r="F413" s="665"/>
      <c r="G413" s="665"/>
      <c r="H413" s="665" t="s">
        <v>13581</v>
      </c>
      <c r="I413" s="665" t="s">
        <v>3970</v>
      </c>
      <c r="J413" s="665" t="s">
        <v>13582</v>
      </c>
      <c r="K413" s="665" t="s">
        <v>2089</v>
      </c>
      <c r="L413" s="665"/>
      <c r="M413" s="665"/>
      <c r="N413" s="665"/>
      <c r="O413" s="665"/>
      <c r="P413" s="665"/>
      <c r="Q413" s="665"/>
      <c r="R413" s="665"/>
      <c r="S413" s="665" t="str">
        <f>Таблиця4[[#This Row],[C - COINS - COST]]&amp;"C"&amp;" | "&amp;Таблиця4[[#This Row],[A - TANKARDS - Drinks]]&amp;"A"&amp;" | "&amp;Таблиця4[[#This Row],[P - PIPES - hospitality]]&amp;" P"&amp;" | "&amp;Таблиця4[[#This Row],[D - DAGGERS - danger level]]&amp;"D"</f>
        <v>C | A |  P | D</v>
      </c>
      <c r="T413" s="665"/>
      <c r="U413" s="665"/>
      <c r="V413" s="665"/>
      <c r="W413" s="665" t="s">
        <v>13584</v>
      </c>
      <c r="X413" s="665" t="s">
        <v>4315</v>
      </c>
      <c r="Y413" s="665"/>
      <c r="Z413" s="665" t="str">
        <f>Таблиця4[[#This Row],[Descriptions2]]</f>
        <v/>
      </c>
      <c r="AA413" s="665" t="str">
        <f>Таблиця4[[#This Row],[Owner/Specific NPCs3]]</f>
        <v/>
      </c>
      <c r="AB413" s="665"/>
      <c r="AC413" s="666"/>
      <c r="AD413" s="667"/>
      <c r="AE413" s="671"/>
      <c r="AF413" s="665"/>
      <c r="AG413" s="665"/>
      <c r="AH413" s="665"/>
      <c r="AI413" s="665"/>
      <c r="AJ413" s="665"/>
      <c r="AK413" s="665"/>
      <c r="AL413" s="665"/>
      <c r="AM413" s="671"/>
      <c r="AN413" s="665"/>
      <c r="AO413" s="671"/>
      <c r="AP413" s="665"/>
      <c r="AQ413" s="671"/>
      <c r="AR413" s="636"/>
      <c r="AS413" s="636"/>
      <c r="AT413" s="636"/>
      <c r="AU413" s="636"/>
      <c r="AV413" s="671"/>
      <c r="AW413" s="636" t="str">
        <f>IFERROR(INDEX('02_LIVING_WATERDEEP'!$C$2:$C$200,MATCH(Таблиця4[[#This Row],[BUILDING NAME]],'02_LIVING_WATERDEEP'!$A$2:$A$200,0),1),"")</f>
        <v/>
      </c>
      <c r="AX413" s="636" t="str">
        <f>IFERROR(INDEX('02_LIVING_WATERDEEP'!$F$2:$F$200,MATCH(Таблиця4[[#This Row],[BUILDING NAME]],'02_LIVING_WATERDEEP'!$A$2:$A$200,0),1),"")</f>
        <v/>
      </c>
      <c r="AY413" s="636" t="str">
        <f>IFERROR(INDEX('02_LIVING_WATERDEEP'!$I$2:$I$200,MATCH(Таблиця4[[#This Row],[BUILDING NAME]],'02_LIVING_WATERDEEP'!$A$2:$A$200,0),1),"")</f>
        <v/>
      </c>
      <c r="AZ413" s="636" t="str">
        <f>IFERROR(INDEX('02_LIVING_WATERDEEP'!$J$2:$J$200,MATCH(Таблиця4[[#This Row],[BUILDING NAME]],'02_LIVING_WATERDEEP'!$A$2:$A$200,0),1),"")</f>
        <v/>
      </c>
      <c r="BA413" s="636" t="str">
        <f>IFERROR(INDEX('02_LIVING_WATERDEEP'!$K$2:$K$200,MATCH(Таблиця4[[#This Row],[BUILDING NAME]],'02_LIVING_WATERDEEP'!$A$2:$A$200,0),1),"")</f>
        <v/>
      </c>
      <c r="BB413" s="636" t="str">
        <f>IFERROR(INDEX('02_LIVING_WATERDEEP'!$L$2:$L$200,MATCH(Таблиця4[[#This Row],[BUILDING NAME]],'02_LIVING_WATERDEEP'!$A$2:$A$200,0),1),"")</f>
        <v/>
      </c>
      <c r="BC413" s="636" t="str">
        <f>IFERROR(INDEX('02_LIVING_WATERDEEP'!$M$2:$M$200,MATCH(Таблиця4[[#This Row],[BUILDING NAME]],'02_LIVING_WATERDEEP'!$A$2:$A$200,0),1),"")</f>
        <v/>
      </c>
      <c r="BD413" s="636"/>
      <c r="BE413" s="636"/>
      <c r="BF413" s="636"/>
      <c r="BG413" s="636"/>
      <c r="BH413" s="636"/>
      <c r="BI413" s="636"/>
      <c r="BJ413" s="636"/>
      <c r="BK413" s="636"/>
      <c r="BL413" s="636"/>
      <c r="BM413" s="636"/>
      <c r="BN413" s="636"/>
      <c r="BO413" s="636"/>
      <c r="BP413" s="636"/>
      <c r="BQ413" s="636"/>
      <c r="BR413" s="636"/>
      <c r="BS413" s="636"/>
      <c r="BT413" s="636"/>
      <c r="BU413" s="636" t="e">
        <f>MATCH(Таблиця4[[#This Row],[BUILDING NAME]],#REF!,0)</f>
        <v>#REF!</v>
      </c>
      <c r="BV413" s="636" t="e">
        <f>INDEX(#REF!,'02BUILD'!BU413,1)</f>
        <v>#REF!</v>
      </c>
      <c r="BW413" s="636">
        <v>0</v>
      </c>
      <c r="BX413" s="636"/>
      <c r="BY413" s="636" t="e">
        <f>MATCH(Таблиця4[[#This Row],[BUILDING NAME]],Таблиця5[NAME],0)</f>
        <v>#N/A</v>
      </c>
      <c r="BZ413" s="636" t="e">
        <f>INDEX(Таблиця5[[C - COINS - COST]:[ADDRESS]],'02BUILD'!$BY413,1)</f>
        <v>#N/A</v>
      </c>
      <c r="CA413" s="636" t="e">
        <f>INDEX(Таблиця5[[C - COINS - COST]:[ADDRESS]],'02BUILD'!$BY413,2)</f>
        <v>#N/A</v>
      </c>
      <c r="CB413" s="636" t="e">
        <f>INDEX(Таблиця5[[C - COINS - COST]:[ADDRESS]],'02BUILD'!$BY413,3)</f>
        <v>#N/A</v>
      </c>
      <c r="CC413" s="636" t="e">
        <f>INDEX(Таблиця5[[C - COINS - COST]:[ADDRESS]],'02BUILD'!$BY413,4)</f>
        <v>#N/A</v>
      </c>
      <c r="CD413" s="636" t="e">
        <f>INDEX(Таблиця5[[C - COINS - COST]:[ADDRESS]],'02BUILD'!$BY413,5)</f>
        <v>#N/A</v>
      </c>
      <c r="CE413" s="636" t="e">
        <f>INDEX(Таблиця5[[C - COINS - COST]:[ADDRESS]],'02BUILD'!$BY413,6)</f>
        <v>#N/A</v>
      </c>
      <c r="CF413" s="636" t="e">
        <f>INDEX(Таблиця5[[C - COINS - COST]:[ADDRESS]],'02BUILD'!$BY413,7)</f>
        <v>#N/A</v>
      </c>
      <c r="CG413" s="636" t="e">
        <f>INDEX(Таблиця5[[C - COINS - COST]:[ADDRESS]],'02BUILD'!$BY413,8)</f>
        <v>#N/A</v>
      </c>
      <c r="CH413" s="636" t="e">
        <f>INDEX(Таблиця5[[C - COINS - COST]:[ADDRESS]],'02BUILD'!$BY413,9)</f>
        <v>#N/A</v>
      </c>
      <c r="CI413" s="636" t="e">
        <f>INDEX(Таблиця5[[C - COINS - COST]:[ADDRESS]],'02BUILD'!$BY413,10)</f>
        <v>#N/A</v>
      </c>
    </row>
    <row r="414" spans="1:87" ht="16.5" hidden="1" thickTop="1" thickBot="1">
      <c r="A414" s="636"/>
      <c r="B414" s="665"/>
      <c r="C414" s="665"/>
      <c r="D414" s="636"/>
      <c r="E414" s="636"/>
      <c r="F414" s="665"/>
      <c r="G414" s="665"/>
      <c r="H414" s="665" t="s">
        <v>13594</v>
      </c>
      <c r="I414" s="665" t="s">
        <v>3970</v>
      </c>
      <c r="J414" s="665" t="s">
        <v>13583</v>
      </c>
      <c r="K414" s="665" t="s">
        <v>2089</v>
      </c>
      <c r="L414" s="665"/>
      <c r="M414" s="665"/>
      <c r="N414" s="665"/>
      <c r="O414" s="665"/>
      <c r="P414" s="665"/>
      <c r="Q414" s="665"/>
      <c r="R414" s="665"/>
      <c r="S414" s="665" t="str">
        <f>Таблиця4[[#This Row],[C - COINS - COST]]&amp;"C"&amp;" | "&amp;Таблиця4[[#This Row],[A - TANKARDS - Drinks]]&amp;"A"&amp;" | "&amp;Таблиця4[[#This Row],[P - PIPES - hospitality]]&amp;" P"&amp;" | "&amp;Таблиця4[[#This Row],[D - DAGGERS - danger level]]&amp;"D"</f>
        <v>C | A |  P | D</v>
      </c>
      <c r="T414" s="665"/>
      <c r="U414" s="665"/>
      <c r="V414" s="665"/>
      <c r="W414" s="665" t="s">
        <v>13595</v>
      </c>
      <c r="X414" s="665" t="s">
        <v>4315</v>
      </c>
      <c r="Y414" s="665"/>
      <c r="Z414" s="665" t="str">
        <f>Таблиця4[[#This Row],[Descriptions2]]</f>
        <v/>
      </c>
      <c r="AA414" s="665" t="str">
        <f>Таблиця4[[#This Row],[Owner/Specific NPCs3]]</f>
        <v/>
      </c>
      <c r="AB414" s="665"/>
      <c r="AC414" s="666"/>
      <c r="AD414" s="667"/>
      <c r="AE414" s="671"/>
      <c r="AF414" s="665"/>
      <c r="AG414" s="665"/>
      <c r="AH414" s="665"/>
      <c r="AI414" s="665"/>
      <c r="AJ414" s="665"/>
      <c r="AK414" s="665"/>
      <c r="AL414" s="665"/>
      <c r="AM414" s="671"/>
      <c r="AN414" s="665"/>
      <c r="AO414" s="671"/>
      <c r="AP414" s="665"/>
      <c r="AQ414" s="671"/>
      <c r="AR414" s="636"/>
      <c r="AS414" s="636"/>
      <c r="AT414" s="636"/>
      <c r="AU414" s="636"/>
      <c r="AV414" s="671"/>
      <c r="AW414" s="636" t="str">
        <f>IFERROR(INDEX('02_LIVING_WATERDEEP'!$C$2:$C$200,MATCH(Таблиця4[[#This Row],[BUILDING NAME]],'02_LIVING_WATERDEEP'!$A$2:$A$200,0),1),"")</f>
        <v/>
      </c>
      <c r="AX414" s="636" t="str">
        <f>IFERROR(INDEX('02_LIVING_WATERDEEP'!$F$2:$F$200,MATCH(Таблиця4[[#This Row],[BUILDING NAME]],'02_LIVING_WATERDEEP'!$A$2:$A$200,0),1),"")</f>
        <v/>
      </c>
      <c r="AY414" s="636" t="str">
        <f>IFERROR(INDEX('02_LIVING_WATERDEEP'!$I$2:$I$200,MATCH(Таблиця4[[#This Row],[BUILDING NAME]],'02_LIVING_WATERDEEP'!$A$2:$A$200,0),1),"")</f>
        <v/>
      </c>
      <c r="AZ414" s="636" t="str">
        <f>IFERROR(INDEX('02_LIVING_WATERDEEP'!$J$2:$J$200,MATCH(Таблиця4[[#This Row],[BUILDING NAME]],'02_LIVING_WATERDEEP'!$A$2:$A$200,0),1),"")</f>
        <v/>
      </c>
      <c r="BA414" s="636" t="str">
        <f>IFERROR(INDEX('02_LIVING_WATERDEEP'!$K$2:$K$200,MATCH(Таблиця4[[#This Row],[BUILDING NAME]],'02_LIVING_WATERDEEP'!$A$2:$A$200,0),1),"")</f>
        <v/>
      </c>
      <c r="BB414" s="636" t="str">
        <f>IFERROR(INDEX('02_LIVING_WATERDEEP'!$L$2:$L$200,MATCH(Таблиця4[[#This Row],[BUILDING NAME]],'02_LIVING_WATERDEEP'!$A$2:$A$200,0),1),"")</f>
        <v/>
      </c>
      <c r="BC414" s="636" t="str">
        <f>IFERROR(INDEX('02_LIVING_WATERDEEP'!$M$2:$M$200,MATCH(Таблиця4[[#This Row],[BUILDING NAME]],'02_LIVING_WATERDEEP'!$A$2:$A$200,0),1),"")</f>
        <v/>
      </c>
      <c r="BD414" s="636"/>
      <c r="BE414" s="636"/>
      <c r="BF414" s="636"/>
      <c r="BG414" s="636"/>
      <c r="BH414" s="636"/>
      <c r="BI414" s="636"/>
      <c r="BJ414" s="636"/>
      <c r="BK414" s="636"/>
      <c r="BL414" s="636"/>
      <c r="BM414" s="636"/>
      <c r="BN414" s="636"/>
      <c r="BO414" s="636"/>
      <c r="BP414" s="636"/>
      <c r="BQ414" s="636"/>
      <c r="BR414" s="636"/>
      <c r="BS414" s="636"/>
      <c r="BT414" s="636"/>
      <c r="BU414" s="636" t="e">
        <f>MATCH(Таблиця4[[#This Row],[BUILDING NAME]],#REF!,0)</f>
        <v>#REF!</v>
      </c>
      <c r="BV414" s="636" t="e">
        <f>INDEX(#REF!,'02BUILD'!BU414,1)</f>
        <v>#REF!</v>
      </c>
      <c r="BW414" s="636" t="e">
        <v>#N/A</v>
      </c>
      <c r="BX414" s="636"/>
      <c r="BY414" s="636" t="e">
        <f>MATCH(Таблиця4[[#This Row],[BUILDING NAME]],Таблиця5[NAME],0)</f>
        <v>#N/A</v>
      </c>
      <c r="BZ414" s="636" t="e">
        <f>INDEX(Таблиця5[[C - COINS - COST]:[ADDRESS]],'02BUILD'!$BY414,1)</f>
        <v>#N/A</v>
      </c>
      <c r="CA414" s="636" t="e">
        <f>INDEX(Таблиця5[[C - COINS - COST]:[ADDRESS]],'02BUILD'!$BY414,2)</f>
        <v>#N/A</v>
      </c>
      <c r="CB414" s="636" t="e">
        <f>INDEX(Таблиця5[[C - COINS - COST]:[ADDRESS]],'02BUILD'!$BY414,3)</f>
        <v>#N/A</v>
      </c>
      <c r="CC414" s="636" t="e">
        <f>INDEX(Таблиця5[[C - COINS - COST]:[ADDRESS]],'02BUILD'!$BY414,4)</f>
        <v>#N/A</v>
      </c>
      <c r="CD414" s="636" t="e">
        <f>INDEX(Таблиця5[[C - COINS - COST]:[ADDRESS]],'02BUILD'!$BY414,5)</f>
        <v>#N/A</v>
      </c>
      <c r="CE414" s="636" t="e">
        <f>INDEX(Таблиця5[[C - COINS - COST]:[ADDRESS]],'02BUILD'!$BY414,6)</f>
        <v>#N/A</v>
      </c>
      <c r="CF414" s="636" t="e">
        <f>INDEX(Таблиця5[[C - COINS - COST]:[ADDRESS]],'02BUILD'!$BY414,7)</f>
        <v>#N/A</v>
      </c>
      <c r="CG414" s="636" t="e">
        <f>INDEX(Таблиця5[[C - COINS - COST]:[ADDRESS]],'02BUILD'!$BY414,8)</f>
        <v>#N/A</v>
      </c>
      <c r="CH414" s="636" t="e">
        <f>INDEX(Таблиця5[[C - COINS - COST]:[ADDRESS]],'02BUILD'!$BY414,9)</f>
        <v>#N/A</v>
      </c>
      <c r="CI414" s="636" t="e">
        <f>INDEX(Таблиця5[[C - COINS - COST]:[ADDRESS]],'02BUILD'!$BY414,10)</f>
        <v>#N/A</v>
      </c>
    </row>
    <row r="415" spans="1:87" ht="16.5" hidden="1" thickTop="1" thickBot="1">
      <c r="A415" s="636"/>
      <c r="B415" s="665"/>
      <c r="C415" s="665"/>
      <c r="D415" s="636"/>
      <c r="E415" s="636"/>
      <c r="F415" s="665"/>
      <c r="G415" s="665"/>
      <c r="H415" s="665" t="s">
        <v>13596</v>
      </c>
      <c r="I415" s="665" t="s">
        <v>3970</v>
      </c>
      <c r="J415" s="665" t="s">
        <v>13598</v>
      </c>
      <c r="K415" s="665" t="s">
        <v>2089</v>
      </c>
      <c r="L415" s="665"/>
      <c r="M415" s="665"/>
      <c r="N415" s="665"/>
      <c r="O415" s="665"/>
      <c r="P415" s="665"/>
      <c r="Q415" s="665"/>
      <c r="R415" s="665"/>
      <c r="S415" s="665" t="str">
        <f>Таблиця4[[#This Row],[C - COINS - COST]]&amp;"C"&amp;" | "&amp;Таблиця4[[#This Row],[A - TANKARDS - Drinks]]&amp;"A"&amp;" | "&amp;Таблиця4[[#This Row],[P - PIPES - hospitality]]&amp;" P"&amp;" | "&amp;Таблиця4[[#This Row],[D - DAGGERS - danger level]]&amp;"D"</f>
        <v>C | A |  P | D</v>
      </c>
      <c r="T415" s="665"/>
      <c r="U415" s="665"/>
      <c r="V415" s="665"/>
      <c r="W415" s="665" t="s">
        <v>13597</v>
      </c>
      <c r="X415" s="665" t="s">
        <v>4315</v>
      </c>
      <c r="Y415" s="665"/>
      <c r="Z415" s="665" t="str">
        <f>Таблиця4[[#This Row],[Descriptions2]]</f>
        <v/>
      </c>
      <c r="AA415" s="665" t="str">
        <f>Таблиця4[[#This Row],[Owner/Specific NPCs3]]</f>
        <v/>
      </c>
      <c r="AB415" s="665"/>
      <c r="AC415" s="666"/>
      <c r="AD415" s="667"/>
      <c r="AE415" s="671"/>
      <c r="AF415" s="665"/>
      <c r="AG415" s="665"/>
      <c r="AH415" s="665"/>
      <c r="AI415" s="665"/>
      <c r="AJ415" s="665"/>
      <c r="AK415" s="665"/>
      <c r="AL415" s="665"/>
      <c r="AM415" s="671"/>
      <c r="AN415" s="665"/>
      <c r="AO415" s="671"/>
      <c r="AP415" s="665"/>
      <c r="AQ415" s="671"/>
      <c r="AR415" s="636"/>
      <c r="AS415" s="636"/>
      <c r="AT415" s="636"/>
      <c r="AU415" s="636"/>
      <c r="AV415" s="671"/>
      <c r="AW415" s="636" t="str">
        <f>IFERROR(INDEX('02_LIVING_WATERDEEP'!$C$2:$C$200,MATCH(Таблиця4[[#This Row],[BUILDING NAME]],'02_LIVING_WATERDEEP'!$A$2:$A$200,0),1),"")</f>
        <v/>
      </c>
      <c r="AX415" s="636" t="str">
        <f>IFERROR(INDEX('02_LIVING_WATERDEEP'!$F$2:$F$200,MATCH(Таблиця4[[#This Row],[BUILDING NAME]],'02_LIVING_WATERDEEP'!$A$2:$A$200,0),1),"")</f>
        <v/>
      </c>
      <c r="AY415" s="636" t="str">
        <f>IFERROR(INDEX('02_LIVING_WATERDEEP'!$I$2:$I$200,MATCH(Таблиця4[[#This Row],[BUILDING NAME]],'02_LIVING_WATERDEEP'!$A$2:$A$200,0),1),"")</f>
        <v/>
      </c>
      <c r="AZ415" s="636" t="str">
        <f>IFERROR(INDEX('02_LIVING_WATERDEEP'!$J$2:$J$200,MATCH(Таблиця4[[#This Row],[BUILDING NAME]],'02_LIVING_WATERDEEP'!$A$2:$A$200,0),1),"")</f>
        <v/>
      </c>
      <c r="BA415" s="636" t="str">
        <f>IFERROR(INDEX('02_LIVING_WATERDEEP'!$K$2:$K$200,MATCH(Таблиця4[[#This Row],[BUILDING NAME]],'02_LIVING_WATERDEEP'!$A$2:$A$200,0),1),"")</f>
        <v/>
      </c>
      <c r="BB415" s="636" t="str">
        <f>IFERROR(INDEX('02_LIVING_WATERDEEP'!$L$2:$L$200,MATCH(Таблиця4[[#This Row],[BUILDING NAME]],'02_LIVING_WATERDEEP'!$A$2:$A$200,0),1),"")</f>
        <v/>
      </c>
      <c r="BC415" s="636" t="str">
        <f>IFERROR(INDEX('02_LIVING_WATERDEEP'!$M$2:$M$200,MATCH(Таблиця4[[#This Row],[BUILDING NAME]],'02_LIVING_WATERDEEP'!$A$2:$A$200,0),1),"")</f>
        <v/>
      </c>
      <c r="BD415" s="636"/>
      <c r="BE415" s="636"/>
      <c r="BF415" s="636"/>
      <c r="BG415" s="636"/>
      <c r="BH415" s="636"/>
      <c r="BI415" s="636"/>
      <c r="BJ415" s="636"/>
      <c r="BK415" s="636"/>
      <c r="BL415" s="636"/>
      <c r="BM415" s="636"/>
      <c r="BN415" s="636"/>
      <c r="BO415" s="636"/>
      <c r="BP415" s="636"/>
      <c r="BQ415" s="636"/>
      <c r="BR415" s="636"/>
      <c r="BS415" s="636"/>
      <c r="BT415" s="636"/>
      <c r="BU415" s="636" t="e">
        <f>MATCH(Таблиця4[[#This Row],[BUILDING NAME]],#REF!,0)</f>
        <v>#REF!</v>
      </c>
      <c r="BV415" s="636" t="e">
        <f>INDEX(#REF!,'02BUILD'!BU415,1)</f>
        <v>#REF!</v>
      </c>
      <c r="BW415" s="636">
        <v>0</v>
      </c>
      <c r="BX415" s="636"/>
      <c r="BY415" s="636" t="e">
        <f>MATCH(Таблиця4[[#This Row],[BUILDING NAME]],Таблиця5[NAME],0)</f>
        <v>#N/A</v>
      </c>
      <c r="BZ415" s="636" t="e">
        <f>INDEX(Таблиця5[[C - COINS - COST]:[ADDRESS]],'02BUILD'!$BY415,1)</f>
        <v>#N/A</v>
      </c>
      <c r="CA415" s="636" t="e">
        <f>INDEX(Таблиця5[[C - COINS - COST]:[ADDRESS]],'02BUILD'!$BY415,2)</f>
        <v>#N/A</v>
      </c>
      <c r="CB415" s="636" t="e">
        <f>INDEX(Таблиця5[[C - COINS - COST]:[ADDRESS]],'02BUILD'!$BY415,3)</f>
        <v>#N/A</v>
      </c>
      <c r="CC415" s="636" t="e">
        <f>INDEX(Таблиця5[[C - COINS - COST]:[ADDRESS]],'02BUILD'!$BY415,4)</f>
        <v>#N/A</v>
      </c>
      <c r="CD415" s="636" t="e">
        <f>INDEX(Таблиця5[[C - COINS - COST]:[ADDRESS]],'02BUILD'!$BY415,5)</f>
        <v>#N/A</v>
      </c>
      <c r="CE415" s="636" t="e">
        <f>INDEX(Таблиця5[[C - COINS - COST]:[ADDRESS]],'02BUILD'!$BY415,6)</f>
        <v>#N/A</v>
      </c>
      <c r="CF415" s="636" t="e">
        <f>INDEX(Таблиця5[[C - COINS - COST]:[ADDRESS]],'02BUILD'!$BY415,7)</f>
        <v>#N/A</v>
      </c>
      <c r="CG415" s="636" t="e">
        <f>INDEX(Таблиця5[[C - COINS - COST]:[ADDRESS]],'02BUILD'!$BY415,8)</f>
        <v>#N/A</v>
      </c>
      <c r="CH415" s="636" t="e">
        <f>INDEX(Таблиця5[[C - COINS - COST]:[ADDRESS]],'02BUILD'!$BY415,9)</f>
        <v>#N/A</v>
      </c>
      <c r="CI415" s="636" t="e">
        <f>INDEX(Таблиця5[[C - COINS - COST]:[ADDRESS]],'02BUILD'!$BY415,10)</f>
        <v>#N/A</v>
      </c>
    </row>
    <row r="416" spans="1:87" ht="16.5" hidden="1" thickTop="1" thickBot="1">
      <c r="A416" s="636"/>
      <c r="B416" s="665"/>
      <c r="C416" s="665"/>
      <c r="D416" s="636"/>
      <c r="E416" s="636"/>
      <c r="F416" s="665"/>
      <c r="G416" s="665"/>
      <c r="H416" s="665" t="s">
        <v>13599</v>
      </c>
      <c r="I416" s="665" t="s">
        <v>3970</v>
      </c>
      <c r="J416" s="665" t="s">
        <v>13600</v>
      </c>
      <c r="K416" s="665" t="s">
        <v>2093</v>
      </c>
      <c r="L416" s="665"/>
      <c r="M416" s="665"/>
      <c r="N416" s="665"/>
      <c r="O416" s="665"/>
      <c r="P416" s="665"/>
      <c r="Q416" s="665"/>
      <c r="R416" s="665"/>
      <c r="S416" s="665" t="str">
        <f>Таблиця4[[#This Row],[C - COINS - COST]]&amp;"C"&amp;" | "&amp;Таблиця4[[#This Row],[A - TANKARDS - Drinks]]&amp;"A"&amp;" | "&amp;Таблиця4[[#This Row],[P - PIPES - hospitality]]&amp;" P"&amp;" | "&amp;Таблиця4[[#This Row],[D - DAGGERS - danger level]]&amp;"D"</f>
        <v>C | A |  P | D</v>
      </c>
      <c r="T416" s="665"/>
      <c r="U416" s="665"/>
      <c r="V416" s="665"/>
      <c r="W416" s="690"/>
      <c r="X416" s="665" t="s">
        <v>4315</v>
      </c>
      <c r="Y416" s="665"/>
      <c r="Z416" s="665" t="str">
        <f>Таблиця4[[#This Row],[Descriptions2]]</f>
        <v/>
      </c>
      <c r="AA416" s="665" t="str">
        <f>Таблиця4[[#This Row],[Owner/Specific NPCs3]]</f>
        <v/>
      </c>
      <c r="AB416" s="665"/>
      <c r="AC416" s="666"/>
      <c r="AD416" s="667"/>
      <c r="AE416" s="671"/>
      <c r="AF416" s="665"/>
      <c r="AG416" s="665"/>
      <c r="AH416" s="665"/>
      <c r="AI416" s="665"/>
      <c r="AJ416" s="665"/>
      <c r="AK416" s="665"/>
      <c r="AL416" s="665"/>
      <c r="AM416" s="671"/>
      <c r="AN416" s="665"/>
      <c r="AO416" s="671"/>
      <c r="AP416" s="665"/>
      <c r="AQ416" s="671"/>
      <c r="AR416" s="636"/>
      <c r="AS416" s="636"/>
      <c r="AT416" s="636"/>
      <c r="AU416" s="636"/>
      <c r="AV416" s="671"/>
      <c r="AW416" s="636" t="str">
        <f>IFERROR(INDEX('02_LIVING_WATERDEEP'!$C$2:$C$200,MATCH(Таблиця4[[#This Row],[BUILDING NAME]],'02_LIVING_WATERDEEP'!$A$2:$A$200,0),1),"")</f>
        <v/>
      </c>
      <c r="AX416" s="636" t="str">
        <f>IFERROR(INDEX('02_LIVING_WATERDEEP'!$F$2:$F$200,MATCH(Таблиця4[[#This Row],[BUILDING NAME]],'02_LIVING_WATERDEEP'!$A$2:$A$200,0),1),"")</f>
        <v/>
      </c>
      <c r="AY416" s="636" t="str">
        <f>IFERROR(INDEX('02_LIVING_WATERDEEP'!$I$2:$I$200,MATCH(Таблиця4[[#This Row],[BUILDING NAME]],'02_LIVING_WATERDEEP'!$A$2:$A$200,0),1),"")</f>
        <v/>
      </c>
      <c r="AZ416" s="636" t="str">
        <f>IFERROR(INDEX('02_LIVING_WATERDEEP'!$J$2:$J$200,MATCH(Таблиця4[[#This Row],[BUILDING NAME]],'02_LIVING_WATERDEEP'!$A$2:$A$200,0),1),"")</f>
        <v/>
      </c>
      <c r="BA416" s="636" t="str">
        <f>IFERROR(INDEX('02_LIVING_WATERDEEP'!$K$2:$K$200,MATCH(Таблиця4[[#This Row],[BUILDING NAME]],'02_LIVING_WATERDEEP'!$A$2:$A$200,0),1),"")</f>
        <v/>
      </c>
      <c r="BB416" s="636" t="str">
        <f>IFERROR(INDEX('02_LIVING_WATERDEEP'!$L$2:$L$200,MATCH(Таблиця4[[#This Row],[BUILDING NAME]],'02_LIVING_WATERDEEP'!$A$2:$A$200,0),1),"")</f>
        <v/>
      </c>
      <c r="BC416" s="636" t="str">
        <f>IFERROR(INDEX('02_LIVING_WATERDEEP'!$M$2:$M$200,MATCH(Таблиця4[[#This Row],[BUILDING NAME]],'02_LIVING_WATERDEEP'!$A$2:$A$200,0),1),"")</f>
        <v/>
      </c>
      <c r="BD416" s="636"/>
      <c r="BE416" s="636"/>
      <c r="BF416" s="636"/>
      <c r="BG416" s="636"/>
      <c r="BH416" s="636"/>
      <c r="BI416" s="636"/>
      <c r="BJ416" s="636"/>
      <c r="BK416" s="636"/>
      <c r="BL416" s="636"/>
      <c r="BM416" s="636"/>
      <c r="BN416" s="636"/>
      <c r="BO416" s="636"/>
      <c r="BP416" s="636"/>
      <c r="BQ416" s="636"/>
      <c r="BR416" s="636"/>
      <c r="BS416" s="636"/>
      <c r="BT416" s="636"/>
      <c r="BU416" s="636" t="e">
        <f>MATCH(Таблиця4[[#This Row],[BUILDING NAME]],#REF!,0)</f>
        <v>#REF!</v>
      </c>
      <c r="BV416" s="636" t="e">
        <f>INDEX(#REF!,'02BUILD'!BU416,1)</f>
        <v>#REF!</v>
      </c>
      <c r="BW416" s="636" t="s">
        <v>20681</v>
      </c>
      <c r="BX416" s="636"/>
      <c r="BY416" s="636" t="e">
        <f>MATCH(Таблиця4[[#This Row],[BUILDING NAME]],Таблиця5[NAME],0)</f>
        <v>#N/A</v>
      </c>
      <c r="BZ416" s="636" t="e">
        <f>INDEX(Таблиця5[[C - COINS - COST]:[ADDRESS]],'02BUILD'!$BY416,1)</f>
        <v>#N/A</v>
      </c>
      <c r="CA416" s="636" t="e">
        <f>INDEX(Таблиця5[[C - COINS - COST]:[ADDRESS]],'02BUILD'!$BY416,2)</f>
        <v>#N/A</v>
      </c>
      <c r="CB416" s="636" t="e">
        <f>INDEX(Таблиця5[[C - COINS - COST]:[ADDRESS]],'02BUILD'!$BY416,3)</f>
        <v>#N/A</v>
      </c>
      <c r="CC416" s="636" t="e">
        <f>INDEX(Таблиця5[[C - COINS - COST]:[ADDRESS]],'02BUILD'!$BY416,4)</f>
        <v>#N/A</v>
      </c>
      <c r="CD416" s="636" t="e">
        <f>INDEX(Таблиця5[[C - COINS - COST]:[ADDRESS]],'02BUILD'!$BY416,5)</f>
        <v>#N/A</v>
      </c>
      <c r="CE416" s="636" t="e">
        <f>INDEX(Таблиця5[[C - COINS - COST]:[ADDRESS]],'02BUILD'!$BY416,6)</f>
        <v>#N/A</v>
      </c>
      <c r="CF416" s="636" t="e">
        <f>INDEX(Таблиця5[[C - COINS - COST]:[ADDRESS]],'02BUILD'!$BY416,7)</f>
        <v>#N/A</v>
      </c>
      <c r="CG416" s="636" t="e">
        <f>INDEX(Таблиця5[[C - COINS - COST]:[ADDRESS]],'02BUILD'!$BY416,8)</f>
        <v>#N/A</v>
      </c>
      <c r="CH416" s="636" t="e">
        <f>INDEX(Таблиця5[[C - COINS - COST]:[ADDRESS]],'02BUILD'!$BY416,9)</f>
        <v>#N/A</v>
      </c>
      <c r="CI416" s="636" t="e">
        <f>INDEX(Таблиця5[[C - COINS - COST]:[ADDRESS]],'02BUILD'!$BY416,10)</f>
        <v>#N/A</v>
      </c>
    </row>
    <row r="417" spans="1:87" ht="16.5" hidden="1" thickTop="1" thickBot="1">
      <c r="A417" s="636"/>
      <c r="B417" s="665"/>
      <c r="C417" s="665"/>
      <c r="D417" s="636"/>
      <c r="E417" s="636"/>
      <c r="F417" s="665"/>
      <c r="G417" s="665"/>
      <c r="H417" s="665" t="s">
        <v>21516</v>
      </c>
      <c r="I417" s="665" t="s">
        <v>3970</v>
      </c>
      <c r="J417" s="665"/>
      <c r="K417" s="665" t="s">
        <v>21240</v>
      </c>
      <c r="L417" s="665"/>
      <c r="M417" s="665"/>
      <c r="N417" s="665" t="str">
        <f>'02FOLK'!G510</f>
        <v xml:space="preserve">Undevvur Thort </v>
      </c>
      <c r="O417" s="665"/>
      <c r="P417" s="665"/>
      <c r="Q417" s="665"/>
      <c r="R417" s="665"/>
      <c r="S417" s="665" t="str">
        <f>Таблиця4[[#This Row],[C - COINS - COST]]&amp;"C"&amp;" | "&amp;Таблиця4[[#This Row],[A - TANKARDS - Drinks]]&amp;"A"&amp;" | "&amp;Таблиця4[[#This Row],[P - PIPES - hospitality]]&amp;" P"&amp;" | "&amp;Таблиця4[[#This Row],[D - DAGGERS - danger level]]&amp;"D"</f>
        <v>C | A |  P | D</v>
      </c>
      <c r="T417" s="665" t="s">
        <v>20426</v>
      </c>
      <c r="U417" s="665"/>
      <c r="V417" s="665"/>
      <c r="W417" s="910" t="s">
        <v>21517</v>
      </c>
      <c r="X417" s="665" t="s">
        <v>4315</v>
      </c>
      <c r="Y417" s="665"/>
      <c r="Z417" s="665" t="str">
        <f>Таблиця4[[#This Row],[Descriptions2]]</f>
        <v/>
      </c>
      <c r="AA417" s="665" t="str">
        <f>Таблиця4[[#This Row],[Owner/Specific NPCs3]]</f>
        <v/>
      </c>
      <c r="AB417" s="665"/>
      <c r="AC417" s="666"/>
      <c r="AD417" s="667"/>
      <c r="AE417" s="671"/>
      <c r="AF417" s="665"/>
      <c r="AG417" s="665"/>
      <c r="AH417" s="665"/>
      <c r="AI417" s="665"/>
      <c r="AJ417" s="665"/>
      <c r="AK417" s="665"/>
      <c r="AL417" s="665"/>
      <c r="AM417" s="671"/>
      <c r="AN417" s="665"/>
      <c r="AO417" s="671"/>
      <c r="AP417" s="665"/>
      <c r="AQ417" s="671"/>
      <c r="AR417" s="636"/>
      <c r="AS417" s="636"/>
      <c r="AT417" s="636"/>
      <c r="AU417" s="636"/>
      <c r="AV417" s="671"/>
      <c r="AW417" s="636" t="str">
        <f>IFERROR(INDEX('02_LIVING_WATERDEEP'!$C$2:$C$200,MATCH(Таблиця4[[#This Row],[BUILDING NAME]],'02_LIVING_WATERDEEP'!$A$2:$A$200,0),1),"")</f>
        <v/>
      </c>
      <c r="AX417" s="636" t="str">
        <f>IFERROR(INDEX('02_LIVING_WATERDEEP'!$F$2:$F$200,MATCH(Таблиця4[[#This Row],[BUILDING NAME]],'02_LIVING_WATERDEEP'!$A$2:$A$200,0),1),"")</f>
        <v/>
      </c>
      <c r="AY417" s="636" t="str">
        <f>IFERROR(INDEX('02_LIVING_WATERDEEP'!$I$2:$I$200,MATCH(Таблиця4[[#This Row],[BUILDING NAME]],'02_LIVING_WATERDEEP'!$A$2:$A$200,0),1),"")</f>
        <v/>
      </c>
      <c r="AZ417" s="636" t="str">
        <f>IFERROR(INDEX('02_LIVING_WATERDEEP'!$J$2:$J$200,MATCH(Таблиця4[[#This Row],[BUILDING NAME]],'02_LIVING_WATERDEEP'!$A$2:$A$200,0),1),"")</f>
        <v/>
      </c>
      <c r="BA417" s="636" t="str">
        <f>IFERROR(INDEX('02_LIVING_WATERDEEP'!$K$2:$K$200,MATCH(Таблиця4[[#This Row],[BUILDING NAME]],'02_LIVING_WATERDEEP'!$A$2:$A$200,0),1),"")</f>
        <v/>
      </c>
      <c r="BB417" s="636" t="str">
        <f>IFERROR(INDEX('02_LIVING_WATERDEEP'!$L$2:$L$200,MATCH(Таблиця4[[#This Row],[BUILDING NAME]],'02_LIVING_WATERDEEP'!$A$2:$A$200,0),1),"")</f>
        <v/>
      </c>
      <c r="BC417" s="636" t="str">
        <f>IFERROR(INDEX('02_LIVING_WATERDEEP'!$M$2:$M$200,MATCH(Таблиця4[[#This Row],[BUILDING NAME]],'02_LIVING_WATERDEEP'!$A$2:$A$200,0),1),"")</f>
        <v/>
      </c>
      <c r="BD417" s="636"/>
      <c r="BE417" s="636"/>
      <c r="BF417" s="636"/>
      <c r="BG417" s="636"/>
      <c r="BH417" s="636"/>
      <c r="BI417" s="636"/>
      <c r="BJ417" s="636"/>
      <c r="BK417" s="636"/>
      <c r="BL417" s="636"/>
      <c r="BM417" s="636"/>
      <c r="BN417" s="636"/>
      <c r="BO417" s="636"/>
      <c r="BP417" s="636"/>
      <c r="BQ417" s="636"/>
      <c r="BR417" s="636"/>
      <c r="BS417" s="636"/>
      <c r="BT417" s="636"/>
      <c r="BU417" s="636" t="e">
        <f>MATCH(Таблиця4[[#This Row],[BUILDING NAME]],#REF!,0)</f>
        <v>#REF!</v>
      </c>
      <c r="BV417" s="636" t="e">
        <f>INDEX(#REF!,'02BUILD'!BU417,1)</f>
        <v>#REF!</v>
      </c>
      <c r="BW417" s="636">
        <v>0</v>
      </c>
      <c r="BX417" s="636"/>
      <c r="BY417" s="636" t="e">
        <f>MATCH(Таблиця4[[#This Row],[BUILDING NAME]],Таблиця5[NAME],0)</f>
        <v>#N/A</v>
      </c>
      <c r="BZ417" s="636" t="e">
        <f>INDEX(Таблиця5[[C - COINS - COST]:[ADDRESS]],'02BUILD'!$BY417,1)</f>
        <v>#N/A</v>
      </c>
      <c r="CA417" s="636" t="e">
        <f>INDEX(Таблиця5[[C - COINS - COST]:[ADDRESS]],'02BUILD'!$BY417,2)</f>
        <v>#N/A</v>
      </c>
      <c r="CB417" s="636" t="e">
        <f>INDEX(Таблиця5[[C - COINS - COST]:[ADDRESS]],'02BUILD'!$BY417,3)</f>
        <v>#N/A</v>
      </c>
      <c r="CC417" s="636" t="e">
        <f>INDEX(Таблиця5[[C - COINS - COST]:[ADDRESS]],'02BUILD'!$BY417,4)</f>
        <v>#N/A</v>
      </c>
      <c r="CD417" s="636" t="e">
        <f>INDEX(Таблиця5[[C - COINS - COST]:[ADDRESS]],'02BUILD'!$BY417,5)</f>
        <v>#N/A</v>
      </c>
      <c r="CE417" s="636" t="e">
        <f>INDEX(Таблиця5[[C - COINS - COST]:[ADDRESS]],'02BUILD'!$BY417,6)</f>
        <v>#N/A</v>
      </c>
      <c r="CF417" s="636" t="e">
        <f>INDEX(Таблиця5[[C - COINS - COST]:[ADDRESS]],'02BUILD'!$BY417,7)</f>
        <v>#N/A</v>
      </c>
      <c r="CG417" s="636" t="e">
        <f>INDEX(Таблиця5[[C - COINS - COST]:[ADDRESS]],'02BUILD'!$BY417,8)</f>
        <v>#N/A</v>
      </c>
      <c r="CH417" s="636" t="e">
        <f>INDEX(Таблиця5[[C - COINS - COST]:[ADDRESS]],'02BUILD'!$BY417,9)</f>
        <v>#N/A</v>
      </c>
      <c r="CI417" s="636" t="e">
        <f>INDEX(Таблиця5[[C - COINS - COST]:[ADDRESS]],'02BUILD'!$BY417,10)</f>
        <v>#N/A</v>
      </c>
    </row>
    <row r="418" spans="1:87" ht="16.5" hidden="1" thickTop="1" thickBot="1">
      <c r="A418" s="636"/>
      <c r="B418" s="665"/>
      <c r="C418" s="665"/>
      <c r="D418" s="636"/>
      <c r="E418" s="636"/>
      <c r="F418" s="665"/>
      <c r="G418" s="665"/>
      <c r="H418" s="665" t="s">
        <v>21118</v>
      </c>
      <c r="I418" s="665" t="s">
        <v>3970</v>
      </c>
      <c r="J418" s="665" t="s">
        <v>20713</v>
      </c>
      <c r="K418" s="665" t="s">
        <v>2094</v>
      </c>
      <c r="L418" s="665"/>
      <c r="M418" s="665"/>
      <c r="N418" s="665"/>
      <c r="O418" s="665"/>
      <c r="P418" s="665"/>
      <c r="Q418" s="665"/>
      <c r="R418" s="665"/>
      <c r="S418" s="665" t="str">
        <f>Таблиця4[[#This Row],[C - COINS - COST]]&amp;"C"&amp;" | "&amp;Таблиця4[[#This Row],[A - TANKARDS - Drinks]]&amp;"A"&amp;" | "&amp;Таблиця4[[#This Row],[P - PIPES - hospitality]]&amp;" P"&amp;" | "&amp;Таблиця4[[#This Row],[D - DAGGERS - danger level]]&amp;"D"</f>
        <v>C | A |  P | D</v>
      </c>
      <c r="T418" s="665"/>
      <c r="U418" s="665"/>
      <c r="V418" s="665"/>
      <c r="W418" s="665" t="s">
        <v>20916</v>
      </c>
      <c r="X418" s="665" t="s">
        <v>4315</v>
      </c>
      <c r="Y418" s="665"/>
      <c r="Z418" s="665" t="str">
        <f>Таблиця4[[#This Row],[Descriptions2]]</f>
        <v/>
      </c>
      <c r="AA418" s="665" t="str">
        <f>Таблиця4[[#This Row],[Owner/Specific NPCs3]]</f>
        <v/>
      </c>
      <c r="AB418" s="665"/>
      <c r="AC418" s="666"/>
      <c r="AD418" s="667"/>
      <c r="AE418" s="671"/>
      <c r="AF418" s="665"/>
      <c r="AG418" s="665"/>
      <c r="AH418" s="665"/>
      <c r="AI418" s="665"/>
      <c r="AJ418" s="665"/>
      <c r="AK418" s="665"/>
      <c r="AL418" s="665"/>
      <c r="AM418" s="671"/>
      <c r="AN418" s="665"/>
      <c r="AO418" s="671"/>
      <c r="AP418" s="665"/>
      <c r="AQ418" s="671"/>
      <c r="AR418" s="636"/>
      <c r="AS418" s="636"/>
      <c r="AT418" s="636"/>
      <c r="AU418" s="636"/>
      <c r="AV418" s="671"/>
      <c r="AW418" s="636" t="str">
        <f>IFERROR(INDEX('02_LIVING_WATERDEEP'!$C$2:$C$200,MATCH(Таблиця4[[#This Row],[BUILDING NAME]],'02_LIVING_WATERDEEP'!$A$2:$A$200,0),1),"")</f>
        <v/>
      </c>
      <c r="AX418" s="636" t="str">
        <f>IFERROR(INDEX('02_LIVING_WATERDEEP'!$F$2:$F$200,MATCH(Таблиця4[[#This Row],[BUILDING NAME]],'02_LIVING_WATERDEEP'!$A$2:$A$200,0),1),"")</f>
        <v/>
      </c>
      <c r="AY418" s="636" t="str">
        <f>IFERROR(INDEX('02_LIVING_WATERDEEP'!$I$2:$I$200,MATCH(Таблиця4[[#This Row],[BUILDING NAME]],'02_LIVING_WATERDEEP'!$A$2:$A$200,0),1),"")</f>
        <v/>
      </c>
      <c r="AZ418" s="636" t="str">
        <f>IFERROR(INDEX('02_LIVING_WATERDEEP'!$J$2:$J$200,MATCH(Таблиця4[[#This Row],[BUILDING NAME]],'02_LIVING_WATERDEEP'!$A$2:$A$200,0),1),"")</f>
        <v/>
      </c>
      <c r="BA418" s="636" t="str">
        <f>IFERROR(INDEX('02_LIVING_WATERDEEP'!$K$2:$K$200,MATCH(Таблиця4[[#This Row],[BUILDING NAME]],'02_LIVING_WATERDEEP'!$A$2:$A$200,0),1),"")</f>
        <v/>
      </c>
      <c r="BB418" s="636" t="str">
        <f>IFERROR(INDEX('02_LIVING_WATERDEEP'!$L$2:$L$200,MATCH(Таблиця4[[#This Row],[BUILDING NAME]],'02_LIVING_WATERDEEP'!$A$2:$A$200,0),1),"")</f>
        <v/>
      </c>
      <c r="BC418" s="636" t="str">
        <f>IFERROR(INDEX('02_LIVING_WATERDEEP'!$M$2:$M$200,MATCH(Таблиця4[[#This Row],[BUILDING NAME]],'02_LIVING_WATERDEEP'!$A$2:$A$200,0),1),"")</f>
        <v/>
      </c>
      <c r="BD418" s="636"/>
      <c r="BE418" s="636"/>
      <c r="BF418" s="636"/>
      <c r="BG418" s="636"/>
      <c r="BH418" s="636"/>
      <c r="BI418" s="636"/>
      <c r="BJ418" s="636"/>
      <c r="BK418" s="636"/>
      <c r="BL418" s="636"/>
      <c r="BM418" s="636"/>
      <c r="BN418" s="636"/>
      <c r="BO418" s="636"/>
      <c r="BP418" s="636"/>
      <c r="BQ418" s="636"/>
      <c r="BR418" s="636"/>
      <c r="BS418" s="636"/>
      <c r="BT418" s="636"/>
      <c r="BU418" s="636" t="e">
        <f>MATCH(Таблиця4[[#This Row],[BUILDING NAME]],#REF!,0)</f>
        <v>#REF!</v>
      </c>
      <c r="BV418" s="636" t="e">
        <f>INDEX(#REF!,'02BUILD'!BU418,1)</f>
        <v>#REF!</v>
      </c>
      <c r="BW418" s="636" t="s">
        <v>20676</v>
      </c>
      <c r="BX418" s="636"/>
      <c r="BY418" s="636" t="e">
        <f>MATCH(Таблиця4[[#This Row],[BUILDING NAME]],Таблиця5[NAME],0)</f>
        <v>#N/A</v>
      </c>
      <c r="BZ418" s="636" t="e">
        <f>INDEX(Таблиця5[[C - COINS - COST]:[ADDRESS]],'02BUILD'!$BY418,1)</f>
        <v>#N/A</v>
      </c>
      <c r="CA418" s="636" t="e">
        <f>INDEX(Таблиця5[[C - COINS - COST]:[ADDRESS]],'02BUILD'!$BY418,2)</f>
        <v>#N/A</v>
      </c>
      <c r="CB418" s="636" t="e">
        <f>INDEX(Таблиця5[[C - COINS - COST]:[ADDRESS]],'02BUILD'!$BY418,3)</f>
        <v>#N/A</v>
      </c>
      <c r="CC418" s="636" t="e">
        <f>INDEX(Таблиця5[[C - COINS - COST]:[ADDRESS]],'02BUILD'!$BY418,4)</f>
        <v>#N/A</v>
      </c>
      <c r="CD418" s="636" t="e">
        <f>INDEX(Таблиця5[[C - COINS - COST]:[ADDRESS]],'02BUILD'!$BY418,5)</f>
        <v>#N/A</v>
      </c>
      <c r="CE418" s="636" t="e">
        <f>INDEX(Таблиця5[[C - COINS - COST]:[ADDRESS]],'02BUILD'!$BY418,6)</f>
        <v>#N/A</v>
      </c>
      <c r="CF418" s="636" t="e">
        <f>INDEX(Таблиця5[[C - COINS - COST]:[ADDRESS]],'02BUILD'!$BY418,7)</f>
        <v>#N/A</v>
      </c>
      <c r="CG418" s="636" t="e">
        <f>INDEX(Таблиця5[[C - COINS - COST]:[ADDRESS]],'02BUILD'!$BY418,8)</f>
        <v>#N/A</v>
      </c>
      <c r="CH418" s="636" t="e">
        <f>INDEX(Таблиця5[[C - COINS - COST]:[ADDRESS]],'02BUILD'!$BY418,9)</f>
        <v>#N/A</v>
      </c>
      <c r="CI418" s="636" t="e">
        <f>INDEX(Таблиця5[[C - COINS - COST]:[ADDRESS]],'02BUILD'!$BY418,10)</f>
        <v>#N/A</v>
      </c>
    </row>
    <row r="419" spans="1:87" ht="16.5" hidden="1" thickTop="1" thickBot="1">
      <c r="A419" s="636"/>
      <c r="B419" s="665"/>
      <c r="C419" s="665"/>
      <c r="D419" s="636"/>
      <c r="E419" s="636"/>
      <c r="F419" s="665"/>
      <c r="G419" s="665"/>
      <c r="H419" s="665" t="s">
        <v>20926</v>
      </c>
      <c r="I419" s="665" t="s">
        <v>3970</v>
      </c>
      <c r="J419" s="665" t="s">
        <v>20707</v>
      </c>
      <c r="K419" s="665" t="s">
        <v>19912</v>
      </c>
      <c r="L419" s="665"/>
      <c r="M419" s="665"/>
      <c r="N419" s="665"/>
      <c r="O419" s="665"/>
      <c r="P419" s="665"/>
      <c r="Q419" s="665"/>
      <c r="R419" s="665"/>
      <c r="S419" s="665" t="str">
        <f>Таблиця4[[#This Row],[C - COINS - COST]]&amp;"C"&amp;" | "&amp;Таблиця4[[#This Row],[A - TANKARDS - Drinks]]&amp;"A"&amp;" | "&amp;Таблиця4[[#This Row],[P - PIPES - hospitality]]&amp;" P"&amp;" | "&amp;Таблиця4[[#This Row],[D - DAGGERS - danger level]]&amp;"D"</f>
        <v>C | A |  P | D</v>
      </c>
      <c r="T419" s="665"/>
      <c r="U419" s="665"/>
      <c r="V419" s="665"/>
      <c r="W419" s="665" t="s">
        <v>20927</v>
      </c>
      <c r="X419" s="665" t="s">
        <v>4315</v>
      </c>
      <c r="Y419" s="665"/>
      <c r="Z419" s="665" t="str">
        <f>Таблиця4[[#This Row],[Descriptions2]]</f>
        <v/>
      </c>
      <c r="AA419" s="665" t="str">
        <f>Таблиця4[[#This Row],[Owner/Specific NPCs3]]</f>
        <v/>
      </c>
      <c r="AB419" s="665"/>
      <c r="AC419" s="666"/>
      <c r="AD419" s="667"/>
      <c r="AE419" s="671"/>
      <c r="AF419" s="665"/>
      <c r="AG419" s="665"/>
      <c r="AH419" s="665"/>
      <c r="AI419" s="665"/>
      <c r="AJ419" s="665"/>
      <c r="AK419" s="665"/>
      <c r="AL419" s="665"/>
      <c r="AM419" s="671"/>
      <c r="AN419" s="665"/>
      <c r="AO419" s="671"/>
      <c r="AP419" s="665"/>
      <c r="AQ419" s="671"/>
      <c r="AR419" s="636"/>
      <c r="AS419" s="636"/>
      <c r="AT419" s="636"/>
      <c r="AU419" s="636"/>
      <c r="AV419" s="671"/>
      <c r="AW419" s="636" t="str">
        <f>IFERROR(INDEX('02_LIVING_WATERDEEP'!$C$2:$C$200,MATCH(Таблиця4[[#This Row],[BUILDING NAME]],'02_LIVING_WATERDEEP'!$A$2:$A$200,0),1),"")</f>
        <v/>
      </c>
      <c r="AX419" s="636" t="str">
        <f>IFERROR(INDEX('02_LIVING_WATERDEEP'!$F$2:$F$200,MATCH(Таблиця4[[#This Row],[BUILDING NAME]],'02_LIVING_WATERDEEP'!$A$2:$A$200,0),1),"")</f>
        <v/>
      </c>
      <c r="AY419" s="636" t="str">
        <f>IFERROR(INDEX('02_LIVING_WATERDEEP'!$I$2:$I$200,MATCH(Таблиця4[[#This Row],[BUILDING NAME]],'02_LIVING_WATERDEEP'!$A$2:$A$200,0),1),"")</f>
        <v/>
      </c>
      <c r="AZ419" s="636" t="str">
        <f>IFERROR(INDEX('02_LIVING_WATERDEEP'!$J$2:$J$200,MATCH(Таблиця4[[#This Row],[BUILDING NAME]],'02_LIVING_WATERDEEP'!$A$2:$A$200,0),1),"")</f>
        <v/>
      </c>
      <c r="BA419" s="636" t="str">
        <f>IFERROR(INDEX('02_LIVING_WATERDEEP'!$K$2:$K$200,MATCH(Таблиця4[[#This Row],[BUILDING NAME]],'02_LIVING_WATERDEEP'!$A$2:$A$200,0),1),"")</f>
        <v/>
      </c>
      <c r="BB419" s="636" t="str">
        <f>IFERROR(INDEX('02_LIVING_WATERDEEP'!$L$2:$L$200,MATCH(Таблиця4[[#This Row],[BUILDING NAME]],'02_LIVING_WATERDEEP'!$A$2:$A$200,0),1),"")</f>
        <v/>
      </c>
      <c r="BC419" s="636" t="str">
        <f>IFERROR(INDEX('02_LIVING_WATERDEEP'!$M$2:$M$200,MATCH(Таблиця4[[#This Row],[BUILDING NAME]],'02_LIVING_WATERDEEP'!$A$2:$A$200,0),1),"")</f>
        <v/>
      </c>
      <c r="BD419" s="636"/>
      <c r="BE419" s="636"/>
      <c r="BF419" s="636"/>
      <c r="BG419" s="636"/>
      <c r="BH419" s="636"/>
      <c r="BI419" s="636"/>
      <c r="BJ419" s="636"/>
      <c r="BK419" s="636"/>
      <c r="BL419" s="636"/>
      <c r="BM419" s="636"/>
      <c r="BN419" s="636"/>
      <c r="BO419" s="636"/>
      <c r="BP419" s="636"/>
      <c r="BQ419" s="636"/>
      <c r="BR419" s="636"/>
      <c r="BS419" s="636"/>
      <c r="BT419" s="636"/>
      <c r="BU419" s="636" t="e">
        <f>MATCH(Таблиця4[[#This Row],[BUILDING NAME]],#REF!,0)</f>
        <v>#REF!</v>
      </c>
      <c r="BV419" s="636" t="e">
        <f>INDEX(#REF!,'02BUILD'!BU419,1)</f>
        <v>#REF!</v>
      </c>
      <c r="BW419" s="636">
        <v>0</v>
      </c>
      <c r="BX419" s="636"/>
      <c r="BY419" s="636" t="e">
        <f>MATCH(Таблиця4[[#This Row],[BUILDING NAME]],Таблиця5[NAME],0)</f>
        <v>#N/A</v>
      </c>
      <c r="BZ419" s="636" t="e">
        <f>INDEX(Таблиця5[[C - COINS - COST]:[ADDRESS]],'02BUILD'!$BY419,1)</f>
        <v>#N/A</v>
      </c>
      <c r="CA419" s="636" t="e">
        <f>INDEX(Таблиця5[[C - COINS - COST]:[ADDRESS]],'02BUILD'!$BY419,2)</f>
        <v>#N/A</v>
      </c>
      <c r="CB419" s="636" t="e">
        <f>INDEX(Таблиця5[[C - COINS - COST]:[ADDRESS]],'02BUILD'!$BY419,3)</f>
        <v>#N/A</v>
      </c>
      <c r="CC419" s="636" t="e">
        <f>INDEX(Таблиця5[[C - COINS - COST]:[ADDRESS]],'02BUILD'!$BY419,4)</f>
        <v>#N/A</v>
      </c>
      <c r="CD419" s="636" t="e">
        <f>INDEX(Таблиця5[[C - COINS - COST]:[ADDRESS]],'02BUILD'!$BY419,5)</f>
        <v>#N/A</v>
      </c>
      <c r="CE419" s="636" t="e">
        <f>INDEX(Таблиця5[[C - COINS - COST]:[ADDRESS]],'02BUILD'!$BY419,6)</f>
        <v>#N/A</v>
      </c>
      <c r="CF419" s="636" t="e">
        <f>INDEX(Таблиця5[[C - COINS - COST]:[ADDRESS]],'02BUILD'!$BY419,7)</f>
        <v>#N/A</v>
      </c>
      <c r="CG419" s="636" t="e">
        <f>INDEX(Таблиця5[[C - COINS - COST]:[ADDRESS]],'02BUILD'!$BY419,8)</f>
        <v>#N/A</v>
      </c>
      <c r="CH419" s="636" t="e">
        <f>INDEX(Таблиця5[[C - COINS - COST]:[ADDRESS]],'02BUILD'!$BY419,9)</f>
        <v>#N/A</v>
      </c>
      <c r="CI419" s="636" t="e">
        <f>INDEX(Таблиця5[[C - COINS - COST]:[ADDRESS]],'02BUILD'!$BY419,10)</f>
        <v>#N/A</v>
      </c>
    </row>
    <row r="420" spans="1:87" ht="16.5" hidden="1" thickTop="1" thickBot="1">
      <c r="A420" s="636" t="s">
        <v>859</v>
      </c>
      <c r="B420" s="665" t="str">
        <f>LEFT(LEFT(A420,FIND(":",A420)),LEN(LEFT(A420,FIND(":",A420)))-1)</f>
        <v>$1</v>
      </c>
      <c r="C420" s="665" t="str">
        <f>RIGHT(A420,LEN(A420)-FIND(":",A420)-1)</f>
        <v>Sated Satyr (tavern, C, 2)</v>
      </c>
      <c r="D420" s="636"/>
      <c r="E420" s="636"/>
      <c r="F420" s="665" t="s">
        <v>1257</v>
      </c>
      <c r="G420" s="665" t="s">
        <v>1587</v>
      </c>
      <c r="H420" s="665" t="s">
        <v>2200</v>
      </c>
      <c r="I420" s="665" t="s">
        <v>3971</v>
      </c>
      <c r="J420" s="665"/>
      <c r="K420" s="665" t="s">
        <v>2093</v>
      </c>
      <c r="L420" s="665" t="s">
        <v>2069</v>
      </c>
      <c r="M420" s="665">
        <v>2</v>
      </c>
      <c r="N420" s="665"/>
      <c r="O420" s="665">
        <v>3</v>
      </c>
      <c r="P420" s="665"/>
      <c r="Q420" s="665">
        <v>3</v>
      </c>
      <c r="R420" s="665"/>
      <c r="S420" s="665" t="str">
        <f>Таблиця4[[#This Row],[C - COINS - COST]]&amp;"C"&amp;" | "&amp;Таблиця4[[#This Row],[A - TANKARDS - Drinks]]&amp;"A"&amp;" | "&amp;Таблиця4[[#This Row],[P - PIPES - hospitality]]&amp;" P"&amp;" | "&amp;Таблиця4[[#This Row],[D - DAGGERS - danger level]]&amp;"D"</f>
        <v>3C | A | 3 P | D</v>
      </c>
      <c r="T420" s="665"/>
      <c r="U420" s="665"/>
      <c r="V420" s="665"/>
      <c r="W420" s="690"/>
      <c r="X420" s="665" t="s">
        <v>230</v>
      </c>
      <c r="Y420" s="665"/>
      <c r="Z420" s="665">
        <f>Таблиця4[[#This Row],[Descriptions2]]</f>
        <v>0</v>
      </c>
      <c r="AA420" s="665">
        <f>Таблиця4[[#This Row],[Owner/Specific NPCs3]]</f>
        <v>0</v>
      </c>
      <c r="AB420" s="665"/>
      <c r="AC420" s="666" t="s">
        <v>5836</v>
      </c>
      <c r="AD420" s="667"/>
      <c r="AE420" s="671"/>
      <c r="AF420" s="665" t="str">
        <f>IFERROR(INDEX('02VG'!B$4:B$167,MATCH($H420,'02VG'!$A$4:$A$167,0),1),"")</f>
        <v/>
      </c>
      <c r="AG420" s="665" t="str">
        <f>IFERROR(INDEX('02VG'!C$4:C$167,MATCH($H420,'02VG'!$A$4:$A$167,0),1),"")</f>
        <v/>
      </c>
      <c r="AH420" s="665" t="str">
        <f>IFERROR(INDEX('02VG'!D$4:D$167,MATCH($H420,'02VG'!$A$4:$A$167,0),1),"")</f>
        <v/>
      </c>
      <c r="AI420" s="665" t="str">
        <f>IFERROR(INDEX('02VG'!E$4:E$167,MATCH($H420,'02VG'!$A$4:$A$167,0),1),"")</f>
        <v/>
      </c>
      <c r="AJ420" s="665" t="str">
        <f>IFERROR(INDEX('02VG'!G$4:G$167,MATCH($H420,'02VG'!$A$4:$A$167,0),1),"")</f>
        <v/>
      </c>
      <c r="AK420" s="665" t="str">
        <f>IFERROR(INDEX('02VG'!I$4:I$167,MATCH($H420,'02VG'!$A$4:$A$167,0),1),"")</f>
        <v/>
      </c>
      <c r="AL420" s="665" t="str">
        <f>IFERROR(INDEX('02VG'!L$4:L$167,MATCH($H420,'02VG'!$A$4:$A$167,0),1),"")</f>
        <v/>
      </c>
      <c r="AM420" s="671"/>
      <c r="AN420" s="665" t="str">
        <f>IFERROR(INDEX('02ORG'!$H$4:$H$45,MATCH($F420,'02ORG'!$M$4:$M$45,0),1),"")</f>
        <v/>
      </c>
      <c r="AO420" s="671"/>
      <c r="AP420" s="665" t="str">
        <f>IFERROR(INDEX('02FOLK'!$AT$3:$AT$45,MATCH($F420,'02FOLK'!$AS$3:$AS$45,0),1),"")</f>
        <v/>
      </c>
      <c r="AQ420" s="671"/>
      <c r="AR420" s="636"/>
      <c r="AS420" s="636"/>
      <c r="AT420" s="636"/>
      <c r="AU420" s="636"/>
      <c r="AV420" s="671"/>
      <c r="AW420" s="636">
        <f>IFERROR(INDEX('02_LIVING_WATERDEEP'!$C$2:$C$200,MATCH(Таблиця4[[#This Row],[BUILDING NAME]],'02_LIVING_WATERDEEP'!$A$2:$A$200,0),1),"")</f>
        <v>0</v>
      </c>
      <c r="AX420" s="636" t="str">
        <f>IFERROR(INDEX('02_LIVING_WATERDEEP'!$F$2:$F$200,MATCH(Таблиця4[[#This Row],[BUILDING NAME]],'02_LIVING_WATERDEEP'!$A$2:$A$200,0),1),"")</f>
        <v>Comfortable</v>
      </c>
      <c r="AY420" s="636">
        <f>IFERROR(INDEX('02_LIVING_WATERDEEP'!$I$2:$I$200,MATCH(Таблиця4[[#This Row],[BUILDING NAME]],'02_LIVING_WATERDEEP'!$A$2:$A$200,0),1),"")</f>
        <v>0</v>
      </c>
      <c r="AZ420" s="636">
        <f>IFERROR(INDEX('02_LIVING_WATERDEEP'!$J$2:$J$200,MATCH(Таблиця4[[#This Row],[BUILDING NAME]],'02_LIVING_WATERDEEP'!$A$2:$A$200,0),1),"")</f>
        <v>0</v>
      </c>
      <c r="BA420" s="636">
        <f>IFERROR(INDEX('02_LIVING_WATERDEEP'!$K$2:$K$200,MATCH(Таблиця4[[#This Row],[BUILDING NAME]],'02_LIVING_WATERDEEP'!$A$2:$A$200,0),1),"")</f>
        <v>0</v>
      </c>
      <c r="BB420" s="636">
        <f>IFERROR(INDEX('02_LIVING_WATERDEEP'!$L$2:$L$200,MATCH(Таблиця4[[#This Row],[BUILDING NAME]],'02_LIVING_WATERDEEP'!$A$2:$A$200,0),1),"")</f>
        <v>0</v>
      </c>
      <c r="BC420" s="636">
        <f>IFERROR(INDEX('02_LIVING_WATERDEEP'!$M$2:$M$200,MATCH(Таблиця4[[#This Row],[BUILDING NAME]],'02_LIVING_WATERDEEP'!$A$2:$A$200,0),1),"")</f>
        <v>0</v>
      </c>
      <c r="BD420" s="636"/>
      <c r="BE420" s="636"/>
      <c r="BF420" s="636"/>
      <c r="BG420" s="636"/>
      <c r="BH420" s="636"/>
      <c r="BI420" s="636"/>
      <c r="BJ420" s="636"/>
      <c r="BK420" s="636"/>
      <c r="BL420" s="636"/>
      <c r="BM420" s="636"/>
      <c r="BN420" s="636"/>
      <c r="BO420" s="636"/>
      <c r="BP420" s="636"/>
      <c r="BQ420" s="636"/>
      <c r="BR420" s="636"/>
      <c r="BS420" s="636"/>
      <c r="BT420" s="636"/>
      <c r="BU420" s="636" t="e">
        <f>MATCH(Таблиця4[[#This Row],[BUILDING NAME]],#REF!,0)</f>
        <v>#REF!</v>
      </c>
      <c r="BV420" s="636" t="e">
        <f>INDEX(#REF!,'02BUILD'!BU420,1)</f>
        <v>#REF!</v>
      </c>
      <c r="BW420" s="636" t="s">
        <v>20668</v>
      </c>
      <c r="BX420" s="636"/>
      <c r="BY420" s="636" t="e">
        <f>MATCH(Таблиця4[[#This Row],[BUILDING NAME]],Таблиця5[NAME],0)</f>
        <v>#N/A</v>
      </c>
      <c r="BZ420" s="636" t="e">
        <f>INDEX(Таблиця5[[C - COINS - COST]:[ADDRESS]],'02BUILD'!$BY420,1)</f>
        <v>#N/A</v>
      </c>
      <c r="CA420" s="636" t="e">
        <f>INDEX(Таблиця5[[C - COINS - COST]:[ADDRESS]],'02BUILD'!$BY420,2)</f>
        <v>#N/A</v>
      </c>
      <c r="CB420" s="636" t="e">
        <f>INDEX(Таблиця5[[C - COINS - COST]:[ADDRESS]],'02BUILD'!$BY420,3)</f>
        <v>#N/A</v>
      </c>
      <c r="CC420" s="636" t="e">
        <f>INDEX(Таблиця5[[C - COINS - COST]:[ADDRESS]],'02BUILD'!$BY420,4)</f>
        <v>#N/A</v>
      </c>
      <c r="CD420" s="636" t="e">
        <f>INDEX(Таблиця5[[C - COINS - COST]:[ADDRESS]],'02BUILD'!$BY420,5)</f>
        <v>#N/A</v>
      </c>
      <c r="CE420" s="636" t="e">
        <f>INDEX(Таблиця5[[C - COINS - COST]:[ADDRESS]],'02BUILD'!$BY420,6)</f>
        <v>#N/A</v>
      </c>
      <c r="CF420" s="636" t="e">
        <f>INDEX(Таблиця5[[C - COINS - COST]:[ADDRESS]],'02BUILD'!$BY420,7)</f>
        <v>#N/A</v>
      </c>
      <c r="CG420" s="636" t="e">
        <f>INDEX(Таблиця5[[C - COINS - COST]:[ADDRESS]],'02BUILD'!$BY420,8)</f>
        <v>#N/A</v>
      </c>
      <c r="CH420" s="636" t="e">
        <f>INDEX(Таблиця5[[C - COINS - COST]:[ADDRESS]],'02BUILD'!$BY420,9)</f>
        <v>#N/A</v>
      </c>
      <c r="CI420" s="636" t="e">
        <f>INDEX(Таблиця5[[C - COINS - COST]:[ADDRESS]],'02BUILD'!$BY420,10)</f>
        <v>#N/A</v>
      </c>
    </row>
    <row r="421" spans="1:87" ht="16.5" hidden="1" thickTop="1" thickBot="1">
      <c r="A421" s="636" t="s">
        <v>860</v>
      </c>
      <c r="B421" s="665" t="str">
        <f>LEFT(LEFT(A421,FIND(":",A421)),LEN(LEFT(A421,FIND(":",A421)))-1)</f>
        <v>$2</v>
      </c>
      <c r="C421" s="665" t="str">
        <f>RIGHT(A421,LEN(A421)-FIND(":",A421)-1)</f>
        <v>Wyvern's Rest (inn, C, 2)</v>
      </c>
      <c r="D421" s="636"/>
      <c r="E421" s="636"/>
      <c r="F421" s="665" t="s">
        <v>1258</v>
      </c>
      <c r="G421" s="665" t="s">
        <v>1588</v>
      </c>
      <c r="H421" s="665" t="s">
        <v>2201</v>
      </c>
      <c r="I421" s="665" t="s">
        <v>3971</v>
      </c>
      <c r="J421" s="665"/>
      <c r="K421" s="665" t="s">
        <v>2093</v>
      </c>
      <c r="L421" s="665" t="s">
        <v>2069</v>
      </c>
      <c r="M421" s="665">
        <v>2</v>
      </c>
      <c r="N421" s="665"/>
      <c r="O421" s="665">
        <v>2</v>
      </c>
      <c r="P421" s="665"/>
      <c r="Q421" s="665">
        <v>4</v>
      </c>
      <c r="R421" s="665"/>
      <c r="S421" s="665" t="str">
        <f>Таблиця4[[#This Row],[C - COINS - COST]]&amp;"C"&amp;" | "&amp;Таблиця4[[#This Row],[A - TANKARDS - Drinks]]&amp;"A"&amp;" | "&amp;Таблиця4[[#This Row],[P - PIPES - hospitality]]&amp;" P"&amp;" | "&amp;Таблиця4[[#This Row],[D - DAGGERS - danger level]]&amp;"D"</f>
        <v>2C | A | 4 P | D</v>
      </c>
      <c r="T421" s="665"/>
      <c r="U421" s="665"/>
      <c r="V421" s="665"/>
      <c r="W421" s="665" t="s">
        <v>21302</v>
      </c>
      <c r="X421" s="665" t="s">
        <v>223</v>
      </c>
      <c r="Y421" s="665"/>
      <c r="Z421" s="665">
        <f>Таблиця4[[#This Row],[Descriptions2]]</f>
        <v>0</v>
      </c>
      <c r="AA421" s="665">
        <f>Таблиця4[[#This Row],[Owner/Specific NPCs3]]</f>
        <v>0</v>
      </c>
      <c r="AB421" s="665"/>
      <c r="AC421" s="666" t="s">
        <v>5836</v>
      </c>
      <c r="AD421" s="667"/>
      <c r="AE421" s="671"/>
      <c r="AF421" s="665" t="str">
        <f>IFERROR(INDEX('02VG'!B$4:B$167,MATCH($H421,'02VG'!$A$4:$A$167,0),1),"")</f>
        <v/>
      </c>
      <c r="AG421" s="665" t="str">
        <f>IFERROR(INDEX('02VG'!C$4:C$167,MATCH($H421,'02VG'!$A$4:$A$167,0),1),"")</f>
        <v/>
      </c>
      <c r="AH421" s="665" t="str">
        <f>IFERROR(INDEX('02VG'!D$4:D$167,MATCH($H421,'02VG'!$A$4:$A$167,0),1),"")</f>
        <v/>
      </c>
      <c r="AI421" s="665" t="str">
        <f>IFERROR(INDEX('02VG'!E$4:E$167,MATCH($H421,'02VG'!$A$4:$A$167,0),1),"")</f>
        <v/>
      </c>
      <c r="AJ421" s="665" t="str">
        <f>IFERROR(INDEX('02VG'!G$4:G$167,MATCH($H421,'02VG'!$A$4:$A$167,0),1),"")</f>
        <v/>
      </c>
      <c r="AK421" s="665" t="str">
        <f>IFERROR(INDEX('02VG'!I$4:I$167,MATCH($H421,'02VG'!$A$4:$A$167,0),1),"")</f>
        <v/>
      </c>
      <c r="AL421" s="665" t="str">
        <f>IFERROR(INDEX('02VG'!L$4:L$167,MATCH($H421,'02VG'!$A$4:$A$167,0),1),"")</f>
        <v/>
      </c>
      <c r="AM421" s="671"/>
      <c r="AN421" s="665" t="str">
        <f>IFERROR(INDEX('02ORG'!$H$4:$H$45,MATCH($F421,'02ORG'!$M$4:$M$45,0),1),"")</f>
        <v/>
      </c>
      <c r="AO421" s="671"/>
      <c r="AP421" s="665" t="str">
        <f>IFERROR(INDEX('02FOLK'!$AT$3:$AT$45,MATCH($F421,'02FOLK'!$AS$3:$AS$45,0),1),"")</f>
        <v/>
      </c>
      <c r="AQ421" s="671"/>
      <c r="AR421" s="636"/>
      <c r="AS421" s="636"/>
      <c r="AT421" s="636"/>
      <c r="AU421" s="636"/>
      <c r="AV421" s="671"/>
      <c r="AW421" s="636">
        <f>IFERROR(INDEX('02_LIVING_WATERDEEP'!$C$2:$C$200,MATCH(Таблиця4[[#This Row],[BUILDING NAME]],'02_LIVING_WATERDEEP'!$A$2:$A$200,0),1),"")</f>
        <v>0</v>
      </c>
      <c r="AX421" s="636" t="str">
        <f>IFERROR(INDEX('02_LIVING_WATERDEEP'!$F$2:$F$200,MATCH(Таблиця4[[#This Row],[BUILDING NAME]],'02_LIVING_WATERDEEP'!$A$2:$A$200,0),1),"")</f>
        <v>Modest</v>
      </c>
      <c r="AY421" s="636" t="str">
        <f>IFERROR(INDEX('02_LIVING_WATERDEEP'!$I$2:$I$200,MATCH(Таблиця4[[#This Row],[BUILDING NAME]],'02_LIVING_WATERDEEP'!$A$2:$A$200,0),1),"")</f>
        <v>A former Watch-post and blockhouse, this one-story stone tavern is a favorite of Watch and Guard members, it hallmark being the stuffed wyvern that looms over the bar.</v>
      </c>
      <c r="AZ421" s="636">
        <f>IFERROR(INDEX('02_LIVING_WATERDEEP'!$J$2:$J$200,MATCH(Таблиця4[[#This Row],[BUILDING NAME]],'02_LIVING_WATERDEEP'!$A$2:$A$200,0),1),"")</f>
        <v>0</v>
      </c>
      <c r="BA421" s="636">
        <f>IFERROR(INDEX('02_LIVING_WATERDEEP'!$K$2:$K$200,MATCH(Таблиця4[[#This Row],[BUILDING NAME]],'02_LIVING_WATERDEEP'!$A$2:$A$200,0),1),"")</f>
        <v>0</v>
      </c>
      <c r="BB421" s="636">
        <f>IFERROR(INDEX('02_LIVING_WATERDEEP'!$L$2:$L$200,MATCH(Таблиця4[[#This Row],[BUILDING NAME]],'02_LIVING_WATERDEEP'!$A$2:$A$200,0),1),"")</f>
        <v>0</v>
      </c>
      <c r="BC421" s="636">
        <f>IFERROR(INDEX('02_LIVING_WATERDEEP'!$M$2:$M$200,MATCH(Таблиця4[[#This Row],[BUILDING NAME]],'02_LIVING_WATERDEEP'!$A$2:$A$200,0),1),"")</f>
        <v>0</v>
      </c>
      <c r="BD421" s="636"/>
      <c r="BE421" s="636"/>
      <c r="BF421" s="636"/>
      <c r="BG421" s="636"/>
      <c r="BH421" s="636"/>
      <c r="BI421" s="636"/>
      <c r="BJ421" s="636"/>
      <c r="BK421" s="636"/>
      <c r="BL421" s="636"/>
      <c r="BM421" s="636"/>
      <c r="BN421" s="636"/>
      <c r="BO421" s="636"/>
      <c r="BP421" s="636"/>
      <c r="BQ421" s="636"/>
      <c r="BR421" s="636"/>
      <c r="BS421" s="636"/>
      <c r="BT421" s="636"/>
      <c r="BU421" s="636" t="e">
        <f>MATCH(Таблиця4[[#This Row],[BUILDING NAME]],#REF!,0)</f>
        <v>#REF!</v>
      </c>
      <c r="BV421" s="636" t="e">
        <f>INDEX(#REF!,'02BUILD'!BU421,1)</f>
        <v>#REF!</v>
      </c>
      <c r="BW421" s="636">
        <v>0</v>
      </c>
      <c r="BX421" s="636"/>
      <c r="BY421" s="636" t="e">
        <f>MATCH(Таблиця4[[#This Row],[BUILDING NAME]],Таблиця5[NAME],0)</f>
        <v>#N/A</v>
      </c>
      <c r="BZ421" s="636" t="e">
        <f>INDEX(Таблиця5[[C - COINS - COST]:[ADDRESS]],'02BUILD'!$BY421,1)</f>
        <v>#N/A</v>
      </c>
      <c r="CA421" s="636" t="e">
        <f>INDEX(Таблиця5[[C - COINS - COST]:[ADDRESS]],'02BUILD'!$BY421,2)</f>
        <v>#N/A</v>
      </c>
      <c r="CB421" s="636" t="e">
        <f>INDEX(Таблиця5[[C - COINS - COST]:[ADDRESS]],'02BUILD'!$BY421,3)</f>
        <v>#N/A</v>
      </c>
      <c r="CC421" s="636" t="e">
        <f>INDEX(Таблиця5[[C - COINS - COST]:[ADDRESS]],'02BUILD'!$BY421,4)</f>
        <v>#N/A</v>
      </c>
      <c r="CD421" s="636" t="e">
        <f>INDEX(Таблиця5[[C - COINS - COST]:[ADDRESS]],'02BUILD'!$BY421,5)</f>
        <v>#N/A</v>
      </c>
      <c r="CE421" s="636" t="e">
        <f>INDEX(Таблиця5[[C - COINS - COST]:[ADDRESS]],'02BUILD'!$BY421,6)</f>
        <v>#N/A</v>
      </c>
      <c r="CF421" s="636" t="e">
        <f>INDEX(Таблиця5[[C - COINS - COST]:[ADDRESS]],'02BUILD'!$BY421,7)</f>
        <v>#N/A</v>
      </c>
      <c r="CG421" s="636" t="e">
        <f>INDEX(Таблиця5[[C - COINS - COST]:[ADDRESS]],'02BUILD'!$BY421,8)</f>
        <v>#N/A</v>
      </c>
      <c r="CH421" s="636" t="e">
        <f>INDEX(Таблиця5[[C - COINS - COST]:[ADDRESS]],'02BUILD'!$BY421,9)</f>
        <v>#N/A</v>
      </c>
      <c r="CI421" s="636" t="e">
        <f>INDEX(Таблиця5[[C - COINS - COST]:[ADDRESS]],'02BUILD'!$BY421,10)</f>
        <v>#N/A</v>
      </c>
    </row>
    <row r="422" spans="1:87" ht="16.5" hidden="1" thickTop="1" thickBot="1">
      <c r="A422" s="636" t="s">
        <v>861</v>
      </c>
      <c r="B422" s="665" t="str">
        <f>LEFT(LEFT(A422,FIND(":",A422)),LEN(LEFT(A422,FIND(":",A422)))-1)</f>
        <v>$3</v>
      </c>
      <c r="C422" s="665" t="str">
        <f>RIGHT(A422,LEN(A422)-FIND(":",A422)-1)</f>
        <v>Selchoun's Sundries (business, B, 2)</v>
      </c>
      <c r="D422" s="636"/>
      <c r="E422" s="636"/>
      <c r="F422" s="665" t="s">
        <v>1259</v>
      </c>
      <c r="G422" s="665" t="s">
        <v>1589</v>
      </c>
      <c r="H422" s="665" t="s">
        <v>2202</v>
      </c>
      <c r="I422" s="665" t="s">
        <v>3971</v>
      </c>
      <c r="J422" s="665"/>
      <c r="K422" s="665" t="s">
        <v>2089</v>
      </c>
      <c r="L422" s="665" t="s">
        <v>2081</v>
      </c>
      <c r="M422" s="665">
        <v>2</v>
      </c>
      <c r="N422" s="665"/>
      <c r="O422" s="665">
        <v>4</v>
      </c>
      <c r="P422" s="665"/>
      <c r="Q422" s="665"/>
      <c r="R422" s="665"/>
      <c r="S422" s="665" t="str">
        <f>Таблиця4[[#This Row],[C - COINS - COST]]&amp;"C"&amp;" | "&amp;Таблиця4[[#This Row],[A - TANKARDS - Drinks]]&amp;"A"&amp;" | "&amp;Таблиця4[[#This Row],[P - PIPES - hospitality]]&amp;" P"&amp;" | "&amp;Таблиця4[[#This Row],[D - DAGGERS - danger level]]&amp;"D"</f>
        <v>4C | A |  P | D</v>
      </c>
      <c r="T422" s="665"/>
      <c r="U422" s="665"/>
      <c r="V422" s="665"/>
      <c r="W422" s="665" t="s">
        <v>21297</v>
      </c>
      <c r="X422" s="665" t="s">
        <v>4315</v>
      </c>
      <c r="Y422" s="665"/>
      <c r="Z422" s="665" t="str">
        <f>Таблиця4[[#This Row],[Descriptions2]]</f>
        <v/>
      </c>
      <c r="AA422" s="665" t="str">
        <f>Таблиця4[[#This Row],[Owner/Specific NPCs3]]</f>
        <v/>
      </c>
      <c r="AB422" s="665"/>
      <c r="AC422" s="666" t="s">
        <v>5836</v>
      </c>
      <c r="AD422" s="667"/>
      <c r="AE422" s="671"/>
      <c r="AF422" s="665" t="str">
        <f>IFERROR(INDEX('02VG'!B$4:B$167,MATCH($H422,'02VG'!$A$4:$A$167,0),1),"")</f>
        <v/>
      </c>
      <c r="AG422" s="665" t="str">
        <f>IFERROR(INDEX('02VG'!C$4:C$167,MATCH($H422,'02VG'!$A$4:$A$167,0),1),"")</f>
        <v/>
      </c>
      <c r="AH422" s="665" t="str">
        <f>IFERROR(INDEX('02VG'!D$4:D$167,MATCH($H422,'02VG'!$A$4:$A$167,0),1),"")</f>
        <v/>
      </c>
      <c r="AI422" s="665" t="str">
        <f>IFERROR(INDEX('02VG'!E$4:E$167,MATCH($H422,'02VG'!$A$4:$A$167,0),1),"")</f>
        <v/>
      </c>
      <c r="AJ422" s="665" t="str">
        <f>IFERROR(INDEX('02VG'!G$4:G$167,MATCH($H422,'02VG'!$A$4:$A$167,0),1),"")</f>
        <v/>
      </c>
      <c r="AK422" s="665" t="str">
        <f>IFERROR(INDEX('02VG'!I$4:I$167,MATCH($H422,'02VG'!$A$4:$A$167,0),1),"")</f>
        <v/>
      </c>
      <c r="AL422" s="665" t="str">
        <f>IFERROR(INDEX('02VG'!L$4:L$167,MATCH($H422,'02VG'!$A$4:$A$167,0),1),"")</f>
        <v/>
      </c>
      <c r="AM422" s="671"/>
      <c r="AN422" s="665" t="str">
        <f>IFERROR(INDEX('02ORG'!$H$4:$H$45,MATCH($F422,'02ORG'!$M$4:$M$45,0),1),"")</f>
        <v/>
      </c>
      <c r="AO422" s="671"/>
      <c r="AP422" s="665" t="str">
        <f>IFERROR(INDEX('02FOLK'!$AT$3:$AT$45,MATCH($F422,'02FOLK'!$AS$3:$AS$45,0),1),"")</f>
        <v/>
      </c>
      <c r="AQ422" s="671"/>
      <c r="AR422" s="636"/>
      <c r="AS422" s="636"/>
      <c r="AT422" s="636"/>
      <c r="AU422" s="636"/>
      <c r="AV422" s="671"/>
      <c r="AW422" s="636" t="str">
        <f>IFERROR(INDEX('02_LIVING_WATERDEEP'!$C$2:$C$200,MATCH(Таблиця4[[#This Row],[BUILDING NAME]],'02_LIVING_WATERDEEP'!$A$2:$A$200,0),1),"")</f>
        <v/>
      </c>
      <c r="AX422" s="636" t="str">
        <f>IFERROR(INDEX('02_LIVING_WATERDEEP'!$F$2:$F$200,MATCH(Таблиця4[[#This Row],[BUILDING NAME]],'02_LIVING_WATERDEEP'!$A$2:$A$200,0),1),"")</f>
        <v/>
      </c>
      <c r="AY422" s="636" t="str">
        <f>IFERROR(INDEX('02_LIVING_WATERDEEP'!$I$2:$I$200,MATCH(Таблиця4[[#This Row],[BUILDING NAME]],'02_LIVING_WATERDEEP'!$A$2:$A$200,0),1),"")</f>
        <v/>
      </c>
      <c r="AZ422" s="636" t="str">
        <f>IFERROR(INDEX('02_LIVING_WATERDEEP'!$J$2:$J$200,MATCH(Таблиця4[[#This Row],[BUILDING NAME]],'02_LIVING_WATERDEEP'!$A$2:$A$200,0),1),"")</f>
        <v/>
      </c>
      <c r="BA422" s="636" t="str">
        <f>IFERROR(INDEX('02_LIVING_WATERDEEP'!$K$2:$K$200,MATCH(Таблиця4[[#This Row],[BUILDING NAME]],'02_LIVING_WATERDEEP'!$A$2:$A$200,0),1),"")</f>
        <v/>
      </c>
      <c r="BB422" s="636" t="str">
        <f>IFERROR(INDEX('02_LIVING_WATERDEEP'!$L$2:$L$200,MATCH(Таблиця4[[#This Row],[BUILDING NAME]],'02_LIVING_WATERDEEP'!$A$2:$A$200,0),1),"")</f>
        <v/>
      </c>
      <c r="BC422" s="636" t="str">
        <f>IFERROR(INDEX('02_LIVING_WATERDEEP'!$M$2:$M$200,MATCH(Таблиця4[[#This Row],[BUILDING NAME]],'02_LIVING_WATERDEEP'!$A$2:$A$200,0),1),"")</f>
        <v/>
      </c>
      <c r="BD422" s="636"/>
      <c r="BE422" s="636"/>
      <c r="BF422" s="636"/>
      <c r="BG422" s="636"/>
      <c r="BH422" s="636"/>
      <c r="BI422" s="636"/>
      <c r="BJ422" s="636"/>
      <c r="BK422" s="636"/>
      <c r="BL422" s="636"/>
      <c r="BM422" s="636"/>
      <c r="BN422" s="636"/>
      <c r="BO422" s="636"/>
      <c r="BP422" s="636"/>
      <c r="BQ422" s="636"/>
      <c r="BR422" s="636"/>
      <c r="BS422" s="636"/>
      <c r="BT422" s="636"/>
      <c r="BU422" s="636" t="e">
        <f>MATCH(Таблиця4[[#This Row],[BUILDING NAME]],#REF!,0)</f>
        <v>#REF!</v>
      </c>
      <c r="BV422" s="636" t="e">
        <f>INDEX(#REF!,'02BUILD'!BU422,1)</f>
        <v>#REF!</v>
      </c>
      <c r="BW422" s="636">
        <v>0</v>
      </c>
      <c r="BX422" s="636"/>
      <c r="BY422" s="636" t="e">
        <f>MATCH(Таблиця4[[#This Row],[BUILDING NAME]],Таблиця5[NAME],0)</f>
        <v>#N/A</v>
      </c>
      <c r="BZ422" s="636" t="e">
        <f>INDEX(Таблиця5[[C - COINS - COST]:[ADDRESS]],'02BUILD'!$BY422,1)</f>
        <v>#N/A</v>
      </c>
      <c r="CA422" s="636" t="e">
        <f>INDEX(Таблиця5[[C - COINS - COST]:[ADDRESS]],'02BUILD'!$BY422,2)</f>
        <v>#N/A</v>
      </c>
      <c r="CB422" s="636" t="e">
        <f>INDEX(Таблиця5[[C - COINS - COST]:[ADDRESS]],'02BUILD'!$BY422,3)</f>
        <v>#N/A</v>
      </c>
      <c r="CC422" s="636" t="e">
        <f>INDEX(Таблиця5[[C - COINS - COST]:[ADDRESS]],'02BUILD'!$BY422,4)</f>
        <v>#N/A</v>
      </c>
      <c r="CD422" s="636" t="e">
        <f>INDEX(Таблиця5[[C - COINS - COST]:[ADDRESS]],'02BUILD'!$BY422,5)</f>
        <v>#N/A</v>
      </c>
      <c r="CE422" s="636" t="e">
        <f>INDEX(Таблиця5[[C - COINS - COST]:[ADDRESS]],'02BUILD'!$BY422,6)</f>
        <v>#N/A</v>
      </c>
      <c r="CF422" s="636" t="e">
        <f>INDEX(Таблиця5[[C - COINS - COST]:[ADDRESS]],'02BUILD'!$BY422,7)</f>
        <v>#N/A</v>
      </c>
      <c r="CG422" s="636" t="e">
        <f>INDEX(Таблиця5[[C - COINS - COST]:[ADDRESS]],'02BUILD'!$BY422,8)</f>
        <v>#N/A</v>
      </c>
      <c r="CH422" s="636" t="e">
        <f>INDEX(Таблиця5[[C - COINS - COST]:[ADDRESS]],'02BUILD'!$BY422,9)</f>
        <v>#N/A</v>
      </c>
      <c r="CI422" s="636" t="e">
        <f>INDEX(Таблиця5[[C - COINS - COST]:[ADDRESS]],'02BUILD'!$BY422,10)</f>
        <v>#N/A</v>
      </c>
    </row>
    <row r="423" spans="1:87" ht="16.5" hidden="1" thickTop="1" thickBot="1">
      <c r="A423" s="636" t="s">
        <v>862</v>
      </c>
      <c r="B423" s="665" t="str">
        <f>LEFT(LEFT(A423,FIND(":",A423)),LEN(LEFT(A423,FIND(":",A423)))-1)</f>
        <v>$4</v>
      </c>
      <c r="C423" s="665" t="str">
        <f>RIGHT(A423,LEN(A423)-FIND(":",A423)-1)</f>
        <v>Golden Harp Inn (inn, B, 2)</v>
      </c>
      <c r="D423" s="636"/>
      <c r="E423" s="636"/>
      <c r="F423" s="665" t="s">
        <v>1260</v>
      </c>
      <c r="G423" s="665" t="s">
        <v>1590</v>
      </c>
      <c r="H423" s="665" t="s">
        <v>2203</v>
      </c>
      <c r="I423" s="665" t="s">
        <v>3971</v>
      </c>
      <c r="J423" s="665"/>
      <c r="K423" s="665" t="s">
        <v>2092</v>
      </c>
      <c r="L423" s="665" t="s">
        <v>2081</v>
      </c>
      <c r="M423" s="665">
        <v>2</v>
      </c>
      <c r="N423" s="520" t="s">
        <v>16291</v>
      </c>
      <c r="O423" s="665"/>
      <c r="P423" s="665"/>
      <c r="Q423" s="665"/>
      <c r="R423" s="665"/>
      <c r="S423" s="665" t="str">
        <f>Таблиця4[[#This Row],[C - COINS - COST]]&amp;"C"&amp;" | "&amp;Таблиця4[[#This Row],[A - TANKARDS - Drinks]]&amp;"A"&amp;" | "&amp;Таблиця4[[#This Row],[P - PIPES - hospitality]]&amp;" P"&amp;" | "&amp;Таблиця4[[#This Row],[D - DAGGERS - danger level]]&amp;"D"</f>
        <v>C | A |  P | D</v>
      </c>
      <c r="T423" s="665"/>
      <c r="U423" s="665"/>
      <c r="V423" s="665"/>
      <c r="W423" s="520" t="s">
        <v>16289</v>
      </c>
      <c r="X423" s="665" t="s">
        <v>230</v>
      </c>
      <c r="Y423" s="665"/>
      <c r="Z423" s="665" t="str">
        <f>Таблиця4[[#This Row],[Descriptions2]]</f>
        <v xml:space="preserve">Outside: two-story stone building with slate roofing, modest and understated outer decor. A sign depicting the iconic Golden Harp hangs above the moss covered wooden front door.
Inside: Long communal tables made from reclaimed lumber stretch across the modestly decorated common room on the first floor. Food and drink are delivered by the ever changing co-op staff and one can sit at the bar (with a one of a kind, vintage marble bartop) if you just want drinks and organic conversation. All uneaten food is taken to the large compost bin out in the back alley which is used for fertilizing the many indoor succulents and ferns that adorn the tables and walls of the common room.
Rooms: Located on the second story, the 10 rooms are typically occupied by the vegan gnomes or their bohemian friends. Occasionally, one may find a vacant room that can be rented for 1 gp per night (room and board). Rooms have two bespoke hempen hammocks, fair-trade, ethically sourced wooden wash-basins, and complementary informational pamphlets on “Benefits of a Faerun Vegan Lifestyle.”
</v>
      </c>
      <c r="AA423" s="665" t="str">
        <f>Таблиця4[[#This Row],[Owner/Specific NPCs3]]</f>
        <v>Owned by the Gnomish by Gnature co-op lead by a forest gnome named Riknyrt Miggledy</v>
      </c>
      <c r="AB423" s="665"/>
      <c r="AC423" s="666" t="s">
        <v>5836</v>
      </c>
      <c r="AD423" s="667"/>
      <c r="AE423" s="671"/>
      <c r="AF423" s="665" t="str">
        <f>IFERROR(INDEX('02VG'!B$4:B$167,MATCH($H423,'02VG'!$A$4:$A$167,0),1),"")</f>
        <v/>
      </c>
      <c r="AG423" s="665" t="str">
        <f>IFERROR(INDEX('02VG'!C$4:C$167,MATCH($H423,'02VG'!$A$4:$A$167,0),1),"")</f>
        <v/>
      </c>
      <c r="AH423" s="665" t="str">
        <f>IFERROR(INDEX('02VG'!D$4:D$167,MATCH($H423,'02VG'!$A$4:$A$167,0),1),"")</f>
        <v/>
      </c>
      <c r="AI423" s="665" t="str">
        <f>IFERROR(INDEX('02VG'!E$4:E$167,MATCH($H423,'02VG'!$A$4:$A$167,0),1),"")</f>
        <v/>
      </c>
      <c r="AJ423" s="665" t="str">
        <f>IFERROR(INDEX('02VG'!G$4:G$167,MATCH($H423,'02VG'!$A$4:$A$167,0),1),"")</f>
        <v/>
      </c>
      <c r="AK423" s="665" t="str">
        <f>IFERROR(INDEX('02VG'!I$4:I$167,MATCH($H423,'02VG'!$A$4:$A$167,0),1),"")</f>
        <v/>
      </c>
      <c r="AL423" s="665" t="str">
        <f>IFERROR(INDEX('02VG'!L$4:L$167,MATCH($H423,'02VG'!$A$4:$A$167,0),1),"")</f>
        <v/>
      </c>
      <c r="AM423" s="671"/>
      <c r="AN423" s="665" t="str">
        <f>IFERROR(INDEX('02ORG'!$H$4:$H$45,MATCH($F423,'02ORG'!$M$4:$M$45,0),1),"")</f>
        <v/>
      </c>
      <c r="AO423" s="671"/>
      <c r="AP423" s="665" t="str">
        <f>IFERROR(INDEX('02FOLK'!$AT$3:$AT$45,MATCH($F423,'02FOLK'!$AS$3:$AS$45,0),1),"")</f>
        <v/>
      </c>
      <c r="AQ423" s="671"/>
      <c r="AR423" s="636"/>
      <c r="AS423" s="636"/>
      <c r="AT423" s="636"/>
      <c r="AU423" s="636"/>
      <c r="AV423" s="671"/>
      <c r="AW423" s="636" t="str">
        <f>IFERROR(INDEX('02_LIVING_WATERDEEP'!$C$2:$C$200,MATCH(Таблиця4[[#This Row],[BUILDING NAME]],'02_LIVING_WATERDEEP'!$A$2:$A$200,0),1),"")</f>
        <v>Skuzz</v>
      </c>
      <c r="AX423" s="636" t="str">
        <f>IFERROR(INDEX('02_LIVING_WATERDEEP'!$F$2:$F$200,MATCH(Таблиця4[[#This Row],[BUILDING NAME]],'02_LIVING_WATERDEEP'!$A$2:$A$200,0),1),"")</f>
        <v>Comfortable</v>
      </c>
      <c r="AY423" s="636" t="str">
        <f>IFERROR(INDEX('02_LIVING_WATERDEEP'!$I$2:$I$200,MATCH(Таблиця4[[#This Row],[BUILDING NAME]],'02_LIVING_WATERDEEP'!$A$2:$A$200,0),1),"")</f>
        <v xml:space="preserve">A comfortable two-story stone and slate inn, cheerful and well lit at all times and noted for the magical harp that appears in mid-air at odd times to sing and play ancient ballads by itself. Run by a co-op of vegan gnomes, the Golden Harp Inn offers the finest fare, including locally sourced organic raw menu options, handcrafted gluten-free ale, and artisanal wine served at communal tables. When the namesake Golden Harp makes its appearance, house provides free shots (of the wheatgrass variety) to all. The vegan gnomes, while carefree and open-minded, are surprisingly aggressive when pushing their Faerun vegan agenda on all who enter. </v>
      </c>
      <c r="AZ423" s="636" t="str">
        <f>IFERROR(INDEX('02_LIVING_WATERDEEP'!$J$2:$J$200,MATCH(Таблиця4[[#This Row],[BUILDING NAME]],'02_LIVING_WATERDEEP'!$A$2:$A$200,0),1),"")</f>
        <v xml:space="preserve">Outside: two-story stone building with slate roofing, modest and understated outer decor. A sign depicting the iconic Golden Harp hangs above the moss covered wooden front door.
Inside: Long communal tables made from reclaimed lumber stretch across the modestly decorated common room on the first floor. Food and drink are delivered by the ever changing co-op staff and one can sit at the bar (with a one of a kind, vintage marble bartop) if you just want drinks and organic conversation. All uneaten food is taken to the large compost bin out in the back alley which is used for fertilizing the many indoor succulents and ferns that adorn the tables and walls of the common room.
Rooms: Located on the second story, the 10 rooms are typically occupied by the vegan gnomes or their bohemian friends. Occasionally, one may find a vacant room that can be rented for 1 gp per night (room and board). Rooms have two bespoke hempen hammocks, fair-trade, ethically sourced wooden wash-basins, and complementary informational pamphlets on “Benefits of a Faerun Vegan Lifestyle.”
</v>
      </c>
      <c r="BA423" s="636" t="str">
        <f>IFERROR(INDEX('02_LIVING_WATERDEEP'!$K$2:$K$200,MATCH(Таблиця4[[#This Row],[BUILDING NAME]],'02_LIVING_WATERDEEP'!$A$2:$A$200,0),1),"")</f>
        <v>Owned by the Gnomish by Gnature co-op lead by a forest gnome named Riknyrt Miggledy</v>
      </c>
      <c r="BB423" s="636" t="str">
        <f>IFERROR(INDEX('02_LIVING_WATERDEEP'!$L$2:$L$200,MATCH(Таблиця4[[#This Row],[BUILDING NAME]],'02_LIVING_WATERDEEP'!$A$2:$A$200,0),1),"")</f>
        <v>Basement used by Harpers for clandestine meetings; also contains printing presses for creating Gnomish by Gnature pamphlets.</v>
      </c>
      <c r="BC423" s="636">
        <f>IFERROR(INDEX('02_LIVING_WATERDEEP'!$M$2:$M$200,MATCH(Таблиця4[[#This Row],[BUILDING NAME]],'02_LIVING_WATERDEEP'!$A$2:$A$200,0),1),"")</f>
        <v>0</v>
      </c>
      <c r="BD423" s="636"/>
      <c r="BE423" s="636"/>
      <c r="BF423" s="636"/>
      <c r="BG423" s="636"/>
      <c r="BH423" s="636"/>
      <c r="BI423" s="636"/>
      <c r="BJ423" s="636"/>
      <c r="BK423" s="636"/>
      <c r="BL423" s="636"/>
      <c r="BM423" s="636"/>
      <c r="BN423" s="636"/>
      <c r="BO423" s="636"/>
      <c r="BP423" s="636"/>
      <c r="BQ423" s="636"/>
      <c r="BR423" s="636"/>
      <c r="BS423" s="636"/>
      <c r="BT423" s="636"/>
      <c r="BU423" s="636" t="e">
        <f>MATCH(Таблиця4[[#This Row],[BUILDING NAME]],#REF!,0)</f>
        <v>#REF!</v>
      </c>
      <c r="BV423" s="636" t="e">
        <f>INDEX(#REF!,'02BUILD'!BU423,1)</f>
        <v>#REF!</v>
      </c>
      <c r="BW423" s="636" t="e">
        <v>#N/A</v>
      </c>
      <c r="BX423" s="636"/>
      <c r="BY423" s="636">
        <f>MATCH(Таблиця4[[#This Row],[BUILDING NAME]],Таблиця5[NAME],0)</f>
        <v>189</v>
      </c>
      <c r="BZ423" s="636">
        <f>INDEX(Таблиця5[[C - COINS - COST]:[ADDRESS]],'02BUILD'!$BY423,1)</f>
        <v>3</v>
      </c>
      <c r="CA423" s="636">
        <f>INDEX(Таблиця5[[C - COINS - COST]:[ADDRESS]],'02BUILD'!$BY423,2)</f>
        <v>0</v>
      </c>
      <c r="CB423" s="636">
        <f>INDEX(Таблиця5[[C - COINS - COST]:[ADDRESS]],'02BUILD'!$BY423,3)</f>
        <v>4</v>
      </c>
      <c r="CC423" s="636">
        <f>INDEX(Таблиця5[[C - COINS - COST]:[ADDRESS]],'02BUILD'!$BY423,4)</f>
        <v>0</v>
      </c>
      <c r="CD423" s="636" t="str">
        <f>INDEX(Таблиця5[[C - COINS - COST]:[ADDRESS]],'02BUILD'!$BY423,5)</f>
        <v>3c4p</v>
      </c>
      <c r="CE423" s="636">
        <f>INDEX(Таблиця5[[C - COINS - COST]:[ADDRESS]],'02BUILD'!$BY423,6)</f>
        <v>0</v>
      </c>
      <c r="CF423" s="636">
        <f>INDEX(Таблиця5[[C - COINS - COST]:[ADDRESS]],'02BUILD'!$BY423,7)</f>
        <v>0</v>
      </c>
      <c r="CG423" s="636" t="str">
        <f>INDEX(Таблиця5[[C - COINS - COST]:[ADDRESS]],'02BUILD'!$BY423,8)</f>
        <v>A comfortable two-story stone and slate inn, cheery and well lit at all times and noted for the magical harp that appears in mid-air at odd times to sing and play ancient ballads by itself.</v>
      </c>
      <c r="CH423" s="636">
        <f>INDEX(Таблиця5[[C - COINS - COST]:[ADDRESS]],'02BUILD'!$BY423,9)</f>
        <v>0</v>
      </c>
      <c r="CI423" s="636">
        <f>INDEX(Таблиця5[[C - COINS - COST]:[ADDRESS]],'02BUILD'!$BY423,10)</f>
        <v>0</v>
      </c>
    </row>
    <row r="424" spans="1:87" ht="16.5" hidden="1" thickTop="1" thickBot="1">
      <c r="A424" s="636" t="s">
        <v>863</v>
      </c>
      <c r="B424" s="665" t="str">
        <f>LEFT(LEFT(A424,FIND(":",A424)),LEN(LEFT(A424,FIND(":",A424)))-1)</f>
        <v>$5</v>
      </c>
      <c r="C424" s="665" t="str">
        <f>RIGHT(A424,LEN(A424)-FIND(":",A424)-1)</f>
        <v>The Shrines of Nature (temple, B, 2s)</v>
      </c>
      <c r="D424" s="636"/>
      <c r="E424" s="636"/>
      <c r="F424" s="665" t="s">
        <v>1261</v>
      </c>
      <c r="G424" s="665" t="s">
        <v>1591</v>
      </c>
      <c r="H424" s="665" t="s">
        <v>13231</v>
      </c>
      <c r="I424" s="665" t="s">
        <v>3971</v>
      </c>
      <c r="J424" s="665"/>
      <c r="K424" s="665" t="s">
        <v>2100</v>
      </c>
      <c r="L424" s="665" t="s">
        <v>2081</v>
      </c>
      <c r="M424" s="665" t="s">
        <v>2072</v>
      </c>
      <c r="N424" s="665"/>
      <c r="O424" s="665"/>
      <c r="P424" s="665"/>
      <c r="Q424" s="665"/>
      <c r="R424" s="665"/>
      <c r="S424" s="665" t="str">
        <f>Таблиця4[[#This Row],[C - COINS - COST]]&amp;"C"&amp;" | "&amp;Таблиця4[[#This Row],[A - TANKARDS - Drinks]]&amp;"A"&amp;" | "&amp;Таблиця4[[#This Row],[P - PIPES - hospitality]]&amp;" P"&amp;" | "&amp;Таблиця4[[#This Row],[D - DAGGERS - danger level]]&amp;"D"</f>
        <v>C | A |  P | D</v>
      </c>
      <c r="T424" s="665"/>
      <c r="U424" s="665"/>
      <c r="V424" s="665"/>
      <c r="W424" s="665" t="s">
        <v>21303</v>
      </c>
      <c r="X424" s="665" t="s">
        <v>4315</v>
      </c>
      <c r="Y424" s="665"/>
      <c r="Z424" s="665" t="str">
        <f>Таблиця4[[#This Row],[Descriptions2]]</f>
        <v/>
      </c>
      <c r="AA424" s="665" t="str">
        <f>Таблиця4[[#This Row],[Owner/Specific NPCs3]]</f>
        <v/>
      </c>
      <c r="AB424" s="665"/>
      <c r="AC424" s="666" t="s">
        <v>5836</v>
      </c>
      <c r="AD424" s="667"/>
      <c r="AE424" s="671"/>
      <c r="AF424" s="665" t="str">
        <f>IFERROR(INDEX('02VG'!B$4:B$167,MATCH($H424,'02VG'!$A$4:$A$167,0),1),"")</f>
        <v/>
      </c>
      <c r="AG424" s="665" t="str">
        <f>IFERROR(INDEX('02VG'!C$4:C$167,MATCH($H424,'02VG'!$A$4:$A$167,0),1),"")</f>
        <v/>
      </c>
      <c r="AH424" s="665" t="str">
        <f>IFERROR(INDEX('02VG'!D$4:D$167,MATCH($H424,'02VG'!$A$4:$A$167,0),1),"")</f>
        <v/>
      </c>
      <c r="AI424" s="665" t="str">
        <f>IFERROR(INDEX('02VG'!E$4:E$167,MATCH($H424,'02VG'!$A$4:$A$167,0),1),"")</f>
        <v/>
      </c>
      <c r="AJ424" s="665" t="str">
        <f>IFERROR(INDEX('02VG'!G$4:G$167,MATCH($H424,'02VG'!$A$4:$A$167,0),1),"")</f>
        <v/>
      </c>
      <c r="AK424" s="665" t="str">
        <f>IFERROR(INDEX('02VG'!I$4:I$167,MATCH($H424,'02VG'!$A$4:$A$167,0),1),"")</f>
        <v/>
      </c>
      <c r="AL424" s="665" t="str">
        <f>IFERROR(INDEX('02VG'!L$4:L$167,MATCH($H424,'02VG'!$A$4:$A$167,0),1),"")</f>
        <v/>
      </c>
      <c r="AM424" s="671"/>
      <c r="AN424" s="665" t="str">
        <f>IFERROR(INDEX('02ORG'!$H$4:$H$45,MATCH($F424,'02ORG'!$M$4:$M$45,0),1),"")</f>
        <v/>
      </c>
      <c r="AO424" s="671"/>
      <c r="AP424" s="665" t="str">
        <f>IFERROR(INDEX('02FOLK'!$AT$3:$AT$45,MATCH($F424,'02FOLK'!$AS$3:$AS$45,0),1),"")</f>
        <v>Mirrormul Tszul</v>
      </c>
      <c r="AQ424" s="671"/>
      <c r="AR424" s="636"/>
      <c r="AS424" s="636"/>
      <c r="AT424" s="636"/>
      <c r="AU424" s="636"/>
      <c r="AV424" s="671"/>
      <c r="AW424" s="636" t="str">
        <f>IFERROR(INDEX('02_LIVING_WATERDEEP'!$C$2:$C$200,MATCH(Таблиця4[[#This Row],[BUILDING NAME]],'02_LIVING_WATERDEEP'!$A$2:$A$200,0),1),"")</f>
        <v/>
      </c>
      <c r="AX424" s="636" t="str">
        <f>IFERROR(INDEX('02_LIVING_WATERDEEP'!$F$2:$F$200,MATCH(Таблиця4[[#This Row],[BUILDING NAME]],'02_LIVING_WATERDEEP'!$A$2:$A$200,0),1),"")</f>
        <v/>
      </c>
      <c r="AY424" s="636" t="str">
        <f>IFERROR(INDEX('02_LIVING_WATERDEEP'!$I$2:$I$200,MATCH(Таблиця4[[#This Row],[BUILDING NAME]],'02_LIVING_WATERDEEP'!$A$2:$A$200,0),1),"")</f>
        <v/>
      </c>
      <c r="AZ424" s="636" t="str">
        <f>IFERROR(INDEX('02_LIVING_WATERDEEP'!$J$2:$J$200,MATCH(Таблиця4[[#This Row],[BUILDING NAME]],'02_LIVING_WATERDEEP'!$A$2:$A$200,0),1),"")</f>
        <v/>
      </c>
      <c r="BA424" s="636" t="str">
        <f>IFERROR(INDEX('02_LIVING_WATERDEEP'!$K$2:$K$200,MATCH(Таблиця4[[#This Row],[BUILDING NAME]],'02_LIVING_WATERDEEP'!$A$2:$A$200,0),1),"")</f>
        <v/>
      </c>
      <c r="BB424" s="636" t="str">
        <f>IFERROR(INDEX('02_LIVING_WATERDEEP'!$L$2:$L$200,MATCH(Таблиця4[[#This Row],[BUILDING NAME]],'02_LIVING_WATERDEEP'!$A$2:$A$200,0),1),"")</f>
        <v/>
      </c>
      <c r="BC424" s="636" t="str">
        <f>IFERROR(INDEX('02_LIVING_WATERDEEP'!$M$2:$M$200,MATCH(Таблиця4[[#This Row],[BUILDING NAME]],'02_LIVING_WATERDEEP'!$A$2:$A$200,0),1),"")</f>
        <v/>
      </c>
      <c r="BD424" s="636"/>
      <c r="BE424" s="636"/>
      <c r="BF424" s="636"/>
      <c r="BG424" s="636"/>
      <c r="BH424" s="636"/>
      <c r="BI424" s="636"/>
      <c r="BJ424" s="636"/>
      <c r="BK424" s="636"/>
      <c r="BL424" s="636"/>
      <c r="BM424" s="636"/>
      <c r="BN424" s="636"/>
      <c r="BO424" s="636"/>
      <c r="BP424" s="636"/>
      <c r="BQ424" s="636"/>
      <c r="BR424" s="636"/>
      <c r="BS424" s="636"/>
      <c r="BT424" s="636"/>
      <c r="BU424" s="636" t="e">
        <f>MATCH(Таблиця4[[#This Row],[BUILDING NAME]],#REF!,0)</f>
        <v>#REF!</v>
      </c>
      <c r="BV424" s="636" t="e">
        <f>INDEX(#REF!,'02BUILD'!BU424,1)</f>
        <v>#REF!</v>
      </c>
      <c r="BW424" s="636">
        <v>0</v>
      </c>
      <c r="BX424" s="636"/>
      <c r="BY424" s="636" t="e">
        <f>MATCH(Таблиця4[[#This Row],[BUILDING NAME]],Таблиця5[NAME],0)</f>
        <v>#N/A</v>
      </c>
      <c r="BZ424" s="636" t="e">
        <f>INDEX(Таблиця5[[C - COINS - COST]:[ADDRESS]],'02BUILD'!$BY424,1)</f>
        <v>#N/A</v>
      </c>
      <c r="CA424" s="636" t="e">
        <f>INDEX(Таблиця5[[C - COINS - COST]:[ADDRESS]],'02BUILD'!$BY424,2)</f>
        <v>#N/A</v>
      </c>
      <c r="CB424" s="636" t="e">
        <f>INDEX(Таблиця5[[C - COINS - COST]:[ADDRESS]],'02BUILD'!$BY424,3)</f>
        <v>#N/A</v>
      </c>
      <c r="CC424" s="636" t="e">
        <f>INDEX(Таблиця5[[C - COINS - COST]:[ADDRESS]],'02BUILD'!$BY424,4)</f>
        <v>#N/A</v>
      </c>
      <c r="CD424" s="636" t="e">
        <f>INDEX(Таблиця5[[C - COINS - COST]:[ADDRESS]],'02BUILD'!$BY424,5)</f>
        <v>#N/A</v>
      </c>
      <c r="CE424" s="636" t="e">
        <f>INDEX(Таблиця5[[C - COINS - COST]:[ADDRESS]],'02BUILD'!$BY424,6)</f>
        <v>#N/A</v>
      </c>
      <c r="CF424" s="636" t="e">
        <f>INDEX(Таблиця5[[C - COINS - COST]:[ADDRESS]],'02BUILD'!$BY424,7)</f>
        <v>#N/A</v>
      </c>
      <c r="CG424" s="636" t="e">
        <f>INDEX(Таблиця5[[C - COINS - COST]:[ADDRESS]],'02BUILD'!$BY424,8)</f>
        <v>#N/A</v>
      </c>
      <c r="CH424" s="636" t="e">
        <f>INDEX(Таблиця5[[C - COINS - COST]:[ADDRESS]],'02BUILD'!$BY424,9)</f>
        <v>#N/A</v>
      </c>
      <c r="CI424" s="636" t="e">
        <f>INDEX(Таблиця5[[C - COINS - COST]:[ADDRESS]],'02BUILD'!$BY424,10)</f>
        <v>#N/A</v>
      </c>
    </row>
    <row r="425" spans="1:87" ht="16.5" hidden="1" thickTop="1" thickBot="1">
      <c r="A425" s="636" t="s">
        <v>864</v>
      </c>
      <c r="B425" s="665" t="str">
        <f>LEFT(LEFT(A425,FIND(":",A425)),LEN(LEFT(A425,FIND(":",A425)))-1)</f>
        <v>$6</v>
      </c>
      <c r="C425" s="665" t="str">
        <f>RIGHT(A425,LEN(A425)-FIND(":",A425)-1)</f>
        <v>Emveolstone Villa (noble villa, A, 2s &amp; 3s)</v>
      </c>
      <c r="D425" s="636"/>
      <c r="E425" s="636"/>
      <c r="F425" s="665" t="s">
        <v>348</v>
      </c>
      <c r="G425" s="665" t="s">
        <v>1592</v>
      </c>
      <c r="H425" s="665" t="s">
        <v>2205</v>
      </c>
      <c r="I425" s="665" t="s">
        <v>3971</v>
      </c>
      <c r="J425" s="665"/>
      <c r="K425" s="665" t="s">
        <v>2075</v>
      </c>
      <c r="L425" s="665" t="s">
        <v>2076</v>
      </c>
      <c r="M425" s="665" t="s">
        <v>2070</v>
      </c>
      <c r="N425" s="665"/>
      <c r="O425" s="665"/>
      <c r="P425" s="665"/>
      <c r="Q425" s="665"/>
      <c r="R425" s="665"/>
      <c r="S425" s="665" t="str">
        <f>Таблиця4[[#This Row],[C - COINS - COST]]&amp;"C"&amp;" | "&amp;Таблиця4[[#This Row],[A - TANKARDS - Drinks]]&amp;"A"&amp;" | "&amp;Таблиця4[[#This Row],[P - PIPES - hospitality]]&amp;" P"&amp;" | "&amp;Таблиця4[[#This Row],[D - DAGGERS - danger level]]&amp;"D"</f>
        <v>C | A |  P | D</v>
      </c>
      <c r="T425" s="665"/>
      <c r="U425" s="665"/>
      <c r="V425" s="665"/>
      <c r="W425" s="665"/>
      <c r="X425" s="665" t="s">
        <v>4315</v>
      </c>
      <c r="Y425" s="665"/>
      <c r="Z425" s="665" t="str">
        <f>Таблиця4[[#This Row],[Descriptions2]]</f>
        <v/>
      </c>
      <c r="AA425" s="665" t="str">
        <f>Таблиця4[[#This Row],[Owner/Specific NPCs3]]</f>
        <v/>
      </c>
      <c r="AB425" s="665"/>
      <c r="AC425" s="666" t="s">
        <v>5836</v>
      </c>
      <c r="AD425" s="667"/>
      <c r="AE425" s="671"/>
      <c r="AF425" s="665" t="str">
        <f>IFERROR(INDEX('02VG'!B$4:B$167,MATCH($H425,'02VG'!$A$4:$A$167,0),1),"")</f>
        <v/>
      </c>
      <c r="AG425" s="665" t="str">
        <f>IFERROR(INDEX('02VG'!C$4:C$167,MATCH($H425,'02VG'!$A$4:$A$167,0),1),"")</f>
        <v/>
      </c>
      <c r="AH425" s="665" t="str">
        <f>IFERROR(INDEX('02VG'!D$4:D$167,MATCH($H425,'02VG'!$A$4:$A$167,0),1),"")</f>
        <v/>
      </c>
      <c r="AI425" s="665" t="str">
        <f>IFERROR(INDEX('02VG'!E$4:E$167,MATCH($H425,'02VG'!$A$4:$A$167,0),1),"")</f>
        <v/>
      </c>
      <c r="AJ425" s="665" t="str">
        <f>IFERROR(INDEX('02VG'!G$4:G$167,MATCH($H425,'02VG'!$A$4:$A$167,0),1),"")</f>
        <v/>
      </c>
      <c r="AK425" s="665" t="str">
        <f>IFERROR(INDEX('02VG'!I$4:I$167,MATCH($H425,'02VG'!$A$4:$A$167,0),1),"")</f>
        <v/>
      </c>
      <c r="AL425" s="665" t="str">
        <f>IFERROR(INDEX('02VG'!L$4:L$167,MATCH($H425,'02VG'!$A$4:$A$167,0),1),"")</f>
        <v/>
      </c>
      <c r="AM425" s="671"/>
      <c r="AN425" s="665" t="str">
        <f>IFERROR(INDEX('02ORG'!$H$4:$H$45,MATCH($F425,'02ORG'!$M$4:$M$45,0),1),"")</f>
        <v/>
      </c>
      <c r="AO425" s="671"/>
      <c r="AP425" s="665" t="str">
        <f>IFERROR(INDEX('02FOLK'!$AT$3:$AT$45,MATCH($F425,'02FOLK'!$AS$3:$AS$45,0),1),"")</f>
        <v/>
      </c>
      <c r="AQ425" s="671"/>
      <c r="AR425" s="636"/>
      <c r="AS425" s="636"/>
      <c r="AT425" s="636"/>
      <c r="AU425" s="636"/>
      <c r="AV425" s="671"/>
      <c r="AW425" s="636" t="str">
        <f>IFERROR(INDEX('02_LIVING_WATERDEEP'!$C$2:$C$200,MATCH(Таблиця4[[#This Row],[BUILDING NAME]],'02_LIVING_WATERDEEP'!$A$2:$A$200,0),1),"")</f>
        <v/>
      </c>
      <c r="AX425" s="636" t="str">
        <f>IFERROR(INDEX('02_LIVING_WATERDEEP'!$F$2:$F$200,MATCH(Таблиця4[[#This Row],[BUILDING NAME]],'02_LIVING_WATERDEEP'!$A$2:$A$200,0),1),"")</f>
        <v/>
      </c>
      <c r="AY425" s="636" t="str">
        <f>IFERROR(INDEX('02_LIVING_WATERDEEP'!$I$2:$I$200,MATCH(Таблиця4[[#This Row],[BUILDING NAME]],'02_LIVING_WATERDEEP'!$A$2:$A$200,0),1),"")</f>
        <v/>
      </c>
      <c r="AZ425" s="636" t="str">
        <f>IFERROR(INDEX('02_LIVING_WATERDEEP'!$J$2:$J$200,MATCH(Таблиця4[[#This Row],[BUILDING NAME]],'02_LIVING_WATERDEEP'!$A$2:$A$200,0),1),"")</f>
        <v/>
      </c>
      <c r="BA425" s="636" t="str">
        <f>IFERROR(INDEX('02_LIVING_WATERDEEP'!$K$2:$K$200,MATCH(Таблиця4[[#This Row],[BUILDING NAME]],'02_LIVING_WATERDEEP'!$A$2:$A$200,0),1),"")</f>
        <v/>
      </c>
      <c r="BB425" s="636" t="str">
        <f>IFERROR(INDEX('02_LIVING_WATERDEEP'!$L$2:$L$200,MATCH(Таблиця4[[#This Row],[BUILDING NAME]],'02_LIVING_WATERDEEP'!$A$2:$A$200,0),1),"")</f>
        <v/>
      </c>
      <c r="BC425" s="636" t="str">
        <f>IFERROR(INDEX('02_LIVING_WATERDEEP'!$M$2:$M$200,MATCH(Таблиця4[[#This Row],[BUILDING NAME]],'02_LIVING_WATERDEEP'!$A$2:$A$200,0),1),"")</f>
        <v/>
      </c>
      <c r="BD425" s="636"/>
      <c r="BE425" s="636"/>
      <c r="BF425" s="636"/>
      <c r="BG425" s="636"/>
      <c r="BH425" s="636"/>
      <c r="BI425" s="636"/>
      <c r="BJ425" s="636"/>
      <c r="BK425" s="636"/>
      <c r="BL425" s="636"/>
      <c r="BM425" s="636"/>
      <c r="BN425" s="636"/>
      <c r="BO425" s="636"/>
      <c r="BP425" s="636"/>
      <c r="BQ425" s="636"/>
      <c r="BR425" s="636"/>
      <c r="BS425" s="636"/>
      <c r="BT425" s="636"/>
      <c r="BU425" s="636" t="e">
        <f>MATCH(Таблиця4[[#This Row],[BUILDING NAME]],#REF!,0)</f>
        <v>#REF!</v>
      </c>
      <c r="BV425" s="636" t="e">
        <f>INDEX(#REF!,'02BUILD'!BU425,1)</f>
        <v>#REF!</v>
      </c>
      <c r="BW425" s="636">
        <v>0</v>
      </c>
      <c r="BX425" s="636"/>
      <c r="BY425" s="636" t="e">
        <f>MATCH(Таблиця4[[#This Row],[BUILDING NAME]],Таблиця5[NAME],0)</f>
        <v>#N/A</v>
      </c>
      <c r="BZ425" s="636" t="e">
        <f>INDEX(Таблиця5[[C - COINS - COST]:[ADDRESS]],'02BUILD'!$BY425,1)</f>
        <v>#N/A</v>
      </c>
      <c r="CA425" s="636" t="e">
        <f>INDEX(Таблиця5[[C - COINS - COST]:[ADDRESS]],'02BUILD'!$BY425,2)</f>
        <v>#N/A</v>
      </c>
      <c r="CB425" s="636" t="e">
        <f>INDEX(Таблиця5[[C - COINS - COST]:[ADDRESS]],'02BUILD'!$BY425,3)</f>
        <v>#N/A</v>
      </c>
      <c r="CC425" s="636" t="e">
        <f>INDEX(Таблиця5[[C - COINS - COST]:[ADDRESS]],'02BUILD'!$BY425,4)</f>
        <v>#N/A</v>
      </c>
      <c r="CD425" s="636" t="e">
        <f>INDEX(Таблиця5[[C - COINS - COST]:[ADDRESS]],'02BUILD'!$BY425,5)</f>
        <v>#N/A</v>
      </c>
      <c r="CE425" s="636" t="e">
        <f>INDEX(Таблиця5[[C - COINS - COST]:[ADDRESS]],'02BUILD'!$BY425,6)</f>
        <v>#N/A</v>
      </c>
      <c r="CF425" s="636" t="e">
        <f>INDEX(Таблиця5[[C - COINS - COST]:[ADDRESS]],'02BUILD'!$BY425,7)</f>
        <v>#N/A</v>
      </c>
      <c r="CG425" s="636" t="e">
        <f>INDEX(Таблиця5[[C - COINS - COST]:[ADDRESS]],'02BUILD'!$BY425,8)</f>
        <v>#N/A</v>
      </c>
      <c r="CH425" s="636" t="e">
        <f>INDEX(Таблиця5[[C - COINS - COST]:[ADDRESS]],'02BUILD'!$BY425,9)</f>
        <v>#N/A</v>
      </c>
      <c r="CI425" s="636" t="e">
        <f>INDEX(Таблиця5[[C - COINS - COST]:[ADDRESS]],'02BUILD'!$BY425,10)</f>
        <v>#N/A</v>
      </c>
    </row>
    <row r="426" spans="1:87" ht="16.5" hidden="1" thickTop="1" thickBot="1">
      <c r="A426" s="636" t="s">
        <v>865</v>
      </c>
      <c r="B426" s="665" t="str">
        <f>LEFT(LEFT(A426,FIND(":",A426)),LEN(LEFT(A426,FIND(":",A426)))-1)</f>
        <v>$7</v>
      </c>
      <c r="C426" s="665" t="str">
        <f>RIGHT(A426,LEN(A426)-FIND(":",A426)-1)</f>
        <v>Hiilgauntlet Villa (noble villa, A, 3s)</v>
      </c>
      <c r="D426" s="636"/>
      <c r="E426" s="636"/>
      <c r="F426" s="665" t="s">
        <v>1262</v>
      </c>
      <c r="G426" s="665" t="s">
        <v>1593</v>
      </c>
      <c r="H426" s="665" t="s">
        <v>2206</v>
      </c>
      <c r="I426" s="665" t="s">
        <v>3971</v>
      </c>
      <c r="J426" s="665"/>
      <c r="K426" s="665" t="s">
        <v>2075</v>
      </c>
      <c r="L426" s="665" t="s">
        <v>2076</v>
      </c>
      <c r="M426" s="665" t="s">
        <v>2133</v>
      </c>
      <c r="N426" s="665"/>
      <c r="O426" s="665"/>
      <c r="P426" s="665"/>
      <c r="Q426" s="665"/>
      <c r="R426" s="665"/>
      <c r="S426" s="665" t="str">
        <f>Таблиця4[[#This Row],[C - COINS - COST]]&amp;"C"&amp;" | "&amp;Таблиця4[[#This Row],[A - TANKARDS - Drinks]]&amp;"A"&amp;" | "&amp;Таблиця4[[#This Row],[P - PIPES - hospitality]]&amp;" P"&amp;" | "&amp;Таблиця4[[#This Row],[D - DAGGERS - danger level]]&amp;"D"</f>
        <v>C | A |  P | D</v>
      </c>
      <c r="T426" s="665"/>
      <c r="U426" s="665"/>
      <c r="V426" s="665"/>
      <c r="W426" s="926"/>
      <c r="X426" s="665" t="s">
        <v>4315</v>
      </c>
      <c r="Y426" s="665"/>
      <c r="Z426" s="665" t="str">
        <f>Таблиця4[[#This Row],[Descriptions2]]</f>
        <v/>
      </c>
      <c r="AA426" s="665" t="str">
        <f>Таблиця4[[#This Row],[Owner/Specific NPCs3]]</f>
        <v/>
      </c>
      <c r="AB426" s="665"/>
      <c r="AC426" s="666" t="s">
        <v>5836</v>
      </c>
      <c r="AD426" s="667"/>
      <c r="AE426" s="671"/>
      <c r="AF426" s="665" t="str">
        <f>IFERROR(INDEX('02VG'!B$4:B$167,MATCH($H426,'02VG'!$A$4:$A$167,0),1),"")</f>
        <v/>
      </c>
      <c r="AG426" s="665" t="str">
        <f>IFERROR(INDEX('02VG'!C$4:C$167,MATCH($H426,'02VG'!$A$4:$A$167,0),1),"")</f>
        <v/>
      </c>
      <c r="AH426" s="665" t="str">
        <f>IFERROR(INDEX('02VG'!D$4:D$167,MATCH($H426,'02VG'!$A$4:$A$167,0),1),"")</f>
        <v/>
      </c>
      <c r="AI426" s="665" t="str">
        <f>IFERROR(INDEX('02VG'!E$4:E$167,MATCH($H426,'02VG'!$A$4:$A$167,0),1),"")</f>
        <v/>
      </c>
      <c r="AJ426" s="665" t="str">
        <f>IFERROR(INDEX('02VG'!G$4:G$167,MATCH($H426,'02VG'!$A$4:$A$167,0),1),"")</f>
        <v/>
      </c>
      <c r="AK426" s="665" t="str">
        <f>IFERROR(INDEX('02VG'!I$4:I$167,MATCH($H426,'02VG'!$A$4:$A$167,0),1),"")</f>
        <v/>
      </c>
      <c r="AL426" s="665" t="str">
        <f>IFERROR(INDEX('02VG'!L$4:L$167,MATCH($H426,'02VG'!$A$4:$A$167,0),1),"")</f>
        <v/>
      </c>
      <c r="AM426" s="671"/>
      <c r="AN426" s="665" t="str">
        <f>IFERROR(INDEX('02ORG'!$H$4:$H$45,MATCH($F426,'02ORG'!$M$4:$M$45,0),1),"")</f>
        <v/>
      </c>
      <c r="AO426" s="671"/>
      <c r="AP426" s="665" t="str">
        <f>IFERROR(INDEX('02FOLK'!$AT$3:$AT$45,MATCH($F426,'02FOLK'!$AS$3:$AS$45,0),1),"")</f>
        <v/>
      </c>
      <c r="AQ426" s="671"/>
      <c r="AR426" s="636"/>
      <c r="AS426" s="636"/>
      <c r="AT426" s="636"/>
      <c r="AU426" s="636"/>
      <c r="AV426" s="671"/>
      <c r="AW426" s="636" t="str">
        <f>IFERROR(INDEX('02_LIVING_WATERDEEP'!$C$2:$C$200,MATCH(Таблиця4[[#This Row],[BUILDING NAME]],'02_LIVING_WATERDEEP'!$A$2:$A$200,0),1),"")</f>
        <v/>
      </c>
      <c r="AX426" s="636" t="str">
        <f>IFERROR(INDEX('02_LIVING_WATERDEEP'!$F$2:$F$200,MATCH(Таблиця4[[#This Row],[BUILDING NAME]],'02_LIVING_WATERDEEP'!$A$2:$A$200,0),1),"")</f>
        <v/>
      </c>
      <c r="AY426" s="636" t="str">
        <f>IFERROR(INDEX('02_LIVING_WATERDEEP'!$I$2:$I$200,MATCH(Таблиця4[[#This Row],[BUILDING NAME]],'02_LIVING_WATERDEEP'!$A$2:$A$200,0),1),"")</f>
        <v/>
      </c>
      <c r="AZ426" s="636" t="str">
        <f>IFERROR(INDEX('02_LIVING_WATERDEEP'!$J$2:$J$200,MATCH(Таблиця4[[#This Row],[BUILDING NAME]],'02_LIVING_WATERDEEP'!$A$2:$A$200,0),1),"")</f>
        <v/>
      </c>
      <c r="BA426" s="636" t="str">
        <f>IFERROR(INDEX('02_LIVING_WATERDEEP'!$K$2:$K$200,MATCH(Таблиця4[[#This Row],[BUILDING NAME]],'02_LIVING_WATERDEEP'!$A$2:$A$200,0),1),"")</f>
        <v/>
      </c>
      <c r="BB426" s="636" t="str">
        <f>IFERROR(INDEX('02_LIVING_WATERDEEP'!$L$2:$L$200,MATCH(Таблиця4[[#This Row],[BUILDING NAME]],'02_LIVING_WATERDEEP'!$A$2:$A$200,0),1),"")</f>
        <v/>
      </c>
      <c r="BC426" s="636" t="str">
        <f>IFERROR(INDEX('02_LIVING_WATERDEEP'!$M$2:$M$200,MATCH(Таблиця4[[#This Row],[BUILDING NAME]],'02_LIVING_WATERDEEP'!$A$2:$A$200,0),1),"")</f>
        <v/>
      </c>
      <c r="BD426" s="636"/>
      <c r="BE426" s="636"/>
      <c r="BF426" s="636"/>
      <c r="BG426" s="636"/>
      <c r="BH426" s="636"/>
      <c r="BI426" s="636"/>
      <c r="BJ426" s="636"/>
      <c r="BK426" s="636"/>
      <c r="BL426" s="636"/>
      <c r="BM426" s="636"/>
      <c r="BN426" s="636"/>
      <c r="BO426" s="636"/>
      <c r="BP426" s="636"/>
      <c r="BQ426" s="636"/>
      <c r="BR426" s="636"/>
      <c r="BS426" s="636"/>
      <c r="BT426" s="636"/>
      <c r="BU426" s="636" t="e">
        <f>MATCH(Таблиця4[[#This Row],[BUILDING NAME]],#REF!,0)</f>
        <v>#REF!</v>
      </c>
      <c r="BV426" s="636" t="e">
        <f>INDEX(#REF!,'02BUILD'!BU426,1)</f>
        <v>#REF!</v>
      </c>
      <c r="BW426" s="636">
        <v>0</v>
      </c>
      <c r="BX426" s="636"/>
      <c r="BY426" s="636" t="e">
        <f>MATCH(Таблиця4[[#This Row],[BUILDING NAME]],Таблиця5[NAME],0)</f>
        <v>#N/A</v>
      </c>
      <c r="BZ426" s="636" t="e">
        <f>INDEX(Таблиця5[[C - COINS - COST]:[ADDRESS]],'02BUILD'!$BY426,1)</f>
        <v>#N/A</v>
      </c>
      <c r="CA426" s="636" t="e">
        <f>INDEX(Таблиця5[[C - COINS - COST]:[ADDRESS]],'02BUILD'!$BY426,2)</f>
        <v>#N/A</v>
      </c>
      <c r="CB426" s="636" t="e">
        <f>INDEX(Таблиця5[[C - COINS - COST]:[ADDRESS]],'02BUILD'!$BY426,3)</f>
        <v>#N/A</v>
      </c>
      <c r="CC426" s="636" t="e">
        <f>INDEX(Таблиця5[[C - COINS - COST]:[ADDRESS]],'02BUILD'!$BY426,4)</f>
        <v>#N/A</v>
      </c>
      <c r="CD426" s="636" t="e">
        <f>INDEX(Таблиця5[[C - COINS - COST]:[ADDRESS]],'02BUILD'!$BY426,5)</f>
        <v>#N/A</v>
      </c>
      <c r="CE426" s="636" t="e">
        <f>INDEX(Таблиця5[[C - COINS - COST]:[ADDRESS]],'02BUILD'!$BY426,6)</f>
        <v>#N/A</v>
      </c>
      <c r="CF426" s="636" t="e">
        <f>INDEX(Таблиця5[[C - COINS - COST]:[ADDRESS]],'02BUILD'!$BY426,7)</f>
        <v>#N/A</v>
      </c>
      <c r="CG426" s="636" t="e">
        <f>INDEX(Таблиця5[[C - COINS - COST]:[ADDRESS]],'02BUILD'!$BY426,8)</f>
        <v>#N/A</v>
      </c>
      <c r="CH426" s="636" t="e">
        <f>INDEX(Таблиця5[[C - COINS - COST]:[ADDRESS]],'02BUILD'!$BY426,9)</f>
        <v>#N/A</v>
      </c>
      <c r="CI426" s="636" t="e">
        <f>INDEX(Таблиця5[[C - COINS - COST]:[ADDRESS]],'02BUILD'!$BY426,10)</f>
        <v>#N/A</v>
      </c>
    </row>
    <row r="427" spans="1:87" ht="16.5" hidden="1" thickTop="1" thickBot="1">
      <c r="A427" s="636" t="s">
        <v>866</v>
      </c>
      <c r="B427" s="665" t="str">
        <f>LEFT(LEFT(A427,FIND(":",A427)),LEN(LEFT(A427,FIND(":",A427)))-1)</f>
        <v>$8</v>
      </c>
      <c r="C427" s="665" t="str">
        <f>RIGHT(A427,LEN(A427)-FIND(":",A427)-1)</f>
        <v>The Blue Alley (wizard's domicile, C, 1)</v>
      </c>
      <c r="D427" s="636"/>
      <c r="E427" s="636"/>
      <c r="F427" s="665" t="s">
        <v>1263</v>
      </c>
      <c r="G427" s="665" t="s">
        <v>1594</v>
      </c>
      <c r="H427" s="665" t="s">
        <v>16742</v>
      </c>
      <c r="I427" s="665" t="s">
        <v>3971</v>
      </c>
      <c r="J427" s="665"/>
      <c r="K427" s="665" t="s">
        <v>2104</v>
      </c>
      <c r="L427" s="665" t="s">
        <v>2069</v>
      </c>
      <c r="M427" s="665">
        <v>1</v>
      </c>
      <c r="N427" s="665"/>
      <c r="O427" s="665"/>
      <c r="P427" s="665"/>
      <c r="Q427" s="665"/>
      <c r="R427" s="665"/>
      <c r="S427" s="665" t="str">
        <f>Таблиця4[[#This Row],[C - COINS - COST]]&amp;"C"&amp;" | "&amp;Таблиця4[[#This Row],[A - TANKARDS - Drinks]]&amp;"A"&amp;" | "&amp;Таблиця4[[#This Row],[P - PIPES - hospitality]]&amp;" P"&amp;" | "&amp;Таблиця4[[#This Row],[D - DAGGERS - danger level]]&amp;"D"</f>
        <v>C | A |  P | D</v>
      </c>
      <c r="T427" s="665"/>
      <c r="U427" s="665"/>
      <c r="V427" s="665"/>
      <c r="W427" s="665" t="s">
        <v>21236</v>
      </c>
      <c r="X427" s="665" t="s">
        <v>4315</v>
      </c>
      <c r="Y427" s="665"/>
      <c r="Z427" s="665" t="str">
        <f>Таблиця4[[#This Row],[Descriptions2]]</f>
        <v/>
      </c>
      <c r="AA427" s="665" t="str">
        <f>Таблиця4[[#This Row],[Owner/Specific NPCs3]]</f>
        <v/>
      </c>
      <c r="AB427" s="665"/>
      <c r="AC427" s="666" t="s">
        <v>5836</v>
      </c>
      <c r="AD427" s="667"/>
      <c r="AE427" s="671"/>
      <c r="AF427" s="665" t="str">
        <f>IFERROR(INDEX('02VG'!B$4:B$167,MATCH($H427,'02VG'!$A$4:$A$167,0),1),"")</f>
        <v/>
      </c>
      <c r="AG427" s="665" t="str">
        <f>IFERROR(INDEX('02VG'!C$4:C$167,MATCH($H427,'02VG'!$A$4:$A$167,0),1),"")</f>
        <v/>
      </c>
      <c r="AH427" s="665" t="str">
        <f>IFERROR(INDEX('02VG'!D$4:D$167,MATCH($H427,'02VG'!$A$4:$A$167,0),1),"")</f>
        <v/>
      </c>
      <c r="AI427" s="665" t="str">
        <f>IFERROR(INDEX('02VG'!E$4:E$167,MATCH($H427,'02VG'!$A$4:$A$167,0),1),"")</f>
        <v/>
      </c>
      <c r="AJ427" s="665" t="str">
        <f>IFERROR(INDEX('02VG'!G$4:G$167,MATCH($H427,'02VG'!$A$4:$A$167,0),1),"")</f>
        <v/>
      </c>
      <c r="AK427" s="665" t="str">
        <f>IFERROR(INDEX('02VG'!I$4:I$167,MATCH($H427,'02VG'!$A$4:$A$167,0),1),"")</f>
        <v/>
      </c>
      <c r="AL427" s="665" t="str">
        <f>IFERROR(INDEX('02VG'!L$4:L$167,MATCH($H427,'02VG'!$A$4:$A$167,0),1),"")</f>
        <v/>
      </c>
      <c r="AM427" s="671"/>
      <c r="AN427" s="665" t="str">
        <f>IFERROR(INDEX('02ORG'!$H$4:$H$45,MATCH($F427,'02ORG'!$M$4:$M$45,0),1),"")</f>
        <v/>
      </c>
      <c r="AO427" s="671"/>
      <c r="AP427" s="665" t="str">
        <f>IFERROR(INDEX('02FOLK'!$AT$3:$AT$45,MATCH($F427,'02FOLK'!$AS$3:$AS$45,0),1),"")</f>
        <v/>
      </c>
      <c r="AQ427" s="671"/>
      <c r="AR427" s="636"/>
      <c r="AS427" s="636"/>
      <c r="AT427" s="636"/>
      <c r="AU427" s="636"/>
      <c r="AV427" s="671"/>
      <c r="AW427" s="636" t="str">
        <f>IFERROR(INDEX('02_LIVING_WATERDEEP'!$C$2:$C$200,MATCH(Таблиця4[[#This Row],[BUILDING NAME]],'02_LIVING_WATERDEEP'!$A$2:$A$200,0),1),"")</f>
        <v/>
      </c>
      <c r="AX427" s="636" t="str">
        <f>IFERROR(INDEX('02_LIVING_WATERDEEP'!$F$2:$F$200,MATCH(Таблиця4[[#This Row],[BUILDING NAME]],'02_LIVING_WATERDEEP'!$A$2:$A$200,0),1),"")</f>
        <v/>
      </c>
      <c r="AY427" s="636" t="str">
        <f>IFERROR(INDEX('02_LIVING_WATERDEEP'!$I$2:$I$200,MATCH(Таблиця4[[#This Row],[BUILDING NAME]],'02_LIVING_WATERDEEP'!$A$2:$A$200,0),1),"")</f>
        <v/>
      </c>
      <c r="AZ427" s="636" t="str">
        <f>IFERROR(INDEX('02_LIVING_WATERDEEP'!$J$2:$J$200,MATCH(Таблиця4[[#This Row],[BUILDING NAME]],'02_LIVING_WATERDEEP'!$A$2:$A$200,0),1),"")</f>
        <v/>
      </c>
      <c r="BA427" s="636" t="str">
        <f>IFERROR(INDEX('02_LIVING_WATERDEEP'!$K$2:$K$200,MATCH(Таблиця4[[#This Row],[BUILDING NAME]],'02_LIVING_WATERDEEP'!$A$2:$A$200,0),1),"")</f>
        <v/>
      </c>
      <c r="BB427" s="636" t="str">
        <f>IFERROR(INDEX('02_LIVING_WATERDEEP'!$L$2:$L$200,MATCH(Таблиця4[[#This Row],[BUILDING NAME]],'02_LIVING_WATERDEEP'!$A$2:$A$200,0),1),"")</f>
        <v/>
      </c>
      <c r="BC427" s="636" t="str">
        <f>IFERROR(INDEX('02_LIVING_WATERDEEP'!$M$2:$M$200,MATCH(Таблиця4[[#This Row],[BUILDING NAME]],'02_LIVING_WATERDEEP'!$A$2:$A$200,0),1),"")</f>
        <v/>
      </c>
      <c r="BD427" s="636"/>
      <c r="BE427" s="636"/>
      <c r="BF427" s="636"/>
      <c r="BG427" s="636"/>
      <c r="BH427" s="636"/>
      <c r="BI427" s="636"/>
      <c r="BJ427" s="636"/>
      <c r="BK427" s="636"/>
      <c r="BL427" s="636"/>
      <c r="BM427" s="636"/>
      <c r="BN427" s="636"/>
      <c r="BO427" s="636"/>
      <c r="BP427" s="636"/>
      <c r="BQ427" s="636"/>
      <c r="BR427" s="636"/>
      <c r="BS427" s="636"/>
      <c r="BT427" s="636"/>
      <c r="BU427" s="636" t="e">
        <f>MATCH(Таблиця4[[#This Row],[BUILDING NAME]],#REF!,0)</f>
        <v>#REF!</v>
      </c>
      <c r="BV427" s="636" t="e">
        <f>INDEX(#REF!,'02BUILD'!BU427,1)</f>
        <v>#REF!</v>
      </c>
      <c r="BW427" s="636" t="s">
        <v>20675</v>
      </c>
      <c r="BX427" s="636"/>
      <c r="BY427" s="636" t="e">
        <f>MATCH(Таблиця4[[#This Row],[BUILDING NAME]],Таблиця5[NAME],0)</f>
        <v>#N/A</v>
      </c>
      <c r="BZ427" s="636" t="e">
        <f>INDEX(Таблиця5[[C - COINS - COST]:[ADDRESS]],'02BUILD'!$BY427,1)</f>
        <v>#N/A</v>
      </c>
      <c r="CA427" s="636" t="e">
        <f>INDEX(Таблиця5[[C - COINS - COST]:[ADDRESS]],'02BUILD'!$BY427,2)</f>
        <v>#N/A</v>
      </c>
      <c r="CB427" s="636" t="e">
        <f>INDEX(Таблиця5[[C - COINS - COST]:[ADDRESS]],'02BUILD'!$BY427,3)</f>
        <v>#N/A</v>
      </c>
      <c r="CC427" s="636" t="e">
        <f>INDEX(Таблиця5[[C - COINS - COST]:[ADDRESS]],'02BUILD'!$BY427,4)</f>
        <v>#N/A</v>
      </c>
      <c r="CD427" s="636" t="e">
        <f>INDEX(Таблиця5[[C - COINS - COST]:[ADDRESS]],'02BUILD'!$BY427,5)</f>
        <v>#N/A</v>
      </c>
      <c r="CE427" s="636" t="e">
        <f>INDEX(Таблиця5[[C - COINS - COST]:[ADDRESS]],'02BUILD'!$BY427,6)</f>
        <v>#N/A</v>
      </c>
      <c r="CF427" s="636" t="e">
        <f>INDEX(Таблиця5[[C - COINS - COST]:[ADDRESS]],'02BUILD'!$BY427,7)</f>
        <v>#N/A</v>
      </c>
      <c r="CG427" s="636" t="e">
        <f>INDEX(Таблиця5[[C - COINS - COST]:[ADDRESS]],'02BUILD'!$BY427,8)</f>
        <v>#N/A</v>
      </c>
      <c r="CH427" s="636" t="e">
        <f>INDEX(Таблиця5[[C - COINS - COST]:[ADDRESS]],'02BUILD'!$BY427,9)</f>
        <v>#N/A</v>
      </c>
      <c r="CI427" s="636" t="e">
        <f>INDEX(Таблиця5[[C - COINS - COST]:[ADDRESS]],'02BUILD'!$BY427,10)</f>
        <v>#N/A</v>
      </c>
    </row>
    <row r="428" spans="1:87" ht="16.5" hidden="1" thickTop="1" thickBot="1">
      <c r="A428" s="636" t="s">
        <v>867</v>
      </c>
      <c r="B428" s="665" t="str">
        <f>LEFT(LEFT(A428,FIND(":",A428)),LEN(LEFT(A428,FIND(":",A428)))-1)</f>
        <v>$9</v>
      </c>
      <c r="C428" s="665" t="str">
        <f>RIGHT(A428,LEN(A428)-FIND(":",A428)-1)</f>
        <v>Gauntyl Villa (noble villa, A, 1s &amp; 2s)</v>
      </c>
      <c r="D428" s="636"/>
      <c r="E428" s="636"/>
      <c r="F428" s="665" t="s">
        <v>359</v>
      </c>
      <c r="G428" s="665" t="s">
        <v>1595</v>
      </c>
      <c r="H428" s="665" t="s">
        <v>2207</v>
      </c>
      <c r="I428" s="665" t="s">
        <v>3971</v>
      </c>
      <c r="J428" s="665"/>
      <c r="K428" s="665" t="s">
        <v>2075</v>
      </c>
      <c r="L428" s="665" t="s">
        <v>2076</v>
      </c>
      <c r="M428" s="665" t="s">
        <v>2071</v>
      </c>
      <c r="N428" s="665"/>
      <c r="O428" s="665"/>
      <c r="P428" s="665"/>
      <c r="Q428" s="665"/>
      <c r="R428" s="665"/>
      <c r="S428" s="665" t="str">
        <f>Таблиця4[[#This Row],[C - COINS - COST]]&amp;"C"&amp;" | "&amp;Таблиця4[[#This Row],[A - TANKARDS - Drinks]]&amp;"A"&amp;" | "&amp;Таблиця4[[#This Row],[P - PIPES - hospitality]]&amp;" P"&amp;" | "&amp;Таблиця4[[#This Row],[D - DAGGERS - danger level]]&amp;"D"</f>
        <v>C | A |  P | D</v>
      </c>
      <c r="T428" s="665"/>
      <c r="U428" s="665"/>
      <c r="V428" s="665"/>
      <c r="W428" s="665"/>
      <c r="X428" s="665" t="s">
        <v>4315</v>
      </c>
      <c r="Y428" s="665"/>
      <c r="Z428" s="665" t="str">
        <f>Таблиця4[[#This Row],[Descriptions2]]</f>
        <v/>
      </c>
      <c r="AA428" s="665" t="str">
        <f>Таблиця4[[#This Row],[Owner/Specific NPCs3]]</f>
        <v/>
      </c>
      <c r="AB428" s="665"/>
      <c r="AC428" s="666" t="s">
        <v>5836</v>
      </c>
      <c r="AD428" s="667"/>
      <c r="AE428" s="671"/>
      <c r="AF428" s="665" t="str">
        <f>IFERROR(INDEX('02VG'!B$4:B$167,MATCH($H428,'02VG'!$A$4:$A$167,0),1),"")</f>
        <v/>
      </c>
      <c r="AG428" s="665" t="str">
        <f>IFERROR(INDEX('02VG'!C$4:C$167,MATCH($H428,'02VG'!$A$4:$A$167,0),1),"")</f>
        <v/>
      </c>
      <c r="AH428" s="665" t="str">
        <f>IFERROR(INDEX('02VG'!D$4:D$167,MATCH($H428,'02VG'!$A$4:$A$167,0),1),"")</f>
        <v/>
      </c>
      <c r="AI428" s="665" t="str">
        <f>IFERROR(INDEX('02VG'!E$4:E$167,MATCH($H428,'02VG'!$A$4:$A$167,0),1),"")</f>
        <v/>
      </c>
      <c r="AJ428" s="665" t="str">
        <f>IFERROR(INDEX('02VG'!G$4:G$167,MATCH($H428,'02VG'!$A$4:$A$167,0),1),"")</f>
        <v/>
      </c>
      <c r="AK428" s="665" t="str">
        <f>IFERROR(INDEX('02VG'!I$4:I$167,MATCH($H428,'02VG'!$A$4:$A$167,0),1),"")</f>
        <v/>
      </c>
      <c r="AL428" s="665" t="str">
        <f>IFERROR(INDEX('02VG'!L$4:L$167,MATCH($H428,'02VG'!$A$4:$A$167,0),1),"")</f>
        <v/>
      </c>
      <c r="AM428" s="671"/>
      <c r="AN428" s="665" t="str">
        <f>IFERROR(INDEX('02ORG'!$H$4:$H$45,MATCH($F428,'02ORG'!$M$4:$M$45,0),1),"")</f>
        <v/>
      </c>
      <c r="AO428" s="671"/>
      <c r="AP428" s="665" t="str">
        <f>IFERROR(INDEX('02FOLK'!$AT$3:$AT$45,MATCH($F428,'02FOLK'!$AS$3:$AS$45,0),1),"")</f>
        <v/>
      </c>
      <c r="AQ428" s="671"/>
      <c r="AR428" s="636"/>
      <c r="AS428" s="636"/>
      <c r="AT428" s="636"/>
      <c r="AU428" s="636"/>
      <c r="AV428" s="671"/>
      <c r="AW428" s="636" t="str">
        <f>IFERROR(INDEX('02_LIVING_WATERDEEP'!$C$2:$C$200,MATCH(Таблиця4[[#This Row],[BUILDING NAME]],'02_LIVING_WATERDEEP'!$A$2:$A$200,0),1),"")</f>
        <v/>
      </c>
      <c r="AX428" s="636" t="str">
        <f>IFERROR(INDEX('02_LIVING_WATERDEEP'!$F$2:$F$200,MATCH(Таблиця4[[#This Row],[BUILDING NAME]],'02_LIVING_WATERDEEP'!$A$2:$A$200,0),1),"")</f>
        <v/>
      </c>
      <c r="AY428" s="636" t="str">
        <f>IFERROR(INDEX('02_LIVING_WATERDEEP'!$I$2:$I$200,MATCH(Таблиця4[[#This Row],[BUILDING NAME]],'02_LIVING_WATERDEEP'!$A$2:$A$200,0),1),"")</f>
        <v/>
      </c>
      <c r="AZ428" s="636" t="str">
        <f>IFERROR(INDEX('02_LIVING_WATERDEEP'!$J$2:$J$200,MATCH(Таблиця4[[#This Row],[BUILDING NAME]],'02_LIVING_WATERDEEP'!$A$2:$A$200,0),1),"")</f>
        <v/>
      </c>
      <c r="BA428" s="636" t="str">
        <f>IFERROR(INDEX('02_LIVING_WATERDEEP'!$K$2:$K$200,MATCH(Таблиця4[[#This Row],[BUILDING NAME]],'02_LIVING_WATERDEEP'!$A$2:$A$200,0),1),"")</f>
        <v/>
      </c>
      <c r="BB428" s="636" t="str">
        <f>IFERROR(INDEX('02_LIVING_WATERDEEP'!$L$2:$L$200,MATCH(Таблиця4[[#This Row],[BUILDING NAME]],'02_LIVING_WATERDEEP'!$A$2:$A$200,0),1),"")</f>
        <v/>
      </c>
      <c r="BC428" s="636" t="str">
        <f>IFERROR(INDEX('02_LIVING_WATERDEEP'!$M$2:$M$200,MATCH(Таблиця4[[#This Row],[BUILDING NAME]],'02_LIVING_WATERDEEP'!$A$2:$A$200,0),1),"")</f>
        <v/>
      </c>
      <c r="BD428" s="636"/>
      <c r="BE428" s="636"/>
      <c r="BF428" s="636"/>
      <c r="BG428" s="636"/>
      <c r="BH428" s="636"/>
      <c r="BI428" s="636"/>
      <c r="BJ428" s="636"/>
      <c r="BK428" s="636"/>
      <c r="BL428" s="636"/>
      <c r="BM428" s="636"/>
      <c r="BN428" s="636"/>
      <c r="BO428" s="636"/>
      <c r="BP428" s="636"/>
      <c r="BQ428" s="636"/>
      <c r="BR428" s="636"/>
      <c r="BS428" s="636"/>
      <c r="BT428" s="636"/>
      <c r="BU428" s="636" t="e">
        <f>MATCH(Таблиця4[[#This Row],[BUILDING NAME]],#REF!,0)</f>
        <v>#REF!</v>
      </c>
      <c r="BV428" s="636" t="e">
        <f>INDEX(#REF!,'02BUILD'!BU428,1)</f>
        <v>#REF!</v>
      </c>
      <c r="BW428" s="636" t="e">
        <v>#N/A</v>
      </c>
      <c r="BX428" s="636"/>
      <c r="BY428" s="636" t="e">
        <f>MATCH(Таблиця4[[#This Row],[BUILDING NAME]],Таблиця5[NAME],0)</f>
        <v>#N/A</v>
      </c>
      <c r="BZ428" s="636" t="e">
        <f>INDEX(Таблиця5[[C - COINS - COST]:[ADDRESS]],'02BUILD'!$BY428,1)</f>
        <v>#N/A</v>
      </c>
      <c r="CA428" s="636" t="e">
        <f>INDEX(Таблиця5[[C - COINS - COST]:[ADDRESS]],'02BUILD'!$BY428,2)</f>
        <v>#N/A</v>
      </c>
      <c r="CB428" s="636" t="e">
        <f>INDEX(Таблиця5[[C - COINS - COST]:[ADDRESS]],'02BUILD'!$BY428,3)</f>
        <v>#N/A</v>
      </c>
      <c r="CC428" s="636" t="e">
        <f>INDEX(Таблиця5[[C - COINS - COST]:[ADDRESS]],'02BUILD'!$BY428,4)</f>
        <v>#N/A</v>
      </c>
      <c r="CD428" s="636" t="e">
        <f>INDEX(Таблиця5[[C - COINS - COST]:[ADDRESS]],'02BUILD'!$BY428,5)</f>
        <v>#N/A</v>
      </c>
      <c r="CE428" s="636" t="e">
        <f>INDEX(Таблиця5[[C - COINS - COST]:[ADDRESS]],'02BUILD'!$BY428,6)</f>
        <v>#N/A</v>
      </c>
      <c r="CF428" s="636" t="e">
        <f>INDEX(Таблиця5[[C - COINS - COST]:[ADDRESS]],'02BUILD'!$BY428,7)</f>
        <v>#N/A</v>
      </c>
      <c r="CG428" s="636" t="e">
        <f>INDEX(Таблиця5[[C - COINS - COST]:[ADDRESS]],'02BUILD'!$BY428,8)</f>
        <v>#N/A</v>
      </c>
      <c r="CH428" s="636" t="e">
        <f>INDEX(Таблиця5[[C - COINS - COST]:[ADDRESS]],'02BUILD'!$BY428,9)</f>
        <v>#N/A</v>
      </c>
      <c r="CI428" s="636" t="e">
        <f>INDEX(Таблиця5[[C - COINS - COST]:[ADDRESS]],'02BUILD'!$BY428,10)</f>
        <v>#N/A</v>
      </c>
    </row>
    <row r="429" spans="1:87" ht="16.5" hidden="1" thickTop="1" thickBot="1">
      <c r="A429" s="636" t="s">
        <v>868</v>
      </c>
      <c r="B429" s="665" t="str">
        <f>LEFT(LEFT(A429,FIND(":",A429)),LEN(LEFT(A429,FIND(":",A429)))-1)</f>
        <v>$10</v>
      </c>
      <c r="C429" s="665" t="str">
        <f>RIGHT(A429,LEN(A429)-FIND(":",A429)-1)</f>
        <v>The Temple of Beauty (temple, A, 3)</v>
      </c>
      <c r="D429" s="636"/>
      <c r="E429" s="636"/>
      <c r="F429" s="665" t="s">
        <v>1264</v>
      </c>
      <c r="G429" s="665" t="s">
        <v>1596</v>
      </c>
      <c r="H429" s="665" t="s">
        <v>13235</v>
      </c>
      <c r="I429" s="665" t="s">
        <v>3971</v>
      </c>
      <c r="J429" s="665"/>
      <c r="K429" s="665" t="s">
        <v>2100</v>
      </c>
      <c r="L429" s="665" t="s">
        <v>2076</v>
      </c>
      <c r="M429" s="665">
        <v>3</v>
      </c>
      <c r="N429" s="665"/>
      <c r="O429" s="665"/>
      <c r="P429" s="665"/>
      <c r="Q429" s="665"/>
      <c r="R429" s="665"/>
      <c r="S429" s="665" t="str">
        <f>Таблиця4[[#This Row],[C - COINS - COST]]&amp;"C"&amp;" | "&amp;Таблиця4[[#This Row],[A - TANKARDS - Drinks]]&amp;"A"&amp;" | "&amp;Таблиця4[[#This Row],[P - PIPES - hospitality]]&amp;" P"&amp;" | "&amp;Таблиця4[[#This Row],[D - DAGGERS - danger level]]&amp;"D"</f>
        <v>C | A |  P | D</v>
      </c>
      <c r="T429" s="665"/>
      <c r="U429" s="665"/>
      <c r="V429" s="665"/>
      <c r="W429" s="665" t="s">
        <v>21298</v>
      </c>
      <c r="X429" s="665" t="s">
        <v>4315</v>
      </c>
      <c r="Y429" s="665"/>
      <c r="Z429" s="665" t="str">
        <f>Таблиця4[[#This Row],[Descriptions2]]</f>
        <v/>
      </c>
      <c r="AA429" s="665" t="str">
        <f>Таблиця4[[#This Row],[Owner/Specific NPCs3]]</f>
        <v/>
      </c>
      <c r="AB429" s="665"/>
      <c r="AC429" s="666" t="s">
        <v>5836</v>
      </c>
      <c r="AD429" s="667"/>
      <c r="AE429" s="671"/>
      <c r="AF429" s="665" t="str">
        <f>IFERROR(INDEX('02VG'!B$4:B$167,MATCH($H429,'02VG'!$A$4:$A$167,0),1),"")</f>
        <v/>
      </c>
      <c r="AG429" s="665" t="str">
        <f>IFERROR(INDEX('02VG'!C$4:C$167,MATCH($H429,'02VG'!$A$4:$A$167,0),1),"")</f>
        <v/>
      </c>
      <c r="AH429" s="665" t="str">
        <f>IFERROR(INDEX('02VG'!D$4:D$167,MATCH($H429,'02VG'!$A$4:$A$167,0),1),"")</f>
        <v/>
      </c>
      <c r="AI429" s="665" t="str">
        <f>IFERROR(INDEX('02VG'!E$4:E$167,MATCH($H429,'02VG'!$A$4:$A$167,0),1),"")</f>
        <v/>
      </c>
      <c r="AJ429" s="665" t="str">
        <f>IFERROR(INDEX('02VG'!G$4:G$167,MATCH($H429,'02VG'!$A$4:$A$167,0),1),"")</f>
        <v/>
      </c>
      <c r="AK429" s="665" t="str">
        <f>IFERROR(INDEX('02VG'!I$4:I$167,MATCH($H429,'02VG'!$A$4:$A$167,0),1),"")</f>
        <v/>
      </c>
      <c r="AL429" s="665" t="str">
        <f>IFERROR(INDEX('02VG'!L$4:L$167,MATCH($H429,'02VG'!$A$4:$A$167,0),1),"")</f>
        <v/>
      </c>
      <c r="AM429" s="671"/>
      <c r="AN429" s="665" t="str">
        <f>IFERROR(INDEX('02ORG'!$H$4:$H$45,MATCH($F429,'02ORG'!$M$4:$M$45,0),1),"")</f>
        <v/>
      </c>
      <c r="AO429" s="671"/>
      <c r="AP429" s="665" t="str">
        <f>IFERROR(INDEX('02FOLK'!$AT$3:$AT$45,MATCH($F429,'02FOLK'!$AS$3:$AS$45,0),1),"")</f>
        <v/>
      </c>
      <c r="AQ429" s="671"/>
      <c r="AR429" s="636"/>
      <c r="AS429" s="636"/>
      <c r="AT429" s="636"/>
      <c r="AU429" s="636"/>
      <c r="AV429" s="671"/>
      <c r="AW429" s="636" t="str">
        <f>IFERROR(INDEX('02_LIVING_WATERDEEP'!$C$2:$C$200,MATCH(Таблиця4[[#This Row],[BUILDING NAME]],'02_LIVING_WATERDEEP'!$A$2:$A$200,0),1),"")</f>
        <v/>
      </c>
      <c r="AX429" s="636" t="str">
        <f>IFERROR(INDEX('02_LIVING_WATERDEEP'!$F$2:$F$200,MATCH(Таблиця4[[#This Row],[BUILDING NAME]],'02_LIVING_WATERDEEP'!$A$2:$A$200,0),1),"")</f>
        <v/>
      </c>
      <c r="AY429" s="636" t="str">
        <f>IFERROR(INDEX('02_LIVING_WATERDEEP'!$I$2:$I$200,MATCH(Таблиця4[[#This Row],[BUILDING NAME]],'02_LIVING_WATERDEEP'!$A$2:$A$200,0),1),"")</f>
        <v/>
      </c>
      <c r="AZ429" s="636" t="str">
        <f>IFERROR(INDEX('02_LIVING_WATERDEEP'!$J$2:$J$200,MATCH(Таблиця4[[#This Row],[BUILDING NAME]],'02_LIVING_WATERDEEP'!$A$2:$A$200,0),1),"")</f>
        <v/>
      </c>
      <c r="BA429" s="636" t="str">
        <f>IFERROR(INDEX('02_LIVING_WATERDEEP'!$K$2:$K$200,MATCH(Таблиця4[[#This Row],[BUILDING NAME]],'02_LIVING_WATERDEEP'!$A$2:$A$200,0),1),"")</f>
        <v/>
      </c>
      <c r="BB429" s="636" t="str">
        <f>IFERROR(INDEX('02_LIVING_WATERDEEP'!$L$2:$L$200,MATCH(Таблиця4[[#This Row],[BUILDING NAME]],'02_LIVING_WATERDEEP'!$A$2:$A$200,0),1),"")</f>
        <v/>
      </c>
      <c r="BC429" s="636" t="str">
        <f>IFERROR(INDEX('02_LIVING_WATERDEEP'!$M$2:$M$200,MATCH(Таблиця4[[#This Row],[BUILDING NAME]],'02_LIVING_WATERDEEP'!$A$2:$A$200,0),1),"")</f>
        <v/>
      </c>
      <c r="BD429" s="636"/>
      <c r="BE429" s="636"/>
      <c r="BF429" s="636"/>
      <c r="BG429" s="636"/>
      <c r="BH429" s="636"/>
      <c r="BI429" s="636"/>
      <c r="BJ429" s="636"/>
      <c r="BK429" s="636"/>
      <c r="BL429" s="636"/>
      <c r="BM429" s="636"/>
      <c r="BN429" s="636"/>
      <c r="BO429" s="636"/>
      <c r="BP429" s="636"/>
      <c r="BQ429" s="636"/>
      <c r="BR429" s="636"/>
      <c r="BS429" s="636"/>
      <c r="BT429" s="636"/>
      <c r="BU429" s="636" t="e">
        <f>MATCH(Таблиця4[[#This Row],[BUILDING NAME]],#REF!,0)</f>
        <v>#REF!</v>
      </c>
      <c r="BV429" s="636" t="e">
        <f>INDEX(#REF!,'02BUILD'!BU429,1)</f>
        <v>#REF!</v>
      </c>
      <c r="BW429" s="636" t="s">
        <v>20683</v>
      </c>
      <c r="BX429" s="636"/>
      <c r="BY429" s="636" t="e">
        <f>MATCH(Таблиця4[[#This Row],[BUILDING NAME]],Таблиця5[NAME],0)</f>
        <v>#N/A</v>
      </c>
      <c r="BZ429" s="636" t="e">
        <f>INDEX(Таблиця5[[C - COINS - COST]:[ADDRESS]],'02BUILD'!$BY429,1)</f>
        <v>#N/A</v>
      </c>
      <c r="CA429" s="636" t="e">
        <f>INDEX(Таблиця5[[C - COINS - COST]:[ADDRESS]],'02BUILD'!$BY429,2)</f>
        <v>#N/A</v>
      </c>
      <c r="CB429" s="636" t="e">
        <f>INDEX(Таблиця5[[C - COINS - COST]:[ADDRESS]],'02BUILD'!$BY429,3)</f>
        <v>#N/A</v>
      </c>
      <c r="CC429" s="636" t="e">
        <f>INDEX(Таблиця5[[C - COINS - COST]:[ADDRESS]],'02BUILD'!$BY429,4)</f>
        <v>#N/A</v>
      </c>
      <c r="CD429" s="636" t="e">
        <f>INDEX(Таблиця5[[C - COINS - COST]:[ADDRESS]],'02BUILD'!$BY429,5)</f>
        <v>#N/A</v>
      </c>
      <c r="CE429" s="636" t="e">
        <f>INDEX(Таблиця5[[C - COINS - COST]:[ADDRESS]],'02BUILD'!$BY429,6)</f>
        <v>#N/A</v>
      </c>
      <c r="CF429" s="636" t="e">
        <f>INDEX(Таблиця5[[C - COINS - COST]:[ADDRESS]],'02BUILD'!$BY429,7)</f>
        <v>#N/A</v>
      </c>
      <c r="CG429" s="636" t="e">
        <f>INDEX(Таблиця5[[C - COINS - COST]:[ADDRESS]],'02BUILD'!$BY429,8)</f>
        <v>#N/A</v>
      </c>
      <c r="CH429" s="636" t="e">
        <f>INDEX(Таблиця5[[C - COINS - COST]:[ADDRESS]],'02BUILD'!$BY429,9)</f>
        <v>#N/A</v>
      </c>
      <c r="CI429" s="636" t="e">
        <f>INDEX(Таблиця5[[C - COINS - COST]:[ADDRESS]],'02BUILD'!$BY429,10)</f>
        <v>#N/A</v>
      </c>
    </row>
    <row r="430" spans="1:87" ht="16.5" hidden="1" thickTop="1" thickBot="1">
      <c r="A430" s="636" t="s">
        <v>869</v>
      </c>
      <c r="B430" s="665" t="str">
        <f>LEFT(LEFT(A430,FIND(":",A430)),LEN(LEFT(A430,FIND(":",A430)))-1)</f>
        <v>$11</v>
      </c>
      <c r="C430" s="665" t="str">
        <f>RIGHT(A430,LEN(A430)-FIND(":",A430)-1)</f>
        <v>Brokengulf Villa (noble villa, A, 4s &amp; 3s)</v>
      </c>
      <c r="D430" s="636"/>
      <c r="E430" s="636"/>
      <c r="F430" s="665" t="s">
        <v>284</v>
      </c>
      <c r="G430" s="665" t="s">
        <v>1597</v>
      </c>
      <c r="H430" s="665" t="s">
        <v>2209</v>
      </c>
      <c r="I430" s="665" t="s">
        <v>3971</v>
      </c>
      <c r="J430" s="665"/>
      <c r="K430" s="665" t="s">
        <v>2075</v>
      </c>
      <c r="L430" s="665" t="s">
        <v>2076</v>
      </c>
      <c r="M430" s="665" t="s">
        <v>2118</v>
      </c>
      <c r="N430" s="665" t="s">
        <v>67</v>
      </c>
      <c r="O430" s="665"/>
      <c r="P430" s="665"/>
      <c r="Q430" s="665"/>
      <c r="R430" s="665"/>
      <c r="S430" s="665" t="str">
        <f>Таблиця4[[#This Row],[C - COINS - COST]]&amp;"C"&amp;" | "&amp;Таблиця4[[#This Row],[A - TANKARDS - Drinks]]&amp;"A"&amp;" | "&amp;Таблиця4[[#This Row],[P - PIPES - hospitality]]&amp;" P"&amp;" | "&amp;Таблиця4[[#This Row],[D - DAGGERS - danger level]]&amp;"D"</f>
        <v>C | A |  P | D</v>
      </c>
      <c r="T430" s="665"/>
      <c r="U430" s="665"/>
      <c r="V430" s="665"/>
      <c r="W430" s="665"/>
      <c r="X430" s="665" t="s">
        <v>4315</v>
      </c>
      <c r="Y430" s="665"/>
      <c r="Z430" s="665" t="str">
        <f>Таблиця4[[#This Row],[Descriptions2]]</f>
        <v/>
      </c>
      <c r="AA430" s="665" t="str">
        <f>Таблиця4[[#This Row],[Owner/Specific NPCs3]]</f>
        <v/>
      </c>
      <c r="AB430" s="665"/>
      <c r="AC430" s="666" t="s">
        <v>5836</v>
      </c>
      <c r="AD430" s="667"/>
      <c r="AE430" s="671"/>
      <c r="AF430" s="665" t="str">
        <f>IFERROR(INDEX('02VG'!B$4:B$167,MATCH($H430,'02VG'!$A$4:$A$167,0),1),"")</f>
        <v/>
      </c>
      <c r="AG430" s="665" t="str">
        <f>IFERROR(INDEX('02VG'!C$4:C$167,MATCH($H430,'02VG'!$A$4:$A$167,0),1),"")</f>
        <v/>
      </c>
      <c r="AH430" s="665" t="str">
        <f>IFERROR(INDEX('02VG'!D$4:D$167,MATCH($H430,'02VG'!$A$4:$A$167,0),1),"")</f>
        <v/>
      </c>
      <c r="AI430" s="665" t="str">
        <f>IFERROR(INDEX('02VG'!E$4:E$167,MATCH($H430,'02VG'!$A$4:$A$167,0),1),"")</f>
        <v/>
      </c>
      <c r="AJ430" s="665" t="str">
        <f>IFERROR(INDEX('02VG'!G$4:G$167,MATCH($H430,'02VG'!$A$4:$A$167,0),1),"")</f>
        <v/>
      </c>
      <c r="AK430" s="665" t="str">
        <f>IFERROR(INDEX('02VG'!I$4:I$167,MATCH($H430,'02VG'!$A$4:$A$167,0),1),"")</f>
        <v/>
      </c>
      <c r="AL430" s="665" t="str">
        <f>IFERROR(INDEX('02VG'!L$4:L$167,MATCH($H430,'02VG'!$A$4:$A$167,0),1),"")</f>
        <v/>
      </c>
      <c r="AM430" s="671"/>
      <c r="AN430" s="665" t="str">
        <f>IFERROR(INDEX('02ORG'!$H$4:$H$45,MATCH($F430,'02ORG'!$M$4:$M$45,0),1),"")</f>
        <v/>
      </c>
      <c r="AO430" s="671"/>
      <c r="AP430" s="665" t="str">
        <f>IFERROR(INDEX('02FOLK'!$AT$3:$AT$45,MATCH($F430,'02FOLK'!$AS$3:$AS$45,0),1),"")</f>
        <v/>
      </c>
      <c r="AQ430" s="671"/>
      <c r="AR430" s="636"/>
      <c r="AS430" s="636"/>
      <c r="AT430" s="636"/>
      <c r="AU430" s="636"/>
      <c r="AV430" s="671"/>
      <c r="AW430" s="636" t="str">
        <f>IFERROR(INDEX('02_LIVING_WATERDEEP'!$C$2:$C$200,MATCH(Таблиця4[[#This Row],[BUILDING NAME]],'02_LIVING_WATERDEEP'!$A$2:$A$200,0),1),"")</f>
        <v/>
      </c>
      <c r="AX430" s="636" t="str">
        <f>IFERROR(INDEX('02_LIVING_WATERDEEP'!$F$2:$F$200,MATCH(Таблиця4[[#This Row],[BUILDING NAME]],'02_LIVING_WATERDEEP'!$A$2:$A$200,0),1),"")</f>
        <v/>
      </c>
      <c r="AY430" s="636" t="str">
        <f>IFERROR(INDEX('02_LIVING_WATERDEEP'!$I$2:$I$200,MATCH(Таблиця4[[#This Row],[BUILDING NAME]],'02_LIVING_WATERDEEP'!$A$2:$A$200,0),1),"")</f>
        <v/>
      </c>
      <c r="AZ430" s="636" t="str">
        <f>IFERROR(INDEX('02_LIVING_WATERDEEP'!$J$2:$J$200,MATCH(Таблиця4[[#This Row],[BUILDING NAME]],'02_LIVING_WATERDEEP'!$A$2:$A$200,0),1),"")</f>
        <v/>
      </c>
      <c r="BA430" s="636" t="str">
        <f>IFERROR(INDEX('02_LIVING_WATERDEEP'!$K$2:$K$200,MATCH(Таблиця4[[#This Row],[BUILDING NAME]],'02_LIVING_WATERDEEP'!$A$2:$A$200,0),1),"")</f>
        <v/>
      </c>
      <c r="BB430" s="636" t="str">
        <f>IFERROR(INDEX('02_LIVING_WATERDEEP'!$L$2:$L$200,MATCH(Таблиця4[[#This Row],[BUILDING NAME]],'02_LIVING_WATERDEEP'!$A$2:$A$200,0),1),"")</f>
        <v/>
      </c>
      <c r="BC430" s="636" t="str">
        <f>IFERROR(INDEX('02_LIVING_WATERDEEP'!$M$2:$M$200,MATCH(Таблиця4[[#This Row],[BUILDING NAME]],'02_LIVING_WATERDEEP'!$A$2:$A$200,0),1),"")</f>
        <v/>
      </c>
      <c r="BD430" s="636"/>
      <c r="BE430" s="636"/>
      <c r="BF430" s="636"/>
      <c r="BG430" s="636"/>
      <c r="BH430" s="636"/>
      <c r="BI430" s="636"/>
      <c r="BJ430" s="636"/>
      <c r="BK430" s="636"/>
      <c r="BL430" s="636"/>
      <c r="BM430" s="636"/>
      <c r="BN430" s="636"/>
      <c r="BO430" s="636"/>
      <c r="BP430" s="636"/>
      <c r="BQ430" s="636"/>
      <c r="BR430" s="636"/>
      <c r="BS430" s="636"/>
      <c r="BT430" s="636"/>
      <c r="BU430" s="636" t="e">
        <f>MATCH(Таблиця4[[#This Row],[BUILDING NAME]],#REF!,0)</f>
        <v>#REF!</v>
      </c>
      <c r="BV430" s="636" t="e">
        <f>INDEX(#REF!,'02BUILD'!BU430,1)</f>
        <v>#REF!</v>
      </c>
      <c r="BW430" s="636" t="s">
        <v>20659</v>
      </c>
      <c r="BX430" s="636"/>
      <c r="BY430" s="636" t="e">
        <f>MATCH(Таблиця4[[#This Row],[BUILDING NAME]],Таблиця5[NAME],0)</f>
        <v>#N/A</v>
      </c>
      <c r="BZ430" s="636" t="e">
        <f>INDEX(Таблиця5[[C - COINS - COST]:[ADDRESS]],'02BUILD'!$BY430,1)</f>
        <v>#N/A</v>
      </c>
      <c r="CA430" s="636" t="e">
        <f>INDEX(Таблиця5[[C - COINS - COST]:[ADDRESS]],'02BUILD'!$BY430,2)</f>
        <v>#N/A</v>
      </c>
      <c r="CB430" s="636" t="e">
        <f>INDEX(Таблиця5[[C - COINS - COST]:[ADDRESS]],'02BUILD'!$BY430,3)</f>
        <v>#N/A</v>
      </c>
      <c r="CC430" s="636" t="e">
        <f>INDEX(Таблиця5[[C - COINS - COST]:[ADDRESS]],'02BUILD'!$BY430,4)</f>
        <v>#N/A</v>
      </c>
      <c r="CD430" s="636" t="e">
        <f>INDEX(Таблиця5[[C - COINS - COST]:[ADDRESS]],'02BUILD'!$BY430,5)</f>
        <v>#N/A</v>
      </c>
      <c r="CE430" s="636" t="e">
        <f>INDEX(Таблиця5[[C - COINS - COST]:[ADDRESS]],'02BUILD'!$BY430,6)</f>
        <v>#N/A</v>
      </c>
      <c r="CF430" s="636" t="e">
        <f>INDEX(Таблиця5[[C - COINS - COST]:[ADDRESS]],'02BUILD'!$BY430,7)</f>
        <v>#N/A</v>
      </c>
      <c r="CG430" s="636" t="e">
        <f>INDEX(Таблиця5[[C - COINS - COST]:[ADDRESS]],'02BUILD'!$BY430,8)</f>
        <v>#N/A</v>
      </c>
      <c r="CH430" s="636" t="e">
        <f>INDEX(Таблиця5[[C - COINS - COST]:[ADDRESS]],'02BUILD'!$BY430,9)</f>
        <v>#N/A</v>
      </c>
      <c r="CI430" s="636" t="e">
        <f>INDEX(Таблиця5[[C - COINS - COST]:[ADDRESS]],'02BUILD'!$BY430,10)</f>
        <v>#N/A</v>
      </c>
    </row>
    <row r="431" spans="1:87" ht="16.5" hidden="1" thickTop="1" thickBot="1">
      <c r="A431" s="636" t="s">
        <v>870</v>
      </c>
      <c r="B431" s="665" t="str">
        <f>LEFT(LEFT(A431,FIND(":",A431)),LEN(LEFT(A431,FIND(":",A431)))-1)</f>
        <v>$12</v>
      </c>
      <c r="C431" s="665" t="str">
        <f>RIGHT(A431,LEN(A431)-FIND(":",A431)-1)</f>
        <v>Raventree Villa (noble villa, A, 3s &amp; 2s)</v>
      </c>
      <c r="D431" s="636"/>
      <c r="E431" s="636"/>
      <c r="F431" s="665" t="s">
        <v>1265</v>
      </c>
      <c r="G431" s="665" t="s">
        <v>1598</v>
      </c>
      <c r="H431" s="665" t="s">
        <v>21612</v>
      </c>
      <c r="I431" s="665" t="s">
        <v>3971</v>
      </c>
      <c r="J431" s="665"/>
      <c r="K431" s="665" t="s">
        <v>2075</v>
      </c>
      <c r="L431" s="665" t="s">
        <v>2076</v>
      </c>
      <c r="M431" s="665" t="s">
        <v>2072</v>
      </c>
      <c r="N431" s="665"/>
      <c r="O431" s="665"/>
      <c r="P431" s="665"/>
      <c r="Q431" s="665"/>
      <c r="R431" s="665"/>
      <c r="S431" s="665" t="str">
        <f>Таблиця4[[#This Row],[C - COINS - COST]]&amp;"C"&amp;" | "&amp;Таблиця4[[#This Row],[A - TANKARDS - Drinks]]&amp;"A"&amp;" | "&amp;Таблиця4[[#This Row],[P - PIPES - hospitality]]&amp;" P"&amp;" | "&amp;Таблиця4[[#This Row],[D - DAGGERS - danger level]]&amp;"D"</f>
        <v>C | A |  P | D</v>
      </c>
      <c r="T431" s="665"/>
      <c r="U431" s="665"/>
      <c r="V431" s="665"/>
      <c r="W431" s="665"/>
      <c r="X431" s="665" t="s">
        <v>4315</v>
      </c>
      <c r="Y431" s="665"/>
      <c r="Z431" s="665" t="str">
        <f>Таблиця4[[#This Row],[Descriptions2]]</f>
        <v/>
      </c>
      <c r="AA431" s="665" t="str">
        <f>Таблиця4[[#This Row],[Owner/Specific NPCs3]]</f>
        <v/>
      </c>
      <c r="AB431" s="665"/>
      <c r="AC431" s="666" t="s">
        <v>5836</v>
      </c>
      <c r="AD431" s="667"/>
      <c r="AE431" s="671"/>
      <c r="AF431" s="665" t="str">
        <f>IFERROR(INDEX('02VG'!B$4:B$167,MATCH($H431,'02VG'!$A$4:$A$167,0),1),"")</f>
        <v/>
      </c>
      <c r="AG431" s="665" t="str">
        <f>IFERROR(INDEX('02VG'!C$4:C$167,MATCH($H431,'02VG'!$A$4:$A$167,0),1),"")</f>
        <v/>
      </c>
      <c r="AH431" s="665" t="str">
        <f>IFERROR(INDEX('02VG'!D$4:D$167,MATCH($H431,'02VG'!$A$4:$A$167,0),1),"")</f>
        <v/>
      </c>
      <c r="AI431" s="665" t="str">
        <f>IFERROR(INDEX('02VG'!E$4:E$167,MATCH($H431,'02VG'!$A$4:$A$167,0),1),"")</f>
        <v/>
      </c>
      <c r="AJ431" s="665" t="str">
        <f>IFERROR(INDEX('02VG'!G$4:G$167,MATCH($H431,'02VG'!$A$4:$A$167,0),1),"")</f>
        <v/>
      </c>
      <c r="AK431" s="665" t="str">
        <f>IFERROR(INDEX('02VG'!I$4:I$167,MATCH($H431,'02VG'!$A$4:$A$167,0),1),"")</f>
        <v/>
      </c>
      <c r="AL431" s="665" t="str">
        <f>IFERROR(INDEX('02VG'!L$4:L$167,MATCH($H431,'02VG'!$A$4:$A$167,0),1),"")</f>
        <v/>
      </c>
      <c r="AM431" s="671"/>
      <c r="AN431" s="665" t="str">
        <f>IFERROR(INDEX('02ORG'!$H$4:$H$45,MATCH($F431,'02ORG'!$M$4:$M$45,0),1),"")</f>
        <v/>
      </c>
      <c r="AO431" s="671"/>
      <c r="AP431" s="665" t="str">
        <f>IFERROR(INDEX('02FOLK'!$AT$3:$AT$45,MATCH($F431,'02FOLK'!$AS$3:$AS$45,0),1),"")</f>
        <v/>
      </c>
      <c r="AQ431" s="671"/>
      <c r="AR431" s="636"/>
      <c r="AS431" s="636"/>
      <c r="AT431" s="636"/>
      <c r="AU431" s="636"/>
      <c r="AV431" s="671"/>
      <c r="AW431" s="636" t="str">
        <f>IFERROR(INDEX('02_LIVING_WATERDEEP'!$C$2:$C$200,MATCH(Таблиця4[[#This Row],[BUILDING NAME]],'02_LIVING_WATERDEEP'!$A$2:$A$200,0),1),"")</f>
        <v/>
      </c>
      <c r="AX431" s="636" t="str">
        <f>IFERROR(INDEX('02_LIVING_WATERDEEP'!$F$2:$F$200,MATCH(Таблиця4[[#This Row],[BUILDING NAME]],'02_LIVING_WATERDEEP'!$A$2:$A$200,0),1),"")</f>
        <v/>
      </c>
      <c r="AY431" s="636" t="str">
        <f>IFERROR(INDEX('02_LIVING_WATERDEEP'!$I$2:$I$200,MATCH(Таблиця4[[#This Row],[BUILDING NAME]],'02_LIVING_WATERDEEP'!$A$2:$A$200,0),1),"")</f>
        <v/>
      </c>
      <c r="AZ431" s="636" t="str">
        <f>IFERROR(INDEX('02_LIVING_WATERDEEP'!$J$2:$J$200,MATCH(Таблиця4[[#This Row],[BUILDING NAME]],'02_LIVING_WATERDEEP'!$A$2:$A$200,0),1),"")</f>
        <v/>
      </c>
      <c r="BA431" s="636" t="str">
        <f>IFERROR(INDEX('02_LIVING_WATERDEEP'!$K$2:$K$200,MATCH(Таблиця4[[#This Row],[BUILDING NAME]],'02_LIVING_WATERDEEP'!$A$2:$A$200,0),1),"")</f>
        <v/>
      </c>
      <c r="BB431" s="636" t="str">
        <f>IFERROR(INDEX('02_LIVING_WATERDEEP'!$L$2:$L$200,MATCH(Таблиця4[[#This Row],[BUILDING NAME]],'02_LIVING_WATERDEEP'!$A$2:$A$200,0),1),"")</f>
        <v/>
      </c>
      <c r="BC431" s="636" t="str">
        <f>IFERROR(INDEX('02_LIVING_WATERDEEP'!$M$2:$M$200,MATCH(Таблиця4[[#This Row],[BUILDING NAME]],'02_LIVING_WATERDEEP'!$A$2:$A$200,0),1),"")</f>
        <v/>
      </c>
      <c r="BD431" s="636"/>
      <c r="BE431" s="636"/>
      <c r="BF431" s="636"/>
      <c r="BG431" s="636"/>
      <c r="BH431" s="636"/>
      <c r="BI431" s="636"/>
      <c r="BJ431" s="636"/>
      <c r="BK431" s="636"/>
      <c r="BL431" s="636"/>
      <c r="BM431" s="636"/>
      <c r="BN431" s="636"/>
      <c r="BO431" s="636"/>
      <c r="BP431" s="636"/>
      <c r="BQ431" s="636"/>
      <c r="BR431" s="636"/>
      <c r="BS431" s="636"/>
      <c r="BT431" s="636"/>
      <c r="BU431" s="636" t="e">
        <f>MATCH(Таблиця4[[#This Row],[BUILDING NAME]],#REF!,0)</f>
        <v>#REF!</v>
      </c>
      <c r="BV431" s="636" t="e">
        <f>INDEX(#REF!,'02BUILD'!BU431,1)</f>
        <v>#REF!</v>
      </c>
      <c r="BW431" s="636">
        <v>0</v>
      </c>
      <c r="BX431" s="636"/>
      <c r="BY431" s="636" t="e">
        <f>MATCH(Таблиця4[[#This Row],[BUILDING NAME]],Таблиця5[NAME],0)</f>
        <v>#N/A</v>
      </c>
      <c r="BZ431" s="636" t="e">
        <f>INDEX(Таблиця5[[C - COINS - COST]:[ADDRESS]],'02BUILD'!$BY431,1)</f>
        <v>#N/A</v>
      </c>
      <c r="CA431" s="636" t="e">
        <f>INDEX(Таблиця5[[C - COINS - COST]:[ADDRESS]],'02BUILD'!$BY431,2)</f>
        <v>#N/A</v>
      </c>
      <c r="CB431" s="636" t="e">
        <f>INDEX(Таблиця5[[C - COINS - COST]:[ADDRESS]],'02BUILD'!$BY431,3)</f>
        <v>#N/A</v>
      </c>
      <c r="CC431" s="636" t="e">
        <f>INDEX(Таблиця5[[C - COINS - COST]:[ADDRESS]],'02BUILD'!$BY431,4)</f>
        <v>#N/A</v>
      </c>
      <c r="CD431" s="636" t="e">
        <f>INDEX(Таблиця5[[C - COINS - COST]:[ADDRESS]],'02BUILD'!$BY431,5)</f>
        <v>#N/A</v>
      </c>
      <c r="CE431" s="636" t="e">
        <f>INDEX(Таблиця5[[C - COINS - COST]:[ADDRESS]],'02BUILD'!$BY431,6)</f>
        <v>#N/A</v>
      </c>
      <c r="CF431" s="636" t="e">
        <f>INDEX(Таблиця5[[C - COINS - COST]:[ADDRESS]],'02BUILD'!$BY431,7)</f>
        <v>#N/A</v>
      </c>
      <c r="CG431" s="636" t="e">
        <f>INDEX(Таблиця5[[C - COINS - COST]:[ADDRESS]],'02BUILD'!$BY431,8)</f>
        <v>#N/A</v>
      </c>
      <c r="CH431" s="636" t="e">
        <f>INDEX(Таблиця5[[C - COINS - COST]:[ADDRESS]],'02BUILD'!$BY431,9)</f>
        <v>#N/A</v>
      </c>
      <c r="CI431" s="636" t="e">
        <f>INDEX(Таблиця5[[C - COINS - COST]:[ADDRESS]],'02BUILD'!$BY431,10)</f>
        <v>#N/A</v>
      </c>
    </row>
    <row r="432" spans="1:87" ht="16.5" hidden="1" thickTop="1" thickBot="1">
      <c r="A432" s="636" t="s">
        <v>871</v>
      </c>
      <c r="B432" s="665" t="str">
        <f>LEFT(LEFT(A432,FIND(":",A432)),LEN(LEFT(A432,FIND(":",A432)))-1)</f>
        <v>$13</v>
      </c>
      <c r="C432" s="665" t="str">
        <f>RIGHT(A432,LEN(A432)-FIND(":",A432)-1)</f>
        <v>Rosznar Villa (noble villa, A, 5s &amp; 2s)</v>
      </c>
      <c r="D432" s="636"/>
      <c r="E432" s="636"/>
      <c r="F432" s="665" t="s">
        <v>1266</v>
      </c>
      <c r="G432" s="665" t="s">
        <v>1599</v>
      </c>
      <c r="H432" s="665" t="s">
        <v>20754</v>
      </c>
      <c r="I432" s="665" t="s">
        <v>3971</v>
      </c>
      <c r="J432" s="665"/>
      <c r="K432" s="665" t="s">
        <v>2075</v>
      </c>
      <c r="L432" s="665" t="s">
        <v>2076</v>
      </c>
      <c r="M432" s="665" t="s">
        <v>2072</v>
      </c>
      <c r="N432" s="665"/>
      <c r="O432" s="665"/>
      <c r="P432" s="665"/>
      <c r="Q432" s="665"/>
      <c r="R432" s="665"/>
      <c r="S432" s="665" t="str">
        <f>Таблиця4[[#This Row],[C - COINS - COST]]&amp;"C"&amp;" | "&amp;Таблиця4[[#This Row],[A - TANKARDS - Drinks]]&amp;"A"&amp;" | "&amp;Таблиця4[[#This Row],[P - PIPES - hospitality]]&amp;" P"&amp;" | "&amp;Таблиця4[[#This Row],[D - DAGGERS - danger level]]&amp;"D"</f>
        <v>C | A |  P | D</v>
      </c>
      <c r="T432" s="665"/>
      <c r="U432" s="665"/>
      <c r="V432" s="665"/>
      <c r="W432" s="665"/>
      <c r="X432" s="665" t="s">
        <v>4315</v>
      </c>
      <c r="Y432" s="665"/>
      <c r="Z432" s="665" t="str">
        <f>Таблиця4[[#This Row],[Descriptions2]]</f>
        <v/>
      </c>
      <c r="AA432" s="665" t="str">
        <f>Таблиця4[[#This Row],[Owner/Specific NPCs3]]</f>
        <v/>
      </c>
      <c r="AB432" s="665"/>
      <c r="AC432" s="666" t="s">
        <v>5836</v>
      </c>
      <c r="AD432" s="667"/>
      <c r="AE432" s="671"/>
      <c r="AF432" s="665" t="str">
        <f>IFERROR(INDEX('02VG'!B$4:B$167,MATCH($H432,'02VG'!$A$4:$A$167,0),1),"")</f>
        <v/>
      </c>
      <c r="AG432" s="665" t="str">
        <f>IFERROR(INDEX('02VG'!C$4:C$167,MATCH($H432,'02VG'!$A$4:$A$167,0),1),"")</f>
        <v/>
      </c>
      <c r="AH432" s="665" t="str">
        <f>IFERROR(INDEX('02VG'!D$4:D$167,MATCH($H432,'02VG'!$A$4:$A$167,0),1),"")</f>
        <v/>
      </c>
      <c r="AI432" s="665" t="str">
        <f>IFERROR(INDEX('02VG'!E$4:E$167,MATCH($H432,'02VG'!$A$4:$A$167,0),1),"")</f>
        <v/>
      </c>
      <c r="AJ432" s="665" t="str">
        <f>IFERROR(INDEX('02VG'!G$4:G$167,MATCH($H432,'02VG'!$A$4:$A$167,0),1),"")</f>
        <v/>
      </c>
      <c r="AK432" s="665" t="str">
        <f>IFERROR(INDEX('02VG'!I$4:I$167,MATCH($H432,'02VG'!$A$4:$A$167,0),1),"")</f>
        <v/>
      </c>
      <c r="AL432" s="665" t="str">
        <f>IFERROR(INDEX('02VG'!L$4:L$167,MATCH($H432,'02VG'!$A$4:$A$167,0),1),"")</f>
        <v/>
      </c>
      <c r="AM432" s="671"/>
      <c r="AN432" s="665" t="str">
        <f>IFERROR(INDEX('02ORG'!$H$4:$H$45,MATCH($F432,'02ORG'!$M$4:$M$45,0),1),"")</f>
        <v/>
      </c>
      <c r="AO432" s="671"/>
      <c r="AP432" s="665" t="str">
        <f>IFERROR(INDEX('02FOLK'!$AT$3:$AT$45,MATCH($F432,'02FOLK'!$AS$3:$AS$45,0),1),"")</f>
        <v/>
      </c>
      <c r="AQ432" s="671"/>
      <c r="AR432" s="636"/>
      <c r="AS432" s="636"/>
      <c r="AT432" s="636"/>
      <c r="AU432" s="636"/>
      <c r="AV432" s="671"/>
      <c r="AW432" s="636" t="str">
        <f>IFERROR(INDEX('02_LIVING_WATERDEEP'!$C$2:$C$200,MATCH(Таблиця4[[#This Row],[BUILDING NAME]],'02_LIVING_WATERDEEP'!$A$2:$A$200,0),1),"")</f>
        <v/>
      </c>
      <c r="AX432" s="636" t="str">
        <f>IFERROR(INDEX('02_LIVING_WATERDEEP'!$F$2:$F$200,MATCH(Таблиця4[[#This Row],[BUILDING NAME]],'02_LIVING_WATERDEEP'!$A$2:$A$200,0),1),"")</f>
        <v/>
      </c>
      <c r="AY432" s="636" t="str">
        <f>IFERROR(INDEX('02_LIVING_WATERDEEP'!$I$2:$I$200,MATCH(Таблиця4[[#This Row],[BUILDING NAME]],'02_LIVING_WATERDEEP'!$A$2:$A$200,0),1),"")</f>
        <v/>
      </c>
      <c r="AZ432" s="636" t="str">
        <f>IFERROR(INDEX('02_LIVING_WATERDEEP'!$J$2:$J$200,MATCH(Таблиця4[[#This Row],[BUILDING NAME]],'02_LIVING_WATERDEEP'!$A$2:$A$200,0),1),"")</f>
        <v/>
      </c>
      <c r="BA432" s="636" t="str">
        <f>IFERROR(INDEX('02_LIVING_WATERDEEP'!$K$2:$K$200,MATCH(Таблиця4[[#This Row],[BUILDING NAME]],'02_LIVING_WATERDEEP'!$A$2:$A$200,0),1),"")</f>
        <v/>
      </c>
      <c r="BB432" s="636" t="str">
        <f>IFERROR(INDEX('02_LIVING_WATERDEEP'!$L$2:$L$200,MATCH(Таблиця4[[#This Row],[BUILDING NAME]],'02_LIVING_WATERDEEP'!$A$2:$A$200,0),1),"")</f>
        <v/>
      </c>
      <c r="BC432" s="636" t="str">
        <f>IFERROR(INDEX('02_LIVING_WATERDEEP'!$M$2:$M$200,MATCH(Таблиця4[[#This Row],[BUILDING NAME]],'02_LIVING_WATERDEEP'!$A$2:$A$200,0),1),"")</f>
        <v/>
      </c>
      <c r="BD432" s="636"/>
      <c r="BE432" s="636"/>
      <c r="BF432" s="636"/>
      <c r="BG432" s="636"/>
      <c r="BH432" s="636"/>
      <c r="BI432" s="636"/>
      <c r="BJ432" s="636"/>
      <c r="BK432" s="636"/>
      <c r="BL432" s="636"/>
      <c r="BM432" s="636"/>
      <c r="BN432" s="636"/>
      <c r="BO432" s="636"/>
      <c r="BP432" s="636"/>
      <c r="BQ432" s="636"/>
      <c r="BR432" s="636"/>
      <c r="BS432" s="636"/>
      <c r="BT432" s="636"/>
      <c r="BU432" s="636" t="e">
        <f>MATCH(Таблиця4[[#This Row],[BUILDING NAME]],#REF!,0)</f>
        <v>#REF!</v>
      </c>
      <c r="BV432" s="636" t="e">
        <f>INDEX(#REF!,'02BUILD'!BU432,1)</f>
        <v>#REF!</v>
      </c>
      <c r="BW432" s="636" t="s">
        <v>20664</v>
      </c>
      <c r="BX432" s="636"/>
      <c r="BY432" s="636" t="e">
        <f>MATCH(Таблиця4[[#This Row],[BUILDING NAME]],Таблиця5[NAME],0)</f>
        <v>#N/A</v>
      </c>
      <c r="BZ432" s="636" t="e">
        <f>INDEX(Таблиця5[[C - COINS - COST]:[ADDRESS]],'02BUILD'!$BY432,1)</f>
        <v>#N/A</v>
      </c>
      <c r="CA432" s="636" t="e">
        <f>INDEX(Таблиця5[[C - COINS - COST]:[ADDRESS]],'02BUILD'!$BY432,2)</f>
        <v>#N/A</v>
      </c>
      <c r="CB432" s="636" t="e">
        <f>INDEX(Таблиця5[[C - COINS - COST]:[ADDRESS]],'02BUILD'!$BY432,3)</f>
        <v>#N/A</v>
      </c>
      <c r="CC432" s="636" t="e">
        <f>INDEX(Таблиця5[[C - COINS - COST]:[ADDRESS]],'02BUILD'!$BY432,4)</f>
        <v>#N/A</v>
      </c>
      <c r="CD432" s="636" t="e">
        <f>INDEX(Таблиця5[[C - COINS - COST]:[ADDRESS]],'02BUILD'!$BY432,5)</f>
        <v>#N/A</v>
      </c>
      <c r="CE432" s="636" t="e">
        <f>INDEX(Таблиця5[[C - COINS - COST]:[ADDRESS]],'02BUILD'!$BY432,6)</f>
        <v>#N/A</v>
      </c>
      <c r="CF432" s="636" t="e">
        <f>INDEX(Таблиця5[[C - COINS - COST]:[ADDRESS]],'02BUILD'!$BY432,7)</f>
        <v>#N/A</v>
      </c>
      <c r="CG432" s="636" t="e">
        <f>INDEX(Таблиця5[[C - COINS - COST]:[ADDRESS]],'02BUILD'!$BY432,8)</f>
        <v>#N/A</v>
      </c>
      <c r="CH432" s="636" t="e">
        <f>INDEX(Таблиця5[[C - COINS - COST]:[ADDRESS]],'02BUILD'!$BY432,9)</f>
        <v>#N/A</v>
      </c>
      <c r="CI432" s="636" t="e">
        <f>INDEX(Таблиця5[[C - COINS - COST]:[ADDRESS]],'02BUILD'!$BY432,10)</f>
        <v>#N/A</v>
      </c>
    </row>
    <row r="433" spans="1:87" ht="16.5" hidden="1" thickTop="1" thickBot="1">
      <c r="A433" s="636" t="s">
        <v>872</v>
      </c>
      <c r="B433" s="665" t="str">
        <f>LEFT(LEFT(A433,FIND(":",A433)),LEN(LEFT(A433,FIND(":",A433)))-1)</f>
        <v>$14</v>
      </c>
      <c r="C433" s="665" t="str">
        <f>RIGHT(A433,LEN(A433)-FIND(":",A433)-1)</f>
        <v>Jhansczil Villa (noble villa, A, 1s &amp; 3s)</v>
      </c>
      <c r="D433" s="636"/>
      <c r="E433" s="636"/>
      <c r="F433" s="665" t="s">
        <v>1267</v>
      </c>
      <c r="G433" s="665" t="s">
        <v>1600</v>
      </c>
      <c r="H433" s="665" t="s">
        <v>2210</v>
      </c>
      <c r="I433" s="665" t="s">
        <v>3971</v>
      </c>
      <c r="J433" s="665"/>
      <c r="K433" s="665" t="s">
        <v>2075</v>
      </c>
      <c r="L433" s="665" t="s">
        <v>2076</v>
      </c>
      <c r="M433" s="665" t="s">
        <v>2132</v>
      </c>
      <c r="N433" s="665"/>
      <c r="O433" s="665"/>
      <c r="P433" s="665"/>
      <c r="Q433" s="665"/>
      <c r="R433" s="665"/>
      <c r="S433" s="665" t="str">
        <f>Таблиця4[[#This Row],[C - COINS - COST]]&amp;"C"&amp;" | "&amp;Таблиця4[[#This Row],[A - TANKARDS - Drinks]]&amp;"A"&amp;" | "&amp;Таблиця4[[#This Row],[P - PIPES - hospitality]]&amp;" P"&amp;" | "&amp;Таблиця4[[#This Row],[D - DAGGERS - danger level]]&amp;"D"</f>
        <v>C | A |  P | D</v>
      </c>
      <c r="T433" s="665"/>
      <c r="U433" s="665"/>
      <c r="V433" s="665"/>
      <c r="W433" s="665"/>
      <c r="X433" s="665" t="s">
        <v>4315</v>
      </c>
      <c r="Y433" s="665"/>
      <c r="Z433" s="665" t="str">
        <f>Таблиця4[[#This Row],[Descriptions2]]</f>
        <v/>
      </c>
      <c r="AA433" s="665" t="str">
        <f>Таблиця4[[#This Row],[Owner/Specific NPCs3]]</f>
        <v/>
      </c>
      <c r="AB433" s="665"/>
      <c r="AC433" s="666" t="s">
        <v>5836</v>
      </c>
      <c r="AD433" s="667"/>
      <c r="AE433" s="671"/>
      <c r="AF433" s="665" t="str">
        <f>IFERROR(INDEX('02VG'!B$4:B$167,MATCH($H433,'02VG'!$A$4:$A$167,0),1),"")</f>
        <v/>
      </c>
      <c r="AG433" s="665" t="str">
        <f>IFERROR(INDEX('02VG'!C$4:C$167,MATCH($H433,'02VG'!$A$4:$A$167,0),1),"")</f>
        <v/>
      </c>
      <c r="AH433" s="665" t="str">
        <f>IFERROR(INDEX('02VG'!D$4:D$167,MATCH($H433,'02VG'!$A$4:$A$167,0),1),"")</f>
        <v/>
      </c>
      <c r="AI433" s="665" t="str">
        <f>IFERROR(INDEX('02VG'!E$4:E$167,MATCH($H433,'02VG'!$A$4:$A$167,0),1),"")</f>
        <v/>
      </c>
      <c r="AJ433" s="665" t="str">
        <f>IFERROR(INDEX('02VG'!G$4:G$167,MATCH($H433,'02VG'!$A$4:$A$167,0),1),"")</f>
        <v/>
      </c>
      <c r="AK433" s="665" t="str">
        <f>IFERROR(INDEX('02VG'!I$4:I$167,MATCH($H433,'02VG'!$A$4:$A$167,0),1),"")</f>
        <v/>
      </c>
      <c r="AL433" s="665" t="str">
        <f>IFERROR(INDEX('02VG'!L$4:L$167,MATCH($H433,'02VG'!$A$4:$A$167,0),1),"")</f>
        <v/>
      </c>
      <c r="AM433" s="671"/>
      <c r="AN433" s="665" t="str">
        <f>IFERROR(INDEX('02ORG'!$H$4:$H$45,MATCH($F433,'02ORG'!$M$4:$M$45,0),1),"")</f>
        <v/>
      </c>
      <c r="AO433" s="671"/>
      <c r="AP433" s="665" t="str">
        <f>IFERROR(INDEX('02FOLK'!$AT$3:$AT$45,MATCH($F433,'02FOLK'!$AS$3:$AS$45,0),1),"")</f>
        <v/>
      </c>
      <c r="AQ433" s="671"/>
      <c r="AR433" s="636"/>
      <c r="AS433" s="636"/>
      <c r="AT433" s="636"/>
      <c r="AU433" s="636"/>
      <c r="AV433" s="671"/>
      <c r="AW433" s="636" t="str">
        <f>IFERROR(INDEX('02_LIVING_WATERDEEP'!$C$2:$C$200,MATCH(Таблиця4[[#This Row],[BUILDING NAME]],'02_LIVING_WATERDEEP'!$A$2:$A$200,0),1),"")</f>
        <v/>
      </c>
      <c r="AX433" s="636" t="str">
        <f>IFERROR(INDEX('02_LIVING_WATERDEEP'!$F$2:$F$200,MATCH(Таблиця4[[#This Row],[BUILDING NAME]],'02_LIVING_WATERDEEP'!$A$2:$A$200,0),1),"")</f>
        <v/>
      </c>
      <c r="AY433" s="636" t="str">
        <f>IFERROR(INDEX('02_LIVING_WATERDEEP'!$I$2:$I$200,MATCH(Таблиця4[[#This Row],[BUILDING NAME]],'02_LIVING_WATERDEEP'!$A$2:$A$200,0),1),"")</f>
        <v/>
      </c>
      <c r="AZ433" s="636" t="str">
        <f>IFERROR(INDEX('02_LIVING_WATERDEEP'!$J$2:$J$200,MATCH(Таблиця4[[#This Row],[BUILDING NAME]],'02_LIVING_WATERDEEP'!$A$2:$A$200,0),1),"")</f>
        <v/>
      </c>
      <c r="BA433" s="636" t="str">
        <f>IFERROR(INDEX('02_LIVING_WATERDEEP'!$K$2:$K$200,MATCH(Таблиця4[[#This Row],[BUILDING NAME]],'02_LIVING_WATERDEEP'!$A$2:$A$200,0),1),"")</f>
        <v/>
      </c>
      <c r="BB433" s="636" t="str">
        <f>IFERROR(INDEX('02_LIVING_WATERDEEP'!$L$2:$L$200,MATCH(Таблиця4[[#This Row],[BUILDING NAME]],'02_LIVING_WATERDEEP'!$A$2:$A$200,0),1),"")</f>
        <v/>
      </c>
      <c r="BC433" s="636" t="str">
        <f>IFERROR(INDEX('02_LIVING_WATERDEEP'!$M$2:$M$200,MATCH(Таблиця4[[#This Row],[BUILDING NAME]],'02_LIVING_WATERDEEP'!$A$2:$A$200,0),1),"")</f>
        <v/>
      </c>
      <c r="BD433" s="636"/>
      <c r="BE433" s="636"/>
      <c r="BF433" s="636"/>
      <c r="BG433" s="636"/>
      <c r="BH433" s="636"/>
      <c r="BI433" s="636"/>
      <c r="BJ433" s="636"/>
      <c r="BK433" s="636"/>
      <c r="BL433" s="636"/>
      <c r="BM433" s="636"/>
      <c r="BN433" s="636"/>
      <c r="BO433" s="636"/>
      <c r="BP433" s="636"/>
      <c r="BQ433" s="636"/>
      <c r="BR433" s="636"/>
      <c r="BS433" s="636"/>
      <c r="BT433" s="636"/>
      <c r="BU433" s="636" t="e">
        <f>MATCH(Таблиця4[[#This Row],[BUILDING NAME]],#REF!,0)</f>
        <v>#REF!</v>
      </c>
      <c r="BV433" s="636" t="e">
        <f>INDEX(#REF!,'02BUILD'!BU433,1)</f>
        <v>#REF!</v>
      </c>
      <c r="BW433" s="636" t="e">
        <v>#N/A</v>
      </c>
      <c r="BX433" s="636"/>
      <c r="BY433" s="636" t="e">
        <f>MATCH(Таблиця4[[#This Row],[BUILDING NAME]],Таблиця5[NAME],0)</f>
        <v>#N/A</v>
      </c>
      <c r="BZ433" s="636" t="e">
        <f>INDEX(Таблиця5[[C - COINS - COST]:[ADDRESS]],'02BUILD'!$BY433,1)</f>
        <v>#N/A</v>
      </c>
      <c r="CA433" s="636" t="e">
        <f>INDEX(Таблиця5[[C - COINS - COST]:[ADDRESS]],'02BUILD'!$BY433,2)</f>
        <v>#N/A</v>
      </c>
      <c r="CB433" s="636" t="e">
        <f>INDEX(Таблиця5[[C - COINS - COST]:[ADDRESS]],'02BUILD'!$BY433,3)</f>
        <v>#N/A</v>
      </c>
      <c r="CC433" s="636" t="e">
        <f>INDEX(Таблиця5[[C - COINS - COST]:[ADDRESS]],'02BUILD'!$BY433,4)</f>
        <v>#N/A</v>
      </c>
      <c r="CD433" s="636" t="e">
        <f>INDEX(Таблиця5[[C - COINS - COST]:[ADDRESS]],'02BUILD'!$BY433,5)</f>
        <v>#N/A</v>
      </c>
      <c r="CE433" s="636" t="e">
        <f>INDEX(Таблиця5[[C - COINS - COST]:[ADDRESS]],'02BUILD'!$BY433,6)</f>
        <v>#N/A</v>
      </c>
      <c r="CF433" s="636" t="e">
        <f>INDEX(Таблиця5[[C - COINS - COST]:[ADDRESS]],'02BUILD'!$BY433,7)</f>
        <v>#N/A</v>
      </c>
      <c r="CG433" s="636" t="e">
        <f>INDEX(Таблиця5[[C - COINS - COST]:[ADDRESS]],'02BUILD'!$BY433,8)</f>
        <v>#N/A</v>
      </c>
      <c r="CH433" s="636" t="e">
        <f>INDEX(Таблиця5[[C - COINS - COST]:[ADDRESS]],'02BUILD'!$BY433,9)</f>
        <v>#N/A</v>
      </c>
      <c r="CI433" s="636" t="e">
        <f>INDEX(Таблиця5[[C - COINS - COST]:[ADDRESS]],'02BUILD'!$BY433,10)</f>
        <v>#N/A</v>
      </c>
    </row>
    <row r="434" spans="1:87" ht="16.5" hidden="1" thickTop="1" thickBot="1">
      <c r="A434" s="636" t="s">
        <v>873</v>
      </c>
      <c r="B434" s="665" t="str">
        <f>LEFT(LEFT(A434,FIND(":",A434)),LEN(LEFT(A434,FIND(":",A434)))-1)</f>
        <v>$15</v>
      </c>
      <c r="C434" s="665" t="str">
        <f>RIGHT(A434,LEN(A434)-FIND(":",A434)-1)</f>
        <v>Naingate (wizard's domicile, B, 4)</v>
      </c>
      <c r="D434" s="636"/>
      <c r="E434" s="636"/>
      <c r="F434" s="665" t="s">
        <v>1268</v>
      </c>
      <c r="G434" s="665" t="s">
        <v>1601</v>
      </c>
      <c r="H434" s="665" t="s">
        <v>2211</v>
      </c>
      <c r="I434" s="665" t="s">
        <v>3971</v>
      </c>
      <c r="J434" s="665"/>
      <c r="K434" s="665" t="s">
        <v>2104</v>
      </c>
      <c r="L434" s="665" t="s">
        <v>2081</v>
      </c>
      <c r="M434" s="665">
        <v>4</v>
      </c>
      <c r="N434" s="665"/>
      <c r="O434" s="665"/>
      <c r="P434" s="665"/>
      <c r="Q434" s="665"/>
      <c r="R434" s="665"/>
      <c r="S434" s="665" t="str">
        <f>Таблиця4[[#This Row],[C - COINS - COST]]&amp;"C"&amp;" | "&amp;Таблиця4[[#This Row],[A - TANKARDS - Drinks]]&amp;"A"&amp;" | "&amp;Таблиця4[[#This Row],[P - PIPES - hospitality]]&amp;" P"&amp;" | "&amp;Таблиця4[[#This Row],[D - DAGGERS - danger level]]&amp;"D"</f>
        <v>C | A |  P | D</v>
      </c>
      <c r="T434" s="665"/>
      <c r="U434" s="665" t="s">
        <v>21500</v>
      </c>
      <c r="V434" s="665"/>
      <c r="W434" s="665" t="s">
        <v>21235</v>
      </c>
      <c r="X434" s="665" t="s">
        <v>4315</v>
      </c>
      <c r="Y434" s="665"/>
      <c r="Z434" s="665" t="str">
        <f>Таблиця4[[#This Row],[Descriptions2]]</f>
        <v/>
      </c>
      <c r="AA434" s="665" t="str">
        <f>Таблиця4[[#This Row],[Owner/Specific NPCs3]]</f>
        <v/>
      </c>
      <c r="AB434" s="665"/>
      <c r="AC434" s="666" t="s">
        <v>5836</v>
      </c>
      <c r="AD434" s="667"/>
      <c r="AE434" s="671"/>
      <c r="AF434" s="665" t="str">
        <f>IFERROR(INDEX('02VG'!B$4:B$167,MATCH($H434,'02VG'!$A$4:$A$167,0),1),"")</f>
        <v/>
      </c>
      <c r="AG434" s="665" t="str">
        <f>IFERROR(INDEX('02VG'!C$4:C$167,MATCH($H434,'02VG'!$A$4:$A$167,0),1),"")</f>
        <v/>
      </c>
      <c r="AH434" s="665" t="str">
        <f>IFERROR(INDEX('02VG'!D$4:D$167,MATCH($H434,'02VG'!$A$4:$A$167,0),1),"")</f>
        <v/>
      </c>
      <c r="AI434" s="665" t="str">
        <f>IFERROR(INDEX('02VG'!E$4:E$167,MATCH($H434,'02VG'!$A$4:$A$167,0),1),"")</f>
        <v/>
      </c>
      <c r="AJ434" s="665" t="str">
        <f>IFERROR(INDEX('02VG'!G$4:G$167,MATCH($H434,'02VG'!$A$4:$A$167,0),1),"")</f>
        <v/>
      </c>
      <c r="AK434" s="665" t="str">
        <f>IFERROR(INDEX('02VG'!I$4:I$167,MATCH($H434,'02VG'!$A$4:$A$167,0),1),"")</f>
        <v/>
      </c>
      <c r="AL434" s="665" t="str">
        <f>IFERROR(INDEX('02VG'!L$4:L$167,MATCH($H434,'02VG'!$A$4:$A$167,0),1),"")</f>
        <v/>
      </c>
      <c r="AM434" s="671"/>
      <c r="AN434" s="665" t="str">
        <f>IFERROR(INDEX('02ORG'!$H$4:$H$45,MATCH($F434,'02ORG'!$M$4:$M$45,0),1),"")</f>
        <v/>
      </c>
      <c r="AO434" s="671"/>
      <c r="AP434" s="665" t="str">
        <f>IFERROR(INDEX('02FOLK'!$AT$3:$AT$45,MATCH($F434,'02FOLK'!$AS$3:$AS$45,0),1),"")</f>
        <v/>
      </c>
      <c r="AQ434" s="671"/>
      <c r="AR434" s="636"/>
      <c r="AS434" s="636"/>
      <c r="AT434" s="636"/>
      <c r="AU434" s="636"/>
      <c r="AV434" s="671"/>
      <c r="AW434" s="636" t="str">
        <f>IFERROR(INDEX('02_LIVING_WATERDEEP'!$C$2:$C$200,MATCH(Таблиця4[[#This Row],[BUILDING NAME]],'02_LIVING_WATERDEEP'!$A$2:$A$200,0),1),"")</f>
        <v/>
      </c>
      <c r="AX434" s="636" t="str">
        <f>IFERROR(INDEX('02_LIVING_WATERDEEP'!$F$2:$F$200,MATCH(Таблиця4[[#This Row],[BUILDING NAME]],'02_LIVING_WATERDEEP'!$A$2:$A$200,0),1),"")</f>
        <v/>
      </c>
      <c r="AY434" s="636" t="str">
        <f>IFERROR(INDEX('02_LIVING_WATERDEEP'!$I$2:$I$200,MATCH(Таблиця4[[#This Row],[BUILDING NAME]],'02_LIVING_WATERDEEP'!$A$2:$A$200,0),1),"")</f>
        <v/>
      </c>
      <c r="AZ434" s="636" t="str">
        <f>IFERROR(INDEX('02_LIVING_WATERDEEP'!$J$2:$J$200,MATCH(Таблиця4[[#This Row],[BUILDING NAME]],'02_LIVING_WATERDEEP'!$A$2:$A$200,0),1),"")</f>
        <v/>
      </c>
      <c r="BA434" s="636" t="str">
        <f>IFERROR(INDEX('02_LIVING_WATERDEEP'!$K$2:$K$200,MATCH(Таблиця4[[#This Row],[BUILDING NAME]],'02_LIVING_WATERDEEP'!$A$2:$A$200,0),1),"")</f>
        <v/>
      </c>
      <c r="BB434" s="636" t="str">
        <f>IFERROR(INDEX('02_LIVING_WATERDEEP'!$L$2:$L$200,MATCH(Таблиця4[[#This Row],[BUILDING NAME]],'02_LIVING_WATERDEEP'!$A$2:$A$200,0),1),"")</f>
        <v/>
      </c>
      <c r="BC434" s="636" t="str">
        <f>IFERROR(INDEX('02_LIVING_WATERDEEP'!$M$2:$M$200,MATCH(Таблиця4[[#This Row],[BUILDING NAME]],'02_LIVING_WATERDEEP'!$A$2:$A$200,0),1),"")</f>
        <v/>
      </c>
      <c r="BD434" s="636"/>
      <c r="BE434" s="636"/>
      <c r="BF434" s="636"/>
      <c r="BG434" s="636"/>
      <c r="BH434" s="636"/>
      <c r="BI434" s="636"/>
      <c r="BJ434" s="636"/>
      <c r="BK434" s="636"/>
      <c r="BL434" s="636"/>
      <c r="BM434" s="636"/>
      <c r="BN434" s="636"/>
      <c r="BO434" s="636"/>
      <c r="BP434" s="636"/>
      <c r="BQ434" s="636"/>
      <c r="BR434" s="636"/>
      <c r="BS434" s="636"/>
      <c r="BT434" s="636"/>
      <c r="BU434" s="636" t="e">
        <f>MATCH(Таблиця4[[#This Row],[BUILDING NAME]],#REF!,0)</f>
        <v>#REF!</v>
      </c>
      <c r="BV434" s="636" t="e">
        <f>INDEX(#REF!,'02BUILD'!BU434,1)</f>
        <v>#REF!</v>
      </c>
      <c r="BW434" s="636" t="s">
        <v>20661</v>
      </c>
      <c r="BX434" s="636"/>
      <c r="BY434" s="636" t="e">
        <f>MATCH(Таблиця4[[#This Row],[BUILDING NAME]],Таблиця5[NAME],0)</f>
        <v>#N/A</v>
      </c>
      <c r="BZ434" s="636" t="e">
        <f>INDEX(Таблиця5[[C - COINS - COST]:[ADDRESS]],'02BUILD'!$BY434,1)</f>
        <v>#N/A</v>
      </c>
      <c r="CA434" s="636" t="e">
        <f>INDEX(Таблиця5[[C - COINS - COST]:[ADDRESS]],'02BUILD'!$BY434,2)</f>
        <v>#N/A</v>
      </c>
      <c r="CB434" s="636" t="e">
        <f>INDEX(Таблиця5[[C - COINS - COST]:[ADDRESS]],'02BUILD'!$BY434,3)</f>
        <v>#N/A</v>
      </c>
      <c r="CC434" s="636" t="e">
        <f>INDEX(Таблиця5[[C - COINS - COST]:[ADDRESS]],'02BUILD'!$BY434,4)</f>
        <v>#N/A</v>
      </c>
      <c r="CD434" s="636" t="e">
        <f>INDEX(Таблиця5[[C - COINS - COST]:[ADDRESS]],'02BUILD'!$BY434,5)</f>
        <v>#N/A</v>
      </c>
      <c r="CE434" s="636" t="e">
        <f>INDEX(Таблиця5[[C - COINS - COST]:[ADDRESS]],'02BUILD'!$BY434,6)</f>
        <v>#N/A</v>
      </c>
      <c r="CF434" s="636" t="e">
        <f>INDEX(Таблиця5[[C - COINS - COST]:[ADDRESS]],'02BUILD'!$BY434,7)</f>
        <v>#N/A</v>
      </c>
      <c r="CG434" s="636" t="e">
        <f>INDEX(Таблиця5[[C - COINS - COST]:[ADDRESS]],'02BUILD'!$BY434,8)</f>
        <v>#N/A</v>
      </c>
      <c r="CH434" s="636" t="e">
        <f>INDEX(Таблиця5[[C - COINS - COST]:[ADDRESS]],'02BUILD'!$BY434,9)</f>
        <v>#N/A</v>
      </c>
      <c r="CI434" s="636" t="e">
        <f>INDEX(Таблиця5[[C - COINS - COST]:[ADDRESS]],'02BUILD'!$BY434,10)</f>
        <v>#N/A</v>
      </c>
    </row>
    <row r="435" spans="1:87" ht="16.5" hidden="1" customHeight="1" thickTop="1" thickBot="1">
      <c r="A435" s="636" t="s">
        <v>874</v>
      </c>
      <c r="B435" s="665" t="str">
        <f>LEFT(LEFT(A435,FIND(":",A435)),LEN(LEFT(A435,FIND(":",A435)))-1)</f>
        <v>$16</v>
      </c>
      <c r="C435" s="665" t="str">
        <f>RIGHT(A435,LEN(A435)-FIND(":",A435)-1)</f>
        <v>Melshimber' Villa (noble villa, A, 4s &amp; 5s)</v>
      </c>
      <c r="D435" s="636"/>
      <c r="E435" s="636"/>
      <c r="F435" s="665" t="s">
        <v>496</v>
      </c>
      <c r="G435" s="665" t="s">
        <v>1602</v>
      </c>
      <c r="H435" s="906" t="s">
        <v>21565</v>
      </c>
      <c r="I435" s="665" t="s">
        <v>3971</v>
      </c>
      <c r="J435" s="665"/>
      <c r="K435" s="665" t="s">
        <v>2075</v>
      </c>
      <c r="L435" s="665" t="s">
        <v>2076</v>
      </c>
      <c r="M435" s="665" t="s">
        <v>2119</v>
      </c>
      <c r="N435" s="665"/>
      <c r="O435" s="665"/>
      <c r="P435" s="665"/>
      <c r="Q435" s="665"/>
      <c r="R435" s="665"/>
      <c r="S435" s="665" t="str">
        <f>Таблиця4[[#This Row],[C - COINS - COST]]&amp;"C"&amp;" | "&amp;Таблиця4[[#This Row],[A - TANKARDS - Drinks]]&amp;"A"&amp;" | "&amp;Таблиця4[[#This Row],[P - PIPES - hospitality]]&amp;" P"&amp;" | "&amp;Таблиця4[[#This Row],[D - DAGGERS - danger level]]&amp;"D"</f>
        <v>C | A |  P | D</v>
      </c>
      <c r="T435" s="665"/>
      <c r="U435" s="665"/>
      <c r="V435" s="665"/>
      <c r="W435" s="906"/>
      <c r="X435" s="665" t="s">
        <v>4315</v>
      </c>
      <c r="Y435" s="665"/>
      <c r="Z435" s="665" t="str">
        <f>Таблиця4[[#This Row],[Descriptions2]]</f>
        <v/>
      </c>
      <c r="AA435" s="665" t="str">
        <f>Таблиця4[[#This Row],[Owner/Specific NPCs3]]</f>
        <v/>
      </c>
      <c r="AB435" s="665"/>
      <c r="AC435" s="666" t="s">
        <v>5836</v>
      </c>
      <c r="AD435" s="667"/>
      <c r="AE435" s="671"/>
      <c r="AF435" s="665" t="str">
        <f>IFERROR(INDEX('02VG'!B$4:B$167,MATCH($H435,'02VG'!$A$4:$A$167,0),1),"")</f>
        <v/>
      </c>
      <c r="AG435" s="665" t="str">
        <f>IFERROR(INDEX('02VG'!C$4:C$167,MATCH($H435,'02VG'!$A$4:$A$167,0),1),"")</f>
        <v/>
      </c>
      <c r="AH435" s="665" t="str">
        <f>IFERROR(INDEX('02VG'!D$4:D$167,MATCH($H435,'02VG'!$A$4:$A$167,0),1),"")</f>
        <v/>
      </c>
      <c r="AI435" s="665" t="str">
        <f>IFERROR(INDEX('02VG'!E$4:E$167,MATCH($H435,'02VG'!$A$4:$A$167,0),1),"")</f>
        <v/>
      </c>
      <c r="AJ435" s="665" t="str">
        <f>IFERROR(INDEX('02VG'!G$4:G$167,MATCH($H435,'02VG'!$A$4:$A$167,0),1),"")</f>
        <v/>
      </c>
      <c r="AK435" s="665" t="str">
        <f>IFERROR(INDEX('02VG'!I$4:I$167,MATCH($H435,'02VG'!$A$4:$A$167,0),1),"")</f>
        <v/>
      </c>
      <c r="AL435" s="665" t="str">
        <f>IFERROR(INDEX('02VG'!L$4:L$167,MATCH($H435,'02VG'!$A$4:$A$167,0),1),"")</f>
        <v/>
      </c>
      <c r="AM435" s="671"/>
      <c r="AN435" s="665" t="str">
        <f>IFERROR(INDEX('02ORG'!$H$4:$H$45,MATCH($F435,'02ORG'!$M$4:$M$45,0),1),"")</f>
        <v/>
      </c>
      <c r="AO435" s="671"/>
      <c r="AP435" s="665" t="str">
        <f>IFERROR(INDEX('02FOLK'!$AT$3:$AT$45,MATCH($F435,'02FOLK'!$AS$3:$AS$45,0),1),"")</f>
        <v xml:space="preserve">Melshimber </v>
      </c>
      <c r="AQ435" s="671"/>
      <c r="AR435" s="636"/>
      <c r="AS435" s="636"/>
      <c r="AT435" s="636"/>
      <c r="AU435" s="636"/>
      <c r="AV435" s="671"/>
      <c r="AW435" s="636" t="str">
        <f>IFERROR(INDEX('02_LIVING_WATERDEEP'!$C$2:$C$200,MATCH(Таблиця4[[#This Row],[BUILDING NAME]],'02_LIVING_WATERDEEP'!$A$2:$A$200,0),1),"")</f>
        <v/>
      </c>
      <c r="AX435" s="636" t="str">
        <f>IFERROR(INDEX('02_LIVING_WATERDEEP'!$F$2:$F$200,MATCH(Таблиця4[[#This Row],[BUILDING NAME]],'02_LIVING_WATERDEEP'!$A$2:$A$200,0),1),"")</f>
        <v/>
      </c>
      <c r="AY435" s="636" t="str">
        <f>IFERROR(INDEX('02_LIVING_WATERDEEP'!$I$2:$I$200,MATCH(Таблиця4[[#This Row],[BUILDING NAME]],'02_LIVING_WATERDEEP'!$A$2:$A$200,0),1),"")</f>
        <v/>
      </c>
      <c r="AZ435" s="636" t="str">
        <f>IFERROR(INDEX('02_LIVING_WATERDEEP'!$J$2:$J$200,MATCH(Таблиця4[[#This Row],[BUILDING NAME]],'02_LIVING_WATERDEEP'!$A$2:$A$200,0),1),"")</f>
        <v/>
      </c>
      <c r="BA435" s="636" t="str">
        <f>IFERROR(INDEX('02_LIVING_WATERDEEP'!$K$2:$K$200,MATCH(Таблиця4[[#This Row],[BUILDING NAME]],'02_LIVING_WATERDEEP'!$A$2:$A$200,0),1),"")</f>
        <v/>
      </c>
      <c r="BB435" s="636" t="str">
        <f>IFERROR(INDEX('02_LIVING_WATERDEEP'!$L$2:$L$200,MATCH(Таблиця4[[#This Row],[BUILDING NAME]],'02_LIVING_WATERDEEP'!$A$2:$A$200,0),1),"")</f>
        <v/>
      </c>
      <c r="BC435" s="636" t="str">
        <f>IFERROR(INDEX('02_LIVING_WATERDEEP'!$M$2:$M$200,MATCH(Таблиця4[[#This Row],[BUILDING NAME]],'02_LIVING_WATERDEEP'!$A$2:$A$200,0),1),"")</f>
        <v/>
      </c>
      <c r="BD435" s="636"/>
      <c r="BE435" s="636"/>
      <c r="BF435" s="636"/>
      <c r="BG435" s="636"/>
      <c r="BH435" s="636"/>
      <c r="BI435" s="636"/>
      <c r="BJ435" s="636"/>
      <c r="BK435" s="636"/>
      <c r="BL435" s="636"/>
      <c r="BM435" s="636"/>
      <c r="BN435" s="636"/>
      <c r="BO435" s="636"/>
      <c r="BP435" s="636"/>
      <c r="BQ435" s="636"/>
      <c r="BR435" s="636"/>
      <c r="BS435" s="636"/>
      <c r="BT435" s="636"/>
      <c r="BU435" s="636" t="e">
        <f>MATCH(Таблиця4[[#This Row],[BUILDING NAME]],#REF!,0)</f>
        <v>#REF!</v>
      </c>
      <c r="BV435" s="636" t="e">
        <f>INDEX(#REF!,'02BUILD'!BU435,1)</f>
        <v>#REF!</v>
      </c>
      <c r="BW435" s="636">
        <v>0</v>
      </c>
      <c r="BX435" s="636"/>
      <c r="BY435" s="636" t="e">
        <f>MATCH(Таблиця4[[#This Row],[BUILDING NAME]],Таблиця5[NAME],0)</f>
        <v>#N/A</v>
      </c>
      <c r="BZ435" s="636" t="e">
        <f>INDEX(Таблиця5[[C - COINS - COST]:[ADDRESS]],'02BUILD'!$BY435,1)</f>
        <v>#N/A</v>
      </c>
      <c r="CA435" s="636" t="e">
        <f>INDEX(Таблиця5[[C - COINS - COST]:[ADDRESS]],'02BUILD'!$BY435,2)</f>
        <v>#N/A</v>
      </c>
      <c r="CB435" s="636" t="e">
        <f>INDEX(Таблиця5[[C - COINS - COST]:[ADDRESS]],'02BUILD'!$BY435,3)</f>
        <v>#N/A</v>
      </c>
      <c r="CC435" s="636" t="e">
        <f>INDEX(Таблиця5[[C - COINS - COST]:[ADDRESS]],'02BUILD'!$BY435,4)</f>
        <v>#N/A</v>
      </c>
      <c r="CD435" s="636" t="e">
        <f>INDEX(Таблиця5[[C - COINS - COST]:[ADDRESS]],'02BUILD'!$BY435,5)</f>
        <v>#N/A</v>
      </c>
      <c r="CE435" s="636" t="e">
        <f>INDEX(Таблиця5[[C - COINS - COST]:[ADDRESS]],'02BUILD'!$BY435,6)</f>
        <v>#N/A</v>
      </c>
      <c r="CF435" s="636" t="e">
        <f>INDEX(Таблиця5[[C - COINS - COST]:[ADDRESS]],'02BUILD'!$BY435,7)</f>
        <v>#N/A</v>
      </c>
      <c r="CG435" s="636" t="e">
        <f>INDEX(Таблиця5[[C - COINS - COST]:[ADDRESS]],'02BUILD'!$BY435,8)</f>
        <v>#N/A</v>
      </c>
      <c r="CH435" s="636" t="e">
        <f>INDEX(Таблиця5[[C - COINS - COST]:[ADDRESS]],'02BUILD'!$BY435,9)</f>
        <v>#N/A</v>
      </c>
      <c r="CI435" s="636" t="e">
        <f>INDEX(Таблиця5[[C - COINS - COST]:[ADDRESS]],'02BUILD'!$BY435,10)</f>
        <v>#N/A</v>
      </c>
    </row>
    <row r="436" spans="1:87" ht="16.5" hidden="1" thickTop="1" thickBot="1">
      <c r="A436" s="636" t="s">
        <v>875</v>
      </c>
      <c r="B436" s="665" t="str">
        <f>LEFT(LEFT(A436,FIND(":",A436)),LEN(LEFT(A436,FIND(":",A436)))-1)</f>
        <v>$17</v>
      </c>
      <c r="C436" s="665" t="str">
        <f>RIGHT(A436,LEN(A436)-FIND(":",A436)-1)</f>
        <v>Ilitul Villa (noble villa, A, 2s)</v>
      </c>
      <c r="D436" s="636"/>
      <c r="E436" s="636"/>
      <c r="F436" s="665" t="s">
        <v>416</v>
      </c>
      <c r="G436" s="665" t="s">
        <v>1603</v>
      </c>
      <c r="H436" s="665" t="s">
        <v>2212</v>
      </c>
      <c r="I436" s="665" t="s">
        <v>3971</v>
      </c>
      <c r="J436" s="665"/>
      <c r="K436" s="665" t="s">
        <v>2075</v>
      </c>
      <c r="L436" s="665" t="s">
        <v>2076</v>
      </c>
      <c r="M436" s="665" t="s">
        <v>2072</v>
      </c>
      <c r="N436" s="665"/>
      <c r="O436" s="665"/>
      <c r="P436" s="665"/>
      <c r="Q436" s="665"/>
      <c r="R436" s="665"/>
      <c r="S436" s="665" t="str">
        <f>Таблиця4[[#This Row],[C - COINS - COST]]&amp;"C"&amp;" | "&amp;Таблиця4[[#This Row],[A - TANKARDS - Drinks]]&amp;"A"&amp;" | "&amp;Таблиця4[[#This Row],[P - PIPES - hospitality]]&amp;" P"&amp;" | "&amp;Таблиця4[[#This Row],[D - DAGGERS - danger level]]&amp;"D"</f>
        <v>C | A |  P | D</v>
      </c>
      <c r="T436" s="665"/>
      <c r="U436" s="665"/>
      <c r="V436" s="665"/>
      <c r="W436" s="665"/>
      <c r="X436" s="665" t="s">
        <v>4315</v>
      </c>
      <c r="Y436" s="665"/>
      <c r="Z436" s="665" t="str">
        <f>Таблиця4[[#This Row],[Descriptions2]]</f>
        <v/>
      </c>
      <c r="AA436" s="665" t="str">
        <f>Таблиця4[[#This Row],[Owner/Specific NPCs3]]</f>
        <v/>
      </c>
      <c r="AB436" s="665"/>
      <c r="AC436" s="666" t="s">
        <v>5836</v>
      </c>
      <c r="AD436" s="667"/>
      <c r="AE436" s="671"/>
      <c r="AF436" s="665" t="str">
        <f>IFERROR(INDEX('02VG'!B$4:B$167,MATCH($H436,'02VG'!$A$4:$A$167,0),1),"")</f>
        <v/>
      </c>
      <c r="AG436" s="665" t="str">
        <f>IFERROR(INDEX('02VG'!C$4:C$167,MATCH($H436,'02VG'!$A$4:$A$167,0),1),"")</f>
        <v/>
      </c>
      <c r="AH436" s="665" t="str">
        <f>IFERROR(INDEX('02VG'!D$4:D$167,MATCH($H436,'02VG'!$A$4:$A$167,0),1),"")</f>
        <v/>
      </c>
      <c r="AI436" s="665" t="str">
        <f>IFERROR(INDEX('02VG'!E$4:E$167,MATCH($H436,'02VG'!$A$4:$A$167,0),1),"")</f>
        <v/>
      </c>
      <c r="AJ436" s="665" t="str">
        <f>IFERROR(INDEX('02VG'!G$4:G$167,MATCH($H436,'02VG'!$A$4:$A$167,0),1),"")</f>
        <v/>
      </c>
      <c r="AK436" s="665" t="str">
        <f>IFERROR(INDEX('02VG'!I$4:I$167,MATCH($H436,'02VG'!$A$4:$A$167,0),1),"")</f>
        <v/>
      </c>
      <c r="AL436" s="665" t="str">
        <f>IFERROR(INDEX('02VG'!L$4:L$167,MATCH($H436,'02VG'!$A$4:$A$167,0),1),"")</f>
        <v/>
      </c>
      <c r="AM436" s="671"/>
      <c r="AN436" s="665" t="str">
        <f>IFERROR(INDEX('02ORG'!$H$4:$H$45,MATCH($F436,'02ORG'!$M$4:$M$45,0),1),"")</f>
        <v/>
      </c>
      <c r="AO436" s="671"/>
      <c r="AP436" s="665" t="str">
        <f>IFERROR(INDEX('02FOLK'!$AT$3:$AT$45,MATCH($F436,'02FOLK'!$AS$3:$AS$45,0),1),"")</f>
        <v/>
      </c>
      <c r="AQ436" s="671"/>
      <c r="AR436" s="636"/>
      <c r="AS436" s="636"/>
      <c r="AT436" s="636"/>
      <c r="AU436" s="636"/>
      <c r="AV436" s="671"/>
      <c r="AW436" s="636" t="str">
        <f>IFERROR(INDEX('02_LIVING_WATERDEEP'!$C$2:$C$200,MATCH(Таблиця4[[#This Row],[BUILDING NAME]],'02_LIVING_WATERDEEP'!$A$2:$A$200,0),1),"")</f>
        <v/>
      </c>
      <c r="AX436" s="636" t="str">
        <f>IFERROR(INDEX('02_LIVING_WATERDEEP'!$F$2:$F$200,MATCH(Таблиця4[[#This Row],[BUILDING NAME]],'02_LIVING_WATERDEEP'!$A$2:$A$200,0),1),"")</f>
        <v/>
      </c>
      <c r="AY436" s="636" t="str">
        <f>IFERROR(INDEX('02_LIVING_WATERDEEP'!$I$2:$I$200,MATCH(Таблиця4[[#This Row],[BUILDING NAME]],'02_LIVING_WATERDEEP'!$A$2:$A$200,0),1),"")</f>
        <v/>
      </c>
      <c r="AZ436" s="636" t="str">
        <f>IFERROR(INDEX('02_LIVING_WATERDEEP'!$J$2:$J$200,MATCH(Таблиця4[[#This Row],[BUILDING NAME]],'02_LIVING_WATERDEEP'!$A$2:$A$200,0),1),"")</f>
        <v/>
      </c>
      <c r="BA436" s="636" t="str">
        <f>IFERROR(INDEX('02_LIVING_WATERDEEP'!$K$2:$K$200,MATCH(Таблиця4[[#This Row],[BUILDING NAME]],'02_LIVING_WATERDEEP'!$A$2:$A$200,0),1),"")</f>
        <v/>
      </c>
      <c r="BB436" s="636" t="str">
        <f>IFERROR(INDEX('02_LIVING_WATERDEEP'!$L$2:$L$200,MATCH(Таблиця4[[#This Row],[BUILDING NAME]],'02_LIVING_WATERDEEP'!$A$2:$A$200,0),1),"")</f>
        <v/>
      </c>
      <c r="BC436" s="636" t="str">
        <f>IFERROR(INDEX('02_LIVING_WATERDEEP'!$M$2:$M$200,MATCH(Таблиця4[[#This Row],[BUILDING NAME]],'02_LIVING_WATERDEEP'!$A$2:$A$200,0),1),"")</f>
        <v/>
      </c>
      <c r="BD436" s="636"/>
      <c r="BE436" s="636"/>
      <c r="BF436" s="636"/>
      <c r="BG436" s="636"/>
      <c r="BH436" s="636"/>
      <c r="BI436" s="636"/>
      <c r="BJ436" s="636"/>
      <c r="BK436" s="636"/>
      <c r="BL436" s="636"/>
      <c r="BM436" s="636"/>
      <c r="BN436" s="636"/>
      <c r="BO436" s="636"/>
      <c r="BP436" s="636"/>
      <c r="BQ436" s="636"/>
      <c r="BR436" s="636"/>
      <c r="BS436" s="636"/>
      <c r="BT436" s="636"/>
      <c r="BU436" s="636" t="e">
        <f>MATCH(Таблиця4[[#This Row],[BUILDING NAME]],#REF!,0)</f>
        <v>#REF!</v>
      </c>
      <c r="BV436" s="636" t="e">
        <f>INDEX(#REF!,'02BUILD'!BU436,1)</f>
        <v>#REF!</v>
      </c>
      <c r="BW436" s="636" t="s">
        <v>20660</v>
      </c>
      <c r="BX436" s="636"/>
      <c r="BY436" s="636" t="e">
        <f>MATCH(Таблиця4[[#This Row],[BUILDING NAME]],Таблиця5[NAME],0)</f>
        <v>#N/A</v>
      </c>
      <c r="BZ436" s="636" t="e">
        <f>INDEX(Таблиця5[[C - COINS - COST]:[ADDRESS]],'02BUILD'!$BY436,1)</f>
        <v>#N/A</v>
      </c>
      <c r="CA436" s="636" t="e">
        <f>INDEX(Таблиця5[[C - COINS - COST]:[ADDRESS]],'02BUILD'!$BY436,2)</f>
        <v>#N/A</v>
      </c>
      <c r="CB436" s="636" t="e">
        <f>INDEX(Таблиця5[[C - COINS - COST]:[ADDRESS]],'02BUILD'!$BY436,3)</f>
        <v>#N/A</v>
      </c>
      <c r="CC436" s="636" t="e">
        <f>INDEX(Таблиця5[[C - COINS - COST]:[ADDRESS]],'02BUILD'!$BY436,4)</f>
        <v>#N/A</v>
      </c>
      <c r="CD436" s="636" t="e">
        <f>INDEX(Таблиця5[[C - COINS - COST]:[ADDRESS]],'02BUILD'!$BY436,5)</f>
        <v>#N/A</v>
      </c>
      <c r="CE436" s="636" t="e">
        <f>INDEX(Таблиця5[[C - COINS - COST]:[ADDRESS]],'02BUILD'!$BY436,6)</f>
        <v>#N/A</v>
      </c>
      <c r="CF436" s="636" t="e">
        <f>INDEX(Таблиця5[[C - COINS - COST]:[ADDRESS]],'02BUILD'!$BY436,7)</f>
        <v>#N/A</v>
      </c>
      <c r="CG436" s="636" t="e">
        <f>INDEX(Таблиця5[[C - COINS - COST]:[ADDRESS]],'02BUILD'!$BY436,8)</f>
        <v>#N/A</v>
      </c>
      <c r="CH436" s="636" t="e">
        <f>INDEX(Таблиця5[[C - COINS - COST]:[ADDRESS]],'02BUILD'!$BY436,9)</f>
        <v>#N/A</v>
      </c>
      <c r="CI436" s="636" t="e">
        <f>INDEX(Таблиця5[[C - COINS - COST]:[ADDRESS]],'02BUILD'!$BY436,10)</f>
        <v>#N/A</v>
      </c>
    </row>
    <row r="437" spans="1:87" ht="16.5" hidden="1" thickTop="1" thickBot="1">
      <c r="A437" s="636" t="s">
        <v>876</v>
      </c>
      <c r="B437" s="665" t="str">
        <f>LEFT(LEFT(A437,FIND(":",A437)),LEN(LEFT(A437,FIND(":",A437)))-1)</f>
        <v>$18</v>
      </c>
      <c r="C437" s="665" t="str">
        <f>RIGHT(A437,LEN(A437)-FIND(":",A437)-1)</f>
        <v>Aurora's Realms Shop, Singing Dolphin Catalog Counter (business, B, 1)</v>
      </c>
      <c r="D437" s="636"/>
      <c r="E437" s="636"/>
      <c r="F437" s="665" t="s">
        <v>1269</v>
      </c>
      <c r="G437" s="665" t="s">
        <v>1604</v>
      </c>
      <c r="H437" s="665" t="s">
        <v>2213</v>
      </c>
      <c r="I437" s="665" t="s">
        <v>3971</v>
      </c>
      <c r="J437" s="665"/>
      <c r="K437" s="665" t="s">
        <v>2089</v>
      </c>
      <c r="L437" s="665" t="s">
        <v>2081</v>
      </c>
      <c r="M437" s="665">
        <v>1</v>
      </c>
      <c r="N437" s="665"/>
      <c r="O437" s="665"/>
      <c r="P437" s="665"/>
      <c r="Q437" s="665"/>
      <c r="R437" s="665"/>
      <c r="S437" s="665" t="str">
        <f>Таблиця4[[#This Row],[C - COINS - COST]]&amp;"C"&amp;" | "&amp;Таблиця4[[#This Row],[A - TANKARDS - Drinks]]&amp;"A"&amp;" | "&amp;Таблиця4[[#This Row],[P - PIPES - hospitality]]&amp;" P"&amp;" | "&amp;Таблиця4[[#This Row],[D - DAGGERS - danger level]]&amp;"D"</f>
        <v>C | A |  P | D</v>
      </c>
      <c r="T437" s="665"/>
      <c r="U437" s="665"/>
      <c r="V437" s="665"/>
      <c r="W437" s="665" t="s">
        <v>20585</v>
      </c>
      <c r="X437" s="665" t="s">
        <v>4315</v>
      </c>
      <c r="Y437" s="665"/>
      <c r="Z437" s="665" t="str">
        <f>Таблиця4[[#This Row],[Descriptions2]]</f>
        <v/>
      </c>
      <c r="AA437" s="665" t="str">
        <f>Таблиця4[[#This Row],[Owner/Specific NPCs3]]</f>
        <v/>
      </c>
      <c r="AB437" s="665"/>
      <c r="AC437" s="666" t="s">
        <v>5836</v>
      </c>
      <c r="AD437" s="667"/>
      <c r="AE437" s="671"/>
      <c r="AF437" s="665" t="str">
        <f>IFERROR(INDEX('02VG'!B$4:B$167,MATCH($H437,'02VG'!$A$4:$A$167,0),1),"")</f>
        <v/>
      </c>
      <c r="AG437" s="665" t="str">
        <f>IFERROR(INDEX('02VG'!C$4:C$167,MATCH($H437,'02VG'!$A$4:$A$167,0),1),"")</f>
        <v/>
      </c>
      <c r="AH437" s="665" t="str">
        <f>IFERROR(INDEX('02VG'!D$4:D$167,MATCH($H437,'02VG'!$A$4:$A$167,0),1),"")</f>
        <v/>
      </c>
      <c r="AI437" s="665" t="str">
        <f>IFERROR(INDEX('02VG'!E$4:E$167,MATCH($H437,'02VG'!$A$4:$A$167,0),1),"")</f>
        <v/>
      </c>
      <c r="AJ437" s="665" t="str">
        <f>IFERROR(INDEX('02VG'!G$4:G$167,MATCH($H437,'02VG'!$A$4:$A$167,0),1),"")</f>
        <v/>
      </c>
      <c r="AK437" s="665" t="str">
        <f>IFERROR(INDEX('02VG'!I$4:I$167,MATCH($H437,'02VG'!$A$4:$A$167,0),1),"")</f>
        <v/>
      </c>
      <c r="AL437" s="665" t="str">
        <f>IFERROR(INDEX('02VG'!L$4:L$167,MATCH($H437,'02VG'!$A$4:$A$167,0),1),"")</f>
        <v/>
      </c>
      <c r="AM437" s="671"/>
      <c r="AN437" s="665" t="str">
        <f>IFERROR(INDEX('02ORG'!$H$4:$H$45,MATCH($F437,'02ORG'!$M$4:$M$45,0),1),"")</f>
        <v/>
      </c>
      <c r="AO437" s="671"/>
      <c r="AP437" s="665" t="str">
        <f>IFERROR(INDEX('02FOLK'!$AT$3:$AT$45,MATCH($F437,'02FOLK'!$AS$3:$AS$45,0),1),"")</f>
        <v/>
      </c>
      <c r="AQ437" s="671"/>
      <c r="AR437" s="636"/>
      <c r="AS437" s="636"/>
      <c r="AT437" s="636"/>
      <c r="AU437" s="636"/>
      <c r="AV437" s="671"/>
      <c r="AW437" s="636" t="str">
        <f>IFERROR(INDEX('02_LIVING_WATERDEEP'!$C$2:$C$200,MATCH(Таблиця4[[#This Row],[BUILDING NAME]],'02_LIVING_WATERDEEP'!$A$2:$A$200,0),1),"")</f>
        <v/>
      </c>
      <c r="AX437" s="636" t="str">
        <f>IFERROR(INDEX('02_LIVING_WATERDEEP'!$F$2:$F$200,MATCH(Таблиця4[[#This Row],[BUILDING NAME]],'02_LIVING_WATERDEEP'!$A$2:$A$200,0),1),"")</f>
        <v/>
      </c>
      <c r="AY437" s="636" t="str">
        <f>IFERROR(INDEX('02_LIVING_WATERDEEP'!$I$2:$I$200,MATCH(Таблиця4[[#This Row],[BUILDING NAME]],'02_LIVING_WATERDEEP'!$A$2:$A$200,0),1),"")</f>
        <v/>
      </c>
      <c r="AZ437" s="636" t="str">
        <f>IFERROR(INDEX('02_LIVING_WATERDEEP'!$J$2:$J$200,MATCH(Таблиця4[[#This Row],[BUILDING NAME]],'02_LIVING_WATERDEEP'!$A$2:$A$200,0),1),"")</f>
        <v/>
      </c>
      <c r="BA437" s="636" t="str">
        <f>IFERROR(INDEX('02_LIVING_WATERDEEP'!$K$2:$K$200,MATCH(Таблиця4[[#This Row],[BUILDING NAME]],'02_LIVING_WATERDEEP'!$A$2:$A$200,0),1),"")</f>
        <v/>
      </c>
      <c r="BB437" s="636" t="str">
        <f>IFERROR(INDEX('02_LIVING_WATERDEEP'!$L$2:$L$200,MATCH(Таблиця4[[#This Row],[BUILDING NAME]],'02_LIVING_WATERDEEP'!$A$2:$A$200,0),1),"")</f>
        <v/>
      </c>
      <c r="BC437" s="636" t="str">
        <f>IFERROR(INDEX('02_LIVING_WATERDEEP'!$M$2:$M$200,MATCH(Таблиця4[[#This Row],[BUILDING NAME]],'02_LIVING_WATERDEEP'!$A$2:$A$200,0),1),"")</f>
        <v/>
      </c>
      <c r="BD437" s="636"/>
      <c r="BE437" s="636"/>
      <c r="BF437" s="636"/>
      <c r="BG437" s="636"/>
      <c r="BH437" s="636"/>
      <c r="BI437" s="636"/>
      <c r="BJ437" s="636"/>
      <c r="BK437" s="636"/>
      <c r="BL437" s="636"/>
      <c r="BM437" s="636"/>
      <c r="BN437" s="636"/>
      <c r="BO437" s="636"/>
      <c r="BP437" s="636"/>
      <c r="BQ437" s="636"/>
      <c r="BR437" s="636"/>
      <c r="BS437" s="636"/>
      <c r="BT437" s="636"/>
      <c r="BU437" s="636" t="e">
        <f>MATCH(Таблиця4[[#This Row],[BUILDING NAME]],#REF!,0)</f>
        <v>#REF!</v>
      </c>
      <c r="BV437" s="636" t="e">
        <f>INDEX(#REF!,'02BUILD'!BU437,1)</f>
        <v>#REF!</v>
      </c>
      <c r="BW437" s="636" t="s">
        <v>20660</v>
      </c>
      <c r="BX437" s="636"/>
      <c r="BY437" s="636" t="e">
        <f>MATCH(Таблиця4[[#This Row],[BUILDING NAME]],Таблиця5[NAME],0)</f>
        <v>#N/A</v>
      </c>
      <c r="BZ437" s="636" t="e">
        <f>INDEX(Таблиця5[[C - COINS - COST]:[ADDRESS]],'02BUILD'!$BY437,1)</f>
        <v>#N/A</v>
      </c>
      <c r="CA437" s="636" t="e">
        <f>INDEX(Таблиця5[[C - COINS - COST]:[ADDRESS]],'02BUILD'!$BY437,2)</f>
        <v>#N/A</v>
      </c>
      <c r="CB437" s="636" t="e">
        <f>INDEX(Таблиця5[[C - COINS - COST]:[ADDRESS]],'02BUILD'!$BY437,3)</f>
        <v>#N/A</v>
      </c>
      <c r="CC437" s="636" t="e">
        <f>INDEX(Таблиця5[[C - COINS - COST]:[ADDRESS]],'02BUILD'!$BY437,4)</f>
        <v>#N/A</v>
      </c>
      <c r="CD437" s="636" t="e">
        <f>INDEX(Таблиця5[[C - COINS - COST]:[ADDRESS]],'02BUILD'!$BY437,5)</f>
        <v>#N/A</v>
      </c>
      <c r="CE437" s="636" t="e">
        <f>INDEX(Таблиця5[[C - COINS - COST]:[ADDRESS]],'02BUILD'!$BY437,6)</f>
        <v>#N/A</v>
      </c>
      <c r="CF437" s="636" t="e">
        <f>INDEX(Таблиця5[[C - COINS - COST]:[ADDRESS]],'02BUILD'!$BY437,7)</f>
        <v>#N/A</v>
      </c>
      <c r="CG437" s="636" t="e">
        <f>INDEX(Таблиця5[[C - COINS - COST]:[ADDRESS]],'02BUILD'!$BY437,8)</f>
        <v>#N/A</v>
      </c>
      <c r="CH437" s="636" t="e">
        <f>INDEX(Таблиця5[[C - COINS - COST]:[ADDRESS]],'02BUILD'!$BY437,9)</f>
        <v>#N/A</v>
      </c>
      <c r="CI437" s="636" t="e">
        <f>INDEX(Таблиця5[[C - COINS - COST]:[ADDRESS]],'02BUILD'!$BY437,10)</f>
        <v>#N/A</v>
      </c>
    </row>
    <row r="438" spans="1:87" ht="16.5" hidden="1" thickTop="1" thickBot="1">
      <c r="A438" s="636" t="s">
        <v>877</v>
      </c>
      <c r="B438" s="665" t="str">
        <f>LEFT(LEFT(A438,FIND(":",A438)),LEN(LEFT(A438,FIND(":",A438)))-1)</f>
        <v>$19</v>
      </c>
      <c r="C438" s="665" t="str">
        <f>RIGHT(A438,LEN(A438)-FIND(":",A438)-1)</f>
        <v>The Tower of Luck (temple, A, 2s &amp; 3s)</v>
      </c>
      <c r="D438" s="636"/>
      <c r="E438" s="636"/>
      <c r="F438" s="665" t="s">
        <v>1270</v>
      </c>
      <c r="G438" s="665" t="s">
        <v>1605</v>
      </c>
      <c r="H438" s="665" t="s">
        <v>13237</v>
      </c>
      <c r="I438" s="665" t="s">
        <v>3971</v>
      </c>
      <c r="J438" s="665"/>
      <c r="K438" s="665" t="s">
        <v>2100</v>
      </c>
      <c r="L438" s="665" t="s">
        <v>2076</v>
      </c>
      <c r="M438" s="665" t="s">
        <v>2070</v>
      </c>
      <c r="N438" s="665"/>
      <c r="O438" s="665"/>
      <c r="P438" s="665"/>
      <c r="Q438" s="665"/>
      <c r="R438" s="665"/>
      <c r="S438" s="665" t="str">
        <f>Таблиця4[[#This Row],[C - COINS - COST]]&amp;"C"&amp;" | "&amp;Таблиця4[[#This Row],[A - TANKARDS - Drinks]]&amp;"A"&amp;" | "&amp;Таблиця4[[#This Row],[P - PIPES - hospitality]]&amp;" P"&amp;" | "&amp;Таблиця4[[#This Row],[D - DAGGERS - danger level]]&amp;"D"</f>
        <v>C | A |  P | D</v>
      </c>
      <c r="T438" s="665"/>
      <c r="U438" s="665"/>
      <c r="V438" s="665"/>
      <c r="W438" s="665" t="s">
        <v>21301</v>
      </c>
      <c r="X438" s="665" t="s">
        <v>4315</v>
      </c>
      <c r="Y438" s="665"/>
      <c r="Z438" s="665" t="str">
        <f>Таблиця4[[#This Row],[Descriptions2]]</f>
        <v/>
      </c>
      <c r="AA438" s="665" t="str">
        <f>Таблиця4[[#This Row],[Owner/Specific NPCs3]]</f>
        <v/>
      </c>
      <c r="AB438" s="665"/>
      <c r="AC438" s="666" t="s">
        <v>5836</v>
      </c>
      <c r="AD438" s="667"/>
      <c r="AE438" s="671"/>
      <c r="AF438" s="665" t="str">
        <f>IFERROR(INDEX('02VG'!B$4:B$167,MATCH($H438,'02VG'!$A$4:$A$167,0),1),"")</f>
        <v/>
      </c>
      <c r="AG438" s="665" t="str">
        <f>IFERROR(INDEX('02VG'!C$4:C$167,MATCH($H438,'02VG'!$A$4:$A$167,0),1),"")</f>
        <v/>
      </c>
      <c r="AH438" s="665" t="str">
        <f>IFERROR(INDEX('02VG'!D$4:D$167,MATCH($H438,'02VG'!$A$4:$A$167,0),1),"")</f>
        <v/>
      </c>
      <c r="AI438" s="665" t="str">
        <f>IFERROR(INDEX('02VG'!E$4:E$167,MATCH($H438,'02VG'!$A$4:$A$167,0),1),"")</f>
        <v/>
      </c>
      <c r="AJ438" s="665" t="str">
        <f>IFERROR(INDEX('02VG'!G$4:G$167,MATCH($H438,'02VG'!$A$4:$A$167,0),1),"")</f>
        <v/>
      </c>
      <c r="AK438" s="665" t="str">
        <f>IFERROR(INDEX('02VG'!I$4:I$167,MATCH($H438,'02VG'!$A$4:$A$167,0),1),"")</f>
        <v/>
      </c>
      <c r="AL438" s="665" t="str">
        <f>IFERROR(INDEX('02VG'!L$4:L$167,MATCH($H438,'02VG'!$A$4:$A$167,0),1),"")</f>
        <v/>
      </c>
      <c r="AM438" s="671"/>
      <c r="AN438" s="665" t="str">
        <f>IFERROR(INDEX('02ORG'!$H$4:$H$45,MATCH($F438,'02ORG'!$M$4:$M$45,0),1),"")</f>
        <v/>
      </c>
      <c r="AO438" s="671"/>
      <c r="AP438" s="665" t="str">
        <f>IFERROR(INDEX('02FOLK'!$AT$3:$AT$45,MATCH($F438,'02FOLK'!$AS$3:$AS$45,0),1),"")</f>
        <v/>
      </c>
      <c r="AQ438" s="671"/>
      <c r="AR438" s="636"/>
      <c r="AS438" s="636"/>
      <c r="AT438" s="636"/>
      <c r="AU438" s="636"/>
      <c r="AV438" s="671"/>
      <c r="AW438" s="636" t="str">
        <f>IFERROR(INDEX('02_LIVING_WATERDEEP'!$C$2:$C$200,MATCH(Таблиця4[[#This Row],[BUILDING NAME]],'02_LIVING_WATERDEEP'!$A$2:$A$200,0),1),"")</f>
        <v/>
      </c>
      <c r="AX438" s="636" t="str">
        <f>IFERROR(INDEX('02_LIVING_WATERDEEP'!$F$2:$F$200,MATCH(Таблиця4[[#This Row],[BUILDING NAME]],'02_LIVING_WATERDEEP'!$A$2:$A$200,0),1),"")</f>
        <v/>
      </c>
      <c r="AY438" s="636" t="str">
        <f>IFERROR(INDEX('02_LIVING_WATERDEEP'!$I$2:$I$200,MATCH(Таблиця4[[#This Row],[BUILDING NAME]],'02_LIVING_WATERDEEP'!$A$2:$A$200,0),1),"")</f>
        <v/>
      </c>
      <c r="AZ438" s="636" t="str">
        <f>IFERROR(INDEX('02_LIVING_WATERDEEP'!$J$2:$J$200,MATCH(Таблиця4[[#This Row],[BUILDING NAME]],'02_LIVING_WATERDEEP'!$A$2:$A$200,0),1),"")</f>
        <v/>
      </c>
      <c r="BA438" s="636" t="str">
        <f>IFERROR(INDEX('02_LIVING_WATERDEEP'!$K$2:$K$200,MATCH(Таблиця4[[#This Row],[BUILDING NAME]],'02_LIVING_WATERDEEP'!$A$2:$A$200,0),1),"")</f>
        <v/>
      </c>
      <c r="BB438" s="636" t="str">
        <f>IFERROR(INDEX('02_LIVING_WATERDEEP'!$L$2:$L$200,MATCH(Таблиця4[[#This Row],[BUILDING NAME]],'02_LIVING_WATERDEEP'!$A$2:$A$200,0),1),"")</f>
        <v/>
      </c>
      <c r="BC438" s="636" t="str">
        <f>IFERROR(INDEX('02_LIVING_WATERDEEP'!$M$2:$M$200,MATCH(Таблиця4[[#This Row],[BUILDING NAME]],'02_LIVING_WATERDEEP'!$A$2:$A$200,0),1),"")</f>
        <v/>
      </c>
      <c r="BD438" s="636"/>
      <c r="BE438" s="636"/>
      <c r="BF438" s="636"/>
      <c r="BG438" s="636"/>
      <c r="BH438" s="636"/>
      <c r="BI438" s="636"/>
      <c r="BJ438" s="636"/>
      <c r="BK438" s="636"/>
      <c r="BL438" s="636"/>
      <c r="BM438" s="636"/>
      <c r="BN438" s="636"/>
      <c r="BO438" s="636"/>
      <c r="BP438" s="636"/>
      <c r="BQ438" s="636"/>
      <c r="BR438" s="636"/>
      <c r="BS438" s="636"/>
      <c r="BT438" s="636"/>
      <c r="BU438" s="636" t="e">
        <f>MATCH(Таблиця4[[#This Row],[BUILDING NAME]],#REF!,0)</f>
        <v>#REF!</v>
      </c>
      <c r="BV438" s="636" t="e">
        <f>INDEX(#REF!,'02BUILD'!BU438,1)</f>
        <v>#REF!</v>
      </c>
      <c r="BW438" s="636" t="s">
        <v>20672</v>
      </c>
      <c r="BX438" s="636"/>
      <c r="BY438" s="636" t="e">
        <f>MATCH(Таблиця4[[#This Row],[BUILDING NAME]],Таблиця5[NAME],0)</f>
        <v>#N/A</v>
      </c>
      <c r="BZ438" s="636" t="e">
        <f>INDEX(Таблиця5[[C - COINS - COST]:[ADDRESS]],'02BUILD'!$BY438,1)</f>
        <v>#N/A</v>
      </c>
      <c r="CA438" s="636" t="e">
        <f>INDEX(Таблиця5[[C - COINS - COST]:[ADDRESS]],'02BUILD'!$BY438,2)</f>
        <v>#N/A</v>
      </c>
      <c r="CB438" s="636" t="e">
        <f>INDEX(Таблиця5[[C - COINS - COST]:[ADDRESS]],'02BUILD'!$BY438,3)</f>
        <v>#N/A</v>
      </c>
      <c r="CC438" s="636" t="e">
        <f>INDEX(Таблиця5[[C - COINS - COST]:[ADDRESS]],'02BUILD'!$BY438,4)</f>
        <v>#N/A</v>
      </c>
      <c r="CD438" s="636" t="e">
        <f>INDEX(Таблиця5[[C - COINS - COST]:[ADDRESS]],'02BUILD'!$BY438,5)</f>
        <v>#N/A</v>
      </c>
      <c r="CE438" s="636" t="e">
        <f>INDEX(Таблиця5[[C - COINS - COST]:[ADDRESS]],'02BUILD'!$BY438,6)</f>
        <v>#N/A</v>
      </c>
      <c r="CF438" s="636" t="e">
        <f>INDEX(Таблиця5[[C - COINS - COST]:[ADDRESS]],'02BUILD'!$BY438,7)</f>
        <v>#N/A</v>
      </c>
      <c r="CG438" s="636" t="e">
        <f>INDEX(Таблиця5[[C - COINS - COST]:[ADDRESS]],'02BUILD'!$BY438,8)</f>
        <v>#N/A</v>
      </c>
      <c r="CH438" s="636" t="e">
        <f>INDEX(Таблиця5[[C - COINS - COST]:[ADDRESS]],'02BUILD'!$BY438,9)</f>
        <v>#N/A</v>
      </c>
      <c r="CI438" s="636" t="e">
        <f>INDEX(Таблиця5[[C - COINS - COST]:[ADDRESS]],'02BUILD'!$BY438,10)</f>
        <v>#N/A</v>
      </c>
    </row>
    <row r="439" spans="1:87" ht="16.5" hidden="1" thickTop="1" thickBot="1">
      <c r="A439" s="636" t="s">
        <v>878</v>
      </c>
      <c r="B439" s="665" t="str">
        <f>LEFT(LEFT(A439,FIND(":",A439)),LEN(LEFT(A439,FIND(":",A439)))-1)</f>
        <v>$20</v>
      </c>
      <c r="C439" s="665" t="str">
        <f>RIGHT(A439,LEN(A439)-FIND(":",A439)-1)</f>
        <v>Wavesilver Villa (noble villa, A, 2s &amp; 4s)</v>
      </c>
      <c r="D439" s="636"/>
      <c r="E439" s="636"/>
      <c r="F439" s="665" t="s">
        <v>639</v>
      </c>
      <c r="G439" s="665" t="s">
        <v>1606</v>
      </c>
      <c r="H439" s="906" t="s">
        <v>21568</v>
      </c>
      <c r="I439" s="665" t="s">
        <v>3971</v>
      </c>
      <c r="J439" s="665"/>
      <c r="K439" s="665" t="s">
        <v>2075</v>
      </c>
      <c r="L439" s="665" t="s">
        <v>2076</v>
      </c>
      <c r="M439" s="665" t="s">
        <v>2073</v>
      </c>
      <c r="N439" s="665"/>
      <c r="O439" s="665"/>
      <c r="P439" s="665"/>
      <c r="Q439" s="665"/>
      <c r="R439" s="665"/>
      <c r="S439" s="665" t="str">
        <f>Таблиця4[[#This Row],[C - COINS - COST]]&amp;"C"&amp;" | "&amp;Таблиця4[[#This Row],[A - TANKARDS - Drinks]]&amp;"A"&amp;" | "&amp;Таблиця4[[#This Row],[P - PIPES - hospitality]]&amp;" P"&amp;" | "&amp;Таблиця4[[#This Row],[D - DAGGERS - danger level]]&amp;"D"</f>
        <v>C | A |  P | D</v>
      </c>
      <c r="T439" s="665"/>
      <c r="U439" s="665"/>
      <c r="V439" s="665"/>
      <c r="W439" s="905"/>
      <c r="X439" s="665" t="s">
        <v>4315</v>
      </c>
      <c r="Y439" s="665"/>
      <c r="Z439" s="665" t="str">
        <f>Таблиця4[[#This Row],[Descriptions2]]</f>
        <v/>
      </c>
      <c r="AA439" s="665" t="str">
        <f>Таблиця4[[#This Row],[Owner/Specific NPCs3]]</f>
        <v/>
      </c>
      <c r="AB439" s="665"/>
      <c r="AC439" s="666" t="s">
        <v>5836</v>
      </c>
      <c r="AD439" s="667"/>
      <c r="AE439" s="671"/>
      <c r="AF439" s="665" t="str">
        <f>IFERROR(INDEX('02VG'!B$4:B$167,MATCH(#REF!,'02VG'!$A$4:$A$167,0),1),"")</f>
        <v/>
      </c>
      <c r="AG439" s="665" t="str">
        <f>IFERROR(INDEX('02VG'!C$4:C$167,MATCH(#REF!,'02VG'!$A$4:$A$167,0),1),"")</f>
        <v/>
      </c>
      <c r="AH439" s="665" t="str">
        <f>IFERROR(INDEX('02VG'!D$4:D$167,MATCH(#REF!,'02VG'!$A$4:$A$167,0),1),"")</f>
        <v/>
      </c>
      <c r="AI439" s="665" t="str">
        <f>IFERROR(INDEX('02VG'!E$4:E$167,MATCH(#REF!,'02VG'!$A$4:$A$167,0),1),"")</f>
        <v/>
      </c>
      <c r="AJ439" s="665" t="str">
        <f>IFERROR(INDEX('02VG'!G$4:G$167,MATCH(#REF!,'02VG'!$A$4:$A$167,0),1),"")</f>
        <v/>
      </c>
      <c r="AK439" s="665" t="str">
        <f>IFERROR(INDEX('02VG'!I$4:I$167,MATCH(#REF!,'02VG'!$A$4:$A$167,0),1),"")</f>
        <v/>
      </c>
      <c r="AL439" s="665" t="str">
        <f>IFERROR(INDEX('02VG'!L$4:L$167,MATCH(#REF!,'02VG'!$A$4:$A$167,0),1),"")</f>
        <v/>
      </c>
      <c r="AM439" s="671"/>
      <c r="AN439" s="665" t="str">
        <f>IFERROR(INDEX('02ORG'!$H$4:$H$45,MATCH($F439,'02ORG'!$M$4:$M$45,0),1),"")</f>
        <v/>
      </c>
      <c r="AO439" s="671"/>
      <c r="AP439" s="665" t="str">
        <f>IFERROR(INDEX('02FOLK'!$AT$3:$AT$45,MATCH($F439,'02FOLK'!$AS$3:$AS$45,0),1),"")</f>
        <v/>
      </c>
      <c r="AQ439" s="671"/>
      <c r="AR439" s="636"/>
      <c r="AS439" s="636"/>
      <c r="AT439" s="636"/>
      <c r="AU439" s="636"/>
      <c r="AV439" s="671"/>
      <c r="AW439" s="636" t="str">
        <f>IFERROR(INDEX('02_LIVING_WATERDEEP'!$C$2:$C$200,MATCH(Таблиця4[[#This Row],[BUILDING NAME]],'02_LIVING_WATERDEEP'!$A$2:$A$200,0),1),"")</f>
        <v/>
      </c>
      <c r="AX439" s="636" t="str">
        <f>IFERROR(INDEX('02_LIVING_WATERDEEP'!$F$2:$F$200,MATCH(Таблиця4[[#This Row],[BUILDING NAME]],'02_LIVING_WATERDEEP'!$A$2:$A$200,0),1),"")</f>
        <v/>
      </c>
      <c r="AY439" s="636" t="str">
        <f>IFERROR(INDEX('02_LIVING_WATERDEEP'!$I$2:$I$200,MATCH(Таблиця4[[#This Row],[BUILDING NAME]],'02_LIVING_WATERDEEP'!$A$2:$A$200,0),1),"")</f>
        <v/>
      </c>
      <c r="AZ439" s="636" t="str">
        <f>IFERROR(INDEX('02_LIVING_WATERDEEP'!$J$2:$J$200,MATCH(Таблиця4[[#This Row],[BUILDING NAME]],'02_LIVING_WATERDEEP'!$A$2:$A$200,0),1),"")</f>
        <v/>
      </c>
      <c r="BA439" s="636" t="str">
        <f>IFERROR(INDEX('02_LIVING_WATERDEEP'!$K$2:$K$200,MATCH(Таблиця4[[#This Row],[BUILDING NAME]],'02_LIVING_WATERDEEP'!$A$2:$A$200,0),1),"")</f>
        <v/>
      </c>
      <c r="BB439" s="636" t="str">
        <f>IFERROR(INDEX('02_LIVING_WATERDEEP'!$L$2:$L$200,MATCH(Таблиця4[[#This Row],[BUILDING NAME]],'02_LIVING_WATERDEEP'!$A$2:$A$200,0),1),"")</f>
        <v/>
      </c>
      <c r="BC439" s="636" t="str">
        <f>IFERROR(INDEX('02_LIVING_WATERDEEP'!$M$2:$M$200,MATCH(Таблиця4[[#This Row],[BUILDING NAME]],'02_LIVING_WATERDEEP'!$A$2:$A$200,0),1),"")</f>
        <v/>
      </c>
      <c r="BD439" s="636"/>
      <c r="BE439" s="636"/>
      <c r="BF439" s="636"/>
      <c r="BG439" s="636"/>
      <c r="BH439" s="636"/>
      <c r="BI439" s="636"/>
      <c r="BJ439" s="636"/>
      <c r="BK439" s="636"/>
      <c r="BL439" s="636"/>
      <c r="BM439" s="636"/>
      <c r="BN439" s="636"/>
      <c r="BO439" s="636"/>
      <c r="BP439" s="636"/>
      <c r="BQ439" s="636"/>
      <c r="BR439" s="636"/>
      <c r="BS439" s="636"/>
      <c r="BT439" s="636"/>
      <c r="BU439" s="636" t="e">
        <f>MATCH(Таблиця4[[#This Row],[BUILDING NAME]],#REF!,0)</f>
        <v>#REF!</v>
      </c>
      <c r="BV439" s="636" t="e">
        <f>INDEX(#REF!,'02BUILD'!BU439,1)</f>
        <v>#REF!</v>
      </c>
      <c r="BW439" s="636" t="s">
        <v>12730</v>
      </c>
      <c r="BX439" s="636"/>
      <c r="BY439" s="636" t="e">
        <f>MATCH(Таблиця4[[#This Row],[BUILDING NAME]],Таблиця5[NAME],0)</f>
        <v>#N/A</v>
      </c>
      <c r="BZ439" s="636" t="e">
        <f>INDEX(Таблиця5[[C - COINS - COST]:[ADDRESS]],'02BUILD'!$BY439,1)</f>
        <v>#N/A</v>
      </c>
      <c r="CA439" s="636" t="e">
        <f>INDEX(Таблиця5[[C - COINS - COST]:[ADDRESS]],'02BUILD'!$BY439,2)</f>
        <v>#N/A</v>
      </c>
      <c r="CB439" s="636" t="e">
        <f>INDEX(Таблиця5[[C - COINS - COST]:[ADDRESS]],'02BUILD'!$BY439,3)</f>
        <v>#N/A</v>
      </c>
      <c r="CC439" s="636" t="e">
        <f>INDEX(Таблиця5[[C - COINS - COST]:[ADDRESS]],'02BUILD'!$BY439,4)</f>
        <v>#N/A</v>
      </c>
      <c r="CD439" s="636" t="e">
        <f>INDEX(Таблиця5[[C - COINS - COST]:[ADDRESS]],'02BUILD'!$BY439,5)</f>
        <v>#N/A</v>
      </c>
      <c r="CE439" s="636" t="e">
        <f>INDEX(Таблиця5[[C - COINS - COST]:[ADDRESS]],'02BUILD'!$BY439,6)</f>
        <v>#N/A</v>
      </c>
      <c r="CF439" s="636" t="e">
        <f>INDEX(Таблиця5[[C - COINS - COST]:[ADDRESS]],'02BUILD'!$BY439,7)</f>
        <v>#N/A</v>
      </c>
      <c r="CG439" s="636" t="e">
        <f>INDEX(Таблиця5[[C - COINS - COST]:[ADDRESS]],'02BUILD'!$BY439,8)</f>
        <v>#N/A</v>
      </c>
      <c r="CH439" s="636" t="e">
        <f>INDEX(Таблиця5[[C - COINS - COST]:[ADDRESS]],'02BUILD'!$BY439,9)</f>
        <v>#N/A</v>
      </c>
      <c r="CI439" s="636" t="e">
        <f>INDEX(Таблиця5[[C - COINS - COST]:[ADDRESS]],'02BUILD'!$BY439,10)</f>
        <v>#N/A</v>
      </c>
    </row>
    <row r="440" spans="1:87" ht="16.5" hidden="1" thickTop="1" thickBot="1">
      <c r="A440" s="636" t="s">
        <v>879</v>
      </c>
      <c r="B440" s="665" t="str">
        <f>LEFT(LEFT(A440,FIND(":",A440)),LEN(LEFT(A440,FIND(":",A440)))-1)</f>
        <v>$21</v>
      </c>
      <c r="C440" s="665" t="str">
        <f>RIGHT(A440,LEN(A440)-FIND(":",A440)-1)</f>
        <v>The House of Wonder (temple, A, 5s)</v>
      </c>
      <c r="D440" s="636"/>
      <c r="E440" s="636"/>
      <c r="F440" s="665" t="s">
        <v>1271</v>
      </c>
      <c r="G440" s="665" t="s">
        <v>1607</v>
      </c>
      <c r="H440" s="665" t="s">
        <v>21119</v>
      </c>
      <c r="I440" s="665" t="s">
        <v>3971</v>
      </c>
      <c r="J440" s="665"/>
      <c r="K440" s="665" t="s">
        <v>2100</v>
      </c>
      <c r="L440" s="665" t="s">
        <v>2076</v>
      </c>
      <c r="M440" s="665">
        <v>5</v>
      </c>
      <c r="N440" s="665"/>
      <c r="O440" s="665"/>
      <c r="P440" s="665"/>
      <c r="Q440" s="665"/>
      <c r="R440" s="665"/>
      <c r="S440" s="665" t="str">
        <f>Таблиця4[[#This Row],[C - COINS - COST]]&amp;"C"&amp;" | "&amp;Таблиця4[[#This Row],[A - TANKARDS - Drinks]]&amp;"A"&amp;" | "&amp;Таблиця4[[#This Row],[P - PIPES - hospitality]]&amp;" P"&amp;" | "&amp;Таблиця4[[#This Row],[D - DAGGERS - danger level]]&amp;"D"</f>
        <v>C | A |  P | D</v>
      </c>
      <c r="T440" s="665"/>
      <c r="U440" s="665"/>
      <c r="V440" s="665"/>
      <c r="W440" s="665" t="s">
        <v>21296</v>
      </c>
      <c r="X440" s="665" t="s">
        <v>4315</v>
      </c>
      <c r="Y440" s="665"/>
      <c r="Z440" s="665" t="str">
        <f>Таблиця4[[#This Row],[Descriptions2]]</f>
        <v/>
      </c>
      <c r="AA440" s="665" t="str">
        <f>Таблиця4[[#This Row],[Owner/Specific NPCs3]]</f>
        <v/>
      </c>
      <c r="AB440" s="665"/>
      <c r="AC440" s="666" t="s">
        <v>5852</v>
      </c>
      <c r="AD440" s="667"/>
      <c r="AE440" s="671"/>
      <c r="AF440" s="665" t="str">
        <f>IFERROR(INDEX('02VG'!B$4:B$167,MATCH($H440,'02VG'!$A$4:$A$167,0),1),"")</f>
        <v/>
      </c>
      <c r="AG440" s="665" t="str">
        <f>IFERROR(INDEX('02VG'!C$4:C$167,MATCH($H440,'02VG'!$A$4:$A$167,0),1),"")</f>
        <v/>
      </c>
      <c r="AH440" s="665" t="str">
        <f>IFERROR(INDEX('02VG'!D$4:D$167,MATCH($H440,'02VG'!$A$4:$A$167,0),1),"")</f>
        <v/>
      </c>
      <c r="AI440" s="665" t="str">
        <f>IFERROR(INDEX('02VG'!E$4:E$167,MATCH($H440,'02VG'!$A$4:$A$167,0),1),"")</f>
        <v/>
      </c>
      <c r="AJ440" s="665" t="str">
        <f>IFERROR(INDEX('02VG'!G$4:G$167,MATCH($H440,'02VG'!$A$4:$A$167,0),1),"")</f>
        <v/>
      </c>
      <c r="AK440" s="665" t="str">
        <f>IFERROR(INDEX('02VG'!I$4:I$167,MATCH($H440,'02VG'!$A$4:$A$167,0),1),"")</f>
        <v/>
      </c>
      <c r="AL440" s="665" t="str">
        <f>IFERROR(INDEX('02VG'!L$4:L$167,MATCH($H440,'02VG'!$A$4:$A$167,0),1),"")</f>
        <v/>
      </c>
      <c r="AM440" s="671"/>
      <c r="AN440" s="665" t="str">
        <f>IFERROR(INDEX('02ORG'!$H$4:$H$45,MATCH($F440,'02ORG'!$M$4:$M$45,0),1),"")</f>
        <v/>
      </c>
      <c r="AO440" s="671"/>
      <c r="AP440" s="665">
        <f>IFERROR(INDEX('02FOLK'!$AT$3:$AT$45,MATCH($F440,'02FOLK'!$AS$3:$AS$45,0),1),"")</f>
        <v>0</v>
      </c>
      <c r="AQ440" s="671"/>
      <c r="AR440" s="636"/>
      <c r="AS440" s="636"/>
      <c r="AT440" s="636"/>
      <c r="AU440" s="636"/>
      <c r="AV440" s="671"/>
      <c r="AW440" s="636" t="str">
        <f>IFERROR(INDEX('02_LIVING_WATERDEEP'!$C$2:$C$200,MATCH(Таблиця4[[#This Row],[BUILDING NAME]],'02_LIVING_WATERDEEP'!$A$2:$A$200,0),1),"")</f>
        <v/>
      </c>
      <c r="AX440" s="636" t="str">
        <f>IFERROR(INDEX('02_LIVING_WATERDEEP'!$F$2:$F$200,MATCH(Таблиця4[[#This Row],[BUILDING NAME]],'02_LIVING_WATERDEEP'!$A$2:$A$200,0),1),"")</f>
        <v/>
      </c>
      <c r="AY440" s="636" t="str">
        <f>IFERROR(INDEX('02_LIVING_WATERDEEP'!$I$2:$I$200,MATCH(Таблиця4[[#This Row],[BUILDING NAME]],'02_LIVING_WATERDEEP'!$A$2:$A$200,0),1),"")</f>
        <v/>
      </c>
      <c r="AZ440" s="636" t="str">
        <f>IFERROR(INDEX('02_LIVING_WATERDEEP'!$J$2:$J$200,MATCH(Таблиця4[[#This Row],[BUILDING NAME]],'02_LIVING_WATERDEEP'!$A$2:$A$200,0),1),"")</f>
        <v/>
      </c>
      <c r="BA440" s="636" t="str">
        <f>IFERROR(INDEX('02_LIVING_WATERDEEP'!$K$2:$K$200,MATCH(Таблиця4[[#This Row],[BUILDING NAME]],'02_LIVING_WATERDEEP'!$A$2:$A$200,0),1),"")</f>
        <v/>
      </c>
      <c r="BB440" s="636" t="str">
        <f>IFERROR(INDEX('02_LIVING_WATERDEEP'!$L$2:$L$200,MATCH(Таблиця4[[#This Row],[BUILDING NAME]],'02_LIVING_WATERDEEP'!$A$2:$A$200,0),1),"")</f>
        <v/>
      </c>
      <c r="BC440" s="636" t="str">
        <f>IFERROR(INDEX('02_LIVING_WATERDEEP'!$M$2:$M$200,MATCH(Таблиця4[[#This Row],[BUILDING NAME]],'02_LIVING_WATERDEEP'!$A$2:$A$200,0),1),"")</f>
        <v/>
      </c>
      <c r="BD440" s="636"/>
      <c r="BE440" s="636"/>
      <c r="BF440" s="636"/>
      <c r="BG440" s="636"/>
      <c r="BH440" s="636"/>
      <c r="BI440" s="636"/>
      <c r="BJ440" s="636"/>
      <c r="BK440" s="636"/>
      <c r="BL440" s="636"/>
      <c r="BM440" s="636"/>
      <c r="BN440" s="636"/>
      <c r="BO440" s="636"/>
      <c r="BP440" s="636"/>
      <c r="BQ440" s="636"/>
      <c r="BR440" s="636"/>
      <c r="BS440" s="636"/>
      <c r="BT440" s="636"/>
      <c r="BU440" s="636" t="e">
        <f>MATCH(Таблиця4[[#This Row],[BUILDING NAME]],#REF!,0)</f>
        <v>#REF!</v>
      </c>
      <c r="BV440" s="636" t="e">
        <f>INDEX(#REF!,'02BUILD'!BU440,1)</f>
        <v>#REF!</v>
      </c>
      <c r="BW440" s="636" t="s">
        <v>20685</v>
      </c>
      <c r="BX440" s="636"/>
      <c r="BY440" s="636" t="e">
        <f>MATCH(Таблиця4[[#This Row],[BUILDING NAME]],Таблиця5[NAME],0)</f>
        <v>#N/A</v>
      </c>
      <c r="BZ440" s="636" t="e">
        <f>INDEX(Таблиця5[[C - COINS - COST]:[ADDRESS]],'02BUILD'!$BY440,1)</f>
        <v>#N/A</v>
      </c>
      <c r="CA440" s="636" t="e">
        <f>INDEX(Таблиця5[[C - COINS - COST]:[ADDRESS]],'02BUILD'!$BY440,2)</f>
        <v>#N/A</v>
      </c>
      <c r="CB440" s="636" t="e">
        <f>INDEX(Таблиця5[[C - COINS - COST]:[ADDRESS]],'02BUILD'!$BY440,3)</f>
        <v>#N/A</v>
      </c>
      <c r="CC440" s="636" t="e">
        <f>INDEX(Таблиця5[[C - COINS - COST]:[ADDRESS]],'02BUILD'!$BY440,4)</f>
        <v>#N/A</v>
      </c>
      <c r="CD440" s="636" t="e">
        <f>INDEX(Таблиця5[[C - COINS - COST]:[ADDRESS]],'02BUILD'!$BY440,5)</f>
        <v>#N/A</v>
      </c>
      <c r="CE440" s="636" t="e">
        <f>INDEX(Таблиця5[[C - COINS - COST]:[ADDRESS]],'02BUILD'!$BY440,6)</f>
        <v>#N/A</v>
      </c>
      <c r="CF440" s="636" t="e">
        <f>INDEX(Таблиця5[[C - COINS - COST]:[ADDRESS]],'02BUILD'!$BY440,7)</f>
        <v>#N/A</v>
      </c>
      <c r="CG440" s="636" t="e">
        <f>INDEX(Таблиця5[[C - COINS - COST]:[ADDRESS]],'02BUILD'!$BY440,8)</f>
        <v>#N/A</v>
      </c>
      <c r="CH440" s="636" t="e">
        <f>INDEX(Таблиця5[[C - COINS - COST]:[ADDRESS]],'02BUILD'!$BY440,9)</f>
        <v>#N/A</v>
      </c>
      <c r="CI440" s="636" t="e">
        <f>INDEX(Таблиця5[[C - COINS - COST]:[ADDRESS]],'02BUILD'!$BY440,10)</f>
        <v>#N/A</v>
      </c>
    </row>
    <row r="441" spans="1:87" ht="16.5" hidden="1" thickTop="1" thickBot="1">
      <c r="A441" s="636" t="s">
        <v>880</v>
      </c>
      <c r="B441" s="665" t="str">
        <f>LEFT(LEFT(A441,FIND(":",A441)),LEN(LEFT(A441,FIND(":",A441)))-1)</f>
        <v>$22</v>
      </c>
      <c r="C441" s="665" t="str">
        <f>RIGHT(A441,LEN(A441)-FIND(":",A441)-1)</f>
        <v>Eltorchul Villa (noble villa, A, 1s &amp; 3s)</v>
      </c>
      <c r="D441" s="636"/>
      <c r="E441" s="636"/>
      <c r="F441" s="665" t="s">
        <v>341</v>
      </c>
      <c r="G441" s="665" t="s">
        <v>1608</v>
      </c>
      <c r="H441" s="665" t="s">
        <v>2215</v>
      </c>
      <c r="I441" s="665" t="s">
        <v>3971</v>
      </c>
      <c r="J441" s="665"/>
      <c r="K441" s="665" t="s">
        <v>2075</v>
      </c>
      <c r="L441" s="665" t="s">
        <v>2076</v>
      </c>
      <c r="M441" s="665" t="s">
        <v>2132</v>
      </c>
      <c r="N441" s="665" t="s">
        <v>21586</v>
      </c>
      <c r="O441" s="665"/>
      <c r="P441" s="665"/>
      <c r="Q441" s="665"/>
      <c r="R441" s="665"/>
      <c r="S441" s="665" t="str">
        <f>Таблиця4[[#This Row],[C - COINS - COST]]&amp;"C"&amp;" | "&amp;Таблиця4[[#This Row],[A - TANKARDS - Drinks]]&amp;"A"&amp;" | "&amp;Таблиця4[[#This Row],[P - PIPES - hospitality]]&amp;" P"&amp;" | "&amp;Таблиця4[[#This Row],[D - DAGGERS - danger level]]&amp;"D"</f>
        <v>C | A |  P | D</v>
      </c>
      <c r="T441" s="665"/>
      <c r="U441" s="665"/>
      <c r="V441" s="665"/>
      <c r="W441" s="665"/>
      <c r="X441" s="665" t="s">
        <v>4315</v>
      </c>
      <c r="Y441" s="665"/>
      <c r="Z441" s="665" t="str">
        <f>Таблиця4[[#This Row],[Descriptions2]]</f>
        <v/>
      </c>
      <c r="AA441" s="665" t="str">
        <f>Таблиця4[[#This Row],[Owner/Specific NPCs3]]</f>
        <v/>
      </c>
      <c r="AB441" s="665"/>
      <c r="AC441" s="666" t="s">
        <v>5836</v>
      </c>
      <c r="AD441" s="667"/>
      <c r="AE441" s="671"/>
      <c r="AF441" s="665" t="str">
        <f>IFERROR(INDEX('02VG'!B$4:B$167,MATCH($H441,'02VG'!$A$4:$A$167,0),1),"")</f>
        <v/>
      </c>
      <c r="AG441" s="665" t="str">
        <f>IFERROR(INDEX('02VG'!C$4:C$167,MATCH($H441,'02VG'!$A$4:$A$167,0),1),"")</f>
        <v/>
      </c>
      <c r="AH441" s="665" t="str">
        <f>IFERROR(INDEX('02VG'!D$4:D$167,MATCH($H441,'02VG'!$A$4:$A$167,0),1),"")</f>
        <v/>
      </c>
      <c r="AI441" s="665" t="str">
        <f>IFERROR(INDEX('02VG'!E$4:E$167,MATCH($H441,'02VG'!$A$4:$A$167,0),1),"")</f>
        <v/>
      </c>
      <c r="AJ441" s="665" t="str">
        <f>IFERROR(INDEX('02VG'!G$4:G$167,MATCH($H441,'02VG'!$A$4:$A$167,0),1),"")</f>
        <v/>
      </c>
      <c r="AK441" s="665" t="str">
        <f>IFERROR(INDEX('02VG'!I$4:I$167,MATCH($H441,'02VG'!$A$4:$A$167,0),1),"")</f>
        <v/>
      </c>
      <c r="AL441" s="665" t="str">
        <f>IFERROR(INDEX('02VG'!L$4:L$167,MATCH($H441,'02VG'!$A$4:$A$167,0),1),"")</f>
        <v/>
      </c>
      <c r="AM441" s="671"/>
      <c r="AN441" s="665" t="str">
        <f>IFERROR(INDEX('02ORG'!$H$4:$H$45,MATCH($F441,'02ORG'!$M$4:$M$45,0),1),"")</f>
        <v/>
      </c>
      <c r="AO441" s="671"/>
      <c r="AP441" s="665" t="str">
        <f>IFERROR(INDEX('02FOLK'!$AT$3:$AT$45,MATCH($F441,'02FOLK'!$AS$3:$AS$45,0),1),"")</f>
        <v/>
      </c>
      <c r="AQ441" s="671"/>
      <c r="AR441" s="636"/>
      <c r="AS441" s="636"/>
      <c r="AT441" s="636"/>
      <c r="AU441" s="636"/>
      <c r="AV441" s="671"/>
      <c r="AW441" s="636" t="str">
        <f>IFERROR(INDEX('02_LIVING_WATERDEEP'!$C$2:$C$200,MATCH(Таблиця4[[#This Row],[BUILDING NAME]],'02_LIVING_WATERDEEP'!$A$2:$A$200,0),1),"")</f>
        <v/>
      </c>
      <c r="AX441" s="636" t="str">
        <f>IFERROR(INDEX('02_LIVING_WATERDEEP'!$F$2:$F$200,MATCH(Таблиця4[[#This Row],[BUILDING NAME]],'02_LIVING_WATERDEEP'!$A$2:$A$200,0),1),"")</f>
        <v/>
      </c>
      <c r="AY441" s="636" t="str">
        <f>IFERROR(INDEX('02_LIVING_WATERDEEP'!$I$2:$I$200,MATCH(Таблиця4[[#This Row],[BUILDING NAME]],'02_LIVING_WATERDEEP'!$A$2:$A$200,0),1),"")</f>
        <v/>
      </c>
      <c r="AZ441" s="636" t="str">
        <f>IFERROR(INDEX('02_LIVING_WATERDEEP'!$J$2:$J$200,MATCH(Таблиця4[[#This Row],[BUILDING NAME]],'02_LIVING_WATERDEEP'!$A$2:$A$200,0),1),"")</f>
        <v/>
      </c>
      <c r="BA441" s="636" t="str">
        <f>IFERROR(INDEX('02_LIVING_WATERDEEP'!$K$2:$K$200,MATCH(Таблиця4[[#This Row],[BUILDING NAME]],'02_LIVING_WATERDEEP'!$A$2:$A$200,0),1),"")</f>
        <v/>
      </c>
      <c r="BB441" s="636" t="str">
        <f>IFERROR(INDEX('02_LIVING_WATERDEEP'!$L$2:$L$200,MATCH(Таблиця4[[#This Row],[BUILDING NAME]],'02_LIVING_WATERDEEP'!$A$2:$A$200,0),1),"")</f>
        <v/>
      </c>
      <c r="BC441" s="636" t="str">
        <f>IFERROR(INDEX('02_LIVING_WATERDEEP'!$M$2:$M$200,MATCH(Таблиця4[[#This Row],[BUILDING NAME]],'02_LIVING_WATERDEEP'!$A$2:$A$200,0),1),"")</f>
        <v/>
      </c>
      <c r="BD441" s="636"/>
      <c r="BE441" s="636"/>
      <c r="BF441" s="636"/>
      <c r="BG441" s="636"/>
      <c r="BH441" s="636"/>
      <c r="BI441" s="636"/>
      <c r="BJ441" s="636"/>
      <c r="BK441" s="636"/>
      <c r="BL441" s="636"/>
      <c r="BM441" s="636"/>
      <c r="BN441" s="636"/>
      <c r="BO441" s="636"/>
      <c r="BP441" s="636"/>
      <c r="BQ441" s="636"/>
      <c r="BR441" s="636"/>
      <c r="BS441" s="636"/>
      <c r="BT441" s="636"/>
      <c r="BU441" s="636" t="e">
        <f>MATCH(Таблиця4[[#This Row],[BUILDING NAME]],#REF!,0)</f>
        <v>#REF!</v>
      </c>
      <c r="BV441" s="636" t="e">
        <f>INDEX(#REF!,'02BUILD'!BU441,1)</f>
        <v>#REF!</v>
      </c>
      <c r="BW441" s="636">
        <v>0</v>
      </c>
      <c r="BX441" s="636"/>
      <c r="BY441" s="636" t="e">
        <f>MATCH(Таблиця4[[#This Row],[BUILDING NAME]],Таблиця5[NAME],0)</f>
        <v>#N/A</v>
      </c>
      <c r="BZ441" s="636" t="e">
        <f>INDEX(Таблиця5[[C - COINS - COST]:[ADDRESS]],'02BUILD'!$BY441,1)</f>
        <v>#N/A</v>
      </c>
      <c r="CA441" s="636" t="e">
        <f>INDEX(Таблиця5[[C - COINS - COST]:[ADDRESS]],'02BUILD'!$BY441,2)</f>
        <v>#N/A</v>
      </c>
      <c r="CB441" s="636" t="e">
        <f>INDEX(Таблиця5[[C - COINS - COST]:[ADDRESS]],'02BUILD'!$BY441,3)</f>
        <v>#N/A</v>
      </c>
      <c r="CC441" s="636" t="e">
        <f>INDEX(Таблиця5[[C - COINS - COST]:[ADDRESS]],'02BUILD'!$BY441,4)</f>
        <v>#N/A</v>
      </c>
      <c r="CD441" s="636" t="e">
        <f>INDEX(Таблиця5[[C - COINS - COST]:[ADDRESS]],'02BUILD'!$BY441,5)</f>
        <v>#N/A</v>
      </c>
      <c r="CE441" s="636" t="e">
        <f>INDEX(Таблиця5[[C - COINS - COST]:[ADDRESS]],'02BUILD'!$BY441,6)</f>
        <v>#N/A</v>
      </c>
      <c r="CF441" s="636" t="e">
        <f>INDEX(Таблиця5[[C - COINS - COST]:[ADDRESS]],'02BUILD'!$BY441,7)</f>
        <v>#N/A</v>
      </c>
      <c r="CG441" s="636" t="e">
        <f>INDEX(Таблиця5[[C - COINS - COST]:[ADDRESS]],'02BUILD'!$BY441,8)</f>
        <v>#N/A</v>
      </c>
      <c r="CH441" s="636" t="e">
        <f>INDEX(Таблиця5[[C - COINS - COST]:[ADDRESS]],'02BUILD'!$BY441,9)</f>
        <v>#N/A</v>
      </c>
      <c r="CI441" s="636" t="e">
        <f>INDEX(Таблиця5[[C - COINS - COST]:[ADDRESS]],'02BUILD'!$BY441,10)</f>
        <v>#N/A</v>
      </c>
    </row>
    <row r="442" spans="1:87" ht="16.5" hidden="1" thickTop="1" thickBot="1">
      <c r="A442" s="636" t="s">
        <v>881</v>
      </c>
      <c r="B442" s="665" t="str">
        <f>LEFT(LEFT(A442,FIND(":",A442)),LEN(LEFT(A442,FIND(":",A442)))-1)</f>
        <v>$23</v>
      </c>
      <c r="C442" s="665" t="str">
        <f>RIGHT(A442,LEN(A442)-FIND(":",A442)-1)</f>
        <v>Nesher Villa (noble villa, A, 1s &amp; 2s)</v>
      </c>
      <c r="D442" s="636"/>
      <c r="E442" s="636"/>
      <c r="F442" s="665" t="s">
        <v>515</v>
      </c>
      <c r="G442" s="665" t="s">
        <v>1609</v>
      </c>
      <c r="H442" s="665" t="s">
        <v>2216</v>
      </c>
      <c r="I442" s="665" t="s">
        <v>3971</v>
      </c>
      <c r="J442" s="665"/>
      <c r="K442" s="665" t="s">
        <v>2075</v>
      </c>
      <c r="L442" s="665" t="s">
        <v>2076</v>
      </c>
      <c r="M442" s="665" t="s">
        <v>2071</v>
      </c>
      <c r="N442" s="665"/>
      <c r="O442" s="665"/>
      <c r="P442" s="665"/>
      <c r="Q442" s="665"/>
      <c r="R442" s="665"/>
      <c r="S442" s="665" t="str">
        <f>Таблиця4[[#This Row],[C - COINS - COST]]&amp;"C"&amp;" | "&amp;Таблиця4[[#This Row],[A - TANKARDS - Drinks]]&amp;"A"&amp;" | "&amp;Таблиця4[[#This Row],[P - PIPES - hospitality]]&amp;" P"&amp;" | "&amp;Таблиця4[[#This Row],[D - DAGGERS - danger level]]&amp;"D"</f>
        <v>C | A |  P | D</v>
      </c>
      <c r="T442" s="665"/>
      <c r="U442" s="665"/>
      <c r="V442" s="665"/>
      <c r="W442" s="665"/>
      <c r="X442" s="665" t="s">
        <v>4315</v>
      </c>
      <c r="Y442" s="665"/>
      <c r="Z442" s="665" t="str">
        <f>Таблиця4[[#This Row],[Descriptions2]]</f>
        <v/>
      </c>
      <c r="AA442" s="665" t="str">
        <f>Таблиця4[[#This Row],[Owner/Specific NPCs3]]</f>
        <v/>
      </c>
      <c r="AB442" s="665"/>
      <c r="AC442" s="666" t="s">
        <v>5836</v>
      </c>
      <c r="AD442" s="667"/>
      <c r="AE442" s="671"/>
      <c r="AF442" s="665" t="str">
        <f>IFERROR(INDEX('02VG'!B$4:B$167,MATCH($H442,'02VG'!$A$4:$A$167,0),1),"")</f>
        <v/>
      </c>
      <c r="AG442" s="665" t="str">
        <f>IFERROR(INDEX('02VG'!C$4:C$167,MATCH($H442,'02VG'!$A$4:$A$167,0),1),"")</f>
        <v/>
      </c>
      <c r="AH442" s="665" t="str">
        <f>IFERROR(INDEX('02VG'!D$4:D$167,MATCH($H442,'02VG'!$A$4:$A$167,0),1),"")</f>
        <v/>
      </c>
      <c r="AI442" s="665" t="str">
        <f>IFERROR(INDEX('02VG'!E$4:E$167,MATCH($H442,'02VG'!$A$4:$A$167,0),1),"")</f>
        <v/>
      </c>
      <c r="AJ442" s="665" t="str">
        <f>IFERROR(INDEX('02VG'!G$4:G$167,MATCH($H442,'02VG'!$A$4:$A$167,0),1),"")</f>
        <v/>
      </c>
      <c r="AK442" s="665" t="str">
        <f>IFERROR(INDEX('02VG'!I$4:I$167,MATCH($H442,'02VG'!$A$4:$A$167,0),1),"")</f>
        <v/>
      </c>
      <c r="AL442" s="665" t="str">
        <f>IFERROR(INDEX('02VG'!L$4:L$167,MATCH($H442,'02VG'!$A$4:$A$167,0),1),"")</f>
        <v/>
      </c>
      <c r="AM442" s="671"/>
      <c r="AN442" s="665" t="str">
        <f>IFERROR(INDEX('02ORG'!$H$4:$H$45,MATCH($F442,'02ORG'!$M$4:$M$45,0),1),"")</f>
        <v/>
      </c>
      <c r="AO442" s="671"/>
      <c r="AP442" s="665" t="str">
        <f>IFERROR(INDEX('02FOLK'!$AT$3:$AT$45,MATCH($F442,'02FOLK'!$AS$3:$AS$45,0),1),"")</f>
        <v/>
      </c>
      <c r="AQ442" s="671"/>
      <c r="AR442" s="636"/>
      <c r="AS442" s="636"/>
      <c r="AT442" s="636"/>
      <c r="AU442" s="636"/>
      <c r="AV442" s="671"/>
      <c r="AW442" s="636" t="str">
        <f>IFERROR(INDEX('02_LIVING_WATERDEEP'!$C$2:$C$200,MATCH(Таблиця4[[#This Row],[BUILDING NAME]],'02_LIVING_WATERDEEP'!$A$2:$A$200,0),1),"")</f>
        <v/>
      </c>
      <c r="AX442" s="636" t="str">
        <f>IFERROR(INDEX('02_LIVING_WATERDEEP'!$F$2:$F$200,MATCH(Таблиця4[[#This Row],[BUILDING NAME]],'02_LIVING_WATERDEEP'!$A$2:$A$200,0),1),"")</f>
        <v/>
      </c>
      <c r="AY442" s="636" t="str">
        <f>IFERROR(INDEX('02_LIVING_WATERDEEP'!$I$2:$I$200,MATCH(Таблиця4[[#This Row],[BUILDING NAME]],'02_LIVING_WATERDEEP'!$A$2:$A$200,0),1),"")</f>
        <v/>
      </c>
      <c r="AZ442" s="636" t="str">
        <f>IFERROR(INDEX('02_LIVING_WATERDEEP'!$J$2:$J$200,MATCH(Таблиця4[[#This Row],[BUILDING NAME]],'02_LIVING_WATERDEEP'!$A$2:$A$200,0),1),"")</f>
        <v/>
      </c>
      <c r="BA442" s="636" t="str">
        <f>IFERROR(INDEX('02_LIVING_WATERDEEP'!$K$2:$K$200,MATCH(Таблиця4[[#This Row],[BUILDING NAME]],'02_LIVING_WATERDEEP'!$A$2:$A$200,0),1),"")</f>
        <v/>
      </c>
      <c r="BB442" s="636" t="str">
        <f>IFERROR(INDEX('02_LIVING_WATERDEEP'!$L$2:$L$200,MATCH(Таблиця4[[#This Row],[BUILDING NAME]],'02_LIVING_WATERDEEP'!$A$2:$A$200,0),1),"")</f>
        <v/>
      </c>
      <c r="BC442" s="636" t="str">
        <f>IFERROR(INDEX('02_LIVING_WATERDEEP'!$M$2:$M$200,MATCH(Таблиця4[[#This Row],[BUILDING NAME]],'02_LIVING_WATERDEEP'!$A$2:$A$200,0),1),"")</f>
        <v/>
      </c>
      <c r="BD442" s="636"/>
      <c r="BE442" s="636"/>
      <c r="BF442" s="636"/>
      <c r="BG442" s="636"/>
      <c r="BH442" s="636"/>
      <c r="BI442" s="636"/>
      <c r="BJ442" s="636"/>
      <c r="BK442" s="636"/>
      <c r="BL442" s="636"/>
      <c r="BM442" s="636"/>
      <c r="BN442" s="636"/>
      <c r="BO442" s="636"/>
      <c r="BP442" s="636"/>
      <c r="BQ442" s="636"/>
      <c r="BR442" s="636"/>
      <c r="BS442" s="636"/>
      <c r="BT442" s="636"/>
      <c r="BU442" s="636" t="e">
        <f>MATCH(Таблиця4[[#This Row],[BUILDING NAME]],#REF!,0)</f>
        <v>#REF!</v>
      </c>
      <c r="BV442" s="636" t="e">
        <f>INDEX(#REF!,'02BUILD'!BU442,1)</f>
        <v>#REF!</v>
      </c>
      <c r="BW442" s="636" t="e">
        <v>#N/A</v>
      </c>
      <c r="BX442" s="636"/>
      <c r="BY442" s="636" t="e">
        <f>MATCH(Таблиця4[[#This Row],[BUILDING NAME]],Таблиця5[NAME],0)</f>
        <v>#N/A</v>
      </c>
      <c r="BZ442" s="636" t="e">
        <f>INDEX(Таблиця5[[C - COINS - COST]:[ADDRESS]],'02BUILD'!$BY442,1)</f>
        <v>#N/A</v>
      </c>
      <c r="CA442" s="636" t="e">
        <f>INDEX(Таблиця5[[C - COINS - COST]:[ADDRESS]],'02BUILD'!$BY442,2)</f>
        <v>#N/A</v>
      </c>
      <c r="CB442" s="636" t="e">
        <f>INDEX(Таблиця5[[C - COINS - COST]:[ADDRESS]],'02BUILD'!$BY442,3)</f>
        <v>#N/A</v>
      </c>
      <c r="CC442" s="636" t="e">
        <f>INDEX(Таблиця5[[C - COINS - COST]:[ADDRESS]],'02BUILD'!$BY442,4)</f>
        <v>#N/A</v>
      </c>
      <c r="CD442" s="636" t="e">
        <f>INDEX(Таблиця5[[C - COINS - COST]:[ADDRESS]],'02BUILD'!$BY442,5)</f>
        <v>#N/A</v>
      </c>
      <c r="CE442" s="636" t="e">
        <f>INDEX(Таблиця5[[C - COINS - COST]:[ADDRESS]],'02BUILD'!$BY442,6)</f>
        <v>#N/A</v>
      </c>
      <c r="CF442" s="636" t="e">
        <f>INDEX(Таблиця5[[C - COINS - COST]:[ADDRESS]],'02BUILD'!$BY442,7)</f>
        <v>#N/A</v>
      </c>
      <c r="CG442" s="636" t="e">
        <f>INDEX(Таблиця5[[C - COINS - COST]:[ADDRESS]],'02BUILD'!$BY442,8)</f>
        <v>#N/A</v>
      </c>
      <c r="CH442" s="636" t="e">
        <f>INDEX(Таблиця5[[C - COINS - COST]:[ADDRESS]],'02BUILD'!$BY442,9)</f>
        <v>#N/A</v>
      </c>
      <c r="CI442" s="636" t="e">
        <f>INDEX(Таблиця5[[C - COINS - COST]:[ADDRESS]],'02BUILD'!$BY442,10)</f>
        <v>#N/A</v>
      </c>
    </row>
    <row r="443" spans="1:87" ht="16.5" hidden="1" customHeight="1" thickTop="1" thickBot="1">
      <c r="A443" s="636" t="s">
        <v>882</v>
      </c>
      <c r="B443" s="665" t="str">
        <f>LEFT(LEFT(A443,FIND(":",A443)),LEN(LEFT(A443,FIND(":",A443)))-1)</f>
        <v>$24</v>
      </c>
      <c r="C443" s="665" t="str">
        <f>RIGHT(A443,LEN(A443)-FIND(":",A443)-1)</f>
        <v>Gundwynd Villa (noble villa, A, 2s &amp; 3s)</v>
      </c>
      <c r="D443" s="636"/>
      <c r="E443" s="636"/>
      <c r="F443" s="665" t="s">
        <v>379</v>
      </c>
      <c r="G443" s="665" t="s">
        <v>1610</v>
      </c>
      <c r="H443" s="665" t="s">
        <v>2217</v>
      </c>
      <c r="I443" s="665" t="s">
        <v>3971</v>
      </c>
      <c r="J443" s="665"/>
      <c r="K443" s="665" t="s">
        <v>2075</v>
      </c>
      <c r="L443" s="665" t="s">
        <v>2076</v>
      </c>
      <c r="M443" s="665" t="s">
        <v>2070</v>
      </c>
      <c r="N443" s="665" t="s">
        <v>67</v>
      </c>
      <c r="O443" s="665"/>
      <c r="P443" s="665"/>
      <c r="Q443" s="665"/>
      <c r="R443" s="665"/>
      <c r="S443" s="665" t="str">
        <f>Таблиця4[[#This Row],[C - COINS - COST]]&amp;"C"&amp;" | "&amp;Таблиця4[[#This Row],[A - TANKARDS - Drinks]]&amp;"A"&amp;" | "&amp;Таблиця4[[#This Row],[P - PIPES - hospitality]]&amp;" P"&amp;" | "&amp;Таблиця4[[#This Row],[D - DAGGERS - danger level]]&amp;"D"</f>
        <v>C | A |  P | D</v>
      </c>
      <c r="T443" s="665"/>
      <c r="U443" s="665"/>
      <c r="V443" s="665"/>
      <c r="W443" s="665"/>
      <c r="X443" s="665" t="s">
        <v>4315</v>
      </c>
      <c r="Y443" s="665"/>
      <c r="Z443" s="665" t="str">
        <f>Таблиця4[[#This Row],[Descriptions2]]</f>
        <v/>
      </c>
      <c r="AA443" s="665" t="str">
        <f>Таблиця4[[#This Row],[Owner/Specific NPCs3]]</f>
        <v/>
      </c>
      <c r="AB443" s="665"/>
      <c r="AC443" s="666" t="s">
        <v>5836</v>
      </c>
      <c r="AD443" s="667"/>
      <c r="AE443" s="671"/>
      <c r="AF443" s="665" t="str">
        <f>IFERROR(INDEX('02VG'!B$4:B$167,MATCH($H443,'02VG'!$A$4:$A$167,0),1),"")</f>
        <v/>
      </c>
      <c r="AG443" s="665" t="str">
        <f>IFERROR(INDEX('02VG'!C$4:C$167,MATCH($H443,'02VG'!$A$4:$A$167,0),1),"")</f>
        <v/>
      </c>
      <c r="AH443" s="665" t="str">
        <f>IFERROR(INDEX('02VG'!D$4:D$167,MATCH($H443,'02VG'!$A$4:$A$167,0),1),"")</f>
        <v/>
      </c>
      <c r="AI443" s="665" t="str">
        <f>IFERROR(INDEX('02VG'!E$4:E$167,MATCH($H443,'02VG'!$A$4:$A$167,0),1),"")</f>
        <v/>
      </c>
      <c r="AJ443" s="665" t="str">
        <f>IFERROR(INDEX('02VG'!G$4:G$167,MATCH($H443,'02VG'!$A$4:$A$167,0),1),"")</f>
        <v/>
      </c>
      <c r="AK443" s="665" t="str">
        <f>IFERROR(INDEX('02VG'!I$4:I$167,MATCH($H443,'02VG'!$A$4:$A$167,0),1),"")</f>
        <v/>
      </c>
      <c r="AL443" s="665" t="str">
        <f>IFERROR(INDEX('02VG'!L$4:L$167,MATCH($H443,'02VG'!$A$4:$A$167,0),1),"")</f>
        <v/>
      </c>
      <c r="AM443" s="671"/>
      <c r="AN443" s="665" t="str">
        <f>IFERROR(INDEX('02ORG'!$H$4:$H$45,MATCH($F443,'02ORG'!$M$4:$M$45,0),1),"")</f>
        <v/>
      </c>
      <c r="AO443" s="671"/>
      <c r="AP443" s="665" t="str">
        <f>IFERROR(INDEX('02FOLK'!$AT$3:$AT$45,MATCH($F443,'02FOLK'!$AS$3:$AS$45,0),1),"")</f>
        <v/>
      </c>
      <c r="AQ443" s="671"/>
      <c r="AR443" s="636"/>
      <c r="AS443" s="636"/>
      <c r="AT443" s="636"/>
      <c r="AU443" s="636"/>
      <c r="AV443" s="671"/>
      <c r="AW443" s="636" t="str">
        <f>IFERROR(INDEX('02_LIVING_WATERDEEP'!$C$2:$C$200,MATCH(Таблиця4[[#This Row],[BUILDING NAME]],'02_LIVING_WATERDEEP'!$A$2:$A$200,0),1),"")</f>
        <v/>
      </c>
      <c r="AX443" s="636" t="str">
        <f>IFERROR(INDEX('02_LIVING_WATERDEEP'!$F$2:$F$200,MATCH(Таблиця4[[#This Row],[BUILDING NAME]],'02_LIVING_WATERDEEP'!$A$2:$A$200,0),1),"")</f>
        <v/>
      </c>
      <c r="AY443" s="636" t="str">
        <f>IFERROR(INDEX('02_LIVING_WATERDEEP'!$I$2:$I$200,MATCH(Таблиця4[[#This Row],[BUILDING NAME]],'02_LIVING_WATERDEEP'!$A$2:$A$200,0),1),"")</f>
        <v/>
      </c>
      <c r="AZ443" s="636" t="str">
        <f>IFERROR(INDEX('02_LIVING_WATERDEEP'!$J$2:$J$200,MATCH(Таблиця4[[#This Row],[BUILDING NAME]],'02_LIVING_WATERDEEP'!$A$2:$A$200,0),1),"")</f>
        <v/>
      </c>
      <c r="BA443" s="636" t="str">
        <f>IFERROR(INDEX('02_LIVING_WATERDEEP'!$K$2:$K$200,MATCH(Таблиця4[[#This Row],[BUILDING NAME]],'02_LIVING_WATERDEEP'!$A$2:$A$200,0),1),"")</f>
        <v/>
      </c>
      <c r="BB443" s="636" t="str">
        <f>IFERROR(INDEX('02_LIVING_WATERDEEP'!$L$2:$L$200,MATCH(Таблиця4[[#This Row],[BUILDING NAME]],'02_LIVING_WATERDEEP'!$A$2:$A$200,0),1),"")</f>
        <v/>
      </c>
      <c r="BC443" s="636" t="str">
        <f>IFERROR(INDEX('02_LIVING_WATERDEEP'!$M$2:$M$200,MATCH(Таблиця4[[#This Row],[BUILDING NAME]],'02_LIVING_WATERDEEP'!$A$2:$A$200,0),1),"")</f>
        <v/>
      </c>
      <c r="BD443" s="636"/>
      <c r="BE443" s="636"/>
      <c r="BF443" s="636"/>
      <c r="BG443" s="636"/>
      <c r="BH443" s="636"/>
      <c r="BI443" s="636"/>
      <c r="BJ443" s="636"/>
      <c r="BK443" s="636"/>
      <c r="BL443" s="636"/>
      <c r="BM443" s="636"/>
      <c r="BN443" s="636"/>
      <c r="BO443" s="636"/>
      <c r="BP443" s="636"/>
      <c r="BQ443" s="636"/>
      <c r="BR443" s="636"/>
      <c r="BS443" s="636"/>
      <c r="BT443" s="636"/>
      <c r="BU443" s="636" t="e">
        <f>MATCH(Таблиця4[[#This Row],[BUILDING NAME]],#REF!,0)</f>
        <v>#REF!</v>
      </c>
      <c r="BV443" s="636" t="e">
        <f>INDEX(#REF!,'02BUILD'!BU443,1)</f>
        <v>#REF!</v>
      </c>
      <c r="BW443" s="636" t="s">
        <v>20666</v>
      </c>
      <c r="BX443" s="636"/>
      <c r="BY443" s="636" t="e">
        <f>MATCH(Таблиця4[[#This Row],[BUILDING NAME]],Таблиця5[NAME],0)</f>
        <v>#N/A</v>
      </c>
      <c r="BZ443" s="636" t="e">
        <f>INDEX(Таблиця5[[C - COINS - COST]:[ADDRESS]],'02BUILD'!$BY443,1)</f>
        <v>#N/A</v>
      </c>
      <c r="CA443" s="636" t="e">
        <f>INDEX(Таблиця5[[C - COINS - COST]:[ADDRESS]],'02BUILD'!$BY443,2)</f>
        <v>#N/A</v>
      </c>
      <c r="CB443" s="636" t="e">
        <f>INDEX(Таблиця5[[C - COINS - COST]:[ADDRESS]],'02BUILD'!$BY443,3)</f>
        <v>#N/A</v>
      </c>
      <c r="CC443" s="636" t="e">
        <f>INDEX(Таблиця5[[C - COINS - COST]:[ADDRESS]],'02BUILD'!$BY443,4)</f>
        <v>#N/A</v>
      </c>
      <c r="CD443" s="636" t="e">
        <f>INDEX(Таблиця5[[C - COINS - COST]:[ADDRESS]],'02BUILD'!$BY443,5)</f>
        <v>#N/A</v>
      </c>
      <c r="CE443" s="636" t="e">
        <f>INDEX(Таблиця5[[C - COINS - COST]:[ADDRESS]],'02BUILD'!$BY443,6)</f>
        <v>#N/A</v>
      </c>
      <c r="CF443" s="636" t="e">
        <f>INDEX(Таблиця5[[C - COINS - COST]:[ADDRESS]],'02BUILD'!$BY443,7)</f>
        <v>#N/A</v>
      </c>
      <c r="CG443" s="636" t="e">
        <f>INDEX(Таблиця5[[C - COINS - COST]:[ADDRESS]],'02BUILD'!$BY443,8)</f>
        <v>#N/A</v>
      </c>
      <c r="CH443" s="636" t="e">
        <f>INDEX(Таблиця5[[C - COINS - COST]:[ADDRESS]],'02BUILD'!$BY443,9)</f>
        <v>#N/A</v>
      </c>
      <c r="CI443" s="636" t="e">
        <f>INDEX(Таблиця5[[C - COINS - COST]:[ADDRESS]],'02BUILD'!$BY443,10)</f>
        <v>#N/A</v>
      </c>
    </row>
    <row r="444" spans="1:87" ht="16.5" hidden="1" thickTop="1" thickBot="1">
      <c r="A444" s="636" t="s">
        <v>883</v>
      </c>
      <c r="B444" s="665" t="str">
        <f>LEFT(LEFT(A444,FIND(":",A444)),LEN(LEFT(A444,FIND(":",A444)))-1)</f>
        <v>$25</v>
      </c>
      <c r="C444" s="665" t="str">
        <f>RIGHT(A444,LEN(A444)-FIND(":",A444)-1)</f>
        <v>Tessalar's Tower (wizard's domicile, B, 4s)</v>
      </c>
      <c r="D444" s="636"/>
      <c r="E444" s="636"/>
      <c r="F444" s="665" t="s">
        <v>1272</v>
      </c>
      <c r="G444" s="665" t="s">
        <v>1611</v>
      </c>
      <c r="H444" s="665" t="s">
        <v>2218</v>
      </c>
      <c r="I444" s="665" t="s">
        <v>3971</v>
      </c>
      <c r="J444" s="665"/>
      <c r="K444" s="665" t="s">
        <v>2104</v>
      </c>
      <c r="L444" s="665" t="s">
        <v>2081</v>
      </c>
      <c r="M444" s="665" t="s">
        <v>2120</v>
      </c>
      <c r="N444" s="665"/>
      <c r="O444" s="665"/>
      <c r="P444" s="665"/>
      <c r="Q444" s="665"/>
      <c r="R444" s="665"/>
      <c r="S444" s="665" t="str">
        <f>Таблиця4[[#This Row],[C - COINS - COST]]&amp;"C"&amp;" | "&amp;Таблиця4[[#This Row],[A - TANKARDS - Drinks]]&amp;"A"&amp;" | "&amp;Таблиця4[[#This Row],[P - PIPES - hospitality]]&amp;" P"&amp;" | "&amp;Таблиця4[[#This Row],[D - DAGGERS - danger level]]&amp;"D"</f>
        <v>C | A |  P | D</v>
      </c>
      <c r="T444" s="665"/>
      <c r="U444" s="665"/>
      <c r="V444" s="665"/>
      <c r="W444" s="665" t="s">
        <v>21237</v>
      </c>
      <c r="X444" s="665" t="s">
        <v>4315</v>
      </c>
      <c r="Y444" s="665"/>
      <c r="Z444" s="665" t="str">
        <f>Таблиця4[[#This Row],[Descriptions2]]</f>
        <v/>
      </c>
      <c r="AA444" s="665" t="str">
        <f>Таблиця4[[#This Row],[Owner/Specific NPCs3]]</f>
        <v/>
      </c>
      <c r="AB444" s="665"/>
      <c r="AC444" s="666" t="s">
        <v>5836</v>
      </c>
      <c r="AD444" s="667"/>
      <c r="AE444" s="671"/>
      <c r="AF444" s="665" t="str">
        <f>IFERROR(INDEX('02VG'!B$4:B$167,MATCH($H444,'02VG'!$A$4:$A$167,0),1),"")</f>
        <v/>
      </c>
      <c r="AG444" s="665" t="str">
        <f>IFERROR(INDEX('02VG'!C$4:C$167,MATCH($H444,'02VG'!$A$4:$A$167,0),1),"")</f>
        <v/>
      </c>
      <c r="AH444" s="665" t="str">
        <f>IFERROR(INDEX('02VG'!D$4:D$167,MATCH($H444,'02VG'!$A$4:$A$167,0),1),"")</f>
        <v/>
      </c>
      <c r="AI444" s="665" t="str">
        <f>IFERROR(INDEX('02VG'!E$4:E$167,MATCH($H444,'02VG'!$A$4:$A$167,0),1),"")</f>
        <v/>
      </c>
      <c r="AJ444" s="665" t="str">
        <f>IFERROR(INDEX('02VG'!G$4:G$167,MATCH($H444,'02VG'!$A$4:$A$167,0),1),"")</f>
        <v/>
      </c>
      <c r="AK444" s="665" t="str">
        <f>IFERROR(INDEX('02VG'!I$4:I$167,MATCH($H444,'02VG'!$A$4:$A$167,0),1),"")</f>
        <v/>
      </c>
      <c r="AL444" s="665" t="str">
        <f>IFERROR(INDEX('02VG'!L$4:L$167,MATCH($H444,'02VG'!$A$4:$A$167,0),1),"")</f>
        <v/>
      </c>
      <c r="AM444" s="671"/>
      <c r="AN444" s="665" t="str">
        <f>IFERROR(INDEX('02ORG'!$H$4:$H$45,MATCH($F444,'02ORG'!$M$4:$M$45,0),1),"")</f>
        <v/>
      </c>
      <c r="AO444" s="671"/>
      <c r="AP444" s="665" t="str">
        <f>IFERROR(INDEX('02FOLK'!$AT$3:$AT$45,MATCH($F444,'02FOLK'!$AS$3:$AS$45,0),1),"")</f>
        <v/>
      </c>
      <c r="AQ444" s="671"/>
      <c r="AR444" s="636"/>
      <c r="AS444" s="636"/>
      <c r="AT444" s="636"/>
      <c r="AU444" s="636"/>
      <c r="AV444" s="671"/>
      <c r="AW444" s="636" t="str">
        <f>IFERROR(INDEX('02_LIVING_WATERDEEP'!$C$2:$C$200,MATCH(Таблиця4[[#This Row],[BUILDING NAME]],'02_LIVING_WATERDEEP'!$A$2:$A$200,0),1),"")</f>
        <v/>
      </c>
      <c r="AX444" s="636" t="str">
        <f>IFERROR(INDEX('02_LIVING_WATERDEEP'!$F$2:$F$200,MATCH(Таблиця4[[#This Row],[BUILDING NAME]],'02_LIVING_WATERDEEP'!$A$2:$A$200,0),1),"")</f>
        <v/>
      </c>
      <c r="AY444" s="636" t="str">
        <f>IFERROR(INDEX('02_LIVING_WATERDEEP'!$I$2:$I$200,MATCH(Таблиця4[[#This Row],[BUILDING NAME]],'02_LIVING_WATERDEEP'!$A$2:$A$200,0),1),"")</f>
        <v/>
      </c>
      <c r="AZ444" s="636" t="str">
        <f>IFERROR(INDEX('02_LIVING_WATERDEEP'!$J$2:$J$200,MATCH(Таблиця4[[#This Row],[BUILDING NAME]],'02_LIVING_WATERDEEP'!$A$2:$A$200,0),1),"")</f>
        <v/>
      </c>
      <c r="BA444" s="636" t="str">
        <f>IFERROR(INDEX('02_LIVING_WATERDEEP'!$K$2:$K$200,MATCH(Таблиця4[[#This Row],[BUILDING NAME]],'02_LIVING_WATERDEEP'!$A$2:$A$200,0),1),"")</f>
        <v/>
      </c>
      <c r="BB444" s="636" t="str">
        <f>IFERROR(INDEX('02_LIVING_WATERDEEP'!$L$2:$L$200,MATCH(Таблиця4[[#This Row],[BUILDING NAME]],'02_LIVING_WATERDEEP'!$A$2:$A$200,0),1),"")</f>
        <v/>
      </c>
      <c r="BC444" s="636" t="str">
        <f>IFERROR(INDEX('02_LIVING_WATERDEEP'!$M$2:$M$200,MATCH(Таблиця4[[#This Row],[BUILDING NAME]],'02_LIVING_WATERDEEP'!$A$2:$A$200,0),1),"")</f>
        <v/>
      </c>
      <c r="BD444" s="636"/>
      <c r="BE444" s="636"/>
      <c r="BF444" s="636"/>
      <c r="BG444" s="636"/>
      <c r="BH444" s="636"/>
      <c r="BI444" s="636"/>
      <c r="BJ444" s="636"/>
      <c r="BK444" s="636"/>
      <c r="BL444" s="636"/>
      <c r="BM444" s="636"/>
      <c r="BN444" s="636"/>
      <c r="BO444" s="636"/>
      <c r="BP444" s="636"/>
      <c r="BQ444" s="636"/>
      <c r="BR444" s="636"/>
      <c r="BS444" s="636"/>
      <c r="BT444" s="636"/>
      <c r="BU444" s="636" t="e">
        <f>MATCH(Таблиця4[[#This Row],[BUILDING NAME]],#REF!,0)</f>
        <v>#REF!</v>
      </c>
      <c r="BV444" s="636" t="e">
        <f>INDEX(#REF!,'02BUILD'!BU444,1)</f>
        <v>#REF!</v>
      </c>
      <c r="BW444" s="636">
        <v>0</v>
      </c>
      <c r="BX444" s="636"/>
      <c r="BY444" s="636" t="e">
        <f>MATCH(Таблиця4[[#This Row],[BUILDING NAME]],Таблиця5[NAME],0)</f>
        <v>#N/A</v>
      </c>
      <c r="BZ444" s="636" t="e">
        <f>INDEX(Таблиця5[[C - COINS - COST]:[ADDRESS]],'02BUILD'!$BY444,1)</f>
        <v>#N/A</v>
      </c>
      <c r="CA444" s="636" t="e">
        <f>INDEX(Таблиця5[[C - COINS - COST]:[ADDRESS]],'02BUILD'!$BY444,2)</f>
        <v>#N/A</v>
      </c>
      <c r="CB444" s="636" t="e">
        <f>INDEX(Таблиця5[[C - COINS - COST]:[ADDRESS]],'02BUILD'!$BY444,3)</f>
        <v>#N/A</v>
      </c>
      <c r="CC444" s="636" t="e">
        <f>INDEX(Таблиця5[[C - COINS - COST]:[ADDRESS]],'02BUILD'!$BY444,4)</f>
        <v>#N/A</v>
      </c>
      <c r="CD444" s="636" t="e">
        <f>INDEX(Таблиця5[[C - COINS - COST]:[ADDRESS]],'02BUILD'!$BY444,5)</f>
        <v>#N/A</v>
      </c>
      <c r="CE444" s="636" t="e">
        <f>INDEX(Таблиця5[[C - COINS - COST]:[ADDRESS]],'02BUILD'!$BY444,6)</f>
        <v>#N/A</v>
      </c>
      <c r="CF444" s="636" t="e">
        <f>INDEX(Таблиця5[[C - COINS - COST]:[ADDRESS]],'02BUILD'!$BY444,7)</f>
        <v>#N/A</v>
      </c>
      <c r="CG444" s="636" t="e">
        <f>INDEX(Таблиця5[[C - COINS - COST]:[ADDRESS]],'02BUILD'!$BY444,8)</f>
        <v>#N/A</v>
      </c>
      <c r="CH444" s="636" t="e">
        <f>INDEX(Таблиця5[[C - COINS - COST]:[ADDRESS]],'02BUILD'!$BY444,9)</f>
        <v>#N/A</v>
      </c>
      <c r="CI444" s="636" t="e">
        <f>INDEX(Таблиця5[[C - COINS - COST]:[ADDRESS]],'02BUILD'!$BY444,10)</f>
        <v>#N/A</v>
      </c>
    </row>
    <row r="445" spans="1:87" ht="16.5" hidden="1" thickTop="1" thickBot="1">
      <c r="A445" s="636" t="s">
        <v>884</v>
      </c>
      <c r="B445" s="665" t="str">
        <f>LEFT(LEFT(A445,FIND(":",A445)),LEN(LEFT(A445,FIND(":",A445)))-1)</f>
        <v>$26</v>
      </c>
      <c r="C445" s="665" t="str">
        <f>RIGHT(A445,LEN(A445)-FIND(":",A445)-1)</f>
        <v>Artemel Villa (noble villa, A, 2s)</v>
      </c>
      <c r="D445" s="636"/>
      <c r="E445" s="636"/>
      <c r="F445" s="665" t="s">
        <v>257</v>
      </c>
      <c r="G445" s="665" t="s">
        <v>1612</v>
      </c>
      <c r="H445" s="665" t="s">
        <v>2219</v>
      </c>
      <c r="I445" s="665" t="s">
        <v>3971</v>
      </c>
      <c r="J445" s="665"/>
      <c r="K445" s="665" t="s">
        <v>2075</v>
      </c>
      <c r="L445" s="665" t="s">
        <v>2076</v>
      </c>
      <c r="M445" s="665" t="s">
        <v>2072</v>
      </c>
      <c r="N445" s="665"/>
      <c r="O445" s="665"/>
      <c r="P445" s="665"/>
      <c r="Q445" s="665"/>
      <c r="R445" s="665"/>
      <c r="S445" s="665" t="str">
        <f>Таблиця4[[#This Row],[C - COINS - COST]]&amp;"C"&amp;" | "&amp;Таблиця4[[#This Row],[A - TANKARDS - Drinks]]&amp;"A"&amp;" | "&amp;Таблиця4[[#This Row],[P - PIPES - hospitality]]&amp;" P"&amp;" | "&amp;Таблиця4[[#This Row],[D - DAGGERS - danger level]]&amp;"D"</f>
        <v>C | A |  P | D</v>
      </c>
      <c r="T445" s="665"/>
      <c r="U445" s="665"/>
      <c r="V445" s="665"/>
      <c r="W445" s="665"/>
      <c r="X445" s="665" t="s">
        <v>4315</v>
      </c>
      <c r="Y445" s="665"/>
      <c r="Z445" s="665" t="str">
        <f>Таблиця4[[#This Row],[Descriptions2]]</f>
        <v/>
      </c>
      <c r="AA445" s="665" t="str">
        <f>Таблиця4[[#This Row],[Owner/Specific NPCs3]]</f>
        <v/>
      </c>
      <c r="AB445" s="665"/>
      <c r="AC445" s="666" t="s">
        <v>5836</v>
      </c>
      <c r="AD445" s="667"/>
      <c r="AE445" s="671"/>
      <c r="AF445" s="665" t="str">
        <f>IFERROR(INDEX('02VG'!B$4:B$167,MATCH($H445,'02VG'!$A$4:$A$167,0),1),"")</f>
        <v/>
      </c>
      <c r="AG445" s="665" t="str">
        <f>IFERROR(INDEX('02VG'!C$4:C$167,MATCH($H445,'02VG'!$A$4:$A$167,0),1),"")</f>
        <v/>
      </c>
      <c r="AH445" s="665" t="str">
        <f>IFERROR(INDEX('02VG'!D$4:D$167,MATCH($H445,'02VG'!$A$4:$A$167,0),1),"")</f>
        <v/>
      </c>
      <c r="AI445" s="665" t="str">
        <f>IFERROR(INDEX('02VG'!E$4:E$167,MATCH($H445,'02VG'!$A$4:$A$167,0),1),"")</f>
        <v/>
      </c>
      <c r="AJ445" s="665" t="str">
        <f>IFERROR(INDEX('02VG'!G$4:G$167,MATCH($H445,'02VG'!$A$4:$A$167,0),1),"")</f>
        <v/>
      </c>
      <c r="AK445" s="665" t="str">
        <f>IFERROR(INDEX('02VG'!I$4:I$167,MATCH($H445,'02VG'!$A$4:$A$167,0),1),"")</f>
        <v/>
      </c>
      <c r="AL445" s="665" t="str">
        <f>IFERROR(INDEX('02VG'!L$4:L$167,MATCH($H445,'02VG'!$A$4:$A$167,0),1),"")</f>
        <v/>
      </c>
      <c r="AM445" s="671"/>
      <c r="AN445" s="665" t="str">
        <f>IFERROR(INDEX('02ORG'!$H$4:$H$45,MATCH($F445,'02ORG'!$M$4:$M$45,0),1),"")</f>
        <v/>
      </c>
      <c r="AO445" s="671"/>
      <c r="AP445" s="665" t="str">
        <f>IFERROR(INDEX('02FOLK'!$AT$3:$AT$45,MATCH($F445,'02FOLK'!$AS$3:$AS$45,0),1),"")</f>
        <v/>
      </c>
      <c r="AQ445" s="671"/>
      <c r="AR445" s="636"/>
      <c r="AS445" s="636"/>
      <c r="AT445" s="636"/>
      <c r="AU445" s="636"/>
      <c r="AV445" s="671"/>
      <c r="AW445" s="636" t="str">
        <f>IFERROR(INDEX('02_LIVING_WATERDEEP'!$C$2:$C$200,MATCH(Таблиця4[[#This Row],[BUILDING NAME]],'02_LIVING_WATERDEEP'!$A$2:$A$200,0),1),"")</f>
        <v/>
      </c>
      <c r="AX445" s="636" t="str">
        <f>IFERROR(INDEX('02_LIVING_WATERDEEP'!$F$2:$F$200,MATCH(Таблиця4[[#This Row],[BUILDING NAME]],'02_LIVING_WATERDEEP'!$A$2:$A$200,0),1),"")</f>
        <v/>
      </c>
      <c r="AY445" s="636" t="str">
        <f>IFERROR(INDEX('02_LIVING_WATERDEEP'!$I$2:$I$200,MATCH(Таблиця4[[#This Row],[BUILDING NAME]],'02_LIVING_WATERDEEP'!$A$2:$A$200,0),1),"")</f>
        <v/>
      </c>
      <c r="AZ445" s="636" t="str">
        <f>IFERROR(INDEX('02_LIVING_WATERDEEP'!$J$2:$J$200,MATCH(Таблиця4[[#This Row],[BUILDING NAME]],'02_LIVING_WATERDEEP'!$A$2:$A$200,0),1),"")</f>
        <v/>
      </c>
      <c r="BA445" s="636" t="str">
        <f>IFERROR(INDEX('02_LIVING_WATERDEEP'!$K$2:$K$200,MATCH(Таблиця4[[#This Row],[BUILDING NAME]],'02_LIVING_WATERDEEP'!$A$2:$A$200,0),1),"")</f>
        <v/>
      </c>
      <c r="BB445" s="636" t="str">
        <f>IFERROR(INDEX('02_LIVING_WATERDEEP'!$L$2:$L$200,MATCH(Таблиця4[[#This Row],[BUILDING NAME]],'02_LIVING_WATERDEEP'!$A$2:$A$200,0),1),"")</f>
        <v/>
      </c>
      <c r="BC445" s="636" t="str">
        <f>IFERROR(INDEX('02_LIVING_WATERDEEP'!$M$2:$M$200,MATCH(Таблиця4[[#This Row],[BUILDING NAME]],'02_LIVING_WATERDEEP'!$A$2:$A$200,0),1),"")</f>
        <v/>
      </c>
      <c r="BD445" s="636"/>
      <c r="BE445" s="636"/>
      <c r="BF445" s="636"/>
      <c r="BG445" s="636"/>
      <c r="BH445" s="636"/>
      <c r="BI445" s="636"/>
      <c r="BJ445" s="636"/>
      <c r="BK445" s="636"/>
      <c r="BL445" s="636"/>
      <c r="BM445" s="636"/>
      <c r="BN445" s="636"/>
      <c r="BO445" s="636"/>
      <c r="BP445" s="636"/>
      <c r="BQ445" s="636"/>
      <c r="BR445" s="636"/>
      <c r="BS445" s="636"/>
      <c r="BT445" s="636"/>
      <c r="BU445" s="636" t="e">
        <f>MATCH(Таблиця4[[#This Row],[BUILDING NAME]],#REF!,0)</f>
        <v>#REF!</v>
      </c>
      <c r="BV445" s="636" t="e">
        <f>INDEX(#REF!,'02BUILD'!BU445,1)</f>
        <v>#REF!</v>
      </c>
      <c r="BW445" s="636" t="s">
        <v>20665</v>
      </c>
      <c r="BX445" s="636"/>
      <c r="BY445" s="636" t="e">
        <f>MATCH(Таблиця4[[#This Row],[BUILDING NAME]],Таблиця5[NAME],0)</f>
        <v>#N/A</v>
      </c>
      <c r="BZ445" s="636" t="e">
        <f>INDEX(Таблиця5[[C - COINS - COST]:[ADDRESS]],'02BUILD'!$BY445,1)</f>
        <v>#N/A</v>
      </c>
      <c r="CA445" s="636" t="e">
        <f>INDEX(Таблиця5[[C - COINS - COST]:[ADDRESS]],'02BUILD'!$BY445,2)</f>
        <v>#N/A</v>
      </c>
      <c r="CB445" s="636" t="e">
        <f>INDEX(Таблиця5[[C - COINS - COST]:[ADDRESS]],'02BUILD'!$BY445,3)</f>
        <v>#N/A</v>
      </c>
      <c r="CC445" s="636" t="e">
        <f>INDEX(Таблиця5[[C - COINS - COST]:[ADDRESS]],'02BUILD'!$BY445,4)</f>
        <v>#N/A</v>
      </c>
      <c r="CD445" s="636" t="e">
        <f>INDEX(Таблиця5[[C - COINS - COST]:[ADDRESS]],'02BUILD'!$BY445,5)</f>
        <v>#N/A</v>
      </c>
      <c r="CE445" s="636" t="e">
        <f>INDEX(Таблиця5[[C - COINS - COST]:[ADDRESS]],'02BUILD'!$BY445,6)</f>
        <v>#N/A</v>
      </c>
      <c r="CF445" s="636" t="e">
        <f>INDEX(Таблиця5[[C - COINS - COST]:[ADDRESS]],'02BUILD'!$BY445,7)</f>
        <v>#N/A</v>
      </c>
      <c r="CG445" s="636" t="e">
        <f>INDEX(Таблиця5[[C - COINS - COST]:[ADDRESS]],'02BUILD'!$BY445,8)</f>
        <v>#N/A</v>
      </c>
      <c r="CH445" s="636" t="e">
        <f>INDEX(Таблиця5[[C - COINS - COST]:[ADDRESS]],'02BUILD'!$BY445,9)</f>
        <v>#N/A</v>
      </c>
      <c r="CI445" s="636" t="e">
        <f>INDEX(Таблиця5[[C - COINS - COST]:[ADDRESS]],'02BUILD'!$BY445,10)</f>
        <v>#N/A</v>
      </c>
    </row>
    <row r="446" spans="1:87" ht="16.5" hidden="1" thickTop="1" thickBot="1">
      <c r="A446" s="636" t="s">
        <v>885</v>
      </c>
      <c r="B446" s="665" t="str">
        <f>LEFT(LEFT(A446,FIND(":",A446)),LEN(LEFT(A446,FIND(":",A446)))-1)</f>
        <v>$27</v>
      </c>
      <c r="C446" s="665" t="str">
        <f>RIGHT(A446,LEN(A446)-FIND(":",A446)-1)</f>
        <v>Ammakyl Villa (noble villa, A, 1s &amp; 2s)</v>
      </c>
      <c r="D446" s="636"/>
      <c r="E446" s="636"/>
      <c r="F446" s="665" t="s">
        <v>1273</v>
      </c>
      <c r="G446" s="665" t="s">
        <v>1613</v>
      </c>
      <c r="H446" s="665" t="s">
        <v>2220</v>
      </c>
      <c r="I446" s="665" t="s">
        <v>3971</v>
      </c>
      <c r="J446" s="665"/>
      <c r="K446" s="665" t="s">
        <v>2075</v>
      </c>
      <c r="L446" s="665" t="s">
        <v>2076</v>
      </c>
      <c r="M446" s="665" t="s">
        <v>2071</v>
      </c>
      <c r="N446" s="665"/>
      <c r="O446" s="665"/>
      <c r="P446" s="665"/>
      <c r="Q446" s="665"/>
      <c r="R446" s="665"/>
      <c r="S446" s="665" t="str">
        <f>Таблиця4[[#This Row],[C - COINS - COST]]&amp;"C"&amp;" | "&amp;Таблиця4[[#This Row],[A - TANKARDS - Drinks]]&amp;"A"&amp;" | "&amp;Таблиця4[[#This Row],[P - PIPES - hospitality]]&amp;" P"&amp;" | "&amp;Таблиця4[[#This Row],[D - DAGGERS - danger level]]&amp;"D"</f>
        <v>C | A |  P | D</v>
      </c>
      <c r="T446" s="665"/>
      <c r="U446" s="665"/>
      <c r="V446" s="665"/>
      <c r="W446" s="665"/>
      <c r="X446" s="665" t="s">
        <v>4315</v>
      </c>
      <c r="Y446" s="665"/>
      <c r="Z446" s="665" t="str">
        <f>Таблиця4[[#This Row],[Descriptions2]]</f>
        <v/>
      </c>
      <c r="AA446" s="665" t="str">
        <f>Таблиця4[[#This Row],[Owner/Specific NPCs3]]</f>
        <v/>
      </c>
      <c r="AB446" s="665"/>
      <c r="AC446" s="666" t="s">
        <v>5836</v>
      </c>
      <c r="AD446" s="667"/>
      <c r="AE446" s="671"/>
      <c r="AF446" s="665" t="str">
        <f>IFERROR(INDEX('02VG'!B$4:B$167,MATCH($H446,'02VG'!$A$4:$A$167,0),1),"")</f>
        <v/>
      </c>
      <c r="AG446" s="665" t="str">
        <f>IFERROR(INDEX('02VG'!C$4:C$167,MATCH($H446,'02VG'!$A$4:$A$167,0),1),"")</f>
        <v/>
      </c>
      <c r="AH446" s="665" t="str">
        <f>IFERROR(INDEX('02VG'!D$4:D$167,MATCH($H446,'02VG'!$A$4:$A$167,0),1),"")</f>
        <v/>
      </c>
      <c r="AI446" s="665" t="str">
        <f>IFERROR(INDEX('02VG'!E$4:E$167,MATCH($H446,'02VG'!$A$4:$A$167,0),1),"")</f>
        <v/>
      </c>
      <c r="AJ446" s="665" t="str">
        <f>IFERROR(INDEX('02VG'!G$4:G$167,MATCH($H446,'02VG'!$A$4:$A$167,0),1),"")</f>
        <v/>
      </c>
      <c r="AK446" s="665" t="str">
        <f>IFERROR(INDEX('02VG'!I$4:I$167,MATCH($H446,'02VG'!$A$4:$A$167,0),1),"")</f>
        <v/>
      </c>
      <c r="AL446" s="665" t="str">
        <f>IFERROR(INDEX('02VG'!L$4:L$167,MATCH($H446,'02VG'!$A$4:$A$167,0),1),"")</f>
        <v/>
      </c>
      <c r="AM446" s="671"/>
      <c r="AN446" s="665" t="str">
        <f>IFERROR(INDEX('02ORG'!$H$4:$H$45,MATCH($F446,'02ORG'!$M$4:$M$45,0),1),"")</f>
        <v/>
      </c>
      <c r="AO446" s="671"/>
      <c r="AP446" s="665" t="str">
        <f>IFERROR(INDEX('02FOLK'!$AT$3:$AT$45,MATCH($F446,'02FOLK'!$AS$3:$AS$45,0),1),"")</f>
        <v/>
      </c>
      <c r="AQ446" s="671"/>
      <c r="AR446" s="636"/>
      <c r="AS446" s="636"/>
      <c r="AT446" s="636"/>
      <c r="AU446" s="636"/>
      <c r="AV446" s="671"/>
      <c r="AW446" s="636" t="str">
        <f>IFERROR(INDEX('02_LIVING_WATERDEEP'!$C$2:$C$200,MATCH(Таблиця4[[#This Row],[BUILDING NAME]],'02_LIVING_WATERDEEP'!$A$2:$A$200,0),1),"")</f>
        <v/>
      </c>
      <c r="AX446" s="636" t="str">
        <f>IFERROR(INDEX('02_LIVING_WATERDEEP'!$F$2:$F$200,MATCH(Таблиця4[[#This Row],[BUILDING NAME]],'02_LIVING_WATERDEEP'!$A$2:$A$200,0),1),"")</f>
        <v/>
      </c>
      <c r="AY446" s="636" t="str">
        <f>IFERROR(INDEX('02_LIVING_WATERDEEP'!$I$2:$I$200,MATCH(Таблиця4[[#This Row],[BUILDING NAME]],'02_LIVING_WATERDEEP'!$A$2:$A$200,0),1),"")</f>
        <v/>
      </c>
      <c r="AZ446" s="636" t="str">
        <f>IFERROR(INDEX('02_LIVING_WATERDEEP'!$J$2:$J$200,MATCH(Таблиця4[[#This Row],[BUILDING NAME]],'02_LIVING_WATERDEEP'!$A$2:$A$200,0),1),"")</f>
        <v/>
      </c>
      <c r="BA446" s="636" t="str">
        <f>IFERROR(INDEX('02_LIVING_WATERDEEP'!$K$2:$K$200,MATCH(Таблиця4[[#This Row],[BUILDING NAME]],'02_LIVING_WATERDEEP'!$A$2:$A$200,0),1),"")</f>
        <v/>
      </c>
      <c r="BB446" s="636" t="str">
        <f>IFERROR(INDEX('02_LIVING_WATERDEEP'!$L$2:$L$200,MATCH(Таблиця4[[#This Row],[BUILDING NAME]],'02_LIVING_WATERDEEP'!$A$2:$A$200,0),1),"")</f>
        <v/>
      </c>
      <c r="BC446" s="636" t="str">
        <f>IFERROR(INDEX('02_LIVING_WATERDEEP'!$M$2:$M$200,MATCH(Таблиця4[[#This Row],[BUILDING NAME]],'02_LIVING_WATERDEEP'!$A$2:$A$200,0),1),"")</f>
        <v/>
      </c>
      <c r="BD446" s="636"/>
      <c r="BE446" s="636"/>
      <c r="BF446" s="636"/>
      <c r="BG446" s="636"/>
      <c r="BH446" s="636"/>
      <c r="BI446" s="636"/>
      <c r="BJ446" s="636"/>
      <c r="BK446" s="636"/>
      <c r="BL446" s="636"/>
      <c r="BM446" s="636"/>
      <c r="BN446" s="636"/>
      <c r="BO446" s="636"/>
      <c r="BP446" s="636"/>
      <c r="BQ446" s="636"/>
      <c r="BR446" s="636"/>
      <c r="BS446" s="636"/>
      <c r="BT446" s="636"/>
      <c r="BU446" s="636" t="e">
        <f>MATCH(Таблиця4[[#This Row],[BUILDING NAME]],#REF!,0)</f>
        <v>#REF!</v>
      </c>
      <c r="BV446" s="636" t="e">
        <f>INDEX(#REF!,'02BUILD'!BU446,1)</f>
        <v>#REF!</v>
      </c>
      <c r="BW446" s="636" t="s">
        <v>20682</v>
      </c>
      <c r="BX446" s="636"/>
      <c r="BY446" s="636" t="e">
        <f>MATCH(Таблиця4[[#This Row],[BUILDING NAME]],Таблиця5[NAME],0)</f>
        <v>#N/A</v>
      </c>
      <c r="BZ446" s="636" t="e">
        <f>INDEX(Таблиця5[[C - COINS - COST]:[ADDRESS]],'02BUILD'!$BY446,1)</f>
        <v>#N/A</v>
      </c>
      <c r="CA446" s="636" t="e">
        <f>INDEX(Таблиця5[[C - COINS - COST]:[ADDRESS]],'02BUILD'!$BY446,2)</f>
        <v>#N/A</v>
      </c>
      <c r="CB446" s="636" t="e">
        <f>INDEX(Таблиця5[[C - COINS - COST]:[ADDRESS]],'02BUILD'!$BY446,3)</f>
        <v>#N/A</v>
      </c>
      <c r="CC446" s="636" t="e">
        <f>INDEX(Таблиця5[[C - COINS - COST]:[ADDRESS]],'02BUILD'!$BY446,4)</f>
        <v>#N/A</v>
      </c>
      <c r="CD446" s="636" t="e">
        <f>INDEX(Таблиця5[[C - COINS - COST]:[ADDRESS]],'02BUILD'!$BY446,5)</f>
        <v>#N/A</v>
      </c>
      <c r="CE446" s="636" t="e">
        <f>INDEX(Таблиця5[[C - COINS - COST]:[ADDRESS]],'02BUILD'!$BY446,6)</f>
        <v>#N/A</v>
      </c>
      <c r="CF446" s="636" t="e">
        <f>INDEX(Таблиця5[[C - COINS - COST]:[ADDRESS]],'02BUILD'!$BY446,7)</f>
        <v>#N/A</v>
      </c>
      <c r="CG446" s="636" t="e">
        <f>INDEX(Таблиця5[[C - COINS - COST]:[ADDRESS]],'02BUILD'!$BY446,8)</f>
        <v>#N/A</v>
      </c>
      <c r="CH446" s="636" t="e">
        <f>INDEX(Таблиця5[[C - COINS - COST]:[ADDRESS]],'02BUILD'!$BY446,9)</f>
        <v>#N/A</v>
      </c>
      <c r="CI446" s="636" t="e">
        <f>INDEX(Таблиця5[[C - COINS - COST]:[ADDRESS]],'02BUILD'!$BY446,10)</f>
        <v>#N/A</v>
      </c>
    </row>
    <row r="447" spans="1:87" ht="16.5" hidden="1" thickTop="1" thickBot="1">
      <c r="A447" s="636" t="s">
        <v>886</v>
      </c>
      <c r="B447" s="665" t="str">
        <f>LEFT(LEFT(A447,FIND(":",A447)),LEN(LEFT(A447,FIND(":",A447)))-1)</f>
        <v>$28</v>
      </c>
      <c r="C447" s="665" t="str">
        <f>RIGHT(A447,LEN(A447)-FIND(":",A447)-1)</f>
        <v>Silmerhelve Villa (noble villa, A, 3s)</v>
      </c>
      <c r="D447" s="636"/>
      <c r="E447" s="636"/>
      <c r="F447" s="665" t="s">
        <v>1274</v>
      </c>
      <c r="G447" s="665" t="s">
        <v>1614</v>
      </c>
      <c r="H447" s="906" t="s">
        <v>21573</v>
      </c>
      <c r="I447" s="665" t="s">
        <v>3971</v>
      </c>
      <c r="J447" s="665"/>
      <c r="K447" s="665" t="s">
        <v>2075</v>
      </c>
      <c r="L447" s="665" t="s">
        <v>2076</v>
      </c>
      <c r="M447" s="665" t="s">
        <v>2133</v>
      </c>
      <c r="N447" s="665" t="s">
        <v>21613</v>
      </c>
      <c r="O447" s="665"/>
      <c r="P447" s="665"/>
      <c r="Q447" s="665"/>
      <c r="R447" s="665"/>
      <c r="S447" s="665" t="str">
        <f>Таблиця4[[#This Row],[C - COINS - COST]]&amp;"C"&amp;" | "&amp;Таблиця4[[#This Row],[A - TANKARDS - Drinks]]&amp;"A"&amp;" | "&amp;Таблиця4[[#This Row],[P - PIPES - hospitality]]&amp;" P"&amp;" | "&amp;Таблиця4[[#This Row],[D - DAGGERS - danger level]]&amp;"D"</f>
        <v>C | A |  P | D</v>
      </c>
      <c r="T447" s="665"/>
      <c r="U447" s="665"/>
      <c r="V447" s="665"/>
      <c r="W447" s="905"/>
      <c r="X447" s="665" t="s">
        <v>4315</v>
      </c>
      <c r="Y447" s="665"/>
      <c r="Z447" s="665" t="str">
        <f>Таблиця4[[#This Row],[Descriptions2]]</f>
        <v/>
      </c>
      <c r="AA447" s="665" t="str">
        <f>Таблиця4[[#This Row],[Owner/Specific NPCs3]]</f>
        <v/>
      </c>
      <c r="AB447" s="665"/>
      <c r="AC447" s="666" t="s">
        <v>5836</v>
      </c>
      <c r="AD447" s="667"/>
      <c r="AE447" s="671"/>
      <c r="AF447" s="665" t="str">
        <f>IFERROR(INDEX('02VG'!B$4:B$167,MATCH(#REF!,'02VG'!$A$4:$A$167,0),1),"")</f>
        <v/>
      </c>
      <c r="AG447" s="665" t="str">
        <f>IFERROR(INDEX('02VG'!C$4:C$167,MATCH(#REF!,'02VG'!$A$4:$A$167,0),1),"")</f>
        <v/>
      </c>
      <c r="AH447" s="665" t="str">
        <f>IFERROR(INDEX('02VG'!D$4:D$167,MATCH(#REF!,'02VG'!$A$4:$A$167,0),1),"")</f>
        <v/>
      </c>
      <c r="AI447" s="665" t="str">
        <f>IFERROR(INDEX('02VG'!E$4:E$167,MATCH(#REF!,'02VG'!$A$4:$A$167,0),1),"")</f>
        <v/>
      </c>
      <c r="AJ447" s="665" t="str">
        <f>IFERROR(INDEX('02VG'!G$4:G$167,MATCH(#REF!,'02VG'!$A$4:$A$167,0),1),"")</f>
        <v/>
      </c>
      <c r="AK447" s="665" t="str">
        <f>IFERROR(INDEX('02VG'!I$4:I$167,MATCH(#REF!,'02VG'!$A$4:$A$167,0),1),"")</f>
        <v/>
      </c>
      <c r="AL447" s="665" t="str">
        <f>IFERROR(INDEX('02VG'!L$4:L$167,MATCH(#REF!,'02VG'!$A$4:$A$167,0),1),"")</f>
        <v/>
      </c>
      <c r="AM447" s="671"/>
      <c r="AN447" s="665" t="str">
        <f>IFERROR(INDEX('02ORG'!$H$4:$H$45,MATCH($F447,'02ORG'!$M$4:$M$45,0),1),"")</f>
        <v/>
      </c>
      <c r="AO447" s="671"/>
      <c r="AP447" s="665" t="str">
        <f>IFERROR(INDEX('02FOLK'!$AT$3:$AT$45,MATCH($F447,'02FOLK'!$AS$3:$AS$45,0),1),"")</f>
        <v/>
      </c>
      <c r="AQ447" s="671"/>
      <c r="AR447" s="636"/>
      <c r="AS447" s="636"/>
      <c r="AT447" s="636"/>
      <c r="AU447" s="636"/>
      <c r="AV447" s="671"/>
      <c r="AW447" s="636" t="str">
        <f>IFERROR(INDEX('02_LIVING_WATERDEEP'!$C$2:$C$200,MATCH(Таблиця4[[#This Row],[BUILDING NAME]],'02_LIVING_WATERDEEP'!$A$2:$A$200,0),1),"")</f>
        <v/>
      </c>
      <c r="AX447" s="636" t="str">
        <f>IFERROR(INDEX('02_LIVING_WATERDEEP'!$F$2:$F$200,MATCH(Таблиця4[[#This Row],[BUILDING NAME]],'02_LIVING_WATERDEEP'!$A$2:$A$200,0),1),"")</f>
        <v/>
      </c>
      <c r="AY447" s="636" t="str">
        <f>IFERROR(INDEX('02_LIVING_WATERDEEP'!$I$2:$I$200,MATCH(Таблиця4[[#This Row],[BUILDING NAME]],'02_LIVING_WATERDEEP'!$A$2:$A$200,0),1),"")</f>
        <v/>
      </c>
      <c r="AZ447" s="636" t="str">
        <f>IFERROR(INDEX('02_LIVING_WATERDEEP'!$J$2:$J$200,MATCH(Таблиця4[[#This Row],[BUILDING NAME]],'02_LIVING_WATERDEEP'!$A$2:$A$200,0),1),"")</f>
        <v/>
      </c>
      <c r="BA447" s="636" t="str">
        <f>IFERROR(INDEX('02_LIVING_WATERDEEP'!$K$2:$K$200,MATCH(Таблиця4[[#This Row],[BUILDING NAME]],'02_LIVING_WATERDEEP'!$A$2:$A$200,0),1),"")</f>
        <v/>
      </c>
      <c r="BB447" s="636" t="str">
        <f>IFERROR(INDEX('02_LIVING_WATERDEEP'!$L$2:$L$200,MATCH(Таблиця4[[#This Row],[BUILDING NAME]],'02_LIVING_WATERDEEP'!$A$2:$A$200,0),1),"")</f>
        <v/>
      </c>
      <c r="BC447" s="636" t="str">
        <f>IFERROR(INDEX('02_LIVING_WATERDEEP'!$M$2:$M$200,MATCH(Таблиця4[[#This Row],[BUILDING NAME]],'02_LIVING_WATERDEEP'!$A$2:$A$200,0),1),"")</f>
        <v/>
      </c>
      <c r="BD447" s="636"/>
      <c r="BE447" s="636"/>
      <c r="BF447" s="636"/>
      <c r="BG447" s="636"/>
      <c r="BH447" s="636"/>
      <c r="BI447" s="636"/>
      <c r="BJ447" s="636"/>
      <c r="BK447" s="636"/>
      <c r="BL447" s="636"/>
      <c r="BM447" s="636"/>
      <c r="BN447" s="636"/>
      <c r="BO447" s="636"/>
      <c r="BP447" s="636"/>
      <c r="BQ447" s="636"/>
      <c r="BR447" s="636"/>
      <c r="BS447" s="636"/>
      <c r="BT447" s="636"/>
      <c r="BU447" s="636" t="e">
        <f>MATCH(Таблиця4[[#This Row],[BUILDING NAME]],#REF!,0)</f>
        <v>#REF!</v>
      </c>
      <c r="BV447" s="636" t="e">
        <f>INDEX(#REF!,'02BUILD'!BU447,1)</f>
        <v>#REF!</v>
      </c>
      <c r="BW447" s="636" t="s">
        <v>20667</v>
      </c>
      <c r="BX447" s="636"/>
      <c r="BY447" s="636" t="e">
        <f>MATCH(Таблиця4[[#This Row],[BUILDING NAME]],Таблиця5[NAME],0)</f>
        <v>#N/A</v>
      </c>
      <c r="BZ447" s="636" t="e">
        <f>INDEX(Таблиця5[[C - COINS - COST]:[ADDRESS]],'02BUILD'!$BY447,1)</f>
        <v>#N/A</v>
      </c>
      <c r="CA447" s="636" t="e">
        <f>INDEX(Таблиця5[[C - COINS - COST]:[ADDRESS]],'02BUILD'!$BY447,2)</f>
        <v>#N/A</v>
      </c>
      <c r="CB447" s="636" t="e">
        <f>INDEX(Таблиця5[[C - COINS - COST]:[ADDRESS]],'02BUILD'!$BY447,3)</f>
        <v>#N/A</v>
      </c>
      <c r="CC447" s="636" t="e">
        <f>INDEX(Таблиця5[[C - COINS - COST]:[ADDRESS]],'02BUILD'!$BY447,4)</f>
        <v>#N/A</v>
      </c>
      <c r="CD447" s="636" t="e">
        <f>INDEX(Таблиця5[[C - COINS - COST]:[ADDRESS]],'02BUILD'!$BY447,5)</f>
        <v>#N/A</v>
      </c>
      <c r="CE447" s="636" t="e">
        <f>INDEX(Таблиця5[[C - COINS - COST]:[ADDRESS]],'02BUILD'!$BY447,6)</f>
        <v>#N/A</v>
      </c>
      <c r="CF447" s="636" t="e">
        <f>INDEX(Таблиця5[[C - COINS - COST]:[ADDRESS]],'02BUILD'!$BY447,7)</f>
        <v>#N/A</v>
      </c>
      <c r="CG447" s="636" t="e">
        <f>INDEX(Таблиця5[[C - COINS - COST]:[ADDRESS]],'02BUILD'!$BY447,8)</f>
        <v>#N/A</v>
      </c>
      <c r="CH447" s="636" t="e">
        <f>INDEX(Таблиця5[[C - COINS - COST]:[ADDRESS]],'02BUILD'!$BY447,9)</f>
        <v>#N/A</v>
      </c>
      <c r="CI447" s="636" t="e">
        <f>INDEX(Таблиця5[[C - COINS - COST]:[ADDRESS]],'02BUILD'!$BY447,10)</f>
        <v>#N/A</v>
      </c>
    </row>
    <row r="448" spans="1:87" ht="16.5" hidden="1" thickTop="1" thickBot="1">
      <c r="A448" s="636" t="s">
        <v>887</v>
      </c>
      <c r="B448" s="665" t="str">
        <f>LEFT(LEFT(A448,FIND(":",A448)),LEN(LEFT(A448,FIND(":",A448)))-1)</f>
        <v>$29</v>
      </c>
      <c r="C448" s="665" t="str">
        <f>RIGHT(A448,LEN(A448)-FIND(":",A448)-1)</f>
        <v>Ruldegost Villa (noble villa, A, 3s &amp; 4s)</v>
      </c>
      <c r="D448" s="636"/>
      <c r="E448" s="636"/>
      <c r="F448" s="665" t="s">
        <v>553</v>
      </c>
      <c r="G448" s="665" t="s">
        <v>1615</v>
      </c>
      <c r="H448" s="906" t="s">
        <v>21564</v>
      </c>
      <c r="I448" s="665" t="s">
        <v>3971</v>
      </c>
      <c r="J448" s="665"/>
      <c r="K448" s="665" t="s">
        <v>2075</v>
      </c>
      <c r="L448" s="665" t="s">
        <v>2076</v>
      </c>
      <c r="M448" s="665" t="s">
        <v>2074</v>
      </c>
      <c r="N448" s="665" t="s">
        <v>21616</v>
      </c>
      <c r="O448" s="665"/>
      <c r="P448" s="665"/>
      <c r="Q448" s="665"/>
      <c r="R448" s="665"/>
      <c r="S448" s="665" t="str">
        <f>Таблиця4[[#This Row],[C - COINS - COST]]&amp;"C"&amp;" | "&amp;Таблиця4[[#This Row],[A - TANKARDS - Drinks]]&amp;"A"&amp;" | "&amp;Таблиця4[[#This Row],[P - PIPES - hospitality]]&amp;" P"&amp;" | "&amp;Таблиця4[[#This Row],[D - DAGGERS - danger level]]&amp;"D"</f>
        <v>C | A |  P | D</v>
      </c>
      <c r="T448" s="665"/>
      <c r="U448" s="665"/>
      <c r="V448" s="665"/>
      <c r="W448" s="905"/>
      <c r="X448" s="665" t="s">
        <v>4315</v>
      </c>
      <c r="Y448" s="665"/>
      <c r="Z448" s="665" t="str">
        <f>Таблиця4[[#This Row],[Descriptions2]]</f>
        <v/>
      </c>
      <c r="AA448" s="665" t="str">
        <f>Таблиця4[[#This Row],[Owner/Specific NPCs3]]</f>
        <v/>
      </c>
      <c r="AB448" s="665"/>
      <c r="AC448" s="666" t="s">
        <v>5836</v>
      </c>
      <c r="AD448" s="667"/>
      <c r="AE448" s="671"/>
      <c r="AF448" s="665" t="str">
        <f>IFERROR(INDEX('02VG'!B$4:B$167,MATCH(#REF!,'02VG'!$A$4:$A$167,0),1),"")</f>
        <v/>
      </c>
      <c r="AG448" s="665" t="str">
        <f>IFERROR(INDEX('02VG'!C$4:C$167,MATCH(#REF!,'02VG'!$A$4:$A$167,0),1),"")</f>
        <v/>
      </c>
      <c r="AH448" s="665" t="str">
        <f>IFERROR(INDEX('02VG'!D$4:D$167,MATCH(#REF!,'02VG'!$A$4:$A$167,0),1),"")</f>
        <v/>
      </c>
      <c r="AI448" s="665" t="str">
        <f>IFERROR(INDEX('02VG'!E$4:E$167,MATCH(#REF!,'02VG'!$A$4:$A$167,0),1),"")</f>
        <v/>
      </c>
      <c r="AJ448" s="665" t="str">
        <f>IFERROR(INDEX('02VG'!G$4:G$167,MATCH(#REF!,'02VG'!$A$4:$A$167,0),1),"")</f>
        <v/>
      </c>
      <c r="AK448" s="665" t="str">
        <f>IFERROR(INDEX('02VG'!I$4:I$167,MATCH(#REF!,'02VG'!$A$4:$A$167,0),1),"")</f>
        <v/>
      </c>
      <c r="AL448" s="665" t="str">
        <f>IFERROR(INDEX('02VG'!L$4:L$167,MATCH(#REF!,'02VG'!$A$4:$A$167,0),1),"")</f>
        <v/>
      </c>
      <c r="AM448" s="671"/>
      <c r="AN448" s="665" t="str">
        <f>IFERROR(INDEX('02ORG'!$H$4:$H$45,MATCH($F448,'02ORG'!$M$4:$M$45,0),1),"")</f>
        <v/>
      </c>
      <c r="AO448" s="671"/>
      <c r="AP448" s="665" t="str">
        <f>IFERROR(INDEX('02FOLK'!$AT$3:$AT$45,MATCH($F448,'02FOLK'!$AS$3:$AS$45,0),1),"")</f>
        <v>Lord Bly Ruldegost</v>
      </c>
      <c r="AQ448" s="671"/>
      <c r="AR448" s="636"/>
      <c r="AS448" s="636"/>
      <c r="AT448" s="636"/>
      <c r="AU448" s="636"/>
      <c r="AV448" s="671"/>
      <c r="AW448" s="636" t="str">
        <f>IFERROR(INDEX('02_LIVING_WATERDEEP'!$C$2:$C$200,MATCH(Таблиця4[[#This Row],[BUILDING NAME]],'02_LIVING_WATERDEEP'!$A$2:$A$200,0),1),"")</f>
        <v/>
      </c>
      <c r="AX448" s="636" t="str">
        <f>IFERROR(INDEX('02_LIVING_WATERDEEP'!$F$2:$F$200,MATCH(Таблиця4[[#This Row],[BUILDING NAME]],'02_LIVING_WATERDEEP'!$A$2:$A$200,0),1),"")</f>
        <v/>
      </c>
      <c r="AY448" s="636" t="str">
        <f>IFERROR(INDEX('02_LIVING_WATERDEEP'!$I$2:$I$200,MATCH(Таблиця4[[#This Row],[BUILDING NAME]],'02_LIVING_WATERDEEP'!$A$2:$A$200,0),1),"")</f>
        <v/>
      </c>
      <c r="AZ448" s="636" t="str">
        <f>IFERROR(INDEX('02_LIVING_WATERDEEP'!$J$2:$J$200,MATCH(Таблиця4[[#This Row],[BUILDING NAME]],'02_LIVING_WATERDEEP'!$A$2:$A$200,0),1),"")</f>
        <v/>
      </c>
      <c r="BA448" s="636" t="str">
        <f>IFERROR(INDEX('02_LIVING_WATERDEEP'!$K$2:$K$200,MATCH(Таблиця4[[#This Row],[BUILDING NAME]],'02_LIVING_WATERDEEP'!$A$2:$A$200,0),1),"")</f>
        <v/>
      </c>
      <c r="BB448" s="636" t="str">
        <f>IFERROR(INDEX('02_LIVING_WATERDEEP'!$L$2:$L$200,MATCH(Таблиця4[[#This Row],[BUILDING NAME]],'02_LIVING_WATERDEEP'!$A$2:$A$200,0),1),"")</f>
        <v/>
      </c>
      <c r="BC448" s="636" t="str">
        <f>IFERROR(INDEX('02_LIVING_WATERDEEP'!$M$2:$M$200,MATCH(Таблиця4[[#This Row],[BUILDING NAME]],'02_LIVING_WATERDEEP'!$A$2:$A$200,0),1),"")</f>
        <v/>
      </c>
      <c r="BD448" s="636"/>
      <c r="BE448" s="636"/>
      <c r="BF448" s="636"/>
      <c r="BG448" s="636"/>
      <c r="BH448" s="636"/>
      <c r="BI448" s="636"/>
      <c r="BJ448" s="636"/>
      <c r="BK448" s="636"/>
      <c r="BL448" s="636"/>
      <c r="BM448" s="636"/>
      <c r="BN448" s="636"/>
      <c r="BO448" s="636"/>
      <c r="BP448" s="636"/>
      <c r="BQ448" s="636"/>
      <c r="BR448" s="636"/>
      <c r="BS448" s="636"/>
      <c r="BT448" s="636"/>
      <c r="BU448" s="636" t="e">
        <f>MATCH(Таблиця4[[#This Row],[BUILDING NAME]],#REF!,0)</f>
        <v>#REF!</v>
      </c>
      <c r="BV448" s="636" t="e">
        <f>INDEX(#REF!,'02BUILD'!BU448,1)</f>
        <v>#REF!</v>
      </c>
      <c r="BW448" s="636">
        <v>0</v>
      </c>
      <c r="BX448" s="636"/>
      <c r="BY448" s="636" t="e">
        <f>MATCH(Таблиця4[[#This Row],[BUILDING NAME]],Таблиця5[NAME],0)</f>
        <v>#N/A</v>
      </c>
      <c r="BZ448" s="636" t="e">
        <f>INDEX(Таблиця5[[C - COINS - COST]:[ADDRESS]],'02BUILD'!$BY448,1)</f>
        <v>#N/A</v>
      </c>
      <c r="CA448" s="636" t="e">
        <f>INDEX(Таблиця5[[C - COINS - COST]:[ADDRESS]],'02BUILD'!$BY448,2)</f>
        <v>#N/A</v>
      </c>
      <c r="CB448" s="636" t="e">
        <f>INDEX(Таблиця5[[C - COINS - COST]:[ADDRESS]],'02BUILD'!$BY448,3)</f>
        <v>#N/A</v>
      </c>
      <c r="CC448" s="636" t="e">
        <f>INDEX(Таблиця5[[C - COINS - COST]:[ADDRESS]],'02BUILD'!$BY448,4)</f>
        <v>#N/A</v>
      </c>
      <c r="CD448" s="636" t="e">
        <f>INDEX(Таблиця5[[C - COINS - COST]:[ADDRESS]],'02BUILD'!$BY448,5)</f>
        <v>#N/A</v>
      </c>
      <c r="CE448" s="636" t="e">
        <f>INDEX(Таблиця5[[C - COINS - COST]:[ADDRESS]],'02BUILD'!$BY448,6)</f>
        <v>#N/A</v>
      </c>
      <c r="CF448" s="636" t="e">
        <f>INDEX(Таблиця5[[C - COINS - COST]:[ADDRESS]],'02BUILD'!$BY448,7)</f>
        <v>#N/A</v>
      </c>
      <c r="CG448" s="636" t="e">
        <f>INDEX(Таблиця5[[C - COINS - COST]:[ADDRESS]],'02BUILD'!$BY448,8)</f>
        <v>#N/A</v>
      </c>
      <c r="CH448" s="636" t="e">
        <f>INDEX(Таблиця5[[C - COINS - COST]:[ADDRESS]],'02BUILD'!$BY448,9)</f>
        <v>#N/A</v>
      </c>
      <c r="CI448" s="636" t="e">
        <f>INDEX(Таблиця5[[C - COINS - COST]:[ADDRESS]],'02BUILD'!$BY448,10)</f>
        <v>#N/A</v>
      </c>
    </row>
    <row r="449" spans="1:87" ht="16.5" hidden="1" thickTop="1" thickBot="1">
      <c r="A449" s="636" t="s">
        <v>888</v>
      </c>
      <c r="B449" s="665" t="str">
        <f>LEFT(LEFT(A449,FIND(":",A449)),LEN(LEFT(A449,FIND(":",A449)))-1)</f>
        <v>$30</v>
      </c>
      <c r="C449" s="665" t="str">
        <f>RIGHT(A449,LEN(A449)-FIND(":",A449)-1)</f>
        <v>The Dragon Tower of Maaril (wizard's domicile, A, 4s)</v>
      </c>
      <c r="D449" s="636"/>
      <c r="E449" s="636"/>
      <c r="F449" s="665" t="s">
        <v>1275</v>
      </c>
      <c r="G449" s="665" t="s">
        <v>1616</v>
      </c>
      <c r="H449" s="665" t="s">
        <v>21120</v>
      </c>
      <c r="I449" s="665" t="s">
        <v>3971</v>
      </c>
      <c r="J449" s="665"/>
      <c r="K449" s="665" t="s">
        <v>2104</v>
      </c>
      <c r="L449" s="665" t="s">
        <v>2076</v>
      </c>
      <c r="M449" s="665">
        <v>4</v>
      </c>
      <c r="N449" s="665"/>
      <c r="O449" s="665"/>
      <c r="P449" s="665"/>
      <c r="Q449" s="665"/>
      <c r="R449" s="665"/>
      <c r="S449" s="665" t="str">
        <f>Таблиця4[[#This Row],[C - COINS - COST]]&amp;"C"&amp;" | "&amp;Таблиця4[[#This Row],[A - TANKARDS - Drinks]]&amp;"A"&amp;" | "&amp;Таблиця4[[#This Row],[P - PIPES - hospitality]]&amp;" P"&amp;" | "&amp;Таблиця4[[#This Row],[D - DAGGERS - danger level]]&amp;"D"</f>
        <v>C | A |  P | D</v>
      </c>
      <c r="T449" s="665"/>
      <c r="U449" s="665"/>
      <c r="V449" s="665"/>
      <c r="W449" s="665" t="s">
        <v>21234</v>
      </c>
      <c r="X449" s="665" t="s">
        <v>4315</v>
      </c>
      <c r="Y449" s="665"/>
      <c r="Z449" s="665" t="str">
        <f>Таблиця4[[#This Row],[Descriptions2]]</f>
        <v/>
      </c>
      <c r="AA449" s="665" t="str">
        <f>Таблиця4[[#This Row],[Owner/Specific NPCs3]]</f>
        <v/>
      </c>
      <c r="AB449" s="665"/>
      <c r="AC449" s="666" t="s">
        <v>5836</v>
      </c>
      <c r="AD449" s="667"/>
      <c r="AE449" s="671"/>
      <c r="AF449" s="665" t="str">
        <f>IFERROR(INDEX('02VG'!B$4:B$167,MATCH($H449,'02VG'!$A$4:$A$167,0),1),"")</f>
        <v/>
      </c>
      <c r="AG449" s="665" t="str">
        <f>IFERROR(INDEX('02VG'!C$4:C$167,MATCH($H449,'02VG'!$A$4:$A$167,0),1),"")</f>
        <v/>
      </c>
      <c r="AH449" s="665" t="str">
        <f>IFERROR(INDEX('02VG'!D$4:D$167,MATCH($H449,'02VG'!$A$4:$A$167,0),1),"")</f>
        <v/>
      </c>
      <c r="AI449" s="665" t="str">
        <f>IFERROR(INDEX('02VG'!E$4:E$167,MATCH($H449,'02VG'!$A$4:$A$167,0),1),"")</f>
        <v/>
      </c>
      <c r="AJ449" s="665" t="str">
        <f>IFERROR(INDEX('02VG'!G$4:G$167,MATCH($H449,'02VG'!$A$4:$A$167,0),1),"")</f>
        <v/>
      </c>
      <c r="AK449" s="665" t="str">
        <f>IFERROR(INDEX('02VG'!I$4:I$167,MATCH($H449,'02VG'!$A$4:$A$167,0),1),"")</f>
        <v/>
      </c>
      <c r="AL449" s="665" t="str">
        <f>IFERROR(INDEX('02VG'!L$4:L$167,MATCH($H449,'02VG'!$A$4:$A$167,0),1),"")</f>
        <v/>
      </c>
      <c r="AM449" s="671"/>
      <c r="AN449" s="665" t="str">
        <f>IFERROR(INDEX('02ORG'!$H$4:$H$45,MATCH($F449,'02ORG'!$M$4:$M$45,0),1),"")</f>
        <v/>
      </c>
      <c r="AO449" s="671"/>
      <c r="AP449" s="665" t="str">
        <f>IFERROR(INDEX('02FOLK'!$AT$3:$AT$45,MATCH($F449,'02FOLK'!$AS$3:$AS$45,0),1),"")</f>
        <v/>
      </c>
      <c r="AQ449" s="671"/>
      <c r="AR449" s="636"/>
      <c r="AS449" s="636"/>
      <c r="AT449" s="636"/>
      <c r="AU449" s="636"/>
      <c r="AV449" s="671"/>
      <c r="AW449" s="636" t="str">
        <f>IFERROR(INDEX('02_LIVING_WATERDEEP'!$C$2:$C$200,MATCH(Таблиця4[[#This Row],[BUILDING NAME]],'02_LIVING_WATERDEEP'!$A$2:$A$200,0),1),"")</f>
        <v/>
      </c>
      <c r="AX449" s="636" t="str">
        <f>IFERROR(INDEX('02_LIVING_WATERDEEP'!$F$2:$F$200,MATCH(Таблиця4[[#This Row],[BUILDING NAME]],'02_LIVING_WATERDEEP'!$A$2:$A$200,0),1),"")</f>
        <v/>
      </c>
      <c r="AY449" s="636" t="str">
        <f>IFERROR(INDEX('02_LIVING_WATERDEEP'!$I$2:$I$200,MATCH(Таблиця4[[#This Row],[BUILDING NAME]],'02_LIVING_WATERDEEP'!$A$2:$A$200,0),1),"")</f>
        <v/>
      </c>
      <c r="AZ449" s="636" t="str">
        <f>IFERROR(INDEX('02_LIVING_WATERDEEP'!$J$2:$J$200,MATCH(Таблиця4[[#This Row],[BUILDING NAME]],'02_LIVING_WATERDEEP'!$A$2:$A$200,0),1),"")</f>
        <v/>
      </c>
      <c r="BA449" s="636" t="str">
        <f>IFERROR(INDEX('02_LIVING_WATERDEEP'!$K$2:$K$200,MATCH(Таблиця4[[#This Row],[BUILDING NAME]],'02_LIVING_WATERDEEP'!$A$2:$A$200,0),1),"")</f>
        <v/>
      </c>
      <c r="BB449" s="636" t="str">
        <f>IFERROR(INDEX('02_LIVING_WATERDEEP'!$L$2:$L$200,MATCH(Таблиця4[[#This Row],[BUILDING NAME]],'02_LIVING_WATERDEEP'!$A$2:$A$200,0),1),"")</f>
        <v/>
      </c>
      <c r="BC449" s="636" t="str">
        <f>IFERROR(INDEX('02_LIVING_WATERDEEP'!$M$2:$M$200,MATCH(Таблиця4[[#This Row],[BUILDING NAME]],'02_LIVING_WATERDEEP'!$A$2:$A$200,0),1),"")</f>
        <v/>
      </c>
      <c r="BD449" s="636"/>
      <c r="BE449" s="636"/>
      <c r="BF449" s="636"/>
      <c r="BG449" s="636"/>
      <c r="BH449" s="636"/>
      <c r="BI449" s="636"/>
      <c r="BJ449" s="636"/>
      <c r="BK449" s="636"/>
      <c r="BL449" s="636"/>
      <c r="BM449" s="636"/>
      <c r="BN449" s="636"/>
      <c r="BO449" s="636"/>
      <c r="BP449" s="636"/>
      <c r="BQ449" s="636"/>
      <c r="BR449" s="636"/>
      <c r="BS449" s="636"/>
      <c r="BT449" s="636"/>
      <c r="BU449" s="636" t="e">
        <f>MATCH(Таблиця4[[#This Row],[BUILDING NAME]],#REF!,0)</f>
        <v>#REF!</v>
      </c>
      <c r="BV449" s="636" t="e">
        <f>INDEX(#REF!,'02BUILD'!BU449,1)</f>
        <v>#REF!</v>
      </c>
      <c r="BW449" s="636" t="s">
        <v>20680</v>
      </c>
      <c r="BX449" s="636"/>
      <c r="BY449" s="636" t="e">
        <f>MATCH(Таблиця4[[#This Row],[BUILDING NAME]],Таблиця5[NAME],0)</f>
        <v>#N/A</v>
      </c>
      <c r="BZ449" s="636" t="e">
        <f>INDEX(Таблиця5[[C - COINS - COST]:[ADDRESS]],'02BUILD'!$BY449,1)</f>
        <v>#N/A</v>
      </c>
      <c r="CA449" s="636" t="e">
        <f>INDEX(Таблиця5[[C - COINS - COST]:[ADDRESS]],'02BUILD'!$BY449,2)</f>
        <v>#N/A</v>
      </c>
      <c r="CB449" s="636" t="e">
        <f>INDEX(Таблиця5[[C - COINS - COST]:[ADDRESS]],'02BUILD'!$BY449,3)</f>
        <v>#N/A</v>
      </c>
      <c r="CC449" s="636" t="e">
        <f>INDEX(Таблиця5[[C - COINS - COST]:[ADDRESS]],'02BUILD'!$BY449,4)</f>
        <v>#N/A</v>
      </c>
      <c r="CD449" s="636" t="e">
        <f>INDEX(Таблиця5[[C - COINS - COST]:[ADDRESS]],'02BUILD'!$BY449,5)</f>
        <v>#N/A</v>
      </c>
      <c r="CE449" s="636" t="e">
        <f>INDEX(Таблиця5[[C - COINS - COST]:[ADDRESS]],'02BUILD'!$BY449,6)</f>
        <v>#N/A</v>
      </c>
      <c r="CF449" s="636" t="e">
        <f>INDEX(Таблиця5[[C - COINS - COST]:[ADDRESS]],'02BUILD'!$BY449,7)</f>
        <v>#N/A</v>
      </c>
      <c r="CG449" s="636" t="e">
        <f>INDEX(Таблиця5[[C - COINS - COST]:[ADDRESS]],'02BUILD'!$BY449,8)</f>
        <v>#N/A</v>
      </c>
      <c r="CH449" s="636" t="e">
        <f>INDEX(Таблиця5[[C - COINS - COST]:[ADDRESS]],'02BUILD'!$BY449,9)</f>
        <v>#N/A</v>
      </c>
      <c r="CI449" s="636" t="e">
        <f>INDEX(Таблиця5[[C - COINS - COST]:[ADDRESS]],'02BUILD'!$BY449,10)</f>
        <v>#N/A</v>
      </c>
    </row>
    <row r="450" spans="1:87" ht="16.5" hidden="1" thickTop="1" thickBot="1">
      <c r="A450" s="636" t="s">
        <v>889</v>
      </c>
      <c r="B450" s="665" t="str">
        <f>LEFT(LEFT(A450,FIND(":",A450)),LEN(LEFT(A450,FIND(":",A450)))-1)</f>
        <v>$31</v>
      </c>
      <c r="C450" s="665" t="str">
        <f>RIGHT(A450,LEN(A450)-FIND(":",A450)-1)</f>
        <v>Husteem Villa (noble villa, A, 3s &amp; 4s)</v>
      </c>
      <c r="D450" s="636"/>
      <c r="E450" s="636"/>
      <c r="F450" s="665" t="s">
        <v>1276</v>
      </c>
      <c r="G450" s="665" t="s">
        <v>1617</v>
      </c>
      <c r="H450" s="906" t="s">
        <v>21567</v>
      </c>
      <c r="I450" s="665" t="s">
        <v>3971</v>
      </c>
      <c r="J450" s="665"/>
      <c r="K450" s="665" t="s">
        <v>2075</v>
      </c>
      <c r="L450" s="665" t="s">
        <v>2076</v>
      </c>
      <c r="M450" s="665" t="s">
        <v>2074</v>
      </c>
      <c r="N450" s="665" t="s">
        <v>21614</v>
      </c>
      <c r="O450" s="665"/>
      <c r="P450" s="665"/>
      <c r="Q450" s="665"/>
      <c r="R450" s="665"/>
      <c r="S450" s="665" t="str">
        <f>Таблиця4[[#This Row],[C - COINS - COST]]&amp;"C"&amp;" | "&amp;Таблиця4[[#This Row],[A - TANKARDS - Drinks]]&amp;"A"&amp;" | "&amp;Таблиця4[[#This Row],[P - PIPES - hospitality]]&amp;" P"&amp;" | "&amp;Таблиця4[[#This Row],[D - DAGGERS - danger level]]&amp;"D"</f>
        <v>C | A |  P | D</v>
      </c>
      <c r="T450" s="665"/>
      <c r="U450" s="665"/>
      <c r="V450" s="665"/>
      <c r="W450" s="905"/>
      <c r="X450" s="665" t="s">
        <v>4315</v>
      </c>
      <c r="Y450" s="665"/>
      <c r="Z450" s="665" t="str">
        <f>Таблиця4[[#This Row],[Descriptions2]]</f>
        <v/>
      </c>
      <c r="AA450" s="665" t="str">
        <f>Таблиця4[[#This Row],[Owner/Specific NPCs3]]</f>
        <v/>
      </c>
      <c r="AB450" s="665"/>
      <c r="AC450" s="666" t="s">
        <v>5836</v>
      </c>
      <c r="AD450" s="667"/>
      <c r="AE450" s="671"/>
      <c r="AF450" s="665" t="str">
        <f>IFERROR(INDEX('02VG'!B$4:B$167,MATCH(#REF!,'02VG'!$A$4:$A$167,0),1),"")</f>
        <v/>
      </c>
      <c r="AG450" s="665" t="str">
        <f>IFERROR(INDEX('02VG'!C$4:C$167,MATCH(#REF!,'02VG'!$A$4:$A$167,0),1),"")</f>
        <v/>
      </c>
      <c r="AH450" s="665" t="str">
        <f>IFERROR(INDEX('02VG'!D$4:D$167,MATCH(#REF!,'02VG'!$A$4:$A$167,0),1),"")</f>
        <v/>
      </c>
      <c r="AI450" s="665" t="str">
        <f>IFERROR(INDEX('02VG'!E$4:E$167,MATCH(#REF!,'02VG'!$A$4:$A$167,0),1),"")</f>
        <v/>
      </c>
      <c r="AJ450" s="665" t="str">
        <f>IFERROR(INDEX('02VG'!G$4:G$167,MATCH(#REF!,'02VG'!$A$4:$A$167,0),1),"")</f>
        <v/>
      </c>
      <c r="AK450" s="665" t="str">
        <f>IFERROR(INDEX('02VG'!I$4:I$167,MATCH(#REF!,'02VG'!$A$4:$A$167,0),1),"")</f>
        <v/>
      </c>
      <c r="AL450" s="665" t="str">
        <f>IFERROR(INDEX('02VG'!L$4:L$167,MATCH(#REF!,'02VG'!$A$4:$A$167,0),1),"")</f>
        <v/>
      </c>
      <c r="AM450" s="671"/>
      <c r="AN450" s="665" t="str">
        <f>IFERROR(INDEX('02ORG'!$H$4:$H$45,MATCH($F450,'02ORG'!$M$4:$M$45,0),1),"")</f>
        <v/>
      </c>
      <c r="AO450" s="671"/>
      <c r="AP450" s="665" t="str">
        <f>IFERROR(INDEX('02FOLK'!$AT$3:$AT$45,MATCH($F450,'02FOLK'!$AS$3:$AS$45,0),1),"")</f>
        <v/>
      </c>
      <c r="AQ450" s="671"/>
      <c r="AR450" s="636"/>
      <c r="AS450" s="636"/>
      <c r="AT450" s="636"/>
      <c r="AU450" s="636"/>
      <c r="AV450" s="671"/>
      <c r="AW450" s="636" t="str">
        <f>IFERROR(INDEX('02_LIVING_WATERDEEP'!$C$2:$C$200,MATCH(Таблиця4[[#This Row],[BUILDING NAME]],'02_LIVING_WATERDEEP'!$A$2:$A$200,0),1),"")</f>
        <v/>
      </c>
      <c r="AX450" s="636" t="str">
        <f>IFERROR(INDEX('02_LIVING_WATERDEEP'!$F$2:$F$200,MATCH(Таблиця4[[#This Row],[BUILDING NAME]],'02_LIVING_WATERDEEP'!$A$2:$A$200,0),1),"")</f>
        <v/>
      </c>
      <c r="AY450" s="636" t="str">
        <f>IFERROR(INDEX('02_LIVING_WATERDEEP'!$I$2:$I$200,MATCH(Таблиця4[[#This Row],[BUILDING NAME]],'02_LIVING_WATERDEEP'!$A$2:$A$200,0),1),"")</f>
        <v/>
      </c>
      <c r="AZ450" s="636" t="str">
        <f>IFERROR(INDEX('02_LIVING_WATERDEEP'!$J$2:$J$200,MATCH(Таблиця4[[#This Row],[BUILDING NAME]],'02_LIVING_WATERDEEP'!$A$2:$A$200,0),1),"")</f>
        <v/>
      </c>
      <c r="BA450" s="636" t="str">
        <f>IFERROR(INDEX('02_LIVING_WATERDEEP'!$K$2:$K$200,MATCH(Таблиця4[[#This Row],[BUILDING NAME]],'02_LIVING_WATERDEEP'!$A$2:$A$200,0),1),"")</f>
        <v/>
      </c>
      <c r="BB450" s="636" t="str">
        <f>IFERROR(INDEX('02_LIVING_WATERDEEP'!$L$2:$L$200,MATCH(Таблиця4[[#This Row],[BUILDING NAME]],'02_LIVING_WATERDEEP'!$A$2:$A$200,0),1),"")</f>
        <v/>
      </c>
      <c r="BC450" s="636" t="str">
        <f>IFERROR(INDEX('02_LIVING_WATERDEEP'!$M$2:$M$200,MATCH(Таблиця4[[#This Row],[BUILDING NAME]],'02_LIVING_WATERDEEP'!$A$2:$A$200,0),1),"")</f>
        <v/>
      </c>
      <c r="BD450" s="636"/>
      <c r="BE450" s="636"/>
      <c r="BF450" s="636"/>
      <c r="BG450" s="636"/>
      <c r="BH450" s="636"/>
      <c r="BI450" s="636"/>
      <c r="BJ450" s="636"/>
      <c r="BK450" s="636"/>
      <c r="BL450" s="636"/>
      <c r="BM450" s="636"/>
      <c r="BN450" s="636"/>
      <c r="BO450" s="636"/>
      <c r="BP450" s="636"/>
      <c r="BQ450" s="636"/>
      <c r="BR450" s="636"/>
      <c r="BS450" s="636"/>
      <c r="BT450" s="636"/>
      <c r="BU450" s="636" t="e">
        <f>MATCH(Таблиця4[[#This Row],[BUILDING NAME]],#REF!,0)</f>
        <v>#REF!</v>
      </c>
      <c r="BV450" s="636" t="e">
        <f>INDEX(#REF!,'02BUILD'!BU450,1)</f>
        <v>#REF!</v>
      </c>
      <c r="BW450" s="636">
        <v>0</v>
      </c>
      <c r="BX450" s="636"/>
      <c r="BY450" s="636" t="e">
        <f>MATCH(Таблиця4[[#This Row],[BUILDING NAME]],Таблиця5[NAME],0)</f>
        <v>#N/A</v>
      </c>
      <c r="BZ450" s="636" t="e">
        <f>INDEX(Таблиця5[[C - COINS - COST]:[ADDRESS]],'02BUILD'!$BY450,1)</f>
        <v>#N/A</v>
      </c>
      <c r="CA450" s="636" t="e">
        <f>INDEX(Таблиця5[[C - COINS - COST]:[ADDRESS]],'02BUILD'!$BY450,2)</f>
        <v>#N/A</v>
      </c>
      <c r="CB450" s="636" t="e">
        <f>INDEX(Таблиця5[[C - COINS - COST]:[ADDRESS]],'02BUILD'!$BY450,3)</f>
        <v>#N/A</v>
      </c>
      <c r="CC450" s="636" t="e">
        <f>INDEX(Таблиця5[[C - COINS - COST]:[ADDRESS]],'02BUILD'!$BY450,4)</f>
        <v>#N/A</v>
      </c>
      <c r="CD450" s="636" t="e">
        <f>INDEX(Таблиця5[[C - COINS - COST]:[ADDRESS]],'02BUILD'!$BY450,5)</f>
        <v>#N/A</v>
      </c>
      <c r="CE450" s="636" t="e">
        <f>INDEX(Таблиця5[[C - COINS - COST]:[ADDRESS]],'02BUILD'!$BY450,6)</f>
        <v>#N/A</v>
      </c>
      <c r="CF450" s="636" t="e">
        <f>INDEX(Таблиця5[[C - COINS - COST]:[ADDRESS]],'02BUILD'!$BY450,7)</f>
        <v>#N/A</v>
      </c>
      <c r="CG450" s="636" t="e">
        <f>INDEX(Таблиця5[[C - COINS - COST]:[ADDRESS]],'02BUILD'!$BY450,8)</f>
        <v>#N/A</v>
      </c>
      <c r="CH450" s="636" t="e">
        <f>INDEX(Таблиця5[[C - COINS - COST]:[ADDRESS]],'02BUILD'!$BY450,9)</f>
        <v>#N/A</v>
      </c>
      <c r="CI450" s="636" t="e">
        <f>INDEX(Таблиця5[[C - COINS - COST]:[ADDRESS]],'02BUILD'!$BY450,10)</f>
        <v>#N/A</v>
      </c>
    </row>
    <row r="451" spans="1:87" ht="16.5" hidden="1" thickTop="1" thickBot="1">
      <c r="A451" s="636" t="s">
        <v>890</v>
      </c>
      <c r="B451" s="665" t="str">
        <f>LEFT(LEFT(A451,FIND(":",A451)),LEN(LEFT(A451,FIND(":",A451)))-1)</f>
        <v>$32</v>
      </c>
      <c r="C451" s="665" t="str">
        <f>RIGHT(A451,LEN(A451)-FIND(":",A451)-1)</f>
        <v>Zulpair Villa (noble villa, A, 3s)</v>
      </c>
      <c r="D451" s="636"/>
      <c r="E451" s="636"/>
      <c r="F451" s="665" t="s">
        <v>644</v>
      </c>
      <c r="G451" s="665" t="s">
        <v>1618</v>
      </c>
      <c r="H451" s="906" t="s">
        <v>21569</v>
      </c>
      <c r="I451" s="665" t="s">
        <v>3971</v>
      </c>
      <c r="J451" s="665"/>
      <c r="K451" s="665" t="s">
        <v>2075</v>
      </c>
      <c r="L451" s="665" t="s">
        <v>2076</v>
      </c>
      <c r="M451" s="665" t="s">
        <v>2133</v>
      </c>
      <c r="N451" s="665" t="s">
        <v>21615</v>
      </c>
      <c r="O451" s="665"/>
      <c r="P451" s="665"/>
      <c r="Q451" s="665"/>
      <c r="R451" s="665"/>
      <c r="S451" s="665" t="str">
        <f>Таблиця4[[#This Row],[C - COINS - COST]]&amp;"C"&amp;" | "&amp;Таблиця4[[#This Row],[A - TANKARDS - Drinks]]&amp;"A"&amp;" | "&amp;Таблиця4[[#This Row],[P - PIPES - hospitality]]&amp;" P"&amp;" | "&amp;Таблиця4[[#This Row],[D - DAGGERS - danger level]]&amp;"D"</f>
        <v>C | A |  P | D</v>
      </c>
      <c r="T451" s="665"/>
      <c r="U451" s="665"/>
      <c r="V451" s="665"/>
      <c r="W451" s="905"/>
      <c r="X451" s="665" t="s">
        <v>4315</v>
      </c>
      <c r="Y451" s="665"/>
      <c r="Z451" s="665" t="str">
        <f>Таблиця4[[#This Row],[Descriptions2]]</f>
        <v/>
      </c>
      <c r="AA451" s="665" t="str">
        <f>Таблиця4[[#This Row],[Owner/Specific NPCs3]]</f>
        <v/>
      </c>
      <c r="AB451" s="665"/>
      <c r="AC451" s="666" t="s">
        <v>5836</v>
      </c>
      <c r="AD451" s="667"/>
      <c r="AE451" s="671"/>
      <c r="AF451" s="665" t="str">
        <f>IFERROR(INDEX('02VG'!B$4:B$167,MATCH(#REF!,'02VG'!$A$4:$A$167,0),1),"")</f>
        <v/>
      </c>
      <c r="AG451" s="665" t="str">
        <f>IFERROR(INDEX('02VG'!C$4:C$167,MATCH(#REF!,'02VG'!$A$4:$A$167,0),1),"")</f>
        <v/>
      </c>
      <c r="AH451" s="665" t="str">
        <f>IFERROR(INDEX('02VG'!D$4:D$167,MATCH(#REF!,'02VG'!$A$4:$A$167,0),1),"")</f>
        <v/>
      </c>
      <c r="AI451" s="665" t="str">
        <f>IFERROR(INDEX('02VG'!E$4:E$167,MATCH(#REF!,'02VG'!$A$4:$A$167,0),1),"")</f>
        <v/>
      </c>
      <c r="AJ451" s="665" t="str">
        <f>IFERROR(INDEX('02VG'!G$4:G$167,MATCH(#REF!,'02VG'!$A$4:$A$167,0),1),"")</f>
        <v/>
      </c>
      <c r="AK451" s="665" t="str">
        <f>IFERROR(INDEX('02VG'!I$4:I$167,MATCH(#REF!,'02VG'!$A$4:$A$167,0),1),"")</f>
        <v/>
      </c>
      <c r="AL451" s="665" t="str">
        <f>IFERROR(INDEX('02VG'!L$4:L$167,MATCH(#REF!,'02VG'!$A$4:$A$167,0),1),"")</f>
        <v/>
      </c>
      <c r="AM451" s="671"/>
      <c r="AN451" s="665" t="str">
        <f>IFERROR(INDEX('02ORG'!$H$4:$H$45,MATCH($F451,'02ORG'!$M$4:$M$45,0),1),"")</f>
        <v/>
      </c>
      <c r="AO451" s="671"/>
      <c r="AP451" s="665" t="str">
        <f>IFERROR(INDEX('02FOLK'!$AT$3:$AT$45,MATCH($F451,'02FOLK'!$AS$3:$AS$45,0),1),"")</f>
        <v/>
      </c>
      <c r="AQ451" s="671"/>
      <c r="AR451" s="636"/>
      <c r="AS451" s="636"/>
      <c r="AT451" s="636"/>
      <c r="AU451" s="636"/>
      <c r="AV451" s="671"/>
      <c r="AW451" s="636" t="str">
        <f>IFERROR(INDEX('02_LIVING_WATERDEEP'!$C$2:$C$200,MATCH(Таблиця4[[#This Row],[BUILDING NAME]],'02_LIVING_WATERDEEP'!$A$2:$A$200,0),1),"")</f>
        <v/>
      </c>
      <c r="AX451" s="636" t="str">
        <f>IFERROR(INDEX('02_LIVING_WATERDEEP'!$F$2:$F$200,MATCH(Таблиця4[[#This Row],[BUILDING NAME]],'02_LIVING_WATERDEEP'!$A$2:$A$200,0),1),"")</f>
        <v/>
      </c>
      <c r="AY451" s="636" t="str">
        <f>IFERROR(INDEX('02_LIVING_WATERDEEP'!$I$2:$I$200,MATCH(Таблиця4[[#This Row],[BUILDING NAME]],'02_LIVING_WATERDEEP'!$A$2:$A$200,0),1),"")</f>
        <v/>
      </c>
      <c r="AZ451" s="636" t="str">
        <f>IFERROR(INDEX('02_LIVING_WATERDEEP'!$J$2:$J$200,MATCH(Таблиця4[[#This Row],[BUILDING NAME]],'02_LIVING_WATERDEEP'!$A$2:$A$200,0),1),"")</f>
        <v/>
      </c>
      <c r="BA451" s="636" t="str">
        <f>IFERROR(INDEX('02_LIVING_WATERDEEP'!$K$2:$K$200,MATCH(Таблиця4[[#This Row],[BUILDING NAME]],'02_LIVING_WATERDEEP'!$A$2:$A$200,0),1),"")</f>
        <v/>
      </c>
      <c r="BB451" s="636" t="str">
        <f>IFERROR(INDEX('02_LIVING_WATERDEEP'!$L$2:$L$200,MATCH(Таблиця4[[#This Row],[BUILDING NAME]],'02_LIVING_WATERDEEP'!$A$2:$A$200,0),1),"")</f>
        <v/>
      </c>
      <c r="BC451" s="636" t="str">
        <f>IFERROR(INDEX('02_LIVING_WATERDEEP'!$M$2:$M$200,MATCH(Таблиця4[[#This Row],[BUILDING NAME]],'02_LIVING_WATERDEEP'!$A$2:$A$200,0),1),"")</f>
        <v/>
      </c>
      <c r="BD451" s="636"/>
      <c r="BE451" s="636"/>
      <c r="BF451" s="636"/>
      <c r="BG451" s="636"/>
      <c r="BH451" s="636"/>
      <c r="BI451" s="636"/>
      <c r="BJ451" s="636"/>
      <c r="BK451" s="636"/>
      <c r="BL451" s="636"/>
      <c r="BM451" s="636"/>
      <c r="BN451" s="636"/>
      <c r="BO451" s="636"/>
      <c r="BP451" s="636"/>
      <c r="BQ451" s="636"/>
      <c r="BR451" s="636"/>
      <c r="BS451" s="636"/>
      <c r="BT451" s="636"/>
      <c r="BU451" s="636" t="e">
        <f>MATCH(Таблиця4[[#This Row],[BUILDING NAME]],#REF!,0)</f>
        <v>#REF!</v>
      </c>
      <c r="BV451" s="636" t="e">
        <f>INDEX(#REF!,'02BUILD'!BU451,1)</f>
        <v>#REF!</v>
      </c>
      <c r="BW451" s="636" t="s">
        <v>20677</v>
      </c>
      <c r="BX451" s="636"/>
      <c r="BY451" s="636" t="e">
        <f>MATCH(Таблиця4[[#This Row],[BUILDING NAME]],Таблиця5[NAME],0)</f>
        <v>#N/A</v>
      </c>
      <c r="BZ451" s="636" t="e">
        <f>INDEX(Таблиця5[[C - COINS - COST]:[ADDRESS]],'02BUILD'!$BY451,1)</f>
        <v>#N/A</v>
      </c>
      <c r="CA451" s="636" t="e">
        <f>INDEX(Таблиця5[[C - COINS - COST]:[ADDRESS]],'02BUILD'!$BY451,2)</f>
        <v>#N/A</v>
      </c>
      <c r="CB451" s="636" t="e">
        <f>INDEX(Таблиця5[[C - COINS - COST]:[ADDRESS]],'02BUILD'!$BY451,3)</f>
        <v>#N/A</v>
      </c>
      <c r="CC451" s="636" t="e">
        <f>INDEX(Таблиця5[[C - COINS - COST]:[ADDRESS]],'02BUILD'!$BY451,4)</f>
        <v>#N/A</v>
      </c>
      <c r="CD451" s="636" t="e">
        <f>INDEX(Таблиця5[[C - COINS - COST]:[ADDRESS]],'02BUILD'!$BY451,5)</f>
        <v>#N/A</v>
      </c>
      <c r="CE451" s="636" t="e">
        <f>INDEX(Таблиця5[[C - COINS - COST]:[ADDRESS]],'02BUILD'!$BY451,6)</f>
        <v>#N/A</v>
      </c>
      <c r="CF451" s="636" t="e">
        <f>INDEX(Таблиця5[[C - COINS - COST]:[ADDRESS]],'02BUILD'!$BY451,7)</f>
        <v>#N/A</v>
      </c>
      <c r="CG451" s="636" t="e">
        <f>INDEX(Таблиця5[[C - COINS - COST]:[ADDRESS]],'02BUILD'!$BY451,8)</f>
        <v>#N/A</v>
      </c>
      <c r="CH451" s="636" t="e">
        <f>INDEX(Таблиця5[[C - COINS - COST]:[ADDRESS]],'02BUILD'!$BY451,9)</f>
        <v>#N/A</v>
      </c>
      <c r="CI451" s="636" t="e">
        <f>INDEX(Таблиця5[[C - COINS - COST]:[ADDRESS]],'02BUILD'!$BY451,10)</f>
        <v>#N/A</v>
      </c>
    </row>
    <row r="452" spans="1:87" ht="16.5" hidden="1" thickTop="1" thickBot="1">
      <c r="A452" s="636" t="s">
        <v>891</v>
      </c>
      <c r="B452" s="665" t="str">
        <f>LEFT(LEFT(A452,FIND(":",A452)),LEN(LEFT(A452,FIND(":",A452)))-1)</f>
        <v>$33</v>
      </c>
      <c r="C452" s="665" t="str">
        <f>RIGHT(A452,LEN(A452)-FIND(":",A452)-1)</f>
        <v>Eirontalar Villa (noble villa, A, 2s)</v>
      </c>
      <c r="D452" s="636"/>
      <c r="E452" s="636"/>
      <c r="F452" s="665" t="s">
        <v>333</v>
      </c>
      <c r="G452" s="665" t="s">
        <v>1619</v>
      </c>
      <c r="H452" s="665" t="s">
        <v>2221</v>
      </c>
      <c r="I452" s="665" t="s">
        <v>3971</v>
      </c>
      <c r="J452" s="665"/>
      <c r="K452" s="665" t="s">
        <v>2075</v>
      </c>
      <c r="L452" s="665" t="s">
        <v>2076</v>
      </c>
      <c r="M452" s="665" t="s">
        <v>2072</v>
      </c>
      <c r="N452" s="665"/>
      <c r="O452" s="665"/>
      <c r="P452" s="665"/>
      <c r="Q452" s="665"/>
      <c r="R452" s="665"/>
      <c r="S452" s="665" t="str">
        <f>Таблиця4[[#This Row],[C - COINS - COST]]&amp;"C"&amp;" | "&amp;Таблиця4[[#This Row],[A - TANKARDS - Drinks]]&amp;"A"&amp;" | "&amp;Таблиця4[[#This Row],[P - PIPES - hospitality]]&amp;" P"&amp;" | "&amp;Таблиця4[[#This Row],[D - DAGGERS - danger level]]&amp;"D"</f>
        <v>C | A |  P | D</v>
      </c>
      <c r="T452" s="665"/>
      <c r="U452" s="665"/>
      <c r="V452" s="665"/>
      <c r="W452" s="665"/>
      <c r="X452" s="665" t="s">
        <v>4315</v>
      </c>
      <c r="Y452" s="665"/>
      <c r="Z452" s="665" t="str">
        <f>Таблиця4[[#This Row],[Descriptions2]]</f>
        <v/>
      </c>
      <c r="AA452" s="665" t="str">
        <f>Таблиця4[[#This Row],[Owner/Specific NPCs3]]</f>
        <v/>
      </c>
      <c r="AB452" s="665"/>
      <c r="AC452" s="666" t="s">
        <v>5836</v>
      </c>
      <c r="AD452" s="667"/>
      <c r="AE452" s="671"/>
      <c r="AF452" s="665" t="str">
        <f>IFERROR(INDEX('02VG'!B$4:B$167,MATCH($H452,'02VG'!$A$4:$A$167,0),1),"")</f>
        <v/>
      </c>
      <c r="AG452" s="665" t="str">
        <f>IFERROR(INDEX('02VG'!C$4:C$167,MATCH($H452,'02VG'!$A$4:$A$167,0),1),"")</f>
        <v/>
      </c>
      <c r="AH452" s="665" t="str">
        <f>IFERROR(INDEX('02VG'!D$4:D$167,MATCH($H452,'02VG'!$A$4:$A$167,0),1),"")</f>
        <v/>
      </c>
      <c r="AI452" s="665" t="str">
        <f>IFERROR(INDEX('02VG'!E$4:E$167,MATCH($H452,'02VG'!$A$4:$A$167,0),1),"")</f>
        <v/>
      </c>
      <c r="AJ452" s="665" t="str">
        <f>IFERROR(INDEX('02VG'!G$4:G$167,MATCH($H452,'02VG'!$A$4:$A$167,0),1),"")</f>
        <v/>
      </c>
      <c r="AK452" s="665" t="str">
        <f>IFERROR(INDEX('02VG'!I$4:I$167,MATCH($H452,'02VG'!$A$4:$A$167,0),1),"")</f>
        <v/>
      </c>
      <c r="AL452" s="665" t="str">
        <f>IFERROR(INDEX('02VG'!L$4:L$167,MATCH($H452,'02VG'!$A$4:$A$167,0),1),"")</f>
        <v/>
      </c>
      <c r="AM452" s="671"/>
      <c r="AN452" s="665" t="str">
        <f>IFERROR(INDEX('02ORG'!$H$4:$H$45,MATCH($F452,'02ORG'!$M$4:$M$45,0),1),"")</f>
        <v/>
      </c>
      <c r="AO452" s="671"/>
      <c r="AP452" s="665" t="str">
        <f>IFERROR(INDEX('02FOLK'!$AT$3:$AT$45,MATCH($F452,'02FOLK'!$AS$3:$AS$45,0),1),"")</f>
        <v/>
      </c>
      <c r="AQ452" s="671"/>
      <c r="AR452" s="636"/>
      <c r="AS452" s="636"/>
      <c r="AT452" s="636"/>
      <c r="AU452" s="636"/>
      <c r="AV452" s="671"/>
      <c r="AW452" s="636" t="str">
        <f>IFERROR(INDEX('02_LIVING_WATERDEEP'!$C$2:$C$200,MATCH(Таблиця4[[#This Row],[BUILDING NAME]],'02_LIVING_WATERDEEP'!$A$2:$A$200,0),1),"")</f>
        <v/>
      </c>
      <c r="AX452" s="636" t="str">
        <f>IFERROR(INDEX('02_LIVING_WATERDEEP'!$F$2:$F$200,MATCH(Таблиця4[[#This Row],[BUILDING NAME]],'02_LIVING_WATERDEEP'!$A$2:$A$200,0),1),"")</f>
        <v/>
      </c>
      <c r="AY452" s="636" t="str">
        <f>IFERROR(INDEX('02_LIVING_WATERDEEP'!$I$2:$I$200,MATCH(Таблиця4[[#This Row],[BUILDING NAME]],'02_LIVING_WATERDEEP'!$A$2:$A$200,0),1),"")</f>
        <v/>
      </c>
      <c r="AZ452" s="636" t="str">
        <f>IFERROR(INDEX('02_LIVING_WATERDEEP'!$J$2:$J$200,MATCH(Таблиця4[[#This Row],[BUILDING NAME]],'02_LIVING_WATERDEEP'!$A$2:$A$200,0),1),"")</f>
        <v/>
      </c>
      <c r="BA452" s="636" t="str">
        <f>IFERROR(INDEX('02_LIVING_WATERDEEP'!$K$2:$K$200,MATCH(Таблиця4[[#This Row],[BUILDING NAME]],'02_LIVING_WATERDEEP'!$A$2:$A$200,0),1),"")</f>
        <v/>
      </c>
      <c r="BB452" s="636" t="str">
        <f>IFERROR(INDEX('02_LIVING_WATERDEEP'!$L$2:$L$200,MATCH(Таблиця4[[#This Row],[BUILDING NAME]],'02_LIVING_WATERDEEP'!$A$2:$A$200,0),1),"")</f>
        <v/>
      </c>
      <c r="BC452" s="636" t="str">
        <f>IFERROR(INDEX('02_LIVING_WATERDEEP'!$M$2:$M$200,MATCH(Таблиця4[[#This Row],[BUILDING NAME]],'02_LIVING_WATERDEEP'!$A$2:$A$200,0),1),"")</f>
        <v/>
      </c>
      <c r="BD452" s="636"/>
      <c r="BE452" s="636"/>
      <c r="BF452" s="636"/>
      <c r="BG452" s="636"/>
      <c r="BH452" s="636"/>
      <c r="BI452" s="636"/>
      <c r="BJ452" s="636"/>
      <c r="BK452" s="636"/>
      <c r="BL452" s="636"/>
      <c r="BM452" s="636"/>
      <c r="BN452" s="636"/>
      <c r="BO452" s="636"/>
      <c r="BP452" s="636"/>
      <c r="BQ452" s="636"/>
      <c r="BR452" s="636"/>
      <c r="BS452" s="636"/>
      <c r="BT452" s="636"/>
      <c r="BU452" s="636" t="e">
        <f>MATCH(Таблиця4[[#This Row],[BUILDING NAME]],#REF!,0)</f>
        <v>#REF!</v>
      </c>
      <c r="BV452" s="636" t="e">
        <f>INDEX(#REF!,'02BUILD'!BU452,1)</f>
        <v>#REF!</v>
      </c>
      <c r="BW452" s="636" t="e">
        <v>#N/A</v>
      </c>
      <c r="BX452" s="636"/>
      <c r="BY452" s="636" t="e">
        <f>MATCH(Таблиця4[[#This Row],[BUILDING NAME]],Таблиця5[NAME],0)</f>
        <v>#N/A</v>
      </c>
      <c r="BZ452" s="636" t="e">
        <f>INDEX(Таблиця5[[C - COINS - COST]:[ADDRESS]],'02BUILD'!$BY452,1)</f>
        <v>#N/A</v>
      </c>
      <c r="CA452" s="636" t="e">
        <f>INDEX(Таблиця5[[C - COINS - COST]:[ADDRESS]],'02BUILD'!$BY452,2)</f>
        <v>#N/A</v>
      </c>
      <c r="CB452" s="636" t="e">
        <f>INDEX(Таблиця5[[C - COINS - COST]:[ADDRESS]],'02BUILD'!$BY452,3)</f>
        <v>#N/A</v>
      </c>
      <c r="CC452" s="636" t="e">
        <f>INDEX(Таблиця5[[C - COINS - COST]:[ADDRESS]],'02BUILD'!$BY452,4)</f>
        <v>#N/A</v>
      </c>
      <c r="CD452" s="636" t="e">
        <f>INDEX(Таблиця5[[C - COINS - COST]:[ADDRESS]],'02BUILD'!$BY452,5)</f>
        <v>#N/A</v>
      </c>
      <c r="CE452" s="636" t="e">
        <f>INDEX(Таблиця5[[C - COINS - COST]:[ADDRESS]],'02BUILD'!$BY452,6)</f>
        <v>#N/A</v>
      </c>
      <c r="CF452" s="636" t="e">
        <f>INDEX(Таблиця5[[C - COINS - COST]:[ADDRESS]],'02BUILD'!$BY452,7)</f>
        <v>#N/A</v>
      </c>
      <c r="CG452" s="636" t="e">
        <f>INDEX(Таблиця5[[C - COINS - COST]:[ADDRESS]],'02BUILD'!$BY452,8)</f>
        <v>#N/A</v>
      </c>
      <c r="CH452" s="636" t="e">
        <f>INDEX(Таблиця5[[C - COINS - COST]:[ADDRESS]],'02BUILD'!$BY452,9)</f>
        <v>#N/A</v>
      </c>
      <c r="CI452" s="636" t="e">
        <f>INDEX(Таблиця5[[C - COINS - COST]:[ADDRESS]],'02BUILD'!$BY452,10)</f>
        <v>#N/A</v>
      </c>
    </row>
    <row r="453" spans="1:87" ht="16.5" hidden="1" thickTop="1" thickBot="1">
      <c r="A453" s="636" t="s">
        <v>892</v>
      </c>
      <c r="B453" s="665" t="str">
        <f>LEFT(LEFT(A453,FIND(":",A453)),LEN(LEFT(A453,FIND(":",A453)))-1)</f>
        <v>$34</v>
      </c>
      <c r="C453" s="665" t="str">
        <f>RIGHT(A453,LEN(A453)-FIND(":",A453)-1)</f>
        <v>Tesper Villa, "Tespergates" (noble villa, A, 2s &amp; 3s)</v>
      </c>
      <c r="D453" s="636"/>
      <c r="E453" s="636"/>
      <c r="F453" s="665" t="s">
        <v>598</v>
      </c>
      <c r="G453" s="665" t="s">
        <v>1620</v>
      </c>
      <c r="H453" s="665" t="s">
        <v>17105</v>
      </c>
      <c r="I453" s="665" t="s">
        <v>3971</v>
      </c>
      <c r="J453" s="665"/>
      <c r="K453" s="665" t="s">
        <v>2075</v>
      </c>
      <c r="L453" s="665" t="s">
        <v>2076</v>
      </c>
      <c r="M453" s="665" t="s">
        <v>2070</v>
      </c>
      <c r="N453" s="665"/>
      <c r="O453" s="665"/>
      <c r="P453" s="665"/>
      <c r="Q453" s="665"/>
      <c r="R453" s="665"/>
      <c r="S453" s="665" t="str">
        <f>Таблиця4[[#This Row],[C - COINS - COST]]&amp;"C"&amp;" | "&amp;Таблиця4[[#This Row],[A - TANKARDS - Drinks]]&amp;"A"&amp;" | "&amp;Таблиця4[[#This Row],[P - PIPES - hospitality]]&amp;" P"&amp;" | "&amp;Таблиця4[[#This Row],[D - DAGGERS - danger level]]&amp;"D"</f>
        <v>C | A |  P | D</v>
      </c>
      <c r="T453" s="665"/>
      <c r="U453" s="665"/>
      <c r="V453" s="665"/>
      <c r="W453" s="665" t="s">
        <v>21584</v>
      </c>
      <c r="X453" s="665" t="s">
        <v>4315</v>
      </c>
      <c r="Y453" s="665"/>
      <c r="Z453" s="665" t="str">
        <f>Таблиця4[[#This Row],[Descriptions2]]</f>
        <v/>
      </c>
      <c r="AA453" s="665" t="str">
        <f>Таблиця4[[#This Row],[Owner/Specific NPCs3]]</f>
        <v/>
      </c>
      <c r="AB453" s="665"/>
      <c r="AC453" s="666" t="s">
        <v>5853</v>
      </c>
      <c r="AD453" s="667"/>
      <c r="AE453" s="671"/>
      <c r="AF453" s="665" t="str">
        <f>IFERROR(INDEX('02VG'!B$4:B$167,MATCH($H453,'02VG'!$A$4:$A$167,0),1),"")</f>
        <v/>
      </c>
      <c r="AG453" s="665" t="str">
        <f>IFERROR(INDEX('02VG'!C$4:C$167,MATCH($H453,'02VG'!$A$4:$A$167,0),1),"")</f>
        <v/>
      </c>
      <c r="AH453" s="665" t="str">
        <f>IFERROR(INDEX('02VG'!D$4:D$167,MATCH($H453,'02VG'!$A$4:$A$167,0),1),"")</f>
        <v/>
      </c>
      <c r="AI453" s="665" t="str">
        <f>IFERROR(INDEX('02VG'!E$4:E$167,MATCH($H453,'02VG'!$A$4:$A$167,0),1),"")</f>
        <v/>
      </c>
      <c r="AJ453" s="665" t="str">
        <f>IFERROR(INDEX('02VG'!G$4:G$167,MATCH($H453,'02VG'!$A$4:$A$167,0),1),"")</f>
        <v/>
      </c>
      <c r="AK453" s="665" t="str">
        <f>IFERROR(INDEX('02VG'!I$4:I$167,MATCH($H453,'02VG'!$A$4:$A$167,0),1),"")</f>
        <v/>
      </c>
      <c r="AL453" s="665" t="str">
        <f>IFERROR(INDEX('02VG'!L$4:L$167,MATCH($H453,'02VG'!$A$4:$A$167,0),1),"")</f>
        <v/>
      </c>
      <c r="AM453" s="671"/>
      <c r="AN453" s="665" t="str">
        <f>IFERROR(INDEX('02ORG'!$H$4:$H$45,MATCH($F453,'02ORG'!$M$4:$M$45,0),1),"")</f>
        <v/>
      </c>
      <c r="AO453" s="671"/>
      <c r="AP453" s="665" t="str">
        <f>IFERROR(INDEX('02FOLK'!$AT$3:$AT$45,MATCH($F453,'02FOLK'!$AS$3:$AS$45,0),1),"")</f>
        <v/>
      </c>
      <c r="AQ453" s="671"/>
      <c r="AR453" s="636"/>
      <c r="AS453" s="636"/>
      <c r="AT453" s="636"/>
      <c r="AU453" s="636"/>
      <c r="AV453" s="671"/>
      <c r="AW453" s="636" t="str">
        <f>IFERROR(INDEX('02_LIVING_WATERDEEP'!$C$2:$C$200,MATCH(Таблиця4[[#This Row],[BUILDING NAME]],'02_LIVING_WATERDEEP'!$A$2:$A$200,0),1),"")</f>
        <v/>
      </c>
      <c r="AX453" s="636" t="str">
        <f>IFERROR(INDEX('02_LIVING_WATERDEEP'!$F$2:$F$200,MATCH(Таблиця4[[#This Row],[BUILDING NAME]],'02_LIVING_WATERDEEP'!$A$2:$A$200,0),1),"")</f>
        <v/>
      </c>
      <c r="AY453" s="636" t="str">
        <f>IFERROR(INDEX('02_LIVING_WATERDEEP'!$I$2:$I$200,MATCH(Таблиця4[[#This Row],[BUILDING NAME]],'02_LIVING_WATERDEEP'!$A$2:$A$200,0),1),"")</f>
        <v/>
      </c>
      <c r="AZ453" s="636" t="str">
        <f>IFERROR(INDEX('02_LIVING_WATERDEEP'!$J$2:$J$200,MATCH(Таблиця4[[#This Row],[BUILDING NAME]],'02_LIVING_WATERDEEP'!$A$2:$A$200,0),1),"")</f>
        <v/>
      </c>
      <c r="BA453" s="636" t="str">
        <f>IFERROR(INDEX('02_LIVING_WATERDEEP'!$K$2:$K$200,MATCH(Таблиця4[[#This Row],[BUILDING NAME]],'02_LIVING_WATERDEEP'!$A$2:$A$200,0),1),"")</f>
        <v/>
      </c>
      <c r="BB453" s="636" t="str">
        <f>IFERROR(INDEX('02_LIVING_WATERDEEP'!$L$2:$L$200,MATCH(Таблиця4[[#This Row],[BUILDING NAME]],'02_LIVING_WATERDEEP'!$A$2:$A$200,0),1),"")</f>
        <v/>
      </c>
      <c r="BC453" s="636" t="str">
        <f>IFERROR(INDEX('02_LIVING_WATERDEEP'!$M$2:$M$200,MATCH(Таблиця4[[#This Row],[BUILDING NAME]],'02_LIVING_WATERDEEP'!$A$2:$A$200,0),1),"")</f>
        <v/>
      </c>
      <c r="BD453" s="636"/>
      <c r="BE453" s="636"/>
      <c r="BF453" s="636"/>
      <c r="BG453" s="636"/>
      <c r="BH453" s="636"/>
      <c r="BI453" s="636"/>
      <c r="BJ453" s="636"/>
      <c r="BK453" s="636"/>
      <c r="BL453" s="636"/>
      <c r="BM453" s="636"/>
      <c r="BN453" s="636"/>
      <c r="BO453" s="636"/>
      <c r="BP453" s="636"/>
      <c r="BQ453" s="636"/>
      <c r="BR453" s="636"/>
      <c r="BS453" s="636"/>
      <c r="BT453" s="636"/>
      <c r="BU453" s="636" t="e">
        <f>MATCH(Таблиця4[[#This Row],[BUILDING NAME]],#REF!,0)</f>
        <v>#REF!</v>
      </c>
      <c r="BV453" s="636" t="e">
        <f>INDEX(#REF!,'02BUILD'!BU453,1)</f>
        <v>#REF!</v>
      </c>
      <c r="BW453" s="636">
        <v>0</v>
      </c>
      <c r="BX453" s="636"/>
      <c r="BY453" s="636" t="e">
        <f>MATCH(Таблиця4[[#This Row],[BUILDING NAME]],Таблиця5[NAME],0)</f>
        <v>#N/A</v>
      </c>
      <c r="BZ453" s="636" t="e">
        <f>INDEX(Таблиця5[[C - COINS - COST]:[ADDRESS]],'02BUILD'!$BY453,1)</f>
        <v>#N/A</v>
      </c>
      <c r="CA453" s="636" t="e">
        <f>INDEX(Таблиця5[[C - COINS - COST]:[ADDRESS]],'02BUILD'!$BY453,2)</f>
        <v>#N/A</v>
      </c>
      <c r="CB453" s="636" t="e">
        <f>INDEX(Таблиця5[[C - COINS - COST]:[ADDRESS]],'02BUILD'!$BY453,3)</f>
        <v>#N/A</v>
      </c>
      <c r="CC453" s="636" t="e">
        <f>INDEX(Таблиця5[[C - COINS - COST]:[ADDRESS]],'02BUILD'!$BY453,4)</f>
        <v>#N/A</v>
      </c>
      <c r="CD453" s="636" t="e">
        <f>INDEX(Таблиця5[[C - COINS - COST]:[ADDRESS]],'02BUILD'!$BY453,5)</f>
        <v>#N/A</v>
      </c>
      <c r="CE453" s="636" t="e">
        <f>INDEX(Таблиця5[[C - COINS - COST]:[ADDRESS]],'02BUILD'!$BY453,6)</f>
        <v>#N/A</v>
      </c>
      <c r="CF453" s="636" t="e">
        <f>INDEX(Таблиця5[[C - COINS - COST]:[ADDRESS]],'02BUILD'!$BY453,7)</f>
        <v>#N/A</v>
      </c>
      <c r="CG453" s="636" t="e">
        <f>INDEX(Таблиця5[[C - COINS - COST]:[ADDRESS]],'02BUILD'!$BY453,8)</f>
        <v>#N/A</v>
      </c>
      <c r="CH453" s="636" t="e">
        <f>INDEX(Таблиця5[[C - COINS - COST]:[ADDRESS]],'02BUILD'!$BY453,9)</f>
        <v>#N/A</v>
      </c>
      <c r="CI453" s="636" t="e">
        <f>INDEX(Таблиця5[[C - COINS - COST]:[ADDRESS]],'02BUILD'!$BY453,10)</f>
        <v>#N/A</v>
      </c>
    </row>
    <row r="454" spans="1:87" ht="16.5" hidden="1" thickTop="1" thickBot="1">
      <c r="A454" s="636" t="s">
        <v>893</v>
      </c>
      <c r="B454" s="665" t="str">
        <f>LEFT(LEFT(A454,FIND(":",A454)),LEN(LEFT(A454,FIND(":",A454)))-1)</f>
        <v>$35</v>
      </c>
      <c r="C454" s="665" t="str">
        <f>RIGHT(A454,LEN(A454)-FIND(":",A454)-1)</f>
        <v>Irlingstar Villa (noble villa, A, 3s &amp; 4s)</v>
      </c>
      <c r="D454" s="636"/>
      <c r="E454" s="636"/>
      <c r="F454" s="665" t="s">
        <v>1277</v>
      </c>
      <c r="G454" s="665" t="s">
        <v>1621</v>
      </c>
      <c r="H454" s="665" t="s">
        <v>2222</v>
      </c>
      <c r="I454" s="665" t="s">
        <v>3971</v>
      </c>
      <c r="J454" s="665"/>
      <c r="K454" s="665" t="s">
        <v>2075</v>
      </c>
      <c r="L454" s="665" t="s">
        <v>2076</v>
      </c>
      <c r="M454" s="665" t="s">
        <v>2074</v>
      </c>
      <c r="N454" s="665"/>
      <c r="O454" s="665"/>
      <c r="P454" s="665"/>
      <c r="Q454" s="665"/>
      <c r="R454" s="665"/>
      <c r="S454" s="665" t="str">
        <f>Таблиця4[[#This Row],[C - COINS - COST]]&amp;"C"&amp;" | "&amp;Таблиця4[[#This Row],[A - TANKARDS - Drinks]]&amp;"A"&amp;" | "&amp;Таблиця4[[#This Row],[P - PIPES - hospitality]]&amp;" P"&amp;" | "&amp;Таблиця4[[#This Row],[D - DAGGERS - danger level]]&amp;"D"</f>
        <v>C | A |  P | D</v>
      </c>
      <c r="T454" s="665"/>
      <c r="U454" s="665"/>
      <c r="V454" s="665"/>
      <c r="W454" s="665"/>
      <c r="X454" s="665" t="s">
        <v>4315</v>
      </c>
      <c r="Y454" s="665"/>
      <c r="Z454" s="665" t="str">
        <f>Таблиця4[[#This Row],[Descriptions2]]</f>
        <v/>
      </c>
      <c r="AA454" s="665" t="str">
        <f>Таблиця4[[#This Row],[Owner/Specific NPCs3]]</f>
        <v/>
      </c>
      <c r="AB454" s="665"/>
      <c r="AC454" s="666" t="s">
        <v>5836</v>
      </c>
      <c r="AD454" s="667"/>
      <c r="AE454" s="671"/>
      <c r="AF454" s="665" t="str">
        <f>IFERROR(INDEX('02VG'!B$4:B$167,MATCH($H454,'02VG'!$A$4:$A$167,0),1),"")</f>
        <v/>
      </c>
      <c r="AG454" s="665" t="str">
        <f>IFERROR(INDEX('02VG'!C$4:C$167,MATCH($H454,'02VG'!$A$4:$A$167,0),1),"")</f>
        <v/>
      </c>
      <c r="AH454" s="665" t="str">
        <f>IFERROR(INDEX('02VG'!D$4:D$167,MATCH($H454,'02VG'!$A$4:$A$167,0),1),"")</f>
        <v/>
      </c>
      <c r="AI454" s="665" t="str">
        <f>IFERROR(INDEX('02VG'!E$4:E$167,MATCH($H454,'02VG'!$A$4:$A$167,0),1),"")</f>
        <v/>
      </c>
      <c r="AJ454" s="665" t="str">
        <f>IFERROR(INDEX('02VG'!G$4:G$167,MATCH($H454,'02VG'!$A$4:$A$167,0),1),"")</f>
        <v/>
      </c>
      <c r="AK454" s="665" t="str">
        <f>IFERROR(INDEX('02VG'!I$4:I$167,MATCH($H454,'02VG'!$A$4:$A$167,0),1),"")</f>
        <v/>
      </c>
      <c r="AL454" s="665" t="str">
        <f>IFERROR(INDEX('02VG'!L$4:L$167,MATCH($H454,'02VG'!$A$4:$A$167,0),1),"")</f>
        <v/>
      </c>
      <c r="AM454" s="671"/>
      <c r="AN454" s="665" t="str">
        <f>IFERROR(INDEX('02ORG'!$H$4:$H$45,MATCH($F454,'02ORG'!$M$4:$M$45,0),1),"")</f>
        <v/>
      </c>
      <c r="AO454" s="671"/>
      <c r="AP454" s="665" t="str">
        <f>IFERROR(INDEX('02FOLK'!$AT$3:$AT$45,MATCH($F454,'02FOLK'!$AS$3:$AS$45,0),1),"")</f>
        <v/>
      </c>
      <c r="AQ454" s="671"/>
      <c r="AR454" s="636"/>
      <c r="AS454" s="636"/>
      <c r="AT454" s="636"/>
      <c r="AU454" s="636"/>
      <c r="AV454" s="671"/>
      <c r="AW454" s="636" t="str">
        <f>IFERROR(INDEX('02_LIVING_WATERDEEP'!$C$2:$C$200,MATCH(Таблиця4[[#This Row],[BUILDING NAME]],'02_LIVING_WATERDEEP'!$A$2:$A$200,0),1),"")</f>
        <v/>
      </c>
      <c r="AX454" s="636" t="str">
        <f>IFERROR(INDEX('02_LIVING_WATERDEEP'!$F$2:$F$200,MATCH(Таблиця4[[#This Row],[BUILDING NAME]],'02_LIVING_WATERDEEP'!$A$2:$A$200,0),1),"")</f>
        <v/>
      </c>
      <c r="AY454" s="636" t="str">
        <f>IFERROR(INDEX('02_LIVING_WATERDEEP'!$I$2:$I$200,MATCH(Таблиця4[[#This Row],[BUILDING NAME]],'02_LIVING_WATERDEEP'!$A$2:$A$200,0),1),"")</f>
        <v/>
      </c>
      <c r="AZ454" s="636" t="str">
        <f>IFERROR(INDEX('02_LIVING_WATERDEEP'!$J$2:$J$200,MATCH(Таблиця4[[#This Row],[BUILDING NAME]],'02_LIVING_WATERDEEP'!$A$2:$A$200,0),1),"")</f>
        <v/>
      </c>
      <c r="BA454" s="636" t="str">
        <f>IFERROR(INDEX('02_LIVING_WATERDEEP'!$K$2:$K$200,MATCH(Таблиця4[[#This Row],[BUILDING NAME]],'02_LIVING_WATERDEEP'!$A$2:$A$200,0),1),"")</f>
        <v/>
      </c>
      <c r="BB454" s="636" t="str">
        <f>IFERROR(INDEX('02_LIVING_WATERDEEP'!$L$2:$L$200,MATCH(Таблиця4[[#This Row],[BUILDING NAME]],'02_LIVING_WATERDEEP'!$A$2:$A$200,0),1),"")</f>
        <v/>
      </c>
      <c r="BC454" s="636" t="str">
        <f>IFERROR(INDEX('02_LIVING_WATERDEEP'!$M$2:$M$200,MATCH(Таблиця4[[#This Row],[BUILDING NAME]],'02_LIVING_WATERDEEP'!$A$2:$A$200,0),1),"")</f>
        <v/>
      </c>
      <c r="BD454" s="636"/>
      <c r="BE454" s="636"/>
      <c r="BF454" s="636"/>
      <c r="BG454" s="636"/>
      <c r="BH454" s="636"/>
      <c r="BI454" s="636"/>
      <c r="BJ454" s="636"/>
      <c r="BK454" s="636"/>
      <c r="BL454" s="636"/>
      <c r="BM454" s="636"/>
      <c r="BN454" s="636"/>
      <c r="BO454" s="636"/>
      <c r="BP454" s="636"/>
      <c r="BQ454" s="636"/>
      <c r="BR454" s="636"/>
      <c r="BS454" s="636"/>
      <c r="BT454" s="636"/>
      <c r="BU454" s="636" t="e">
        <f>MATCH(Таблиця4[[#This Row],[BUILDING NAME]],#REF!,0)</f>
        <v>#REF!</v>
      </c>
      <c r="BV454" s="636" t="e">
        <f>INDEX(#REF!,'02BUILD'!BU454,1)</f>
        <v>#REF!</v>
      </c>
      <c r="BW454" s="636" t="s">
        <v>20662</v>
      </c>
      <c r="BX454" s="636"/>
      <c r="BY454" s="636" t="e">
        <f>MATCH(Таблиця4[[#This Row],[BUILDING NAME]],Таблиця5[NAME],0)</f>
        <v>#N/A</v>
      </c>
      <c r="BZ454" s="636" t="e">
        <f>INDEX(Таблиця5[[C - COINS - COST]:[ADDRESS]],'02BUILD'!$BY454,1)</f>
        <v>#N/A</v>
      </c>
      <c r="CA454" s="636" t="e">
        <f>INDEX(Таблиця5[[C - COINS - COST]:[ADDRESS]],'02BUILD'!$BY454,2)</f>
        <v>#N/A</v>
      </c>
      <c r="CB454" s="636" t="e">
        <f>INDEX(Таблиця5[[C - COINS - COST]:[ADDRESS]],'02BUILD'!$BY454,3)</f>
        <v>#N/A</v>
      </c>
      <c r="CC454" s="636" t="e">
        <f>INDEX(Таблиця5[[C - COINS - COST]:[ADDRESS]],'02BUILD'!$BY454,4)</f>
        <v>#N/A</v>
      </c>
      <c r="CD454" s="636" t="e">
        <f>INDEX(Таблиця5[[C - COINS - COST]:[ADDRESS]],'02BUILD'!$BY454,5)</f>
        <v>#N/A</v>
      </c>
      <c r="CE454" s="636" t="e">
        <f>INDEX(Таблиця5[[C - COINS - COST]:[ADDRESS]],'02BUILD'!$BY454,6)</f>
        <v>#N/A</v>
      </c>
      <c r="CF454" s="636" t="e">
        <f>INDEX(Таблиця5[[C - COINS - COST]:[ADDRESS]],'02BUILD'!$BY454,7)</f>
        <v>#N/A</v>
      </c>
      <c r="CG454" s="636" t="e">
        <f>INDEX(Таблиця5[[C - COINS - COST]:[ADDRESS]],'02BUILD'!$BY454,8)</f>
        <v>#N/A</v>
      </c>
      <c r="CH454" s="636" t="e">
        <f>INDEX(Таблиця5[[C - COINS - COST]:[ADDRESS]],'02BUILD'!$BY454,9)</f>
        <v>#N/A</v>
      </c>
      <c r="CI454" s="636" t="e">
        <f>INDEX(Таблиця5[[C - COINS - COST]:[ADDRESS]],'02BUILD'!$BY454,10)</f>
        <v>#N/A</v>
      </c>
    </row>
    <row r="455" spans="1:87" ht="16.5" hidden="1" thickTop="1" thickBot="1">
      <c r="A455" s="636" t="s">
        <v>894</v>
      </c>
      <c r="B455" s="665" t="str">
        <f>LEFT(LEFT(A455,FIND(":",A455)),LEN(LEFT(A455,FIND(":",A455)))-1)</f>
        <v>$36</v>
      </c>
      <c r="C455" s="665" t="str">
        <f>RIGHT(A455,LEN(A455)-FIND(":",A455)-1)</f>
        <v>Manthar Villa (noble villa, A, 1s &amp; 3s)</v>
      </c>
      <c r="D455" s="636"/>
      <c r="E455" s="636"/>
      <c r="F455" s="665" t="s">
        <v>482</v>
      </c>
      <c r="G455" s="665" t="s">
        <v>1622</v>
      </c>
      <c r="H455" s="665" t="s">
        <v>2223</v>
      </c>
      <c r="I455" s="665" t="s">
        <v>3971</v>
      </c>
      <c r="J455" s="665"/>
      <c r="K455" s="665" t="s">
        <v>2075</v>
      </c>
      <c r="L455" s="665" t="s">
        <v>2076</v>
      </c>
      <c r="M455" s="665" t="s">
        <v>2132</v>
      </c>
      <c r="N455" s="665"/>
      <c r="O455" s="665"/>
      <c r="P455" s="665"/>
      <c r="Q455" s="665"/>
      <c r="R455" s="665"/>
      <c r="S455" s="665" t="str">
        <f>Таблиця4[[#This Row],[C - COINS - COST]]&amp;"C"&amp;" | "&amp;Таблиця4[[#This Row],[A - TANKARDS - Drinks]]&amp;"A"&amp;" | "&amp;Таблиця4[[#This Row],[P - PIPES - hospitality]]&amp;" P"&amp;" | "&amp;Таблиця4[[#This Row],[D - DAGGERS - danger level]]&amp;"D"</f>
        <v>C | A |  P | D</v>
      </c>
      <c r="T455" s="665"/>
      <c r="U455" s="665"/>
      <c r="V455" s="665"/>
      <c r="W455" s="665"/>
      <c r="X455" s="665" t="s">
        <v>4315</v>
      </c>
      <c r="Y455" s="665"/>
      <c r="Z455" s="665" t="str">
        <f>Таблиця4[[#This Row],[Descriptions2]]</f>
        <v/>
      </c>
      <c r="AA455" s="665" t="str">
        <f>Таблиця4[[#This Row],[Owner/Specific NPCs3]]</f>
        <v/>
      </c>
      <c r="AB455" s="665"/>
      <c r="AC455" s="666" t="s">
        <v>5836</v>
      </c>
      <c r="AD455" s="667"/>
      <c r="AE455" s="671"/>
      <c r="AF455" s="665" t="str">
        <f>IFERROR(INDEX('02VG'!B$4:B$167,MATCH($H455,'02VG'!$A$4:$A$167,0),1),"")</f>
        <v/>
      </c>
      <c r="AG455" s="665" t="str">
        <f>IFERROR(INDEX('02VG'!C$4:C$167,MATCH($H455,'02VG'!$A$4:$A$167,0),1),"")</f>
        <v/>
      </c>
      <c r="AH455" s="665" t="str">
        <f>IFERROR(INDEX('02VG'!D$4:D$167,MATCH($H455,'02VG'!$A$4:$A$167,0),1),"")</f>
        <v/>
      </c>
      <c r="AI455" s="665" t="str">
        <f>IFERROR(INDEX('02VG'!E$4:E$167,MATCH($H455,'02VG'!$A$4:$A$167,0),1),"")</f>
        <v/>
      </c>
      <c r="AJ455" s="665" t="str">
        <f>IFERROR(INDEX('02VG'!G$4:G$167,MATCH($H455,'02VG'!$A$4:$A$167,0),1),"")</f>
        <v/>
      </c>
      <c r="AK455" s="665" t="str">
        <f>IFERROR(INDEX('02VG'!I$4:I$167,MATCH($H455,'02VG'!$A$4:$A$167,0),1),"")</f>
        <v/>
      </c>
      <c r="AL455" s="665" t="str">
        <f>IFERROR(INDEX('02VG'!L$4:L$167,MATCH($H455,'02VG'!$A$4:$A$167,0),1),"")</f>
        <v/>
      </c>
      <c r="AM455" s="671"/>
      <c r="AN455" s="665" t="str">
        <f>IFERROR(INDEX('02ORG'!$H$4:$H$45,MATCH($F455,'02ORG'!$M$4:$M$45,0),1),"")</f>
        <v/>
      </c>
      <c r="AO455" s="671"/>
      <c r="AP455" s="665" t="str">
        <f>IFERROR(INDEX('02FOLK'!$AT$3:$AT$45,MATCH($F455,'02FOLK'!$AS$3:$AS$45,0),1),"")</f>
        <v/>
      </c>
      <c r="AQ455" s="671"/>
      <c r="AR455" s="636"/>
      <c r="AS455" s="636"/>
      <c r="AT455" s="636"/>
      <c r="AU455" s="636"/>
      <c r="AV455" s="671"/>
      <c r="AW455" s="636" t="str">
        <f>IFERROR(INDEX('02_LIVING_WATERDEEP'!$C$2:$C$200,MATCH(Таблиця4[[#This Row],[BUILDING NAME]],'02_LIVING_WATERDEEP'!$A$2:$A$200,0),1),"")</f>
        <v/>
      </c>
      <c r="AX455" s="636" t="str">
        <f>IFERROR(INDEX('02_LIVING_WATERDEEP'!$F$2:$F$200,MATCH(Таблиця4[[#This Row],[BUILDING NAME]],'02_LIVING_WATERDEEP'!$A$2:$A$200,0),1),"")</f>
        <v/>
      </c>
      <c r="AY455" s="636" t="str">
        <f>IFERROR(INDEX('02_LIVING_WATERDEEP'!$I$2:$I$200,MATCH(Таблиця4[[#This Row],[BUILDING NAME]],'02_LIVING_WATERDEEP'!$A$2:$A$200,0),1),"")</f>
        <v/>
      </c>
      <c r="AZ455" s="636" t="str">
        <f>IFERROR(INDEX('02_LIVING_WATERDEEP'!$J$2:$J$200,MATCH(Таблиця4[[#This Row],[BUILDING NAME]],'02_LIVING_WATERDEEP'!$A$2:$A$200,0),1),"")</f>
        <v/>
      </c>
      <c r="BA455" s="636" t="str">
        <f>IFERROR(INDEX('02_LIVING_WATERDEEP'!$K$2:$K$200,MATCH(Таблиця4[[#This Row],[BUILDING NAME]],'02_LIVING_WATERDEEP'!$A$2:$A$200,0),1),"")</f>
        <v/>
      </c>
      <c r="BB455" s="636" t="str">
        <f>IFERROR(INDEX('02_LIVING_WATERDEEP'!$L$2:$L$200,MATCH(Таблиця4[[#This Row],[BUILDING NAME]],'02_LIVING_WATERDEEP'!$A$2:$A$200,0),1),"")</f>
        <v/>
      </c>
      <c r="BC455" s="636" t="str">
        <f>IFERROR(INDEX('02_LIVING_WATERDEEP'!$M$2:$M$200,MATCH(Таблиця4[[#This Row],[BUILDING NAME]],'02_LIVING_WATERDEEP'!$A$2:$A$200,0),1),"")</f>
        <v/>
      </c>
      <c r="BD455" s="636"/>
      <c r="BE455" s="636"/>
      <c r="BF455" s="636"/>
      <c r="BG455" s="636"/>
      <c r="BH455" s="636"/>
      <c r="BI455" s="636"/>
      <c r="BJ455" s="636"/>
      <c r="BK455" s="636"/>
      <c r="BL455" s="636"/>
      <c r="BM455" s="636"/>
      <c r="BN455" s="636"/>
      <c r="BO455" s="636"/>
      <c r="BP455" s="636"/>
      <c r="BQ455" s="636"/>
      <c r="BR455" s="636"/>
      <c r="BS455" s="636"/>
      <c r="BT455" s="636"/>
      <c r="BU455" s="636" t="e">
        <f>MATCH(Таблиця4[[#This Row],[BUILDING NAME]],#REF!,0)</f>
        <v>#REF!</v>
      </c>
      <c r="BV455" s="636" t="e">
        <f>INDEX(#REF!,'02BUILD'!BU455,1)</f>
        <v>#REF!</v>
      </c>
      <c r="BW455" s="636" t="e">
        <v>#N/A</v>
      </c>
      <c r="BX455" s="636"/>
      <c r="BY455" s="636" t="e">
        <f>MATCH(Таблиця4[[#This Row],[BUILDING NAME]],Таблиця5[NAME],0)</f>
        <v>#N/A</v>
      </c>
      <c r="BZ455" s="636" t="e">
        <f>INDEX(Таблиця5[[C - COINS - COST]:[ADDRESS]],'02BUILD'!$BY455,1)</f>
        <v>#N/A</v>
      </c>
      <c r="CA455" s="636" t="e">
        <f>INDEX(Таблиця5[[C - COINS - COST]:[ADDRESS]],'02BUILD'!$BY455,2)</f>
        <v>#N/A</v>
      </c>
      <c r="CB455" s="636" t="e">
        <f>INDEX(Таблиця5[[C - COINS - COST]:[ADDRESS]],'02BUILD'!$BY455,3)</f>
        <v>#N/A</v>
      </c>
      <c r="CC455" s="636" t="e">
        <f>INDEX(Таблиця5[[C - COINS - COST]:[ADDRESS]],'02BUILD'!$BY455,4)</f>
        <v>#N/A</v>
      </c>
      <c r="CD455" s="636" t="e">
        <f>INDEX(Таблиця5[[C - COINS - COST]:[ADDRESS]],'02BUILD'!$BY455,5)</f>
        <v>#N/A</v>
      </c>
      <c r="CE455" s="636" t="e">
        <f>INDEX(Таблиця5[[C - COINS - COST]:[ADDRESS]],'02BUILD'!$BY455,6)</f>
        <v>#N/A</v>
      </c>
      <c r="CF455" s="636" t="e">
        <f>INDEX(Таблиця5[[C - COINS - COST]:[ADDRESS]],'02BUILD'!$BY455,7)</f>
        <v>#N/A</v>
      </c>
      <c r="CG455" s="636" t="e">
        <f>INDEX(Таблиця5[[C - COINS - COST]:[ADDRESS]],'02BUILD'!$BY455,8)</f>
        <v>#N/A</v>
      </c>
      <c r="CH455" s="636" t="e">
        <f>INDEX(Таблиця5[[C - COINS - COST]:[ADDRESS]],'02BUILD'!$BY455,9)</f>
        <v>#N/A</v>
      </c>
      <c r="CI455" s="636" t="e">
        <f>INDEX(Таблиця5[[C - COINS - COST]:[ADDRESS]],'02BUILD'!$BY455,10)</f>
        <v>#N/A</v>
      </c>
    </row>
    <row r="456" spans="1:87" ht="16.5" hidden="1" thickTop="1" thickBot="1">
      <c r="A456" s="636" t="s">
        <v>895</v>
      </c>
      <c r="B456" s="665" t="str">
        <f>LEFT(LEFT(A456,FIND(":",A456)),LEN(LEFT(A456,FIND(":",A456)))-1)</f>
        <v>$37</v>
      </c>
      <c r="C456" s="665" t="str">
        <f>RIGHT(A456,LEN(A456)-FIND(":",A456)-1)</f>
        <v>The Fiery Flagon (tavern, B, 1s)</v>
      </c>
      <c r="D456" s="636"/>
      <c r="E456" s="636"/>
      <c r="F456" s="665" t="s">
        <v>1278</v>
      </c>
      <c r="G456" s="665" t="s">
        <v>1623</v>
      </c>
      <c r="H456" s="665" t="s">
        <v>20943</v>
      </c>
      <c r="I456" s="665" t="s">
        <v>3971</v>
      </c>
      <c r="J456" s="665"/>
      <c r="K456" s="665" t="s">
        <v>2093</v>
      </c>
      <c r="L456" s="665" t="s">
        <v>2081</v>
      </c>
      <c r="M456" s="665" t="s">
        <v>2136</v>
      </c>
      <c r="N456" s="665"/>
      <c r="O456" s="665">
        <v>4</v>
      </c>
      <c r="P456" s="665"/>
      <c r="Q456" s="665">
        <v>3</v>
      </c>
      <c r="R456" s="665"/>
      <c r="S456" s="665" t="str">
        <f>Таблиця4[[#This Row],[C - COINS - COST]]&amp;"C"&amp;" | "&amp;Таблиця4[[#This Row],[A - TANKARDS - Drinks]]&amp;"A"&amp;" | "&amp;Таблиця4[[#This Row],[P - PIPES - hospitality]]&amp;" P"&amp;" | "&amp;Таблиця4[[#This Row],[D - DAGGERS - danger level]]&amp;"D"</f>
        <v>4C | A | 3 P | D</v>
      </c>
      <c r="T456" s="665"/>
      <c r="U456" s="665"/>
      <c r="V456" s="665"/>
      <c r="W456" s="665" t="s">
        <v>16410</v>
      </c>
      <c r="X456" s="665" t="s">
        <v>4315</v>
      </c>
      <c r="Y456" s="665"/>
      <c r="Z456" s="665" t="str">
        <f>Таблиця4[[#This Row],[Descriptions2]]</f>
        <v/>
      </c>
      <c r="AA456" s="665" t="str">
        <f>Таблиця4[[#This Row],[Owner/Specific NPCs3]]</f>
        <v/>
      </c>
      <c r="AB456" s="665"/>
      <c r="AC456" s="666" t="s">
        <v>5836</v>
      </c>
      <c r="AD456" s="667"/>
      <c r="AE456" s="671"/>
      <c r="AF456" s="665">
        <f>IFERROR(INDEX('02VG'!B$4:B$167,MATCH($H456,'02VG'!$A$4:$A$167,0),1),"")</f>
        <v>4</v>
      </c>
      <c r="AG456" s="665">
        <f>IFERROR(INDEX('02VG'!C$4:C$167,MATCH($H456,'02VG'!$A$4:$A$167,0),1),"")</f>
        <v>3</v>
      </c>
      <c r="AH456" s="665">
        <f>IFERROR(INDEX('02VG'!D$4:D$167,MATCH($H456,'02VG'!$A$4:$A$167,0),1),"")</f>
        <v>0</v>
      </c>
      <c r="AI456" s="665">
        <f>IFERROR(INDEX('02VG'!E$4:E$167,MATCH($H456,'02VG'!$A$4:$A$167,0),1),"")</f>
        <v>0</v>
      </c>
      <c r="AJ456" s="665" t="str">
        <f>IFERROR(INDEX('02VG'!G$4:G$167,MATCH($H456,'02VG'!$A$4:$A$167,0),1),"")</f>
        <v>Tavern</v>
      </c>
      <c r="AK456" s="665">
        <f>IFERROR(INDEX('02VG'!I$4:I$167,MATCH($H456,'02VG'!$A$4:$A$167,0),1),"")</f>
        <v>0</v>
      </c>
      <c r="AL456" s="665" t="str">
        <f>IFERROR(INDEX('02VG'!L$4:L$167,MATCH($H456,'02VG'!$A$4:$A$167,0),1),"")</f>
        <v>SEA WARD</v>
      </c>
      <c r="AM456" s="671"/>
      <c r="AN456" s="665" t="str">
        <f>IFERROR(INDEX('02ORG'!$H$4:$H$45,MATCH($F456,'02ORG'!$M$4:$M$45,0),1),"")</f>
        <v/>
      </c>
      <c r="AO456" s="671"/>
      <c r="AP456" s="665" t="str">
        <f>IFERROR(INDEX('02FOLK'!$AT$3:$AT$45,MATCH($F456,'02FOLK'!$AS$3:$AS$45,0),1),"")</f>
        <v/>
      </c>
      <c r="AQ456" s="671"/>
      <c r="AR456" s="636"/>
      <c r="AS456" s="636"/>
      <c r="AT456" s="636"/>
      <c r="AU456" s="636"/>
      <c r="AV456" s="671"/>
      <c r="AW456" s="636" t="str">
        <f>IFERROR(INDEX('02_LIVING_WATERDEEP'!$C$2:$C$200,MATCH(Таблиця4[[#This Row],[BUILDING NAME]],'02_LIVING_WATERDEEP'!$A$2:$A$200,0),1),"")</f>
        <v/>
      </c>
      <c r="AX456" s="636" t="str">
        <f>IFERROR(INDEX('02_LIVING_WATERDEEP'!$F$2:$F$200,MATCH(Таблиця4[[#This Row],[BUILDING NAME]],'02_LIVING_WATERDEEP'!$A$2:$A$200,0),1),"")</f>
        <v/>
      </c>
      <c r="AY456" s="636" t="str">
        <f>IFERROR(INDEX('02_LIVING_WATERDEEP'!$I$2:$I$200,MATCH(Таблиця4[[#This Row],[BUILDING NAME]],'02_LIVING_WATERDEEP'!$A$2:$A$200,0),1),"")</f>
        <v/>
      </c>
      <c r="AZ456" s="636" t="str">
        <f>IFERROR(INDEX('02_LIVING_WATERDEEP'!$J$2:$J$200,MATCH(Таблиця4[[#This Row],[BUILDING NAME]],'02_LIVING_WATERDEEP'!$A$2:$A$200,0),1),"")</f>
        <v/>
      </c>
      <c r="BA456" s="636" t="str">
        <f>IFERROR(INDEX('02_LIVING_WATERDEEP'!$K$2:$K$200,MATCH(Таблиця4[[#This Row],[BUILDING NAME]],'02_LIVING_WATERDEEP'!$A$2:$A$200,0),1),"")</f>
        <v/>
      </c>
      <c r="BB456" s="636" t="str">
        <f>IFERROR(INDEX('02_LIVING_WATERDEEP'!$L$2:$L$200,MATCH(Таблиця4[[#This Row],[BUILDING NAME]],'02_LIVING_WATERDEEP'!$A$2:$A$200,0),1),"")</f>
        <v/>
      </c>
      <c r="BC456" s="636" t="str">
        <f>IFERROR(INDEX('02_LIVING_WATERDEEP'!$M$2:$M$200,MATCH(Таблиця4[[#This Row],[BUILDING NAME]],'02_LIVING_WATERDEEP'!$A$2:$A$200,0),1),"")</f>
        <v/>
      </c>
      <c r="BD456" s="636"/>
      <c r="BE456" s="636"/>
      <c r="BF456" s="636"/>
      <c r="BG456" s="636"/>
      <c r="BH456" s="636"/>
      <c r="BI456" s="636"/>
      <c r="BJ456" s="636"/>
      <c r="BK456" s="636"/>
      <c r="BL456" s="636"/>
      <c r="BM456" s="636"/>
      <c r="BN456" s="636"/>
      <c r="BO456" s="636"/>
      <c r="BP456" s="636"/>
      <c r="BQ456" s="636"/>
      <c r="BR456" s="636"/>
      <c r="BS456" s="636"/>
      <c r="BT456" s="636"/>
      <c r="BU456" s="636" t="e">
        <f>MATCH(Таблиця4[[#This Row],[BUILDING NAME]],#REF!,0)</f>
        <v>#REF!</v>
      </c>
      <c r="BV456" s="636" t="e">
        <f>INDEX(#REF!,'02BUILD'!BU456,1)</f>
        <v>#REF!</v>
      </c>
      <c r="BW456" s="636" t="s">
        <v>20658</v>
      </c>
      <c r="BX456" s="636"/>
      <c r="BY456" s="636">
        <f>MATCH(Таблиця4[[#This Row],[BUILDING NAME]],Таблиця5[NAME],0)</f>
        <v>19</v>
      </c>
      <c r="BZ456" s="636">
        <f>INDEX(Таблиця5[[C - COINS - COST]:[ADDRESS]],'02BUILD'!$BY456,1)</f>
        <v>4</v>
      </c>
      <c r="CA456" s="636">
        <f>INDEX(Таблиця5[[C - COINS - COST]:[ADDRESS]],'02BUILD'!$BY456,2)</f>
        <v>3</v>
      </c>
      <c r="CB456" s="636">
        <f>INDEX(Таблиця5[[C - COINS - COST]:[ADDRESS]],'02BUILD'!$BY456,3)</f>
        <v>0</v>
      </c>
      <c r="CC456" s="636">
        <f>INDEX(Таблиця5[[C - COINS - COST]:[ADDRESS]],'02BUILD'!$BY456,4)</f>
        <v>0</v>
      </c>
      <c r="CD456" s="636" t="str">
        <f>INDEX(Таблиця5[[C - COINS - COST]:[ADDRESS]],'02BUILD'!$BY456,5)</f>
        <v>4c3a</v>
      </c>
      <c r="CE456" s="636" t="str">
        <f>INDEX(Таблиця5[[C - COINS - COST]:[ADDRESS]],'02BUILD'!$BY456,6)</f>
        <v>Tavern</v>
      </c>
      <c r="CF456" s="636">
        <f>INDEX(Таблиця5[[C - COINS - COST]:[ADDRESS]],'02BUILD'!$BY456,7)</f>
        <v>0</v>
      </c>
      <c r="CG456" s="636">
        <f>INDEX(Таблиця5[[C - COINS - COST]:[ADDRESS]],'02BUILD'!$BY456,8)</f>
        <v>0</v>
      </c>
      <c r="CH456" s="636">
        <f>INDEX(Таблиця5[[C - COINS - COST]:[ADDRESS]],'02BUILD'!$BY456,9)</f>
        <v>0</v>
      </c>
      <c r="CI456" s="636">
        <f>INDEX(Таблиця5[[C - COINS - COST]:[ADDRESS]],'02BUILD'!$BY456,10)</f>
        <v>0</v>
      </c>
    </row>
    <row r="457" spans="1:87" ht="16.5" hidden="1" thickTop="1" thickBot="1">
      <c r="A457" s="636" t="s">
        <v>896</v>
      </c>
      <c r="B457" s="665" t="str">
        <f>LEFT(LEFT(A457,FIND(":",A457)),LEN(LEFT(A457,FIND(":",A457)))-1)</f>
        <v>$38</v>
      </c>
      <c r="C457" s="665" t="str">
        <f>RIGHT(A457,LEN(A457)-FIND(":",A457)-1)</f>
        <v>The House of Inspired Hands (temple, B, 3s)</v>
      </c>
      <c r="D457" s="636"/>
      <c r="E457" s="636"/>
      <c r="F457" s="665" t="s">
        <v>1279</v>
      </c>
      <c r="G457" s="665" t="s">
        <v>1624</v>
      </c>
      <c r="H457" s="665" t="s">
        <v>13226</v>
      </c>
      <c r="I457" s="665" t="s">
        <v>3971</v>
      </c>
      <c r="J457" s="665"/>
      <c r="K457" s="665" t="s">
        <v>2100</v>
      </c>
      <c r="L457" s="665" t="s">
        <v>2081</v>
      </c>
      <c r="M457" s="665" t="s">
        <v>2133</v>
      </c>
      <c r="N457" s="665"/>
      <c r="O457" s="665"/>
      <c r="P457" s="665"/>
      <c r="Q457" s="665"/>
      <c r="R457" s="665"/>
      <c r="S457" s="665" t="str">
        <f>Таблиця4[[#This Row],[C - COINS - COST]]&amp;"C"&amp;" | "&amp;Таблиця4[[#This Row],[A - TANKARDS - Drinks]]&amp;"A"&amp;" | "&amp;Таблиця4[[#This Row],[P - PIPES - hospitality]]&amp;" P"&amp;" | "&amp;Таблиця4[[#This Row],[D - DAGGERS - danger level]]&amp;"D"</f>
        <v>C | A |  P | D</v>
      </c>
      <c r="T457" s="665"/>
      <c r="U457" s="665"/>
      <c r="V457" s="665"/>
      <c r="W457" s="665" t="s">
        <v>21295</v>
      </c>
      <c r="X457" s="665" t="s">
        <v>4315</v>
      </c>
      <c r="Y457" s="665"/>
      <c r="Z457" s="665" t="str">
        <f>Таблиця4[[#This Row],[Descriptions2]]</f>
        <v/>
      </c>
      <c r="AA457" s="665" t="str">
        <f>Таблиця4[[#This Row],[Owner/Specific NPCs3]]</f>
        <v/>
      </c>
      <c r="AB457" s="665"/>
      <c r="AC457" s="666" t="s">
        <v>5836</v>
      </c>
      <c r="AD457" s="667"/>
      <c r="AE457" s="671"/>
      <c r="AF457" s="665" t="str">
        <f>IFERROR(INDEX('02VG'!B$4:B$167,MATCH($H457,'02VG'!$A$4:$A$167,0),1),"")</f>
        <v/>
      </c>
      <c r="AG457" s="665" t="str">
        <f>IFERROR(INDEX('02VG'!C$4:C$167,MATCH($H457,'02VG'!$A$4:$A$167,0),1),"")</f>
        <v/>
      </c>
      <c r="AH457" s="665" t="str">
        <f>IFERROR(INDEX('02VG'!D$4:D$167,MATCH($H457,'02VG'!$A$4:$A$167,0),1),"")</f>
        <v/>
      </c>
      <c r="AI457" s="665" t="str">
        <f>IFERROR(INDEX('02VG'!E$4:E$167,MATCH($H457,'02VG'!$A$4:$A$167,0),1),"")</f>
        <v/>
      </c>
      <c r="AJ457" s="665" t="str">
        <f>IFERROR(INDEX('02VG'!G$4:G$167,MATCH($H457,'02VG'!$A$4:$A$167,0),1),"")</f>
        <v/>
      </c>
      <c r="AK457" s="665" t="str">
        <f>IFERROR(INDEX('02VG'!I$4:I$167,MATCH($H457,'02VG'!$A$4:$A$167,0),1),"")</f>
        <v/>
      </c>
      <c r="AL457" s="665" t="str">
        <f>IFERROR(INDEX('02VG'!L$4:L$167,MATCH($H457,'02VG'!$A$4:$A$167,0),1),"")</f>
        <v/>
      </c>
      <c r="AM457" s="671"/>
      <c r="AN457" s="665" t="str">
        <f>IFERROR(INDEX('02ORG'!$H$4:$H$45,MATCH($F457,'02ORG'!$M$4:$M$45,0),1),"")</f>
        <v/>
      </c>
      <c r="AO457" s="671"/>
      <c r="AP457" s="665" t="str">
        <f>IFERROR(INDEX('02FOLK'!$AT$3:$AT$45,MATCH($F457,'02FOLK'!$AS$3:$AS$45,0),1),"")</f>
        <v/>
      </c>
      <c r="AQ457" s="671"/>
      <c r="AR457" s="636"/>
      <c r="AS457" s="636"/>
      <c r="AT457" s="636"/>
      <c r="AU457" s="636"/>
      <c r="AV457" s="671"/>
      <c r="AW457" s="636" t="str">
        <f>IFERROR(INDEX('02_LIVING_WATERDEEP'!$C$2:$C$200,MATCH(Таблиця4[[#This Row],[BUILDING NAME]],'02_LIVING_WATERDEEP'!$A$2:$A$200,0),1),"")</f>
        <v/>
      </c>
      <c r="AX457" s="636" t="str">
        <f>IFERROR(INDEX('02_LIVING_WATERDEEP'!$F$2:$F$200,MATCH(Таблиця4[[#This Row],[BUILDING NAME]],'02_LIVING_WATERDEEP'!$A$2:$A$200,0),1),"")</f>
        <v/>
      </c>
      <c r="AY457" s="636" t="str">
        <f>IFERROR(INDEX('02_LIVING_WATERDEEP'!$I$2:$I$200,MATCH(Таблиця4[[#This Row],[BUILDING NAME]],'02_LIVING_WATERDEEP'!$A$2:$A$200,0),1),"")</f>
        <v/>
      </c>
      <c r="AZ457" s="636" t="str">
        <f>IFERROR(INDEX('02_LIVING_WATERDEEP'!$J$2:$J$200,MATCH(Таблиця4[[#This Row],[BUILDING NAME]],'02_LIVING_WATERDEEP'!$A$2:$A$200,0),1),"")</f>
        <v/>
      </c>
      <c r="BA457" s="636" t="str">
        <f>IFERROR(INDEX('02_LIVING_WATERDEEP'!$K$2:$K$200,MATCH(Таблиця4[[#This Row],[BUILDING NAME]],'02_LIVING_WATERDEEP'!$A$2:$A$200,0),1),"")</f>
        <v/>
      </c>
      <c r="BB457" s="636" t="str">
        <f>IFERROR(INDEX('02_LIVING_WATERDEEP'!$L$2:$L$200,MATCH(Таблиця4[[#This Row],[BUILDING NAME]],'02_LIVING_WATERDEEP'!$A$2:$A$200,0),1),"")</f>
        <v/>
      </c>
      <c r="BC457" s="636" t="str">
        <f>IFERROR(INDEX('02_LIVING_WATERDEEP'!$M$2:$M$200,MATCH(Таблиця4[[#This Row],[BUILDING NAME]],'02_LIVING_WATERDEEP'!$A$2:$A$200,0),1),"")</f>
        <v/>
      </c>
      <c r="BD457" s="636"/>
      <c r="BE457" s="636"/>
      <c r="BF457" s="636"/>
      <c r="BG457" s="636"/>
      <c r="BH457" s="636"/>
      <c r="BI457" s="636"/>
      <c r="BJ457" s="636"/>
      <c r="BK457" s="636"/>
      <c r="BL457" s="636"/>
      <c r="BM457" s="636"/>
      <c r="BN457" s="636"/>
      <c r="BO457" s="636"/>
      <c r="BP457" s="636"/>
      <c r="BQ457" s="636"/>
      <c r="BR457" s="636"/>
      <c r="BS457" s="636"/>
      <c r="BT457" s="636"/>
      <c r="BU457" s="636" t="e">
        <f>MATCH(Таблиця4[[#This Row],[BUILDING NAME]],#REF!,0)</f>
        <v>#REF!</v>
      </c>
      <c r="BV457" s="636" t="e">
        <f>INDEX(#REF!,'02BUILD'!BU457,1)</f>
        <v>#REF!</v>
      </c>
      <c r="BW457" s="636">
        <v>0</v>
      </c>
      <c r="BX457" s="636"/>
      <c r="BY457" s="636" t="e">
        <f>MATCH(Таблиця4[[#This Row],[BUILDING NAME]],Таблиця5[NAME],0)</f>
        <v>#N/A</v>
      </c>
      <c r="BZ457" s="636" t="e">
        <f>INDEX(Таблиця5[[C - COINS - COST]:[ADDRESS]],'02BUILD'!$BY457,1)</f>
        <v>#N/A</v>
      </c>
      <c r="CA457" s="636" t="e">
        <f>INDEX(Таблиця5[[C - COINS - COST]:[ADDRESS]],'02BUILD'!$BY457,2)</f>
        <v>#N/A</v>
      </c>
      <c r="CB457" s="636" t="e">
        <f>INDEX(Таблиця5[[C - COINS - COST]:[ADDRESS]],'02BUILD'!$BY457,3)</f>
        <v>#N/A</v>
      </c>
      <c r="CC457" s="636" t="e">
        <f>INDEX(Таблиця5[[C - COINS - COST]:[ADDRESS]],'02BUILD'!$BY457,4)</f>
        <v>#N/A</v>
      </c>
      <c r="CD457" s="636" t="e">
        <f>INDEX(Таблиця5[[C - COINS - COST]:[ADDRESS]],'02BUILD'!$BY457,5)</f>
        <v>#N/A</v>
      </c>
      <c r="CE457" s="636" t="e">
        <f>INDEX(Таблиця5[[C - COINS - COST]:[ADDRESS]],'02BUILD'!$BY457,6)</f>
        <v>#N/A</v>
      </c>
      <c r="CF457" s="636" t="e">
        <f>INDEX(Таблиця5[[C - COINS - COST]:[ADDRESS]],'02BUILD'!$BY457,7)</f>
        <v>#N/A</v>
      </c>
      <c r="CG457" s="636" t="e">
        <f>INDEX(Таблиця5[[C - COINS - COST]:[ADDRESS]],'02BUILD'!$BY457,8)</f>
        <v>#N/A</v>
      </c>
      <c r="CH457" s="636" t="e">
        <f>INDEX(Таблиця5[[C - COINS - COST]:[ADDRESS]],'02BUILD'!$BY457,9)</f>
        <v>#N/A</v>
      </c>
      <c r="CI457" s="636" t="e">
        <f>INDEX(Таблиця5[[C - COINS - COST]:[ADDRESS]],'02BUILD'!$BY457,10)</f>
        <v>#N/A</v>
      </c>
    </row>
    <row r="458" spans="1:87" ht="16.5" hidden="1" thickTop="1" thickBot="1">
      <c r="A458" s="636" t="s">
        <v>897</v>
      </c>
      <c r="B458" s="665" t="str">
        <f>LEFT(LEFT(A458,FIND(":",A458)),LEN(LEFT(A458,FIND(":",A458)))-1)</f>
        <v>$39</v>
      </c>
      <c r="C458" s="665" t="str">
        <f>RIGHT(A458,LEN(A458)-FIND(":",A458)-1)</f>
        <v>Dacer's Inn (inn, B, 3s)</v>
      </c>
      <c r="D458" s="636"/>
      <c r="E458" s="636"/>
      <c r="F458" s="665" t="s">
        <v>1280</v>
      </c>
      <c r="G458" s="665" t="s">
        <v>1625</v>
      </c>
      <c r="H458" s="665" t="s">
        <v>2226</v>
      </c>
      <c r="I458" s="665" t="s">
        <v>3971</v>
      </c>
      <c r="J458" s="665"/>
      <c r="K458" s="665" t="s">
        <v>2092</v>
      </c>
      <c r="L458" s="665" t="s">
        <v>2081</v>
      </c>
      <c r="M458" s="665" t="s">
        <v>2133</v>
      </c>
      <c r="N458" s="665"/>
      <c r="O458" s="665"/>
      <c r="P458" s="665"/>
      <c r="Q458" s="665"/>
      <c r="R458" s="665"/>
      <c r="S458" s="665" t="str">
        <f>Таблиця4[[#This Row],[C - COINS - COST]]&amp;"C"&amp;" | "&amp;Таблиця4[[#This Row],[A - TANKARDS - Drinks]]&amp;"A"&amp;" | "&amp;Таблиця4[[#This Row],[P - PIPES - hospitality]]&amp;" P"&amp;" | "&amp;Таблиця4[[#This Row],[D - DAGGERS - danger level]]&amp;"D"</f>
        <v>C | A |  P | D</v>
      </c>
      <c r="T458" s="665"/>
      <c r="U458" s="665"/>
      <c r="V458" s="665"/>
      <c r="W458" s="690"/>
      <c r="X458" s="665" t="s">
        <v>237</v>
      </c>
      <c r="Y458" s="665"/>
      <c r="Z458" s="665">
        <f>Таблиця4[[#This Row],[Descriptions2]]</f>
        <v>0</v>
      </c>
      <c r="AA458" s="665">
        <f>Таблиця4[[#This Row],[Owner/Specific NPCs3]]</f>
        <v>0</v>
      </c>
      <c r="AB458" s="665"/>
      <c r="AC458" s="666" t="s">
        <v>5836</v>
      </c>
      <c r="AD458" s="667"/>
      <c r="AE458" s="671"/>
      <c r="AF458" s="665" t="str">
        <f>IFERROR(INDEX('02VG'!B$4:B$167,MATCH($H458,'02VG'!$A$4:$A$167,0),1),"")</f>
        <v/>
      </c>
      <c r="AG458" s="665" t="str">
        <f>IFERROR(INDEX('02VG'!C$4:C$167,MATCH($H458,'02VG'!$A$4:$A$167,0),1),"")</f>
        <v/>
      </c>
      <c r="AH458" s="665" t="str">
        <f>IFERROR(INDEX('02VG'!D$4:D$167,MATCH($H458,'02VG'!$A$4:$A$167,0),1),"")</f>
        <v/>
      </c>
      <c r="AI458" s="665" t="str">
        <f>IFERROR(INDEX('02VG'!E$4:E$167,MATCH($H458,'02VG'!$A$4:$A$167,0),1),"")</f>
        <v/>
      </c>
      <c r="AJ458" s="665" t="str">
        <f>IFERROR(INDEX('02VG'!G$4:G$167,MATCH($H458,'02VG'!$A$4:$A$167,0),1),"")</f>
        <v/>
      </c>
      <c r="AK458" s="665" t="str">
        <f>IFERROR(INDEX('02VG'!I$4:I$167,MATCH($H458,'02VG'!$A$4:$A$167,0),1),"")</f>
        <v/>
      </c>
      <c r="AL458" s="665" t="str">
        <f>IFERROR(INDEX('02VG'!L$4:L$167,MATCH($H458,'02VG'!$A$4:$A$167,0),1),"")</f>
        <v/>
      </c>
      <c r="AM458" s="671"/>
      <c r="AN458" s="665" t="str">
        <f>IFERROR(INDEX('02ORG'!$H$4:$H$45,MATCH($F458,'02ORG'!$M$4:$M$45,0),1),"")</f>
        <v/>
      </c>
      <c r="AO458" s="671"/>
      <c r="AP458" s="665" t="str">
        <f>IFERROR(INDEX('02FOLK'!$AT$3:$AT$45,MATCH($F458,'02FOLK'!$AS$3:$AS$45,0),1),"")</f>
        <v/>
      </c>
      <c r="AQ458" s="671"/>
      <c r="AR458" s="636"/>
      <c r="AS458" s="636"/>
      <c r="AT458" s="636"/>
      <c r="AU458" s="636"/>
      <c r="AV458" s="671"/>
      <c r="AW458" s="636" t="str">
        <f>IFERROR(INDEX('02_LIVING_WATERDEEP'!$C$2:$C$200,MATCH(Таблиця4[[#This Row],[BUILDING NAME]],'02_LIVING_WATERDEEP'!$A$2:$A$200,0),1),"")</f>
        <v>CW3 Clare</v>
      </c>
      <c r="AX458" s="636" t="str">
        <f>IFERROR(INDEX('02_LIVING_WATERDEEP'!$F$2:$F$200,MATCH(Таблиця4[[#This Row],[BUILDING NAME]],'02_LIVING_WATERDEEP'!$A$2:$A$200,0),1),"")</f>
        <v>Wealthy</v>
      </c>
      <c r="AY458" s="636">
        <f>IFERROR(INDEX('02_LIVING_WATERDEEP'!$I$2:$I$200,MATCH(Таблиця4[[#This Row],[BUILDING NAME]],'02_LIVING_WATERDEEP'!$A$2:$A$200,0),1),"")</f>
        <v>0</v>
      </c>
      <c r="AZ458" s="636">
        <f>IFERROR(INDEX('02_LIVING_WATERDEEP'!$J$2:$J$200,MATCH(Таблиця4[[#This Row],[BUILDING NAME]],'02_LIVING_WATERDEEP'!$A$2:$A$200,0),1),"")</f>
        <v>0</v>
      </c>
      <c r="BA458" s="636">
        <f>IFERROR(INDEX('02_LIVING_WATERDEEP'!$K$2:$K$200,MATCH(Таблиця4[[#This Row],[BUILDING NAME]],'02_LIVING_WATERDEEP'!$A$2:$A$200,0),1),"")</f>
        <v>0</v>
      </c>
      <c r="BB458" s="636">
        <f>IFERROR(INDEX('02_LIVING_WATERDEEP'!$L$2:$L$200,MATCH(Таблиця4[[#This Row],[BUILDING NAME]],'02_LIVING_WATERDEEP'!$A$2:$A$200,0),1),"")</f>
        <v>0</v>
      </c>
      <c r="BC458" s="636">
        <f>IFERROR(INDEX('02_LIVING_WATERDEEP'!$M$2:$M$200,MATCH(Таблиця4[[#This Row],[BUILDING NAME]],'02_LIVING_WATERDEEP'!$A$2:$A$200,0),1),"")</f>
        <v>0</v>
      </c>
      <c r="BD458" s="636"/>
      <c r="BE458" s="636"/>
      <c r="BF458" s="636"/>
      <c r="BG458" s="636"/>
      <c r="BH458" s="636"/>
      <c r="BI458" s="636"/>
      <c r="BJ458" s="636"/>
      <c r="BK458" s="636"/>
      <c r="BL458" s="636"/>
      <c r="BM458" s="636"/>
      <c r="BN458" s="636"/>
      <c r="BO458" s="636"/>
      <c r="BP458" s="636"/>
      <c r="BQ458" s="636"/>
      <c r="BR458" s="636"/>
      <c r="BS458" s="636"/>
      <c r="BT458" s="636"/>
      <c r="BU458" s="636" t="e">
        <f>MATCH(Таблиця4[[#This Row],[BUILDING NAME]],#REF!,0)</f>
        <v>#REF!</v>
      </c>
      <c r="BV458" s="636" t="e">
        <f>INDEX(#REF!,'02BUILD'!BU458,1)</f>
        <v>#REF!</v>
      </c>
      <c r="BW458" s="636">
        <v>0</v>
      </c>
      <c r="BX458" s="636"/>
      <c r="BY458" s="636" t="e">
        <f>MATCH(Таблиця4[[#This Row],[BUILDING NAME]],Таблиця5[NAME],0)</f>
        <v>#N/A</v>
      </c>
      <c r="BZ458" s="636" t="e">
        <f>INDEX(Таблиця5[[C - COINS - COST]:[ADDRESS]],'02BUILD'!$BY458,1)</f>
        <v>#N/A</v>
      </c>
      <c r="CA458" s="636" t="e">
        <f>INDEX(Таблиця5[[C - COINS - COST]:[ADDRESS]],'02BUILD'!$BY458,2)</f>
        <v>#N/A</v>
      </c>
      <c r="CB458" s="636" t="e">
        <f>INDEX(Таблиця5[[C - COINS - COST]:[ADDRESS]],'02BUILD'!$BY458,3)</f>
        <v>#N/A</v>
      </c>
      <c r="CC458" s="636" t="e">
        <f>INDEX(Таблиця5[[C - COINS - COST]:[ADDRESS]],'02BUILD'!$BY458,4)</f>
        <v>#N/A</v>
      </c>
      <c r="CD458" s="636" t="e">
        <f>INDEX(Таблиця5[[C - COINS - COST]:[ADDRESS]],'02BUILD'!$BY458,5)</f>
        <v>#N/A</v>
      </c>
      <c r="CE458" s="636" t="e">
        <f>INDEX(Таблиця5[[C - COINS - COST]:[ADDRESS]],'02BUILD'!$BY458,6)</f>
        <v>#N/A</v>
      </c>
      <c r="CF458" s="636" t="e">
        <f>INDEX(Таблиця5[[C - COINS - COST]:[ADDRESS]],'02BUILD'!$BY458,7)</f>
        <v>#N/A</v>
      </c>
      <c r="CG458" s="636" t="e">
        <f>INDEX(Таблиця5[[C - COINS - COST]:[ADDRESS]],'02BUILD'!$BY458,8)</f>
        <v>#N/A</v>
      </c>
      <c r="CH458" s="636" t="e">
        <f>INDEX(Таблиця5[[C - COINS - COST]:[ADDRESS]],'02BUILD'!$BY458,9)</f>
        <v>#N/A</v>
      </c>
      <c r="CI458" s="636" t="e">
        <f>INDEX(Таблиця5[[C - COINS - COST]:[ADDRESS]],'02BUILD'!$BY458,10)</f>
        <v>#N/A</v>
      </c>
    </row>
    <row r="459" spans="1:87" ht="16.5" hidden="1" thickTop="1" thickBot="1">
      <c r="A459" s="636" t="s">
        <v>898</v>
      </c>
      <c r="B459" s="665" t="str">
        <f>LEFT(LEFT(A459,FIND(":",A459)),LEN(LEFT(A459,FIND(":",A459)))-1)</f>
        <v>$40</v>
      </c>
      <c r="C459" s="665" t="str">
        <f>RIGHT(A459,LEN(A459)-FIND(":",A459)-1)</f>
        <v>Ilzimmer (noble villa, A, 1s &amp; 2s)</v>
      </c>
      <c r="D459" s="636"/>
      <c r="E459" s="636"/>
      <c r="F459" s="665" t="s">
        <v>1281</v>
      </c>
      <c r="G459" s="665" t="s">
        <v>1626</v>
      </c>
      <c r="H459" s="665" t="s">
        <v>21617</v>
      </c>
      <c r="I459" s="665" t="s">
        <v>3971</v>
      </c>
      <c r="J459" s="665"/>
      <c r="K459" s="665" t="s">
        <v>2075</v>
      </c>
      <c r="L459" s="665" t="s">
        <v>2076</v>
      </c>
      <c r="M459" s="665" t="s">
        <v>2071</v>
      </c>
      <c r="N459" s="665"/>
      <c r="O459" s="665"/>
      <c r="P459" s="665"/>
      <c r="Q459" s="665"/>
      <c r="R459" s="665"/>
      <c r="S459" s="665" t="str">
        <f>Таблиця4[[#This Row],[C - COINS - COST]]&amp;"C"&amp;" | "&amp;Таблиця4[[#This Row],[A - TANKARDS - Drinks]]&amp;"A"&amp;" | "&amp;Таблиця4[[#This Row],[P - PIPES - hospitality]]&amp;" P"&amp;" | "&amp;Таблиця4[[#This Row],[D - DAGGERS - danger level]]&amp;"D"</f>
        <v>C | A |  P | D</v>
      </c>
      <c r="T459" s="665"/>
      <c r="U459" s="665"/>
      <c r="V459" s="665"/>
      <c r="W459" s="665"/>
      <c r="X459" s="665" t="s">
        <v>4315</v>
      </c>
      <c r="Y459" s="665"/>
      <c r="Z459" s="665" t="str">
        <f>Таблиця4[[#This Row],[Descriptions2]]</f>
        <v/>
      </c>
      <c r="AA459" s="665" t="str">
        <f>Таблиця4[[#This Row],[Owner/Specific NPCs3]]</f>
        <v/>
      </c>
      <c r="AB459" s="665"/>
      <c r="AC459" s="666" t="s">
        <v>5836</v>
      </c>
      <c r="AD459" s="667"/>
      <c r="AE459" s="671"/>
      <c r="AF459" s="665" t="str">
        <f>IFERROR(INDEX('02VG'!B$4:B$167,MATCH($H459,'02VG'!$A$4:$A$167,0),1),"")</f>
        <v/>
      </c>
      <c r="AG459" s="665" t="str">
        <f>IFERROR(INDEX('02VG'!C$4:C$167,MATCH($H459,'02VG'!$A$4:$A$167,0),1),"")</f>
        <v/>
      </c>
      <c r="AH459" s="665" t="str">
        <f>IFERROR(INDEX('02VG'!D$4:D$167,MATCH($H459,'02VG'!$A$4:$A$167,0),1),"")</f>
        <v/>
      </c>
      <c r="AI459" s="665" t="str">
        <f>IFERROR(INDEX('02VG'!E$4:E$167,MATCH($H459,'02VG'!$A$4:$A$167,0),1),"")</f>
        <v/>
      </c>
      <c r="AJ459" s="665" t="str">
        <f>IFERROR(INDEX('02VG'!G$4:G$167,MATCH($H459,'02VG'!$A$4:$A$167,0),1),"")</f>
        <v/>
      </c>
      <c r="AK459" s="665" t="str">
        <f>IFERROR(INDEX('02VG'!I$4:I$167,MATCH($H459,'02VG'!$A$4:$A$167,0),1),"")</f>
        <v/>
      </c>
      <c r="AL459" s="665" t="str">
        <f>IFERROR(INDEX('02VG'!L$4:L$167,MATCH($H459,'02VG'!$A$4:$A$167,0),1),"")</f>
        <v/>
      </c>
      <c r="AM459" s="671"/>
      <c r="AN459" s="665" t="str">
        <f>IFERROR(INDEX('02ORG'!$H$4:$H$45,MATCH($F459,'02ORG'!$M$4:$M$45,0),1),"")</f>
        <v/>
      </c>
      <c r="AO459" s="671"/>
      <c r="AP459" s="665" t="str">
        <f>IFERROR(INDEX('02FOLK'!$AT$3:$AT$45,MATCH($F459,'02FOLK'!$AS$3:$AS$45,0),1),"")</f>
        <v/>
      </c>
      <c r="AQ459" s="671"/>
      <c r="AR459" s="636"/>
      <c r="AS459" s="636"/>
      <c r="AT459" s="636"/>
      <c r="AU459" s="636"/>
      <c r="AV459" s="671"/>
      <c r="AW459" s="636" t="str">
        <f>IFERROR(INDEX('02_LIVING_WATERDEEP'!$C$2:$C$200,MATCH(Таблиця4[[#This Row],[BUILDING NAME]],'02_LIVING_WATERDEEP'!$A$2:$A$200,0),1),"")</f>
        <v/>
      </c>
      <c r="AX459" s="636" t="str">
        <f>IFERROR(INDEX('02_LIVING_WATERDEEP'!$F$2:$F$200,MATCH(Таблиця4[[#This Row],[BUILDING NAME]],'02_LIVING_WATERDEEP'!$A$2:$A$200,0),1),"")</f>
        <v/>
      </c>
      <c r="AY459" s="636" t="str">
        <f>IFERROR(INDEX('02_LIVING_WATERDEEP'!$I$2:$I$200,MATCH(Таблиця4[[#This Row],[BUILDING NAME]],'02_LIVING_WATERDEEP'!$A$2:$A$200,0),1),"")</f>
        <v/>
      </c>
      <c r="AZ459" s="636" t="str">
        <f>IFERROR(INDEX('02_LIVING_WATERDEEP'!$J$2:$J$200,MATCH(Таблиця4[[#This Row],[BUILDING NAME]],'02_LIVING_WATERDEEP'!$A$2:$A$200,0),1),"")</f>
        <v/>
      </c>
      <c r="BA459" s="636" t="str">
        <f>IFERROR(INDEX('02_LIVING_WATERDEEP'!$K$2:$K$200,MATCH(Таблиця4[[#This Row],[BUILDING NAME]],'02_LIVING_WATERDEEP'!$A$2:$A$200,0),1),"")</f>
        <v/>
      </c>
      <c r="BB459" s="636" t="str">
        <f>IFERROR(INDEX('02_LIVING_WATERDEEP'!$L$2:$L$200,MATCH(Таблиця4[[#This Row],[BUILDING NAME]],'02_LIVING_WATERDEEP'!$A$2:$A$200,0),1),"")</f>
        <v/>
      </c>
      <c r="BC459" s="636" t="str">
        <f>IFERROR(INDEX('02_LIVING_WATERDEEP'!$M$2:$M$200,MATCH(Таблиця4[[#This Row],[BUILDING NAME]],'02_LIVING_WATERDEEP'!$A$2:$A$200,0),1),"")</f>
        <v/>
      </c>
      <c r="BD459" s="636"/>
      <c r="BE459" s="636"/>
      <c r="BF459" s="636"/>
      <c r="BG459" s="636"/>
      <c r="BH459" s="636"/>
      <c r="BI459" s="636"/>
      <c r="BJ459" s="636"/>
      <c r="BK459" s="636"/>
      <c r="BL459" s="636"/>
      <c r="BM459" s="636"/>
      <c r="BN459" s="636"/>
      <c r="BO459" s="636"/>
      <c r="BP459" s="636"/>
      <c r="BQ459" s="636"/>
      <c r="BR459" s="636"/>
      <c r="BS459" s="636"/>
      <c r="BT459" s="636"/>
      <c r="BU459" s="636" t="e">
        <f>MATCH(Таблиця4[[#This Row],[BUILDING NAME]],#REF!,0)</f>
        <v>#REF!</v>
      </c>
      <c r="BV459" s="636" t="e">
        <f>INDEX(#REF!,'02BUILD'!BU459,1)</f>
        <v>#REF!</v>
      </c>
      <c r="BW459" s="636" t="s">
        <v>12730</v>
      </c>
      <c r="BX459" s="636"/>
      <c r="BY459" s="636" t="e">
        <f>MATCH(Таблиця4[[#This Row],[BUILDING NAME]],Таблиця5[NAME],0)</f>
        <v>#N/A</v>
      </c>
      <c r="BZ459" s="636" t="e">
        <f>INDEX(Таблиця5[[C - COINS - COST]:[ADDRESS]],'02BUILD'!$BY459,1)</f>
        <v>#N/A</v>
      </c>
      <c r="CA459" s="636" t="e">
        <f>INDEX(Таблиця5[[C - COINS - COST]:[ADDRESS]],'02BUILD'!$BY459,2)</f>
        <v>#N/A</v>
      </c>
      <c r="CB459" s="636" t="e">
        <f>INDEX(Таблиця5[[C - COINS - COST]:[ADDRESS]],'02BUILD'!$BY459,3)</f>
        <v>#N/A</v>
      </c>
      <c r="CC459" s="636" t="e">
        <f>INDEX(Таблиця5[[C - COINS - COST]:[ADDRESS]],'02BUILD'!$BY459,4)</f>
        <v>#N/A</v>
      </c>
      <c r="CD459" s="636" t="e">
        <f>INDEX(Таблиця5[[C - COINS - COST]:[ADDRESS]],'02BUILD'!$BY459,5)</f>
        <v>#N/A</v>
      </c>
      <c r="CE459" s="636" t="e">
        <f>INDEX(Таблиця5[[C - COINS - COST]:[ADDRESS]],'02BUILD'!$BY459,6)</f>
        <v>#N/A</v>
      </c>
      <c r="CF459" s="636" t="e">
        <f>INDEX(Таблиця5[[C - COINS - COST]:[ADDRESS]],'02BUILD'!$BY459,7)</f>
        <v>#N/A</v>
      </c>
      <c r="CG459" s="636" t="e">
        <f>INDEX(Таблиця5[[C - COINS - COST]:[ADDRESS]],'02BUILD'!$BY459,8)</f>
        <v>#N/A</v>
      </c>
      <c r="CH459" s="636" t="e">
        <f>INDEX(Таблиця5[[C - COINS - COST]:[ADDRESS]],'02BUILD'!$BY459,9)</f>
        <v>#N/A</v>
      </c>
      <c r="CI459" s="636" t="e">
        <f>INDEX(Таблиця5[[C - COINS - COST]:[ADDRESS]],'02BUILD'!$BY459,10)</f>
        <v>#N/A</v>
      </c>
    </row>
    <row r="460" spans="1:87" ht="16.5" hidden="1" thickTop="1" thickBot="1">
      <c r="A460" s="636" t="s">
        <v>899</v>
      </c>
      <c r="B460" s="665" t="str">
        <f>LEFT(LEFT(A460,FIND(":",A460)),LEN(LEFT(A460,FIND(":",A460)))-1)</f>
        <v>$41</v>
      </c>
      <c r="C460" s="665" t="str">
        <f>RIGHT(A460,LEN(A460)-FIND(":",A460)-1)</f>
        <v>The Ship's Wheel (tavern, C, 2)</v>
      </c>
      <c r="D460" s="636"/>
      <c r="E460" s="636"/>
      <c r="F460" s="665" t="s">
        <v>1282</v>
      </c>
      <c r="G460" s="665" t="s">
        <v>1627</v>
      </c>
      <c r="H460" s="665" t="s">
        <v>21064</v>
      </c>
      <c r="I460" s="665" t="s">
        <v>3971</v>
      </c>
      <c r="J460" s="665"/>
      <c r="K460" s="665" t="s">
        <v>2093</v>
      </c>
      <c r="L460" s="665" t="s">
        <v>2069</v>
      </c>
      <c r="M460" s="665">
        <v>2</v>
      </c>
      <c r="N460" s="665"/>
      <c r="O460" s="665">
        <v>4</v>
      </c>
      <c r="P460" s="665"/>
      <c r="Q460" s="665">
        <v>3</v>
      </c>
      <c r="R460" s="665"/>
      <c r="S460" s="665" t="str">
        <f>Таблиця4[[#This Row],[C - COINS - COST]]&amp;"C"&amp;" | "&amp;Таблиця4[[#This Row],[A - TANKARDS - Drinks]]&amp;"A"&amp;" | "&amp;Таблиця4[[#This Row],[P - PIPES - hospitality]]&amp;" P"&amp;" | "&amp;Таблиця4[[#This Row],[D - DAGGERS - danger level]]&amp;"D"</f>
        <v>4C | A | 3 P | D</v>
      </c>
      <c r="T460" s="665"/>
      <c r="U460" s="665"/>
      <c r="V460" s="665"/>
      <c r="W460" s="690"/>
      <c r="X460" s="665" t="s">
        <v>4315</v>
      </c>
      <c r="Y460" s="665"/>
      <c r="Z460" s="665" t="str">
        <f>Таблиця4[[#This Row],[Descriptions2]]</f>
        <v/>
      </c>
      <c r="AA460" s="665" t="str">
        <f>Таблиця4[[#This Row],[Owner/Specific NPCs3]]</f>
        <v/>
      </c>
      <c r="AB460" s="665"/>
      <c r="AC460" s="666" t="s">
        <v>5836</v>
      </c>
      <c r="AD460" s="667"/>
      <c r="AE460" s="671"/>
      <c r="AF460" s="665" t="str">
        <f>IFERROR(INDEX('02VG'!B$4:B$167,MATCH($H460,'02VG'!$A$4:$A$167,0),1),"")</f>
        <v/>
      </c>
      <c r="AG460" s="665" t="str">
        <f>IFERROR(INDEX('02VG'!C$4:C$167,MATCH($H460,'02VG'!$A$4:$A$167,0),1),"")</f>
        <v/>
      </c>
      <c r="AH460" s="665" t="str">
        <f>IFERROR(INDEX('02VG'!D$4:D$167,MATCH($H460,'02VG'!$A$4:$A$167,0),1),"")</f>
        <v/>
      </c>
      <c r="AI460" s="665" t="str">
        <f>IFERROR(INDEX('02VG'!E$4:E$167,MATCH($H460,'02VG'!$A$4:$A$167,0),1),"")</f>
        <v/>
      </c>
      <c r="AJ460" s="665" t="str">
        <f>IFERROR(INDEX('02VG'!G$4:G$167,MATCH($H460,'02VG'!$A$4:$A$167,0),1),"")</f>
        <v/>
      </c>
      <c r="AK460" s="665" t="str">
        <f>IFERROR(INDEX('02VG'!I$4:I$167,MATCH($H460,'02VG'!$A$4:$A$167,0),1),"")</f>
        <v/>
      </c>
      <c r="AL460" s="665" t="str">
        <f>IFERROR(INDEX('02VG'!L$4:L$167,MATCH($H460,'02VG'!$A$4:$A$167,0),1),"")</f>
        <v/>
      </c>
      <c r="AM460" s="671"/>
      <c r="AN460" s="665" t="str">
        <f>IFERROR(INDEX('02ORG'!$H$4:$H$45,MATCH($F460,'02ORG'!$M$4:$M$45,0),1),"")</f>
        <v/>
      </c>
      <c r="AO460" s="671"/>
      <c r="AP460" s="665" t="str">
        <f>IFERROR(INDEX('02FOLK'!$AT$3:$AT$45,MATCH($F460,'02FOLK'!$AS$3:$AS$45,0),1),"")</f>
        <v/>
      </c>
      <c r="AQ460" s="671"/>
      <c r="AR460" s="636"/>
      <c r="AS460" s="636"/>
      <c r="AT460" s="636"/>
      <c r="AU460" s="636"/>
      <c r="AV460" s="671"/>
      <c r="AW460" s="636" t="str">
        <f>IFERROR(INDEX('02_LIVING_WATERDEEP'!$C$2:$C$200,MATCH(Таблиця4[[#This Row],[BUILDING NAME]],'02_LIVING_WATERDEEP'!$A$2:$A$200,0),1),"")</f>
        <v/>
      </c>
      <c r="AX460" s="636" t="str">
        <f>IFERROR(INDEX('02_LIVING_WATERDEEP'!$F$2:$F$200,MATCH(Таблиця4[[#This Row],[BUILDING NAME]],'02_LIVING_WATERDEEP'!$A$2:$A$200,0),1),"")</f>
        <v/>
      </c>
      <c r="AY460" s="636" t="str">
        <f>IFERROR(INDEX('02_LIVING_WATERDEEP'!$I$2:$I$200,MATCH(Таблиця4[[#This Row],[BUILDING NAME]],'02_LIVING_WATERDEEP'!$A$2:$A$200,0),1),"")</f>
        <v/>
      </c>
      <c r="AZ460" s="636" t="str">
        <f>IFERROR(INDEX('02_LIVING_WATERDEEP'!$J$2:$J$200,MATCH(Таблиця4[[#This Row],[BUILDING NAME]],'02_LIVING_WATERDEEP'!$A$2:$A$200,0),1),"")</f>
        <v/>
      </c>
      <c r="BA460" s="636" t="str">
        <f>IFERROR(INDEX('02_LIVING_WATERDEEP'!$K$2:$K$200,MATCH(Таблиця4[[#This Row],[BUILDING NAME]],'02_LIVING_WATERDEEP'!$A$2:$A$200,0),1),"")</f>
        <v/>
      </c>
      <c r="BB460" s="636" t="str">
        <f>IFERROR(INDEX('02_LIVING_WATERDEEP'!$L$2:$L$200,MATCH(Таблиця4[[#This Row],[BUILDING NAME]],'02_LIVING_WATERDEEP'!$A$2:$A$200,0),1),"")</f>
        <v/>
      </c>
      <c r="BC460" s="636" t="str">
        <f>IFERROR(INDEX('02_LIVING_WATERDEEP'!$M$2:$M$200,MATCH(Таблиця4[[#This Row],[BUILDING NAME]],'02_LIVING_WATERDEEP'!$A$2:$A$200,0),1),"")</f>
        <v/>
      </c>
      <c r="BD460" s="636"/>
      <c r="BE460" s="636"/>
      <c r="BF460" s="636"/>
      <c r="BG460" s="636"/>
      <c r="BH460" s="636"/>
      <c r="BI460" s="636"/>
      <c r="BJ460" s="636"/>
      <c r="BK460" s="636"/>
      <c r="BL460" s="636"/>
      <c r="BM460" s="636"/>
      <c r="BN460" s="636"/>
      <c r="BO460" s="636"/>
      <c r="BP460" s="636"/>
      <c r="BQ460" s="636"/>
      <c r="BR460" s="636"/>
      <c r="BS460" s="636"/>
      <c r="BT460" s="636"/>
      <c r="BU460" s="636" t="e">
        <f>MATCH(Таблиця4[[#This Row],[BUILDING NAME]],#REF!,0)</f>
        <v>#REF!</v>
      </c>
      <c r="BV460" s="636" t="e">
        <f>INDEX(#REF!,'02BUILD'!BU460,1)</f>
        <v>#REF!</v>
      </c>
      <c r="BW460" s="636" t="e">
        <v>#N/A</v>
      </c>
      <c r="BX460" s="636"/>
      <c r="BY460" s="636" t="e">
        <f>MATCH(Таблиця4[[#This Row],[BUILDING NAME]],Таблиця5[NAME],0)</f>
        <v>#N/A</v>
      </c>
      <c r="BZ460" s="636" t="e">
        <f>INDEX(Таблиця5[[C - COINS - COST]:[ADDRESS]],'02BUILD'!$BY460,1)</f>
        <v>#N/A</v>
      </c>
      <c r="CA460" s="636" t="e">
        <f>INDEX(Таблиця5[[C - COINS - COST]:[ADDRESS]],'02BUILD'!$BY460,2)</f>
        <v>#N/A</v>
      </c>
      <c r="CB460" s="636" t="e">
        <f>INDEX(Таблиця5[[C - COINS - COST]:[ADDRESS]],'02BUILD'!$BY460,3)</f>
        <v>#N/A</v>
      </c>
      <c r="CC460" s="636" t="e">
        <f>INDEX(Таблиця5[[C - COINS - COST]:[ADDRESS]],'02BUILD'!$BY460,4)</f>
        <v>#N/A</v>
      </c>
      <c r="CD460" s="636" t="e">
        <f>INDEX(Таблиця5[[C - COINS - COST]:[ADDRESS]],'02BUILD'!$BY460,5)</f>
        <v>#N/A</v>
      </c>
      <c r="CE460" s="636" t="e">
        <f>INDEX(Таблиця5[[C - COINS - COST]:[ADDRESS]],'02BUILD'!$BY460,6)</f>
        <v>#N/A</v>
      </c>
      <c r="CF460" s="636" t="e">
        <f>INDEX(Таблиця5[[C - COINS - COST]:[ADDRESS]],'02BUILD'!$BY460,7)</f>
        <v>#N/A</v>
      </c>
      <c r="CG460" s="636" t="e">
        <f>INDEX(Таблиця5[[C - COINS - COST]:[ADDRESS]],'02BUILD'!$BY460,8)</f>
        <v>#N/A</v>
      </c>
      <c r="CH460" s="636" t="e">
        <f>INDEX(Таблиця5[[C - COINS - COST]:[ADDRESS]],'02BUILD'!$BY460,9)</f>
        <v>#N/A</v>
      </c>
      <c r="CI460" s="636" t="e">
        <f>INDEX(Таблиця5[[C - COINS - COST]:[ADDRESS]],'02BUILD'!$BY460,10)</f>
        <v>#N/A</v>
      </c>
    </row>
    <row r="461" spans="1:87" ht="16.5" hidden="1" thickTop="1" thickBot="1">
      <c r="A461" s="636" t="s">
        <v>900</v>
      </c>
      <c r="B461" s="665" t="str">
        <f>LEFT(LEFT(A461,FIND(":",A461)),LEN(LEFT(A461,FIND(":",A461)))-1)</f>
        <v>$42</v>
      </c>
      <c r="C461" s="665" t="str">
        <f>RIGHT(A461,LEN(A461)-FIND(":",A461)-1)</f>
        <v>The Pilgrim's Rest (inn, B, 3)</v>
      </c>
      <c r="D461" s="636"/>
      <c r="E461" s="636"/>
      <c r="F461" s="665" t="s">
        <v>1283</v>
      </c>
      <c r="G461" s="665" t="s">
        <v>1628</v>
      </c>
      <c r="H461" s="665" t="s">
        <v>21063</v>
      </c>
      <c r="I461" s="665" t="s">
        <v>3971</v>
      </c>
      <c r="J461" s="665"/>
      <c r="K461" s="665" t="s">
        <v>2092</v>
      </c>
      <c r="L461" s="665" t="s">
        <v>2081</v>
      </c>
      <c r="M461" s="665">
        <v>3</v>
      </c>
      <c r="N461" s="665"/>
      <c r="O461" s="665">
        <v>4</v>
      </c>
      <c r="P461" s="665">
        <v>4</v>
      </c>
      <c r="Q461" s="665"/>
      <c r="R461" s="665"/>
      <c r="S461" s="665" t="str">
        <f>Таблиця4[[#This Row],[C - COINS - COST]]&amp;"C"&amp;" | "&amp;Таблиця4[[#This Row],[A - TANKARDS - Drinks]]&amp;"A"&amp;" | "&amp;Таблиця4[[#This Row],[P - PIPES - hospitality]]&amp;" P"&amp;" | "&amp;Таблиця4[[#This Row],[D - DAGGERS - danger level]]&amp;"D"</f>
        <v>4C | 4A |  P | D</v>
      </c>
      <c r="T461" s="665"/>
      <c r="U461" s="665"/>
      <c r="V461" s="665"/>
      <c r="W461" s="665" t="s">
        <v>5677</v>
      </c>
      <c r="X461" s="665" t="s">
        <v>4315</v>
      </c>
      <c r="Y461" s="665"/>
      <c r="Z461" s="665" t="str">
        <f>Таблиця4[[#This Row],[Descriptions2]]</f>
        <v/>
      </c>
      <c r="AA461" s="665" t="str">
        <f>Таблиця4[[#This Row],[Owner/Specific NPCs3]]</f>
        <v/>
      </c>
      <c r="AB461" s="665"/>
      <c r="AC461" s="666" t="s">
        <v>5836</v>
      </c>
      <c r="AD461" s="667"/>
      <c r="AE461" s="671"/>
      <c r="AF461" s="665" t="str">
        <f>IFERROR(INDEX('02VG'!B$4:B$167,MATCH($H461,'02VG'!$A$4:$A$167,0),1),"")</f>
        <v/>
      </c>
      <c r="AG461" s="665" t="str">
        <f>IFERROR(INDEX('02VG'!C$4:C$167,MATCH($H461,'02VG'!$A$4:$A$167,0),1),"")</f>
        <v/>
      </c>
      <c r="AH461" s="665" t="str">
        <f>IFERROR(INDEX('02VG'!D$4:D$167,MATCH($H461,'02VG'!$A$4:$A$167,0),1),"")</f>
        <v/>
      </c>
      <c r="AI461" s="665" t="str">
        <f>IFERROR(INDEX('02VG'!E$4:E$167,MATCH($H461,'02VG'!$A$4:$A$167,0),1),"")</f>
        <v/>
      </c>
      <c r="AJ461" s="665" t="str">
        <f>IFERROR(INDEX('02VG'!G$4:G$167,MATCH($H461,'02VG'!$A$4:$A$167,0),1),"")</f>
        <v/>
      </c>
      <c r="AK461" s="665" t="str">
        <f>IFERROR(INDEX('02VG'!I$4:I$167,MATCH($H461,'02VG'!$A$4:$A$167,0),1),"")</f>
        <v/>
      </c>
      <c r="AL461" s="665" t="str">
        <f>IFERROR(INDEX('02VG'!L$4:L$167,MATCH($H461,'02VG'!$A$4:$A$167,0),1),"")</f>
        <v/>
      </c>
      <c r="AM461" s="671"/>
      <c r="AN461" s="665" t="str">
        <f>IFERROR(INDEX('02ORG'!$H$4:$H$45,MATCH($F461,'02ORG'!$M$4:$M$45,0),1),"")</f>
        <v/>
      </c>
      <c r="AO461" s="671"/>
      <c r="AP461" s="665" t="str">
        <f>IFERROR(INDEX('02FOLK'!$AT$3:$AT$45,MATCH($F461,'02FOLK'!$AS$3:$AS$45,0),1),"")</f>
        <v/>
      </c>
      <c r="AQ461" s="671"/>
      <c r="AR461" s="636"/>
      <c r="AS461" s="636"/>
      <c r="AT461" s="636"/>
      <c r="AU461" s="636"/>
      <c r="AV461" s="671"/>
      <c r="AW461" s="636" t="str">
        <f>IFERROR(INDEX('02_LIVING_WATERDEEP'!$C$2:$C$200,MATCH(Таблиця4[[#This Row],[BUILDING NAME]],'02_LIVING_WATERDEEP'!$A$2:$A$200,0),1),"")</f>
        <v/>
      </c>
      <c r="AX461" s="636" t="str">
        <f>IFERROR(INDEX('02_LIVING_WATERDEEP'!$F$2:$F$200,MATCH(Таблиця4[[#This Row],[BUILDING NAME]],'02_LIVING_WATERDEEP'!$A$2:$A$200,0),1),"")</f>
        <v/>
      </c>
      <c r="AY461" s="636" t="str">
        <f>IFERROR(INDEX('02_LIVING_WATERDEEP'!$I$2:$I$200,MATCH(Таблиця4[[#This Row],[BUILDING NAME]],'02_LIVING_WATERDEEP'!$A$2:$A$200,0),1),"")</f>
        <v/>
      </c>
      <c r="AZ461" s="636" t="str">
        <f>IFERROR(INDEX('02_LIVING_WATERDEEP'!$J$2:$J$200,MATCH(Таблиця4[[#This Row],[BUILDING NAME]],'02_LIVING_WATERDEEP'!$A$2:$A$200,0),1),"")</f>
        <v/>
      </c>
      <c r="BA461" s="636" t="str">
        <f>IFERROR(INDEX('02_LIVING_WATERDEEP'!$K$2:$K$200,MATCH(Таблиця4[[#This Row],[BUILDING NAME]],'02_LIVING_WATERDEEP'!$A$2:$A$200,0),1),"")</f>
        <v/>
      </c>
      <c r="BB461" s="636" t="str">
        <f>IFERROR(INDEX('02_LIVING_WATERDEEP'!$L$2:$L$200,MATCH(Таблиця4[[#This Row],[BUILDING NAME]],'02_LIVING_WATERDEEP'!$A$2:$A$200,0),1),"")</f>
        <v/>
      </c>
      <c r="BC461" s="636" t="str">
        <f>IFERROR(INDEX('02_LIVING_WATERDEEP'!$M$2:$M$200,MATCH(Таблиця4[[#This Row],[BUILDING NAME]],'02_LIVING_WATERDEEP'!$A$2:$A$200,0),1),"")</f>
        <v/>
      </c>
      <c r="BD461" s="636"/>
      <c r="BE461" s="636"/>
      <c r="BF461" s="636"/>
      <c r="BG461" s="636"/>
      <c r="BH461" s="636"/>
      <c r="BI461" s="636"/>
      <c r="BJ461" s="636"/>
      <c r="BK461" s="636"/>
      <c r="BL461" s="636"/>
      <c r="BM461" s="636"/>
      <c r="BN461" s="636"/>
      <c r="BO461" s="636"/>
      <c r="BP461" s="636"/>
      <c r="BQ461" s="636"/>
      <c r="BR461" s="636"/>
      <c r="BS461" s="636"/>
      <c r="BT461" s="636"/>
      <c r="BU461" s="636" t="e">
        <f>MATCH(Таблиця4[[#This Row],[BUILDING NAME]],#REF!,0)</f>
        <v>#REF!</v>
      </c>
      <c r="BV461" s="636" t="e">
        <f>INDEX(#REF!,'02BUILD'!BU461,1)</f>
        <v>#REF!</v>
      </c>
      <c r="BW461" s="636" t="s">
        <v>20663</v>
      </c>
      <c r="BX461" s="636"/>
      <c r="BY461" s="636" t="e">
        <f>MATCH(Таблиця4[[#This Row],[BUILDING NAME]],Таблиця5[NAME],0)</f>
        <v>#N/A</v>
      </c>
      <c r="BZ461" s="636" t="e">
        <f>INDEX(Таблиця5[[C - COINS - COST]:[ADDRESS]],'02BUILD'!$BY461,1)</f>
        <v>#N/A</v>
      </c>
      <c r="CA461" s="636" t="e">
        <f>INDEX(Таблиця5[[C - COINS - COST]:[ADDRESS]],'02BUILD'!$BY461,2)</f>
        <v>#N/A</v>
      </c>
      <c r="CB461" s="636" t="e">
        <f>INDEX(Таблиця5[[C - COINS - COST]:[ADDRESS]],'02BUILD'!$BY461,3)</f>
        <v>#N/A</v>
      </c>
      <c r="CC461" s="636" t="e">
        <f>INDEX(Таблиця5[[C - COINS - COST]:[ADDRESS]],'02BUILD'!$BY461,4)</f>
        <v>#N/A</v>
      </c>
      <c r="CD461" s="636" t="e">
        <f>INDEX(Таблиця5[[C - COINS - COST]:[ADDRESS]],'02BUILD'!$BY461,5)</f>
        <v>#N/A</v>
      </c>
      <c r="CE461" s="636" t="e">
        <f>INDEX(Таблиця5[[C - COINS - COST]:[ADDRESS]],'02BUILD'!$BY461,6)</f>
        <v>#N/A</v>
      </c>
      <c r="CF461" s="636" t="e">
        <f>INDEX(Таблиця5[[C - COINS - COST]:[ADDRESS]],'02BUILD'!$BY461,7)</f>
        <v>#N/A</v>
      </c>
      <c r="CG461" s="636" t="e">
        <f>INDEX(Таблиця5[[C - COINS - COST]:[ADDRESS]],'02BUILD'!$BY461,8)</f>
        <v>#N/A</v>
      </c>
      <c r="CH461" s="636" t="e">
        <f>INDEX(Таблиця5[[C - COINS - COST]:[ADDRESS]],'02BUILD'!$BY461,9)</f>
        <v>#N/A</v>
      </c>
      <c r="CI461" s="636" t="e">
        <f>INDEX(Таблиця5[[C - COINS - COST]:[ADDRESS]],'02BUILD'!$BY461,10)</f>
        <v>#N/A</v>
      </c>
    </row>
    <row r="462" spans="1:87" ht="16.5" hidden="1" thickTop="1" thickBot="1">
      <c r="A462" s="636" t="s">
        <v>901</v>
      </c>
      <c r="B462" s="665" t="str">
        <f>LEFT(LEFT(A462,FIND(":",A462)),LEN(LEFT(A462,FIND(":",A462)))-1)</f>
        <v>$43</v>
      </c>
      <c r="C462" s="665" t="str">
        <f>RIGHT(A462,LEN(A462)-FIND(":",A462)-1)</f>
        <v>The Wandering Wemic (inn, B, 3)</v>
      </c>
      <c r="D462" s="636"/>
      <c r="E462" s="636"/>
      <c r="F462" s="665" t="s">
        <v>1284</v>
      </c>
      <c r="G462" s="665" t="s">
        <v>1629</v>
      </c>
      <c r="H462" s="665" t="s">
        <v>20945</v>
      </c>
      <c r="I462" s="665" t="s">
        <v>3971</v>
      </c>
      <c r="J462" s="665"/>
      <c r="K462" s="665" t="s">
        <v>2092</v>
      </c>
      <c r="L462" s="665" t="s">
        <v>2081</v>
      </c>
      <c r="M462" s="665">
        <v>3</v>
      </c>
      <c r="N462" s="520" t="s">
        <v>16480</v>
      </c>
      <c r="O462" s="665">
        <v>4</v>
      </c>
      <c r="P462" s="665">
        <v>4</v>
      </c>
      <c r="Q462" s="665"/>
      <c r="R462" s="665"/>
      <c r="S462" s="665" t="str">
        <f>Таблиця4[[#This Row],[C - COINS - COST]]&amp;"C"&amp;" | "&amp;Таблиця4[[#This Row],[A - TANKARDS - Drinks]]&amp;"A"&amp;" | "&amp;Таблиця4[[#This Row],[P - PIPES - hospitality]]&amp;" P"&amp;" | "&amp;Таблиця4[[#This Row],[D - DAGGERS - danger level]]&amp;"D"</f>
        <v>4C | 4A |  P | D</v>
      </c>
      <c r="T462" s="665"/>
      <c r="U462" s="665"/>
      <c r="V462" s="665"/>
      <c r="W462" s="520" t="s">
        <v>16479</v>
      </c>
      <c r="X462" s="665" t="s">
        <v>4315</v>
      </c>
      <c r="Y462" s="520" t="s">
        <v>16478</v>
      </c>
      <c r="Z462" s="665" t="str">
        <f>Таблиця4[[#This Row],[Descriptions2]]</f>
        <v/>
      </c>
      <c r="AA462" s="665" t="str">
        <f>Таблиця4[[#This Row],[Owner/Specific NPCs3]]</f>
        <v/>
      </c>
      <c r="AB462" s="665"/>
      <c r="AC462" s="666" t="s">
        <v>5836</v>
      </c>
      <c r="AD462" s="667"/>
      <c r="AE462" s="671"/>
      <c r="AF462" s="665">
        <f>IFERROR(INDEX('02VG'!B$4:B$167,MATCH($H462,'02VG'!$A$4:$A$167,0),1),"")</f>
        <v>4</v>
      </c>
      <c r="AG462" s="665">
        <f>IFERROR(INDEX('02VG'!C$4:C$167,MATCH($H462,'02VG'!$A$4:$A$167,0),1),"")</f>
        <v>0</v>
      </c>
      <c r="AH462" s="665">
        <f>IFERROR(INDEX('02VG'!D$4:D$167,MATCH($H462,'02VG'!$A$4:$A$167,0),1),"")</f>
        <v>4</v>
      </c>
      <c r="AI462" s="665">
        <f>IFERROR(INDEX('02VG'!E$4:E$167,MATCH($H462,'02VG'!$A$4:$A$167,0),1),"")</f>
        <v>0</v>
      </c>
      <c r="AJ462" s="665" t="str">
        <f>IFERROR(INDEX('02VG'!G$4:G$167,MATCH($H462,'02VG'!$A$4:$A$167,0),1),"")</f>
        <v>Inn</v>
      </c>
      <c r="AK462" s="665">
        <f>IFERROR(INDEX('02VG'!I$4:I$167,MATCH($H462,'02VG'!$A$4:$A$167,0),1),"")</f>
        <v>0</v>
      </c>
      <c r="AL462" s="665" t="str">
        <f>IFERROR(INDEX('02VG'!L$4:L$167,MATCH($H462,'02VG'!$A$4:$A$167,0),1),"")</f>
        <v>SEA WARD</v>
      </c>
      <c r="AM462" s="671"/>
      <c r="AN462" s="665" t="str">
        <f>IFERROR(INDEX('02ORG'!$H$4:$H$45,MATCH($F462,'02ORG'!$M$4:$M$45,0),1),"")</f>
        <v/>
      </c>
      <c r="AO462" s="671"/>
      <c r="AP462" s="665" t="str">
        <f>IFERROR(INDEX('02FOLK'!$AT$3:$AT$45,MATCH($F462,'02FOLK'!$AS$3:$AS$45,0),1),"")</f>
        <v/>
      </c>
      <c r="AQ462" s="671"/>
      <c r="AR462" s="636"/>
      <c r="AS462" s="636"/>
      <c r="AT462" s="636"/>
      <c r="AU462" s="636"/>
      <c r="AV462" s="671"/>
      <c r="AW462" s="636" t="str">
        <f>IFERROR(INDEX('02_LIVING_WATERDEEP'!$C$2:$C$200,MATCH(Таблиця4[[#This Row],[BUILDING NAME]],'02_LIVING_WATERDEEP'!$A$2:$A$200,0),1),"")</f>
        <v/>
      </c>
      <c r="AX462" s="636" t="str">
        <f>IFERROR(INDEX('02_LIVING_WATERDEEP'!$F$2:$F$200,MATCH(Таблиця4[[#This Row],[BUILDING NAME]],'02_LIVING_WATERDEEP'!$A$2:$A$200,0),1),"")</f>
        <v/>
      </c>
      <c r="AY462" s="636" t="str">
        <f>IFERROR(INDEX('02_LIVING_WATERDEEP'!$I$2:$I$200,MATCH(Таблиця4[[#This Row],[BUILDING NAME]],'02_LIVING_WATERDEEP'!$A$2:$A$200,0),1),"")</f>
        <v/>
      </c>
      <c r="AZ462" s="636" t="str">
        <f>IFERROR(INDEX('02_LIVING_WATERDEEP'!$J$2:$J$200,MATCH(Таблиця4[[#This Row],[BUILDING NAME]],'02_LIVING_WATERDEEP'!$A$2:$A$200,0),1),"")</f>
        <v/>
      </c>
      <c r="BA462" s="636" t="str">
        <f>IFERROR(INDEX('02_LIVING_WATERDEEP'!$K$2:$K$200,MATCH(Таблиця4[[#This Row],[BUILDING NAME]],'02_LIVING_WATERDEEP'!$A$2:$A$200,0),1),"")</f>
        <v/>
      </c>
      <c r="BB462" s="636" t="str">
        <f>IFERROR(INDEX('02_LIVING_WATERDEEP'!$L$2:$L$200,MATCH(Таблиця4[[#This Row],[BUILDING NAME]],'02_LIVING_WATERDEEP'!$A$2:$A$200,0),1),"")</f>
        <v/>
      </c>
      <c r="BC462" s="636" t="str">
        <f>IFERROR(INDEX('02_LIVING_WATERDEEP'!$M$2:$M$200,MATCH(Таблиця4[[#This Row],[BUILDING NAME]],'02_LIVING_WATERDEEP'!$A$2:$A$200,0),1),"")</f>
        <v/>
      </c>
      <c r="BD462" s="636"/>
      <c r="BE462" s="636"/>
      <c r="BF462" s="636"/>
      <c r="BG462" s="636"/>
      <c r="BH462" s="636"/>
      <c r="BI462" s="636"/>
      <c r="BJ462" s="636"/>
      <c r="BK462" s="636"/>
      <c r="BL462" s="636"/>
      <c r="BM462" s="636"/>
      <c r="BN462" s="636"/>
      <c r="BO462" s="636"/>
      <c r="BP462" s="636"/>
      <c r="BQ462" s="636"/>
      <c r="BR462" s="636"/>
      <c r="BS462" s="636"/>
      <c r="BT462" s="636"/>
      <c r="BU462" s="636" t="e">
        <f>MATCH(Таблиця4[[#This Row],[BUILDING NAME]],#REF!,0)</f>
        <v>#REF!</v>
      </c>
      <c r="BV462" s="636" t="e">
        <f>INDEX(#REF!,'02BUILD'!BU462,1)</f>
        <v>#REF!</v>
      </c>
      <c r="BW462" s="636">
        <v>0</v>
      </c>
      <c r="BX462" s="636"/>
      <c r="BY462" s="636">
        <f>MATCH(Таблиця4[[#This Row],[BUILDING NAME]],Таблиця5[NAME],0)</f>
        <v>27</v>
      </c>
      <c r="BZ462" s="636">
        <f>INDEX(Таблиця5[[C - COINS - COST]:[ADDRESS]],'02BUILD'!$BY462,1)</f>
        <v>4</v>
      </c>
      <c r="CA462" s="636">
        <f>INDEX(Таблиця5[[C - COINS - COST]:[ADDRESS]],'02BUILD'!$BY462,2)</f>
        <v>0</v>
      </c>
      <c r="CB462" s="636">
        <f>INDEX(Таблиця5[[C - COINS - COST]:[ADDRESS]],'02BUILD'!$BY462,3)</f>
        <v>4</v>
      </c>
      <c r="CC462" s="636">
        <f>INDEX(Таблиця5[[C - COINS - COST]:[ADDRESS]],'02BUILD'!$BY462,4)</f>
        <v>0</v>
      </c>
      <c r="CD462" s="636" t="str">
        <f>INDEX(Таблиця5[[C - COINS - COST]:[ADDRESS]],'02BUILD'!$BY462,5)</f>
        <v>4c4p</v>
      </c>
      <c r="CE462" s="636" t="str">
        <f>INDEX(Таблиця5[[C - COINS - COST]:[ADDRESS]],'02BUILD'!$BY462,6)</f>
        <v>Inn</v>
      </c>
      <c r="CF462" s="636">
        <f>INDEX(Таблиця5[[C - COINS - COST]:[ADDRESS]],'02BUILD'!$BY462,7)</f>
        <v>0</v>
      </c>
      <c r="CG462" s="636">
        <f>INDEX(Таблиця5[[C - COINS - COST]:[ADDRESS]],'02BUILD'!$BY462,8)</f>
        <v>0</v>
      </c>
      <c r="CH462" s="636">
        <f>INDEX(Таблиця5[[C - COINS - COST]:[ADDRESS]],'02BUILD'!$BY462,9)</f>
        <v>0</v>
      </c>
      <c r="CI462" s="636">
        <f>INDEX(Таблиця5[[C - COINS - COST]:[ADDRESS]],'02BUILD'!$BY462,10)</f>
        <v>0</v>
      </c>
    </row>
    <row r="463" spans="1:87" ht="16.5" hidden="1" thickTop="1" thickBot="1">
      <c r="A463" s="636" t="s">
        <v>902</v>
      </c>
      <c r="B463" s="665" t="str">
        <f>LEFT(LEFT(A463,FIND(":",A463)),LEN(LEFT(A463,FIND(":",A463)))-1)</f>
        <v>$44</v>
      </c>
      <c r="C463" s="665" t="str">
        <f>RIGHT(A463,LEN(A463)-FIND(":",A463)-1)</f>
        <v>Tchazzam Villa (noble villa, A, 1s &amp; 2s)</v>
      </c>
      <c r="D463" s="636"/>
      <c r="E463" s="636"/>
      <c r="F463" s="665" t="s">
        <v>593</v>
      </c>
      <c r="G463" s="665" t="s">
        <v>1630</v>
      </c>
      <c r="H463" s="906" t="s">
        <v>21570</v>
      </c>
      <c r="I463" s="665" t="s">
        <v>3971</v>
      </c>
      <c r="J463" s="665"/>
      <c r="K463" s="665" t="s">
        <v>2075</v>
      </c>
      <c r="L463" s="665" t="s">
        <v>2076</v>
      </c>
      <c r="M463" s="665" t="s">
        <v>2071</v>
      </c>
      <c r="N463" s="665"/>
      <c r="O463" s="665"/>
      <c r="P463" s="665"/>
      <c r="Q463" s="665"/>
      <c r="R463" s="665"/>
      <c r="S463" s="665" t="str">
        <f>Таблиця4[[#This Row],[C - COINS - COST]]&amp;"C"&amp;" | "&amp;Таблиця4[[#This Row],[A - TANKARDS - Drinks]]&amp;"A"&amp;" | "&amp;Таблиця4[[#This Row],[P - PIPES - hospitality]]&amp;" P"&amp;" | "&amp;Таблиця4[[#This Row],[D - DAGGERS - danger level]]&amp;"D"</f>
        <v>C | A |  P | D</v>
      </c>
      <c r="T463" s="665"/>
      <c r="U463" s="665"/>
      <c r="V463" s="665"/>
      <c r="W463" s="906"/>
      <c r="X463" s="665" t="s">
        <v>4315</v>
      </c>
      <c r="Y463" s="665"/>
      <c r="Z463" s="665" t="str">
        <f>Таблиця4[[#This Row],[Descriptions2]]</f>
        <v/>
      </c>
      <c r="AA463" s="665" t="str">
        <f>Таблиця4[[#This Row],[Owner/Specific NPCs3]]</f>
        <v/>
      </c>
      <c r="AB463" s="665"/>
      <c r="AC463" s="666" t="s">
        <v>5836</v>
      </c>
      <c r="AD463" s="667"/>
      <c r="AE463" s="671"/>
      <c r="AF463" s="665" t="str">
        <f>IFERROR(INDEX('02VG'!B$4:B$167,MATCH($H463,'02VG'!$A$4:$A$167,0),1),"")</f>
        <v/>
      </c>
      <c r="AG463" s="665" t="str">
        <f>IFERROR(INDEX('02VG'!C$4:C$167,MATCH($H463,'02VG'!$A$4:$A$167,0),1),"")</f>
        <v/>
      </c>
      <c r="AH463" s="665" t="str">
        <f>IFERROR(INDEX('02VG'!D$4:D$167,MATCH($H463,'02VG'!$A$4:$A$167,0),1),"")</f>
        <v/>
      </c>
      <c r="AI463" s="665" t="str">
        <f>IFERROR(INDEX('02VG'!E$4:E$167,MATCH($H463,'02VG'!$A$4:$A$167,0),1),"")</f>
        <v/>
      </c>
      <c r="AJ463" s="665" t="str">
        <f>IFERROR(INDEX('02VG'!G$4:G$167,MATCH($H463,'02VG'!$A$4:$A$167,0),1),"")</f>
        <v/>
      </c>
      <c r="AK463" s="665" t="str">
        <f>IFERROR(INDEX('02VG'!I$4:I$167,MATCH($H463,'02VG'!$A$4:$A$167,0),1),"")</f>
        <v/>
      </c>
      <c r="AL463" s="665" t="str">
        <f>IFERROR(INDEX('02VG'!L$4:L$167,MATCH($H463,'02VG'!$A$4:$A$167,0),1),"")</f>
        <v/>
      </c>
      <c r="AM463" s="671"/>
      <c r="AN463" s="665" t="str">
        <f>IFERROR(INDEX('02ORG'!$H$4:$H$45,MATCH($F463,'02ORG'!$M$4:$M$45,0),1),"")</f>
        <v/>
      </c>
      <c r="AO463" s="671"/>
      <c r="AP463" s="665" t="str">
        <f>IFERROR(INDEX('02FOLK'!$AT$3:$AT$45,MATCH($F463,'02FOLK'!$AS$3:$AS$45,0),1),"")</f>
        <v/>
      </c>
      <c r="AQ463" s="671"/>
      <c r="AR463" s="636"/>
      <c r="AS463" s="636"/>
      <c r="AT463" s="636"/>
      <c r="AU463" s="636"/>
      <c r="AV463" s="671"/>
      <c r="AW463" s="636" t="str">
        <f>IFERROR(INDEX('02_LIVING_WATERDEEP'!$C$2:$C$200,MATCH(Таблиця4[[#This Row],[BUILDING NAME]],'02_LIVING_WATERDEEP'!$A$2:$A$200,0),1),"")</f>
        <v/>
      </c>
      <c r="AX463" s="636" t="str">
        <f>IFERROR(INDEX('02_LIVING_WATERDEEP'!$F$2:$F$200,MATCH(Таблиця4[[#This Row],[BUILDING NAME]],'02_LIVING_WATERDEEP'!$A$2:$A$200,0),1),"")</f>
        <v/>
      </c>
      <c r="AY463" s="636" t="str">
        <f>IFERROR(INDEX('02_LIVING_WATERDEEP'!$I$2:$I$200,MATCH(Таблиця4[[#This Row],[BUILDING NAME]],'02_LIVING_WATERDEEP'!$A$2:$A$200,0),1),"")</f>
        <v/>
      </c>
      <c r="AZ463" s="636" t="str">
        <f>IFERROR(INDEX('02_LIVING_WATERDEEP'!$J$2:$J$200,MATCH(Таблиця4[[#This Row],[BUILDING NAME]],'02_LIVING_WATERDEEP'!$A$2:$A$200,0),1),"")</f>
        <v/>
      </c>
      <c r="BA463" s="636" t="str">
        <f>IFERROR(INDEX('02_LIVING_WATERDEEP'!$K$2:$K$200,MATCH(Таблиця4[[#This Row],[BUILDING NAME]],'02_LIVING_WATERDEEP'!$A$2:$A$200,0),1),"")</f>
        <v/>
      </c>
      <c r="BB463" s="636" t="str">
        <f>IFERROR(INDEX('02_LIVING_WATERDEEP'!$L$2:$L$200,MATCH(Таблиця4[[#This Row],[BUILDING NAME]],'02_LIVING_WATERDEEP'!$A$2:$A$200,0),1),"")</f>
        <v/>
      </c>
      <c r="BC463" s="636" t="str">
        <f>IFERROR(INDEX('02_LIVING_WATERDEEP'!$M$2:$M$200,MATCH(Таблиця4[[#This Row],[BUILDING NAME]],'02_LIVING_WATERDEEP'!$A$2:$A$200,0),1),"")</f>
        <v/>
      </c>
      <c r="BD463" s="636"/>
      <c r="BE463" s="636"/>
      <c r="BF463" s="636"/>
      <c r="BG463" s="636"/>
      <c r="BH463" s="636"/>
      <c r="BI463" s="636"/>
      <c r="BJ463" s="636"/>
      <c r="BK463" s="636"/>
      <c r="BL463" s="636"/>
      <c r="BM463" s="636"/>
      <c r="BN463" s="636"/>
      <c r="BO463" s="636"/>
      <c r="BP463" s="636"/>
      <c r="BQ463" s="636"/>
      <c r="BR463" s="636"/>
      <c r="BS463" s="636"/>
      <c r="BT463" s="636"/>
      <c r="BU463" s="636" t="e">
        <f>MATCH(Таблиця4[[#This Row],[BUILDING NAME]],#REF!,0)</f>
        <v>#REF!</v>
      </c>
      <c r="BV463" s="636" t="e">
        <f>INDEX(#REF!,'02BUILD'!BU463,1)</f>
        <v>#REF!</v>
      </c>
      <c r="BW463" s="636" t="s">
        <v>12730</v>
      </c>
      <c r="BX463" s="636"/>
      <c r="BY463" s="636" t="e">
        <f>MATCH(Таблиця4[[#This Row],[BUILDING NAME]],Таблиця5[NAME],0)</f>
        <v>#N/A</v>
      </c>
      <c r="BZ463" s="636" t="e">
        <f>INDEX(Таблиця5[[C - COINS - COST]:[ADDRESS]],'02BUILD'!$BY463,1)</f>
        <v>#N/A</v>
      </c>
      <c r="CA463" s="636" t="e">
        <f>INDEX(Таблиця5[[C - COINS - COST]:[ADDRESS]],'02BUILD'!$BY463,2)</f>
        <v>#N/A</v>
      </c>
      <c r="CB463" s="636" t="e">
        <f>INDEX(Таблиця5[[C - COINS - COST]:[ADDRESS]],'02BUILD'!$BY463,3)</f>
        <v>#N/A</v>
      </c>
      <c r="CC463" s="636" t="e">
        <f>INDEX(Таблиця5[[C - COINS - COST]:[ADDRESS]],'02BUILD'!$BY463,4)</f>
        <v>#N/A</v>
      </c>
      <c r="CD463" s="636" t="e">
        <f>INDEX(Таблиця5[[C - COINS - COST]:[ADDRESS]],'02BUILD'!$BY463,5)</f>
        <v>#N/A</v>
      </c>
      <c r="CE463" s="636" t="e">
        <f>INDEX(Таблиця5[[C - COINS - COST]:[ADDRESS]],'02BUILD'!$BY463,6)</f>
        <v>#N/A</v>
      </c>
      <c r="CF463" s="636" t="e">
        <f>INDEX(Таблиця5[[C - COINS - COST]:[ADDRESS]],'02BUILD'!$BY463,7)</f>
        <v>#N/A</v>
      </c>
      <c r="CG463" s="636" t="e">
        <f>INDEX(Таблиця5[[C - COINS - COST]:[ADDRESS]],'02BUILD'!$BY463,8)</f>
        <v>#N/A</v>
      </c>
      <c r="CH463" s="636" t="e">
        <f>INDEX(Таблиця5[[C - COINS - COST]:[ADDRESS]],'02BUILD'!$BY463,9)</f>
        <v>#N/A</v>
      </c>
      <c r="CI463" s="636" t="e">
        <f>INDEX(Таблиця5[[C - COINS - COST]:[ADDRESS]],'02BUILD'!$BY463,10)</f>
        <v>#N/A</v>
      </c>
    </row>
    <row r="464" spans="1:87" ht="16.5" hidden="1" thickTop="1" thickBot="1">
      <c r="A464" s="636" t="s">
        <v>903</v>
      </c>
      <c r="B464" s="665" t="str">
        <f>LEFT(LEFT(A464,FIND(":",A464)),LEN(LEFT(A464,FIND(":",A464)))-1)</f>
        <v>$45"</v>
      </c>
      <c r="C464" s="665" t="str">
        <f>RIGHT(A464,LEN(A464)-FIND(":",A464)-1)</f>
        <v>Maerghoun's Inn (inn, B, 3)</v>
      </c>
      <c r="D464" s="636"/>
      <c r="E464" s="636"/>
      <c r="F464" s="665" t="s">
        <v>1631</v>
      </c>
      <c r="G464" s="665" t="s">
        <v>1632</v>
      </c>
      <c r="H464" s="665" t="s">
        <v>2230</v>
      </c>
      <c r="I464" s="665" t="s">
        <v>3971</v>
      </c>
      <c r="J464" s="665"/>
      <c r="K464" s="665" t="s">
        <v>2092</v>
      </c>
      <c r="L464" s="665" t="s">
        <v>2081</v>
      </c>
      <c r="M464" s="665">
        <v>3</v>
      </c>
      <c r="N464" s="665"/>
      <c r="O464" s="665"/>
      <c r="P464" s="665"/>
      <c r="Q464" s="665"/>
      <c r="R464" s="665"/>
      <c r="S464" s="665" t="str">
        <f>Таблиця4[[#This Row],[C - COINS - COST]]&amp;"C"&amp;" | "&amp;Таблиця4[[#This Row],[A - TANKARDS - Drinks]]&amp;"A"&amp;" | "&amp;Таблиця4[[#This Row],[P - PIPES - hospitality]]&amp;" P"&amp;" | "&amp;Таблиця4[[#This Row],[D - DAGGERS - danger level]]&amp;"D"</f>
        <v>C | A |  P | D</v>
      </c>
      <c r="T464" s="665"/>
      <c r="U464" s="665"/>
      <c r="V464" s="665"/>
      <c r="W464" s="690"/>
      <c r="X464" s="665" t="s">
        <v>237</v>
      </c>
      <c r="Y464" s="665"/>
      <c r="Z464" s="665">
        <f>Таблиця4[[#This Row],[Descriptions2]]</f>
        <v>0</v>
      </c>
      <c r="AA464" s="665">
        <f>Таблиця4[[#This Row],[Owner/Specific NPCs3]]</f>
        <v>0</v>
      </c>
      <c r="AB464" s="665"/>
      <c r="AC464" s="666" t="s">
        <v>5836</v>
      </c>
      <c r="AD464" s="667"/>
      <c r="AE464" s="671"/>
      <c r="AF464" s="665" t="str">
        <f>IFERROR(INDEX('02VG'!B$4:B$167,MATCH($H464,'02VG'!$A$4:$A$167,0),1),"")</f>
        <v/>
      </c>
      <c r="AG464" s="665" t="str">
        <f>IFERROR(INDEX('02VG'!C$4:C$167,MATCH($H464,'02VG'!$A$4:$A$167,0),1),"")</f>
        <v/>
      </c>
      <c r="AH464" s="665" t="str">
        <f>IFERROR(INDEX('02VG'!D$4:D$167,MATCH($H464,'02VG'!$A$4:$A$167,0),1),"")</f>
        <v/>
      </c>
      <c r="AI464" s="665" t="str">
        <f>IFERROR(INDEX('02VG'!E$4:E$167,MATCH($H464,'02VG'!$A$4:$A$167,0),1),"")</f>
        <v/>
      </c>
      <c r="AJ464" s="665" t="str">
        <f>IFERROR(INDEX('02VG'!G$4:G$167,MATCH($H464,'02VG'!$A$4:$A$167,0),1),"")</f>
        <v/>
      </c>
      <c r="AK464" s="665" t="str">
        <f>IFERROR(INDEX('02VG'!I$4:I$167,MATCH($H464,'02VG'!$A$4:$A$167,0),1),"")</f>
        <v/>
      </c>
      <c r="AL464" s="665" t="str">
        <f>IFERROR(INDEX('02VG'!L$4:L$167,MATCH($H464,'02VG'!$A$4:$A$167,0),1),"")</f>
        <v/>
      </c>
      <c r="AM464" s="671"/>
      <c r="AN464" s="665" t="str">
        <f>IFERROR(INDEX('02ORG'!$H$4:$H$45,MATCH($F464,'02ORG'!$M$4:$M$45,0),1),"")</f>
        <v/>
      </c>
      <c r="AO464" s="671"/>
      <c r="AP464" s="665" t="str">
        <f>IFERROR(INDEX('02FOLK'!$AT$3:$AT$45,MATCH($F464,'02FOLK'!$AS$3:$AS$45,0),1),"")</f>
        <v/>
      </c>
      <c r="AQ464" s="671"/>
      <c r="AR464" s="636"/>
      <c r="AS464" s="636"/>
      <c r="AT464" s="636"/>
      <c r="AU464" s="636"/>
      <c r="AV464" s="671"/>
      <c r="AW464" s="636">
        <f>IFERROR(INDEX('02_LIVING_WATERDEEP'!$C$2:$C$200,MATCH(Таблиця4[[#This Row],[BUILDING NAME]],'02_LIVING_WATERDEEP'!$A$2:$A$200,0),1),"")</f>
        <v>0</v>
      </c>
      <c r="AX464" s="636" t="str">
        <f>IFERROR(INDEX('02_LIVING_WATERDEEP'!$F$2:$F$200,MATCH(Таблиця4[[#This Row],[BUILDING NAME]],'02_LIVING_WATERDEEP'!$A$2:$A$200,0),1),"")</f>
        <v>Wealthy</v>
      </c>
      <c r="AY464" s="636">
        <f>IFERROR(INDEX('02_LIVING_WATERDEEP'!$I$2:$I$200,MATCH(Таблиця4[[#This Row],[BUILDING NAME]],'02_LIVING_WATERDEEP'!$A$2:$A$200,0),1),"")</f>
        <v>0</v>
      </c>
      <c r="AZ464" s="636">
        <f>IFERROR(INDEX('02_LIVING_WATERDEEP'!$J$2:$J$200,MATCH(Таблиця4[[#This Row],[BUILDING NAME]],'02_LIVING_WATERDEEP'!$A$2:$A$200,0),1),"")</f>
        <v>0</v>
      </c>
      <c r="BA464" s="636">
        <f>IFERROR(INDEX('02_LIVING_WATERDEEP'!$K$2:$K$200,MATCH(Таблиця4[[#This Row],[BUILDING NAME]],'02_LIVING_WATERDEEP'!$A$2:$A$200,0),1),"")</f>
        <v>0</v>
      </c>
      <c r="BB464" s="636">
        <f>IFERROR(INDEX('02_LIVING_WATERDEEP'!$L$2:$L$200,MATCH(Таблиця4[[#This Row],[BUILDING NAME]],'02_LIVING_WATERDEEP'!$A$2:$A$200,0),1),"")</f>
        <v>0</v>
      </c>
      <c r="BC464" s="636">
        <f>IFERROR(INDEX('02_LIVING_WATERDEEP'!$M$2:$M$200,MATCH(Таблиця4[[#This Row],[BUILDING NAME]],'02_LIVING_WATERDEEP'!$A$2:$A$200,0),1),"")</f>
        <v>0</v>
      </c>
      <c r="BD464" s="636"/>
      <c r="BE464" s="636"/>
      <c r="BF464" s="636"/>
      <c r="BG464" s="636"/>
      <c r="BH464" s="636"/>
      <c r="BI464" s="636"/>
      <c r="BJ464" s="636"/>
      <c r="BK464" s="636"/>
      <c r="BL464" s="636"/>
      <c r="BM464" s="636"/>
      <c r="BN464" s="636"/>
      <c r="BO464" s="636"/>
      <c r="BP464" s="636"/>
      <c r="BQ464" s="636"/>
      <c r="BR464" s="636"/>
      <c r="BS464" s="636"/>
      <c r="BT464" s="636"/>
      <c r="BU464" s="636" t="e">
        <f>MATCH(Таблиця4[[#This Row],[BUILDING NAME]],#REF!,0)</f>
        <v>#REF!</v>
      </c>
      <c r="BV464" s="636" t="e">
        <f>INDEX(#REF!,'02BUILD'!BU464,1)</f>
        <v>#REF!</v>
      </c>
      <c r="BW464" s="636">
        <v>0</v>
      </c>
      <c r="BX464" s="636"/>
      <c r="BY464" s="636" t="e">
        <f>MATCH(Таблиця4[[#This Row],[BUILDING NAME]],Таблиця5[NAME],0)</f>
        <v>#N/A</v>
      </c>
      <c r="BZ464" s="636" t="e">
        <f>INDEX(Таблиця5[[C - COINS - COST]:[ADDRESS]],'02BUILD'!$BY464,1)</f>
        <v>#N/A</v>
      </c>
      <c r="CA464" s="636" t="e">
        <f>INDEX(Таблиця5[[C - COINS - COST]:[ADDRESS]],'02BUILD'!$BY464,2)</f>
        <v>#N/A</v>
      </c>
      <c r="CB464" s="636" t="e">
        <f>INDEX(Таблиця5[[C - COINS - COST]:[ADDRESS]],'02BUILD'!$BY464,3)</f>
        <v>#N/A</v>
      </c>
      <c r="CC464" s="636" t="e">
        <f>INDEX(Таблиця5[[C - COINS - COST]:[ADDRESS]],'02BUILD'!$BY464,4)</f>
        <v>#N/A</v>
      </c>
      <c r="CD464" s="636" t="e">
        <f>INDEX(Таблиця5[[C - COINS - COST]:[ADDRESS]],'02BUILD'!$BY464,5)</f>
        <v>#N/A</v>
      </c>
      <c r="CE464" s="636" t="e">
        <f>INDEX(Таблиця5[[C - COINS - COST]:[ADDRESS]],'02BUILD'!$BY464,6)</f>
        <v>#N/A</v>
      </c>
      <c r="CF464" s="636" t="e">
        <f>INDEX(Таблиця5[[C - COINS - COST]:[ADDRESS]],'02BUILD'!$BY464,7)</f>
        <v>#N/A</v>
      </c>
      <c r="CG464" s="636" t="e">
        <f>INDEX(Таблиця5[[C - COINS - COST]:[ADDRESS]],'02BUILD'!$BY464,8)</f>
        <v>#N/A</v>
      </c>
      <c r="CH464" s="636" t="e">
        <f>INDEX(Таблиця5[[C - COINS - COST]:[ADDRESS]],'02BUILD'!$BY464,9)</f>
        <v>#N/A</v>
      </c>
      <c r="CI464" s="636" t="e">
        <f>INDEX(Таблиця5[[C - COINS - COST]:[ADDRESS]],'02BUILD'!$BY464,10)</f>
        <v>#N/A</v>
      </c>
    </row>
    <row r="465" spans="1:87" ht="16.5" hidden="1" thickTop="1" thickBot="1">
      <c r="A465" s="636" t="s">
        <v>904</v>
      </c>
      <c r="B465" s="665" t="str">
        <f>LEFT(LEFT(A465,FIND(":",A465)),LEN(LEFT(A465,FIND(":",A465)))-1)</f>
        <v>$46</v>
      </c>
      <c r="C465" s="665" t="str">
        <f>RIGHT(A465,LEN(A465)-FIND(":",A465)-1)</f>
        <v>Urmbrusk Villa (noble villa, A, 2s &amp; 3s)</v>
      </c>
      <c r="D465" s="636"/>
      <c r="E465" s="636"/>
      <c r="F465" s="665" t="s">
        <v>629</v>
      </c>
      <c r="G465" s="665" t="s">
        <v>1633</v>
      </c>
      <c r="H465" s="665" t="s">
        <v>2231</v>
      </c>
      <c r="I465" s="665" t="s">
        <v>3971</v>
      </c>
      <c r="J465" s="665"/>
      <c r="K465" s="665" t="s">
        <v>2075</v>
      </c>
      <c r="L465" s="665" t="s">
        <v>2076</v>
      </c>
      <c r="M465" s="665" t="s">
        <v>2070</v>
      </c>
      <c r="N465" s="665"/>
      <c r="O465" s="665"/>
      <c r="P465" s="665"/>
      <c r="Q465" s="665"/>
      <c r="R465" s="665"/>
      <c r="S465" s="665" t="str">
        <f>Таблиця4[[#This Row],[C - COINS - COST]]&amp;"C"&amp;" | "&amp;Таблиця4[[#This Row],[A - TANKARDS - Drinks]]&amp;"A"&amp;" | "&amp;Таблиця4[[#This Row],[P - PIPES - hospitality]]&amp;" P"&amp;" | "&amp;Таблиця4[[#This Row],[D - DAGGERS - danger level]]&amp;"D"</f>
        <v>C | A |  P | D</v>
      </c>
      <c r="T465" s="665"/>
      <c r="U465" s="665"/>
      <c r="V465" s="665"/>
      <c r="W465" s="665"/>
      <c r="X465" s="665" t="s">
        <v>4315</v>
      </c>
      <c r="Y465" s="665"/>
      <c r="Z465" s="665" t="str">
        <f>Таблиця4[[#This Row],[Descriptions2]]</f>
        <v/>
      </c>
      <c r="AA465" s="665" t="str">
        <f>Таблиця4[[#This Row],[Owner/Specific NPCs3]]</f>
        <v/>
      </c>
      <c r="AB465" s="665"/>
      <c r="AC465" s="666" t="s">
        <v>5836</v>
      </c>
      <c r="AD465" s="667"/>
      <c r="AE465" s="671"/>
      <c r="AF465" s="665" t="str">
        <f>IFERROR(INDEX('02VG'!B$4:B$167,MATCH($H465,'02VG'!$A$4:$A$167,0),1),"")</f>
        <v/>
      </c>
      <c r="AG465" s="665" t="str">
        <f>IFERROR(INDEX('02VG'!C$4:C$167,MATCH($H465,'02VG'!$A$4:$A$167,0),1),"")</f>
        <v/>
      </c>
      <c r="AH465" s="665" t="str">
        <f>IFERROR(INDEX('02VG'!D$4:D$167,MATCH($H465,'02VG'!$A$4:$A$167,0),1),"")</f>
        <v/>
      </c>
      <c r="AI465" s="665" t="str">
        <f>IFERROR(INDEX('02VG'!E$4:E$167,MATCH($H465,'02VG'!$A$4:$A$167,0),1),"")</f>
        <v/>
      </c>
      <c r="AJ465" s="665" t="str">
        <f>IFERROR(INDEX('02VG'!G$4:G$167,MATCH($H465,'02VG'!$A$4:$A$167,0),1),"")</f>
        <v/>
      </c>
      <c r="AK465" s="665" t="str">
        <f>IFERROR(INDEX('02VG'!I$4:I$167,MATCH($H465,'02VG'!$A$4:$A$167,0),1),"")</f>
        <v/>
      </c>
      <c r="AL465" s="665" t="str">
        <f>IFERROR(INDEX('02VG'!L$4:L$167,MATCH($H465,'02VG'!$A$4:$A$167,0),1),"")</f>
        <v/>
      </c>
      <c r="AM465" s="671"/>
      <c r="AN465" s="665" t="str">
        <f>IFERROR(INDEX('02ORG'!$H$4:$H$45,MATCH($F465,'02ORG'!$M$4:$M$45,0),1),"")</f>
        <v/>
      </c>
      <c r="AO465" s="671"/>
      <c r="AP465" s="665" t="str">
        <f>IFERROR(INDEX('02FOLK'!$AT$3:$AT$45,MATCH($F465,'02FOLK'!$AS$3:$AS$45,0),1),"")</f>
        <v/>
      </c>
      <c r="AQ465" s="671"/>
      <c r="AR465" s="636"/>
      <c r="AS465" s="636"/>
      <c r="AT465" s="636"/>
      <c r="AU465" s="636"/>
      <c r="AV465" s="671"/>
      <c r="AW465" s="636" t="str">
        <f>IFERROR(INDEX('02_LIVING_WATERDEEP'!$C$2:$C$200,MATCH(Таблиця4[[#This Row],[BUILDING NAME]],'02_LIVING_WATERDEEP'!$A$2:$A$200,0),1),"")</f>
        <v/>
      </c>
      <c r="AX465" s="636" t="str">
        <f>IFERROR(INDEX('02_LIVING_WATERDEEP'!$F$2:$F$200,MATCH(Таблиця4[[#This Row],[BUILDING NAME]],'02_LIVING_WATERDEEP'!$A$2:$A$200,0),1),"")</f>
        <v/>
      </c>
      <c r="AY465" s="636" t="str">
        <f>IFERROR(INDEX('02_LIVING_WATERDEEP'!$I$2:$I$200,MATCH(Таблиця4[[#This Row],[BUILDING NAME]],'02_LIVING_WATERDEEP'!$A$2:$A$200,0),1),"")</f>
        <v/>
      </c>
      <c r="AZ465" s="636" t="str">
        <f>IFERROR(INDEX('02_LIVING_WATERDEEP'!$J$2:$J$200,MATCH(Таблиця4[[#This Row],[BUILDING NAME]],'02_LIVING_WATERDEEP'!$A$2:$A$200,0),1),"")</f>
        <v/>
      </c>
      <c r="BA465" s="636" t="str">
        <f>IFERROR(INDEX('02_LIVING_WATERDEEP'!$K$2:$K$200,MATCH(Таблиця4[[#This Row],[BUILDING NAME]],'02_LIVING_WATERDEEP'!$A$2:$A$200,0),1),"")</f>
        <v/>
      </c>
      <c r="BB465" s="636" t="str">
        <f>IFERROR(INDEX('02_LIVING_WATERDEEP'!$L$2:$L$200,MATCH(Таблиця4[[#This Row],[BUILDING NAME]],'02_LIVING_WATERDEEP'!$A$2:$A$200,0),1),"")</f>
        <v/>
      </c>
      <c r="BC465" s="636" t="str">
        <f>IFERROR(INDEX('02_LIVING_WATERDEEP'!$M$2:$M$200,MATCH(Таблиця4[[#This Row],[BUILDING NAME]],'02_LIVING_WATERDEEP'!$A$2:$A$200,0),1),"")</f>
        <v/>
      </c>
      <c r="BD465" s="636"/>
      <c r="BE465" s="636"/>
      <c r="BF465" s="636"/>
      <c r="BG465" s="636"/>
      <c r="BH465" s="636"/>
      <c r="BI465" s="636"/>
      <c r="BJ465" s="636"/>
      <c r="BK465" s="636"/>
      <c r="BL465" s="636"/>
      <c r="BM465" s="636"/>
      <c r="BN465" s="636"/>
      <c r="BO465" s="636"/>
      <c r="BP465" s="636"/>
      <c r="BQ465" s="636"/>
      <c r="BR465" s="636"/>
      <c r="BS465" s="636"/>
      <c r="BT465" s="636"/>
      <c r="BU465" s="636" t="e">
        <f>MATCH(Таблиця4[[#This Row],[BUILDING NAME]],#REF!,0)</f>
        <v>#REF!</v>
      </c>
      <c r="BV465" s="636" t="e">
        <f>INDEX(#REF!,'02BUILD'!BU465,1)</f>
        <v>#REF!</v>
      </c>
      <c r="BW465" s="636">
        <v>0</v>
      </c>
      <c r="BX465" s="636"/>
      <c r="BY465" s="636" t="e">
        <f>MATCH(Таблиця4[[#This Row],[BUILDING NAME]],Таблиця5[NAME],0)</f>
        <v>#N/A</v>
      </c>
      <c r="BZ465" s="636" t="e">
        <f>INDEX(Таблиця5[[C - COINS - COST]:[ADDRESS]],'02BUILD'!$BY465,1)</f>
        <v>#N/A</v>
      </c>
      <c r="CA465" s="636" t="e">
        <f>INDEX(Таблиця5[[C - COINS - COST]:[ADDRESS]],'02BUILD'!$BY465,2)</f>
        <v>#N/A</v>
      </c>
      <c r="CB465" s="636" t="e">
        <f>INDEX(Таблиця5[[C - COINS - COST]:[ADDRESS]],'02BUILD'!$BY465,3)</f>
        <v>#N/A</v>
      </c>
      <c r="CC465" s="636" t="e">
        <f>INDEX(Таблиця5[[C - COINS - COST]:[ADDRESS]],'02BUILD'!$BY465,4)</f>
        <v>#N/A</v>
      </c>
      <c r="CD465" s="636" t="e">
        <f>INDEX(Таблиця5[[C - COINS - COST]:[ADDRESS]],'02BUILD'!$BY465,5)</f>
        <v>#N/A</v>
      </c>
      <c r="CE465" s="636" t="e">
        <f>INDEX(Таблиця5[[C - COINS - COST]:[ADDRESS]],'02BUILD'!$BY465,6)</f>
        <v>#N/A</v>
      </c>
      <c r="CF465" s="636" t="e">
        <f>INDEX(Таблиця5[[C - COINS - COST]:[ADDRESS]],'02BUILD'!$BY465,7)</f>
        <v>#N/A</v>
      </c>
      <c r="CG465" s="636" t="e">
        <f>INDEX(Таблиця5[[C - COINS - COST]:[ADDRESS]],'02BUILD'!$BY465,8)</f>
        <v>#N/A</v>
      </c>
      <c r="CH465" s="636" t="e">
        <f>INDEX(Таблиця5[[C - COINS - COST]:[ADDRESS]],'02BUILD'!$BY465,9)</f>
        <v>#N/A</v>
      </c>
      <c r="CI465" s="636" t="e">
        <f>INDEX(Таблиця5[[C - COINS - COST]:[ADDRESS]],'02BUILD'!$BY465,10)</f>
        <v>#N/A</v>
      </c>
    </row>
    <row r="466" spans="1:87" ht="16.5" hidden="1" thickTop="1" thickBot="1">
      <c r="A466" s="636" t="s">
        <v>905</v>
      </c>
      <c r="B466" s="665" t="str">
        <f>LEFT(LEFT(A466,FIND(":",A466)),LEN(LEFT(A466,FIND(":",A466)))-1)</f>
        <v>$47</v>
      </c>
      <c r="C466" s="665" t="str">
        <f>RIGHT(A466,LEN(A466)-FIND(":",A466)-1)</f>
        <v>Assumbar Villa (noble villa, A, Is &amp; 3s)</v>
      </c>
      <c r="D466" s="636"/>
      <c r="E466" s="636"/>
      <c r="F466" s="665" t="s">
        <v>264</v>
      </c>
      <c r="G466" s="665" t="s">
        <v>1634</v>
      </c>
      <c r="H466" s="906" t="s">
        <v>21566</v>
      </c>
      <c r="I466" s="665" t="s">
        <v>3971</v>
      </c>
      <c r="J466" s="665"/>
      <c r="K466" s="665" t="s">
        <v>2075</v>
      </c>
      <c r="L466" s="665" t="s">
        <v>2076</v>
      </c>
      <c r="M466" s="665" t="s">
        <v>2133</v>
      </c>
      <c r="N466" s="665"/>
      <c r="O466" s="665"/>
      <c r="P466" s="665"/>
      <c r="Q466" s="665"/>
      <c r="R466" s="665"/>
      <c r="S466" s="665" t="str">
        <f>Таблиця4[[#This Row],[C - COINS - COST]]&amp;"C"&amp;" | "&amp;Таблиця4[[#This Row],[A - TANKARDS - Drinks]]&amp;"A"&amp;" | "&amp;Таблиця4[[#This Row],[P - PIPES - hospitality]]&amp;" P"&amp;" | "&amp;Таблиця4[[#This Row],[D - DAGGERS - danger level]]&amp;"D"</f>
        <v>C | A |  P | D</v>
      </c>
      <c r="T466" s="665"/>
      <c r="U466" s="665"/>
      <c r="V466" s="665"/>
      <c r="W466" s="905"/>
      <c r="X466" s="665" t="s">
        <v>4315</v>
      </c>
      <c r="Y466" s="665"/>
      <c r="Z466" s="665" t="str">
        <f>Таблиця4[[#This Row],[Descriptions2]]</f>
        <v/>
      </c>
      <c r="AA466" s="665" t="str">
        <f>Таблиця4[[#This Row],[Owner/Specific NPCs3]]</f>
        <v/>
      </c>
      <c r="AB466" s="665"/>
      <c r="AC466" s="666" t="s">
        <v>5836</v>
      </c>
      <c r="AD466" s="667"/>
      <c r="AE466" s="671"/>
      <c r="AF466" s="665" t="str">
        <f>IFERROR(INDEX('02VG'!B$4:B$167,MATCH(#REF!,'02VG'!$A$4:$A$167,0),1),"")</f>
        <v/>
      </c>
      <c r="AG466" s="665" t="str">
        <f>IFERROR(INDEX('02VG'!C$4:C$167,MATCH(#REF!,'02VG'!$A$4:$A$167,0),1),"")</f>
        <v/>
      </c>
      <c r="AH466" s="665" t="str">
        <f>IFERROR(INDEX('02VG'!D$4:D$167,MATCH(#REF!,'02VG'!$A$4:$A$167,0),1),"")</f>
        <v/>
      </c>
      <c r="AI466" s="665" t="str">
        <f>IFERROR(INDEX('02VG'!E$4:E$167,MATCH(#REF!,'02VG'!$A$4:$A$167,0),1),"")</f>
        <v/>
      </c>
      <c r="AJ466" s="665" t="str">
        <f>IFERROR(INDEX('02VG'!G$4:G$167,MATCH(#REF!,'02VG'!$A$4:$A$167,0),1),"")</f>
        <v/>
      </c>
      <c r="AK466" s="665" t="str">
        <f>IFERROR(INDEX('02VG'!I$4:I$167,MATCH(#REF!,'02VG'!$A$4:$A$167,0),1),"")</f>
        <v/>
      </c>
      <c r="AL466" s="665" t="str">
        <f>IFERROR(INDEX('02VG'!L$4:L$167,MATCH(#REF!,'02VG'!$A$4:$A$167,0),1),"")</f>
        <v/>
      </c>
      <c r="AM466" s="671"/>
      <c r="AN466" s="665" t="str">
        <f>IFERROR(INDEX('02ORG'!$H$4:$H$45,MATCH($F466,'02ORG'!$M$4:$M$45,0),1),"")</f>
        <v/>
      </c>
      <c r="AO466" s="671"/>
      <c r="AP466" s="665" t="str">
        <f>IFERROR(INDEX('02FOLK'!$AT$3:$AT$45,MATCH($F466,'02FOLK'!$AS$3:$AS$45,0),1),"")</f>
        <v/>
      </c>
      <c r="AQ466" s="671"/>
      <c r="AR466" s="636"/>
      <c r="AS466" s="636"/>
      <c r="AT466" s="636"/>
      <c r="AU466" s="636"/>
      <c r="AV466" s="671"/>
      <c r="AW466" s="636" t="str">
        <f>IFERROR(INDEX('02_LIVING_WATERDEEP'!$C$2:$C$200,MATCH(Таблиця4[[#This Row],[BUILDING NAME]],'02_LIVING_WATERDEEP'!$A$2:$A$200,0),1),"")</f>
        <v/>
      </c>
      <c r="AX466" s="636" t="str">
        <f>IFERROR(INDEX('02_LIVING_WATERDEEP'!$F$2:$F$200,MATCH(Таблиця4[[#This Row],[BUILDING NAME]],'02_LIVING_WATERDEEP'!$A$2:$A$200,0),1),"")</f>
        <v/>
      </c>
      <c r="AY466" s="636" t="str">
        <f>IFERROR(INDEX('02_LIVING_WATERDEEP'!$I$2:$I$200,MATCH(Таблиця4[[#This Row],[BUILDING NAME]],'02_LIVING_WATERDEEP'!$A$2:$A$200,0),1),"")</f>
        <v/>
      </c>
      <c r="AZ466" s="636" t="str">
        <f>IFERROR(INDEX('02_LIVING_WATERDEEP'!$J$2:$J$200,MATCH(Таблиця4[[#This Row],[BUILDING NAME]],'02_LIVING_WATERDEEP'!$A$2:$A$200,0),1),"")</f>
        <v/>
      </c>
      <c r="BA466" s="636" t="str">
        <f>IFERROR(INDEX('02_LIVING_WATERDEEP'!$K$2:$K$200,MATCH(Таблиця4[[#This Row],[BUILDING NAME]],'02_LIVING_WATERDEEP'!$A$2:$A$200,0),1),"")</f>
        <v/>
      </c>
      <c r="BB466" s="636" t="str">
        <f>IFERROR(INDEX('02_LIVING_WATERDEEP'!$L$2:$L$200,MATCH(Таблиця4[[#This Row],[BUILDING NAME]],'02_LIVING_WATERDEEP'!$A$2:$A$200,0),1),"")</f>
        <v/>
      </c>
      <c r="BC466" s="636" t="str">
        <f>IFERROR(INDEX('02_LIVING_WATERDEEP'!$M$2:$M$200,MATCH(Таблиця4[[#This Row],[BUILDING NAME]],'02_LIVING_WATERDEEP'!$A$2:$A$200,0),1),"")</f>
        <v/>
      </c>
      <c r="BD466" s="636"/>
      <c r="BE466" s="636"/>
      <c r="BF466" s="636"/>
      <c r="BG466" s="636"/>
      <c r="BH466" s="636"/>
      <c r="BI466" s="636"/>
      <c r="BJ466" s="636"/>
      <c r="BK466" s="636"/>
      <c r="BL466" s="636"/>
      <c r="BM466" s="636"/>
      <c r="BN466" s="636"/>
      <c r="BO466" s="636"/>
      <c r="BP466" s="636"/>
      <c r="BQ466" s="636"/>
      <c r="BR466" s="636"/>
      <c r="BS466" s="636"/>
      <c r="BT466" s="636"/>
      <c r="BU466" s="636" t="e">
        <f>MATCH(Таблиця4[[#This Row],[BUILDING NAME]],#REF!,0)</f>
        <v>#REF!</v>
      </c>
      <c r="BV466" s="636" t="e">
        <f>INDEX(#REF!,'02BUILD'!BU466,1)</f>
        <v>#REF!</v>
      </c>
      <c r="BW466" s="636">
        <v>0</v>
      </c>
      <c r="BX466" s="636"/>
      <c r="BY466" s="636" t="e">
        <f>MATCH(Таблиця4[[#This Row],[BUILDING NAME]],Таблиця5[NAME],0)</f>
        <v>#N/A</v>
      </c>
      <c r="BZ466" s="636" t="e">
        <f>INDEX(Таблиця5[[C - COINS - COST]:[ADDRESS]],'02BUILD'!$BY466,1)</f>
        <v>#N/A</v>
      </c>
      <c r="CA466" s="636" t="e">
        <f>INDEX(Таблиця5[[C - COINS - COST]:[ADDRESS]],'02BUILD'!$BY466,2)</f>
        <v>#N/A</v>
      </c>
      <c r="CB466" s="636" t="e">
        <f>INDEX(Таблиця5[[C - COINS - COST]:[ADDRESS]],'02BUILD'!$BY466,3)</f>
        <v>#N/A</v>
      </c>
      <c r="CC466" s="636" t="e">
        <f>INDEX(Таблиця5[[C - COINS - COST]:[ADDRESS]],'02BUILD'!$BY466,4)</f>
        <v>#N/A</v>
      </c>
      <c r="CD466" s="636" t="e">
        <f>INDEX(Таблиця5[[C - COINS - COST]:[ADDRESS]],'02BUILD'!$BY466,5)</f>
        <v>#N/A</v>
      </c>
      <c r="CE466" s="636" t="e">
        <f>INDEX(Таблиця5[[C - COINS - COST]:[ADDRESS]],'02BUILD'!$BY466,6)</f>
        <v>#N/A</v>
      </c>
      <c r="CF466" s="636" t="e">
        <f>INDEX(Таблиця5[[C - COINS - COST]:[ADDRESS]],'02BUILD'!$BY466,7)</f>
        <v>#N/A</v>
      </c>
      <c r="CG466" s="636" t="e">
        <f>INDEX(Таблиця5[[C - COINS - COST]:[ADDRESS]],'02BUILD'!$BY466,8)</f>
        <v>#N/A</v>
      </c>
      <c r="CH466" s="636" t="e">
        <f>INDEX(Таблиця5[[C - COINS - COST]:[ADDRESS]],'02BUILD'!$BY466,9)</f>
        <v>#N/A</v>
      </c>
      <c r="CI466" s="636" t="e">
        <f>INDEX(Таблиця5[[C - COINS - COST]:[ADDRESS]],'02BUILD'!$BY466,10)</f>
        <v>#N/A</v>
      </c>
    </row>
    <row r="467" spans="1:87" ht="16.5" hidden="1" thickTop="1" thickBot="1">
      <c r="A467" s="636" t="s">
        <v>906</v>
      </c>
      <c r="B467" s="665" t="str">
        <f>LEFT(LEFT(A467,FIND(":",A467)),LEN(LEFT(A467,FIND(":",A467)))-1)</f>
        <v>$48</v>
      </c>
      <c r="C467" s="665" t="str">
        <f>RIGHT(A467,LEN(A467)-FIND(":",A467)-1)</f>
        <v>Cassalanter-Villa (noble villa, A, 3s &amp; 4s)</v>
      </c>
      <c r="D467" s="636"/>
      <c r="E467" s="636"/>
      <c r="F467" s="665" t="s">
        <v>1285</v>
      </c>
      <c r="G467" s="665" t="s">
        <v>1635</v>
      </c>
      <c r="H467" s="665" t="s">
        <v>2232</v>
      </c>
      <c r="I467" s="665" t="s">
        <v>3971</v>
      </c>
      <c r="J467" s="665"/>
      <c r="K467" s="665" t="s">
        <v>2075</v>
      </c>
      <c r="L467" s="665" t="s">
        <v>2076</v>
      </c>
      <c r="M467" s="665" t="s">
        <v>2074</v>
      </c>
      <c r="N467" s="665" t="s">
        <v>18597</v>
      </c>
      <c r="O467" s="665"/>
      <c r="P467" s="665"/>
      <c r="Q467" s="665"/>
      <c r="R467" s="665"/>
      <c r="S467" s="665" t="str">
        <f>Таблиця4[[#This Row],[C - COINS - COST]]&amp;"C"&amp;" | "&amp;Таблиця4[[#This Row],[A - TANKARDS - Drinks]]&amp;"A"&amp;" | "&amp;Таблиця4[[#This Row],[P - PIPES - hospitality]]&amp;" P"&amp;" | "&amp;Таблиця4[[#This Row],[D - DAGGERS - danger level]]&amp;"D"</f>
        <v>C | A |  P | D</v>
      </c>
      <c r="T467" s="665"/>
      <c r="U467" s="665"/>
      <c r="V467" s="665"/>
      <c r="W467" s="665"/>
      <c r="X467" s="665" t="s">
        <v>4315</v>
      </c>
      <c r="Y467" s="665"/>
      <c r="Z467" s="665" t="str">
        <f>Таблиця4[[#This Row],[Descriptions2]]</f>
        <v/>
      </c>
      <c r="AA467" s="665" t="str">
        <f>Таблиця4[[#This Row],[Owner/Specific NPCs3]]</f>
        <v/>
      </c>
      <c r="AB467" s="665"/>
      <c r="AC467" s="666" t="s">
        <v>5836</v>
      </c>
      <c r="AD467" s="667"/>
      <c r="AE467" s="671"/>
      <c r="AF467" s="665" t="str">
        <f>IFERROR(INDEX('02VG'!B$4:B$167,MATCH($H467,'02VG'!$A$4:$A$167,0),1),"")</f>
        <v/>
      </c>
      <c r="AG467" s="665" t="str">
        <f>IFERROR(INDEX('02VG'!C$4:C$167,MATCH($H467,'02VG'!$A$4:$A$167,0),1),"")</f>
        <v/>
      </c>
      <c r="AH467" s="665" t="str">
        <f>IFERROR(INDEX('02VG'!D$4:D$167,MATCH($H467,'02VG'!$A$4:$A$167,0),1),"")</f>
        <v/>
      </c>
      <c r="AI467" s="665" t="str">
        <f>IFERROR(INDEX('02VG'!E$4:E$167,MATCH($H467,'02VG'!$A$4:$A$167,0),1),"")</f>
        <v/>
      </c>
      <c r="AJ467" s="665" t="str">
        <f>IFERROR(INDEX('02VG'!G$4:G$167,MATCH($H467,'02VG'!$A$4:$A$167,0),1),"")</f>
        <v/>
      </c>
      <c r="AK467" s="665" t="str">
        <f>IFERROR(INDEX('02VG'!I$4:I$167,MATCH($H467,'02VG'!$A$4:$A$167,0),1),"")</f>
        <v/>
      </c>
      <c r="AL467" s="665" t="str">
        <f>IFERROR(INDEX('02VG'!L$4:L$167,MATCH($H467,'02VG'!$A$4:$A$167,0),1),"")</f>
        <v/>
      </c>
      <c r="AM467" s="671"/>
      <c r="AN467" s="665" t="str">
        <f>IFERROR(INDEX('02ORG'!$H$4:$H$45,MATCH($F467,'02ORG'!$M$4:$M$45,0),1),"")</f>
        <v/>
      </c>
      <c r="AO467" s="671"/>
      <c r="AP467" s="665" t="str">
        <f>IFERROR(INDEX('02FOLK'!$AT$3:$AT$45,MATCH($F467,'02FOLK'!$AS$3:$AS$45,0),1),"")</f>
        <v>Cassalanter</v>
      </c>
      <c r="AQ467" s="671"/>
      <c r="AR467" s="636"/>
      <c r="AS467" s="636"/>
      <c r="AT467" s="636"/>
      <c r="AU467" s="636"/>
      <c r="AV467" s="671"/>
      <c r="AW467" s="636" t="str">
        <f>IFERROR(INDEX('02_LIVING_WATERDEEP'!$C$2:$C$200,MATCH(Таблиця4[[#This Row],[BUILDING NAME]],'02_LIVING_WATERDEEP'!$A$2:$A$200,0),1),"")</f>
        <v/>
      </c>
      <c r="AX467" s="636" t="str">
        <f>IFERROR(INDEX('02_LIVING_WATERDEEP'!$F$2:$F$200,MATCH(Таблиця4[[#This Row],[BUILDING NAME]],'02_LIVING_WATERDEEP'!$A$2:$A$200,0),1),"")</f>
        <v/>
      </c>
      <c r="AY467" s="636" t="str">
        <f>IFERROR(INDEX('02_LIVING_WATERDEEP'!$I$2:$I$200,MATCH(Таблиця4[[#This Row],[BUILDING NAME]],'02_LIVING_WATERDEEP'!$A$2:$A$200,0),1),"")</f>
        <v/>
      </c>
      <c r="AZ467" s="636" t="str">
        <f>IFERROR(INDEX('02_LIVING_WATERDEEP'!$J$2:$J$200,MATCH(Таблиця4[[#This Row],[BUILDING NAME]],'02_LIVING_WATERDEEP'!$A$2:$A$200,0),1),"")</f>
        <v/>
      </c>
      <c r="BA467" s="636" t="str">
        <f>IFERROR(INDEX('02_LIVING_WATERDEEP'!$K$2:$K$200,MATCH(Таблиця4[[#This Row],[BUILDING NAME]],'02_LIVING_WATERDEEP'!$A$2:$A$200,0),1),"")</f>
        <v/>
      </c>
      <c r="BB467" s="636" t="str">
        <f>IFERROR(INDEX('02_LIVING_WATERDEEP'!$L$2:$L$200,MATCH(Таблиця4[[#This Row],[BUILDING NAME]],'02_LIVING_WATERDEEP'!$A$2:$A$200,0),1),"")</f>
        <v/>
      </c>
      <c r="BC467" s="636" t="str">
        <f>IFERROR(INDEX('02_LIVING_WATERDEEP'!$M$2:$M$200,MATCH(Таблиця4[[#This Row],[BUILDING NAME]],'02_LIVING_WATERDEEP'!$A$2:$A$200,0),1),"")</f>
        <v/>
      </c>
      <c r="BD467" s="636"/>
      <c r="BE467" s="636"/>
      <c r="BF467" s="636"/>
      <c r="BG467" s="636"/>
      <c r="BH467" s="636"/>
      <c r="BI467" s="636"/>
      <c r="BJ467" s="636"/>
      <c r="BK467" s="636"/>
      <c r="BL467" s="636"/>
      <c r="BM467" s="636"/>
      <c r="BN467" s="636"/>
      <c r="BO467" s="636"/>
      <c r="BP467" s="636"/>
      <c r="BQ467" s="636"/>
      <c r="BR467" s="636"/>
      <c r="BS467" s="636"/>
      <c r="BT467" s="636"/>
      <c r="BU467" s="636" t="e">
        <f>MATCH(Таблиця4[[#This Row],[BUILDING NAME]],#REF!,0)</f>
        <v>#REF!</v>
      </c>
      <c r="BV467" s="636" t="e">
        <f>INDEX(#REF!,'02BUILD'!BU467,1)</f>
        <v>#REF!</v>
      </c>
      <c r="BW467" s="636" t="e">
        <v>#N/A</v>
      </c>
      <c r="BX467" s="636"/>
      <c r="BY467" s="636" t="e">
        <f>MATCH(Таблиця4[[#This Row],[BUILDING NAME]],Таблиця5[NAME],0)</f>
        <v>#N/A</v>
      </c>
      <c r="BZ467" s="636" t="e">
        <f>INDEX(Таблиця5[[C - COINS - COST]:[ADDRESS]],'02BUILD'!$BY467,1)</f>
        <v>#N/A</v>
      </c>
      <c r="CA467" s="636" t="e">
        <f>INDEX(Таблиця5[[C - COINS - COST]:[ADDRESS]],'02BUILD'!$BY467,2)</f>
        <v>#N/A</v>
      </c>
      <c r="CB467" s="636" t="e">
        <f>INDEX(Таблиця5[[C - COINS - COST]:[ADDRESS]],'02BUILD'!$BY467,3)</f>
        <v>#N/A</v>
      </c>
      <c r="CC467" s="636" t="e">
        <f>INDEX(Таблиця5[[C - COINS - COST]:[ADDRESS]],'02BUILD'!$BY467,4)</f>
        <v>#N/A</v>
      </c>
      <c r="CD467" s="636" t="e">
        <f>INDEX(Таблиця5[[C - COINS - COST]:[ADDRESS]],'02BUILD'!$BY467,5)</f>
        <v>#N/A</v>
      </c>
      <c r="CE467" s="636" t="e">
        <f>INDEX(Таблиця5[[C - COINS - COST]:[ADDRESS]],'02BUILD'!$BY467,6)</f>
        <v>#N/A</v>
      </c>
      <c r="CF467" s="636" t="e">
        <f>INDEX(Таблиця5[[C - COINS - COST]:[ADDRESS]],'02BUILD'!$BY467,7)</f>
        <v>#N/A</v>
      </c>
      <c r="CG467" s="636" t="e">
        <f>INDEX(Таблиця5[[C - COINS - COST]:[ADDRESS]],'02BUILD'!$BY467,8)</f>
        <v>#N/A</v>
      </c>
      <c r="CH467" s="636" t="e">
        <f>INDEX(Таблиця5[[C - COINS - COST]:[ADDRESS]],'02BUILD'!$BY467,9)</f>
        <v>#N/A</v>
      </c>
      <c r="CI467" s="636" t="e">
        <f>INDEX(Таблиця5[[C - COINS - COST]:[ADDRESS]],'02BUILD'!$BY467,10)</f>
        <v>#N/A</v>
      </c>
    </row>
    <row r="468" spans="1:87" ht="16.5" hidden="1" thickTop="1" thickBot="1">
      <c r="A468" s="636" t="s">
        <v>907</v>
      </c>
      <c r="B468" s="665" t="str">
        <f>LEFT(LEFT(A468,FIND(":",A468)),LEN(LEFT(A468,FIND(":",A468)))-1)</f>
        <v>$49</v>
      </c>
      <c r="C468" s="665" t="str">
        <f>RIGHT(A468,LEN(A468)-FIND(":",A468)-1)</f>
        <v>Thongolir Villa (noble villa, A, 1s &amp; 2s)</v>
      </c>
      <c r="D468" s="636"/>
      <c r="E468" s="636"/>
      <c r="F468" s="665" t="s">
        <v>608</v>
      </c>
      <c r="G468" s="665" t="s">
        <v>1636</v>
      </c>
      <c r="H468" s="906" t="s">
        <v>21571</v>
      </c>
      <c r="I468" s="665" t="s">
        <v>3971</v>
      </c>
      <c r="J468" s="665"/>
      <c r="K468" s="665" t="s">
        <v>2075</v>
      </c>
      <c r="L468" s="665" t="s">
        <v>2076</v>
      </c>
      <c r="M468" s="665" t="s">
        <v>2071</v>
      </c>
      <c r="N468" s="665"/>
      <c r="O468" s="665"/>
      <c r="P468" s="665"/>
      <c r="Q468" s="665"/>
      <c r="R468" s="665"/>
      <c r="S468" s="665" t="str">
        <f>Таблиця4[[#This Row],[C - COINS - COST]]&amp;"C"&amp;" | "&amp;Таблиця4[[#This Row],[A - TANKARDS - Drinks]]&amp;"A"&amp;" | "&amp;Таблиця4[[#This Row],[P - PIPES - hospitality]]&amp;" P"&amp;" | "&amp;Таблиця4[[#This Row],[D - DAGGERS - danger level]]&amp;"D"</f>
        <v>C | A |  P | D</v>
      </c>
      <c r="T468" s="665"/>
      <c r="U468" s="665"/>
      <c r="V468" s="665"/>
      <c r="W468" s="906"/>
      <c r="X468" s="665" t="s">
        <v>4315</v>
      </c>
      <c r="Y468" s="665"/>
      <c r="Z468" s="665" t="str">
        <f>Таблиця4[[#This Row],[Descriptions2]]</f>
        <v/>
      </c>
      <c r="AA468" s="665" t="str">
        <f>Таблиця4[[#This Row],[Owner/Specific NPCs3]]</f>
        <v/>
      </c>
      <c r="AB468" s="665"/>
      <c r="AC468" s="666" t="s">
        <v>5836</v>
      </c>
      <c r="AD468" s="667"/>
      <c r="AE468" s="671"/>
      <c r="AF468" s="665" t="str">
        <f>IFERROR(INDEX('02VG'!B$4:B$167,MATCH($H468,'02VG'!$A$4:$A$167,0),1),"")</f>
        <v/>
      </c>
      <c r="AG468" s="665" t="str">
        <f>IFERROR(INDEX('02VG'!C$4:C$167,MATCH($H468,'02VG'!$A$4:$A$167,0),1),"")</f>
        <v/>
      </c>
      <c r="AH468" s="665" t="str">
        <f>IFERROR(INDEX('02VG'!D$4:D$167,MATCH($H468,'02VG'!$A$4:$A$167,0),1),"")</f>
        <v/>
      </c>
      <c r="AI468" s="665" t="str">
        <f>IFERROR(INDEX('02VG'!E$4:E$167,MATCH($H468,'02VG'!$A$4:$A$167,0),1),"")</f>
        <v/>
      </c>
      <c r="AJ468" s="665" t="str">
        <f>IFERROR(INDEX('02VG'!G$4:G$167,MATCH($H468,'02VG'!$A$4:$A$167,0),1),"")</f>
        <v/>
      </c>
      <c r="AK468" s="665" t="str">
        <f>IFERROR(INDEX('02VG'!I$4:I$167,MATCH($H468,'02VG'!$A$4:$A$167,0),1),"")</f>
        <v/>
      </c>
      <c r="AL468" s="665" t="str">
        <f>IFERROR(INDEX('02VG'!L$4:L$167,MATCH($H468,'02VG'!$A$4:$A$167,0),1),"")</f>
        <v/>
      </c>
      <c r="AM468" s="671"/>
      <c r="AN468" s="665" t="str">
        <f>IFERROR(INDEX('02ORG'!$H$4:$H$45,MATCH($F468,'02ORG'!$M$4:$M$45,0),1),"")</f>
        <v/>
      </c>
      <c r="AO468" s="671"/>
      <c r="AP468" s="665" t="str">
        <f>IFERROR(INDEX('02FOLK'!$AT$3:$AT$45,MATCH($F468,'02FOLK'!$AS$3:$AS$45,0),1),"")</f>
        <v>Thestus Thongolir</v>
      </c>
      <c r="AQ468" s="671"/>
      <c r="AR468" s="636"/>
      <c r="AS468" s="636"/>
      <c r="AT468" s="636"/>
      <c r="AU468" s="636"/>
      <c r="AV468" s="671"/>
      <c r="AW468" s="636" t="str">
        <f>IFERROR(INDEX('02_LIVING_WATERDEEP'!$C$2:$C$200,MATCH(Таблиця4[[#This Row],[BUILDING NAME]],'02_LIVING_WATERDEEP'!$A$2:$A$200,0),1),"")</f>
        <v/>
      </c>
      <c r="AX468" s="636" t="str">
        <f>IFERROR(INDEX('02_LIVING_WATERDEEP'!$F$2:$F$200,MATCH(Таблиця4[[#This Row],[BUILDING NAME]],'02_LIVING_WATERDEEP'!$A$2:$A$200,0),1),"")</f>
        <v/>
      </c>
      <c r="AY468" s="636" t="str">
        <f>IFERROR(INDEX('02_LIVING_WATERDEEP'!$I$2:$I$200,MATCH(Таблиця4[[#This Row],[BUILDING NAME]],'02_LIVING_WATERDEEP'!$A$2:$A$200,0),1),"")</f>
        <v/>
      </c>
      <c r="AZ468" s="636" t="str">
        <f>IFERROR(INDEX('02_LIVING_WATERDEEP'!$J$2:$J$200,MATCH(Таблиця4[[#This Row],[BUILDING NAME]],'02_LIVING_WATERDEEP'!$A$2:$A$200,0),1),"")</f>
        <v/>
      </c>
      <c r="BA468" s="636" t="str">
        <f>IFERROR(INDEX('02_LIVING_WATERDEEP'!$K$2:$K$200,MATCH(Таблиця4[[#This Row],[BUILDING NAME]],'02_LIVING_WATERDEEP'!$A$2:$A$200,0),1),"")</f>
        <v/>
      </c>
      <c r="BB468" s="636" t="str">
        <f>IFERROR(INDEX('02_LIVING_WATERDEEP'!$L$2:$L$200,MATCH(Таблиця4[[#This Row],[BUILDING NAME]],'02_LIVING_WATERDEEP'!$A$2:$A$200,0),1),"")</f>
        <v/>
      </c>
      <c r="BC468" s="636" t="str">
        <f>IFERROR(INDEX('02_LIVING_WATERDEEP'!$M$2:$M$200,MATCH(Таблиця4[[#This Row],[BUILDING NAME]],'02_LIVING_WATERDEEP'!$A$2:$A$200,0),1),"")</f>
        <v/>
      </c>
      <c r="BD468" s="636"/>
      <c r="BE468" s="636"/>
      <c r="BF468" s="636"/>
      <c r="BG468" s="636"/>
      <c r="BH468" s="636"/>
      <c r="BI468" s="636"/>
      <c r="BJ468" s="636"/>
      <c r="BK468" s="636"/>
      <c r="BL468" s="636"/>
      <c r="BM468" s="636"/>
      <c r="BN468" s="636"/>
      <c r="BO468" s="636"/>
      <c r="BP468" s="636"/>
      <c r="BQ468" s="636"/>
      <c r="BR468" s="636"/>
      <c r="BS468" s="636"/>
      <c r="BT468" s="636"/>
      <c r="BU468" s="636" t="e">
        <f>MATCH(Таблиця4[[#This Row],[BUILDING NAME]],#REF!,0)</f>
        <v>#REF!</v>
      </c>
      <c r="BV468" s="636" t="e">
        <f>INDEX(#REF!,'02BUILD'!BU468,1)</f>
        <v>#REF!</v>
      </c>
      <c r="BW468" s="636">
        <v>0</v>
      </c>
      <c r="BX468" s="636"/>
      <c r="BY468" s="636" t="e">
        <f>MATCH(Таблиця4[[#This Row],[BUILDING NAME]],Таблиця5[NAME],0)</f>
        <v>#N/A</v>
      </c>
      <c r="BZ468" s="636" t="e">
        <f>INDEX(Таблиця5[[C - COINS - COST]:[ADDRESS]],'02BUILD'!$BY468,1)</f>
        <v>#N/A</v>
      </c>
      <c r="CA468" s="636" t="e">
        <f>INDEX(Таблиця5[[C - COINS - COST]:[ADDRESS]],'02BUILD'!$BY468,2)</f>
        <v>#N/A</v>
      </c>
      <c r="CB468" s="636" t="e">
        <f>INDEX(Таблиця5[[C - COINS - COST]:[ADDRESS]],'02BUILD'!$BY468,3)</f>
        <v>#N/A</v>
      </c>
      <c r="CC468" s="636" t="e">
        <f>INDEX(Таблиця5[[C - COINS - COST]:[ADDRESS]],'02BUILD'!$BY468,4)</f>
        <v>#N/A</v>
      </c>
      <c r="CD468" s="636" t="e">
        <f>INDEX(Таблиця5[[C - COINS - COST]:[ADDRESS]],'02BUILD'!$BY468,5)</f>
        <v>#N/A</v>
      </c>
      <c r="CE468" s="636" t="e">
        <f>INDEX(Таблиця5[[C - COINS - COST]:[ADDRESS]],'02BUILD'!$BY468,6)</f>
        <v>#N/A</v>
      </c>
      <c r="CF468" s="636" t="e">
        <f>INDEX(Таблиця5[[C - COINS - COST]:[ADDRESS]],'02BUILD'!$BY468,7)</f>
        <v>#N/A</v>
      </c>
      <c r="CG468" s="636" t="e">
        <f>INDEX(Таблиця5[[C - COINS - COST]:[ADDRESS]],'02BUILD'!$BY468,8)</f>
        <v>#N/A</v>
      </c>
      <c r="CH468" s="636" t="e">
        <f>INDEX(Таблиця5[[C - COINS - COST]:[ADDRESS]],'02BUILD'!$BY468,9)</f>
        <v>#N/A</v>
      </c>
      <c r="CI468" s="636" t="e">
        <f>INDEX(Таблиця5[[C - COINS - COST]:[ADDRESS]],'02BUILD'!$BY468,10)</f>
        <v>#N/A</v>
      </c>
    </row>
    <row r="469" spans="1:87" ht="16.5" hidden="1" thickTop="1" thickBot="1">
      <c r="A469" s="636" t="s">
        <v>908</v>
      </c>
      <c r="B469" s="665" t="str">
        <f>LEFT(LEFT(A469,FIND(":",A469)),LEN(LEFT(A469,FIND(":",A469)))-1)</f>
        <v>$50</v>
      </c>
      <c r="C469" s="665" t="str">
        <f>RIGHT(A469,LEN(A469)-FIND(":",A469)-1)</f>
        <v>Eagleshield Villa (noble villa, A, 2s &amp; 4s)</v>
      </c>
      <c r="D469" s="636"/>
      <c r="E469" s="636"/>
      <c r="F469" s="665" t="s">
        <v>1286</v>
      </c>
      <c r="G469" s="665" t="s">
        <v>1637</v>
      </c>
      <c r="H469" s="665" t="s">
        <v>5737</v>
      </c>
      <c r="I469" s="665" t="s">
        <v>3971</v>
      </c>
      <c r="J469" s="665"/>
      <c r="K469" s="665" t="s">
        <v>2075</v>
      </c>
      <c r="L469" s="665" t="s">
        <v>2076</v>
      </c>
      <c r="M469" s="665" t="s">
        <v>2073</v>
      </c>
      <c r="N469" s="665"/>
      <c r="O469" s="665"/>
      <c r="P469" s="665"/>
      <c r="Q469" s="665"/>
      <c r="R469" s="665"/>
      <c r="S469" s="665" t="str">
        <f>Таблиця4[[#This Row],[C - COINS - COST]]&amp;"C"&amp;" | "&amp;Таблиця4[[#This Row],[A - TANKARDS - Drinks]]&amp;"A"&amp;" | "&amp;Таблиця4[[#This Row],[P - PIPES - hospitality]]&amp;" P"&amp;" | "&amp;Таблиця4[[#This Row],[D - DAGGERS - danger level]]&amp;"D"</f>
        <v>C | A |  P | D</v>
      </c>
      <c r="T469" s="665"/>
      <c r="U469" s="665"/>
      <c r="V469" s="665"/>
      <c r="W469" s="665"/>
      <c r="X469" s="665" t="s">
        <v>4315</v>
      </c>
      <c r="Y469" s="665"/>
      <c r="Z469" s="665" t="str">
        <f>Таблиця4[[#This Row],[Descriptions2]]</f>
        <v/>
      </c>
      <c r="AA469" s="665" t="str">
        <f>Таблиця4[[#This Row],[Owner/Specific NPCs3]]</f>
        <v/>
      </c>
      <c r="AB469" s="665"/>
      <c r="AC469" s="666" t="s">
        <v>5836</v>
      </c>
      <c r="AD469" s="667"/>
      <c r="AE469" s="671"/>
      <c r="AF469" s="665" t="str">
        <f>IFERROR(INDEX('02VG'!B$4:B$167,MATCH($H469,'02VG'!$A$4:$A$167,0),1),"")</f>
        <v/>
      </c>
      <c r="AG469" s="665" t="str">
        <f>IFERROR(INDEX('02VG'!C$4:C$167,MATCH($H469,'02VG'!$A$4:$A$167,0),1),"")</f>
        <v/>
      </c>
      <c r="AH469" s="665" t="str">
        <f>IFERROR(INDEX('02VG'!D$4:D$167,MATCH($H469,'02VG'!$A$4:$A$167,0),1),"")</f>
        <v/>
      </c>
      <c r="AI469" s="665" t="str">
        <f>IFERROR(INDEX('02VG'!E$4:E$167,MATCH($H469,'02VG'!$A$4:$A$167,0),1),"")</f>
        <v/>
      </c>
      <c r="AJ469" s="665" t="str">
        <f>IFERROR(INDEX('02VG'!G$4:G$167,MATCH($H469,'02VG'!$A$4:$A$167,0),1),"")</f>
        <v/>
      </c>
      <c r="AK469" s="665" t="str">
        <f>IFERROR(INDEX('02VG'!I$4:I$167,MATCH($H469,'02VG'!$A$4:$A$167,0),1),"")</f>
        <v/>
      </c>
      <c r="AL469" s="665" t="str">
        <f>IFERROR(INDEX('02VG'!L$4:L$167,MATCH($H469,'02VG'!$A$4:$A$167,0),1),"")</f>
        <v/>
      </c>
      <c r="AM469" s="671"/>
      <c r="AN469" s="665" t="str">
        <f>IFERROR(INDEX('02ORG'!$H$4:$H$45,MATCH($F469,'02ORG'!$M$4:$M$45,0),1),"")</f>
        <v/>
      </c>
      <c r="AO469" s="671"/>
      <c r="AP469" s="665" t="str">
        <f>IFERROR(INDEX('02FOLK'!$AT$3:$AT$45,MATCH($F469,'02FOLK'!$AS$3:$AS$45,0),1),"")</f>
        <v/>
      </c>
      <c r="AQ469" s="671"/>
      <c r="AR469" s="636"/>
      <c r="AS469" s="636"/>
      <c r="AT469" s="636"/>
      <c r="AU469" s="636"/>
      <c r="AV469" s="671"/>
      <c r="AW469" s="636" t="str">
        <f>IFERROR(INDEX('02_LIVING_WATERDEEP'!$C$2:$C$200,MATCH(Таблиця4[[#This Row],[BUILDING NAME]],'02_LIVING_WATERDEEP'!$A$2:$A$200,0),1),"")</f>
        <v/>
      </c>
      <c r="AX469" s="636" t="str">
        <f>IFERROR(INDEX('02_LIVING_WATERDEEP'!$F$2:$F$200,MATCH(Таблиця4[[#This Row],[BUILDING NAME]],'02_LIVING_WATERDEEP'!$A$2:$A$200,0),1),"")</f>
        <v/>
      </c>
      <c r="AY469" s="636" t="str">
        <f>IFERROR(INDEX('02_LIVING_WATERDEEP'!$I$2:$I$200,MATCH(Таблиця4[[#This Row],[BUILDING NAME]],'02_LIVING_WATERDEEP'!$A$2:$A$200,0),1),"")</f>
        <v/>
      </c>
      <c r="AZ469" s="636" t="str">
        <f>IFERROR(INDEX('02_LIVING_WATERDEEP'!$J$2:$J$200,MATCH(Таблиця4[[#This Row],[BUILDING NAME]],'02_LIVING_WATERDEEP'!$A$2:$A$200,0),1),"")</f>
        <v/>
      </c>
      <c r="BA469" s="636" t="str">
        <f>IFERROR(INDEX('02_LIVING_WATERDEEP'!$K$2:$K$200,MATCH(Таблиця4[[#This Row],[BUILDING NAME]],'02_LIVING_WATERDEEP'!$A$2:$A$200,0),1),"")</f>
        <v/>
      </c>
      <c r="BB469" s="636" t="str">
        <f>IFERROR(INDEX('02_LIVING_WATERDEEP'!$L$2:$L$200,MATCH(Таблиця4[[#This Row],[BUILDING NAME]],'02_LIVING_WATERDEEP'!$A$2:$A$200,0),1),"")</f>
        <v/>
      </c>
      <c r="BC469" s="636" t="str">
        <f>IFERROR(INDEX('02_LIVING_WATERDEEP'!$M$2:$M$200,MATCH(Таблиця4[[#This Row],[BUILDING NAME]],'02_LIVING_WATERDEEP'!$A$2:$A$200,0),1),"")</f>
        <v/>
      </c>
      <c r="BD469" s="636"/>
      <c r="BE469" s="636"/>
      <c r="BF469" s="636"/>
      <c r="BG469" s="636"/>
      <c r="BH469" s="636"/>
      <c r="BI469" s="636"/>
      <c r="BJ469" s="636"/>
      <c r="BK469" s="636"/>
      <c r="BL469" s="636"/>
      <c r="BM469" s="636"/>
      <c r="BN469" s="636"/>
      <c r="BO469" s="636"/>
      <c r="BP469" s="636"/>
      <c r="BQ469" s="636"/>
      <c r="BR469" s="636"/>
      <c r="BS469" s="636"/>
      <c r="BT469" s="636"/>
      <c r="BU469" s="636" t="e">
        <f>MATCH(Таблиця4[[#This Row],[BUILDING NAME]],#REF!,0)</f>
        <v>#REF!</v>
      </c>
      <c r="BV469" s="636" t="e">
        <f>INDEX(#REF!,'02BUILD'!BU469,1)</f>
        <v>#REF!</v>
      </c>
      <c r="BW469" s="636" t="e">
        <v>#N/A</v>
      </c>
      <c r="BX469" s="636"/>
      <c r="BY469" s="636" t="e">
        <f>MATCH(Таблиця4[[#This Row],[BUILDING NAME]],Таблиця5[NAME],0)</f>
        <v>#N/A</v>
      </c>
      <c r="BZ469" s="636" t="e">
        <f>INDEX(Таблиця5[[C - COINS - COST]:[ADDRESS]],'02BUILD'!$BY469,1)</f>
        <v>#N/A</v>
      </c>
      <c r="CA469" s="636" t="e">
        <f>INDEX(Таблиця5[[C - COINS - COST]:[ADDRESS]],'02BUILD'!$BY469,2)</f>
        <v>#N/A</v>
      </c>
      <c r="CB469" s="636" t="e">
        <f>INDEX(Таблиця5[[C - COINS - COST]:[ADDRESS]],'02BUILD'!$BY469,3)</f>
        <v>#N/A</v>
      </c>
      <c r="CC469" s="636" t="e">
        <f>INDEX(Таблиця5[[C - COINS - COST]:[ADDRESS]],'02BUILD'!$BY469,4)</f>
        <v>#N/A</v>
      </c>
      <c r="CD469" s="636" t="e">
        <f>INDEX(Таблиця5[[C - COINS - COST]:[ADDRESS]],'02BUILD'!$BY469,5)</f>
        <v>#N/A</v>
      </c>
      <c r="CE469" s="636" t="e">
        <f>INDEX(Таблиця5[[C - COINS - COST]:[ADDRESS]],'02BUILD'!$BY469,6)</f>
        <v>#N/A</v>
      </c>
      <c r="CF469" s="636" t="e">
        <f>INDEX(Таблиця5[[C - COINS - COST]:[ADDRESS]],'02BUILD'!$BY469,7)</f>
        <v>#N/A</v>
      </c>
      <c r="CG469" s="636" t="e">
        <f>INDEX(Таблиця5[[C - COINS - COST]:[ADDRESS]],'02BUILD'!$BY469,8)</f>
        <v>#N/A</v>
      </c>
      <c r="CH469" s="636" t="e">
        <f>INDEX(Таблиця5[[C - COINS - COST]:[ADDRESS]],'02BUILD'!$BY469,9)</f>
        <v>#N/A</v>
      </c>
      <c r="CI469" s="636" t="e">
        <f>INDEX(Таблиця5[[C - COINS - COST]:[ADDRESS]],'02BUILD'!$BY469,10)</f>
        <v>#N/A</v>
      </c>
    </row>
    <row r="470" spans="1:87" ht="16.5" hidden="1" thickTop="1" thickBot="1">
      <c r="A470" s="636" t="s">
        <v>909</v>
      </c>
      <c r="B470" s="665" t="str">
        <f>LEFT(LEFT(A470,FIND(":",A470)),LEN(LEFT(A470,FIND(":",A470)))-1)</f>
        <v>$51</v>
      </c>
      <c r="C470" s="665" t="str">
        <f>RIGHT(A470,LEN(A470)-FIND(":",A470)-1)</f>
        <v>Dezlentyr Villa (noble villa, A, 2s &amp; 4s)</v>
      </c>
      <c r="D470" s="636"/>
      <c r="E470" s="636"/>
      <c r="F470" s="665" t="s">
        <v>1287</v>
      </c>
      <c r="G470" s="665" t="s">
        <v>1638</v>
      </c>
      <c r="H470" s="665" t="s">
        <v>2233</v>
      </c>
      <c r="I470" s="665" t="s">
        <v>3971</v>
      </c>
      <c r="J470" s="665"/>
      <c r="K470" s="665" t="s">
        <v>2075</v>
      </c>
      <c r="L470" s="665" t="s">
        <v>2076</v>
      </c>
      <c r="M470" s="665" t="s">
        <v>2073</v>
      </c>
      <c r="N470" s="665"/>
      <c r="O470" s="665"/>
      <c r="P470" s="665"/>
      <c r="Q470" s="665"/>
      <c r="R470" s="665"/>
      <c r="S470" s="665" t="str">
        <f>Таблиця4[[#This Row],[C - COINS - COST]]&amp;"C"&amp;" | "&amp;Таблиця4[[#This Row],[A - TANKARDS - Drinks]]&amp;"A"&amp;" | "&amp;Таблиця4[[#This Row],[P - PIPES - hospitality]]&amp;" P"&amp;" | "&amp;Таблиця4[[#This Row],[D - DAGGERS - danger level]]&amp;"D"</f>
        <v>C | A |  P | D</v>
      </c>
      <c r="T470" s="665"/>
      <c r="U470" s="665"/>
      <c r="V470" s="665"/>
      <c r="W470" s="665"/>
      <c r="X470" s="665" t="s">
        <v>4315</v>
      </c>
      <c r="Y470" s="665"/>
      <c r="Z470" s="665" t="str">
        <f>Таблиця4[[#This Row],[Descriptions2]]</f>
        <v/>
      </c>
      <c r="AA470" s="665" t="str">
        <f>Таблиця4[[#This Row],[Owner/Specific NPCs3]]</f>
        <v/>
      </c>
      <c r="AB470" s="665"/>
      <c r="AC470" s="666" t="s">
        <v>5836</v>
      </c>
      <c r="AD470" s="667"/>
      <c r="AE470" s="671"/>
      <c r="AF470" s="665" t="str">
        <f>IFERROR(INDEX('02VG'!B$4:B$167,MATCH($H470,'02VG'!$A$4:$A$167,0),1),"")</f>
        <v/>
      </c>
      <c r="AG470" s="665" t="str">
        <f>IFERROR(INDEX('02VG'!C$4:C$167,MATCH($H470,'02VG'!$A$4:$A$167,0),1),"")</f>
        <v/>
      </c>
      <c r="AH470" s="665" t="str">
        <f>IFERROR(INDEX('02VG'!D$4:D$167,MATCH($H470,'02VG'!$A$4:$A$167,0),1),"")</f>
        <v/>
      </c>
      <c r="AI470" s="665" t="str">
        <f>IFERROR(INDEX('02VG'!E$4:E$167,MATCH($H470,'02VG'!$A$4:$A$167,0),1),"")</f>
        <v/>
      </c>
      <c r="AJ470" s="665" t="str">
        <f>IFERROR(INDEX('02VG'!G$4:G$167,MATCH($H470,'02VG'!$A$4:$A$167,0),1),"")</f>
        <v/>
      </c>
      <c r="AK470" s="665" t="str">
        <f>IFERROR(INDEX('02VG'!I$4:I$167,MATCH($H470,'02VG'!$A$4:$A$167,0),1),"")</f>
        <v/>
      </c>
      <c r="AL470" s="665" t="str">
        <f>IFERROR(INDEX('02VG'!L$4:L$167,MATCH($H470,'02VG'!$A$4:$A$167,0),1),"")</f>
        <v/>
      </c>
      <c r="AM470" s="671"/>
      <c r="AN470" s="665" t="str">
        <f>IFERROR(INDEX('02ORG'!$H$4:$H$45,MATCH($F470,'02ORG'!$M$4:$M$45,0),1),"")</f>
        <v/>
      </c>
      <c r="AO470" s="671"/>
      <c r="AP470" s="665" t="str">
        <f>IFERROR(INDEX('02FOLK'!$AT$3:$AT$45,MATCH($F470,'02FOLK'!$AS$3:$AS$45,0),1),"")</f>
        <v/>
      </c>
      <c r="AQ470" s="671"/>
      <c r="AR470" s="636"/>
      <c r="AS470" s="636"/>
      <c r="AT470" s="636"/>
      <c r="AU470" s="636"/>
      <c r="AV470" s="671"/>
      <c r="AW470" s="636" t="str">
        <f>IFERROR(INDEX('02_LIVING_WATERDEEP'!$C$2:$C$200,MATCH(Таблиця4[[#This Row],[BUILDING NAME]],'02_LIVING_WATERDEEP'!$A$2:$A$200,0),1),"")</f>
        <v/>
      </c>
      <c r="AX470" s="636" t="str">
        <f>IFERROR(INDEX('02_LIVING_WATERDEEP'!$F$2:$F$200,MATCH(Таблиця4[[#This Row],[BUILDING NAME]],'02_LIVING_WATERDEEP'!$A$2:$A$200,0),1),"")</f>
        <v/>
      </c>
      <c r="AY470" s="636" t="str">
        <f>IFERROR(INDEX('02_LIVING_WATERDEEP'!$I$2:$I$200,MATCH(Таблиця4[[#This Row],[BUILDING NAME]],'02_LIVING_WATERDEEP'!$A$2:$A$200,0),1),"")</f>
        <v/>
      </c>
      <c r="AZ470" s="636" t="str">
        <f>IFERROR(INDEX('02_LIVING_WATERDEEP'!$J$2:$J$200,MATCH(Таблиця4[[#This Row],[BUILDING NAME]],'02_LIVING_WATERDEEP'!$A$2:$A$200,0),1),"")</f>
        <v/>
      </c>
      <c r="BA470" s="636" t="str">
        <f>IFERROR(INDEX('02_LIVING_WATERDEEP'!$K$2:$K$200,MATCH(Таблиця4[[#This Row],[BUILDING NAME]],'02_LIVING_WATERDEEP'!$A$2:$A$200,0),1),"")</f>
        <v/>
      </c>
      <c r="BB470" s="636" t="str">
        <f>IFERROR(INDEX('02_LIVING_WATERDEEP'!$L$2:$L$200,MATCH(Таблиця4[[#This Row],[BUILDING NAME]],'02_LIVING_WATERDEEP'!$A$2:$A$200,0),1),"")</f>
        <v/>
      </c>
      <c r="BC470" s="636" t="str">
        <f>IFERROR(INDEX('02_LIVING_WATERDEEP'!$M$2:$M$200,MATCH(Таблиця4[[#This Row],[BUILDING NAME]],'02_LIVING_WATERDEEP'!$A$2:$A$200,0),1),"")</f>
        <v/>
      </c>
      <c r="BD470" s="636"/>
      <c r="BE470" s="636"/>
      <c r="BF470" s="636"/>
      <c r="BG470" s="636"/>
      <c r="BH470" s="636"/>
      <c r="BI470" s="636"/>
      <c r="BJ470" s="636"/>
      <c r="BK470" s="636"/>
      <c r="BL470" s="636"/>
      <c r="BM470" s="636"/>
      <c r="BN470" s="636"/>
      <c r="BO470" s="636"/>
      <c r="BP470" s="636"/>
      <c r="BQ470" s="636"/>
      <c r="BR470" s="636"/>
      <c r="BS470" s="636"/>
      <c r="BT470" s="636"/>
      <c r="BU470" s="636" t="e">
        <f>MATCH(Таблиця4[[#This Row],[BUILDING NAME]],#REF!,0)</f>
        <v>#REF!</v>
      </c>
      <c r="BV470" s="636" t="e">
        <f>INDEX(#REF!,'02BUILD'!BU470,1)</f>
        <v>#REF!</v>
      </c>
      <c r="BW470" s="636" t="s">
        <v>20669</v>
      </c>
      <c r="BX470" s="636"/>
      <c r="BY470" s="636" t="e">
        <f>MATCH(Таблиця4[[#This Row],[BUILDING NAME]],Таблиця5[NAME],0)</f>
        <v>#N/A</v>
      </c>
      <c r="BZ470" s="636" t="e">
        <f>INDEX(Таблиця5[[C - COINS - COST]:[ADDRESS]],'02BUILD'!$BY470,1)</f>
        <v>#N/A</v>
      </c>
      <c r="CA470" s="636" t="e">
        <f>INDEX(Таблиця5[[C - COINS - COST]:[ADDRESS]],'02BUILD'!$BY470,2)</f>
        <v>#N/A</v>
      </c>
      <c r="CB470" s="636" t="e">
        <f>INDEX(Таблиця5[[C - COINS - COST]:[ADDRESS]],'02BUILD'!$BY470,3)</f>
        <v>#N/A</v>
      </c>
      <c r="CC470" s="636" t="e">
        <f>INDEX(Таблиця5[[C - COINS - COST]:[ADDRESS]],'02BUILD'!$BY470,4)</f>
        <v>#N/A</v>
      </c>
      <c r="CD470" s="636" t="e">
        <f>INDEX(Таблиця5[[C - COINS - COST]:[ADDRESS]],'02BUILD'!$BY470,5)</f>
        <v>#N/A</v>
      </c>
      <c r="CE470" s="636" t="e">
        <f>INDEX(Таблиця5[[C - COINS - COST]:[ADDRESS]],'02BUILD'!$BY470,6)</f>
        <v>#N/A</v>
      </c>
      <c r="CF470" s="636" t="e">
        <f>INDEX(Таблиця5[[C - COINS - COST]:[ADDRESS]],'02BUILD'!$BY470,7)</f>
        <v>#N/A</v>
      </c>
      <c r="CG470" s="636" t="e">
        <f>INDEX(Таблиця5[[C - COINS - COST]:[ADDRESS]],'02BUILD'!$BY470,8)</f>
        <v>#N/A</v>
      </c>
      <c r="CH470" s="636" t="e">
        <f>INDEX(Таблиця5[[C - COINS - COST]:[ADDRESS]],'02BUILD'!$BY470,9)</f>
        <v>#N/A</v>
      </c>
      <c r="CI470" s="636" t="e">
        <f>INDEX(Таблиця5[[C - COINS - COST]:[ADDRESS]],'02BUILD'!$BY470,10)</f>
        <v>#N/A</v>
      </c>
    </row>
    <row r="471" spans="1:87" ht="16.5" hidden="1" thickTop="1" thickBot="1">
      <c r="A471" s="636" t="s">
        <v>910</v>
      </c>
      <c r="B471" s="665" t="str">
        <f>LEFT(LEFT(A471,FIND(":",A471)),LEN(LEFT(A471,FIND(":",A471)))-1)</f>
        <v>$52</v>
      </c>
      <c r="C471" s="665" t="str">
        <f>RIGHT(A471,LEN(A471)-FIND(":",A471)-1)</f>
        <v>Belabranta Villa (noble villa;, A, 3s &amp; 5s)</v>
      </c>
      <c r="D471" s="636"/>
      <c r="E471" s="636"/>
      <c r="F471" s="665" t="s">
        <v>273</v>
      </c>
      <c r="G471" s="665" t="s">
        <v>1639</v>
      </c>
      <c r="H471" s="906" t="s">
        <v>21572</v>
      </c>
      <c r="I471" s="665" t="s">
        <v>3971</v>
      </c>
      <c r="J471" s="665"/>
      <c r="K471" s="665" t="s">
        <v>2075</v>
      </c>
      <c r="L471" s="665" t="s">
        <v>2076</v>
      </c>
      <c r="M471" s="665" t="s">
        <v>2133</v>
      </c>
      <c r="N471" s="665"/>
      <c r="O471" s="665"/>
      <c r="P471" s="665"/>
      <c r="Q471" s="665"/>
      <c r="R471" s="665"/>
      <c r="S471" s="665" t="str">
        <f>Таблиця4[[#This Row],[C - COINS - COST]]&amp;"C"&amp;" | "&amp;Таблиця4[[#This Row],[A - TANKARDS - Drinks]]&amp;"A"&amp;" | "&amp;Таблиця4[[#This Row],[P - PIPES - hospitality]]&amp;" P"&amp;" | "&amp;Таблиця4[[#This Row],[D - DAGGERS - danger level]]&amp;"D"</f>
        <v>C | A |  P | D</v>
      </c>
      <c r="T471" s="665"/>
      <c r="U471" s="665"/>
      <c r="V471" s="665"/>
      <c r="W471" s="906"/>
      <c r="X471" s="665" t="s">
        <v>4315</v>
      </c>
      <c r="Y471" s="665"/>
      <c r="Z471" s="665" t="str">
        <f>Таблиця4[[#This Row],[Descriptions2]]</f>
        <v/>
      </c>
      <c r="AA471" s="665" t="str">
        <f>Таблиця4[[#This Row],[Owner/Specific NPCs3]]</f>
        <v/>
      </c>
      <c r="AB471" s="665"/>
      <c r="AC471" s="666" t="s">
        <v>5836</v>
      </c>
      <c r="AD471" s="667"/>
      <c r="AE471" s="671"/>
      <c r="AF471" s="665" t="str">
        <f>IFERROR(INDEX('02VG'!B$4:B$167,MATCH($H471,'02VG'!$A$4:$A$167,0),1),"")</f>
        <v/>
      </c>
      <c r="AG471" s="665" t="str">
        <f>IFERROR(INDEX('02VG'!C$4:C$167,MATCH($H471,'02VG'!$A$4:$A$167,0),1),"")</f>
        <v/>
      </c>
      <c r="AH471" s="665" t="str">
        <f>IFERROR(INDEX('02VG'!D$4:D$167,MATCH($H471,'02VG'!$A$4:$A$167,0),1),"")</f>
        <v/>
      </c>
      <c r="AI471" s="665" t="str">
        <f>IFERROR(INDEX('02VG'!E$4:E$167,MATCH($H471,'02VG'!$A$4:$A$167,0),1),"")</f>
        <v/>
      </c>
      <c r="AJ471" s="665" t="str">
        <f>IFERROR(INDEX('02VG'!G$4:G$167,MATCH($H471,'02VG'!$A$4:$A$167,0),1),"")</f>
        <v/>
      </c>
      <c r="AK471" s="665" t="str">
        <f>IFERROR(INDEX('02VG'!I$4:I$167,MATCH($H471,'02VG'!$A$4:$A$167,0),1),"")</f>
        <v/>
      </c>
      <c r="AL471" s="665" t="str">
        <f>IFERROR(INDEX('02VG'!L$4:L$167,MATCH($H471,'02VG'!$A$4:$A$167,0),1),"")</f>
        <v/>
      </c>
      <c r="AM471" s="671"/>
      <c r="AN471" s="665" t="str">
        <f>IFERROR(INDEX('02ORG'!$H$4:$H$45,MATCH($F471,'02ORG'!$M$4:$M$45,0),1),"")</f>
        <v/>
      </c>
      <c r="AO471" s="671"/>
      <c r="AP471" s="665" t="str">
        <f>IFERROR(INDEX('02FOLK'!$AT$3:$AT$45,MATCH($F471,'02FOLK'!$AS$3:$AS$45,0),1),"")</f>
        <v/>
      </c>
      <c r="AQ471" s="671"/>
      <c r="AR471" s="636"/>
      <c r="AS471" s="636"/>
      <c r="AT471" s="636"/>
      <c r="AU471" s="636"/>
      <c r="AV471" s="671"/>
      <c r="AW471" s="636" t="str">
        <f>IFERROR(INDEX('02_LIVING_WATERDEEP'!$C$2:$C$200,MATCH(Таблиця4[[#This Row],[BUILDING NAME]],'02_LIVING_WATERDEEP'!$A$2:$A$200,0),1),"")</f>
        <v/>
      </c>
      <c r="AX471" s="636" t="str">
        <f>IFERROR(INDEX('02_LIVING_WATERDEEP'!$F$2:$F$200,MATCH(Таблиця4[[#This Row],[BUILDING NAME]],'02_LIVING_WATERDEEP'!$A$2:$A$200,0),1),"")</f>
        <v/>
      </c>
      <c r="AY471" s="636" t="str">
        <f>IFERROR(INDEX('02_LIVING_WATERDEEP'!$I$2:$I$200,MATCH(Таблиця4[[#This Row],[BUILDING NAME]],'02_LIVING_WATERDEEP'!$A$2:$A$200,0),1),"")</f>
        <v/>
      </c>
      <c r="AZ471" s="636" t="str">
        <f>IFERROR(INDEX('02_LIVING_WATERDEEP'!$J$2:$J$200,MATCH(Таблиця4[[#This Row],[BUILDING NAME]],'02_LIVING_WATERDEEP'!$A$2:$A$200,0),1),"")</f>
        <v/>
      </c>
      <c r="BA471" s="636" t="str">
        <f>IFERROR(INDEX('02_LIVING_WATERDEEP'!$K$2:$K$200,MATCH(Таблиця4[[#This Row],[BUILDING NAME]],'02_LIVING_WATERDEEP'!$A$2:$A$200,0),1),"")</f>
        <v/>
      </c>
      <c r="BB471" s="636" t="str">
        <f>IFERROR(INDEX('02_LIVING_WATERDEEP'!$L$2:$L$200,MATCH(Таблиця4[[#This Row],[BUILDING NAME]],'02_LIVING_WATERDEEP'!$A$2:$A$200,0),1),"")</f>
        <v/>
      </c>
      <c r="BC471" s="636" t="str">
        <f>IFERROR(INDEX('02_LIVING_WATERDEEP'!$M$2:$M$200,MATCH(Таблиця4[[#This Row],[BUILDING NAME]],'02_LIVING_WATERDEEP'!$A$2:$A$200,0),1),"")</f>
        <v/>
      </c>
      <c r="BD471" s="636"/>
      <c r="BE471" s="636"/>
      <c r="BF471" s="636"/>
      <c r="BG471" s="636"/>
      <c r="BH471" s="636"/>
      <c r="BI471" s="636"/>
      <c r="BJ471" s="636"/>
      <c r="BK471" s="636"/>
      <c r="BL471" s="636"/>
      <c r="BM471" s="636"/>
      <c r="BN471" s="636"/>
      <c r="BO471" s="636"/>
      <c r="BP471" s="636"/>
      <c r="BQ471" s="636"/>
      <c r="BR471" s="636"/>
      <c r="BS471" s="636"/>
      <c r="BT471" s="636"/>
      <c r="BU471" s="636" t="e">
        <f>MATCH(Таблиця4[[#This Row],[BUILDING NAME]],#REF!,0)</f>
        <v>#REF!</v>
      </c>
      <c r="BV471" s="636" t="e">
        <f>INDEX(#REF!,'02BUILD'!BU471,1)</f>
        <v>#REF!</v>
      </c>
      <c r="BW471" s="636" t="s">
        <v>20684</v>
      </c>
      <c r="BX471" s="636"/>
      <c r="BY471" s="636" t="e">
        <f>MATCH(Таблиця4[[#This Row],[BUILDING NAME]],Таблиця5[NAME],0)</f>
        <v>#N/A</v>
      </c>
      <c r="BZ471" s="636" t="e">
        <f>INDEX(Таблиця5[[C - COINS - COST]:[ADDRESS]],'02BUILD'!$BY471,1)</f>
        <v>#N/A</v>
      </c>
      <c r="CA471" s="636" t="e">
        <f>INDEX(Таблиця5[[C - COINS - COST]:[ADDRESS]],'02BUILD'!$BY471,2)</f>
        <v>#N/A</v>
      </c>
      <c r="CB471" s="636" t="e">
        <f>INDEX(Таблиця5[[C - COINS - COST]:[ADDRESS]],'02BUILD'!$BY471,3)</f>
        <v>#N/A</v>
      </c>
      <c r="CC471" s="636" t="e">
        <f>INDEX(Таблиця5[[C - COINS - COST]:[ADDRESS]],'02BUILD'!$BY471,4)</f>
        <v>#N/A</v>
      </c>
      <c r="CD471" s="636" t="e">
        <f>INDEX(Таблиця5[[C - COINS - COST]:[ADDRESS]],'02BUILD'!$BY471,5)</f>
        <v>#N/A</v>
      </c>
      <c r="CE471" s="636" t="e">
        <f>INDEX(Таблиця5[[C - COINS - COST]:[ADDRESS]],'02BUILD'!$BY471,6)</f>
        <v>#N/A</v>
      </c>
      <c r="CF471" s="636" t="e">
        <f>INDEX(Таблиця5[[C - COINS - COST]:[ADDRESS]],'02BUILD'!$BY471,7)</f>
        <v>#N/A</v>
      </c>
      <c r="CG471" s="636" t="e">
        <f>INDEX(Таблиця5[[C - COINS - COST]:[ADDRESS]],'02BUILD'!$BY471,8)</f>
        <v>#N/A</v>
      </c>
      <c r="CH471" s="636" t="e">
        <f>INDEX(Таблиця5[[C - COINS - COST]:[ADDRESS]],'02BUILD'!$BY471,9)</f>
        <v>#N/A</v>
      </c>
      <c r="CI471" s="636" t="e">
        <f>INDEX(Таблиця5[[C - COINS - COST]:[ADDRESS]],'02BUILD'!$BY471,10)</f>
        <v>#N/A</v>
      </c>
    </row>
    <row r="472" spans="1:87" ht="16.5" hidden="1" thickTop="1" thickBot="1">
      <c r="A472" s="636" t="s">
        <v>911</v>
      </c>
      <c r="B472" s="665" t="str">
        <f>LEFT(LEFT(A472,FIND(":",A472)),LEN(LEFT(A472,FIND(":",A472)))-1)</f>
        <v>$53</v>
      </c>
      <c r="C472" s="665" t="str">
        <f>RIGHT(A472,LEN(A472)-FIND(":",A472)-1)</f>
        <v>Bladesemmer Villa (noble villa, A, 1s &amp; 3s)</v>
      </c>
      <c r="D472" s="636"/>
      <c r="E472" s="636"/>
      <c r="F472" s="665" t="s">
        <v>280</v>
      </c>
      <c r="G472" s="665" t="s">
        <v>1640</v>
      </c>
      <c r="H472" s="665" t="s">
        <v>2234</v>
      </c>
      <c r="I472" s="665" t="s">
        <v>3971</v>
      </c>
      <c r="J472" s="665"/>
      <c r="K472" s="665" t="s">
        <v>2075</v>
      </c>
      <c r="L472" s="665" t="s">
        <v>2076</v>
      </c>
      <c r="M472" s="665" t="s">
        <v>2132</v>
      </c>
      <c r="N472" s="665" t="s">
        <v>65</v>
      </c>
      <c r="O472" s="665"/>
      <c r="P472" s="665"/>
      <c r="Q472" s="665"/>
      <c r="R472" s="665"/>
      <c r="S472" s="665" t="str">
        <f>Таблиця4[[#This Row],[C - COINS - COST]]&amp;"C"&amp;" | "&amp;Таблиця4[[#This Row],[A - TANKARDS - Drinks]]&amp;"A"&amp;" | "&amp;Таблиця4[[#This Row],[P - PIPES - hospitality]]&amp;" P"&amp;" | "&amp;Таблиця4[[#This Row],[D - DAGGERS - danger level]]&amp;"D"</f>
        <v>C | A |  P | D</v>
      </c>
      <c r="T472" s="665"/>
      <c r="U472" s="665"/>
      <c r="V472" s="665"/>
      <c r="W472" s="665"/>
      <c r="X472" s="665" t="s">
        <v>4315</v>
      </c>
      <c r="Y472" s="665"/>
      <c r="Z472" s="665" t="str">
        <f>Таблиця4[[#This Row],[Descriptions2]]</f>
        <v/>
      </c>
      <c r="AA472" s="665" t="str">
        <f>Таблиця4[[#This Row],[Owner/Specific NPCs3]]</f>
        <v/>
      </c>
      <c r="AB472" s="665"/>
      <c r="AC472" s="666" t="s">
        <v>5836</v>
      </c>
      <c r="AD472" s="667"/>
      <c r="AE472" s="671"/>
      <c r="AF472" s="665" t="str">
        <f>IFERROR(INDEX('02VG'!B$4:B$167,MATCH($H472,'02VG'!$A$4:$A$167,0),1),"")</f>
        <v/>
      </c>
      <c r="AG472" s="665" t="str">
        <f>IFERROR(INDEX('02VG'!C$4:C$167,MATCH($H472,'02VG'!$A$4:$A$167,0),1),"")</f>
        <v/>
      </c>
      <c r="AH472" s="665" t="str">
        <f>IFERROR(INDEX('02VG'!D$4:D$167,MATCH($H472,'02VG'!$A$4:$A$167,0),1),"")</f>
        <v/>
      </c>
      <c r="AI472" s="665" t="str">
        <f>IFERROR(INDEX('02VG'!E$4:E$167,MATCH($H472,'02VG'!$A$4:$A$167,0),1),"")</f>
        <v/>
      </c>
      <c r="AJ472" s="665" t="str">
        <f>IFERROR(INDEX('02VG'!G$4:G$167,MATCH($H472,'02VG'!$A$4:$A$167,0),1),"")</f>
        <v/>
      </c>
      <c r="AK472" s="665" t="str">
        <f>IFERROR(INDEX('02VG'!I$4:I$167,MATCH($H472,'02VG'!$A$4:$A$167,0),1),"")</f>
        <v/>
      </c>
      <c r="AL472" s="665" t="str">
        <f>IFERROR(INDEX('02VG'!L$4:L$167,MATCH($H472,'02VG'!$A$4:$A$167,0),1),"")</f>
        <v/>
      </c>
      <c r="AM472" s="671"/>
      <c r="AN472" s="665" t="str">
        <f>IFERROR(INDEX('02ORG'!$H$4:$H$45,MATCH($F472,'02ORG'!$M$4:$M$45,0),1),"")</f>
        <v/>
      </c>
      <c r="AO472" s="671"/>
      <c r="AP472" s="665" t="str">
        <f>IFERROR(INDEX('02FOLK'!$AT$3:$AT$45,MATCH($F472,'02FOLK'!$AS$3:$AS$45,0),1),"")</f>
        <v/>
      </c>
      <c r="AQ472" s="671"/>
      <c r="AR472" s="636"/>
      <c r="AS472" s="636"/>
      <c r="AT472" s="636"/>
      <c r="AU472" s="636"/>
      <c r="AV472" s="671"/>
      <c r="AW472" s="636" t="str">
        <f>IFERROR(INDEX('02_LIVING_WATERDEEP'!$C$2:$C$200,MATCH(Таблиця4[[#This Row],[BUILDING NAME]],'02_LIVING_WATERDEEP'!$A$2:$A$200,0),1),"")</f>
        <v/>
      </c>
      <c r="AX472" s="636" t="str">
        <f>IFERROR(INDEX('02_LIVING_WATERDEEP'!$F$2:$F$200,MATCH(Таблиця4[[#This Row],[BUILDING NAME]],'02_LIVING_WATERDEEP'!$A$2:$A$200,0),1),"")</f>
        <v/>
      </c>
      <c r="AY472" s="636" t="str">
        <f>IFERROR(INDEX('02_LIVING_WATERDEEP'!$I$2:$I$200,MATCH(Таблиця4[[#This Row],[BUILDING NAME]],'02_LIVING_WATERDEEP'!$A$2:$A$200,0),1),"")</f>
        <v/>
      </c>
      <c r="AZ472" s="636" t="str">
        <f>IFERROR(INDEX('02_LIVING_WATERDEEP'!$J$2:$J$200,MATCH(Таблиця4[[#This Row],[BUILDING NAME]],'02_LIVING_WATERDEEP'!$A$2:$A$200,0),1),"")</f>
        <v/>
      </c>
      <c r="BA472" s="636" t="str">
        <f>IFERROR(INDEX('02_LIVING_WATERDEEP'!$K$2:$K$200,MATCH(Таблиця4[[#This Row],[BUILDING NAME]],'02_LIVING_WATERDEEP'!$A$2:$A$200,0),1),"")</f>
        <v/>
      </c>
      <c r="BB472" s="636" t="str">
        <f>IFERROR(INDEX('02_LIVING_WATERDEEP'!$L$2:$L$200,MATCH(Таблиця4[[#This Row],[BUILDING NAME]],'02_LIVING_WATERDEEP'!$A$2:$A$200,0),1),"")</f>
        <v/>
      </c>
      <c r="BC472" s="636" t="str">
        <f>IFERROR(INDEX('02_LIVING_WATERDEEP'!$M$2:$M$200,MATCH(Таблиця4[[#This Row],[BUILDING NAME]],'02_LIVING_WATERDEEP'!$A$2:$A$200,0),1),"")</f>
        <v/>
      </c>
      <c r="BD472" s="636"/>
      <c r="BE472" s="636"/>
      <c r="BF472" s="636"/>
      <c r="BG472" s="636"/>
      <c r="BH472" s="636"/>
      <c r="BI472" s="636"/>
      <c r="BJ472" s="636"/>
      <c r="BK472" s="636"/>
      <c r="BL472" s="636"/>
      <c r="BM472" s="636"/>
      <c r="BN472" s="636"/>
      <c r="BO472" s="636"/>
      <c r="BP472" s="636"/>
      <c r="BQ472" s="636"/>
      <c r="BR472" s="636"/>
      <c r="BS472" s="636"/>
      <c r="BT472" s="636"/>
      <c r="BU472" s="636" t="e">
        <f>MATCH(Таблиця4[[#This Row],[BUILDING NAME]],#REF!,0)</f>
        <v>#REF!</v>
      </c>
      <c r="BV472" s="636" t="e">
        <f>INDEX(#REF!,'02BUILD'!BU472,1)</f>
        <v>#REF!</v>
      </c>
      <c r="BW472" s="636">
        <v>0</v>
      </c>
      <c r="BX472" s="636"/>
      <c r="BY472" s="636" t="e">
        <f>MATCH(Таблиця4[[#This Row],[BUILDING NAME]],Таблиця5[NAME],0)</f>
        <v>#N/A</v>
      </c>
      <c r="BZ472" s="636" t="e">
        <f>INDEX(Таблиця5[[C - COINS - COST]:[ADDRESS]],'02BUILD'!$BY472,1)</f>
        <v>#N/A</v>
      </c>
      <c r="CA472" s="636" t="e">
        <f>INDEX(Таблиця5[[C - COINS - COST]:[ADDRESS]],'02BUILD'!$BY472,2)</f>
        <v>#N/A</v>
      </c>
      <c r="CB472" s="636" t="e">
        <f>INDEX(Таблиця5[[C - COINS - COST]:[ADDRESS]],'02BUILD'!$BY472,3)</f>
        <v>#N/A</v>
      </c>
      <c r="CC472" s="636" t="e">
        <f>INDEX(Таблиця5[[C - COINS - COST]:[ADDRESS]],'02BUILD'!$BY472,4)</f>
        <v>#N/A</v>
      </c>
      <c r="CD472" s="636" t="e">
        <f>INDEX(Таблиця5[[C - COINS - COST]:[ADDRESS]],'02BUILD'!$BY472,5)</f>
        <v>#N/A</v>
      </c>
      <c r="CE472" s="636" t="e">
        <f>INDEX(Таблиця5[[C - COINS - COST]:[ADDRESS]],'02BUILD'!$BY472,6)</f>
        <v>#N/A</v>
      </c>
      <c r="CF472" s="636" t="e">
        <f>INDEX(Таблиця5[[C - COINS - COST]:[ADDRESS]],'02BUILD'!$BY472,7)</f>
        <v>#N/A</v>
      </c>
      <c r="CG472" s="636" t="e">
        <f>INDEX(Таблиця5[[C - COINS - COST]:[ADDRESS]],'02BUILD'!$BY472,8)</f>
        <v>#N/A</v>
      </c>
      <c r="CH472" s="636" t="e">
        <f>INDEX(Таблиця5[[C - COINS - COST]:[ADDRESS]],'02BUILD'!$BY472,9)</f>
        <v>#N/A</v>
      </c>
      <c r="CI472" s="636" t="e">
        <f>INDEX(Таблиця5[[C - COINS - COST]:[ADDRESS]],'02BUILD'!$BY472,10)</f>
        <v>#N/A</v>
      </c>
    </row>
    <row r="473" spans="1:87" ht="16.5" hidden="1" thickTop="1" thickBot="1">
      <c r="A473" s="636" t="s">
        <v>912</v>
      </c>
      <c r="B473" s="665" t="str">
        <f>LEFT(LEFT(A473,FIND(":",A473)),LEN(LEFT(A473,FIND(":",A473)))-1)</f>
        <v>$54</v>
      </c>
      <c r="C473" s="665" t="str">
        <f>RIGHT(A473,LEN(A473)-FIND(":",A473)-1)</f>
        <v>The House of Purple Silks (festhall, B, 4)</v>
      </c>
      <c r="D473" s="636"/>
      <c r="E473" s="636"/>
      <c r="F473" s="665" t="s">
        <v>1288</v>
      </c>
      <c r="G473" s="665" t="s">
        <v>1641</v>
      </c>
      <c r="H473" s="665" t="s">
        <v>20946</v>
      </c>
      <c r="I473" s="665" t="s">
        <v>3971</v>
      </c>
      <c r="J473" s="665"/>
      <c r="K473" s="665" t="s">
        <v>2094</v>
      </c>
      <c r="L473" s="665" t="s">
        <v>2081</v>
      </c>
      <c r="M473" s="665">
        <v>4</v>
      </c>
      <c r="N473" s="665"/>
      <c r="O473" s="665">
        <v>5</v>
      </c>
      <c r="P473" s="665"/>
      <c r="Q473" s="665"/>
      <c r="R473" s="665"/>
      <c r="S473" s="665" t="str">
        <f>Таблиця4[[#This Row],[C - COINS - COST]]&amp;"C"&amp;" | "&amp;Таблиця4[[#This Row],[A - TANKARDS - Drinks]]&amp;"A"&amp;" | "&amp;Таблиця4[[#This Row],[P - PIPES - hospitality]]&amp;" P"&amp;" | "&amp;Таблиця4[[#This Row],[D - DAGGERS - danger level]]&amp;"D"</f>
        <v>5C | A |  P | D</v>
      </c>
      <c r="T473" s="665"/>
      <c r="U473" s="665"/>
      <c r="V473" s="665"/>
      <c r="W473" s="665" t="s">
        <v>20759</v>
      </c>
      <c r="X473" s="665" t="s">
        <v>4315</v>
      </c>
      <c r="Y473" s="665"/>
      <c r="Z473" s="665" t="str">
        <f>Таблиця4[[#This Row],[Descriptions2]]</f>
        <v/>
      </c>
      <c r="AA473" s="665" t="str">
        <f>Таблиця4[[#This Row],[Owner/Specific NPCs3]]</f>
        <v/>
      </c>
      <c r="AB473" s="665"/>
      <c r="AC473" s="666" t="s">
        <v>5836</v>
      </c>
      <c r="AD473" s="667"/>
      <c r="AE473" s="671"/>
      <c r="AF473" s="665">
        <f>IFERROR(INDEX('02VG'!B$4:B$167,MATCH($H473,'02VG'!$A$4:$A$167,0),1),"")</f>
        <v>5</v>
      </c>
      <c r="AG473" s="665">
        <f>IFERROR(INDEX('02VG'!C$4:C$167,MATCH($H473,'02VG'!$A$4:$A$167,0),1),"")</f>
        <v>0</v>
      </c>
      <c r="AH473" s="665">
        <f>IFERROR(INDEX('02VG'!D$4:D$167,MATCH($H473,'02VG'!$A$4:$A$167,0),1),"")</f>
        <v>0</v>
      </c>
      <c r="AI473" s="665">
        <f>IFERROR(INDEX('02VG'!E$4:E$167,MATCH($H473,'02VG'!$A$4:$A$167,0),1),"")</f>
        <v>0</v>
      </c>
      <c r="AJ473" s="665" t="str">
        <f>IFERROR(INDEX('02VG'!G$4:G$167,MATCH($H473,'02VG'!$A$4:$A$167,0),1),"")</f>
        <v>Festhall</v>
      </c>
      <c r="AK473" s="665">
        <f>IFERROR(INDEX('02VG'!I$4:I$167,MATCH($H473,'02VG'!$A$4:$A$167,0),1),"")</f>
        <v>0</v>
      </c>
      <c r="AL473" s="665" t="str">
        <f>IFERROR(INDEX('02VG'!L$4:L$167,MATCH($H473,'02VG'!$A$4:$A$167,0),1),"")</f>
        <v>SEA WARD</v>
      </c>
      <c r="AM473" s="671"/>
      <c r="AN473" s="665" t="str">
        <f>IFERROR(INDEX('02ORG'!$H$4:$H$45,MATCH($F473,'02ORG'!$M$4:$M$45,0),1),"")</f>
        <v/>
      </c>
      <c r="AO473" s="671"/>
      <c r="AP473" s="665" t="str">
        <f>IFERROR(INDEX('02FOLK'!$AT$3:$AT$45,MATCH($F473,'02FOLK'!$AS$3:$AS$45,0),1),"")</f>
        <v/>
      </c>
      <c r="AQ473" s="671"/>
      <c r="AR473" s="636"/>
      <c r="AS473" s="636"/>
      <c r="AT473" s="636"/>
      <c r="AU473" s="636"/>
      <c r="AV473" s="671"/>
      <c r="AW473" s="636" t="str">
        <f>IFERROR(INDEX('02_LIVING_WATERDEEP'!$C$2:$C$200,MATCH(Таблиця4[[#This Row],[BUILDING NAME]],'02_LIVING_WATERDEEP'!$A$2:$A$200,0),1),"")</f>
        <v/>
      </c>
      <c r="AX473" s="636" t="str">
        <f>IFERROR(INDEX('02_LIVING_WATERDEEP'!$F$2:$F$200,MATCH(Таблиця4[[#This Row],[BUILDING NAME]],'02_LIVING_WATERDEEP'!$A$2:$A$200,0),1),"")</f>
        <v/>
      </c>
      <c r="AY473" s="636" t="str">
        <f>IFERROR(INDEX('02_LIVING_WATERDEEP'!$I$2:$I$200,MATCH(Таблиця4[[#This Row],[BUILDING NAME]],'02_LIVING_WATERDEEP'!$A$2:$A$200,0),1),"")</f>
        <v/>
      </c>
      <c r="AZ473" s="636" t="str">
        <f>IFERROR(INDEX('02_LIVING_WATERDEEP'!$J$2:$J$200,MATCH(Таблиця4[[#This Row],[BUILDING NAME]],'02_LIVING_WATERDEEP'!$A$2:$A$200,0),1),"")</f>
        <v/>
      </c>
      <c r="BA473" s="636" t="str">
        <f>IFERROR(INDEX('02_LIVING_WATERDEEP'!$K$2:$K$200,MATCH(Таблиця4[[#This Row],[BUILDING NAME]],'02_LIVING_WATERDEEP'!$A$2:$A$200,0),1),"")</f>
        <v/>
      </c>
      <c r="BB473" s="636" t="str">
        <f>IFERROR(INDEX('02_LIVING_WATERDEEP'!$L$2:$L$200,MATCH(Таблиця4[[#This Row],[BUILDING NAME]],'02_LIVING_WATERDEEP'!$A$2:$A$200,0),1),"")</f>
        <v/>
      </c>
      <c r="BC473" s="636" t="str">
        <f>IFERROR(INDEX('02_LIVING_WATERDEEP'!$M$2:$M$200,MATCH(Таблиця4[[#This Row],[BUILDING NAME]],'02_LIVING_WATERDEEP'!$A$2:$A$200,0),1),"")</f>
        <v/>
      </c>
      <c r="BD473" s="636"/>
      <c r="BE473" s="636"/>
      <c r="BF473" s="636"/>
      <c r="BG473" s="636"/>
      <c r="BH473" s="636"/>
      <c r="BI473" s="636"/>
      <c r="BJ473" s="636"/>
      <c r="BK473" s="636"/>
      <c r="BL473" s="636"/>
      <c r="BM473" s="636"/>
      <c r="BN473" s="636"/>
      <c r="BO473" s="636"/>
      <c r="BP473" s="636"/>
      <c r="BQ473" s="636"/>
      <c r="BR473" s="636"/>
      <c r="BS473" s="636"/>
      <c r="BT473" s="636"/>
      <c r="BU473" s="636" t="e">
        <f>MATCH(Таблиця4[[#This Row],[BUILDING NAME]],#REF!,0)</f>
        <v>#REF!</v>
      </c>
      <c r="BV473" s="636" t="e">
        <f>INDEX(#REF!,'02BUILD'!BU473,1)</f>
        <v>#REF!</v>
      </c>
      <c r="BW473" s="636">
        <v>0</v>
      </c>
      <c r="BX473" s="636"/>
      <c r="BY473" s="636">
        <f>MATCH(Таблиця4[[#This Row],[BUILDING NAME]],Таблиця5[NAME],0)</f>
        <v>28</v>
      </c>
      <c r="BZ473" s="636">
        <f>INDEX(Таблиця5[[C - COINS - COST]:[ADDRESS]],'02BUILD'!$BY473,1)</f>
        <v>5</v>
      </c>
      <c r="CA473" s="636">
        <f>INDEX(Таблиця5[[C - COINS - COST]:[ADDRESS]],'02BUILD'!$BY473,2)</f>
        <v>0</v>
      </c>
      <c r="CB473" s="636">
        <f>INDEX(Таблиця5[[C - COINS - COST]:[ADDRESS]],'02BUILD'!$BY473,3)</f>
        <v>0</v>
      </c>
      <c r="CC473" s="636">
        <f>INDEX(Таблиця5[[C - COINS - COST]:[ADDRESS]],'02BUILD'!$BY473,4)</f>
        <v>0</v>
      </c>
      <c r="CD473" s="636" t="str">
        <f>INDEX(Таблиця5[[C - COINS - COST]:[ADDRESS]],'02BUILD'!$BY473,5)</f>
        <v>5c</v>
      </c>
      <c r="CE473" s="636" t="str">
        <f>INDEX(Таблиця5[[C - COINS - COST]:[ADDRESS]],'02BUILD'!$BY473,6)</f>
        <v>Festhall</v>
      </c>
      <c r="CF473" s="636">
        <f>INDEX(Таблиця5[[C - COINS - COST]:[ADDRESS]],'02BUILD'!$BY473,7)</f>
        <v>0</v>
      </c>
      <c r="CG473" s="636">
        <f>INDEX(Таблиця5[[C - COINS - COST]:[ADDRESS]],'02BUILD'!$BY473,8)</f>
        <v>0</v>
      </c>
      <c r="CH473" s="636">
        <f>INDEX(Таблиця5[[C - COINS - COST]:[ADDRESS]],'02BUILD'!$BY473,9)</f>
        <v>0</v>
      </c>
      <c r="CI473" s="636">
        <f>INDEX(Таблиця5[[C - COINS - COST]:[ADDRESS]],'02BUILD'!$BY473,10)</f>
        <v>0</v>
      </c>
    </row>
    <row r="474" spans="1:87" ht="16.5" hidden="1" thickTop="1" thickBot="1">
      <c r="A474" s="636" t="s">
        <v>913</v>
      </c>
      <c r="B474" s="665" t="str">
        <f>LEFT(LEFT(A474,FIND(":",A474)),LEN(LEFT(A474,FIND(":",A474)))-1)</f>
        <v>$55</v>
      </c>
      <c r="C474" s="665" t="str">
        <f>RIGHT(A474,LEN(A474)-FIND(":",A474)-1)</f>
        <v>Gounar's Tavern (tavern, B, 2)</v>
      </c>
      <c r="D474" s="636"/>
      <c r="E474" s="636"/>
      <c r="F474" s="665" t="s">
        <v>1289</v>
      </c>
      <c r="G474" s="665" t="s">
        <v>1642</v>
      </c>
      <c r="H474" s="665" t="s">
        <v>2236</v>
      </c>
      <c r="I474" s="665" t="s">
        <v>3971</v>
      </c>
      <c r="J474" s="665"/>
      <c r="K474" s="665" t="s">
        <v>2093</v>
      </c>
      <c r="L474" s="665" t="s">
        <v>2081</v>
      </c>
      <c r="M474" s="665">
        <v>2</v>
      </c>
      <c r="N474" s="520" t="s">
        <v>16297</v>
      </c>
      <c r="O474" s="665"/>
      <c r="P474" s="665"/>
      <c r="Q474" s="665"/>
      <c r="R474" s="665"/>
      <c r="S474" s="665" t="str">
        <f>Таблиця4[[#This Row],[C - COINS - COST]]&amp;"C"&amp;" | "&amp;Таблиця4[[#This Row],[A - TANKARDS - Drinks]]&amp;"A"&amp;" | "&amp;Таблиця4[[#This Row],[P - PIPES - hospitality]]&amp;" P"&amp;" | "&amp;Таблиця4[[#This Row],[D - DAGGERS - danger level]]&amp;"D"</f>
        <v>C | A |  P | D</v>
      </c>
      <c r="T474" s="665"/>
      <c r="U474" s="665"/>
      <c r="V474" s="665"/>
      <c r="W474" s="520" t="s">
        <v>16295</v>
      </c>
      <c r="X474" s="665" t="s">
        <v>237</v>
      </c>
      <c r="Y474" s="520" t="s">
        <v>16298</v>
      </c>
      <c r="Z474" s="665" t="str">
        <f>Таблиця4[[#This Row],[Descriptions2]]</f>
        <v xml:space="preserve">Outside: A well appointed Shou garden surrounds the temple styled tavern. Impeccably manicured trees complement the sand and stone sculptures and small ponds of the grounds. To the average person, this looks like a modest Shou temple. 
Inside: Low lamplight bathes the laquered wood pillars and walls in a warm glow. A dozen low tables are spaced out with sheer curtains separating them to allow for some privacy between guests and unobserved conversation. A simple bar in the back corner serving hot and cold rice wine is staffed by Gounar.
</v>
      </c>
      <c r="AA474" s="665" t="str">
        <f>Таблиця4[[#This Row],[Owner/Specific NPCs3]]</f>
        <v>Gounar Siltshift, an 80 year old earth genasi, has has owned and run this tavern for 30 years. He prides himself in its exclusivity and in the beauty of the gardens that surround it.</v>
      </c>
      <c r="AB474" s="665"/>
      <c r="AC474" s="666" t="s">
        <v>5836</v>
      </c>
      <c r="AD474" s="667"/>
      <c r="AE474" s="671"/>
      <c r="AF474" s="665" t="str">
        <f>IFERROR(INDEX('02VG'!B$4:B$167,MATCH($H474,'02VG'!$A$4:$A$167,0),1),"")</f>
        <v/>
      </c>
      <c r="AG474" s="665" t="str">
        <f>IFERROR(INDEX('02VG'!C$4:C$167,MATCH($H474,'02VG'!$A$4:$A$167,0),1),"")</f>
        <v/>
      </c>
      <c r="AH474" s="665" t="str">
        <f>IFERROR(INDEX('02VG'!D$4:D$167,MATCH($H474,'02VG'!$A$4:$A$167,0),1),"")</f>
        <v/>
      </c>
      <c r="AI474" s="665" t="str">
        <f>IFERROR(INDEX('02VG'!E$4:E$167,MATCH($H474,'02VG'!$A$4:$A$167,0),1),"")</f>
        <v/>
      </c>
      <c r="AJ474" s="665" t="str">
        <f>IFERROR(INDEX('02VG'!G$4:G$167,MATCH($H474,'02VG'!$A$4:$A$167,0),1),"")</f>
        <v/>
      </c>
      <c r="AK474" s="665" t="str">
        <f>IFERROR(INDEX('02VG'!I$4:I$167,MATCH($H474,'02VG'!$A$4:$A$167,0),1),"")</f>
        <v/>
      </c>
      <c r="AL474" s="665" t="str">
        <f>IFERROR(INDEX('02VG'!L$4:L$167,MATCH($H474,'02VG'!$A$4:$A$167,0),1),"")</f>
        <v/>
      </c>
      <c r="AM474" s="671"/>
      <c r="AN474" s="665" t="str">
        <f>IFERROR(INDEX('02ORG'!$H$4:$H$45,MATCH($F474,'02ORG'!$M$4:$M$45,0),1),"")</f>
        <v/>
      </c>
      <c r="AO474" s="671"/>
      <c r="AP474" s="665" t="str">
        <f>IFERROR(INDEX('02FOLK'!$AT$3:$AT$45,MATCH($F474,'02FOLK'!$AS$3:$AS$45,0),1),"")</f>
        <v/>
      </c>
      <c r="AQ474" s="671"/>
      <c r="AR474" s="636"/>
      <c r="AS474" s="636"/>
      <c r="AT474" s="636"/>
      <c r="AU474" s="636"/>
      <c r="AV474" s="671"/>
      <c r="AW474" s="636" t="str">
        <f>IFERROR(INDEX('02_LIVING_WATERDEEP'!$C$2:$C$200,MATCH(Таблиця4[[#This Row],[BUILDING NAME]],'02_LIVING_WATERDEEP'!$A$2:$A$200,0),1),"")</f>
        <v>Skuzz</v>
      </c>
      <c r="AX474" s="636" t="str">
        <f>IFERROR(INDEX('02_LIVING_WATERDEEP'!$F$2:$F$200,MATCH(Таблиця4[[#This Row],[BUILDING NAME]],'02_LIVING_WATERDEEP'!$A$2:$A$200,0),1),"")</f>
        <v>Wealthy</v>
      </c>
      <c r="AY474" s="636" t="str">
        <f>IFERROR(INDEX('02_LIVING_WATERDEEP'!$I$2:$I$200,MATCH(Таблиця4[[#This Row],[BUILDING NAME]],'02_LIVING_WATERDEEP'!$A$2:$A$200,0),1),"")</f>
        <v>A well known tavern run by an Earth Genasi named Gounar. This establishment is where the in-the-know go to have a quiet drink or to meet in an intimate, private setting. To most, this just looks like a simple Shou temple, but with a secret passphrase, the protective barriers are dropped and the patron sees the real interior. Only a select few elite in waterdeep know this phrase and keep it a privileged secret.</v>
      </c>
      <c r="AZ474" s="636" t="str">
        <f>IFERROR(INDEX('02_LIVING_WATERDEEP'!$J$2:$J$200,MATCH(Таблиця4[[#This Row],[BUILDING NAME]],'02_LIVING_WATERDEEP'!$A$2:$A$200,0),1),"")</f>
        <v xml:space="preserve">Outside: A well appointed Shou garden surrounds the temple styled tavern. Impeccably manicured trees complement the sand and stone sculptures and small ponds of the grounds. To the average person, this looks like a modest Shou temple. 
Inside: Low lamplight bathes the laquered wood pillars and walls in a warm glow. A dozen low tables are spaced out with sheer curtains separating them to allow for some privacy between guests and unobserved conversation. A simple bar in the back corner serving hot and cold rice wine is staffed by Gounar.
</v>
      </c>
      <c r="BA474" s="636" t="str">
        <f>IFERROR(INDEX('02_LIVING_WATERDEEP'!$K$2:$K$200,MATCH(Таблиця4[[#This Row],[BUILDING NAME]],'02_LIVING_WATERDEEP'!$A$2:$A$200,0),1),"")</f>
        <v>Gounar Siltshift, an 80 year old earth genasi, has has owned and run this tavern for 30 years. He prides himself in its exclusivity and in the beauty of the gardens that surround it.</v>
      </c>
      <c r="BB474" s="636" t="str">
        <f>IFERROR(INDEX('02_LIVING_WATERDEEP'!$L$2:$L$200,MATCH(Таблиця4[[#This Row],[BUILDING NAME]],'02_LIVING_WATERDEEP'!$A$2:$A$200,0),1),"")</f>
        <v xml:space="preserve">The passphrase to see through the illusion and enter the real tavern is “Shale”. Adventurers can only learn the passphrase from those who are regulars. </v>
      </c>
      <c r="BC474" s="636">
        <f>IFERROR(INDEX('02_LIVING_WATERDEEP'!$M$2:$M$200,MATCH(Таблиця4[[#This Row],[BUILDING NAME]],'02_LIVING_WATERDEEP'!$A$2:$A$200,0),1),"")</f>
        <v>0</v>
      </c>
      <c r="BD474" s="636"/>
      <c r="BE474" s="636"/>
      <c r="BF474" s="636"/>
      <c r="BG474" s="636"/>
      <c r="BH474" s="636"/>
      <c r="BI474" s="636"/>
      <c r="BJ474" s="636"/>
      <c r="BK474" s="636"/>
      <c r="BL474" s="636"/>
      <c r="BM474" s="636"/>
      <c r="BN474" s="636"/>
      <c r="BO474" s="636"/>
      <c r="BP474" s="636"/>
      <c r="BQ474" s="636"/>
      <c r="BR474" s="636"/>
      <c r="BS474" s="636"/>
      <c r="BT474" s="636"/>
      <c r="BU474" s="636" t="e">
        <f>MATCH(Таблиця4[[#This Row],[BUILDING NAME]],#REF!,0)</f>
        <v>#REF!</v>
      </c>
      <c r="BV474" s="636" t="e">
        <f>INDEX(#REF!,'02BUILD'!BU474,1)</f>
        <v>#REF!</v>
      </c>
      <c r="BW474" s="636" t="e">
        <v>#N/A</v>
      </c>
      <c r="BX474" s="636"/>
      <c r="BY474" s="636" t="e">
        <f>MATCH(Таблиця4[[#This Row],[BUILDING NAME]],Таблиця5[NAME],0)</f>
        <v>#N/A</v>
      </c>
      <c r="BZ474" s="636" t="e">
        <f>INDEX(Таблиця5[[C - COINS - COST]:[ADDRESS]],'02BUILD'!$BY474,1)</f>
        <v>#N/A</v>
      </c>
      <c r="CA474" s="636" t="e">
        <f>INDEX(Таблиця5[[C - COINS - COST]:[ADDRESS]],'02BUILD'!$BY474,2)</f>
        <v>#N/A</v>
      </c>
      <c r="CB474" s="636" t="e">
        <f>INDEX(Таблиця5[[C - COINS - COST]:[ADDRESS]],'02BUILD'!$BY474,3)</f>
        <v>#N/A</v>
      </c>
      <c r="CC474" s="636" t="e">
        <f>INDEX(Таблиця5[[C - COINS - COST]:[ADDRESS]],'02BUILD'!$BY474,4)</f>
        <v>#N/A</v>
      </c>
      <c r="CD474" s="636" t="e">
        <f>INDEX(Таблиця5[[C - COINS - COST]:[ADDRESS]],'02BUILD'!$BY474,5)</f>
        <v>#N/A</v>
      </c>
      <c r="CE474" s="636" t="e">
        <f>INDEX(Таблиця5[[C - COINS - COST]:[ADDRESS]],'02BUILD'!$BY474,6)</f>
        <v>#N/A</v>
      </c>
      <c r="CF474" s="636" t="e">
        <f>INDEX(Таблиця5[[C - COINS - COST]:[ADDRESS]],'02BUILD'!$BY474,7)</f>
        <v>#N/A</v>
      </c>
      <c r="CG474" s="636" t="e">
        <f>INDEX(Таблиця5[[C - COINS - COST]:[ADDRESS]],'02BUILD'!$BY474,8)</f>
        <v>#N/A</v>
      </c>
      <c r="CH474" s="636" t="e">
        <f>INDEX(Таблиця5[[C - COINS - COST]:[ADDRESS]],'02BUILD'!$BY474,9)</f>
        <v>#N/A</v>
      </c>
      <c r="CI474" s="636" t="e">
        <f>INDEX(Таблиця5[[C - COINS - COST]:[ADDRESS]],'02BUILD'!$BY474,10)</f>
        <v>#N/A</v>
      </c>
    </row>
    <row r="475" spans="1:87" ht="16.5" hidden="1" thickTop="1" thickBot="1">
      <c r="A475" s="636" t="s">
        <v>914</v>
      </c>
      <c r="B475" s="665" t="str">
        <f>LEFT(LEFT(A475,FIND(":",A475)),LEN(LEFT(A475,FIND(":",A475)))-1)</f>
        <v>$56</v>
      </c>
      <c r="C475" s="665" t="str">
        <f>RIGHT(A475,LEN(A475)-FIND(":",A475)-1)</f>
        <v>The House of the Moon (temple, A, 4)</v>
      </c>
      <c r="D475" s="636"/>
      <c r="E475" s="636"/>
      <c r="F475" s="665" t="s">
        <v>1290</v>
      </c>
      <c r="G475" s="665" t="s">
        <v>1643</v>
      </c>
      <c r="H475" s="665" t="s">
        <v>21062</v>
      </c>
      <c r="I475" s="665" t="s">
        <v>3971</v>
      </c>
      <c r="J475" s="665"/>
      <c r="K475" s="665" t="s">
        <v>2100</v>
      </c>
      <c r="L475" s="665" t="s">
        <v>2076</v>
      </c>
      <c r="M475" s="665">
        <v>4</v>
      </c>
      <c r="N475" s="665"/>
      <c r="O475" s="665"/>
      <c r="P475" s="665"/>
      <c r="Q475" s="665"/>
      <c r="R475" s="665"/>
      <c r="S475" s="665" t="str">
        <f>Таблиця4[[#This Row],[C - COINS - COST]]&amp;"C"&amp;" | "&amp;Таблиця4[[#This Row],[A - TANKARDS - Drinks]]&amp;"A"&amp;" | "&amp;Таблиця4[[#This Row],[P - PIPES - hospitality]]&amp;" P"&amp;" | "&amp;Таблиця4[[#This Row],[D - DAGGERS - danger level]]&amp;"D"</f>
        <v>C | A |  P | D</v>
      </c>
      <c r="T475" s="665"/>
      <c r="U475" s="665"/>
      <c r="V475" s="665"/>
      <c r="W475" s="926" t="s">
        <v>21299</v>
      </c>
      <c r="X475" s="665" t="s">
        <v>4315</v>
      </c>
      <c r="Y475" s="665"/>
      <c r="Z475" s="665" t="str">
        <f>Таблиця4[[#This Row],[Descriptions2]]</f>
        <v/>
      </c>
      <c r="AA475" s="665" t="str">
        <f>Таблиця4[[#This Row],[Owner/Specific NPCs3]]</f>
        <v/>
      </c>
      <c r="AB475" s="665"/>
      <c r="AC475" s="666" t="s">
        <v>21285</v>
      </c>
      <c r="AD475" s="667"/>
      <c r="AE475" s="671"/>
      <c r="AF475" s="665" t="str">
        <f>IFERROR(INDEX('02VG'!B$4:B$167,MATCH($H475,'02VG'!$A$4:$A$167,0),1),"")</f>
        <v/>
      </c>
      <c r="AG475" s="665" t="str">
        <f>IFERROR(INDEX('02VG'!C$4:C$167,MATCH($H475,'02VG'!$A$4:$A$167,0),1),"")</f>
        <v/>
      </c>
      <c r="AH475" s="665" t="str">
        <f>IFERROR(INDEX('02VG'!D$4:D$167,MATCH($H475,'02VG'!$A$4:$A$167,0),1),"")</f>
        <v/>
      </c>
      <c r="AI475" s="665" t="str">
        <f>IFERROR(INDEX('02VG'!E$4:E$167,MATCH($H475,'02VG'!$A$4:$A$167,0),1),"")</f>
        <v/>
      </c>
      <c r="AJ475" s="665" t="str">
        <f>IFERROR(INDEX('02VG'!G$4:G$167,MATCH($H475,'02VG'!$A$4:$A$167,0),1),"")</f>
        <v/>
      </c>
      <c r="AK475" s="665" t="str">
        <f>IFERROR(INDEX('02VG'!I$4:I$167,MATCH($H475,'02VG'!$A$4:$A$167,0),1),"")</f>
        <v/>
      </c>
      <c r="AL475" s="665" t="str">
        <f>IFERROR(INDEX('02VG'!L$4:L$167,MATCH($H475,'02VG'!$A$4:$A$167,0),1),"")</f>
        <v/>
      </c>
      <c r="AM475" s="671"/>
      <c r="AN475" s="665" t="str">
        <f>IFERROR(INDEX('02ORG'!$H$4:$H$45,MATCH($F475,'02ORG'!$M$4:$M$45,0),1),"")</f>
        <v/>
      </c>
      <c r="AO475" s="671"/>
      <c r="AP475" s="665" t="str">
        <f>IFERROR(INDEX('02FOLK'!$AT$3:$AT$45,MATCH($F475,'02FOLK'!$AS$3:$AS$45,0),1),"")</f>
        <v/>
      </c>
      <c r="AQ475" s="671"/>
      <c r="AR475" s="636"/>
      <c r="AS475" s="636"/>
      <c r="AT475" s="636"/>
      <c r="AU475" s="636"/>
      <c r="AV475" s="671"/>
      <c r="AW475" s="636" t="str">
        <f>IFERROR(INDEX('02_LIVING_WATERDEEP'!$C$2:$C$200,MATCH(Таблиця4[[#This Row],[BUILDING NAME]],'02_LIVING_WATERDEEP'!$A$2:$A$200,0),1),"")</f>
        <v/>
      </c>
      <c r="AX475" s="636" t="str">
        <f>IFERROR(INDEX('02_LIVING_WATERDEEP'!$F$2:$F$200,MATCH(Таблиця4[[#This Row],[BUILDING NAME]],'02_LIVING_WATERDEEP'!$A$2:$A$200,0),1),"")</f>
        <v/>
      </c>
      <c r="AY475" s="636" t="str">
        <f>IFERROR(INDEX('02_LIVING_WATERDEEP'!$I$2:$I$200,MATCH(Таблиця4[[#This Row],[BUILDING NAME]],'02_LIVING_WATERDEEP'!$A$2:$A$200,0),1),"")</f>
        <v/>
      </c>
      <c r="AZ475" s="636" t="str">
        <f>IFERROR(INDEX('02_LIVING_WATERDEEP'!$J$2:$J$200,MATCH(Таблиця4[[#This Row],[BUILDING NAME]],'02_LIVING_WATERDEEP'!$A$2:$A$200,0),1),"")</f>
        <v/>
      </c>
      <c r="BA475" s="636" t="str">
        <f>IFERROR(INDEX('02_LIVING_WATERDEEP'!$K$2:$K$200,MATCH(Таблиця4[[#This Row],[BUILDING NAME]],'02_LIVING_WATERDEEP'!$A$2:$A$200,0),1),"")</f>
        <v/>
      </c>
      <c r="BB475" s="636" t="str">
        <f>IFERROR(INDEX('02_LIVING_WATERDEEP'!$L$2:$L$200,MATCH(Таблиця4[[#This Row],[BUILDING NAME]],'02_LIVING_WATERDEEP'!$A$2:$A$200,0),1),"")</f>
        <v/>
      </c>
      <c r="BC475" s="636" t="str">
        <f>IFERROR(INDEX('02_LIVING_WATERDEEP'!$M$2:$M$200,MATCH(Таблиця4[[#This Row],[BUILDING NAME]],'02_LIVING_WATERDEEP'!$A$2:$A$200,0),1),"")</f>
        <v/>
      </c>
      <c r="BD475" s="636"/>
      <c r="BE475" s="636"/>
      <c r="BF475" s="636"/>
      <c r="BG475" s="636"/>
      <c r="BH475" s="636"/>
      <c r="BI475" s="636"/>
      <c r="BJ475" s="636"/>
      <c r="BK475" s="636"/>
      <c r="BL475" s="636"/>
      <c r="BM475" s="636"/>
      <c r="BN475" s="636"/>
      <c r="BO475" s="636"/>
      <c r="BP475" s="636"/>
      <c r="BQ475" s="636"/>
      <c r="BR475" s="636"/>
      <c r="BS475" s="636"/>
      <c r="BT475" s="636"/>
      <c r="BU475" s="636" t="e">
        <f>MATCH(Таблиця4[[#This Row],[BUILDING NAME]],#REF!,0)</f>
        <v>#REF!</v>
      </c>
      <c r="BV475" s="636" t="e">
        <f>INDEX(#REF!,'02BUILD'!BU475,1)</f>
        <v>#REF!</v>
      </c>
      <c r="BW475" s="636" t="e">
        <v>#N/A</v>
      </c>
      <c r="BX475" s="636"/>
      <c r="BY475" s="636" t="e">
        <f>MATCH(Таблиця4[[#This Row],[BUILDING NAME]],Таблиця5[NAME],0)</f>
        <v>#N/A</v>
      </c>
      <c r="BZ475" s="636" t="e">
        <f>INDEX(Таблиця5[[C - COINS - COST]:[ADDRESS]],'02BUILD'!$BY475,1)</f>
        <v>#N/A</v>
      </c>
      <c r="CA475" s="636" t="e">
        <f>INDEX(Таблиця5[[C - COINS - COST]:[ADDRESS]],'02BUILD'!$BY475,2)</f>
        <v>#N/A</v>
      </c>
      <c r="CB475" s="636" t="e">
        <f>INDEX(Таблиця5[[C - COINS - COST]:[ADDRESS]],'02BUILD'!$BY475,3)</f>
        <v>#N/A</v>
      </c>
      <c r="CC475" s="636" t="e">
        <f>INDEX(Таблиця5[[C - COINS - COST]:[ADDRESS]],'02BUILD'!$BY475,4)</f>
        <v>#N/A</v>
      </c>
      <c r="CD475" s="636" t="e">
        <f>INDEX(Таблиця5[[C - COINS - COST]:[ADDRESS]],'02BUILD'!$BY475,5)</f>
        <v>#N/A</v>
      </c>
      <c r="CE475" s="636" t="e">
        <f>INDEX(Таблиця5[[C - COINS - COST]:[ADDRESS]],'02BUILD'!$BY475,6)</f>
        <v>#N/A</v>
      </c>
      <c r="CF475" s="636" t="e">
        <f>INDEX(Таблиця5[[C - COINS - COST]:[ADDRESS]],'02BUILD'!$BY475,7)</f>
        <v>#N/A</v>
      </c>
      <c r="CG475" s="636" t="e">
        <f>INDEX(Таблиця5[[C - COINS - COST]:[ADDRESS]],'02BUILD'!$BY475,8)</f>
        <v>#N/A</v>
      </c>
      <c r="CH475" s="636" t="e">
        <f>INDEX(Таблиця5[[C - COINS - COST]:[ADDRESS]],'02BUILD'!$BY475,9)</f>
        <v>#N/A</v>
      </c>
      <c r="CI475" s="636" t="e">
        <f>INDEX(Таблиця5[[C - COINS - COST]:[ADDRESS]],'02BUILD'!$BY475,10)</f>
        <v>#N/A</v>
      </c>
    </row>
    <row r="476" spans="1:87" ht="16.5" hidden="1" thickTop="1" thickBot="1">
      <c r="A476" s="636" t="s">
        <v>915</v>
      </c>
      <c r="B476" s="665" t="str">
        <f>LEFT(LEFT(A476,FIND(":",A476)),LEN(LEFT(A476,FIND(":",A476)))-1)</f>
        <v>$57</v>
      </c>
      <c r="C476" s="665" t="str">
        <f>RIGHT(A476,LEN(A476)-FIND(":",A476)-1)</f>
        <v>Moonstar Villa (noble villa, A, 2s &amp; 4s)</v>
      </c>
      <c r="D476" s="636"/>
      <c r="E476" s="636"/>
      <c r="F476" s="665" t="s">
        <v>1291</v>
      </c>
      <c r="G476" s="665" t="s">
        <v>1644</v>
      </c>
      <c r="H476" s="665" t="s">
        <v>2237</v>
      </c>
      <c r="I476" s="665" t="s">
        <v>3971</v>
      </c>
      <c r="J476" s="665"/>
      <c r="K476" s="665" t="s">
        <v>2075</v>
      </c>
      <c r="L476" s="665" t="s">
        <v>2076</v>
      </c>
      <c r="M476" s="665" t="s">
        <v>2073</v>
      </c>
      <c r="N476" s="665"/>
      <c r="O476" s="665"/>
      <c r="P476" s="665"/>
      <c r="Q476" s="665"/>
      <c r="R476" s="905"/>
      <c r="S476" s="665" t="str">
        <f>Таблиця4[[#This Row],[C - COINS - COST]]&amp;"C"&amp;" | "&amp;Таблиця4[[#This Row],[A - TANKARDS - Drinks]]&amp;"A"&amp;" | "&amp;Таблиця4[[#This Row],[P - PIPES - hospitality]]&amp;" P"&amp;" | "&amp;Таблиця4[[#This Row],[D - DAGGERS - danger level]]&amp;"D"</f>
        <v>C | A |  P | D</v>
      </c>
      <c r="T476" s="665"/>
      <c r="U476" s="665"/>
      <c r="V476" s="665"/>
      <c r="W476" s="930" t="s">
        <v>21585</v>
      </c>
      <c r="X476" s="665" t="s">
        <v>4315</v>
      </c>
      <c r="Y476" s="665"/>
      <c r="Z476" s="665" t="str">
        <f>Таблиця4[[#This Row],[Descriptions2]]</f>
        <v/>
      </c>
      <c r="AA476" s="665" t="str">
        <f>Таблиця4[[#This Row],[Owner/Specific NPCs3]]</f>
        <v/>
      </c>
      <c r="AB476" s="665"/>
      <c r="AC476" s="666" t="s">
        <v>6390</v>
      </c>
      <c r="AD476" s="667"/>
      <c r="AE476" s="671"/>
      <c r="AF476" s="665" t="str">
        <f>IFERROR(INDEX('02VG'!B$4:B$167,MATCH($H476,'02VG'!$A$4:$A$167,0),1),"")</f>
        <v/>
      </c>
      <c r="AG476" s="665" t="str">
        <f>IFERROR(INDEX('02VG'!C$4:C$167,MATCH($H476,'02VG'!$A$4:$A$167,0),1),"")</f>
        <v/>
      </c>
      <c r="AH476" s="665" t="str">
        <f>IFERROR(INDEX('02VG'!D$4:D$167,MATCH($H476,'02VG'!$A$4:$A$167,0),1),"")</f>
        <v/>
      </c>
      <c r="AI476" s="665" t="str">
        <f>IFERROR(INDEX('02VG'!E$4:E$167,MATCH($H476,'02VG'!$A$4:$A$167,0),1),"")</f>
        <v/>
      </c>
      <c r="AJ476" s="665" t="str">
        <f>IFERROR(INDEX('02VG'!G$4:G$167,MATCH($H476,'02VG'!$A$4:$A$167,0),1),"")</f>
        <v/>
      </c>
      <c r="AK476" s="665" t="str">
        <f>IFERROR(INDEX('02VG'!I$4:I$167,MATCH($H476,'02VG'!$A$4:$A$167,0),1),"")</f>
        <v/>
      </c>
      <c r="AL476" s="665" t="str">
        <f>IFERROR(INDEX('02VG'!L$4:L$167,MATCH($H476,'02VG'!$A$4:$A$167,0),1),"")</f>
        <v/>
      </c>
      <c r="AM476" s="671"/>
      <c r="AN476" s="665" t="str">
        <f>IFERROR(INDEX('02ORG'!$H$4:$H$45,MATCH($F476,'02ORG'!$M$4:$M$45,0),1),"")</f>
        <v/>
      </c>
      <c r="AO476" s="671"/>
      <c r="AP476" s="665" t="str">
        <f>IFERROR(INDEX('02FOLK'!$AT$3:$AT$45,MATCH($F476,'02FOLK'!$AS$3:$AS$45,0),1),"")</f>
        <v/>
      </c>
      <c r="AQ476" s="671"/>
      <c r="AR476" s="636"/>
      <c r="AS476" s="636"/>
      <c r="AT476" s="636"/>
      <c r="AU476" s="636"/>
      <c r="AV476" s="671"/>
      <c r="AW476" s="636" t="str">
        <f>IFERROR(INDEX('02_LIVING_WATERDEEP'!$C$2:$C$200,MATCH(Таблиця4[[#This Row],[BUILDING NAME]],'02_LIVING_WATERDEEP'!$A$2:$A$200,0),1),"")</f>
        <v/>
      </c>
      <c r="AX476" s="636" t="str">
        <f>IFERROR(INDEX('02_LIVING_WATERDEEP'!$F$2:$F$200,MATCH(Таблиця4[[#This Row],[BUILDING NAME]],'02_LIVING_WATERDEEP'!$A$2:$A$200,0),1),"")</f>
        <v/>
      </c>
      <c r="AY476" s="636" t="str">
        <f>IFERROR(INDEX('02_LIVING_WATERDEEP'!$I$2:$I$200,MATCH(Таблиця4[[#This Row],[BUILDING NAME]],'02_LIVING_WATERDEEP'!$A$2:$A$200,0),1),"")</f>
        <v/>
      </c>
      <c r="AZ476" s="636" t="str">
        <f>IFERROR(INDEX('02_LIVING_WATERDEEP'!$J$2:$J$200,MATCH(Таблиця4[[#This Row],[BUILDING NAME]],'02_LIVING_WATERDEEP'!$A$2:$A$200,0),1),"")</f>
        <v/>
      </c>
      <c r="BA476" s="636" t="str">
        <f>IFERROR(INDEX('02_LIVING_WATERDEEP'!$K$2:$K$200,MATCH(Таблиця4[[#This Row],[BUILDING NAME]],'02_LIVING_WATERDEEP'!$A$2:$A$200,0),1),"")</f>
        <v/>
      </c>
      <c r="BB476" s="636" t="str">
        <f>IFERROR(INDEX('02_LIVING_WATERDEEP'!$L$2:$L$200,MATCH(Таблиця4[[#This Row],[BUILDING NAME]],'02_LIVING_WATERDEEP'!$A$2:$A$200,0),1),"")</f>
        <v/>
      </c>
      <c r="BC476" s="636" t="str">
        <f>IFERROR(INDEX('02_LIVING_WATERDEEP'!$M$2:$M$200,MATCH(Таблиця4[[#This Row],[BUILDING NAME]],'02_LIVING_WATERDEEP'!$A$2:$A$200,0),1),"")</f>
        <v/>
      </c>
      <c r="BD476" s="636"/>
      <c r="BE476" s="636"/>
      <c r="BF476" s="636"/>
      <c r="BG476" s="636"/>
      <c r="BH476" s="636"/>
      <c r="BI476" s="636"/>
      <c r="BJ476" s="636"/>
      <c r="BK476" s="636"/>
      <c r="BL476" s="636"/>
      <c r="BM476" s="636"/>
      <c r="BN476" s="636"/>
      <c r="BO476" s="636"/>
      <c r="BP476" s="636"/>
      <c r="BQ476" s="636"/>
      <c r="BR476" s="636"/>
      <c r="BS476" s="636"/>
      <c r="BT476" s="636"/>
      <c r="BU476" s="636" t="e">
        <f>MATCH(Таблиця4[[#This Row],[BUILDING NAME]],#REF!,0)</f>
        <v>#REF!</v>
      </c>
      <c r="BV476" s="636" t="e">
        <f>INDEX(#REF!,'02BUILD'!BU476,1)</f>
        <v>#REF!</v>
      </c>
      <c r="BW476" s="636" t="e">
        <v>#N/A</v>
      </c>
      <c r="BX476" s="636"/>
      <c r="BY476" s="636" t="e">
        <f>MATCH(Таблиця4[[#This Row],[BUILDING NAME]],Таблиця5[NAME],0)</f>
        <v>#N/A</v>
      </c>
      <c r="BZ476" s="636" t="e">
        <f>INDEX(Таблиця5[[C - COINS - COST]:[ADDRESS]],'02BUILD'!$BY476,1)</f>
        <v>#N/A</v>
      </c>
      <c r="CA476" s="636" t="e">
        <f>INDEX(Таблиця5[[C - COINS - COST]:[ADDRESS]],'02BUILD'!$BY476,2)</f>
        <v>#N/A</v>
      </c>
      <c r="CB476" s="636" t="e">
        <f>INDEX(Таблиця5[[C - COINS - COST]:[ADDRESS]],'02BUILD'!$BY476,3)</f>
        <v>#N/A</v>
      </c>
      <c r="CC476" s="636" t="e">
        <f>INDEX(Таблиця5[[C - COINS - COST]:[ADDRESS]],'02BUILD'!$BY476,4)</f>
        <v>#N/A</v>
      </c>
      <c r="CD476" s="636" t="e">
        <f>INDEX(Таблиця5[[C - COINS - COST]:[ADDRESS]],'02BUILD'!$BY476,5)</f>
        <v>#N/A</v>
      </c>
      <c r="CE476" s="636" t="e">
        <f>INDEX(Таблиця5[[C - COINS - COST]:[ADDRESS]],'02BUILD'!$BY476,6)</f>
        <v>#N/A</v>
      </c>
      <c r="CF476" s="636" t="e">
        <f>INDEX(Таблиця5[[C - COINS - COST]:[ADDRESS]],'02BUILD'!$BY476,7)</f>
        <v>#N/A</v>
      </c>
      <c r="CG476" s="636" t="e">
        <f>INDEX(Таблиця5[[C - COINS - COST]:[ADDRESS]],'02BUILD'!$BY476,8)</f>
        <v>#N/A</v>
      </c>
      <c r="CH476" s="636" t="e">
        <f>INDEX(Таблиця5[[C - COINS - COST]:[ADDRESS]],'02BUILD'!$BY476,9)</f>
        <v>#N/A</v>
      </c>
      <c r="CI476" s="636" t="e">
        <f>INDEX(Таблиця5[[C - COINS - COST]:[ADDRESS]],'02BUILD'!$BY476,10)</f>
        <v>#N/A</v>
      </c>
    </row>
    <row r="477" spans="1:87" ht="16.5" hidden="1" thickTop="1" thickBot="1">
      <c r="A477" s="636" t="s">
        <v>916</v>
      </c>
      <c r="B477" s="665" t="str">
        <f>LEFT(LEFT(A477,FIND(":",A477)),LEN(LEFT(A477,FIND(":",A477)))-1)</f>
        <v>$58</v>
      </c>
      <c r="C477" s="665" t="str">
        <f>RIGHT(A477,LEN(A477)-FIND(":",A477)-1)</f>
        <v>The House of Heroes (temple, A, 3)</v>
      </c>
      <c r="D477" s="636"/>
      <c r="E477" s="636"/>
      <c r="F477" s="665" t="s">
        <v>1292</v>
      </c>
      <c r="G477" s="665" t="s">
        <v>1645</v>
      </c>
      <c r="H477" s="665" t="s">
        <v>13236</v>
      </c>
      <c r="I477" s="665" t="s">
        <v>3971</v>
      </c>
      <c r="J477" s="665"/>
      <c r="K477" s="665" t="s">
        <v>2100</v>
      </c>
      <c r="L477" s="665" t="s">
        <v>2076</v>
      </c>
      <c r="M477" s="665">
        <v>3</v>
      </c>
      <c r="N477" s="665"/>
      <c r="O477" s="665"/>
      <c r="P477" s="665"/>
      <c r="Q477" s="665"/>
      <c r="R477" s="665"/>
      <c r="S477" s="665" t="str">
        <f>Таблиця4[[#This Row],[C - COINS - COST]]&amp;"C"&amp;" | "&amp;Таблиця4[[#This Row],[A - TANKARDS - Drinks]]&amp;"A"&amp;" | "&amp;Таблиця4[[#This Row],[P - PIPES - hospitality]]&amp;" P"&amp;" | "&amp;Таблиця4[[#This Row],[D - DAGGERS - danger level]]&amp;"D"</f>
        <v>C | A |  P | D</v>
      </c>
      <c r="T477" s="665"/>
      <c r="U477" s="665"/>
      <c r="V477" s="665"/>
      <c r="W477" s="926" t="s">
        <v>21294</v>
      </c>
      <c r="X477" s="665" t="s">
        <v>4315</v>
      </c>
      <c r="Y477" s="665"/>
      <c r="Z477" s="665" t="str">
        <f>Таблиця4[[#This Row],[Descriptions2]]</f>
        <v/>
      </c>
      <c r="AA477" s="665" t="str">
        <f>Таблиця4[[#This Row],[Owner/Specific NPCs3]]</f>
        <v/>
      </c>
      <c r="AB477" s="665"/>
      <c r="AC477" s="666" t="s">
        <v>5836</v>
      </c>
      <c r="AD477" s="667"/>
      <c r="AE477" s="671"/>
      <c r="AF477" s="665" t="str">
        <f>IFERROR(INDEX('02VG'!B$4:B$167,MATCH($H477,'02VG'!$A$4:$A$167,0),1),"")</f>
        <v/>
      </c>
      <c r="AG477" s="665" t="str">
        <f>IFERROR(INDEX('02VG'!C$4:C$167,MATCH($H477,'02VG'!$A$4:$A$167,0),1),"")</f>
        <v/>
      </c>
      <c r="AH477" s="665" t="str">
        <f>IFERROR(INDEX('02VG'!D$4:D$167,MATCH($H477,'02VG'!$A$4:$A$167,0),1),"")</f>
        <v/>
      </c>
      <c r="AI477" s="665" t="str">
        <f>IFERROR(INDEX('02VG'!E$4:E$167,MATCH($H477,'02VG'!$A$4:$A$167,0),1),"")</f>
        <v/>
      </c>
      <c r="AJ477" s="665" t="str">
        <f>IFERROR(INDEX('02VG'!G$4:G$167,MATCH($H477,'02VG'!$A$4:$A$167,0),1),"")</f>
        <v/>
      </c>
      <c r="AK477" s="665" t="str">
        <f>IFERROR(INDEX('02VG'!I$4:I$167,MATCH($H477,'02VG'!$A$4:$A$167,0),1),"")</f>
        <v/>
      </c>
      <c r="AL477" s="665" t="str">
        <f>IFERROR(INDEX('02VG'!L$4:L$167,MATCH($H477,'02VG'!$A$4:$A$167,0),1),"")</f>
        <v/>
      </c>
      <c r="AM477" s="671"/>
      <c r="AN477" s="665" t="str">
        <f>IFERROR(INDEX('02ORG'!$H$4:$H$45,MATCH($F477,'02ORG'!$M$4:$M$45,0),1),"")</f>
        <v/>
      </c>
      <c r="AO477" s="671"/>
      <c r="AP477" s="665" t="str">
        <f>IFERROR(INDEX('02FOLK'!$AT$3:$AT$45,MATCH($F477,'02FOLK'!$AS$3:$AS$45,0),1),"")</f>
        <v/>
      </c>
      <c r="AQ477" s="671"/>
      <c r="AR477" s="636"/>
      <c r="AS477" s="636"/>
      <c r="AT477" s="636"/>
      <c r="AU477" s="636"/>
      <c r="AV477" s="671"/>
      <c r="AW477" s="636" t="str">
        <f>IFERROR(INDEX('02_LIVING_WATERDEEP'!$C$2:$C$200,MATCH(Таблиця4[[#This Row],[BUILDING NAME]],'02_LIVING_WATERDEEP'!$A$2:$A$200,0),1),"")</f>
        <v/>
      </c>
      <c r="AX477" s="636" t="str">
        <f>IFERROR(INDEX('02_LIVING_WATERDEEP'!$F$2:$F$200,MATCH(Таблиця4[[#This Row],[BUILDING NAME]],'02_LIVING_WATERDEEP'!$A$2:$A$200,0),1),"")</f>
        <v/>
      </c>
      <c r="AY477" s="636" t="str">
        <f>IFERROR(INDEX('02_LIVING_WATERDEEP'!$I$2:$I$200,MATCH(Таблиця4[[#This Row],[BUILDING NAME]],'02_LIVING_WATERDEEP'!$A$2:$A$200,0),1),"")</f>
        <v/>
      </c>
      <c r="AZ477" s="636" t="str">
        <f>IFERROR(INDEX('02_LIVING_WATERDEEP'!$J$2:$J$200,MATCH(Таблиця4[[#This Row],[BUILDING NAME]],'02_LIVING_WATERDEEP'!$A$2:$A$200,0),1),"")</f>
        <v/>
      </c>
      <c r="BA477" s="636" t="str">
        <f>IFERROR(INDEX('02_LIVING_WATERDEEP'!$K$2:$K$200,MATCH(Таблиця4[[#This Row],[BUILDING NAME]],'02_LIVING_WATERDEEP'!$A$2:$A$200,0),1),"")</f>
        <v/>
      </c>
      <c r="BB477" s="636" t="str">
        <f>IFERROR(INDEX('02_LIVING_WATERDEEP'!$L$2:$L$200,MATCH(Таблиця4[[#This Row],[BUILDING NAME]],'02_LIVING_WATERDEEP'!$A$2:$A$200,0),1),"")</f>
        <v/>
      </c>
      <c r="BC477" s="636" t="str">
        <f>IFERROR(INDEX('02_LIVING_WATERDEEP'!$M$2:$M$200,MATCH(Таблиця4[[#This Row],[BUILDING NAME]],'02_LIVING_WATERDEEP'!$A$2:$A$200,0),1),"")</f>
        <v/>
      </c>
      <c r="BD477" s="636"/>
      <c r="BE477" s="636"/>
      <c r="BF477" s="636"/>
      <c r="BG477" s="636"/>
      <c r="BH477" s="636"/>
      <c r="BI477" s="636"/>
      <c r="BJ477" s="636"/>
      <c r="BK477" s="636"/>
      <c r="BL477" s="636"/>
      <c r="BM477" s="636"/>
      <c r="BN477" s="636"/>
      <c r="BO477" s="636"/>
      <c r="BP477" s="636"/>
      <c r="BQ477" s="636"/>
      <c r="BR477" s="636"/>
      <c r="BS477" s="636"/>
      <c r="BT477" s="636"/>
      <c r="BU477" s="636" t="e">
        <f>MATCH(Таблиця4[[#This Row],[BUILDING NAME]],#REF!,0)</f>
        <v>#REF!</v>
      </c>
      <c r="BV477" s="636" t="e">
        <f>INDEX(#REF!,'02BUILD'!BU477,1)</f>
        <v>#REF!</v>
      </c>
      <c r="BW477" s="636" t="e">
        <v>#N/A</v>
      </c>
      <c r="BX477" s="636"/>
      <c r="BY477" s="636" t="e">
        <f>MATCH(Таблиця4[[#This Row],[BUILDING NAME]],Таблиця5[NAME],0)</f>
        <v>#N/A</v>
      </c>
      <c r="BZ477" s="636" t="e">
        <f>INDEX(Таблиця5[[C - COINS - COST]:[ADDRESS]],'02BUILD'!$BY477,1)</f>
        <v>#N/A</v>
      </c>
      <c r="CA477" s="636" t="e">
        <f>INDEX(Таблиця5[[C - COINS - COST]:[ADDRESS]],'02BUILD'!$BY477,2)</f>
        <v>#N/A</v>
      </c>
      <c r="CB477" s="636" t="e">
        <f>INDEX(Таблиця5[[C - COINS - COST]:[ADDRESS]],'02BUILD'!$BY477,3)</f>
        <v>#N/A</v>
      </c>
      <c r="CC477" s="636" t="e">
        <f>INDEX(Таблиця5[[C - COINS - COST]:[ADDRESS]],'02BUILD'!$BY477,4)</f>
        <v>#N/A</v>
      </c>
      <c r="CD477" s="636" t="e">
        <f>INDEX(Таблиця5[[C - COINS - COST]:[ADDRESS]],'02BUILD'!$BY477,5)</f>
        <v>#N/A</v>
      </c>
      <c r="CE477" s="636" t="e">
        <f>INDEX(Таблиця5[[C - COINS - COST]:[ADDRESS]],'02BUILD'!$BY477,6)</f>
        <v>#N/A</v>
      </c>
      <c r="CF477" s="636" t="e">
        <f>INDEX(Таблиця5[[C - COINS - COST]:[ADDRESS]],'02BUILD'!$BY477,7)</f>
        <v>#N/A</v>
      </c>
      <c r="CG477" s="636" t="e">
        <f>INDEX(Таблиця5[[C - COINS - COST]:[ADDRESS]],'02BUILD'!$BY477,8)</f>
        <v>#N/A</v>
      </c>
      <c r="CH477" s="636" t="e">
        <f>INDEX(Таблиця5[[C - COINS - COST]:[ADDRESS]],'02BUILD'!$BY477,9)</f>
        <v>#N/A</v>
      </c>
      <c r="CI477" s="636" t="e">
        <f>INDEX(Таблиця5[[C - COINS - COST]:[ADDRESS]],'02BUILD'!$BY477,10)</f>
        <v>#N/A</v>
      </c>
    </row>
    <row r="478" spans="1:87" ht="16.5" hidden="1" thickTop="1" thickBot="1">
      <c r="A478" s="636" t="s">
        <v>917</v>
      </c>
      <c r="B478" s="665" t="str">
        <f>LEFT(LEFT(A478,FIND(":",A478)),LEN(LEFT(A478,FIND(":",A478)))-1)</f>
        <v>$59</v>
      </c>
      <c r="C478" s="665" t="str">
        <f>RIGHT(A478,LEN(A478)-FIND(":",A478)-1)</f>
        <v>The Broken Lance (tavern, C, 1)</v>
      </c>
      <c r="D478" s="636"/>
      <c r="E478" s="636"/>
      <c r="F478" s="665" t="s">
        <v>1293</v>
      </c>
      <c r="G478" s="665" t="s">
        <v>1646</v>
      </c>
      <c r="H478" s="519" t="s">
        <v>2238</v>
      </c>
      <c r="I478" s="665" t="s">
        <v>3971</v>
      </c>
      <c r="J478" s="665"/>
      <c r="K478" s="665" t="s">
        <v>2093</v>
      </c>
      <c r="L478" s="665" t="s">
        <v>2069</v>
      </c>
      <c r="M478" s="665">
        <v>1</v>
      </c>
      <c r="N478" s="665"/>
      <c r="O478" s="665"/>
      <c r="P478" s="665"/>
      <c r="Q478" s="665"/>
      <c r="R478" s="665"/>
      <c r="S478" s="665" t="str">
        <f>Таблиця4[[#This Row],[C - COINS - COST]]&amp;"C"&amp;" | "&amp;Таблиця4[[#This Row],[A - TANKARDS - Drinks]]&amp;"A"&amp;" | "&amp;Таблиця4[[#This Row],[P - PIPES - hospitality]]&amp;" P"&amp;" | "&amp;Таблиця4[[#This Row],[D - DAGGERS - danger level]]&amp;"D"</f>
        <v>C | A |  P | D</v>
      </c>
      <c r="T478" s="665"/>
      <c r="U478" s="665" t="s">
        <v>16389</v>
      </c>
      <c r="V478" s="665"/>
      <c r="W478" s="926" t="s">
        <v>21551</v>
      </c>
      <c r="X478" s="665" t="s">
        <v>223</v>
      </c>
      <c r="Y478" s="665" t="s">
        <v>21552</v>
      </c>
      <c r="Z478" s="665" t="str">
        <f>Таблиця4[[#This Row],[Descriptions2]]</f>
        <v>The Broken Lance is a quiet and well-tended establishment most of the year, serving the occassional regular or curious traveler looking to try a new locale. During holidays and festivals - particularly the Plowing and the Running - the atmosphere changes dramatically to cater to participants of the elaborate theatrical displays and contests of skill that take place on the nearby Field of Triumph. Patrons flood in to share tales of victory and defeat, cheer on their favorite athletes, and represent their ward as spectators and competitors alike. Of particular note is the reward for victorious athletes; free meals and mead for the day, particularly unlimited servings of the house specialty eel pie.
The interior of the tavern is separated into six segments - three to each floor - that are themed after the six wards of the city and feature decorations based on the peoples and mascots of each respective ward. The wealthier North, Castle, and Sea wards dominate the upper level and are served from the bottom floor kitchens by dumbwaiter, while the Dock, Southern, and Trades wards are served on the bottom floor as the generally rowdier and more boisterous crowd. The tavern is staffed by previous competitors, many of whom once celebrated here themselves and have chosen to cater to their younger cohorts now that their own competing days are done.</v>
      </c>
      <c r="AA478" s="665">
        <f>Таблиця4[[#This Row],[Owner/Specific NPCs3]]</f>
        <v>0</v>
      </c>
      <c r="AB478" s="665"/>
      <c r="AC478" s="666" t="s">
        <v>5836</v>
      </c>
      <c r="AD478" s="667"/>
      <c r="AE478" s="671"/>
      <c r="AF478" s="665" t="str">
        <f>IFERROR(INDEX('02VG'!B$4:B$167,MATCH($H478,'02VG'!$A$4:$A$167,0),1),"")</f>
        <v/>
      </c>
      <c r="AG478" s="665" t="str">
        <f>IFERROR(INDEX('02VG'!C$4:C$167,MATCH($H478,'02VG'!$A$4:$A$167,0),1),"")</f>
        <v/>
      </c>
      <c r="AH478" s="665" t="str">
        <f>IFERROR(INDEX('02VG'!D$4:D$167,MATCH($H478,'02VG'!$A$4:$A$167,0),1),"")</f>
        <v/>
      </c>
      <c r="AI478" s="665" t="str">
        <f>IFERROR(INDEX('02VG'!E$4:E$167,MATCH($H478,'02VG'!$A$4:$A$167,0),1),"")</f>
        <v/>
      </c>
      <c r="AJ478" s="665" t="str">
        <f>IFERROR(INDEX('02VG'!G$4:G$167,MATCH($H478,'02VG'!$A$4:$A$167,0),1),"")</f>
        <v/>
      </c>
      <c r="AK478" s="665" t="str">
        <f>IFERROR(INDEX('02VG'!I$4:I$167,MATCH($H478,'02VG'!$A$4:$A$167,0),1),"")</f>
        <v/>
      </c>
      <c r="AL478" s="665" t="str">
        <f>IFERROR(INDEX('02VG'!L$4:L$167,MATCH($H478,'02VG'!$A$4:$A$167,0),1),"")</f>
        <v/>
      </c>
      <c r="AM478" s="671"/>
      <c r="AN478" s="665" t="str">
        <f>IFERROR(INDEX('02ORG'!$H$4:$H$45,MATCH($F478,'02ORG'!$M$4:$M$45,0),1),"")</f>
        <v/>
      </c>
      <c r="AO478" s="671"/>
      <c r="AP478" s="665" t="str">
        <f>IFERROR(INDEX('02FOLK'!$AT$3:$AT$45,MATCH($F478,'02FOLK'!$AS$3:$AS$45,0),1),"")</f>
        <v/>
      </c>
      <c r="AQ478" s="671"/>
      <c r="AR478" s="636"/>
      <c r="AS478" s="636"/>
      <c r="AT478" s="636"/>
      <c r="AU478" s="636"/>
      <c r="AV478" s="671"/>
      <c r="AW478" s="636" t="str">
        <f>IFERROR(INDEX('02_LIVING_WATERDEEP'!$C$2:$C$200,MATCH(Таблиця4[[#This Row],[BUILDING NAME]],'02_LIVING_WATERDEEP'!$A$2:$A$200,0),1),"")</f>
        <v>Shicil</v>
      </c>
      <c r="AX478" s="636" t="str">
        <f>IFERROR(INDEX('02_LIVING_WATERDEEP'!$F$2:$F$200,MATCH(Таблиця4[[#This Row],[BUILDING NAME]],'02_LIVING_WATERDEEP'!$A$2:$A$200,0),1),"")</f>
        <v>Modest</v>
      </c>
      <c r="AY478" s="636" t="str">
        <f>IFERROR(INDEX('02_LIVING_WATERDEEP'!$I$2:$I$200,MATCH(Таблиця4[[#This Row],[BUILDING NAME]],'02_LIVING_WATERDEEP'!$A$2:$A$200,0),1),"")</f>
        <v>A cozy tavern frequented and staffed by the athletes and fighters from the Field of Triumph. The eel pie is the house specialty.</v>
      </c>
      <c r="AZ478" s="636" t="str">
        <f>IFERROR(INDEX('02_LIVING_WATERDEEP'!$J$2:$J$200,MATCH(Таблиця4[[#This Row],[BUILDING NAME]],'02_LIVING_WATERDEEP'!$A$2:$A$200,0),1),"")</f>
        <v>The Broken Lance is a quiet and well-tended establishment most of the year, serving the occassional regular or curious traveler looking to try a new locale. During holidays and festivals - particularly the Plowing and the Running - the atmosphere changes dramatically to cater to participants of the elaborate theatrical displays and contests of skill that take place on the nearby Field of Triumph. Patrons flood in to share tales of victory and defeat, cheer on their favorite athletes, and represent their ward as spectators and competitors alike. Of particular note is the reward for victorious athletes; free meals and mead for the day, particularly unlimited servings of the house specialty eel pie.
The interior of the tavern is separated into six segments - three to each floor - that are themed after the six wards of the city and feature decorations based on the peoples and mascots of each respective ward. The wealthier North, Castle, and Sea wards dominate the upper level and are served from the bottom floor kitchens by dumbwaiter, while the Dock, Southern, and Trades wards are served on the bottom floor as the generally rowdier and more boisterous crowd. The tavern is staffed by previous competitors, many of whom once celebrated here themselves and have chosen to cater to their younger cohorts now that their own competing days are done.</v>
      </c>
      <c r="BA478" s="636">
        <f>IFERROR(INDEX('02_LIVING_WATERDEEP'!$K$2:$K$200,MATCH(Таблиця4[[#This Row],[BUILDING NAME]],'02_LIVING_WATERDEEP'!$A$2:$A$200,0),1),"")</f>
        <v>0</v>
      </c>
      <c r="BB478" s="636">
        <f>IFERROR(INDEX('02_LIVING_WATERDEEP'!$L$2:$L$200,MATCH(Таблиця4[[#This Row],[BUILDING NAME]],'02_LIVING_WATERDEEP'!$A$2:$A$200,0),1),"")</f>
        <v>0</v>
      </c>
      <c r="BC478" s="636" t="str">
        <f>IFERROR(INDEX('02_LIVING_WATERDEEP'!$M$2:$M$200,MATCH(Таблиця4[[#This Row],[BUILDING NAME]],'02_LIVING_WATERDEEP'!$A$2:$A$200,0),1),"")</f>
        <v>https://drive.google.com/file/d/1Q6qS80J0RX8lxTwv8PMc5x3WPB5fQDE9/view?usp=sharing</v>
      </c>
      <c r="BD478" s="636"/>
      <c r="BE478" s="636"/>
      <c r="BF478" s="636"/>
      <c r="BG478" s="636"/>
      <c r="BH478" s="636"/>
      <c r="BI478" s="636"/>
      <c r="BJ478" s="636"/>
      <c r="BK478" s="636"/>
      <c r="BL478" s="636"/>
      <c r="BM478" s="636"/>
      <c r="BN478" s="636"/>
      <c r="BO478" s="636"/>
      <c r="BP478" s="636"/>
      <c r="BQ478" s="636"/>
      <c r="BR478" s="636"/>
      <c r="BS478" s="636"/>
      <c r="BT478" s="636"/>
      <c r="BU478" s="636" t="e">
        <f>MATCH(Таблиця4[[#This Row],[BUILDING NAME]],#REF!,0)</f>
        <v>#REF!</v>
      </c>
      <c r="BV478" s="636" t="e">
        <f>INDEX(#REF!,'02BUILD'!BU478,1)</f>
        <v>#REF!</v>
      </c>
      <c r="BW478" s="636" t="e">
        <v>#N/A</v>
      </c>
      <c r="BX478" s="636"/>
      <c r="BY478" s="636" t="e">
        <f>MATCH(Таблиця4[[#This Row],[BUILDING NAME]],Таблиця5[NAME],0)</f>
        <v>#N/A</v>
      </c>
      <c r="BZ478" s="636" t="e">
        <f>INDEX(Таблиця5[[C - COINS - COST]:[ADDRESS]],'02BUILD'!$BY478,1)</f>
        <v>#N/A</v>
      </c>
      <c r="CA478" s="636" t="e">
        <f>INDEX(Таблиця5[[C - COINS - COST]:[ADDRESS]],'02BUILD'!$BY478,2)</f>
        <v>#N/A</v>
      </c>
      <c r="CB478" s="636" t="e">
        <f>INDEX(Таблиця5[[C - COINS - COST]:[ADDRESS]],'02BUILD'!$BY478,3)</f>
        <v>#N/A</v>
      </c>
      <c r="CC478" s="636" t="e">
        <f>INDEX(Таблиця5[[C - COINS - COST]:[ADDRESS]],'02BUILD'!$BY478,4)</f>
        <v>#N/A</v>
      </c>
      <c r="CD478" s="636" t="e">
        <f>INDEX(Таблиця5[[C - COINS - COST]:[ADDRESS]],'02BUILD'!$BY478,5)</f>
        <v>#N/A</v>
      </c>
      <c r="CE478" s="636" t="e">
        <f>INDEX(Таблиця5[[C - COINS - COST]:[ADDRESS]],'02BUILD'!$BY478,6)</f>
        <v>#N/A</v>
      </c>
      <c r="CF478" s="636" t="e">
        <f>INDEX(Таблиця5[[C - COINS - COST]:[ADDRESS]],'02BUILD'!$BY478,7)</f>
        <v>#N/A</v>
      </c>
      <c r="CG478" s="636" t="e">
        <f>INDEX(Таблиця5[[C - COINS - COST]:[ADDRESS]],'02BUILD'!$BY478,8)</f>
        <v>#N/A</v>
      </c>
      <c r="CH478" s="636" t="e">
        <f>INDEX(Таблиця5[[C - COINS - COST]:[ADDRESS]],'02BUILD'!$BY478,9)</f>
        <v>#N/A</v>
      </c>
      <c r="CI478" s="636" t="e">
        <f>INDEX(Таблиця5[[C - COINS - COST]:[ADDRESS]],'02BUILD'!$BY478,10)</f>
        <v>#N/A</v>
      </c>
    </row>
    <row r="479" spans="1:87" ht="16.5" hidden="1" thickTop="1" thickBot="1">
      <c r="A479" s="636" t="s">
        <v>918</v>
      </c>
      <c r="B479" s="665" t="str">
        <f>LEFT(LEFT(A479,FIND(":",A479)),LEN(LEFT(A479,FIND(":",A479)))-1)</f>
        <v>$60</v>
      </c>
      <c r="C479" s="665" t="str">
        <f>RIGHT(A479,LEN(A479)-FIND(":",A479)-1)</f>
        <v>Halazar's Fine Gems (business, B, 2)</v>
      </c>
      <c r="D479" s="636"/>
      <c r="E479" s="636"/>
      <c r="F479" s="665" t="s">
        <v>1294</v>
      </c>
      <c r="G479" s="665" t="s">
        <v>1647</v>
      </c>
      <c r="H479" s="665" t="s">
        <v>2239</v>
      </c>
      <c r="I479" s="665" t="s">
        <v>3971</v>
      </c>
      <c r="J479" s="665"/>
      <c r="K479" s="665" t="s">
        <v>2089</v>
      </c>
      <c r="L479" s="665" t="s">
        <v>2081</v>
      </c>
      <c r="M479" s="665">
        <v>2</v>
      </c>
      <c r="N479" s="665"/>
      <c r="O479" s="665">
        <v>5</v>
      </c>
      <c r="P479" s="665"/>
      <c r="Q479" s="665"/>
      <c r="R479" s="665"/>
      <c r="S479" s="665" t="str">
        <f>Таблиця4[[#This Row],[C - COINS - COST]]&amp;"C"&amp;" | "&amp;Таблиця4[[#This Row],[A - TANKARDS - Drinks]]&amp;"A"&amp;" | "&amp;Таблиця4[[#This Row],[P - PIPES - hospitality]]&amp;" P"&amp;" | "&amp;Таблиця4[[#This Row],[D - DAGGERS - danger level]]&amp;"D"</f>
        <v>5C | A |  P | D</v>
      </c>
      <c r="T479" s="665"/>
      <c r="U479" s="665"/>
      <c r="V479" s="665"/>
      <c r="W479" s="636" t="s">
        <v>21292</v>
      </c>
      <c r="X479" s="665" t="s">
        <v>4315</v>
      </c>
      <c r="Y479" s="665"/>
      <c r="Z479" s="665" t="str">
        <f>Таблиця4[[#This Row],[Descriptions2]]</f>
        <v/>
      </c>
      <c r="AA479" s="665" t="str">
        <f>Таблиця4[[#This Row],[Owner/Specific NPCs3]]</f>
        <v/>
      </c>
      <c r="AB479" s="665"/>
      <c r="AC479" s="666" t="s">
        <v>5836</v>
      </c>
      <c r="AD479" s="667"/>
      <c r="AE479" s="671"/>
      <c r="AF479" s="665" t="str">
        <f>IFERROR(INDEX('02VG'!B$4:B$167,MATCH($H479,'02VG'!$A$4:$A$167,0),1),"")</f>
        <v/>
      </c>
      <c r="AG479" s="665" t="str">
        <f>IFERROR(INDEX('02VG'!C$4:C$167,MATCH($H479,'02VG'!$A$4:$A$167,0),1),"")</f>
        <v/>
      </c>
      <c r="AH479" s="665" t="str">
        <f>IFERROR(INDEX('02VG'!D$4:D$167,MATCH($H479,'02VG'!$A$4:$A$167,0),1),"")</f>
        <v/>
      </c>
      <c r="AI479" s="665" t="str">
        <f>IFERROR(INDEX('02VG'!E$4:E$167,MATCH($H479,'02VG'!$A$4:$A$167,0),1),"")</f>
        <v/>
      </c>
      <c r="AJ479" s="665" t="str">
        <f>IFERROR(INDEX('02VG'!G$4:G$167,MATCH($H479,'02VG'!$A$4:$A$167,0),1),"")</f>
        <v/>
      </c>
      <c r="AK479" s="665" t="str">
        <f>IFERROR(INDEX('02VG'!I$4:I$167,MATCH($H479,'02VG'!$A$4:$A$167,0),1),"")</f>
        <v/>
      </c>
      <c r="AL479" s="665" t="str">
        <f>IFERROR(INDEX('02VG'!L$4:L$167,MATCH($H479,'02VG'!$A$4:$A$167,0),1),"")</f>
        <v/>
      </c>
      <c r="AM479" s="671"/>
      <c r="AN479" s="665" t="str">
        <f>IFERROR(INDEX('02ORG'!$H$4:$H$45,MATCH($F479,'02ORG'!$M$4:$M$45,0),1),"")</f>
        <v/>
      </c>
      <c r="AO479" s="671"/>
      <c r="AP479" s="665" t="str">
        <f>IFERROR(INDEX('02FOLK'!$AT$3:$AT$45,MATCH($F479,'02FOLK'!$AS$3:$AS$45,0),1),"")</f>
        <v/>
      </c>
      <c r="AQ479" s="671"/>
      <c r="AR479" s="636"/>
      <c r="AS479" s="636"/>
      <c r="AT479" s="636"/>
      <c r="AU479" s="636"/>
      <c r="AV479" s="671"/>
      <c r="AW479" s="636" t="str">
        <f>IFERROR(INDEX('02_LIVING_WATERDEEP'!$C$2:$C$200,MATCH(Таблиця4[[#This Row],[BUILDING NAME]],'02_LIVING_WATERDEEP'!$A$2:$A$200,0),1),"")</f>
        <v/>
      </c>
      <c r="AX479" s="636" t="str">
        <f>IFERROR(INDEX('02_LIVING_WATERDEEP'!$F$2:$F$200,MATCH(Таблиця4[[#This Row],[BUILDING NAME]],'02_LIVING_WATERDEEP'!$A$2:$A$200,0),1),"")</f>
        <v/>
      </c>
      <c r="AY479" s="636" t="str">
        <f>IFERROR(INDEX('02_LIVING_WATERDEEP'!$I$2:$I$200,MATCH(Таблиця4[[#This Row],[BUILDING NAME]],'02_LIVING_WATERDEEP'!$A$2:$A$200,0),1),"")</f>
        <v/>
      </c>
      <c r="AZ479" s="636" t="str">
        <f>IFERROR(INDEX('02_LIVING_WATERDEEP'!$J$2:$J$200,MATCH(Таблиця4[[#This Row],[BUILDING NAME]],'02_LIVING_WATERDEEP'!$A$2:$A$200,0),1),"")</f>
        <v/>
      </c>
      <c r="BA479" s="636" t="str">
        <f>IFERROR(INDEX('02_LIVING_WATERDEEP'!$K$2:$K$200,MATCH(Таблиця4[[#This Row],[BUILDING NAME]],'02_LIVING_WATERDEEP'!$A$2:$A$200,0),1),"")</f>
        <v/>
      </c>
      <c r="BB479" s="636" t="str">
        <f>IFERROR(INDEX('02_LIVING_WATERDEEP'!$L$2:$L$200,MATCH(Таблиця4[[#This Row],[BUILDING NAME]],'02_LIVING_WATERDEEP'!$A$2:$A$200,0),1),"")</f>
        <v/>
      </c>
      <c r="BC479" s="636" t="str">
        <f>IFERROR(INDEX('02_LIVING_WATERDEEP'!$M$2:$M$200,MATCH(Таблиця4[[#This Row],[BUILDING NAME]],'02_LIVING_WATERDEEP'!$A$2:$A$200,0),1),"")</f>
        <v/>
      </c>
      <c r="BD479" s="636"/>
      <c r="BE479" s="636"/>
      <c r="BF479" s="636"/>
      <c r="BG479" s="636"/>
      <c r="BH479" s="636"/>
      <c r="BI479" s="636"/>
      <c r="BJ479" s="636"/>
      <c r="BK479" s="636"/>
      <c r="BL479" s="636"/>
      <c r="BM479" s="636"/>
      <c r="BN479" s="636"/>
      <c r="BO479" s="636"/>
      <c r="BP479" s="636"/>
      <c r="BQ479" s="636"/>
      <c r="BR479" s="636"/>
      <c r="BS479" s="636"/>
      <c r="BT479" s="636"/>
      <c r="BU479" s="636" t="e">
        <f>MATCH(Таблиця4[[#This Row],[BUILDING NAME]],#REF!,0)</f>
        <v>#REF!</v>
      </c>
      <c r="BV479" s="636" t="e">
        <f>INDEX(#REF!,'02BUILD'!BU479,1)</f>
        <v>#REF!</v>
      </c>
      <c r="BW479" s="636" t="e">
        <v>#N/A</v>
      </c>
      <c r="BX479" s="636"/>
      <c r="BY479" s="636" t="e">
        <f>MATCH(Таблиця4[[#This Row],[BUILDING NAME]],Таблиця5[NAME],0)</f>
        <v>#N/A</v>
      </c>
      <c r="BZ479" s="636" t="e">
        <f>INDEX(Таблиця5[[C - COINS - COST]:[ADDRESS]],'02BUILD'!$BY479,1)</f>
        <v>#N/A</v>
      </c>
      <c r="CA479" s="636" t="e">
        <f>INDEX(Таблиця5[[C - COINS - COST]:[ADDRESS]],'02BUILD'!$BY479,2)</f>
        <v>#N/A</v>
      </c>
      <c r="CB479" s="636" t="e">
        <f>INDEX(Таблиця5[[C - COINS - COST]:[ADDRESS]],'02BUILD'!$BY479,3)</f>
        <v>#N/A</v>
      </c>
      <c r="CC479" s="636" t="e">
        <f>INDEX(Таблиця5[[C - COINS - COST]:[ADDRESS]],'02BUILD'!$BY479,4)</f>
        <v>#N/A</v>
      </c>
      <c r="CD479" s="636" t="e">
        <f>INDEX(Таблиця5[[C - COINS - COST]:[ADDRESS]],'02BUILD'!$BY479,5)</f>
        <v>#N/A</v>
      </c>
      <c r="CE479" s="636" t="e">
        <f>INDEX(Таблиця5[[C - COINS - COST]:[ADDRESS]],'02BUILD'!$BY479,6)</f>
        <v>#N/A</v>
      </c>
      <c r="CF479" s="636" t="e">
        <f>INDEX(Таблиця5[[C - COINS - COST]:[ADDRESS]],'02BUILD'!$BY479,7)</f>
        <v>#N/A</v>
      </c>
      <c r="CG479" s="636" t="e">
        <f>INDEX(Таблиця5[[C - COINS - COST]:[ADDRESS]],'02BUILD'!$BY479,8)</f>
        <v>#N/A</v>
      </c>
      <c r="CH479" s="636" t="e">
        <f>INDEX(Таблиця5[[C - COINS - COST]:[ADDRESS]],'02BUILD'!$BY479,9)</f>
        <v>#N/A</v>
      </c>
      <c r="CI479" s="636" t="e">
        <f>INDEX(Таблиця5[[C - COINS - COST]:[ADDRESS]],'02BUILD'!$BY479,10)</f>
        <v>#N/A</v>
      </c>
    </row>
    <row r="480" spans="1:87" ht="16.5" hidden="1" thickTop="1" thickBot="1">
      <c r="A480" s="636" t="s">
        <v>919</v>
      </c>
      <c r="B480" s="665" t="str">
        <f>LEFT(LEFT(A480,FIND(":",A480)),LEN(LEFT(A480,FIND(":",A480)))-1)</f>
        <v>$61</v>
      </c>
      <c r="C480" s="665" t="str">
        <f>RIGHT(A480,LEN(A480)-FIND(":",A480)-1)</f>
        <v>The Silken Slyph (tavern/inn, A, 4)</v>
      </c>
      <c r="D480" s="636"/>
      <c r="E480" s="636"/>
      <c r="F480" s="665" t="s">
        <v>1295</v>
      </c>
      <c r="G480" s="665" t="s">
        <v>1648</v>
      </c>
      <c r="H480" s="665" t="s">
        <v>2240</v>
      </c>
      <c r="I480" s="665" t="s">
        <v>3971</v>
      </c>
      <c r="J480" s="665"/>
      <c r="K480" s="665" t="s">
        <v>2105</v>
      </c>
      <c r="L480" s="665" t="s">
        <v>2076</v>
      </c>
      <c r="M480" s="665">
        <v>4</v>
      </c>
      <c r="N480" s="665"/>
      <c r="O480" s="665">
        <v>5</v>
      </c>
      <c r="P480" s="665">
        <v>4</v>
      </c>
      <c r="Q480" s="665"/>
      <c r="R480" s="665"/>
      <c r="S480" s="665" t="str">
        <f>Таблиця4[[#This Row],[C - COINS - COST]]&amp;"C"&amp;" | "&amp;Таблиця4[[#This Row],[A - TANKARDS - Drinks]]&amp;"A"&amp;" | "&amp;Таблиця4[[#This Row],[P - PIPES - hospitality]]&amp;" P"&amp;" | "&amp;Таблиця4[[#This Row],[D - DAGGERS - danger level]]&amp;"D"</f>
        <v>5C | 4A |  P | D</v>
      </c>
      <c r="T480" s="665"/>
      <c r="U480" s="665"/>
      <c r="V480" s="665"/>
      <c r="W480" s="665" t="s">
        <v>21225</v>
      </c>
      <c r="X480" s="665" t="s">
        <v>4315</v>
      </c>
      <c r="Y480" s="665"/>
      <c r="Z480" s="665" t="str">
        <f>Таблиця4[[#This Row],[Descriptions2]]</f>
        <v/>
      </c>
      <c r="AA480" s="665" t="str">
        <f>Таблиця4[[#This Row],[Owner/Specific NPCs3]]</f>
        <v/>
      </c>
      <c r="AB480" s="665"/>
      <c r="AC480" s="666" t="s">
        <v>5836</v>
      </c>
      <c r="AD480" s="667"/>
      <c r="AE480" s="671"/>
      <c r="AF480" s="665" t="str">
        <f>IFERROR(INDEX('02VG'!B$4:B$167,MATCH($H480,'02VG'!$A$4:$A$167,0),1),"")</f>
        <v/>
      </c>
      <c r="AG480" s="665" t="str">
        <f>IFERROR(INDEX('02VG'!C$4:C$167,MATCH($H480,'02VG'!$A$4:$A$167,0),1),"")</f>
        <v/>
      </c>
      <c r="AH480" s="665" t="str">
        <f>IFERROR(INDEX('02VG'!D$4:D$167,MATCH($H480,'02VG'!$A$4:$A$167,0),1),"")</f>
        <v/>
      </c>
      <c r="AI480" s="665" t="str">
        <f>IFERROR(INDEX('02VG'!E$4:E$167,MATCH($H480,'02VG'!$A$4:$A$167,0),1),"")</f>
        <v/>
      </c>
      <c r="AJ480" s="665" t="str">
        <f>IFERROR(INDEX('02VG'!G$4:G$167,MATCH($H480,'02VG'!$A$4:$A$167,0),1),"")</f>
        <v/>
      </c>
      <c r="AK480" s="665" t="str">
        <f>IFERROR(INDEX('02VG'!I$4:I$167,MATCH($H480,'02VG'!$A$4:$A$167,0),1),"")</f>
        <v/>
      </c>
      <c r="AL480" s="665" t="str">
        <f>IFERROR(INDEX('02VG'!L$4:L$167,MATCH($H480,'02VG'!$A$4:$A$167,0),1),"")</f>
        <v/>
      </c>
      <c r="AM480" s="671"/>
      <c r="AN480" s="665" t="str">
        <f>IFERROR(INDEX('02ORG'!$H$4:$H$45,MATCH($F480,'02ORG'!$M$4:$M$45,0),1),"")</f>
        <v/>
      </c>
      <c r="AO480" s="671"/>
      <c r="AP480" s="665" t="str">
        <f>IFERROR(INDEX('02FOLK'!$AT$3:$AT$45,MATCH($F480,'02FOLK'!$AS$3:$AS$45,0),1),"")</f>
        <v/>
      </c>
      <c r="AQ480" s="671"/>
      <c r="AR480" s="636"/>
      <c r="AS480" s="636"/>
      <c r="AT480" s="636"/>
      <c r="AU480" s="636"/>
      <c r="AV480" s="671"/>
      <c r="AW480" s="636" t="str">
        <f>IFERROR(INDEX('02_LIVING_WATERDEEP'!$C$2:$C$200,MATCH(Таблиця4[[#This Row],[BUILDING NAME]],'02_LIVING_WATERDEEP'!$A$2:$A$200,0),1),"")</f>
        <v/>
      </c>
      <c r="AX480" s="636" t="str">
        <f>IFERROR(INDEX('02_LIVING_WATERDEEP'!$F$2:$F$200,MATCH(Таблиця4[[#This Row],[BUILDING NAME]],'02_LIVING_WATERDEEP'!$A$2:$A$200,0),1),"")</f>
        <v/>
      </c>
      <c r="AY480" s="636" t="str">
        <f>IFERROR(INDEX('02_LIVING_WATERDEEP'!$I$2:$I$200,MATCH(Таблиця4[[#This Row],[BUILDING NAME]],'02_LIVING_WATERDEEP'!$A$2:$A$200,0),1),"")</f>
        <v/>
      </c>
      <c r="AZ480" s="636" t="str">
        <f>IFERROR(INDEX('02_LIVING_WATERDEEP'!$J$2:$J$200,MATCH(Таблиця4[[#This Row],[BUILDING NAME]],'02_LIVING_WATERDEEP'!$A$2:$A$200,0),1),"")</f>
        <v/>
      </c>
      <c r="BA480" s="636" t="str">
        <f>IFERROR(INDEX('02_LIVING_WATERDEEP'!$K$2:$K$200,MATCH(Таблиця4[[#This Row],[BUILDING NAME]],'02_LIVING_WATERDEEP'!$A$2:$A$200,0),1),"")</f>
        <v/>
      </c>
      <c r="BB480" s="636" t="str">
        <f>IFERROR(INDEX('02_LIVING_WATERDEEP'!$L$2:$L$200,MATCH(Таблиця4[[#This Row],[BUILDING NAME]],'02_LIVING_WATERDEEP'!$A$2:$A$200,0),1),"")</f>
        <v/>
      </c>
      <c r="BC480" s="636" t="str">
        <f>IFERROR(INDEX('02_LIVING_WATERDEEP'!$M$2:$M$200,MATCH(Таблиця4[[#This Row],[BUILDING NAME]],'02_LIVING_WATERDEEP'!$A$2:$A$200,0),1),"")</f>
        <v/>
      </c>
      <c r="BD480" s="636"/>
      <c r="BE480" s="636"/>
      <c r="BF480" s="636"/>
      <c r="BG480" s="636"/>
      <c r="BH480" s="636"/>
      <c r="BI480" s="636"/>
      <c r="BJ480" s="636"/>
      <c r="BK480" s="636"/>
      <c r="BL480" s="636"/>
      <c r="BM480" s="636"/>
      <c r="BN480" s="636"/>
      <c r="BO480" s="636"/>
      <c r="BP480" s="636"/>
      <c r="BQ480" s="636"/>
      <c r="BR480" s="636"/>
      <c r="BS480" s="636"/>
      <c r="BT480" s="636"/>
      <c r="BU480" s="636" t="e">
        <f>MATCH(Таблиця4[[#This Row],[BUILDING NAME]],#REF!,0)</f>
        <v>#REF!</v>
      </c>
      <c r="BV480" s="636" t="e">
        <f>INDEX(#REF!,'02BUILD'!BU480,1)</f>
        <v>#REF!</v>
      </c>
      <c r="BW480" s="636" t="e">
        <v>#N/A</v>
      </c>
      <c r="BX480" s="636"/>
      <c r="BY480" s="636" t="e">
        <f>MATCH(Таблиця4[[#This Row],[BUILDING NAME]],Таблиця5[NAME],0)</f>
        <v>#N/A</v>
      </c>
      <c r="BZ480" s="636" t="e">
        <f>INDEX(Таблиця5[[C - COINS - COST]:[ADDRESS]],'02BUILD'!$BY480,1)</f>
        <v>#N/A</v>
      </c>
      <c r="CA480" s="636" t="e">
        <f>INDEX(Таблиця5[[C - COINS - COST]:[ADDRESS]],'02BUILD'!$BY480,2)</f>
        <v>#N/A</v>
      </c>
      <c r="CB480" s="636" t="e">
        <f>INDEX(Таблиця5[[C - COINS - COST]:[ADDRESS]],'02BUILD'!$BY480,3)</f>
        <v>#N/A</v>
      </c>
      <c r="CC480" s="636" t="e">
        <f>INDEX(Таблиця5[[C - COINS - COST]:[ADDRESS]],'02BUILD'!$BY480,4)</f>
        <v>#N/A</v>
      </c>
      <c r="CD480" s="636" t="e">
        <f>INDEX(Таблиця5[[C - COINS - COST]:[ADDRESS]],'02BUILD'!$BY480,5)</f>
        <v>#N/A</v>
      </c>
      <c r="CE480" s="636" t="e">
        <f>INDEX(Таблиця5[[C - COINS - COST]:[ADDRESS]],'02BUILD'!$BY480,6)</f>
        <v>#N/A</v>
      </c>
      <c r="CF480" s="636" t="e">
        <f>INDEX(Таблиця5[[C - COINS - COST]:[ADDRESS]],'02BUILD'!$BY480,7)</f>
        <v>#N/A</v>
      </c>
      <c r="CG480" s="636" t="e">
        <f>INDEX(Таблиця5[[C - COINS - COST]:[ADDRESS]],'02BUILD'!$BY480,8)</f>
        <v>#N/A</v>
      </c>
      <c r="CH480" s="636" t="e">
        <f>INDEX(Таблиця5[[C - COINS - COST]:[ADDRESS]],'02BUILD'!$BY480,9)</f>
        <v>#N/A</v>
      </c>
      <c r="CI480" s="636" t="e">
        <f>INDEX(Таблиця5[[C - COINS - COST]:[ADDRESS]],'02BUILD'!$BY480,10)</f>
        <v>#N/A</v>
      </c>
    </row>
    <row r="481" spans="1:87" ht="16.5" hidden="1" thickTop="1" thickBot="1">
      <c r="A481" s="636" t="s">
        <v>920</v>
      </c>
      <c r="B481" s="665" t="str">
        <f>LEFT(LEFT(A481,FIND(":",A481)),LEN(LEFT(A481,FIND(":",A481)))-1)</f>
        <v>$62</v>
      </c>
      <c r="C481" s="665" t="str">
        <f>RIGHT(A481,LEN(A481)-FIND(":",A481)-1)</f>
        <v>Gerin's Breads (business, B, 2)</v>
      </c>
      <c r="D481" s="636"/>
      <c r="E481" s="636"/>
      <c r="F481" s="665" t="s">
        <v>1649</v>
      </c>
      <c r="G481" s="665" t="s">
        <v>1650</v>
      </c>
      <c r="H481" s="665" t="s">
        <v>2241</v>
      </c>
      <c r="I481" s="665" t="s">
        <v>3971</v>
      </c>
      <c r="J481" s="665"/>
      <c r="K481" s="665" t="s">
        <v>2089</v>
      </c>
      <c r="L481" s="665" t="s">
        <v>2081</v>
      </c>
      <c r="M481" s="665">
        <v>2</v>
      </c>
      <c r="N481" s="665"/>
      <c r="O481" s="665"/>
      <c r="P481" s="665"/>
      <c r="Q481" s="665"/>
      <c r="R481" s="665"/>
      <c r="S481" s="665" t="str">
        <f>Таблиця4[[#This Row],[C - COINS - COST]]&amp;"C"&amp;" | "&amp;Таблиця4[[#This Row],[A - TANKARDS - Drinks]]&amp;"A"&amp;" | "&amp;Таблиця4[[#This Row],[P - PIPES - hospitality]]&amp;" P"&amp;" | "&amp;Таблиця4[[#This Row],[D - DAGGERS - danger level]]&amp;"D"</f>
        <v>C | A |  P | D</v>
      </c>
      <c r="T481" s="665"/>
      <c r="U481" s="665"/>
      <c r="V481" s="665"/>
      <c r="W481" s="665" t="s">
        <v>21304</v>
      </c>
      <c r="X481" s="665" t="s">
        <v>4315</v>
      </c>
      <c r="Y481" s="665"/>
      <c r="Z481" s="665" t="str">
        <f>Таблиця4[[#This Row],[Descriptions2]]</f>
        <v/>
      </c>
      <c r="AA481" s="665" t="str">
        <f>Таблиця4[[#This Row],[Owner/Specific NPCs3]]</f>
        <v/>
      </c>
      <c r="AB481" s="665"/>
      <c r="AC481" s="666" t="s">
        <v>5836</v>
      </c>
      <c r="AD481" s="667"/>
      <c r="AE481" s="671"/>
      <c r="AF481" s="665" t="str">
        <f>IFERROR(INDEX('02VG'!B$4:B$167,MATCH($H481,'02VG'!$A$4:$A$167,0),1),"")</f>
        <v/>
      </c>
      <c r="AG481" s="665" t="str">
        <f>IFERROR(INDEX('02VG'!C$4:C$167,MATCH($H481,'02VG'!$A$4:$A$167,0),1),"")</f>
        <v/>
      </c>
      <c r="AH481" s="665" t="str">
        <f>IFERROR(INDEX('02VG'!D$4:D$167,MATCH($H481,'02VG'!$A$4:$A$167,0),1),"")</f>
        <v/>
      </c>
      <c r="AI481" s="665" t="str">
        <f>IFERROR(INDEX('02VG'!E$4:E$167,MATCH($H481,'02VG'!$A$4:$A$167,0),1),"")</f>
        <v/>
      </c>
      <c r="AJ481" s="665" t="str">
        <f>IFERROR(INDEX('02VG'!G$4:G$167,MATCH($H481,'02VG'!$A$4:$A$167,0),1),"")</f>
        <v/>
      </c>
      <c r="AK481" s="665" t="str">
        <f>IFERROR(INDEX('02VG'!I$4:I$167,MATCH($H481,'02VG'!$A$4:$A$167,0),1),"")</f>
        <v/>
      </c>
      <c r="AL481" s="665" t="str">
        <f>IFERROR(INDEX('02VG'!L$4:L$167,MATCH($H481,'02VG'!$A$4:$A$167,0),1),"")</f>
        <v/>
      </c>
      <c r="AM481" s="671"/>
      <c r="AN481" s="665" t="str">
        <f>IFERROR(INDEX('02ORG'!$H$4:$H$45,MATCH($F481,'02ORG'!$M$4:$M$45,0),1),"")</f>
        <v/>
      </c>
      <c r="AO481" s="671"/>
      <c r="AP481" s="665" t="str">
        <f>IFERROR(INDEX('02FOLK'!$AT$3:$AT$45,MATCH($F481,'02FOLK'!$AS$3:$AS$45,0),1),"")</f>
        <v/>
      </c>
      <c r="AQ481" s="671"/>
      <c r="AR481" s="636"/>
      <c r="AS481" s="636"/>
      <c r="AT481" s="636"/>
      <c r="AU481" s="636"/>
      <c r="AV481" s="671"/>
      <c r="AW481" s="636" t="str">
        <f>IFERROR(INDEX('02_LIVING_WATERDEEP'!$C$2:$C$200,MATCH(Таблиця4[[#This Row],[BUILDING NAME]],'02_LIVING_WATERDEEP'!$A$2:$A$200,0),1),"")</f>
        <v/>
      </c>
      <c r="AX481" s="636" t="str">
        <f>IFERROR(INDEX('02_LIVING_WATERDEEP'!$F$2:$F$200,MATCH(Таблиця4[[#This Row],[BUILDING NAME]],'02_LIVING_WATERDEEP'!$A$2:$A$200,0),1),"")</f>
        <v/>
      </c>
      <c r="AY481" s="636" t="str">
        <f>IFERROR(INDEX('02_LIVING_WATERDEEP'!$I$2:$I$200,MATCH(Таблиця4[[#This Row],[BUILDING NAME]],'02_LIVING_WATERDEEP'!$A$2:$A$200,0),1),"")</f>
        <v/>
      </c>
      <c r="AZ481" s="636" t="str">
        <f>IFERROR(INDEX('02_LIVING_WATERDEEP'!$J$2:$J$200,MATCH(Таблиця4[[#This Row],[BUILDING NAME]],'02_LIVING_WATERDEEP'!$A$2:$A$200,0),1),"")</f>
        <v/>
      </c>
      <c r="BA481" s="636" t="str">
        <f>IFERROR(INDEX('02_LIVING_WATERDEEP'!$K$2:$K$200,MATCH(Таблиця4[[#This Row],[BUILDING NAME]],'02_LIVING_WATERDEEP'!$A$2:$A$200,0),1),"")</f>
        <v/>
      </c>
      <c r="BB481" s="636" t="str">
        <f>IFERROR(INDEX('02_LIVING_WATERDEEP'!$L$2:$L$200,MATCH(Таблиця4[[#This Row],[BUILDING NAME]],'02_LIVING_WATERDEEP'!$A$2:$A$200,0),1),"")</f>
        <v/>
      </c>
      <c r="BC481" s="636" t="str">
        <f>IFERROR(INDEX('02_LIVING_WATERDEEP'!$M$2:$M$200,MATCH(Таблиця4[[#This Row],[BUILDING NAME]],'02_LIVING_WATERDEEP'!$A$2:$A$200,0),1),"")</f>
        <v/>
      </c>
      <c r="BD481" s="636"/>
      <c r="BE481" s="636"/>
      <c r="BF481" s="636"/>
      <c r="BG481" s="636"/>
      <c r="BH481" s="636"/>
      <c r="BI481" s="636"/>
      <c r="BJ481" s="636"/>
      <c r="BK481" s="636"/>
      <c r="BL481" s="636"/>
      <c r="BM481" s="636"/>
      <c r="BN481" s="636"/>
      <c r="BO481" s="636"/>
      <c r="BP481" s="636"/>
      <c r="BQ481" s="636"/>
      <c r="BR481" s="636"/>
      <c r="BS481" s="636"/>
      <c r="BT481" s="636"/>
      <c r="BU481" s="636" t="e">
        <f>MATCH(Таблиця4[[#This Row],[BUILDING NAME]],#REF!,0)</f>
        <v>#REF!</v>
      </c>
      <c r="BV481" s="636" t="e">
        <f>INDEX(#REF!,'02BUILD'!BU481,1)</f>
        <v>#REF!</v>
      </c>
      <c r="BW481" s="636" t="e">
        <v>#N/A</v>
      </c>
      <c r="BX481" s="636"/>
      <c r="BY481" s="636" t="e">
        <f>MATCH(Таблиця4[[#This Row],[BUILDING NAME]],Таблиця5[NAME],0)</f>
        <v>#N/A</v>
      </c>
      <c r="BZ481" s="636" t="e">
        <f>INDEX(Таблиця5[[C - COINS - COST]:[ADDRESS]],'02BUILD'!$BY481,1)</f>
        <v>#N/A</v>
      </c>
      <c r="CA481" s="636" t="e">
        <f>INDEX(Таблиця5[[C - COINS - COST]:[ADDRESS]],'02BUILD'!$BY481,2)</f>
        <v>#N/A</v>
      </c>
      <c r="CB481" s="636" t="e">
        <f>INDEX(Таблиця5[[C - COINS - COST]:[ADDRESS]],'02BUILD'!$BY481,3)</f>
        <v>#N/A</v>
      </c>
      <c r="CC481" s="636" t="e">
        <f>INDEX(Таблиця5[[C - COINS - COST]:[ADDRESS]],'02BUILD'!$BY481,4)</f>
        <v>#N/A</v>
      </c>
      <c r="CD481" s="636" t="e">
        <f>INDEX(Таблиця5[[C - COINS - COST]:[ADDRESS]],'02BUILD'!$BY481,5)</f>
        <v>#N/A</v>
      </c>
      <c r="CE481" s="636" t="e">
        <f>INDEX(Таблиця5[[C - COINS - COST]:[ADDRESS]],'02BUILD'!$BY481,6)</f>
        <v>#N/A</v>
      </c>
      <c r="CF481" s="636" t="e">
        <f>INDEX(Таблиця5[[C - COINS - COST]:[ADDRESS]],'02BUILD'!$BY481,7)</f>
        <v>#N/A</v>
      </c>
      <c r="CG481" s="636" t="e">
        <f>INDEX(Таблиця5[[C - COINS - COST]:[ADDRESS]],'02BUILD'!$BY481,8)</f>
        <v>#N/A</v>
      </c>
      <c r="CH481" s="636" t="e">
        <f>INDEX(Таблиця5[[C - COINS - COST]:[ADDRESS]],'02BUILD'!$BY481,9)</f>
        <v>#N/A</v>
      </c>
      <c r="CI481" s="636" t="e">
        <f>INDEX(Таблиця5[[C - COINS - COST]:[ADDRESS]],'02BUILD'!$BY481,10)</f>
        <v>#N/A</v>
      </c>
    </row>
    <row r="482" spans="1:87" ht="16.5" hidden="1" thickTop="1" thickBot="1">
      <c r="A482" s="636" t="s">
        <v>921</v>
      </c>
      <c r="B482" s="665" t="str">
        <f>LEFT(LEFT(A482,FIND(":",A482)),LEN(LEFT(A482,FIND(":",A482)))-1)</f>
        <v>$63</v>
      </c>
      <c r="C482" s="665" t="str">
        <f>RIGHT(A482,LEN(A482)-FIND(":",A482)-1)</f>
        <v>Melvar's Chapbooks and Folios (business, B, 2)</v>
      </c>
      <c r="D482" s="636"/>
      <c r="E482" s="636"/>
      <c r="F482" s="665" t="s">
        <v>1651</v>
      </c>
      <c r="G482" s="665" t="s">
        <v>1652</v>
      </c>
      <c r="H482" s="665" t="s">
        <v>2242</v>
      </c>
      <c r="I482" s="665" t="s">
        <v>3971</v>
      </c>
      <c r="J482" s="665"/>
      <c r="K482" s="665" t="s">
        <v>2089</v>
      </c>
      <c r="L482" s="665" t="s">
        <v>2081</v>
      </c>
      <c r="M482" s="665">
        <v>2</v>
      </c>
      <c r="N482" s="665"/>
      <c r="O482" s="665">
        <v>4</v>
      </c>
      <c r="P482" s="665"/>
      <c r="Q482" s="665"/>
      <c r="R482" s="665"/>
      <c r="S482" s="665" t="str">
        <f>Таблиця4[[#This Row],[C - COINS - COST]]&amp;"C"&amp;" | "&amp;Таблиця4[[#This Row],[A - TANKARDS - Drinks]]&amp;"A"&amp;" | "&amp;Таблиця4[[#This Row],[P - PIPES - hospitality]]&amp;" P"&amp;" | "&amp;Таблиця4[[#This Row],[D - DAGGERS - danger level]]&amp;"D"</f>
        <v>4C | A |  P | D</v>
      </c>
      <c r="T482" s="665"/>
      <c r="U482" s="665"/>
      <c r="V482" s="665"/>
      <c r="W482" s="636" t="s">
        <v>21226</v>
      </c>
      <c r="X482" s="665" t="s">
        <v>4315</v>
      </c>
      <c r="Y482" s="665"/>
      <c r="Z482" s="665" t="str">
        <f>Таблиця4[[#This Row],[Descriptions2]]</f>
        <v/>
      </c>
      <c r="AA482" s="665" t="str">
        <f>Таблиця4[[#This Row],[Owner/Specific NPCs3]]</f>
        <v/>
      </c>
      <c r="AB482" s="665"/>
      <c r="AC482" s="666" t="s">
        <v>5836</v>
      </c>
      <c r="AD482" s="667"/>
      <c r="AE482" s="671"/>
      <c r="AF482" s="665" t="str">
        <f>IFERROR(INDEX('02VG'!B$4:B$167,MATCH($H482,'02VG'!$A$4:$A$167,0),1),"")</f>
        <v/>
      </c>
      <c r="AG482" s="665" t="str">
        <f>IFERROR(INDEX('02VG'!C$4:C$167,MATCH($H482,'02VG'!$A$4:$A$167,0),1),"")</f>
        <v/>
      </c>
      <c r="AH482" s="665" t="str">
        <f>IFERROR(INDEX('02VG'!D$4:D$167,MATCH($H482,'02VG'!$A$4:$A$167,0),1),"")</f>
        <v/>
      </c>
      <c r="AI482" s="665" t="str">
        <f>IFERROR(INDEX('02VG'!E$4:E$167,MATCH($H482,'02VG'!$A$4:$A$167,0),1),"")</f>
        <v/>
      </c>
      <c r="AJ482" s="665" t="str">
        <f>IFERROR(INDEX('02VG'!G$4:G$167,MATCH($H482,'02VG'!$A$4:$A$167,0),1),"")</f>
        <v/>
      </c>
      <c r="AK482" s="665" t="str">
        <f>IFERROR(INDEX('02VG'!I$4:I$167,MATCH($H482,'02VG'!$A$4:$A$167,0),1),"")</f>
        <v/>
      </c>
      <c r="AL482" s="665" t="str">
        <f>IFERROR(INDEX('02VG'!L$4:L$167,MATCH($H482,'02VG'!$A$4:$A$167,0),1),"")</f>
        <v/>
      </c>
      <c r="AM482" s="671"/>
      <c r="AN482" s="665" t="str">
        <f>IFERROR(INDEX('02ORG'!$H$4:$H$45,MATCH($F482,'02ORG'!$M$4:$M$45,0),1),"")</f>
        <v/>
      </c>
      <c r="AO482" s="671"/>
      <c r="AP482" s="665" t="str">
        <f>IFERROR(INDEX('02FOLK'!$AT$3:$AT$45,MATCH($F482,'02FOLK'!$AS$3:$AS$45,0),1),"")</f>
        <v/>
      </c>
      <c r="AQ482" s="671"/>
      <c r="AR482" s="636"/>
      <c r="AS482" s="636"/>
      <c r="AT482" s="636"/>
      <c r="AU482" s="636"/>
      <c r="AV482" s="671"/>
      <c r="AW482" s="636" t="str">
        <f>IFERROR(INDEX('02_LIVING_WATERDEEP'!$C$2:$C$200,MATCH(Таблиця4[[#This Row],[BUILDING NAME]],'02_LIVING_WATERDEEP'!$A$2:$A$200,0),1),"")</f>
        <v/>
      </c>
      <c r="AX482" s="636" t="str">
        <f>IFERROR(INDEX('02_LIVING_WATERDEEP'!$F$2:$F$200,MATCH(Таблиця4[[#This Row],[BUILDING NAME]],'02_LIVING_WATERDEEP'!$A$2:$A$200,0),1),"")</f>
        <v/>
      </c>
      <c r="AY482" s="636" t="str">
        <f>IFERROR(INDEX('02_LIVING_WATERDEEP'!$I$2:$I$200,MATCH(Таблиця4[[#This Row],[BUILDING NAME]],'02_LIVING_WATERDEEP'!$A$2:$A$200,0),1),"")</f>
        <v/>
      </c>
      <c r="AZ482" s="636" t="str">
        <f>IFERROR(INDEX('02_LIVING_WATERDEEP'!$J$2:$J$200,MATCH(Таблиця4[[#This Row],[BUILDING NAME]],'02_LIVING_WATERDEEP'!$A$2:$A$200,0),1),"")</f>
        <v/>
      </c>
      <c r="BA482" s="636" t="str">
        <f>IFERROR(INDEX('02_LIVING_WATERDEEP'!$K$2:$K$200,MATCH(Таблиця4[[#This Row],[BUILDING NAME]],'02_LIVING_WATERDEEP'!$A$2:$A$200,0),1),"")</f>
        <v/>
      </c>
      <c r="BB482" s="636" t="str">
        <f>IFERROR(INDEX('02_LIVING_WATERDEEP'!$L$2:$L$200,MATCH(Таблиця4[[#This Row],[BUILDING NAME]],'02_LIVING_WATERDEEP'!$A$2:$A$200,0),1),"")</f>
        <v/>
      </c>
      <c r="BC482" s="636" t="str">
        <f>IFERROR(INDEX('02_LIVING_WATERDEEP'!$M$2:$M$200,MATCH(Таблиця4[[#This Row],[BUILDING NAME]],'02_LIVING_WATERDEEP'!$A$2:$A$200,0),1),"")</f>
        <v/>
      </c>
      <c r="BD482" s="636"/>
      <c r="BE482" s="636"/>
      <c r="BF482" s="636"/>
      <c r="BG482" s="636"/>
      <c r="BH482" s="636"/>
      <c r="BI482" s="636"/>
      <c r="BJ482" s="636"/>
      <c r="BK482" s="636"/>
      <c r="BL482" s="636"/>
      <c r="BM482" s="636"/>
      <c r="BN482" s="636"/>
      <c r="BO482" s="636"/>
      <c r="BP482" s="636"/>
      <c r="BQ482" s="636"/>
      <c r="BR482" s="636"/>
      <c r="BS482" s="636"/>
      <c r="BT482" s="636"/>
      <c r="BU482" s="636" t="e">
        <f>MATCH(Таблиця4[[#This Row],[BUILDING NAME]],#REF!,0)</f>
        <v>#REF!</v>
      </c>
      <c r="BV482" s="636" t="e">
        <f>INDEX(#REF!,'02BUILD'!BU482,1)</f>
        <v>#REF!</v>
      </c>
      <c r="BW482" s="636" t="e">
        <v>#N/A</v>
      </c>
      <c r="BX482" s="636"/>
      <c r="BY482" s="636" t="e">
        <f>MATCH(Таблиця4[[#This Row],[BUILDING NAME]],Таблиця5[NAME],0)</f>
        <v>#N/A</v>
      </c>
      <c r="BZ482" s="636" t="e">
        <f>INDEX(Таблиця5[[C - COINS - COST]:[ADDRESS]],'02BUILD'!$BY482,1)</f>
        <v>#N/A</v>
      </c>
      <c r="CA482" s="636" t="e">
        <f>INDEX(Таблиця5[[C - COINS - COST]:[ADDRESS]],'02BUILD'!$BY482,2)</f>
        <v>#N/A</v>
      </c>
      <c r="CB482" s="636" t="e">
        <f>INDEX(Таблиця5[[C - COINS - COST]:[ADDRESS]],'02BUILD'!$BY482,3)</f>
        <v>#N/A</v>
      </c>
      <c r="CC482" s="636" t="e">
        <f>INDEX(Таблиця5[[C - COINS - COST]:[ADDRESS]],'02BUILD'!$BY482,4)</f>
        <v>#N/A</v>
      </c>
      <c r="CD482" s="636" t="e">
        <f>INDEX(Таблиця5[[C - COINS - COST]:[ADDRESS]],'02BUILD'!$BY482,5)</f>
        <v>#N/A</v>
      </c>
      <c r="CE482" s="636" t="e">
        <f>INDEX(Таблиця5[[C - COINS - COST]:[ADDRESS]],'02BUILD'!$BY482,6)</f>
        <v>#N/A</v>
      </c>
      <c r="CF482" s="636" t="e">
        <f>INDEX(Таблиця5[[C - COINS - COST]:[ADDRESS]],'02BUILD'!$BY482,7)</f>
        <v>#N/A</v>
      </c>
      <c r="CG482" s="636" t="e">
        <f>INDEX(Таблиця5[[C - COINS - COST]:[ADDRESS]],'02BUILD'!$BY482,8)</f>
        <v>#N/A</v>
      </c>
      <c r="CH482" s="636" t="e">
        <f>INDEX(Таблиця5[[C - COINS - COST]:[ADDRESS]],'02BUILD'!$BY482,9)</f>
        <v>#N/A</v>
      </c>
      <c r="CI482" s="636" t="e">
        <f>INDEX(Таблиця5[[C - COINS - COST]:[ADDRESS]],'02BUILD'!$BY482,10)</f>
        <v>#N/A</v>
      </c>
    </row>
    <row r="483" spans="1:87" ht="16.5" hidden="1" thickTop="1" thickBot="1">
      <c r="A483" s="636" t="s">
        <v>922</v>
      </c>
      <c r="B483" s="665" t="str">
        <f>LEFT(LEFT(A483,FIND(":",A483)),LEN(LEFT(A483,FIND(":",A483)))-1)</f>
        <v>$64</v>
      </c>
      <c r="C483" s="665" t="str">
        <f>RIGHT(A483,LEN(A483)-FIND(":",A483)-1)</f>
        <v>Velatha's Delights (business, B, 2)</v>
      </c>
      <c r="D483" s="636"/>
      <c r="E483" s="636"/>
      <c r="F483" s="665" t="s">
        <v>1653</v>
      </c>
      <c r="G483" s="665" t="s">
        <v>1654</v>
      </c>
      <c r="H483" s="636" t="s">
        <v>2243</v>
      </c>
      <c r="I483" s="665" t="s">
        <v>3971</v>
      </c>
      <c r="J483" s="665"/>
      <c r="K483" s="665" t="s">
        <v>2089</v>
      </c>
      <c r="L483" s="665" t="s">
        <v>2081</v>
      </c>
      <c r="M483" s="665">
        <v>2</v>
      </c>
      <c r="N483" s="665"/>
      <c r="O483" s="665">
        <v>5</v>
      </c>
      <c r="P483" s="665"/>
      <c r="Q483" s="665"/>
      <c r="R483" s="665"/>
      <c r="S483" s="665" t="str">
        <f>Таблиця4[[#This Row],[C - COINS - COST]]&amp;"C"&amp;" | "&amp;Таблиця4[[#This Row],[A - TANKARDS - Drinks]]&amp;"A"&amp;" | "&amp;Таблиця4[[#This Row],[P - PIPES - hospitality]]&amp;" P"&amp;" | "&amp;Таблиця4[[#This Row],[D - DAGGERS - danger level]]&amp;"D"</f>
        <v>5C | A |  P | D</v>
      </c>
      <c r="T483" s="665"/>
      <c r="U483" s="665"/>
      <c r="V483" s="665"/>
      <c r="W483" s="636" t="s">
        <v>21227</v>
      </c>
      <c r="X483" s="665" t="s">
        <v>4315</v>
      </c>
      <c r="Y483" s="665"/>
      <c r="Z483" s="665" t="str">
        <f>Таблиця4[[#This Row],[Descriptions2]]</f>
        <v/>
      </c>
      <c r="AA483" s="665" t="str">
        <f>Таблиця4[[#This Row],[Owner/Specific NPCs3]]</f>
        <v/>
      </c>
      <c r="AB483" s="665"/>
      <c r="AC483" s="666" t="s">
        <v>5836</v>
      </c>
      <c r="AD483" s="667"/>
      <c r="AE483" s="671"/>
      <c r="AF483" s="665" t="str">
        <f>IFERROR(INDEX('02VG'!B$4:B$167,MATCH($H483,'02VG'!$A$4:$A$167,0),1),"")</f>
        <v/>
      </c>
      <c r="AG483" s="665" t="str">
        <f>IFERROR(INDEX('02VG'!C$4:C$167,MATCH($H483,'02VG'!$A$4:$A$167,0),1),"")</f>
        <v/>
      </c>
      <c r="AH483" s="665" t="str">
        <f>IFERROR(INDEX('02VG'!D$4:D$167,MATCH($H483,'02VG'!$A$4:$A$167,0),1),"")</f>
        <v/>
      </c>
      <c r="AI483" s="665" t="str">
        <f>IFERROR(INDEX('02VG'!E$4:E$167,MATCH($H483,'02VG'!$A$4:$A$167,0),1),"")</f>
        <v/>
      </c>
      <c r="AJ483" s="665" t="str">
        <f>IFERROR(INDEX('02VG'!G$4:G$167,MATCH($H483,'02VG'!$A$4:$A$167,0),1),"")</f>
        <v/>
      </c>
      <c r="AK483" s="665" t="str">
        <f>IFERROR(INDEX('02VG'!I$4:I$167,MATCH($H483,'02VG'!$A$4:$A$167,0),1),"")</f>
        <v/>
      </c>
      <c r="AL483" s="665" t="str">
        <f>IFERROR(INDEX('02VG'!L$4:L$167,MATCH($H483,'02VG'!$A$4:$A$167,0),1),"")</f>
        <v/>
      </c>
      <c r="AM483" s="671"/>
      <c r="AN483" s="665" t="str">
        <f>IFERROR(INDEX('02ORG'!$H$4:$H$45,MATCH($F483,'02ORG'!$M$4:$M$45,0),1),"")</f>
        <v/>
      </c>
      <c r="AO483" s="671"/>
      <c r="AP483" s="665" t="str">
        <f>IFERROR(INDEX('02FOLK'!$AT$3:$AT$45,MATCH($F483,'02FOLK'!$AS$3:$AS$45,0),1),"")</f>
        <v/>
      </c>
      <c r="AQ483" s="671"/>
      <c r="AR483" s="636"/>
      <c r="AS483" s="636"/>
      <c r="AT483" s="636"/>
      <c r="AU483" s="636"/>
      <c r="AV483" s="671"/>
      <c r="AW483" s="636" t="str">
        <f>IFERROR(INDEX('02_LIVING_WATERDEEP'!$C$2:$C$200,MATCH(Таблиця4[[#This Row],[BUILDING NAME]],'02_LIVING_WATERDEEP'!$A$2:$A$200,0),1),"")</f>
        <v/>
      </c>
      <c r="AX483" s="636" t="str">
        <f>IFERROR(INDEX('02_LIVING_WATERDEEP'!$F$2:$F$200,MATCH(Таблиця4[[#This Row],[BUILDING NAME]],'02_LIVING_WATERDEEP'!$A$2:$A$200,0),1),"")</f>
        <v/>
      </c>
      <c r="AY483" s="636" t="str">
        <f>IFERROR(INDEX('02_LIVING_WATERDEEP'!$I$2:$I$200,MATCH(Таблиця4[[#This Row],[BUILDING NAME]],'02_LIVING_WATERDEEP'!$A$2:$A$200,0),1),"")</f>
        <v/>
      </c>
      <c r="AZ483" s="636" t="str">
        <f>IFERROR(INDEX('02_LIVING_WATERDEEP'!$J$2:$J$200,MATCH(Таблиця4[[#This Row],[BUILDING NAME]],'02_LIVING_WATERDEEP'!$A$2:$A$200,0),1),"")</f>
        <v/>
      </c>
      <c r="BA483" s="636" t="str">
        <f>IFERROR(INDEX('02_LIVING_WATERDEEP'!$K$2:$K$200,MATCH(Таблиця4[[#This Row],[BUILDING NAME]],'02_LIVING_WATERDEEP'!$A$2:$A$200,0),1),"")</f>
        <v/>
      </c>
      <c r="BB483" s="636" t="str">
        <f>IFERROR(INDEX('02_LIVING_WATERDEEP'!$L$2:$L$200,MATCH(Таблиця4[[#This Row],[BUILDING NAME]],'02_LIVING_WATERDEEP'!$A$2:$A$200,0),1),"")</f>
        <v/>
      </c>
      <c r="BC483" s="636" t="str">
        <f>IFERROR(INDEX('02_LIVING_WATERDEEP'!$M$2:$M$200,MATCH(Таблиця4[[#This Row],[BUILDING NAME]],'02_LIVING_WATERDEEP'!$A$2:$A$200,0),1),"")</f>
        <v/>
      </c>
      <c r="BD483" s="636"/>
      <c r="BE483" s="636"/>
      <c r="BF483" s="636"/>
      <c r="BG483" s="636"/>
      <c r="BH483" s="636"/>
      <c r="BI483" s="636"/>
      <c r="BJ483" s="636"/>
      <c r="BK483" s="636"/>
      <c r="BL483" s="636"/>
      <c r="BM483" s="636"/>
      <c r="BN483" s="636"/>
      <c r="BO483" s="636"/>
      <c r="BP483" s="636"/>
      <c r="BQ483" s="636"/>
      <c r="BR483" s="636"/>
      <c r="BS483" s="636"/>
      <c r="BT483" s="636"/>
      <c r="BU483" s="636" t="e">
        <f>MATCH(Таблиця4[[#This Row],[BUILDING NAME]],#REF!,0)</f>
        <v>#REF!</v>
      </c>
      <c r="BV483" s="636" t="e">
        <f>INDEX(#REF!,'02BUILD'!BU483,1)</f>
        <v>#REF!</v>
      </c>
      <c r="BW483" s="636" t="e">
        <v>#N/A</v>
      </c>
      <c r="BX483" s="636"/>
      <c r="BY483" s="636" t="e">
        <f>MATCH(Таблиця4[[#This Row],[BUILDING NAME]],Таблиця5[NAME],0)</f>
        <v>#N/A</v>
      </c>
      <c r="BZ483" s="636" t="e">
        <f>INDEX(Таблиця5[[C - COINS - COST]:[ADDRESS]],'02BUILD'!$BY483,1)</f>
        <v>#N/A</v>
      </c>
      <c r="CA483" s="636" t="e">
        <f>INDEX(Таблиця5[[C - COINS - COST]:[ADDRESS]],'02BUILD'!$BY483,2)</f>
        <v>#N/A</v>
      </c>
      <c r="CB483" s="636" t="e">
        <f>INDEX(Таблиця5[[C - COINS - COST]:[ADDRESS]],'02BUILD'!$BY483,3)</f>
        <v>#N/A</v>
      </c>
      <c r="CC483" s="636" t="e">
        <f>INDEX(Таблиця5[[C - COINS - COST]:[ADDRESS]],'02BUILD'!$BY483,4)</f>
        <v>#N/A</v>
      </c>
      <c r="CD483" s="636" t="e">
        <f>INDEX(Таблиця5[[C - COINS - COST]:[ADDRESS]],'02BUILD'!$BY483,5)</f>
        <v>#N/A</v>
      </c>
      <c r="CE483" s="636" t="e">
        <f>INDEX(Таблиця5[[C - COINS - COST]:[ADDRESS]],'02BUILD'!$BY483,6)</f>
        <v>#N/A</v>
      </c>
      <c r="CF483" s="636" t="e">
        <f>INDEX(Таблиця5[[C - COINS - COST]:[ADDRESS]],'02BUILD'!$BY483,7)</f>
        <v>#N/A</v>
      </c>
      <c r="CG483" s="636" t="e">
        <f>INDEX(Таблиця5[[C - COINS - COST]:[ADDRESS]],'02BUILD'!$BY483,8)</f>
        <v>#N/A</v>
      </c>
      <c r="CH483" s="636" t="e">
        <f>INDEX(Таблиця5[[C - COINS - COST]:[ADDRESS]],'02BUILD'!$BY483,9)</f>
        <v>#N/A</v>
      </c>
      <c r="CI483" s="636" t="e">
        <f>INDEX(Таблиця5[[C - COINS - COST]:[ADDRESS]],'02BUILD'!$BY483,10)</f>
        <v>#N/A</v>
      </c>
    </row>
    <row r="484" spans="1:87" ht="16.5" hidden="1" thickTop="1" thickBot="1">
      <c r="A484" s="636" t="s">
        <v>923</v>
      </c>
      <c r="B484" s="665" t="str">
        <f>LEFT(LEFT(A484,FIND(":",A484)),LEN(LEFT(A484,FIND(":",A484)))-1)</f>
        <v>$65</v>
      </c>
      <c r="C484" s="665" t="str">
        <f>RIGHT(A484,LEN(A484)-FIND(":",A484)-1)</f>
        <v>Tammerbund's Glasswares (business, B, 3)</v>
      </c>
      <c r="D484" s="636"/>
      <c r="E484" s="636"/>
      <c r="F484" s="665" t="s">
        <v>1655</v>
      </c>
      <c r="G484" s="665" t="s">
        <v>1656</v>
      </c>
      <c r="H484" s="636" t="s">
        <v>2244</v>
      </c>
      <c r="I484" s="665" t="s">
        <v>3971</v>
      </c>
      <c r="J484" s="665"/>
      <c r="K484" s="665" t="s">
        <v>2089</v>
      </c>
      <c r="L484" s="665" t="s">
        <v>2081</v>
      </c>
      <c r="M484" s="665">
        <v>3</v>
      </c>
      <c r="N484" s="665"/>
      <c r="O484" s="665"/>
      <c r="P484" s="665"/>
      <c r="Q484" s="665"/>
      <c r="R484" s="665"/>
      <c r="S484" s="665" t="str">
        <f>Таблиця4[[#This Row],[C - COINS - COST]]&amp;"C"&amp;" | "&amp;Таблиця4[[#This Row],[A - TANKARDS - Drinks]]&amp;"A"&amp;" | "&amp;Таблиця4[[#This Row],[P - PIPES - hospitality]]&amp;" P"&amp;" | "&amp;Таблиця4[[#This Row],[D - DAGGERS - danger level]]&amp;"D"</f>
        <v>C | A |  P | D</v>
      </c>
      <c r="T484" s="665"/>
      <c r="U484" s="665"/>
      <c r="V484" s="665"/>
      <c r="W484" s="665" t="s">
        <v>21231</v>
      </c>
      <c r="X484" s="665" t="s">
        <v>4315</v>
      </c>
      <c r="Y484" s="665"/>
      <c r="Z484" s="665" t="str">
        <f>Таблиця4[[#This Row],[Descriptions2]]</f>
        <v/>
      </c>
      <c r="AA484" s="665" t="str">
        <f>Таблиця4[[#This Row],[Owner/Specific NPCs3]]</f>
        <v/>
      </c>
      <c r="AB484" s="665"/>
      <c r="AC484" s="666" t="s">
        <v>5836</v>
      </c>
      <c r="AD484" s="667"/>
      <c r="AE484" s="671"/>
      <c r="AF484" s="665" t="str">
        <f>IFERROR(INDEX('02VG'!B$4:B$167,MATCH($H484,'02VG'!$A$4:$A$167,0),1),"")</f>
        <v/>
      </c>
      <c r="AG484" s="665" t="str">
        <f>IFERROR(INDEX('02VG'!C$4:C$167,MATCH($H484,'02VG'!$A$4:$A$167,0),1),"")</f>
        <v/>
      </c>
      <c r="AH484" s="665" t="str">
        <f>IFERROR(INDEX('02VG'!D$4:D$167,MATCH($H484,'02VG'!$A$4:$A$167,0),1),"")</f>
        <v/>
      </c>
      <c r="AI484" s="665" t="str">
        <f>IFERROR(INDEX('02VG'!E$4:E$167,MATCH($H484,'02VG'!$A$4:$A$167,0),1),"")</f>
        <v/>
      </c>
      <c r="AJ484" s="665" t="str">
        <f>IFERROR(INDEX('02VG'!G$4:G$167,MATCH($H484,'02VG'!$A$4:$A$167,0),1),"")</f>
        <v/>
      </c>
      <c r="AK484" s="665" t="str">
        <f>IFERROR(INDEX('02VG'!I$4:I$167,MATCH($H484,'02VG'!$A$4:$A$167,0),1),"")</f>
        <v/>
      </c>
      <c r="AL484" s="665" t="str">
        <f>IFERROR(INDEX('02VG'!L$4:L$167,MATCH($H484,'02VG'!$A$4:$A$167,0),1),"")</f>
        <v/>
      </c>
      <c r="AM484" s="671"/>
      <c r="AN484" s="665" t="str">
        <f>IFERROR(INDEX('02ORG'!$H$4:$H$45,MATCH($F484,'02ORG'!$M$4:$M$45,0),1),"")</f>
        <v/>
      </c>
      <c r="AO484" s="671"/>
      <c r="AP484" s="665" t="str">
        <f>IFERROR(INDEX('02FOLK'!$AT$3:$AT$45,MATCH($F484,'02FOLK'!$AS$3:$AS$45,0),1),"")</f>
        <v/>
      </c>
      <c r="AQ484" s="671"/>
      <c r="AR484" s="636"/>
      <c r="AS484" s="636"/>
      <c r="AT484" s="636"/>
      <c r="AU484" s="636"/>
      <c r="AV484" s="671"/>
      <c r="AW484" s="636" t="str">
        <f>IFERROR(INDEX('02_LIVING_WATERDEEP'!$C$2:$C$200,MATCH(Таблиця4[[#This Row],[BUILDING NAME]],'02_LIVING_WATERDEEP'!$A$2:$A$200,0),1),"")</f>
        <v/>
      </c>
      <c r="AX484" s="636" t="str">
        <f>IFERROR(INDEX('02_LIVING_WATERDEEP'!$F$2:$F$200,MATCH(Таблиця4[[#This Row],[BUILDING NAME]],'02_LIVING_WATERDEEP'!$A$2:$A$200,0),1),"")</f>
        <v/>
      </c>
      <c r="AY484" s="636" t="str">
        <f>IFERROR(INDEX('02_LIVING_WATERDEEP'!$I$2:$I$200,MATCH(Таблиця4[[#This Row],[BUILDING NAME]],'02_LIVING_WATERDEEP'!$A$2:$A$200,0),1),"")</f>
        <v/>
      </c>
      <c r="AZ484" s="636" t="str">
        <f>IFERROR(INDEX('02_LIVING_WATERDEEP'!$J$2:$J$200,MATCH(Таблиця4[[#This Row],[BUILDING NAME]],'02_LIVING_WATERDEEP'!$A$2:$A$200,0),1),"")</f>
        <v/>
      </c>
      <c r="BA484" s="636" t="str">
        <f>IFERROR(INDEX('02_LIVING_WATERDEEP'!$K$2:$K$200,MATCH(Таблиця4[[#This Row],[BUILDING NAME]],'02_LIVING_WATERDEEP'!$A$2:$A$200,0),1),"")</f>
        <v/>
      </c>
      <c r="BB484" s="636" t="str">
        <f>IFERROR(INDEX('02_LIVING_WATERDEEP'!$L$2:$L$200,MATCH(Таблиця4[[#This Row],[BUILDING NAME]],'02_LIVING_WATERDEEP'!$A$2:$A$200,0),1),"")</f>
        <v/>
      </c>
      <c r="BC484" s="636" t="str">
        <f>IFERROR(INDEX('02_LIVING_WATERDEEP'!$M$2:$M$200,MATCH(Таблиця4[[#This Row],[BUILDING NAME]],'02_LIVING_WATERDEEP'!$A$2:$A$200,0),1),"")</f>
        <v/>
      </c>
      <c r="BD484" s="636"/>
      <c r="BE484" s="636"/>
      <c r="BF484" s="636"/>
      <c r="BG484" s="636"/>
      <c r="BH484" s="636"/>
      <c r="BI484" s="636"/>
      <c r="BJ484" s="636"/>
      <c r="BK484" s="636"/>
      <c r="BL484" s="636"/>
      <c r="BM484" s="636"/>
      <c r="BN484" s="636"/>
      <c r="BO484" s="636"/>
      <c r="BP484" s="636"/>
      <c r="BQ484" s="636"/>
      <c r="BR484" s="636"/>
      <c r="BS484" s="636"/>
      <c r="BT484" s="636"/>
      <c r="BU484" s="636" t="e">
        <f>MATCH(Таблиця4[[#This Row],[BUILDING NAME]],#REF!,0)</f>
        <v>#REF!</v>
      </c>
      <c r="BV484" s="636" t="e">
        <f>INDEX(#REF!,'02BUILD'!BU484,1)</f>
        <v>#REF!</v>
      </c>
      <c r="BW484" s="636" t="e">
        <v>#N/A</v>
      </c>
      <c r="BX484" s="636"/>
      <c r="BY484" s="636" t="e">
        <f>MATCH(Таблиця4[[#This Row],[BUILDING NAME]],Таблиця5[NAME],0)</f>
        <v>#N/A</v>
      </c>
      <c r="BZ484" s="636" t="e">
        <f>INDEX(Таблиця5[[C - COINS - COST]:[ADDRESS]],'02BUILD'!$BY484,1)</f>
        <v>#N/A</v>
      </c>
      <c r="CA484" s="636" t="e">
        <f>INDEX(Таблиця5[[C - COINS - COST]:[ADDRESS]],'02BUILD'!$BY484,2)</f>
        <v>#N/A</v>
      </c>
      <c r="CB484" s="636" t="e">
        <f>INDEX(Таблиця5[[C - COINS - COST]:[ADDRESS]],'02BUILD'!$BY484,3)</f>
        <v>#N/A</v>
      </c>
      <c r="CC484" s="636" t="e">
        <f>INDEX(Таблиця5[[C - COINS - COST]:[ADDRESS]],'02BUILD'!$BY484,4)</f>
        <v>#N/A</v>
      </c>
      <c r="CD484" s="636" t="e">
        <f>INDEX(Таблиця5[[C - COINS - COST]:[ADDRESS]],'02BUILD'!$BY484,5)</f>
        <v>#N/A</v>
      </c>
      <c r="CE484" s="636" t="e">
        <f>INDEX(Таблиця5[[C - COINS - COST]:[ADDRESS]],'02BUILD'!$BY484,6)</f>
        <v>#N/A</v>
      </c>
      <c r="CF484" s="636" t="e">
        <f>INDEX(Таблиця5[[C - COINS - COST]:[ADDRESS]],'02BUILD'!$BY484,7)</f>
        <v>#N/A</v>
      </c>
      <c r="CG484" s="636" t="e">
        <f>INDEX(Таблиця5[[C - COINS - COST]:[ADDRESS]],'02BUILD'!$BY484,8)</f>
        <v>#N/A</v>
      </c>
      <c r="CH484" s="636" t="e">
        <f>INDEX(Таблиця5[[C - COINS - COST]:[ADDRESS]],'02BUILD'!$BY484,9)</f>
        <v>#N/A</v>
      </c>
      <c r="CI484" s="636" t="e">
        <f>INDEX(Таблиця5[[C - COINS - COST]:[ADDRESS]],'02BUILD'!$BY484,10)</f>
        <v>#N/A</v>
      </c>
    </row>
    <row r="485" spans="1:87" ht="16.5" hidden="1" thickTop="1" thickBot="1">
      <c r="A485" s="636" t="s">
        <v>924</v>
      </c>
      <c r="B485" s="665" t="str">
        <f>LEFT(LEFT(A485,FIND(":",A485)),LEN(LEFT(A485,FIND(":",A485)))-1)</f>
        <v>$66</v>
      </c>
      <c r="C485" s="665" t="str">
        <f>RIGHT(A485,LEN(A485)-FIND(":",A485)-1)</f>
        <v>Mystra's Arms (asylum, A, 6)</v>
      </c>
      <c r="D485" s="636"/>
      <c r="E485" s="636"/>
      <c r="F485" s="665" t="s">
        <v>1657</v>
      </c>
      <c r="G485" s="665" t="s">
        <v>1658</v>
      </c>
      <c r="H485" s="665" t="s">
        <v>2245</v>
      </c>
      <c r="I485" s="665" t="s">
        <v>3971</v>
      </c>
      <c r="J485" s="665"/>
      <c r="K485" s="665" t="s">
        <v>2068</v>
      </c>
      <c r="L485" s="665" t="s">
        <v>2076</v>
      </c>
      <c r="M485" s="665">
        <v>6</v>
      </c>
      <c r="N485" s="665"/>
      <c r="O485" s="665"/>
      <c r="P485" s="665"/>
      <c r="Q485" s="665"/>
      <c r="R485" s="665"/>
      <c r="S485" s="665" t="str">
        <f>Таблиця4[[#This Row],[C - COINS - COST]]&amp;"C"&amp;" | "&amp;Таблиця4[[#This Row],[A - TANKARDS - Drinks]]&amp;"A"&amp;" | "&amp;Таблиця4[[#This Row],[P - PIPES - hospitality]]&amp;" P"&amp;" | "&amp;Таблиця4[[#This Row],[D - DAGGERS - danger level]]&amp;"D"</f>
        <v>C | A |  P | D</v>
      </c>
      <c r="T485" s="665"/>
      <c r="U485" s="665"/>
      <c r="V485" s="665"/>
      <c r="W485" s="636" t="s">
        <v>20884</v>
      </c>
      <c r="X485" s="665" t="s">
        <v>4315</v>
      </c>
      <c r="Y485" s="665"/>
      <c r="Z485" s="665" t="str">
        <f>Таблиця4[[#This Row],[Descriptions2]]</f>
        <v/>
      </c>
      <c r="AA485" s="665" t="str">
        <f>Таблиця4[[#This Row],[Owner/Specific NPCs3]]</f>
        <v/>
      </c>
      <c r="AB485" s="665"/>
      <c r="AC485" s="666" t="s">
        <v>5836</v>
      </c>
      <c r="AD485" s="667"/>
      <c r="AE485" s="671"/>
      <c r="AF485" s="665" t="str">
        <f>IFERROR(INDEX('02VG'!B$4:B$167,MATCH($H485,'02VG'!$A$4:$A$167,0),1),"")</f>
        <v/>
      </c>
      <c r="AG485" s="665" t="str">
        <f>IFERROR(INDEX('02VG'!C$4:C$167,MATCH($H485,'02VG'!$A$4:$A$167,0),1),"")</f>
        <v/>
      </c>
      <c r="AH485" s="665" t="str">
        <f>IFERROR(INDEX('02VG'!D$4:D$167,MATCH($H485,'02VG'!$A$4:$A$167,0),1),"")</f>
        <v/>
      </c>
      <c r="AI485" s="665" t="str">
        <f>IFERROR(INDEX('02VG'!E$4:E$167,MATCH($H485,'02VG'!$A$4:$A$167,0),1),"")</f>
        <v/>
      </c>
      <c r="AJ485" s="665" t="str">
        <f>IFERROR(INDEX('02VG'!G$4:G$167,MATCH($H485,'02VG'!$A$4:$A$167,0),1),"")</f>
        <v/>
      </c>
      <c r="AK485" s="665" t="str">
        <f>IFERROR(INDEX('02VG'!I$4:I$167,MATCH($H485,'02VG'!$A$4:$A$167,0),1),"")</f>
        <v/>
      </c>
      <c r="AL485" s="665" t="str">
        <f>IFERROR(INDEX('02VG'!L$4:L$167,MATCH($H485,'02VG'!$A$4:$A$167,0),1),"")</f>
        <v/>
      </c>
      <c r="AM485" s="671"/>
      <c r="AN485" s="665" t="str">
        <f>IFERROR(INDEX('02ORG'!$H$4:$H$45,MATCH($F485,'02ORG'!$M$4:$M$45,0),1),"")</f>
        <v/>
      </c>
      <c r="AO485" s="671"/>
      <c r="AP485" s="665" t="str">
        <f>IFERROR(INDEX('02FOLK'!$AT$3:$AT$45,MATCH($F485,'02FOLK'!$AS$3:$AS$45,0),1),"")</f>
        <v/>
      </c>
      <c r="AQ485" s="671"/>
      <c r="AR485" s="636"/>
      <c r="AS485" s="636"/>
      <c r="AT485" s="636"/>
      <c r="AU485" s="636"/>
      <c r="AV485" s="671"/>
      <c r="AW485" s="636" t="str">
        <f>IFERROR(INDEX('02_LIVING_WATERDEEP'!$C$2:$C$200,MATCH(Таблиця4[[#This Row],[BUILDING NAME]],'02_LIVING_WATERDEEP'!$A$2:$A$200,0),1),"")</f>
        <v/>
      </c>
      <c r="AX485" s="636" t="str">
        <f>IFERROR(INDEX('02_LIVING_WATERDEEP'!$F$2:$F$200,MATCH(Таблиця4[[#This Row],[BUILDING NAME]],'02_LIVING_WATERDEEP'!$A$2:$A$200,0),1),"")</f>
        <v/>
      </c>
      <c r="AY485" s="636" t="str">
        <f>IFERROR(INDEX('02_LIVING_WATERDEEP'!$I$2:$I$200,MATCH(Таблиця4[[#This Row],[BUILDING NAME]],'02_LIVING_WATERDEEP'!$A$2:$A$200,0),1),"")</f>
        <v/>
      </c>
      <c r="AZ485" s="636" t="str">
        <f>IFERROR(INDEX('02_LIVING_WATERDEEP'!$J$2:$J$200,MATCH(Таблиця4[[#This Row],[BUILDING NAME]],'02_LIVING_WATERDEEP'!$A$2:$A$200,0),1),"")</f>
        <v/>
      </c>
      <c r="BA485" s="636" t="str">
        <f>IFERROR(INDEX('02_LIVING_WATERDEEP'!$K$2:$K$200,MATCH(Таблиця4[[#This Row],[BUILDING NAME]],'02_LIVING_WATERDEEP'!$A$2:$A$200,0),1),"")</f>
        <v/>
      </c>
      <c r="BB485" s="636" t="str">
        <f>IFERROR(INDEX('02_LIVING_WATERDEEP'!$L$2:$L$200,MATCH(Таблиця4[[#This Row],[BUILDING NAME]],'02_LIVING_WATERDEEP'!$A$2:$A$200,0),1),"")</f>
        <v/>
      </c>
      <c r="BC485" s="636" t="str">
        <f>IFERROR(INDEX('02_LIVING_WATERDEEP'!$M$2:$M$200,MATCH(Таблиця4[[#This Row],[BUILDING NAME]],'02_LIVING_WATERDEEP'!$A$2:$A$200,0),1),"")</f>
        <v/>
      </c>
      <c r="BD485" s="636"/>
      <c r="BE485" s="636"/>
      <c r="BF485" s="636"/>
      <c r="BG485" s="636"/>
      <c r="BH485" s="636"/>
      <c r="BI485" s="636"/>
      <c r="BJ485" s="636"/>
      <c r="BK485" s="636"/>
      <c r="BL485" s="636"/>
      <c r="BM485" s="636"/>
      <c r="BN485" s="636"/>
      <c r="BO485" s="636"/>
      <c r="BP485" s="636"/>
      <c r="BQ485" s="636"/>
      <c r="BR485" s="636"/>
      <c r="BS485" s="636"/>
      <c r="BT485" s="636"/>
      <c r="BU485" s="636" t="e">
        <f>MATCH(Таблиця4[[#This Row],[BUILDING NAME]],#REF!,0)</f>
        <v>#REF!</v>
      </c>
      <c r="BV485" s="636" t="e">
        <f>INDEX(#REF!,'02BUILD'!BU485,1)</f>
        <v>#REF!</v>
      </c>
      <c r="BW485" s="636" t="e">
        <v>#N/A</v>
      </c>
      <c r="BX485" s="636"/>
      <c r="BY485" s="636" t="e">
        <f>MATCH(Таблиця4[[#This Row],[BUILDING NAME]],Таблиця5[NAME],0)</f>
        <v>#N/A</v>
      </c>
      <c r="BZ485" s="636" t="e">
        <f>INDEX(Таблиця5[[C - COINS - COST]:[ADDRESS]],'02BUILD'!$BY485,1)</f>
        <v>#N/A</v>
      </c>
      <c r="CA485" s="636" t="e">
        <f>INDEX(Таблиця5[[C - COINS - COST]:[ADDRESS]],'02BUILD'!$BY485,2)</f>
        <v>#N/A</v>
      </c>
      <c r="CB485" s="636" t="e">
        <f>INDEX(Таблиця5[[C - COINS - COST]:[ADDRESS]],'02BUILD'!$BY485,3)</f>
        <v>#N/A</v>
      </c>
      <c r="CC485" s="636" t="e">
        <f>INDEX(Таблиця5[[C - COINS - COST]:[ADDRESS]],'02BUILD'!$BY485,4)</f>
        <v>#N/A</v>
      </c>
      <c r="CD485" s="636" t="e">
        <f>INDEX(Таблиця5[[C - COINS - COST]:[ADDRESS]],'02BUILD'!$BY485,5)</f>
        <v>#N/A</v>
      </c>
      <c r="CE485" s="636" t="e">
        <f>INDEX(Таблиця5[[C - COINS - COST]:[ADDRESS]],'02BUILD'!$BY485,6)</f>
        <v>#N/A</v>
      </c>
      <c r="CF485" s="636" t="e">
        <f>INDEX(Таблиця5[[C - COINS - COST]:[ADDRESS]],'02BUILD'!$BY485,7)</f>
        <v>#N/A</v>
      </c>
      <c r="CG485" s="636" t="e">
        <f>INDEX(Таблиця5[[C - COINS - COST]:[ADDRESS]],'02BUILD'!$BY485,8)</f>
        <v>#N/A</v>
      </c>
      <c r="CH485" s="636" t="e">
        <f>INDEX(Таблиця5[[C - COINS - COST]:[ADDRESS]],'02BUILD'!$BY485,9)</f>
        <v>#N/A</v>
      </c>
      <c r="CI485" s="636" t="e">
        <f>INDEX(Таблиця5[[C - COINS - COST]:[ADDRESS]],'02BUILD'!$BY485,10)</f>
        <v>#N/A</v>
      </c>
    </row>
    <row r="486" spans="1:87" ht="16.5" hidden="1" thickTop="1" thickBot="1">
      <c r="A486" s="636" t="s">
        <v>925</v>
      </c>
      <c r="B486" s="665" t="str">
        <f>LEFT(LEFT(A486,FIND(":",A486)),LEN(LEFT(A486,FIND(":",A486)))-1)</f>
        <v>$67</v>
      </c>
      <c r="C486" s="665" t="str">
        <f>RIGHT(A486,LEN(A486)-FIND(":",A486)-1)</f>
        <v>Furjur the Flippant's residence (house, A, 3)</v>
      </c>
      <c r="D486" s="636"/>
      <c r="E486" s="636"/>
      <c r="F486" s="665" t="s">
        <v>1659</v>
      </c>
      <c r="G486" s="665" t="s">
        <v>1660</v>
      </c>
      <c r="H486" s="665" t="s">
        <v>21121</v>
      </c>
      <c r="I486" s="665" t="s">
        <v>3971</v>
      </c>
      <c r="J486" s="665"/>
      <c r="K486" s="665" t="s">
        <v>2101</v>
      </c>
      <c r="L486" s="665" t="s">
        <v>2076</v>
      </c>
      <c r="M486" s="665">
        <v>3</v>
      </c>
      <c r="N486" s="665"/>
      <c r="O486" s="665"/>
      <c r="P486" s="665"/>
      <c r="Q486" s="665"/>
      <c r="R486" s="665"/>
      <c r="S486" s="665" t="str">
        <f>Таблиця4[[#This Row],[C - COINS - COST]]&amp;"C"&amp;" | "&amp;Таблиця4[[#This Row],[A - TANKARDS - Drinks]]&amp;"A"&amp;" | "&amp;Таблиця4[[#This Row],[P - PIPES - hospitality]]&amp;" P"&amp;" | "&amp;Таблиця4[[#This Row],[D - DAGGERS - danger level]]&amp;"D"</f>
        <v>C | A |  P | D</v>
      </c>
      <c r="T486" s="665"/>
      <c r="U486" s="665"/>
      <c r="V486" s="665"/>
      <c r="W486" s="636"/>
      <c r="X486" s="665" t="s">
        <v>4315</v>
      </c>
      <c r="Y486" s="665"/>
      <c r="Z486" s="665" t="str">
        <f>Таблиця4[[#This Row],[Descriptions2]]</f>
        <v/>
      </c>
      <c r="AA486" s="665" t="str">
        <f>Таблиця4[[#This Row],[Owner/Specific NPCs3]]</f>
        <v/>
      </c>
      <c r="AB486" s="665"/>
      <c r="AC486" s="666" t="s">
        <v>5836</v>
      </c>
      <c r="AD486" s="667"/>
      <c r="AE486" s="671"/>
      <c r="AF486" s="665" t="str">
        <f>IFERROR(INDEX('02VG'!B$4:B$167,MATCH($H486,'02VG'!$A$4:$A$167,0),1),"")</f>
        <v/>
      </c>
      <c r="AG486" s="665" t="str">
        <f>IFERROR(INDEX('02VG'!C$4:C$167,MATCH($H486,'02VG'!$A$4:$A$167,0),1),"")</f>
        <v/>
      </c>
      <c r="AH486" s="665" t="str">
        <f>IFERROR(INDEX('02VG'!D$4:D$167,MATCH($H486,'02VG'!$A$4:$A$167,0),1),"")</f>
        <v/>
      </c>
      <c r="AI486" s="665" t="str">
        <f>IFERROR(INDEX('02VG'!E$4:E$167,MATCH($H486,'02VG'!$A$4:$A$167,0),1),"")</f>
        <v/>
      </c>
      <c r="AJ486" s="665" t="str">
        <f>IFERROR(INDEX('02VG'!G$4:G$167,MATCH($H486,'02VG'!$A$4:$A$167,0),1),"")</f>
        <v/>
      </c>
      <c r="AK486" s="665" t="str">
        <f>IFERROR(INDEX('02VG'!I$4:I$167,MATCH($H486,'02VG'!$A$4:$A$167,0),1),"")</f>
        <v/>
      </c>
      <c r="AL486" s="665" t="str">
        <f>IFERROR(INDEX('02VG'!L$4:L$167,MATCH($H486,'02VG'!$A$4:$A$167,0),1),"")</f>
        <v/>
      </c>
      <c r="AM486" s="671"/>
      <c r="AN486" s="665" t="str">
        <f>IFERROR(INDEX('02ORG'!$H$4:$H$45,MATCH($F486,'02ORG'!$M$4:$M$45,0),1),"")</f>
        <v/>
      </c>
      <c r="AO486" s="671"/>
      <c r="AP486" s="665" t="str">
        <f>IFERROR(INDEX('02FOLK'!$AT$3:$AT$45,MATCH($F486,'02FOLK'!$AS$3:$AS$45,0),1),"")</f>
        <v/>
      </c>
      <c r="AQ486" s="671"/>
      <c r="AR486" s="636"/>
      <c r="AS486" s="636"/>
      <c r="AT486" s="636"/>
      <c r="AU486" s="636"/>
      <c r="AV486" s="671"/>
      <c r="AW486" s="636" t="str">
        <f>IFERROR(INDEX('02_LIVING_WATERDEEP'!$C$2:$C$200,MATCH(Таблиця4[[#This Row],[BUILDING NAME]],'02_LIVING_WATERDEEP'!$A$2:$A$200,0),1),"")</f>
        <v/>
      </c>
      <c r="AX486" s="636" t="str">
        <f>IFERROR(INDEX('02_LIVING_WATERDEEP'!$F$2:$F$200,MATCH(Таблиця4[[#This Row],[BUILDING NAME]],'02_LIVING_WATERDEEP'!$A$2:$A$200,0),1),"")</f>
        <v/>
      </c>
      <c r="AY486" s="636" t="str">
        <f>IFERROR(INDEX('02_LIVING_WATERDEEP'!$I$2:$I$200,MATCH(Таблиця4[[#This Row],[BUILDING NAME]],'02_LIVING_WATERDEEP'!$A$2:$A$200,0),1),"")</f>
        <v/>
      </c>
      <c r="AZ486" s="636" t="str">
        <f>IFERROR(INDEX('02_LIVING_WATERDEEP'!$J$2:$J$200,MATCH(Таблиця4[[#This Row],[BUILDING NAME]],'02_LIVING_WATERDEEP'!$A$2:$A$200,0),1),"")</f>
        <v/>
      </c>
      <c r="BA486" s="636" t="str">
        <f>IFERROR(INDEX('02_LIVING_WATERDEEP'!$K$2:$K$200,MATCH(Таблиця4[[#This Row],[BUILDING NAME]],'02_LIVING_WATERDEEP'!$A$2:$A$200,0),1),"")</f>
        <v/>
      </c>
      <c r="BB486" s="636" t="str">
        <f>IFERROR(INDEX('02_LIVING_WATERDEEP'!$L$2:$L$200,MATCH(Таблиця4[[#This Row],[BUILDING NAME]],'02_LIVING_WATERDEEP'!$A$2:$A$200,0),1),"")</f>
        <v/>
      </c>
      <c r="BC486" s="636" t="str">
        <f>IFERROR(INDEX('02_LIVING_WATERDEEP'!$M$2:$M$200,MATCH(Таблиця4[[#This Row],[BUILDING NAME]],'02_LIVING_WATERDEEP'!$A$2:$A$200,0),1),"")</f>
        <v/>
      </c>
      <c r="BD486" s="636"/>
      <c r="BE486" s="636"/>
      <c r="BF486" s="636"/>
      <c r="BG486" s="636"/>
      <c r="BH486" s="636"/>
      <c r="BI486" s="636"/>
      <c r="BJ486" s="636"/>
      <c r="BK486" s="636"/>
      <c r="BL486" s="636"/>
      <c r="BM486" s="636"/>
      <c r="BN486" s="636"/>
      <c r="BO486" s="636"/>
      <c r="BP486" s="636"/>
      <c r="BQ486" s="636"/>
      <c r="BR486" s="636"/>
      <c r="BS486" s="636"/>
      <c r="BT486" s="636"/>
      <c r="BU486" s="636" t="e">
        <f>MATCH(Таблиця4[[#This Row],[BUILDING NAME]],#REF!,0)</f>
        <v>#REF!</v>
      </c>
      <c r="BV486" s="636" t="e">
        <f>INDEX(#REF!,'02BUILD'!BU486,1)</f>
        <v>#REF!</v>
      </c>
      <c r="BW486" s="636" t="e">
        <v>#N/A</v>
      </c>
      <c r="BX486" s="636"/>
      <c r="BY486" s="636" t="e">
        <f>MATCH(Таблиця4[[#This Row],[BUILDING NAME]],Таблиця5[NAME],0)</f>
        <v>#N/A</v>
      </c>
      <c r="BZ486" s="636" t="e">
        <f>INDEX(Таблиця5[[C - COINS - COST]:[ADDRESS]],'02BUILD'!$BY486,1)</f>
        <v>#N/A</v>
      </c>
      <c r="CA486" s="636" t="e">
        <f>INDEX(Таблиця5[[C - COINS - COST]:[ADDRESS]],'02BUILD'!$BY486,2)</f>
        <v>#N/A</v>
      </c>
      <c r="CB486" s="636" t="e">
        <f>INDEX(Таблиця5[[C - COINS - COST]:[ADDRESS]],'02BUILD'!$BY486,3)</f>
        <v>#N/A</v>
      </c>
      <c r="CC486" s="636" t="e">
        <f>INDEX(Таблиця5[[C - COINS - COST]:[ADDRESS]],'02BUILD'!$BY486,4)</f>
        <v>#N/A</v>
      </c>
      <c r="CD486" s="636" t="e">
        <f>INDEX(Таблиця5[[C - COINS - COST]:[ADDRESS]],'02BUILD'!$BY486,5)</f>
        <v>#N/A</v>
      </c>
      <c r="CE486" s="636" t="e">
        <f>INDEX(Таблиця5[[C - COINS - COST]:[ADDRESS]],'02BUILD'!$BY486,6)</f>
        <v>#N/A</v>
      </c>
      <c r="CF486" s="636" t="e">
        <f>INDEX(Таблиця5[[C - COINS - COST]:[ADDRESS]],'02BUILD'!$BY486,7)</f>
        <v>#N/A</v>
      </c>
      <c r="CG486" s="636" t="e">
        <f>INDEX(Таблиця5[[C - COINS - COST]:[ADDRESS]],'02BUILD'!$BY486,8)</f>
        <v>#N/A</v>
      </c>
      <c r="CH486" s="636" t="e">
        <f>INDEX(Таблиця5[[C - COINS - COST]:[ADDRESS]],'02BUILD'!$BY486,9)</f>
        <v>#N/A</v>
      </c>
      <c r="CI486" s="636" t="e">
        <f>INDEX(Таблиця5[[C - COINS - COST]:[ADDRESS]],'02BUILD'!$BY486,10)</f>
        <v>#N/A</v>
      </c>
    </row>
    <row r="487" spans="1:87" ht="16.5" hidden="1" thickTop="1" thickBot="1">
      <c r="A487" s="636" t="s">
        <v>926</v>
      </c>
      <c r="B487" s="665" t="str">
        <f>LEFT(LEFT(A487,FIND(":",A487)),LEN(LEFT(A487,FIND(":",A487)))-1)</f>
        <v>$68</v>
      </c>
      <c r="C487" s="665" t="str">
        <f>RIGHT(A487,LEN(A487)-FIND(":",A487)-1)</f>
        <v>Hlethvagi Anteos's residence (villa, A, 5)</v>
      </c>
      <c r="D487" s="636"/>
      <c r="E487" s="636"/>
      <c r="F487" s="665" t="s">
        <v>1661</v>
      </c>
      <c r="G487" s="665" t="s">
        <v>1662</v>
      </c>
      <c r="H487" s="665" t="s">
        <v>2246</v>
      </c>
      <c r="I487" s="665" t="s">
        <v>3971</v>
      </c>
      <c r="J487" s="665"/>
      <c r="K487" s="665" t="s">
        <v>2101</v>
      </c>
      <c r="L487" s="665" t="s">
        <v>2076</v>
      </c>
      <c r="M487" s="665">
        <v>5</v>
      </c>
      <c r="N487" s="665"/>
      <c r="O487" s="665"/>
      <c r="P487" s="665"/>
      <c r="Q487" s="665"/>
      <c r="R487" s="665"/>
      <c r="S487" s="665" t="str">
        <f>Таблиця4[[#This Row],[C - COINS - COST]]&amp;"C"&amp;" | "&amp;Таблиця4[[#This Row],[A - TANKARDS - Drinks]]&amp;"A"&amp;" | "&amp;Таблиця4[[#This Row],[P - PIPES - hospitality]]&amp;" P"&amp;" | "&amp;Таблиця4[[#This Row],[D - DAGGERS - danger level]]&amp;"D"</f>
        <v>C | A |  P | D</v>
      </c>
      <c r="T487" s="665"/>
      <c r="U487" s="665"/>
      <c r="V487" s="665"/>
      <c r="W487" s="636"/>
      <c r="X487" s="665" t="s">
        <v>4315</v>
      </c>
      <c r="Y487" s="665"/>
      <c r="Z487" s="665" t="str">
        <f>Таблиця4[[#This Row],[Descriptions2]]</f>
        <v/>
      </c>
      <c r="AA487" s="665" t="str">
        <f>Таблиця4[[#This Row],[Owner/Specific NPCs3]]</f>
        <v/>
      </c>
      <c r="AB487" s="665"/>
      <c r="AC487" s="666" t="s">
        <v>5836</v>
      </c>
      <c r="AD487" s="667"/>
      <c r="AE487" s="671"/>
      <c r="AF487" s="665" t="str">
        <f>IFERROR(INDEX('02VG'!B$4:B$167,MATCH($H487,'02VG'!$A$4:$A$167,0),1),"")</f>
        <v/>
      </c>
      <c r="AG487" s="665" t="str">
        <f>IFERROR(INDEX('02VG'!C$4:C$167,MATCH($H487,'02VG'!$A$4:$A$167,0),1),"")</f>
        <v/>
      </c>
      <c r="AH487" s="665" t="str">
        <f>IFERROR(INDEX('02VG'!D$4:D$167,MATCH($H487,'02VG'!$A$4:$A$167,0),1),"")</f>
        <v/>
      </c>
      <c r="AI487" s="665" t="str">
        <f>IFERROR(INDEX('02VG'!E$4:E$167,MATCH($H487,'02VG'!$A$4:$A$167,0),1),"")</f>
        <v/>
      </c>
      <c r="AJ487" s="665" t="str">
        <f>IFERROR(INDEX('02VG'!G$4:G$167,MATCH($H487,'02VG'!$A$4:$A$167,0),1),"")</f>
        <v/>
      </c>
      <c r="AK487" s="665" t="str">
        <f>IFERROR(INDEX('02VG'!I$4:I$167,MATCH($H487,'02VG'!$A$4:$A$167,0),1),"")</f>
        <v/>
      </c>
      <c r="AL487" s="665" t="str">
        <f>IFERROR(INDEX('02VG'!L$4:L$167,MATCH($H487,'02VG'!$A$4:$A$167,0),1),"")</f>
        <v/>
      </c>
      <c r="AM487" s="671"/>
      <c r="AN487" s="665" t="str">
        <f>IFERROR(INDEX('02ORG'!$H$4:$H$45,MATCH($F487,'02ORG'!$M$4:$M$45,0),1),"")</f>
        <v/>
      </c>
      <c r="AO487" s="671"/>
      <c r="AP487" s="665" t="str">
        <f>IFERROR(INDEX('02FOLK'!$AT$3:$AT$45,MATCH($F487,'02FOLK'!$AS$3:$AS$45,0),1),"")</f>
        <v/>
      </c>
      <c r="AQ487" s="671"/>
      <c r="AR487" s="636"/>
      <c r="AS487" s="636"/>
      <c r="AT487" s="636"/>
      <c r="AU487" s="636"/>
      <c r="AV487" s="671"/>
      <c r="AW487" s="636" t="str">
        <f>IFERROR(INDEX('02_LIVING_WATERDEEP'!$C$2:$C$200,MATCH(Таблиця4[[#This Row],[BUILDING NAME]],'02_LIVING_WATERDEEP'!$A$2:$A$200,0),1),"")</f>
        <v/>
      </c>
      <c r="AX487" s="636" t="str">
        <f>IFERROR(INDEX('02_LIVING_WATERDEEP'!$F$2:$F$200,MATCH(Таблиця4[[#This Row],[BUILDING NAME]],'02_LIVING_WATERDEEP'!$A$2:$A$200,0),1),"")</f>
        <v/>
      </c>
      <c r="AY487" s="636" t="str">
        <f>IFERROR(INDEX('02_LIVING_WATERDEEP'!$I$2:$I$200,MATCH(Таблиця4[[#This Row],[BUILDING NAME]],'02_LIVING_WATERDEEP'!$A$2:$A$200,0),1),"")</f>
        <v/>
      </c>
      <c r="AZ487" s="636" t="str">
        <f>IFERROR(INDEX('02_LIVING_WATERDEEP'!$J$2:$J$200,MATCH(Таблиця4[[#This Row],[BUILDING NAME]],'02_LIVING_WATERDEEP'!$A$2:$A$200,0),1),"")</f>
        <v/>
      </c>
      <c r="BA487" s="636" t="str">
        <f>IFERROR(INDEX('02_LIVING_WATERDEEP'!$K$2:$K$200,MATCH(Таблиця4[[#This Row],[BUILDING NAME]],'02_LIVING_WATERDEEP'!$A$2:$A$200,0),1),"")</f>
        <v/>
      </c>
      <c r="BB487" s="636" t="str">
        <f>IFERROR(INDEX('02_LIVING_WATERDEEP'!$L$2:$L$200,MATCH(Таблиця4[[#This Row],[BUILDING NAME]],'02_LIVING_WATERDEEP'!$A$2:$A$200,0),1),"")</f>
        <v/>
      </c>
      <c r="BC487" s="636" t="str">
        <f>IFERROR(INDEX('02_LIVING_WATERDEEP'!$M$2:$M$200,MATCH(Таблиця4[[#This Row],[BUILDING NAME]],'02_LIVING_WATERDEEP'!$A$2:$A$200,0),1),"")</f>
        <v/>
      </c>
      <c r="BD487" s="636"/>
      <c r="BE487" s="636"/>
      <c r="BF487" s="636"/>
      <c r="BG487" s="636"/>
      <c r="BH487" s="636"/>
      <c r="BI487" s="636"/>
      <c r="BJ487" s="636"/>
      <c r="BK487" s="636"/>
      <c r="BL487" s="636"/>
      <c r="BM487" s="636"/>
      <c r="BN487" s="636"/>
      <c r="BO487" s="636"/>
      <c r="BP487" s="636"/>
      <c r="BQ487" s="636"/>
      <c r="BR487" s="636"/>
      <c r="BS487" s="636"/>
      <c r="BT487" s="636"/>
      <c r="BU487" s="636" t="e">
        <f>MATCH(Таблиця4[[#This Row],[BUILDING NAME]],#REF!,0)</f>
        <v>#REF!</v>
      </c>
      <c r="BV487" s="636" t="e">
        <f>INDEX(#REF!,'02BUILD'!BU487,1)</f>
        <v>#REF!</v>
      </c>
      <c r="BW487" s="636" t="e">
        <v>#N/A</v>
      </c>
      <c r="BX487" s="636"/>
      <c r="BY487" s="636" t="e">
        <f>MATCH(Таблиця4[[#This Row],[BUILDING NAME]],Таблиця5[NAME],0)</f>
        <v>#N/A</v>
      </c>
      <c r="BZ487" s="636" t="e">
        <f>INDEX(Таблиця5[[C - COINS - COST]:[ADDRESS]],'02BUILD'!$BY487,1)</f>
        <v>#N/A</v>
      </c>
      <c r="CA487" s="636" t="e">
        <f>INDEX(Таблиця5[[C - COINS - COST]:[ADDRESS]],'02BUILD'!$BY487,2)</f>
        <v>#N/A</v>
      </c>
      <c r="CB487" s="636" t="e">
        <f>INDEX(Таблиця5[[C - COINS - COST]:[ADDRESS]],'02BUILD'!$BY487,3)</f>
        <v>#N/A</v>
      </c>
      <c r="CC487" s="636" t="e">
        <f>INDEX(Таблиця5[[C - COINS - COST]:[ADDRESS]],'02BUILD'!$BY487,4)</f>
        <v>#N/A</v>
      </c>
      <c r="CD487" s="636" t="e">
        <f>INDEX(Таблиця5[[C - COINS - COST]:[ADDRESS]],'02BUILD'!$BY487,5)</f>
        <v>#N/A</v>
      </c>
      <c r="CE487" s="636" t="e">
        <f>INDEX(Таблиця5[[C - COINS - COST]:[ADDRESS]],'02BUILD'!$BY487,6)</f>
        <v>#N/A</v>
      </c>
      <c r="CF487" s="636" t="e">
        <f>INDEX(Таблиця5[[C - COINS - COST]:[ADDRESS]],'02BUILD'!$BY487,7)</f>
        <v>#N/A</v>
      </c>
      <c r="CG487" s="636" t="e">
        <f>INDEX(Таблиця5[[C - COINS - COST]:[ADDRESS]],'02BUILD'!$BY487,8)</f>
        <v>#N/A</v>
      </c>
      <c r="CH487" s="636" t="e">
        <f>INDEX(Таблиця5[[C - COINS - COST]:[ADDRESS]],'02BUILD'!$BY487,9)</f>
        <v>#N/A</v>
      </c>
      <c r="CI487" s="636" t="e">
        <f>INDEX(Таблиця5[[C - COINS - COST]:[ADDRESS]],'02BUILD'!$BY487,10)</f>
        <v>#N/A</v>
      </c>
    </row>
    <row r="488" spans="1:87" ht="16.5" hidden="1" thickTop="1" thickBot="1">
      <c r="A488" s="636" t="s">
        <v>927</v>
      </c>
      <c r="B488" s="665" t="str">
        <f>LEFT(LEFT(A488,FIND(":",A488)),LEN(LEFT(A488,FIND(":",A488)))-1)</f>
        <v>$69</v>
      </c>
      <c r="C488" s="665" t="str">
        <f>RIGHT(A488,LEN(A488)-FIND(":",A488)-1)</f>
        <v>Stagdown Manse (villa, A, 3)</v>
      </c>
      <c r="D488" s="636"/>
      <c r="E488" s="636"/>
      <c r="F488" s="665" t="s">
        <v>1663</v>
      </c>
      <c r="G488" s="665" t="s">
        <v>1664</v>
      </c>
      <c r="H488" s="665" t="s">
        <v>2247</v>
      </c>
      <c r="I488" s="665" t="s">
        <v>3971</v>
      </c>
      <c r="J488" s="665"/>
      <c r="K488" s="665" t="s">
        <v>21223</v>
      </c>
      <c r="L488" s="665" t="s">
        <v>2076</v>
      </c>
      <c r="M488" s="665">
        <v>3</v>
      </c>
      <c r="N488" s="665"/>
      <c r="O488" s="665"/>
      <c r="P488" s="665"/>
      <c r="Q488" s="665"/>
      <c r="R488" s="665"/>
      <c r="S488" s="665" t="str">
        <f>Таблиця4[[#This Row],[C - COINS - COST]]&amp;"C"&amp;" | "&amp;Таблиця4[[#This Row],[A - TANKARDS - Drinks]]&amp;"A"&amp;" | "&amp;Таблиця4[[#This Row],[P - PIPES - hospitality]]&amp;" P"&amp;" | "&amp;Таблиця4[[#This Row],[D - DAGGERS - danger level]]&amp;"D"</f>
        <v>C | A |  P | D</v>
      </c>
      <c r="T488" s="665"/>
      <c r="U488" s="665"/>
      <c r="V488" s="665"/>
      <c r="W488" s="636"/>
      <c r="X488" s="665" t="s">
        <v>4315</v>
      </c>
      <c r="Y488" s="665"/>
      <c r="Z488" s="665" t="str">
        <f>Таблиця4[[#This Row],[Descriptions2]]</f>
        <v/>
      </c>
      <c r="AA488" s="665" t="str">
        <f>Таблиця4[[#This Row],[Owner/Specific NPCs3]]</f>
        <v/>
      </c>
      <c r="AB488" s="665"/>
      <c r="AC488" s="666" t="s">
        <v>5836</v>
      </c>
      <c r="AD488" s="667"/>
      <c r="AE488" s="671"/>
      <c r="AF488" s="665" t="str">
        <f>IFERROR(INDEX('02VG'!B$4:B$167,MATCH($H488,'02VG'!$A$4:$A$167,0),1),"")</f>
        <v/>
      </c>
      <c r="AG488" s="665" t="str">
        <f>IFERROR(INDEX('02VG'!C$4:C$167,MATCH($H488,'02VG'!$A$4:$A$167,0),1),"")</f>
        <v/>
      </c>
      <c r="AH488" s="665" t="str">
        <f>IFERROR(INDEX('02VG'!D$4:D$167,MATCH($H488,'02VG'!$A$4:$A$167,0),1),"")</f>
        <v/>
      </c>
      <c r="AI488" s="665" t="str">
        <f>IFERROR(INDEX('02VG'!E$4:E$167,MATCH($H488,'02VG'!$A$4:$A$167,0),1),"")</f>
        <v/>
      </c>
      <c r="AJ488" s="665" t="str">
        <f>IFERROR(INDEX('02VG'!G$4:G$167,MATCH($H488,'02VG'!$A$4:$A$167,0),1),"")</f>
        <v/>
      </c>
      <c r="AK488" s="665" t="str">
        <f>IFERROR(INDEX('02VG'!I$4:I$167,MATCH($H488,'02VG'!$A$4:$A$167,0),1),"")</f>
        <v/>
      </c>
      <c r="AL488" s="665" t="str">
        <f>IFERROR(INDEX('02VG'!L$4:L$167,MATCH($H488,'02VG'!$A$4:$A$167,0),1),"")</f>
        <v/>
      </c>
      <c r="AM488" s="671"/>
      <c r="AN488" s="665" t="str">
        <f>IFERROR(INDEX('02ORG'!$H$4:$H$45,MATCH($F488,'02ORG'!$M$4:$M$45,0),1),"")</f>
        <v/>
      </c>
      <c r="AO488" s="671"/>
      <c r="AP488" s="665" t="str">
        <f>IFERROR(INDEX('02FOLK'!$AT$3:$AT$45,MATCH($F488,'02FOLK'!$AS$3:$AS$45,0),1),"")</f>
        <v/>
      </c>
      <c r="AQ488" s="671"/>
      <c r="AR488" s="636"/>
      <c r="AS488" s="636"/>
      <c r="AT488" s="636"/>
      <c r="AU488" s="636"/>
      <c r="AV488" s="671"/>
      <c r="AW488" s="636" t="str">
        <f>IFERROR(INDEX('02_LIVING_WATERDEEP'!$C$2:$C$200,MATCH(Таблиця4[[#This Row],[BUILDING NAME]],'02_LIVING_WATERDEEP'!$A$2:$A$200,0),1),"")</f>
        <v/>
      </c>
      <c r="AX488" s="636" t="str">
        <f>IFERROR(INDEX('02_LIVING_WATERDEEP'!$F$2:$F$200,MATCH(Таблиця4[[#This Row],[BUILDING NAME]],'02_LIVING_WATERDEEP'!$A$2:$A$200,0),1),"")</f>
        <v/>
      </c>
      <c r="AY488" s="636" t="str">
        <f>IFERROR(INDEX('02_LIVING_WATERDEEP'!$I$2:$I$200,MATCH(Таблиця4[[#This Row],[BUILDING NAME]],'02_LIVING_WATERDEEP'!$A$2:$A$200,0),1),"")</f>
        <v/>
      </c>
      <c r="AZ488" s="636" t="str">
        <f>IFERROR(INDEX('02_LIVING_WATERDEEP'!$J$2:$J$200,MATCH(Таблиця4[[#This Row],[BUILDING NAME]],'02_LIVING_WATERDEEP'!$A$2:$A$200,0),1),"")</f>
        <v/>
      </c>
      <c r="BA488" s="636" t="str">
        <f>IFERROR(INDEX('02_LIVING_WATERDEEP'!$K$2:$K$200,MATCH(Таблиця4[[#This Row],[BUILDING NAME]],'02_LIVING_WATERDEEP'!$A$2:$A$200,0),1),"")</f>
        <v/>
      </c>
      <c r="BB488" s="636" t="str">
        <f>IFERROR(INDEX('02_LIVING_WATERDEEP'!$L$2:$L$200,MATCH(Таблиця4[[#This Row],[BUILDING NAME]],'02_LIVING_WATERDEEP'!$A$2:$A$200,0),1),"")</f>
        <v/>
      </c>
      <c r="BC488" s="636" t="str">
        <f>IFERROR(INDEX('02_LIVING_WATERDEEP'!$M$2:$M$200,MATCH(Таблиця4[[#This Row],[BUILDING NAME]],'02_LIVING_WATERDEEP'!$A$2:$A$200,0),1),"")</f>
        <v/>
      </c>
      <c r="BD488" s="636"/>
      <c r="BE488" s="636"/>
      <c r="BF488" s="636"/>
      <c r="BG488" s="636"/>
      <c r="BH488" s="636"/>
      <c r="BI488" s="636"/>
      <c r="BJ488" s="636"/>
      <c r="BK488" s="636"/>
      <c r="BL488" s="636"/>
      <c r="BM488" s="636"/>
      <c r="BN488" s="636"/>
      <c r="BO488" s="636"/>
      <c r="BP488" s="636"/>
      <c r="BQ488" s="636"/>
      <c r="BR488" s="636"/>
      <c r="BS488" s="636"/>
      <c r="BT488" s="636"/>
      <c r="BU488" s="636" t="e">
        <f>MATCH(Таблиця4[[#This Row],[BUILDING NAME]],#REF!,0)</f>
        <v>#REF!</v>
      </c>
      <c r="BV488" s="636" t="e">
        <f>INDEX(#REF!,'02BUILD'!BU488,1)</f>
        <v>#REF!</v>
      </c>
      <c r="BW488" s="636" t="e">
        <v>#N/A</v>
      </c>
      <c r="BX488" s="636"/>
      <c r="BY488" s="636" t="e">
        <f>MATCH(Таблиця4[[#This Row],[BUILDING NAME]],Таблиця5[NAME],0)</f>
        <v>#N/A</v>
      </c>
      <c r="BZ488" s="636" t="e">
        <f>INDEX(Таблиця5[[C - COINS - COST]:[ADDRESS]],'02BUILD'!$BY488,1)</f>
        <v>#N/A</v>
      </c>
      <c r="CA488" s="636" t="e">
        <f>INDEX(Таблиця5[[C - COINS - COST]:[ADDRESS]],'02BUILD'!$BY488,2)</f>
        <v>#N/A</v>
      </c>
      <c r="CB488" s="636" t="e">
        <f>INDEX(Таблиця5[[C - COINS - COST]:[ADDRESS]],'02BUILD'!$BY488,3)</f>
        <v>#N/A</v>
      </c>
      <c r="CC488" s="636" t="e">
        <f>INDEX(Таблиця5[[C - COINS - COST]:[ADDRESS]],'02BUILD'!$BY488,4)</f>
        <v>#N/A</v>
      </c>
      <c r="CD488" s="636" t="e">
        <f>INDEX(Таблиця5[[C - COINS - COST]:[ADDRESS]],'02BUILD'!$BY488,5)</f>
        <v>#N/A</v>
      </c>
      <c r="CE488" s="636" t="e">
        <f>INDEX(Таблиця5[[C - COINS - COST]:[ADDRESS]],'02BUILD'!$BY488,6)</f>
        <v>#N/A</v>
      </c>
      <c r="CF488" s="636" t="e">
        <f>INDEX(Таблиця5[[C - COINS - COST]:[ADDRESS]],'02BUILD'!$BY488,7)</f>
        <v>#N/A</v>
      </c>
      <c r="CG488" s="636" t="e">
        <f>INDEX(Таблиця5[[C - COINS - COST]:[ADDRESS]],'02BUILD'!$BY488,8)</f>
        <v>#N/A</v>
      </c>
      <c r="CH488" s="636" t="e">
        <f>INDEX(Таблиця5[[C - COINS - COST]:[ADDRESS]],'02BUILD'!$BY488,9)</f>
        <v>#N/A</v>
      </c>
      <c r="CI488" s="636" t="e">
        <f>INDEX(Таблиця5[[C - COINS - COST]:[ADDRESS]],'02BUILD'!$BY488,10)</f>
        <v>#N/A</v>
      </c>
    </row>
    <row r="489" spans="1:87" ht="16.5" hidden="1" thickTop="1" thickBot="1">
      <c r="A489" s="636" t="s">
        <v>928</v>
      </c>
      <c r="B489" s="665" t="str">
        <f>LEFT(LEFT(A489,FIND(":",A489)),LEN(LEFT(A489,FIND(":",A489)))-1)</f>
        <v>$70</v>
      </c>
      <c r="C489" s="665" t="str">
        <f>RIGHT(A489,LEN(A489)-FIND(":",A489)-1)</f>
        <v>Heroes' Garden (city building, n/a)</v>
      </c>
      <c r="D489" s="636"/>
      <c r="E489" s="636"/>
      <c r="F489" s="665" t="s">
        <v>1665</v>
      </c>
      <c r="G489" s="665" t="s">
        <v>1666</v>
      </c>
      <c r="H489" s="665" t="s">
        <v>5720</v>
      </c>
      <c r="I489" s="665" t="s">
        <v>3971</v>
      </c>
      <c r="J489" s="665"/>
      <c r="K489" s="665" t="s">
        <v>2068</v>
      </c>
      <c r="L489" s="665" t="s">
        <v>2082</v>
      </c>
      <c r="M489" s="665" t="s">
        <v>2082</v>
      </c>
      <c r="N489" s="665"/>
      <c r="O489" s="665"/>
      <c r="P489" s="665"/>
      <c r="Q489" s="665"/>
      <c r="R489" s="665"/>
      <c r="S489" s="665" t="str">
        <f>Таблиця4[[#This Row],[C - COINS - COST]]&amp;"C"&amp;" | "&amp;Таблиця4[[#This Row],[A - TANKARDS - Drinks]]&amp;"A"&amp;" | "&amp;Таблиця4[[#This Row],[P - PIPES - hospitality]]&amp;" P"&amp;" | "&amp;Таблиця4[[#This Row],[D - DAGGERS - danger level]]&amp;"D"</f>
        <v>C | A |  P | D</v>
      </c>
      <c r="T489" s="665"/>
      <c r="U489" s="665"/>
      <c r="V489" s="665"/>
      <c r="W489" s="636" t="s">
        <v>21293</v>
      </c>
      <c r="X489" s="665" t="s">
        <v>4315</v>
      </c>
      <c r="Y489" s="665"/>
      <c r="Z489" s="665" t="str">
        <f>Таблиця4[[#This Row],[Descriptions2]]</f>
        <v/>
      </c>
      <c r="AA489" s="665" t="str">
        <f>Таблиця4[[#This Row],[Owner/Specific NPCs3]]</f>
        <v/>
      </c>
      <c r="AB489" s="665"/>
      <c r="AC489" s="666" t="s">
        <v>5854</v>
      </c>
      <c r="AD489" s="667"/>
      <c r="AE489" s="671"/>
      <c r="AF489" s="665" t="str">
        <f>IFERROR(INDEX('02VG'!B$4:B$167,MATCH($H489,'02VG'!$A$4:$A$167,0),1),"")</f>
        <v/>
      </c>
      <c r="AG489" s="665" t="str">
        <f>IFERROR(INDEX('02VG'!C$4:C$167,MATCH($H489,'02VG'!$A$4:$A$167,0),1),"")</f>
        <v/>
      </c>
      <c r="AH489" s="665" t="str">
        <f>IFERROR(INDEX('02VG'!D$4:D$167,MATCH($H489,'02VG'!$A$4:$A$167,0),1),"")</f>
        <v/>
      </c>
      <c r="AI489" s="665" t="str">
        <f>IFERROR(INDEX('02VG'!E$4:E$167,MATCH($H489,'02VG'!$A$4:$A$167,0),1),"")</f>
        <v/>
      </c>
      <c r="AJ489" s="665" t="str">
        <f>IFERROR(INDEX('02VG'!G$4:G$167,MATCH($H489,'02VG'!$A$4:$A$167,0),1),"")</f>
        <v/>
      </c>
      <c r="AK489" s="665" t="str">
        <f>IFERROR(INDEX('02VG'!I$4:I$167,MATCH($H489,'02VG'!$A$4:$A$167,0),1),"")</f>
        <v/>
      </c>
      <c r="AL489" s="665" t="str">
        <f>IFERROR(INDEX('02VG'!L$4:L$167,MATCH($H489,'02VG'!$A$4:$A$167,0),1),"")</f>
        <v/>
      </c>
      <c r="AM489" s="671"/>
      <c r="AN489" s="665" t="str">
        <f>IFERROR(INDEX('02ORG'!$H$4:$H$45,MATCH($F489,'02ORG'!$M$4:$M$45,0),1),"")</f>
        <v/>
      </c>
      <c r="AO489" s="671"/>
      <c r="AP489" s="665" t="str">
        <f>IFERROR(INDEX('02FOLK'!$AT$3:$AT$45,MATCH($F489,'02FOLK'!$AS$3:$AS$45,0),1),"")</f>
        <v/>
      </c>
      <c r="AQ489" s="671"/>
      <c r="AR489" s="636"/>
      <c r="AS489" s="636"/>
      <c r="AT489" s="636"/>
      <c r="AU489" s="636"/>
      <c r="AV489" s="671"/>
      <c r="AW489" s="636" t="str">
        <f>IFERROR(INDEX('02_LIVING_WATERDEEP'!$C$2:$C$200,MATCH(Таблиця4[[#This Row],[BUILDING NAME]],'02_LIVING_WATERDEEP'!$A$2:$A$200,0),1),"")</f>
        <v/>
      </c>
      <c r="AX489" s="636" t="str">
        <f>IFERROR(INDEX('02_LIVING_WATERDEEP'!$F$2:$F$200,MATCH(Таблиця4[[#This Row],[BUILDING NAME]],'02_LIVING_WATERDEEP'!$A$2:$A$200,0),1),"")</f>
        <v/>
      </c>
      <c r="AY489" s="636" t="str">
        <f>IFERROR(INDEX('02_LIVING_WATERDEEP'!$I$2:$I$200,MATCH(Таблиця4[[#This Row],[BUILDING NAME]],'02_LIVING_WATERDEEP'!$A$2:$A$200,0),1),"")</f>
        <v/>
      </c>
      <c r="AZ489" s="636" t="str">
        <f>IFERROR(INDEX('02_LIVING_WATERDEEP'!$J$2:$J$200,MATCH(Таблиця4[[#This Row],[BUILDING NAME]],'02_LIVING_WATERDEEP'!$A$2:$A$200,0),1),"")</f>
        <v/>
      </c>
      <c r="BA489" s="636" t="str">
        <f>IFERROR(INDEX('02_LIVING_WATERDEEP'!$K$2:$K$200,MATCH(Таблиця4[[#This Row],[BUILDING NAME]],'02_LIVING_WATERDEEP'!$A$2:$A$200,0),1),"")</f>
        <v/>
      </c>
      <c r="BB489" s="636" t="str">
        <f>IFERROR(INDEX('02_LIVING_WATERDEEP'!$L$2:$L$200,MATCH(Таблиця4[[#This Row],[BUILDING NAME]],'02_LIVING_WATERDEEP'!$A$2:$A$200,0),1),"")</f>
        <v/>
      </c>
      <c r="BC489" s="636" t="str">
        <f>IFERROR(INDEX('02_LIVING_WATERDEEP'!$M$2:$M$200,MATCH(Таблиця4[[#This Row],[BUILDING NAME]],'02_LIVING_WATERDEEP'!$A$2:$A$200,0),1),"")</f>
        <v/>
      </c>
      <c r="BD489" s="636"/>
      <c r="BE489" s="636"/>
      <c r="BF489" s="636"/>
      <c r="BG489" s="636"/>
      <c r="BH489" s="636"/>
      <c r="BI489" s="636"/>
      <c r="BJ489" s="636"/>
      <c r="BK489" s="636"/>
      <c r="BL489" s="636"/>
      <c r="BM489" s="636"/>
      <c r="BN489" s="636"/>
      <c r="BO489" s="636"/>
      <c r="BP489" s="636"/>
      <c r="BQ489" s="636"/>
      <c r="BR489" s="636"/>
      <c r="BS489" s="636"/>
      <c r="BT489" s="636"/>
      <c r="BU489" s="636" t="e">
        <f>MATCH(Таблиця4[[#This Row],[BUILDING NAME]],#REF!,0)</f>
        <v>#REF!</v>
      </c>
      <c r="BV489" s="636" t="e">
        <f>INDEX(#REF!,'02BUILD'!BU489,1)</f>
        <v>#REF!</v>
      </c>
      <c r="BW489" s="636" t="e">
        <v>#N/A</v>
      </c>
      <c r="BX489" s="636"/>
      <c r="BY489" s="636" t="e">
        <f>MATCH(Таблиця4[[#This Row],[BUILDING NAME]],Таблиця5[NAME],0)</f>
        <v>#N/A</v>
      </c>
      <c r="BZ489" s="636" t="e">
        <f>INDEX(Таблиця5[[C - COINS - COST]:[ADDRESS]],'02BUILD'!$BY489,1)</f>
        <v>#N/A</v>
      </c>
      <c r="CA489" s="636" t="e">
        <f>INDEX(Таблиця5[[C - COINS - COST]:[ADDRESS]],'02BUILD'!$BY489,2)</f>
        <v>#N/A</v>
      </c>
      <c r="CB489" s="636" t="e">
        <f>INDEX(Таблиця5[[C - COINS - COST]:[ADDRESS]],'02BUILD'!$BY489,3)</f>
        <v>#N/A</v>
      </c>
      <c r="CC489" s="636" t="e">
        <f>INDEX(Таблиця5[[C - COINS - COST]:[ADDRESS]],'02BUILD'!$BY489,4)</f>
        <v>#N/A</v>
      </c>
      <c r="CD489" s="636" t="e">
        <f>INDEX(Таблиця5[[C - COINS - COST]:[ADDRESS]],'02BUILD'!$BY489,5)</f>
        <v>#N/A</v>
      </c>
      <c r="CE489" s="636" t="e">
        <f>INDEX(Таблиця5[[C - COINS - COST]:[ADDRESS]],'02BUILD'!$BY489,6)</f>
        <v>#N/A</v>
      </c>
      <c r="CF489" s="636" t="e">
        <f>INDEX(Таблиця5[[C - COINS - COST]:[ADDRESS]],'02BUILD'!$BY489,7)</f>
        <v>#N/A</v>
      </c>
      <c r="CG489" s="636" t="e">
        <f>INDEX(Таблиця5[[C - COINS - COST]:[ADDRESS]],'02BUILD'!$BY489,8)</f>
        <v>#N/A</v>
      </c>
      <c r="CH489" s="636" t="e">
        <f>INDEX(Таблиця5[[C - COINS - COST]:[ADDRESS]],'02BUILD'!$BY489,9)</f>
        <v>#N/A</v>
      </c>
      <c r="CI489" s="636" t="e">
        <f>INDEX(Таблиця5[[C - COINS - COST]:[ADDRESS]],'02BUILD'!$BY489,10)</f>
        <v>#N/A</v>
      </c>
    </row>
    <row r="490" spans="1:87" ht="16.5" hidden="1" thickTop="1" thickBot="1">
      <c r="A490" s="636" t="s">
        <v>929</v>
      </c>
      <c r="B490" s="665" t="str">
        <f>LEFT(LEFT(A490,FIND(":",A490)),LEN(LEFT(A490,FIND(":",A490)))-1)</f>
        <v>$71</v>
      </c>
      <c r="C490" s="665" t="str">
        <f>RIGHT(A490,LEN(A490)-FIND(":",A490)-1)</f>
        <v>Seaseyes Tower (city building, A, 5)</v>
      </c>
      <c r="D490" s="636"/>
      <c r="E490" s="636"/>
      <c r="F490" s="665" t="s">
        <v>1667</v>
      </c>
      <c r="G490" s="665" t="s">
        <v>1668</v>
      </c>
      <c r="H490" s="665" t="s">
        <v>2248</v>
      </c>
      <c r="I490" s="665" t="s">
        <v>3971</v>
      </c>
      <c r="J490" s="665"/>
      <c r="K490" s="665" t="s">
        <v>2068</v>
      </c>
      <c r="L490" s="665" t="s">
        <v>2076</v>
      </c>
      <c r="M490" s="665">
        <v>5</v>
      </c>
      <c r="N490" s="665"/>
      <c r="O490" s="665"/>
      <c r="P490" s="665"/>
      <c r="Q490" s="665"/>
      <c r="R490" s="665"/>
      <c r="S490" s="665" t="str">
        <f>Таблиця4[[#This Row],[C - COINS - COST]]&amp;"C"&amp;" | "&amp;Таблиця4[[#This Row],[A - TANKARDS - Drinks]]&amp;"A"&amp;" | "&amp;Таблиця4[[#This Row],[P - PIPES - hospitality]]&amp;" P"&amp;" | "&amp;Таблиця4[[#This Row],[D - DAGGERS - danger level]]&amp;"D"</f>
        <v>C | A |  P | D</v>
      </c>
      <c r="T490" s="665"/>
      <c r="U490" s="665"/>
      <c r="V490" s="665"/>
      <c r="W490" s="944" t="s">
        <v>20645</v>
      </c>
      <c r="X490" s="665" t="s">
        <v>4315</v>
      </c>
      <c r="Y490" s="665"/>
      <c r="Z490" s="665" t="str">
        <f>Таблиця4[[#This Row],[Descriptions2]]</f>
        <v/>
      </c>
      <c r="AA490" s="665" t="str">
        <f>Таблиця4[[#This Row],[Owner/Specific NPCs3]]</f>
        <v/>
      </c>
      <c r="AB490" s="665"/>
      <c r="AC490" s="666" t="s">
        <v>5836</v>
      </c>
      <c r="AD490" s="667"/>
      <c r="AE490" s="671"/>
      <c r="AF490" s="665" t="str">
        <f>IFERROR(INDEX('02VG'!B$4:B$167,MATCH($H490,'02VG'!$A$4:$A$167,0),1),"")</f>
        <v/>
      </c>
      <c r="AG490" s="665" t="str">
        <f>IFERROR(INDEX('02VG'!C$4:C$167,MATCH($H490,'02VG'!$A$4:$A$167,0),1),"")</f>
        <v/>
      </c>
      <c r="AH490" s="665" t="str">
        <f>IFERROR(INDEX('02VG'!D$4:D$167,MATCH($H490,'02VG'!$A$4:$A$167,0),1),"")</f>
        <v/>
      </c>
      <c r="AI490" s="665" t="str">
        <f>IFERROR(INDEX('02VG'!E$4:E$167,MATCH($H490,'02VG'!$A$4:$A$167,0),1),"")</f>
        <v/>
      </c>
      <c r="AJ490" s="665" t="str">
        <f>IFERROR(INDEX('02VG'!G$4:G$167,MATCH($H490,'02VG'!$A$4:$A$167,0),1),"")</f>
        <v/>
      </c>
      <c r="AK490" s="665" t="str">
        <f>IFERROR(INDEX('02VG'!I$4:I$167,MATCH($H490,'02VG'!$A$4:$A$167,0),1),"")</f>
        <v/>
      </c>
      <c r="AL490" s="665" t="str">
        <f>IFERROR(INDEX('02VG'!L$4:L$167,MATCH($H490,'02VG'!$A$4:$A$167,0),1),"")</f>
        <v/>
      </c>
      <c r="AM490" s="671"/>
      <c r="AN490" s="665" t="str">
        <f>IFERROR(INDEX('02ORG'!$H$4:$H$45,MATCH($F490,'02ORG'!$M$4:$M$45,0),1),"")</f>
        <v/>
      </c>
      <c r="AO490" s="671"/>
      <c r="AP490" s="665" t="str">
        <f>IFERROR(INDEX('02FOLK'!$AT$3:$AT$45,MATCH($F490,'02FOLK'!$AS$3:$AS$45,0),1),"")</f>
        <v/>
      </c>
      <c r="AQ490" s="671"/>
      <c r="AR490" s="636"/>
      <c r="AS490" s="636"/>
      <c r="AT490" s="636"/>
      <c r="AU490" s="636"/>
      <c r="AV490" s="671"/>
      <c r="AW490" s="636" t="str">
        <f>IFERROR(INDEX('02_LIVING_WATERDEEP'!$C$2:$C$200,MATCH(Таблиця4[[#This Row],[BUILDING NAME]],'02_LIVING_WATERDEEP'!$A$2:$A$200,0),1),"")</f>
        <v/>
      </c>
      <c r="AX490" s="636" t="str">
        <f>IFERROR(INDEX('02_LIVING_WATERDEEP'!$F$2:$F$200,MATCH(Таблиця4[[#This Row],[BUILDING NAME]],'02_LIVING_WATERDEEP'!$A$2:$A$200,0),1),"")</f>
        <v/>
      </c>
      <c r="AY490" s="636" t="str">
        <f>IFERROR(INDEX('02_LIVING_WATERDEEP'!$I$2:$I$200,MATCH(Таблиця4[[#This Row],[BUILDING NAME]],'02_LIVING_WATERDEEP'!$A$2:$A$200,0),1),"")</f>
        <v/>
      </c>
      <c r="AZ490" s="636" t="str">
        <f>IFERROR(INDEX('02_LIVING_WATERDEEP'!$J$2:$J$200,MATCH(Таблиця4[[#This Row],[BUILDING NAME]],'02_LIVING_WATERDEEP'!$A$2:$A$200,0),1),"")</f>
        <v/>
      </c>
      <c r="BA490" s="636" t="str">
        <f>IFERROR(INDEX('02_LIVING_WATERDEEP'!$K$2:$K$200,MATCH(Таблиця4[[#This Row],[BUILDING NAME]],'02_LIVING_WATERDEEP'!$A$2:$A$200,0),1),"")</f>
        <v/>
      </c>
      <c r="BB490" s="636" t="str">
        <f>IFERROR(INDEX('02_LIVING_WATERDEEP'!$L$2:$L$200,MATCH(Таблиця4[[#This Row],[BUILDING NAME]],'02_LIVING_WATERDEEP'!$A$2:$A$200,0),1),"")</f>
        <v/>
      </c>
      <c r="BC490" s="636" t="str">
        <f>IFERROR(INDEX('02_LIVING_WATERDEEP'!$M$2:$M$200,MATCH(Таблиця4[[#This Row],[BUILDING NAME]],'02_LIVING_WATERDEEP'!$A$2:$A$200,0),1),"")</f>
        <v/>
      </c>
      <c r="BD490" s="636"/>
      <c r="BE490" s="636"/>
      <c r="BF490" s="636"/>
      <c r="BG490" s="636"/>
      <c r="BH490" s="636"/>
      <c r="BI490" s="636"/>
      <c r="BJ490" s="636"/>
      <c r="BK490" s="636"/>
      <c r="BL490" s="636"/>
      <c r="BM490" s="636"/>
      <c r="BN490" s="636"/>
      <c r="BO490" s="636"/>
      <c r="BP490" s="636"/>
      <c r="BQ490" s="636"/>
      <c r="BR490" s="636"/>
      <c r="BS490" s="636"/>
      <c r="BT490" s="636"/>
      <c r="BU490" s="636" t="e">
        <f>MATCH(Таблиця4[[#This Row],[BUILDING NAME]],#REF!,0)</f>
        <v>#REF!</v>
      </c>
      <c r="BV490" s="636" t="e">
        <f>INDEX(#REF!,'02BUILD'!BU490,1)</f>
        <v>#REF!</v>
      </c>
      <c r="BW490" s="636" t="e">
        <v>#N/A</v>
      </c>
      <c r="BX490" s="636"/>
      <c r="BY490" s="636" t="e">
        <f>MATCH(Таблиця4[[#This Row],[BUILDING NAME]],Таблиця5[NAME],0)</f>
        <v>#N/A</v>
      </c>
      <c r="BZ490" s="636" t="e">
        <f>INDEX(Таблиця5[[C - COINS - COST]:[ADDRESS]],'02BUILD'!$BY490,1)</f>
        <v>#N/A</v>
      </c>
      <c r="CA490" s="636" t="e">
        <f>INDEX(Таблиця5[[C - COINS - COST]:[ADDRESS]],'02BUILD'!$BY490,2)</f>
        <v>#N/A</v>
      </c>
      <c r="CB490" s="636" t="e">
        <f>INDEX(Таблиця5[[C - COINS - COST]:[ADDRESS]],'02BUILD'!$BY490,3)</f>
        <v>#N/A</v>
      </c>
      <c r="CC490" s="636" t="e">
        <f>INDEX(Таблиця5[[C - COINS - COST]:[ADDRESS]],'02BUILD'!$BY490,4)</f>
        <v>#N/A</v>
      </c>
      <c r="CD490" s="636" t="e">
        <f>INDEX(Таблиця5[[C - COINS - COST]:[ADDRESS]],'02BUILD'!$BY490,5)</f>
        <v>#N/A</v>
      </c>
      <c r="CE490" s="636" t="e">
        <f>INDEX(Таблиця5[[C - COINS - COST]:[ADDRESS]],'02BUILD'!$BY490,6)</f>
        <v>#N/A</v>
      </c>
      <c r="CF490" s="636" t="e">
        <f>INDEX(Таблиця5[[C - COINS - COST]:[ADDRESS]],'02BUILD'!$BY490,7)</f>
        <v>#N/A</v>
      </c>
      <c r="CG490" s="636" t="e">
        <f>INDEX(Таблиця5[[C - COINS - COST]:[ADDRESS]],'02BUILD'!$BY490,8)</f>
        <v>#N/A</v>
      </c>
      <c r="CH490" s="636" t="e">
        <f>INDEX(Таблиця5[[C - COINS - COST]:[ADDRESS]],'02BUILD'!$BY490,9)</f>
        <v>#N/A</v>
      </c>
      <c r="CI490" s="636" t="e">
        <f>INDEX(Таблиця5[[C - COINS - COST]:[ADDRESS]],'02BUILD'!$BY490,10)</f>
        <v>#N/A</v>
      </c>
    </row>
    <row r="491" spans="1:87" ht="16.5" hidden="1" thickTop="1" thickBot="1">
      <c r="A491" s="636" t="s">
        <v>930</v>
      </c>
      <c r="B491" s="665" t="str">
        <f>LEFT(LEFT(A491,FIND(":",A491)),LEN(LEFT(A491,FIND(":",A491)))-1)</f>
        <v>$72</v>
      </c>
      <c r="C491" s="665" t="str">
        <f>RIGHT(A491,LEN(A491)-FIND(":",A491)-1)</f>
        <v>West Gate (city building, A, 3)</v>
      </c>
      <c r="D491" s="636"/>
      <c r="E491" s="636"/>
      <c r="F491" s="665" t="s">
        <v>1669</v>
      </c>
      <c r="G491" s="665" t="s">
        <v>1670</v>
      </c>
      <c r="H491" s="665" t="s">
        <v>2249</v>
      </c>
      <c r="I491" s="665" t="s">
        <v>3971</v>
      </c>
      <c r="J491" s="665"/>
      <c r="K491" s="665" t="s">
        <v>2068</v>
      </c>
      <c r="L491" s="665" t="s">
        <v>2076</v>
      </c>
      <c r="M491" s="665">
        <v>3</v>
      </c>
      <c r="N491" s="665"/>
      <c r="O491" s="665"/>
      <c r="P491" s="665"/>
      <c r="Q491" s="665"/>
      <c r="R491" s="665"/>
      <c r="S491" s="665" t="str">
        <f>Таблиця4[[#This Row],[C - COINS - COST]]&amp;"C"&amp;" | "&amp;Таблиця4[[#This Row],[A - TANKARDS - Drinks]]&amp;"A"&amp;" | "&amp;Таблиця4[[#This Row],[P - PIPES - hospitality]]&amp;" P"&amp;" | "&amp;Таблиця4[[#This Row],[D - DAGGERS - danger level]]&amp;"D"</f>
        <v>C | A |  P | D</v>
      </c>
      <c r="T491" s="665"/>
      <c r="U491" s="665"/>
      <c r="V491" s="665"/>
      <c r="W491" s="665" t="s">
        <v>20761</v>
      </c>
      <c r="X491" s="665" t="s">
        <v>4315</v>
      </c>
      <c r="Y491" s="665"/>
      <c r="Z491" s="665" t="str">
        <f>Таблиця4[[#This Row],[Descriptions2]]</f>
        <v/>
      </c>
      <c r="AA491" s="665" t="str">
        <f>Таблиця4[[#This Row],[Owner/Specific NPCs3]]</f>
        <v/>
      </c>
      <c r="AB491" s="665"/>
      <c r="AC491" s="666" t="s">
        <v>5836</v>
      </c>
      <c r="AD491" s="667"/>
      <c r="AE491" s="671"/>
      <c r="AF491" s="665" t="str">
        <f>IFERROR(INDEX('02VG'!B$4:B$167,MATCH($H491,'02VG'!$A$4:$A$167,0),1),"")</f>
        <v/>
      </c>
      <c r="AG491" s="665" t="str">
        <f>IFERROR(INDEX('02VG'!C$4:C$167,MATCH($H491,'02VG'!$A$4:$A$167,0),1),"")</f>
        <v/>
      </c>
      <c r="AH491" s="665" t="str">
        <f>IFERROR(INDEX('02VG'!D$4:D$167,MATCH($H491,'02VG'!$A$4:$A$167,0),1),"")</f>
        <v/>
      </c>
      <c r="AI491" s="665" t="str">
        <f>IFERROR(INDEX('02VG'!E$4:E$167,MATCH($H491,'02VG'!$A$4:$A$167,0),1),"")</f>
        <v/>
      </c>
      <c r="AJ491" s="665" t="str">
        <f>IFERROR(INDEX('02VG'!G$4:G$167,MATCH($H491,'02VG'!$A$4:$A$167,0),1),"")</f>
        <v/>
      </c>
      <c r="AK491" s="665" t="str">
        <f>IFERROR(INDEX('02VG'!I$4:I$167,MATCH($H491,'02VG'!$A$4:$A$167,0),1),"")</f>
        <v/>
      </c>
      <c r="AL491" s="665" t="str">
        <f>IFERROR(INDEX('02VG'!L$4:L$167,MATCH($H491,'02VG'!$A$4:$A$167,0),1),"")</f>
        <v/>
      </c>
      <c r="AM491" s="671"/>
      <c r="AN491" s="665" t="str">
        <f>IFERROR(INDEX('02ORG'!$H$4:$H$45,MATCH($F491,'02ORG'!$M$4:$M$45,0),1),"")</f>
        <v/>
      </c>
      <c r="AO491" s="671"/>
      <c r="AP491" s="665" t="str">
        <f>IFERROR(INDEX('02FOLK'!$AT$3:$AT$45,MATCH($F491,'02FOLK'!$AS$3:$AS$45,0),1),"")</f>
        <v/>
      </c>
      <c r="AQ491" s="671"/>
      <c r="AR491" s="636"/>
      <c r="AS491" s="636"/>
      <c r="AT491" s="636"/>
      <c r="AU491" s="636"/>
      <c r="AV491" s="671"/>
      <c r="AW491" s="636" t="str">
        <f>IFERROR(INDEX('02_LIVING_WATERDEEP'!$C$2:$C$200,MATCH(Таблиця4[[#This Row],[BUILDING NAME]],'02_LIVING_WATERDEEP'!$A$2:$A$200,0),1),"")</f>
        <v/>
      </c>
      <c r="AX491" s="636" t="str">
        <f>IFERROR(INDEX('02_LIVING_WATERDEEP'!$F$2:$F$200,MATCH(Таблиця4[[#This Row],[BUILDING NAME]],'02_LIVING_WATERDEEP'!$A$2:$A$200,0),1),"")</f>
        <v/>
      </c>
      <c r="AY491" s="636" t="str">
        <f>IFERROR(INDEX('02_LIVING_WATERDEEP'!$I$2:$I$200,MATCH(Таблиця4[[#This Row],[BUILDING NAME]],'02_LIVING_WATERDEEP'!$A$2:$A$200,0),1),"")</f>
        <v/>
      </c>
      <c r="AZ491" s="636" t="str">
        <f>IFERROR(INDEX('02_LIVING_WATERDEEP'!$J$2:$J$200,MATCH(Таблиця4[[#This Row],[BUILDING NAME]],'02_LIVING_WATERDEEP'!$A$2:$A$200,0),1),"")</f>
        <v/>
      </c>
      <c r="BA491" s="636" t="str">
        <f>IFERROR(INDEX('02_LIVING_WATERDEEP'!$K$2:$K$200,MATCH(Таблиця4[[#This Row],[BUILDING NAME]],'02_LIVING_WATERDEEP'!$A$2:$A$200,0),1),"")</f>
        <v/>
      </c>
      <c r="BB491" s="636" t="str">
        <f>IFERROR(INDEX('02_LIVING_WATERDEEP'!$L$2:$L$200,MATCH(Таблиця4[[#This Row],[BUILDING NAME]],'02_LIVING_WATERDEEP'!$A$2:$A$200,0),1),"")</f>
        <v/>
      </c>
      <c r="BC491" s="636" t="str">
        <f>IFERROR(INDEX('02_LIVING_WATERDEEP'!$M$2:$M$200,MATCH(Таблиця4[[#This Row],[BUILDING NAME]],'02_LIVING_WATERDEEP'!$A$2:$A$200,0),1),"")</f>
        <v/>
      </c>
      <c r="BD491" s="636"/>
      <c r="BE491" s="636"/>
      <c r="BF491" s="636"/>
      <c r="BG491" s="636"/>
      <c r="BH491" s="636"/>
      <c r="BI491" s="636"/>
      <c r="BJ491" s="636"/>
      <c r="BK491" s="636"/>
      <c r="BL491" s="636"/>
      <c r="BM491" s="636"/>
      <c r="BN491" s="636"/>
      <c r="BO491" s="636"/>
      <c r="BP491" s="636"/>
      <c r="BQ491" s="636"/>
      <c r="BR491" s="636"/>
      <c r="BS491" s="636"/>
      <c r="BT491" s="636"/>
      <c r="BU491" s="636" t="e">
        <f>MATCH(Таблиця4[[#This Row],[BUILDING NAME]],#REF!,0)</f>
        <v>#REF!</v>
      </c>
      <c r="BV491" s="636" t="e">
        <f>INDEX(#REF!,'02BUILD'!BU491,1)</f>
        <v>#REF!</v>
      </c>
      <c r="BW491" s="636">
        <v>0</v>
      </c>
      <c r="BX491" s="636"/>
      <c r="BY491" s="636" t="e">
        <f>MATCH(Таблиця4[[#This Row],[BUILDING NAME]],Таблиця5[NAME],0)</f>
        <v>#N/A</v>
      </c>
      <c r="BZ491" s="636" t="e">
        <f>INDEX(Таблиця5[[C - COINS - COST]:[ADDRESS]],'02BUILD'!$BY491,1)</f>
        <v>#N/A</v>
      </c>
      <c r="CA491" s="636" t="e">
        <f>INDEX(Таблиця5[[C - COINS - COST]:[ADDRESS]],'02BUILD'!$BY491,2)</f>
        <v>#N/A</v>
      </c>
      <c r="CB491" s="636" t="e">
        <f>INDEX(Таблиця5[[C - COINS - COST]:[ADDRESS]],'02BUILD'!$BY491,3)</f>
        <v>#N/A</v>
      </c>
      <c r="CC491" s="636" t="e">
        <f>INDEX(Таблиця5[[C - COINS - COST]:[ADDRESS]],'02BUILD'!$BY491,4)</f>
        <v>#N/A</v>
      </c>
      <c r="CD491" s="636" t="e">
        <f>INDEX(Таблиця5[[C - COINS - COST]:[ADDRESS]],'02BUILD'!$BY491,5)</f>
        <v>#N/A</v>
      </c>
      <c r="CE491" s="636" t="e">
        <f>INDEX(Таблиця5[[C - COINS - COST]:[ADDRESS]],'02BUILD'!$BY491,6)</f>
        <v>#N/A</v>
      </c>
      <c r="CF491" s="636" t="e">
        <f>INDEX(Таблиця5[[C - COINS - COST]:[ADDRESS]],'02BUILD'!$BY491,7)</f>
        <v>#N/A</v>
      </c>
      <c r="CG491" s="636" t="e">
        <f>INDEX(Таблиця5[[C - COINS - COST]:[ADDRESS]],'02BUILD'!$BY491,8)</f>
        <v>#N/A</v>
      </c>
      <c r="CH491" s="636" t="e">
        <f>INDEX(Таблиця5[[C - COINS - COST]:[ADDRESS]],'02BUILD'!$BY491,9)</f>
        <v>#N/A</v>
      </c>
      <c r="CI491" s="636" t="e">
        <f>INDEX(Таблиця5[[C - COINS - COST]:[ADDRESS]],'02BUILD'!$BY491,10)</f>
        <v>#N/A</v>
      </c>
    </row>
    <row r="492" spans="1:87" ht="16.5" hidden="1" thickTop="1" thickBot="1">
      <c r="A492" s="636" t="s">
        <v>931</v>
      </c>
      <c r="B492" s="665" t="str">
        <f>LEFT(LEFT(A492,FIND(":",A492)),LEN(LEFT(A492,FIND(":",A492)))-1)</f>
        <v>$73</v>
      </c>
      <c r="C492" s="665" t="str">
        <f>RIGHT(A492,LEN(A492)-FIND(":",A492)-1)</f>
        <v>Seawatch Tower (city building, A, 5)</v>
      </c>
      <c r="D492" s="636"/>
      <c r="E492" s="636"/>
      <c r="F492" s="665" t="s">
        <v>1671</v>
      </c>
      <c r="G492" s="665" t="s">
        <v>1672</v>
      </c>
      <c r="H492" s="665" t="s">
        <v>2250</v>
      </c>
      <c r="I492" s="665" t="s">
        <v>3971</v>
      </c>
      <c r="J492" s="665"/>
      <c r="K492" s="665" t="s">
        <v>2068</v>
      </c>
      <c r="L492" s="665" t="s">
        <v>2076</v>
      </c>
      <c r="M492" s="665">
        <v>5</v>
      </c>
      <c r="N492" s="665" t="s">
        <v>3528</v>
      </c>
      <c r="O492" s="665"/>
      <c r="P492" s="665"/>
      <c r="Q492" s="665"/>
      <c r="R492" s="665"/>
      <c r="S492" s="665" t="str">
        <f>Таблиця4[[#This Row],[C - COINS - COST]]&amp;"C"&amp;" | "&amp;Таблиця4[[#This Row],[A - TANKARDS - Drinks]]&amp;"A"&amp;" | "&amp;Таблиця4[[#This Row],[P - PIPES - hospitality]]&amp;" P"&amp;" | "&amp;Таблиця4[[#This Row],[D - DAGGERS - danger level]]&amp;"D"</f>
        <v>C | A |  P | D</v>
      </c>
      <c r="T492" s="665"/>
      <c r="U492" s="665"/>
      <c r="V492" s="665"/>
      <c r="W492" s="944" t="s">
        <v>20645</v>
      </c>
      <c r="X492" s="665" t="s">
        <v>4315</v>
      </c>
      <c r="Y492" s="665"/>
      <c r="Z492" s="665" t="str">
        <f>Таблиця4[[#This Row],[Descriptions2]]</f>
        <v/>
      </c>
      <c r="AA492" s="665" t="str">
        <f>Таблиця4[[#This Row],[Owner/Specific NPCs3]]</f>
        <v/>
      </c>
      <c r="AB492" s="665"/>
      <c r="AC492" s="666" t="s">
        <v>5836</v>
      </c>
      <c r="AD492" s="667"/>
      <c r="AE492" s="671"/>
      <c r="AF492" s="665" t="str">
        <f>IFERROR(INDEX('02VG'!B$4:B$167,MATCH($H492,'02VG'!$A$4:$A$167,0),1),"")</f>
        <v/>
      </c>
      <c r="AG492" s="665" t="str">
        <f>IFERROR(INDEX('02VG'!C$4:C$167,MATCH($H492,'02VG'!$A$4:$A$167,0),1),"")</f>
        <v/>
      </c>
      <c r="AH492" s="665" t="str">
        <f>IFERROR(INDEX('02VG'!D$4:D$167,MATCH($H492,'02VG'!$A$4:$A$167,0),1),"")</f>
        <v/>
      </c>
      <c r="AI492" s="665" t="str">
        <f>IFERROR(INDEX('02VG'!E$4:E$167,MATCH($H492,'02VG'!$A$4:$A$167,0),1),"")</f>
        <v/>
      </c>
      <c r="AJ492" s="665" t="str">
        <f>IFERROR(INDEX('02VG'!G$4:G$167,MATCH($H492,'02VG'!$A$4:$A$167,0),1),"")</f>
        <v/>
      </c>
      <c r="AK492" s="665" t="str">
        <f>IFERROR(INDEX('02VG'!I$4:I$167,MATCH($H492,'02VG'!$A$4:$A$167,0),1),"")</f>
        <v/>
      </c>
      <c r="AL492" s="665" t="str">
        <f>IFERROR(INDEX('02VG'!L$4:L$167,MATCH($H492,'02VG'!$A$4:$A$167,0),1),"")</f>
        <v/>
      </c>
      <c r="AM492" s="671"/>
      <c r="AN492" s="665" t="str">
        <f>IFERROR(INDEX('02ORG'!$H$4:$H$45,MATCH($F492,'02ORG'!$M$4:$M$45,0),1),"")</f>
        <v/>
      </c>
      <c r="AO492" s="671"/>
      <c r="AP492" s="665" t="str">
        <f>IFERROR(INDEX('02FOLK'!$AT$3:$AT$45,MATCH($F492,'02FOLK'!$AS$3:$AS$45,0),1),"")</f>
        <v/>
      </c>
      <c r="AQ492" s="671"/>
      <c r="AR492" s="636"/>
      <c r="AS492" s="636"/>
      <c r="AT492" s="636"/>
      <c r="AU492" s="636"/>
      <c r="AV492" s="671"/>
      <c r="AW492" s="636" t="str">
        <f>IFERROR(INDEX('02_LIVING_WATERDEEP'!$C$2:$C$200,MATCH(Таблиця4[[#This Row],[BUILDING NAME]],'02_LIVING_WATERDEEP'!$A$2:$A$200,0),1),"")</f>
        <v/>
      </c>
      <c r="AX492" s="636" t="str">
        <f>IFERROR(INDEX('02_LIVING_WATERDEEP'!$F$2:$F$200,MATCH(Таблиця4[[#This Row],[BUILDING NAME]],'02_LIVING_WATERDEEP'!$A$2:$A$200,0),1),"")</f>
        <v/>
      </c>
      <c r="AY492" s="636" t="str">
        <f>IFERROR(INDEX('02_LIVING_WATERDEEP'!$I$2:$I$200,MATCH(Таблиця4[[#This Row],[BUILDING NAME]],'02_LIVING_WATERDEEP'!$A$2:$A$200,0),1),"")</f>
        <v/>
      </c>
      <c r="AZ492" s="636" t="str">
        <f>IFERROR(INDEX('02_LIVING_WATERDEEP'!$J$2:$J$200,MATCH(Таблиця4[[#This Row],[BUILDING NAME]],'02_LIVING_WATERDEEP'!$A$2:$A$200,0),1),"")</f>
        <v/>
      </c>
      <c r="BA492" s="636" t="str">
        <f>IFERROR(INDEX('02_LIVING_WATERDEEP'!$K$2:$K$200,MATCH(Таблиця4[[#This Row],[BUILDING NAME]],'02_LIVING_WATERDEEP'!$A$2:$A$200,0),1),"")</f>
        <v/>
      </c>
      <c r="BB492" s="636" t="str">
        <f>IFERROR(INDEX('02_LIVING_WATERDEEP'!$L$2:$L$200,MATCH(Таблиця4[[#This Row],[BUILDING NAME]],'02_LIVING_WATERDEEP'!$A$2:$A$200,0),1),"")</f>
        <v/>
      </c>
      <c r="BC492" s="636" t="str">
        <f>IFERROR(INDEX('02_LIVING_WATERDEEP'!$M$2:$M$200,MATCH(Таблиця4[[#This Row],[BUILDING NAME]],'02_LIVING_WATERDEEP'!$A$2:$A$200,0),1),"")</f>
        <v/>
      </c>
      <c r="BD492" s="636"/>
      <c r="BE492" s="636"/>
      <c r="BF492" s="636"/>
      <c r="BG492" s="636"/>
      <c r="BH492" s="636"/>
      <c r="BI492" s="636"/>
      <c r="BJ492" s="636"/>
      <c r="BK492" s="636"/>
      <c r="BL492" s="636"/>
      <c r="BM492" s="636"/>
      <c r="BN492" s="636"/>
      <c r="BO492" s="636"/>
      <c r="BP492" s="636"/>
      <c r="BQ492" s="636"/>
      <c r="BR492" s="636"/>
      <c r="BS492" s="636"/>
      <c r="BT492" s="636"/>
      <c r="BU492" s="636" t="e">
        <f>MATCH(Таблиця4[[#This Row],[BUILDING NAME]],#REF!,0)</f>
        <v>#REF!</v>
      </c>
      <c r="BV492" s="636" t="e">
        <f>INDEX(#REF!,'02BUILD'!BU492,1)</f>
        <v>#REF!</v>
      </c>
      <c r="BW492" s="636" t="e">
        <v>#N/A</v>
      </c>
      <c r="BX492" s="636"/>
      <c r="BY492" s="636" t="e">
        <f>MATCH(Таблиця4[[#This Row],[BUILDING NAME]],Таблиця5[NAME],0)</f>
        <v>#N/A</v>
      </c>
      <c r="BZ492" s="636" t="e">
        <f>INDEX(Таблиця5[[C - COINS - COST]:[ADDRESS]],'02BUILD'!$BY492,1)</f>
        <v>#N/A</v>
      </c>
      <c r="CA492" s="636" t="e">
        <f>INDEX(Таблиця5[[C - COINS - COST]:[ADDRESS]],'02BUILD'!$BY492,2)</f>
        <v>#N/A</v>
      </c>
      <c r="CB492" s="636" t="e">
        <f>INDEX(Таблиця5[[C - COINS - COST]:[ADDRESS]],'02BUILD'!$BY492,3)</f>
        <v>#N/A</v>
      </c>
      <c r="CC492" s="636" t="e">
        <f>INDEX(Таблиця5[[C - COINS - COST]:[ADDRESS]],'02BUILD'!$BY492,4)</f>
        <v>#N/A</v>
      </c>
      <c r="CD492" s="636" t="e">
        <f>INDEX(Таблиця5[[C - COINS - COST]:[ADDRESS]],'02BUILD'!$BY492,5)</f>
        <v>#N/A</v>
      </c>
      <c r="CE492" s="636" t="e">
        <f>INDEX(Таблиця5[[C - COINS - COST]:[ADDRESS]],'02BUILD'!$BY492,6)</f>
        <v>#N/A</v>
      </c>
      <c r="CF492" s="636" t="e">
        <f>INDEX(Таблиця5[[C - COINS - COST]:[ADDRESS]],'02BUILD'!$BY492,7)</f>
        <v>#N/A</v>
      </c>
      <c r="CG492" s="636" t="e">
        <f>INDEX(Таблиця5[[C - COINS - COST]:[ADDRESS]],'02BUILD'!$BY492,8)</f>
        <v>#N/A</v>
      </c>
      <c r="CH492" s="636" t="e">
        <f>INDEX(Таблиця5[[C - COINS - COST]:[ADDRESS]],'02BUILD'!$BY492,9)</f>
        <v>#N/A</v>
      </c>
      <c r="CI492" s="636" t="e">
        <f>INDEX(Таблиця5[[C - COINS - COST]:[ADDRESS]],'02BUILD'!$BY492,10)</f>
        <v>#N/A</v>
      </c>
    </row>
    <row r="493" spans="1:87" ht="16.5" hidden="1" thickTop="1" thickBot="1">
      <c r="A493" s="636" t="s">
        <v>932</v>
      </c>
      <c r="B493" s="665" t="str">
        <f>LEFT(LEFT(A493,FIND(":",A493)),LEN(LEFT(A493,FIND(":",A493)))-1)</f>
        <v>$74</v>
      </c>
      <c r="C493" s="665" t="str">
        <f>RIGHT(A493,LEN(A493)-FIND(":",A493)-1)</f>
        <v>North Tower, "The Trolltower" (city building, A, 4)</v>
      </c>
      <c r="D493" s="636"/>
      <c r="E493" s="636"/>
      <c r="F493" s="665" t="s">
        <v>1673</v>
      </c>
      <c r="G493" s="665" t="s">
        <v>1674</v>
      </c>
      <c r="H493" s="665" t="s">
        <v>21122</v>
      </c>
      <c r="I493" s="665" t="s">
        <v>3971</v>
      </c>
      <c r="J493" s="665"/>
      <c r="K493" s="665" t="s">
        <v>2068</v>
      </c>
      <c r="L493" s="665" t="s">
        <v>2076</v>
      </c>
      <c r="M493" s="665">
        <v>4</v>
      </c>
      <c r="N493" s="665"/>
      <c r="O493" s="665"/>
      <c r="P493" s="665"/>
      <c r="Q493" s="665"/>
      <c r="R493" s="665"/>
      <c r="S493" s="665" t="str">
        <f>Таблиця4[[#This Row],[C - COINS - COST]]&amp;"C"&amp;" | "&amp;Таблиця4[[#This Row],[A - TANKARDS - Drinks]]&amp;"A"&amp;" | "&amp;Таблиця4[[#This Row],[P - PIPES - hospitality]]&amp;" P"&amp;" | "&amp;Таблиця4[[#This Row],[D - DAGGERS - danger level]]&amp;"D"</f>
        <v>C | A |  P | D</v>
      </c>
      <c r="T493" s="665"/>
      <c r="U493" s="665"/>
      <c r="V493" s="665"/>
      <c r="W493" s="665" t="s">
        <v>20753</v>
      </c>
      <c r="X493" s="665" t="s">
        <v>4315</v>
      </c>
      <c r="Y493" s="665"/>
      <c r="Z493" s="665" t="str">
        <f>Таблиця4[[#This Row],[Descriptions2]]</f>
        <v/>
      </c>
      <c r="AA493" s="665" t="str">
        <f>Таблиця4[[#This Row],[Owner/Specific NPCs3]]</f>
        <v/>
      </c>
      <c r="AB493" s="665"/>
      <c r="AC493" s="666" t="s">
        <v>5836</v>
      </c>
      <c r="AD493" s="667"/>
      <c r="AE493" s="671"/>
      <c r="AF493" s="665" t="str">
        <f>IFERROR(INDEX('02VG'!B$4:B$167,MATCH($H493,'02VG'!$A$4:$A$167,0),1),"")</f>
        <v/>
      </c>
      <c r="AG493" s="665" t="str">
        <f>IFERROR(INDEX('02VG'!C$4:C$167,MATCH($H493,'02VG'!$A$4:$A$167,0),1),"")</f>
        <v/>
      </c>
      <c r="AH493" s="665" t="str">
        <f>IFERROR(INDEX('02VG'!D$4:D$167,MATCH($H493,'02VG'!$A$4:$A$167,0),1),"")</f>
        <v/>
      </c>
      <c r="AI493" s="665" t="str">
        <f>IFERROR(INDEX('02VG'!E$4:E$167,MATCH($H493,'02VG'!$A$4:$A$167,0),1),"")</f>
        <v/>
      </c>
      <c r="AJ493" s="665" t="str">
        <f>IFERROR(INDEX('02VG'!G$4:G$167,MATCH($H493,'02VG'!$A$4:$A$167,0),1),"")</f>
        <v/>
      </c>
      <c r="AK493" s="665" t="str">
        <f>IFERROR(INDEX('02VG'!I$4:I$167,MATCH($H493,'02VG'!$A$4:$A$167,0),1),"")</f>
        <v/>
      </c>
      <c r="AL493" s="665" t="str">
        <f>IFERROR(INDEX('02VG'!L$4:L$167,MATCH($H493,'02VG'!$A$4:$A$167,0),1),"")</f>
        <v/>
      </c>
      <c r="AM493" s="671"/>
      <c r="AN493" s="665" t="str">
        <f>IFERROR(INDEX('02ORG'!$H$4:$H$45,MATCH($F493,'02ORG'!$M$4:$M$45,0),1),"")</f>
        <v/>
      </c>
      <c r="AO493" s="671"/>
      <c r="AP493" s="665" t="str">
        <f>IFERROR(INDEX('02FOLK'!$AT$3:$AT$45,MATCH($F493,'02FOLK'!$AS$3:$AS$45,0),1),"")</f>
        <v/>
      </c>
      <c r="AQ493" s="671"/>
      <c r="AR493" s="636"/>
      <c r="AS493" s="636"/>
      <c r="AT493" s="636"/>
      <c r="AU493" s="636"/>
      <c r="AV493" s="671"/>
      <c r="AW493" s="636" t="str">
        <f>IFERROR(INDEX('02_LIVING_WATERDEEP'!$C$2:$C$200,MATCH(Таблиця4[[#This Row],[BUILDING NAME]],'02_LIVING_WATERDEEP'!$A$2:$A$200,0),1),"")</f>
        <v/>
      </c>
      <c r="AX493" s="636" t="str">
        <f>IFERROR(INDEX('02_LIVING_WATERDEEP'!$F$2:$F$200,MATCH(Таблиця4[[#This Row],[BUILDING NAME]],'02_LIVING_WATERDEEP'!$A$2:$A$200,0),1),"")</f>
        <v/>
      </c>
      <c r="AY493" s="636" t="str">
        <f>IFERROR(INDEX('02_LIVING_WATERDEEP'!$I$2:$I$200,MATCH(Таблиця4[[#This Row],[BUILDING NAME]],'02_LIVING_WATERDEEP'!$A$2:$A$200,0),1),"")</f>
        <v/>
      </c>
      <c r="AZ493" s="636" t="str">
        <f>IFERROR(INDEX('02_LIVING_WATERDEEP'!$J$2:$J$200,MATCH(Таблиця4[[#This Row],[BUILDING NAME]],'02_LIVING_WATERDEEP'!$A$2:$A$200,0),1),"")</f>
        <v/>
      </c>
      <c r="BA493" s="636" t="str">
        <f>IFERROR(INDEX('02_LIVING_WATERDEEP'!$K$2:$K$200,MATCH(Таблиця4[[#This Row],[BUILDING NAME]],'02_LIVING_WATERDEEP'!$A$2:$A$200,0),1),"")</f>
        <v/>
      </c>
      <c r="BB493" s="636" t="str">
        <f>IFERROR(INDEX('02_LIVING_WATERDEEP'!$L$2:$L$200,MATCH(Таблиця4[[#This Row],[BUILDING NAME]],'02_LIVING_WATERDEEP'!$A$2:$A$200,0),1),"")</f>
        <v/>
      </c>
      <c r="BC493" s="636" t="str">
        <f>IFERROR(INDEX('02_LIVING_WATERDEEP'!$M$2:$M$200,MATCH(Таблиця4[[#This Row],[BUILDING NAME]],'02_LIVING_WATERDEEP'!$A$2:$A$200,0),1),"")</f>
        <v/>
      </c>
      <c r="BD493" s="636"/>
      <c r="BE493" s="636"/>
      <c r="BF493" s="636"/>
      <c r="BG493" s="636"/>
      <c r="BH493" s="636"/>
      <c r="BI493" s="636"/>
      <c r="BJ493" s="636"/>
      <c r="BK493" s="636"/>
      <c r="BL493" s="636"/>
      <c r="BM493" s="636"/>
      <c r="BN493" s="636"/>
      <c r="BO493" s="636"/>
      <c r="BP493" s="636"/>
      <c r="BQ493" s="636"/>
      <c r="BR493" s="636"/>
      <c r="BS493" s="636"/>
      <c r="BT493" s="636"/>
      <c r="BU493" s="636" t="e">
        <f>MATCH(Таблиця4[[#This Row],[BUILDING NAME]],#REF!,0)</f>
        <v>#REF!</v>
      </c>
      <c r="BV493" s="636" t="e">
        <f>INDEX(#REF!,'02BUILD'!BU493,1)</f>
        <v>#REF!</v>
      </c>
      <c r="BW493" s="636">
        <v>0</v>
      </c>
      <c r="BX493" s="636"/>
      <c r="BY493" s="636" t="e">
        <f>MATCH(Таблиця4[[#This Row],[BUILDING NAME]],Таблиця5[NAME],0)</f>
        <v>#N/A</v>
      </c>
      <c r="BZ493" s="636" t="e">
        <f>INDEX(Таблиця5[[C - COINS - COST]:[ADDRESS]],'02BUILD'!$BY493,1)</f>
        <v>#N/A</v>
      </c>
      <c r="CA493" s="636" t="e">
        <f>INDEX(Таблиця5[[C - COINS - COST]:[ADDRESS]],'02BUILD'!$BY493,2)</f>
        <v>#N/A</v>
      </c>
      <c r="CB493" s="636" t="e">
        <f>INDEX(Таблиця5[[C - COINS - COST]:[ADDRESS]],'02BUILD'!$BY493,3)</f>
        <v>#N/A</v>
      </c>
      <c r="CC493" s="636" t="e">
        <f>INDEX(Таблиця5[[C - COINS - COST]:[ADDRESS]],'02BUILD'!$BY493,4)</f>
        <v>#N/A</v>
      </c>
      <c r="CD493" s="636" t="e">
        <f>INDEX(Таблиця5[[C - COINS - COST]:[ADDRESS]],'02BUILD'!$BY493,5)</f>
        <v>#N/A</v>
      </c>
      <c r="CE493" s="636" t="e">
        <f>INDEX(Таблиця5[[C - COINS - COST]:[ADDRESS]],'02BUILD'!$BY493,6)</f>
        <v>#N/A</v>
      </c>
      <c r="CF493" s="636" t="e">
        <f>INDEX(Таблиця5[[C - COINS - COST]:[ADDRESS]],'02BUILD'!$BY493,7)</f>
        <v>#N/A</v>
      </c>
      <c r="CG493" s="636" t="e">
        <f>INDEX(Таблиця5[[C - COINS - COST]:[ADDRESS]],'02BUILD'!$BY493,8)</f>
        <v>#N/A</v>
      </c>
      <c r="CH493" s="636" t="e">
        <f>INDEX(Таблиця5[[C - COINS - COST]:[ADDRESS]],'02BUILD'!$BY493,9)</f>
        <v>#N/A</v>
      </c>
      <c r="CI493" s="636" t="e">
        <f>INDEX(Таблиця5[[C - COINS - COST]:[ADDRESS]],'02BUILD'!$BY493,10)</f>
        <v>#N/A</v>
      </c>
    </row>
    <row r="494" spans="1:87" ht="16.5" hidden="1" thickTop="1" thickBot="1">
      <c r="A494" s="636" t="s">
        <v>933</v>
      </c>
      <c r="B494" s="665" t="str">
        <f>LEFT(LEFT(A494,FIND(":",A494)),LEN(LEFT(A494,FIND(":",A494)))-1)</f>
        <v>$75</v>
      </c>
      <c r="C494" s="665" t="str">
        <f>RIGHT(A494,LEN(A494)-FIND(":",A494)-1)</f>
        <v>Armory (city building, A, 3)</v>
      </c>
      <c r="D494" s="636"/>
      <c r="E494" s="636"/>
      <c r="F494" s="665" t="s">
        <v>1675</v>
      </c>
      <c r="G494" s="665" t="s">
        <v>1676</v>
      </c>
      <c r="H494" s="665" t="s">
        <v>2251</v>
      </c>
      <c r="I494" s="665" t="s">
        <v>3971</v>
      </c>
      <c r="J494" s="665"/>
      <c r="K494" s="665" t="s">
        <v>2068</v>
      </c>
      <c r="L494" s="665" t="s">
        <v>2076</v>
      </c>
      <c r="M494" s="665">
        <v>3</v>
      </c>
      <c r="N494" s="665"/>
      <c r="O494" s="665"/>
      <c r="P494" s="665"/>
      <c r="Q494" s="665"/>
      <c r="R494" s="665"/>
      <c r="S494" s="665" t="str">
        <f>Таблиця4[[#This Row],[C - COINS - COST]]&amp;"C"&amp;" | "&amp;Таблиця4[[#This Row],[A - TANKARDS - Drinks]]&amp;"A"&amp;" | "&amp;Таблиця4[[#This Row],[P - PIPES - hospitality]]&amp;" P"&amp;" | "&amp;Таблиця4[[#This Row],[D - DAGGERS - danger level]]&amp;"D"</f>
        <v>C | A |  P | D</v>
      </c>
      <c r="T494" s="665"/>
      <c r="U494" s="665"/>
      <c r="V494" s="665"/>
      <c r="W494" s="665" t="s">
        <v>20748</v>
      </c>
      <c r="X494" s="665" t="s">
        <v>4315</v>
      </c>
      <c r="Y494" s="665"/>
      <c r="Z494" s="665" t="str">
        <f>Таблиця4[[#This Row],[Descriptions2]]</f>
        <v/>
      </c>
      <c r="AA494" s="665" t="str">
        <f>Таблиця4[[#This Row],[Owner/Specific NPCs3]]</f>
        <v/>
      </c>
      <c r="AB494" s="665"/>
      <c r="AC494" s="666" t="s">
        <v>5836</v>
      </c>
      <c r="AD494" s="667"/>
      <c r="AE494" s="671"/>
      <c r="AF494" s="665" t="str">
        <f>IFERROR(INDEX('02VG'!B$4:B$167,MATCH($H494,'02VG'!$A$4:$A$167,0),1),"")</f>
        <v/>
      </c>
      <c r="AG494" s="665" t="str">
        <f>IFERROR(INDEX('02VG'!C$4:C$167,MATCH($H494,'02VG'!$A$4:$A$167,0),1),"")</f>
        <v/>
      </c>
      <c r="AH494" s="665" t="str">
        <f>IFERROR(INDEX('02VG'!D$4:D$167,MATCH($H494,'02VG'!$A$4:$A$167,0),1),"")</f>
        <v/>
      </c>
      <c r="AI494" s="665" t="str">
        <f>IFERROR(INDEX('02VG'!E$4:E$167,MATCH($H494,'02VG'!$A$4:$A$167,0),1),"")</f>
        <v/>
      </c>
      <c r="AJ494" s="665" t="str">
        <f>IFERROR(INDEX('02VG'!G$4:G$167,MATCH($H494,'02VG'!$A$4:$A$167,0),1),"")</f>
        <v/>
      </c>
      <c r="AK494" s="665" t="str">
        <f>IFERROR(INDEX('02VG'!I$4:I$167,MATCH($H494,'02VG'!$A$4:$A$167,0),1),"")</f>
        <v/>
      </c>
      <c r="AL494" s="665" t="str">
        <f>IFERROR(INDEX('02VG'!L$4:L$167,MATCH($H494,'02VG'!$A$4:$A$167,0),1),"")</f>
        <v/>
      </c>
      <c r="AM494" s="671"/>
      <c r="AN494" s="665" t="str">
        <f>IFERROR(INDEX('02ORG'!$H$4:$H$45,MATCH($F494,'02ORG'!$M$4:$M$45,0),1),"")</f>
        <v/>
      </c>
      <c r="AO494" s="671"/>
      <c r="AP494" s="665" t="str">
        <f>IFERROR(INDEX('02FOLK'!$AT$3:$AT$45,MATCH($F494,'02FOLK'!$AS$3:$AS$45,0),1),"")</f>
        <v/>
      </c>
      <c r="AQ494" s="671"/>
      <c r="AR494" s="636"/>
      <c r="AS494" s="636"/>
      <c r="AT494" s="636"/>
      <c r="AU494" s="636"/>
      <c r="AV494" s="671"/>
      <c r="AW494" s="636" t="str">
        <f>IFERROR(INDEX('02_LIVING_WATERDEEP'!$C$2:$C$200,MATCH(Таблиця4[[#This Row],[BUILDING NAME]],'02_LIVING_WATERDEEP'!$A$2:$A$200,0),1),"")</f>
        <v/>
      </c>
      <c r="AX494" s="636" t="str">
        <f>IFERROR(INDEX('02_LIVING_WATERDEEP'!$F$2:$F$200,MATCH(Таблиця4[[#This Row],[BUILDING NAME]],'02_LIVING_WATERDEEP'!$A$2:$A$200,0),1),"")</f>
        <v/>
      </c>
      <c r="AY494" s="636" t="str">
        <f>IFERROR(INDEX('02_LIVING_WATERDEEP'!$I$2:$I$200,MATCH(Таблиця4[[#This Row],[BUILDING NAME]],'02_LIVING_WATERDEEP'!$A$2:$A$200,0),1),"")</f>
        <v/>
      </c>
      <c r="AZ494" s="636" t="str">
        <f>IFERROR(INDEX('02_LIVING_WATERDEEP'!$J$2:$J$200,MATCH(Таблиця4[[#This Row],[BUILDING NAME]],'02_LIVING_WATERDEEP'!$A$2:$A$200,0),1),"")</f>
        <v/>
      </c>
      <c r="BA494" s="636" t="str">
        <f>IFERROR(INDEX('02_LIVING_WATERDEEP'!$K$2:$K$200,MATCH(Таблиця4[[#This Row],[BUILDING NAME]],'02_LIVING_WATERDEEP'!$A$2:$A$200,0),1),"")</f>
        <v/>
      </c>
      <c r="BB494" s="636" t="str">
        <f>IFERROR(INDEX('02_LIVING_WATERDEEP'!$L$2:$L$200,MATCH(Таблиця4[[#This Row],[BUILDING NAME]],'02_LIVING_WATERDEEP'!$A$2:$A$200,0),1),"")</f>
        <v/>
      </c>
      <c r="BC494" s="636" t="str">
        <f>IFERROR(INDEX('02_LIVING_WATERDEEP'!$M$2:$M$200,MATCH(Таблиця4[[#This Row],[BUILDING NAME]],'02_LIVING_WATERDEEP'!$A$2:$A$200,0),1),"")</f>
        <v/>
      </c>
      <c r="BD494" s="636"/>
      <c r="BE494" s="636"/>
      <c r="BF494" s="636"/>
      <c r="BG494" s="636"/>
      <c r="BH494" s="636"/>
      <c r="BI494" s="636"/>
      <c r="BJ494" s="636"/>
      <c r="BK494" s="636"/>
      <c r="BL494" s="636"/>
      <c r="BM494" s="636"/>
      <c r="BN494" s="636"/>
      <c r="BO494" s="636"/>
      <c r="BP494" s="636"/>
      <c r="BQ494" s="636"/>
      <c r="BR494" s="636"/>
      <c r="BS494" s="636"/>
      <c r="BT494" s="636"/>
      <c r="BU494" s="636" t="e">
        <f>MATCH(Таблиця4[[#This Row],[BUILDING NAME]],#REF!,0)</f>
        <v>#REF!</v>
      </c>
      <c r="BV494" s="636" t="e">
        <f>INDEX(#REF!,'02BUILD'!BU494,1)</f>
        <v>#REF!</v>
      </c>
      <c r="BW494" s="636" t="e">
        <v>#N/A</v>
      </c>
      <c r="BX494" s="636"/>
      <c r="BY494" s="636" t="e">
        <f>MATCH(Таблиця4[[#This Row],[BUILDING NAME]],Таблиця5[NAME],0)</f>
        <v>#N/A</v>
      </c>
      <c r="BZ494" s="636" t="e">
        <f>INDEX(Таблиця5[[C - COINS - COST]:[ADDRESS]],'02BUILD'!$BY494,1)</f>
        <v>#N/A</v>
      </c>
      <c r="CA494" s="636" t="e">
        <f>INDEX(Таблиця5[[C - COINS - COST]:[ADDRESS]],'02BUILD'!$BY494,2)</f>
        <v>#N/A</v>
      </c>
      <c r="CB494" s="636" t="e">
        <f>INDEX(Таблиця5[[C - COINS - COST]:[ADDRESS]],'02BUILD'!$BY494,3)</f>
        <v>#N/A</v>
      </c>
      <c r="CC494" s="636" t="e">
        <f>INDEX(Таблиця5[[C - COINS - COST]:[ADDRESS]],'02BUILD'!$BY494,4)</f>
        <v>#N/A</v>
      </c>
      <c r="CD494" s="636" t="e">
        <f>INDEX(Таблиця5[[C - COINS - COST]:[ADDRESS]],'02BUILD'!$BY494,5)</f>
        <v>#N/A</v>
      </c>
      <c r="CE494" s="636" t="e">
        <f>INDEX(Таблиця5[[C - COINS - COST]:[ADDRESS]],'02BUILD'!$BY494,6)</f>
        <v>#N/A</v>
      </c>
      <c r="CF494" s="636" t="e">
        <f>INDEX(Таблиця5[[C - COINS - COST]:[ADDRESS]],'02BUILD'!$BY494,7)</f>
        <v>#N/A</v>
      </c>
      <c r="CG494" s="636" t="e">
        <f>INDEX(Таблиця5[[C - COINS - COST]:[ADDRESS]],'02BUILD'!$BY494,8)</f>
        <v>#N/A</v>
      </c>
      <c r="CH494" s="636" t="e">
        <f>INDEX(Таблиця5[[C - COINS - COST]:[ADDRESS]],'02BUILD'!$BY494,9)</f>
        <v>#N/A</v>
      </c>
      <c r="CI494" s="636" t="e">
        <f>INDEX(Таблиця5[[C - COINS - COST]:[ADDRESS]],'02BUILD'!$BY494,10)</f>
        <v>#N/A</v>
      </c>
    </row>
    <row r="495" spans="1:87" ht="16.5" hidden="1" thickTop="1" thickBot="1">
      <c r="A495" s="636" t="s">
        <v>934</v>
      </c>
      <c r="B495" s="665" t="str">
        <f>LEFT(LEFT(A495,FIND(":",A495)),LEN(LEFT(A495,FIND(":",A495)))-1)</f>
        <v>$76</v>
      </c>
      <c r="C495" s="665" t="str">
        <f>RIGHT(A495,LEN(A495)-FIND(":",A495)-1)</f>
        <v>High Flagon Gambling House (business, B, 3)</v>
      </c>
      <c r="D495" s="636"/>
      <c r="E495" s="636"/>
      <c r="F495" s="665" t="s">
        <v>1677</v>
      </c>
      <c r="G495" s="665" t="s">
        <v>1678</v>
      </c>
      <c r="H495" s="665" t="s">
        <v>2252</v>
      </c>
      <c r="I495" s="665" t="s">
        <v>3971</v>
      </c>
      <c r="J495" s="665"/>
      <c r="K495" s="665" t="s">
        <v>2094</v>
      </c>
      <c r="L495" s="665" t="s">
        <v>2081</v>
      </c>
      <c r="M495" s="665">
        <v>3</v>
      </c>
      <c r="N495" s="665"/>
      <c r="O495" s="665">
        <v>4</v>
      </c>
      <c r="P495" s="665"/>
      <c r="Q495" s="665"/>
      <c r="R495" s="665"/>
      <c r="S495" s="665" t="str">
        <f>Таблиця4[[#This Row],[C - COINS - COST]]&amp;"C"&amp;" | "&amp;Таблиця4[[#This Row],[A - TANKARDS - Drinks]]&amp;"A"&amp;" | "&amp;Таблиця4[[#This Row],[P - PIPES - hospitality]]&amp;" P"&amp;" | "&amp;Таблиця4[[#This Row],[D - DAGGERS - danger level]]&amp;"D"</f>
        <v>4C | A |  P | D</v>
      </c>
      <c r="T495" s="665"/>
      <c r="U495" s="665"/>
      <c r="V495" s="665"/>
      <c r="W495" s="665" t="s">
        <v>21305</v>
      </c>
      <c r="X495" s="665" t="s">
        <v>237</v>
      </c>
      <c r="Y495" s="665"/>
      <c r="Z495" s="665">
        <f>Таблиця4[[#This Row],[Descriptions2]]</f>
        <v>0</v>
      </c>
      <c r="AA495" s="665">
        <f>Таблиця4[[#This Row],[Owner/Specific NPCs3]]</f>
        <v>0</v>
      </c>
      <c r="AB495" s="665"/>
      <c r="AC495" s="666" t="s">
        <v>5836</v>
      </c>
      <c r="AD495" s="667"/>
      <c r="AE495" s="671"/>
      <c r="AF495" s="665" t="str">
        <f>IFERROR(INDEX('02VG'!B$4:B$167,MATCH($H495,'02VG'!$A$4:$A$167,0),1),"")</f>
        <v/>
      </c>
      <c r="AG495" s="665" t="str">
        <f>IFERROR(INDEX('02VG'!C$4:C$167,MATCH($H495,'02VG'!$A$4:$A$167,0),1),"")</f>
        <v/>
      </c>
      <c r="AH495" s="665" t="str">
        <f>IFERROR(INDEX('02VG'!D$4:D$167,MATCH($H495,'02VG'!$A$4:$A$167,0),1),"")</f>
        <v/>
      </c>
      <c r="AI495" s="665" t="str">
        <f>IFERROR(INDEX('02VG'!E$4:E$167,MATCH($H495,'02VG'!$A$4:$A$167,0),1),"")</f>
        <v/>
      </c>
      <c r="AJ495" s="665" t="str">
        <f>IFERROR(INDEX('02VG'!G$4:G$167,MATCH($H495,'02VG'!$A$4:$A$167,0),1),"")</f>
        <v/>
      </c>
      <c r="AK495" s="665" t="str">
        <f>IFERROR(INDEX('02VG'!I$4:I$167,MATCH($H495,'02VG'!$A$4:$A$167,0),1),"")</f>
        <v/>
      </c>
      <c r="AL495" s="665" t="str">
        <f>IFERROR(INDEX('02VG'!L$4:L$167,MATCH($H495,'02VG'!$A$4:$A$167,0),1),"")</f>
        <v/>
      </c>
      <c r="AM495" s="671"/>
      <c r="AN495" s="665" t="str">
        <f>IFERROR(INDEX('02ORG'!$H$4:$H$45,MATCH($F495,'02ORG'!$M$4:$M$45,0),1),"")</f>
        <v/>
      </c>
      <c r="AO495" s="671"/>
      <c r="AP495" s="665" t="str">
        <f>IFERROR(INDEX('02FOLK'!$AT$3:$AT$45,MATCH($F495,'02FOLK'!$AS$3:$AS$45,0),1),"")</f>
        <v/>
      </c>
      <c r="AQ495" s="671"/>
      <c r="AR495" s="636"/>
      <c r="AS495" s="636"/>
      <c r="AT495" s="636"/>
      <c r="AU495" s="636"/>
      <c r="AV495" s="671"/>
      <c r="AW495" s="636">
        <f>IFERROR(INDEX('02_LIVING_WATERDEEP'!$C$2:$C$200,MATCH(Таблиця4[[#This Row],[BUILDING NAME]],'02_LIVING_WATERDEEP'!$A$2:$A$200,0),1),"")</f>
        <v>0</v>
      </c>
      <c r="AX495" s="636" t="str">
        <f>IFERROR(INDEX('02_LIVING_WATERDEEP'!$F$2:$F$200,MATCH(Таблиця4[[#This Row],[BUILDING NAME]],'02_LIVING_WATERDEEP'!$A$2:$A$200,0),1),"")</f>
        <v>Wealthy</v>
      </c>
      <c r="AY495" s="636">
        <f>IFERROR(INDEX('02_LIVING_WATERDEEP'!$I$2:$I$200,MATCH(Таблиця4[[#This Row],[BUILDING NAME]],'02_LIVING_WATERDEEP'!$A$2:$A$200,0),1),"")</f>
        <v>0</v>
      </c>
      <c r="AZ495" s="636">
        <f>IFERROR(INDEX('02_LIVING_WATERDEEP'!$J$2:$J$200,MATCH(Таблиця4[[#This Row],[BUILDING NAME]],'02_LIVING_WATERDEEP'!$A$2:$A$200,0),1),"")</f>
        <v>0</v>
      </c>
      <c r="BA495" s="636">
        <f>IFERROR(INDEX('02_LIVING_WATERDEEP'!$K$2:$K$200,MATCH(Таблиця4[[#This Row],[BUILDING NAME]],'02_LIVING_WATERDEEP'!$A$2:$A$200,0),1),"")</f>
        <v>0</v>
      </c>
      <c r="BB495" s="636">
        <f>IFERROR(INDEX('02_LIVING_WATERDEEP'!$L$2:$L$200,MATCH(Таблиця4[[#This Row],[BUILDING NAME]],'02_LIVING_WATERDEEP'!$A$2:$A$200,0),1),"")</f>
        <v>0</v>
      </c>
      <c r="BC495" s="636">
        <f>IFERROR(INDEX('02_LIVING_WATERDEEP'!$M$2:$M$200,MATCH(Таблиця4[[#This Row],[BUILDING NAME]],'02_LIVING_WATERDEEP'!$A$2:$A$200,0),1),"")</f>
        <v>0</v>
      </c>
      <c r="BD495" s="636"/>
      <c r="BE495" s="636"/>
      <c r="BF495" s="636"/>
      <c r="BG495" s="636"/>
      <c r="BH495" s="636"/>
      <c r="BI495" s="636"/>
      <c r="BJ495" s="636"/>
      <c r="BK495" s="636"/>
      <c r="BL495" s="636"/>
      <c r="BM495" s="636"/>
      <c r="BN495" s="636"/>
      <c r="BO495" s="636"/>
      <c r="BP495" s="636"/>
      <c r="BQ495" s="636"/>
      <c r="BR495" s="636"/>
      <c r="BS495" s="636"/>
      <c r="BT495" s="636"/>
      <c r="BU495" s="636" t="e">
        <f>MATCH(Таблиця4[[#This Row],[BUILDING NAME]],#REF!,0)</f>
        <v>#REF!</v>
      </c>
      <c r="BV495" s="636" t="e">
        <f>INDEX(#REF!,'02BUILD'!BU495,1)</f>
        <v>#REF!</v>
      </c>
      <c r="BW495" s="636" t="e">
        <v>#N/A</v>
      </c>
      <c r="BX495" s="636"/>
      <c r="BY495" s="636" t="e">
        <f>MATCH(Таблиця4[[#This Row],[BUILDING NAME]],Таблиця5[NAME],0)</f>
        <v>#N/A</v>
      </c>
      <c r="BZ495" s="636" t="e">
        <f>INDEX(Таблиця5[[C - COINS - COST]:[ADDRESS]],'02BUILD'!$BY495,1)</f>
        <v>#N/A</v>
      </c>
      <c r="CA495" s="636" t="e">
        <f>INDEX(Таблиця5[[C - COINS - COST]:[ADDRESS]],'02BUILD'!$BY495,2)</f>
        <v>#N/A</v>
      </c>
      <c r="CB495" s="636" t="e">
        <f>INDEX(Таблиця5[[C - COINS - COST]:[ADDRESS]],'02BUILD'!$BY495,3)</f>
        <v>#N/A</v>
      </c>
      <c r="CC495" s="636" t="e">
        <f>INDEX(Таблиця5[[C - COINS - COST]:[ADDRESS]],'02BUILD'!$BY495,4)</f>
        <v>#N/A</v>
      </c>
      <c r="CD495" s="636" t="e">
        <f>INDEX(Таблиця5[[C - COINS - COST]:[ADDRESS]],'02BUILD'!$BY495,5)</f>
        <v>#N/A</v>
      </c>
      <c r="CE495" s="636" t="e">
        <f>INDEX(Таблиця5[[C - COINS - COST]:[ADDRESS]],'02BUILD'!$BY495,6)</f>
        <v>#N/A</v>
      </c>
      <c r="CF495" s="636" t="e">
        <f>INDEX(Таблиця5[[C - COINS - COST]:[ADDRESS]],'02BUILD'!$BY495,7)</f>
        <v>#N/A</v>
      </c>
      <c r="CG495" s="636" t="e">
        <f>INDEX(Таблиця5[[C - COINS - COST]:[ADDRESS]],'02BUILD'!$BY495,8)</f>
        <v>#N/A</v>
      </c>
      <c r="CH495" s="636" t="e">
        <f>INDEX(Таблиця5[[C - COINS - COST]:[ADDRESS]],'02BUILD'!$BY495,9)</f>
        <v>#N/A</v>
      </c>
      <c r="CI495" s="636" t="e">
        <f>INDEX(Таблиця5[[C - COINS - COST]:[ADDRESS]],'02BUILD'!$BY495,10)</f>
        <v>#N/A</v>
      </c>
    </row>
    <row r="496" spans="1:87" ht="16.5" hidden="1" thickTop="1" thickBot="1">
      <c r="A496" s="636" t="s">
        <v>935</v>
      </c>
      <c r="B496" s="665" t="str">
        <f>LEFT(LEFT(A496,FIND(":",A496)),LEN(LEFT(A496,FIND(":",A496)))-1)</f>
        <v>$77</v>
      </c>
      <c r="C496" s="665" t="str">
        <f>RIGHT(A496,LEN(A496)-FIND(":",A496)-1)</f>
        <v>Field of Triumph (city building, A, 5)</v>
      </c>
      <c r="D496" s="636"/>
      <c r="E496" s="636"/>
      <c r="F496" s="665" t="s">
        <v>1679</v>
      </c>
      <c r="G496" s="665" t="s">
        <v>1680</v>
      </c>
      <c r="H496" s="665" t="s">
        <v>2253</v>
      </c>
      <c r="I496" s="665" t="s">
        <v>3971</v>
      </c>
      <c r="J496" s="665"/>
      <c r="K496" s="665" t="s">
        <v>2068</v>
      </c>
      <c r="L496" s="665" t="s">
        <v>2076</v>
      </c>
      <c r="M496" s="665">
        <v>5</v>
      </c>
      <c r="N496" s="665"/>
      <c r="O496" s="665"/>
      <c r="P496" s="665"/>
      <c r="Q496" s="665"/>
      <c r="R496" s="665"/>
      <c r="S496" s="665" t="str">
        <f>Таблиця4[[#This Row],[C - COINS - COST]]&amp;"C"&amp;" | "&amp;Таблиця4[[#This Row],[A - TANKARDS - Drinks]]&amp;"A"&amp;" | "&amp;Таблиця4[[#This Row],[P - PIPES - hospitality]]&amp;" P"&amp;" | "&amp;Таблиця4[[#This Row],[D - DAGGERS - danger level]]&amp;"D"</f>
        <v>C | A |  P | D</v>
      </c>
      <c r="T496" s="665"/>
      <c r="U496" s="665"/>
      <c r="V496" s="665"/>
      <c r="W496" s="665" t="s">
        <v>21291</v>
      </c>
      <c r="X496" s="665" t="s">
        <v>4315</v>
      </c>
      <c r="Y496" s="665"/>
      <c r="Z496" s="665" t="str">
        <f>Таблиця4[[#This Row],[Descriptions2]]</f>
        <v/>
      </c>
      <c r="AA496" s="665" t="str">
        <f>Таблиця4[[#This Row],[Owner/Specific NPCs3]]</f>
        <v/>
      </c>
      <c r="AB496" s="665"/>
      <c r="AC496" s="666" t="s">
        <v>5836</v>
      </c>
      <c r="AD496" s="667"/>
      <c r="AE496" s="671"/>
      <c r="AF496" s="665" t="str">
        <f>IFERROR(INDEX('02VG'!B$4:B$167,MATCH($H496,'02VG'!$A$4:$A$167,0),1),"")</f>
        <v/>
      </c>
      <c r="AG496" s="665" t="str">
        <f>IFERROR(INDEX('02VG'!C$4:C$167,MATCH($H496,'02VG'!$A$4:$A$167,0),1),"")</f>
        <v/>
      </c>
      <c r="AH496" s="665" t="str">
        <f>IFERROR(INDEX('02VG'!D$4:D$167,MATCH($H496,'02VG'!$A$4:$A$167,0),1),"")</f>
        <v/>
      </c>
      <c r="AI496" s="665" t="str">
        <f>IFERROR(INDEX('02VG'!E$4:E$167,MATCH($H496,'02VG'!$A$4:$A$167,0),1),"")</f>
        <v/>
      </c>
      <c r="AJ496" s="665" t="str">
        <f>IFERROR(INDEX('02VG'!G$4:G$167,MATCH($H496,'02VG'!$A$4:$A$167,0),1),"")</f>
        <v/>
      </c>
      <c r="AK496" s="665" t="str">
        <f>IFERROR(INDEX('02VG'!I$4:I$167,MATCH($H496,'02VG'!$A$4:$A$167,0),1),"")</f>
        <v/>
      </c>
      <c r="AL496" s="665" t="str">
        <f>IFERROR(INDEX('02VG'!L$4:L$167,MATCH($H496,'02VG'!$A$4:$A$167,0),1),"")</f>
        <v/>
      </c>
      <c r="AM496" s="671"/>
      <c r="AN496" s="665" t="str">
        <f>IFERROR(INDEX('02ORG'!$H$4:$H$45,MATCH($F496,'02ORG'!$M$4:$M$45,0),1),"")</f>
        <v/>
      </c>
      <c r="AO496" s="671"/>
      <c r="AP496" s="665" t="str">
        <f>IFERROR(INDEX('02FOLK'!$AT$3:$AT$45,MATCH($F496,'02FOLK'!$AS$3:$AS$45,0),1),"")</f>
        <v/>
      </c>
      <c r="AQ496" s="671"/>
      <c r="AR496" s="636"/>
      <c r="AS496" s="636"/>
      <c r="AT496" s="636"/>
      <c r="AU496" s="636"/>
      <c r="AV496" s="671"/>
      <c r="AW496" s="636" t="str">
        <f>IFERROR(INDEX('02_LIVING_WATERDEEP'!$C$2:$C$200,MATCH(Таблиця4[[#This Row],[BUILDING NAME]],'02_LIVING_WATERDEEP'!$A$2:$A$200,0),1),"")</f>
        <v/>
      </c>
      <c r="AX496" s="636" t="str">
        <f>IFERROR(INDEX('02_LIVING_WATERDEEP'!$F$2:$F$200,MATCH(Таблиця4[[#This Row],[BUILDING NAME]],'02_LIVING_WATERDEEP'!$A$2:$A$200,0),1),"")</f>
        <v/>
      </c>
      <c r="AY496" s="636" t="str">
        <f>IFERROR(INDEX('02_LIVING_WATERDEEP'!$I$2:$I$200,MATCH(Таблиця4[[#This Row],[BUILDING NAME]],'02_LIVING_WATERDEEP'!$A$2:$A$200,0),1),"")</f>
        <v/>
      </c>
      <c r="AZ496" s="636" t="str">
        <f>IFERROR(INDEX('02_LIVING_WATERDEEP'!$J$2:$J$200,MATCH(Таблиця4[[#This Row],[BUILDING NAME]],'02_LIVING_WATERDEEP'!$A$2:$A$200,0),1),"")</f>
        <v/>
      </c>
      <c r="BA496" s="636" t="str">
        <f>IFERROR(INDEX('02_LIVING_WATERDEEP'!$K$2:$K$200,MATCH(Таблиця4[[#This Row],[BUILDING NAME]],'02_LIVING_WATERDEEP'!$A$2:$A$200,0),1),"")</f>
        <v/>
      </c>
      <c r="BB496" s="636" t="str">
        <f>IFERROR(INDEX('02_LIVING_WATERDEEP'!$L$2:$L$200,MATCH(Таблиця4[[#This Row],[BUILDING NAME]],'02_LIVING_WATERDEEP'!$A$2:$A$200,0),1),"")</f>
        <v/>
      </c>
      <c r="BC496" s="636" t="str">
        <f>IFERROR(INDEX('02_LIVING_WATERDEEP'!$M$2:$M$200,MATCH(Таблиця4[[#This Row],[BUILDING NAME]],'02_LIVING_WATERDEEP'!$A$2:$A$200,0),1),"")</f>
        <v/>
      </c>
      <c r="BD496" s="636"/>
      <c r="BE496" s="636"/>
      <c r="BF496" s="636"/>
      <c r="BG496" s="636"/>
      <c r="BH496" s="636"/>
      <c r="BI496" s="636"/>
      <c r="BJ496" s="636"/>
      <c r="BK496" s="636"/>
      <c r="BL496" s="636"/>
      <c r="BM496" s="636"/>
      <c r="BN496" s="636"/>
      <c r="BO496" s="636"/>
      <c r="BP496" s="636"/>
      <c r="BQ496" s="636"/>
      <c r="BR496" s="636"/>
      <c r="BS496" s="636"/>
      <c r="BT496" s="636"/>
      <c r="BU496" s="636" t="e">
        <f>MATCH(Таблиця4[[#This Row],[BUILDING NAME]],#REF!,0)</f>
        <v>#REF!</v>
      </c>
      <c r="BV496" s="636" t="e">
        <f>INDEX(#REF!,'02BUILD'!BU496,1)</f>
        <v>#REF!</v>
      </c>
      <c r="BW496" s="636" t="e">
        <v>#N/A</v>
      </c>
      <c r="BX496" s="636"/>
      <c r="BY496" s="636" t="e">
        <f>MATCH(Таблиця4[[#This Row],[BUILDING NAME]],Таблиця5[NAME],0)</f>
        <v>#N/A</v>
      </c>
      <c r="BZ496" s="636" t="e">
        <f>INDEX(Таблиця5[[C - COINS - COST]:[ADDRESS]],'02BUILD'!$BY496,1)</f>
        <v>#N/A</v>
      </c>
      <c r="CA496" s="636" t="e">
        <f>INDEX(Таблиця5[[C - COINS - COST]:[ADDRESS]],'02BUILD'!$BY496,2)</f>
        <v>#N/A</v>
      </c>
      <c r="CB496" s="636" t="e">
        <f>INDEX(Таблиця5[[C - COINS - COST]:[ADDRESS]],'02BUILD'!$BY496,3)</f>
        <v>#N/A</v>
      </c>
      <c r="CC496" s="636" t="e">
        <f>INDEX(Таблиця5[[C - COINS - COST]:[ADDRESS]],'02BUILD'!$BY496,4)</f>
        <v>#N/A</v>
      </c>
      <c r="CD496" s="636" t="e">
        <f>INDEX(Таблиця5[[C - COINS - COST]:[ADDRESS]],'02BUILD'!$BY496,5)</f>
        <v>#N/A</v>
      </c>
      <c r="CE496" s="636" t="e">
        <f>INDEX(Таблиця5[[C - COINS - COST]:[ADDRESS]],'02BUILD'!$BY496,6)</f>
        <v>#N/A</v>
      </c>
      <c r="CF496" s="636" t="e">
        <f>INDEX(Таблиця5[[C - COINS - COST]:[ADDRESS]],'02BUILD'!$BY496,7)</f>
        <v>#N/A</v>
      </c>
      <c r="CG496" s="636" t="e">
        <f>INDEX(Таблиця5[[C - COINS - COST]:[ADDRESS]],'02BUILD'!$BY496,8)</f>
        <v>#N/A</v>
      </c>
      <c r="CH496" s="636" t="e">
        <f>INDEX(Таблиця5[[C - COINS - COST]:[ADDRESS]],'02BUILD'!$BY496,9)</f>
        <v>#N/A</v>
      </c>
      <c r="CI496" s="636" t="e">
        <f>INDEX(Таблиця5[[C - COINS - COST]:[ADDRESS]],'02BUILD'!$BY496,10)</f>
        <v>#N/A</v>
      </c>
    </row>
    <row r="497" spans="1:87" ht="16.5" hidden="1" thickTop="1" thickBot="1">
      <c r="A497" s="636" t="s">
        <v>936</v>
      </c>
      <c r="B497" s="665" t="str">
        <f>LEFT(LEFT(A497,FIND(":",A497)),LEN(LEFT(A497,FIND(":",A497)))-1)</f>
        <v>$78</v>
      </c>
      <c r="C497" s="665" t="str">
        <f>RIGHT(A497,LEN(A497)-FIND(":",A497)-1)</f>
        <v>Myrna Cassalanter's residence (house, A, 2)</v>
      </c>
      <c r="D497" s="636"/>
      <c r="E497" s="636"/>
      <c r="F497" s="665" t="s">
        <v>1681</v>
      </c>
      <c r="G497" s="665" t="s">
        <v>1682</v>
      </c>
      <c r="H497" s="665" t="s">
        <v>2254</v>
      </c>
      <c r="I497" s="665" t="s">
        <v>3971</v>
      </c>
      <c r="J497" s="665"/>
      <c r="K497" s="665" t="s">
        <v>2101</v>
      </c>
      <c r="L497" s="665" t="s">
        <v>2076</v>
      </c>
      <c r="M497" s="665">
        <v>2</v>
      </c>
      <c r="N497" s="665" t="s">
        <v>18597</v>
      </c>
      <c r="O497" s="665"/>
      <c r="P497" s="665"/>
      <c r="Q497" s="665"/>
      <c r="R497" s="665"/>
      <c r="S497" s="665" t="str">
        <f>Таблиця4[[#This Row],[C - COINS - COST]]&amp;"C"&amp;" | "&amp;Таблиця4[[#This Row],[A - TANKARDS - Drinks]]&amp;"A"&amp;" | "&amp;Таблиця4[[#This Row],[P - PIPES - hospitality]]&amp;" P"&amp;" | "&amp;Таблиця4[[#This Row],[D - DAGGERS - danger level]]&amp;"D"</f>
        <v>C | A |  P | D</v>
      </c>
      <c r="T497" s="665"/>
      <c r="U497" s="665"/>
      <c r="V497" s="665"/>
      <c r="W497" s="665"/>
      <c r="X497" s="665" t="s">
        <v>4315</v>
      </c>
      <c r="Y497" s="665"/>
      <c r="Z497" s="665" t="str">
        <f>Таблиця4[[#This Row],[Descriptions2]]</f>
        <v/>
      </c>
      <c r="AA497" s="665" t="str">
        <f>Таблиця4[[#This Row],[Owner/Specific NPCs3]]</f>
        <v/>
      </c>
      <c r="AB497" s="665"/>
      <c r="AC497" s="666" t="s">
        <v>5836</v>
      </c>
      <c r="AD497" s="667"/>
      <c r="AE497" s="671"/>
      <c r="AF497" s="665" t="str">
        <f>IFERROR(INDEX('02VG'!B$4:B$167,MATCH($H497,'02VG'!$A$4:$A$167,0),1),"")</f>
        <v/>
      </c>
      <c r="AG497" s="665" t="str">
        <f>IFERROR(INDEX('02VG'!C$4:C$167,MATCH($H497,'02VG'!$A$4:$A$167,0),1),"")</f>
        <v/>
      </c>
      <c r="AH497" s="665" t="str">
        <f>IFERROR(INDEX('02VG'!D$4:D$167,MATCH($H497,'02VG'!$A$4:$A$167,0),1),"")</f>
        <v/>
      </c>
      <c r="AI497" s="665" t="str">
        <f>IFERROR(INDEX('02VG'!E$4:E$167,MATCH($H497,'02VG'!$A$4:$A$167,0),1),"")</f>
        <v/>
      </c>
      <c r="AJ497" s="665" t="str">
        <f>IFERROR(INDEX('02VG'!G$4:G$167,MATCH($H497,'02VG'!$A$4:$A$167,0),1),"")</f>
        <v/>
      </c>
      <c r="AK497" s="665" t="str">
        <f>IFERROR(INDEX('02VG'!I$4:I$167,MATCH($H497,'02VG'!$A$4:$A$167,0),1),"")</f>
        <v/>
      </c>
      <c r="AL497" s="665" t="str">
        <f>IFERROR(INDEX('02VG'!L$4:L$167,MATCH($H497,'02VG'!$A$4:$A$167,0),1),"")</f>
        <v/>
      </c>
      <c r="AM497" s="671"/>
      <c r="AN497" s="665" t="str">
        <f>IFERROR(INDEX('02ORG'!$H$4:$H$45,MATCH($F497,'02ORG'!$M$4:$M$45,0),1),"")</f>
        <v/>
      </c>
      <c r="AO497" s="671"/>
      <c r="AP497" s="665" t="str">
        <f>IFERROR(INDEX('02FOLK'!$AT$3:$AT$45,MATCH($F497,'02FOLK'!$AS$3:$AS$45,0),1),"")</f>
        <v>Myrna Cassalanter</v>
      </c>
      <c r="AQ497" s="671"/>
      <c r="AR497" s="636"/>
      <c r="AS497" s="636"/>
      <c r="AT497" s="636"/>
      <c r="AU497" s="636"/>
      <c r="AV497" s="671"/>
      <c r="AW497" s="636" t="str">
        <f>IFERROR(INDEX('02_LIVING_WATERDEEP'!$C$2:$C$200,MATCH(Таблиця4[[#This Row],[BUILDING NAME]],'02_LIVING_WATERDEEP'!$A$2:$A$200,0),1),"")</f>
        <v/>
      </c>
      <c r="AX497" s="636" t="str">
        <f>IFERROR(INDEX('02_LIVING_WATERDEEP'!$F$2:$F$200,MATCH(Таблиця4[[#This Row],[BUILDING NAME]],'02_LIVING_WATERDEEP'!$A$2:$A$200,0),1),"")</f>
        <v/>
      </c>
      <c r="AY497" s="636" t="str">
        <f>IFERROR(INDEX('02_LIVING_WATERDEEP'!$I$2:$I$200,MATCH(Таблиця4[[#This Row],[BUILDING NAME]],'02_LIVING_WATERDEEP'!$A$2:$A$200,0),1),"")</f>
        <v/>
      </c>
      <c r="AZ497" s="636" t="str">
        <f>IFERROR(INDEX('02_LIVING_WATERDEEP'!$J$2:$J$200,MATCH(Таблиця4[[#This Row],[BUILDING NAME]],'02_LIVING_WATERDEEP'!$A$2:$A$200,0),1),"")</f>
        <v/>
      </c>
      <c r="BA497" s="636" t="str">
        <f>IFERROR(INDEX('02_LIVING_WATERDEEP'!$K$2:$K$200,MATCH(Таблиця4[[#This Row],[BUILDING NAME]],'02_LIVING_WATERDEEP'!$A$2:$A$200,0),1),"")</f>
        <v/>
      </c>
      <c r="BB497" s="636" t="str">
        <f>IFERROR(INDEX('02_LIVING_WATERDEEP'!$L$2:$L$200,MATCH(Таблиця4[[#This Row],[BUILDING NAME]],'02_LIVING_WATERDEEP'!$A$2:$A$200,0),1),"")</f>
        <v/>
      </c>
      <c r="BC497" s="636" t="str">
        <f>IFERROR(INDEX('02_LIVING_WATERDEEP'!$M$2:$M$200,MATCH(Таблиця4[[#This Row],[BUILDING NAME]],'02_LIVING_WATERDEEP'!$A$2:$A$200,0),1),"")</f>
        <v/>
      </c>
      <c r="BD497" s="636"/>
      <c r="BE497" s="636"/>
      <c r="BF497" s="636"/>
      <c r="BG497" s="636"/>
      <c r="BH497" s="636"/>
      <c r="BI497" s="636"/>
      <c r="BJ497" s="636"/>
      <c r="BK497" s="636"/>
      <c r="BL497" s="636"/>
      <c r="BM497" s="636"/>
      <c r="BN497" s="636"/>
      <c r="BO497" s="636"/>
      <c r="BP497" s="636"/>
      <c r="BQ497" s="636"/>
      <c r="BR497" s="636"/>
      <c r="BS497" s="636"/>
      <c r="BT497" s="636"/>
      <c r="BU497" s="636" t="e">
        <f>MATCH(Таблиця4[[#This Row],[BUILDING NAME]],#REF!,0)</f>
        <v>#REF!</v>
      </c>
      <c r="BV497" s="636" t="e">
        <f>INDEX(#REF!,'02BUILD'!BU497,1)</f>
        <v>#REF!</v>
      </c>
      <c r="BW497" s="636" t="s">
        <v>20686</v>
      </c>
      <c r="BX497" s="636"/>
      <c r="BY497" s="636" t="e">
        <f>MATCH(Таблиця4[[#This Row],[BUILDING NAME]],Таблиця5[NAME],0)</f>
        <v>#N/A</v>
      </c>
      <c r="BZ497" s="636" t="e">
        <f>INDEX(Таблиця5[[C - COINS - COST]:[ADDRESS]],'02BUILD'!$BY497,1)</f>
        <v>#N/A</v>
      </c>
      <c r="CA497" s="636" t="e">
        <f>INDEX(Таблиця5[[C - COINS - COST]:[ADDRESS]],'02BUILD'!$BY497,2)</f>
        <v>#N/A</v>
      </c>
      <c r="CB497" s="636" t="e">
        <f>INDEX(Таблиця5[[C - COINS - COST]:[ADDRESS]],'02BUILD'!$BY497,3)</f>
        <v>#N/A</v>
      </c>
      <c r="CC497" s="636" t="e">
        <f>INDEX(Таблиця5[[C - COINS - COST]:[ADDRESS]],'02BUILD'!$BY497,4)</f>
        <v>#N/A</v>
      </c>
      <c r="CD497" s="636" t="e">
        <f>INDEX(Таблиця5[[C - COINS - COST]:[ADDRESS]],'02BUILD'!$BY497,5)</f>
        <v>#N/A</v>
      </c>
      <c r="CE497" s="636" t="e">
        <f>INDEX(Таблиця5[[C - COINS - COST]:[ADDRESS]],'02BUILD'!$BY497,6)</f>
        <v>#N/A</v>
      </c>
      <c r="CF497" s="636" t="e">
        <f>INDEX(Таблиця5[[C - COINS - COST]:[ADDRESS]],'02BUILD'!$BY497,7)</f>
        <v>#N/A</v>
      </c>
      <c r="CG497" s="636" t="e">
        <f>INDEX(Таблиця5[[C - COINS - COST]:[ADDRESS]],'02BUILD'!$BY497,8)</f>
        <v>#N/A</v>
      </c>
      <c r="CH497" s="636" t="e">
        <f>INDEX(Таблиця5[[C - COINS - COST]:[ADDRESS]],'02BUILD'!$BY497,9)</f>
        <v>#N/A</v>
      </c>
      <c r="CI497" s="636" t="e">
        <f>INDEX(Таблиця5[[C - COINS - COST]:[ADDRESS]],'02BUILD'!$BY497,10)</f>
        <v>#N/A</v>
      </c>
    </row>
    <row r="498" spans="1:87" ht="16.5" hidden="1" thickTop="1" thickBot="1">
      <c r="A498" s="636" t="s">
        <v>937</v>
      </c>
      <c r="B498" s="665" t="str">
        <f>LEFT(LEFT(A498,FIND(":",A498)),LEN(LEFT(A498,FIND(":",A498)))-1)</f>
        <v>$79</v>
      </c>
      <c r="C498" s="665" t="str">
        <f>RIGHT(A498,LEN(A498)-FIND(":",A498)-1)</f>
        <v>Trollfort (city building, A, 4)</v>
      </c>
      <c r="D498" s="636"/>
      <c r="E498" s="636"/>
      <c r="F498" s="665" t="s">
        <v>1683</v>
      </c>
      <c r="G498" s="665" t="s">
        <v>1684</v>
      </c>
      <c r="H498" s="665" t="s">
        <v>2255</v>
      </c>
      <c r="I498" s="665" t="s">
        <v>3971</v>
      </c>
      <c r="J498" s="665"/>
      <c r="K498" s="665" t="s">
        <v>2068</v>
      </c>
      <c r="L498" s="665" t="s">
        <v>2076</v>
      </c>
      <c r="M498" s="665">
        <v>4</v>
      </c>
      <c r="N498" s="665"/>
      <c r="O498" s="665"/>
      <c r="P498" s="665"/>
      <c r="Q498" s="665"/>
      <c r="R498" s="665"/>
      <c r="S498" s="665" t="str">
        <f>Таблиця4[[#This Row],[C - COINS - COST]]&amp;"C"&amp;" | "&amp;Таблиця4[[#This Row],[A - TANKARDS - Drinks]]&amp;"A"&amp;" | "&amp;Таблиця4[[#This Row],[P - PIPES - hospitality]]&amp;" P"&amp;" | "&amp;Таблиця4[[#This Row],[D - DAGGERS - danger level]]&amp;"D"</f>
        <v>C | A |  P | D</v>
      </c>
      <c r="T498" s="665"/>
      <c r="U498" s="665"/>
      <c r="V498" s="665"/>
      <c r="W498" s="665" t="s">
        <v>20692</v>
      </c>
      <c r="X498" s="665" t="s">
        <v>4315</v>
      </c>
      <c r="Y498" s="665"/>
      <c r="Z498" s="665" t="str">
        <f>Таблиця4[[#This Row],[Descriptions2]]</f>
        <v/>
      </c>
      <c r="AA498" s="665" t="str">
        <f>Таблиця4[[#This Row],[Owner/Specific NPCs3]]</f>
        <v/>
      </c>
      <c r="AB498" s="665"/>
      <c r="AC498" s="666" t="s">
        <v>5836</v>
      </c>
      <c r="AD498" s="667"/>
      <c r="AE498" s="671"/>
      <c r="AF498" s="665" t="str">
        <f>IFERROR(INDEX('02VG'!B$4:B$167,MATCH($H498,'02VG'!$A$4:$A$167,0),1),"")</f>
        <v/>
      </c>
      <c r="AG498" s="665" t="str">
        <f>IFERROR(INDEX('02VG'!C$4:C$167,MATCH($H498,'02VG'!$A$4:$A$167,0),1),"")</f>
        <v/>
      </c>
      <c r="AH498" s="665" t="str">
        <f>IFERROR(INDEX('02VG'!D$4:D$167,MATCH($H498,'02VG'!$A$4:$A$167,0),1),"")</f>
        <v/>
      </c>
      <c r="AI498" s="665" t="str">
        <f>IFERROR(INDEX('02VG'!E$4:E$167,MATCH($H498,'02VG'!$A$4:$A$167,0),1),"")</f>
        <v/>
      </c>
      <c r="AJ498" s="665" t="str">
        <f>IFERROR(INDEX('02VG'!G$4:G$167,MATCH($H498,'02VG'!$A$4:$A$167,0),1),"")</f>
        <v/>
      </c>
      <c r="AK498" s="665" t="str">
        <f>IFERROR(INDEX('02VG'!I$4:I$167,MATCH($H498,'02VG'!$A$4:$A$167,0),1),"")</f>
        <v/>
      </c>
      <c r="AL498" s="665" t="str">
        <f>IFERROR(INDEX('02VG'!L$4:L$167,MATCH($H498,'02VG'!$A$4:$A$167,0),1),"")</f>
        <v/>
      </c>
      <c r="AM498" s="671"/>
      <c r="AN498" s="665" t="str">
        <f>IFERROR(INDEX('02ORG'!$H$4:$H$45,MATCH($F498,'02ORG'!$M$4:$M$45,0),1),"")</f>
        <v/>
      </c>
      <c r="AO498" s="671"/>
      <c r="AP498" s="665" t="str">
        <f>IFERROR(INDEX('02FOLK'!$AT$3:$AT$45,MATCH($F498,'02FOLK'!$AS$3:$AS$45,0),1),"")</f>
        <v/>
      </c>
      <c r="AQ498" s="671"/>
      <c r="AR498" s="636"/>
      <c r="AS498" s="636"/>
      <c r="AT498" s="636"/>
      <c r="AU498" s="636"/>
      <c r="AV498" s="671"/>
      <c r="AW498" s="636" t="str">
        <f>IFERROR(INDEX('02_LIVING_WATERDEEP'!$C$2:$C$200,MATCH(Таблиця4[[#This Row],[BUILDING NAME]],'02_LIVING_WATERDEEP'!$A$2:$A$200,0),1),"")</f>
        <v/>
      </c>
      <c r="AX498" s="636" t="str">
        <f>IFERROR(INDEX('02_LIVING_WATERDEEP'!$F$2:$F$200,MATCH(Таблиця4[[#This Row],[BUILDING NAME]],'02_LIVING_WATERDEEP'!$A$2:$A$200,0),1),"")</f>
        <v/>
      </c>
      <c r="AY498" s="636" t="str">
        <f>IFERROR(INDEX('02_LIVING_WATERDEEP'!$I$2:$I$200,MATCH(Таблиця4[[#This Row],[BUILDING NAME]],'02_LIVING_WATERDEEP'!$A$2:$A$200,0),1),"")</f>
        <v/>
      </c>
      <c r="AZ498" s="636" t="str">
        <f>IFERROR(INDEX('02_LIVING_WATERDEEP'!$J$2:$J$200,MATCH(Таблиця4[[#This Row],[BUILDING NAME]],'02_LIVING_WATERDEEP'!$A$2:$A$200,0),1),"")</f>
        <v/>
      </c>
      <c r="BA498" s="636" t="str">
        <f>IFERROR(INDEX('02_LIVING_WATERDEEP'!$K$2:$K$200,MATCH(Таблиця4[[#This Row],[BUILDING NAME]],'02_LIVING_WATERDEEP'!$A$2:$A$200,0),1),"")</f>
        <v/>
      </c>
      <c r="BB498" s="636" t="str">
        <f>IFERROR(INDEX('02_LIVING_WATERDEEP'!$L$2:$L$200,MATCH(Таблиця4[[#This Row],[BUILDING NAME]],'02_LIVING_WATERDEEP'!$A$2:$A$200,0),1),"")</f>
        <v/>
      </c>
      <c r="BC498" s="636" t="str">
        <f>IFERROR(INDEX('02_LIVING_WATERDEEP'!$M$2:$M$200,MATCH(Таблиця4[[#This Row],[BUILDING NAME]],'02_LIVING_WATERDEEP'!$A$2:$A$200,0),1),"")</f>
        <v/>
      </c>
      <c r="BD498" s="636"/>
      <c r="BE498" s="636"/>
      <c r="BF498" s="636"/>
      <c r="BG498" s="636"/>
      <c r="BH498" s="636"/>
      <c r="BI498" s="636"/>
      <c r="BJ498" s="636"/>
      <c r="BK498" s="636"/>
      <c r="BL498" s="636"/>
      <c r="BM498" s="636"/>
      <c r="BN498" s="636"/>
      <c r="BO498" s="636"/>
      <c r="BP498" s="636"/>
      <c r="BQ498" s="636"/>
      <c r="BR498" s="636"/>
      <c r="BS498" s="636"/>
      <c r="BT498" s="636"/>
      <c r="BU498" s="636" t="e">
        <f>MATCH(Таблиця4[[#This Row],[BUILDING NAME]],#REF!,0)</f>
        <v>#REF!</v>
      </c>
      <c r="BV498" s="636" t="e">
        <f>INDEX(#REF!,'02BUILD'!BU498,1)</f>
        <v>#REF!</v>
      </c>
      <c r="BW498" s="636" t="s">
        <v>20787</v>
      </c>
      <c r="BX498" s="636"/>
      <c r="BY498" s="636" t="e">
        <f>MATCH(Таблиця4[[#This Row],[BUILDING NAME]],Таблиця5[NAME],0)</f>
        <v>#N/A</v>
      </c>
      <c r="BZ498" s="636" t="e">
        <f>INDEX(Таблиця5[[C - COINS - COST]:[ADDRESS]],'02BUILD'!$BY498,1)</f>
        <v>#N/A</v>
      </c>
      <c r="CA498" s="636" t="e">
        <f>INDEX(Таблиця5[[C - COINS - COST]:[ADDRESS]],'02BUILD'!$BY498,2)</f>
        <v>#N/A</v>
      </c>
      <c r="CB498" s="636" t="e">
        <f>INDEX(Таблиця5[[C - COINS - COST]:[ADDRESS]],'02BUILD'!$BY498,3)</f>
        <v>#N/A</v>
      </c>
      <c r="CC498" s="636" t="e">
        <f>INDEX(Таблиця5[[C - COINS - COST]:[ADDRESS]],'02BUILD'!$BY498,4)</f>
        <v>#N/A</v>
      </c>
      <c r="CD498" s="636" t="e">
        <f>INDEX(Таблиця5[[C - COINS - COST]:[ADDRESS]],'02BUILD'!$BY498,5)</f>
        <v>#N/A</v>
      </c>
      <c r="CE498" s="636" t="e">
        <f>INDEX(Таблиця5[[C - COINS - COST]:[ADDRESS]],'02BUILD'!$BY498,6)</f>
        <v>#N/A</v>
      </c>
      <c r="CF498" s="636" t="e">
        <f>INDEX(Таблиця5[[C - COINS - COST]:[ADDRESS]],'02BUILD'!$BY498,7)</f>
        <v>#N/A</v>
      </c>
      <c r="CG498" s="636" t="e">
        <f>INDEX(Таблиця5[[C - COINS - COST]:[ADDRESS]],'02BUILD'!$BY498,8)</f>
        <v>#N/A</v>
      </c>
      <c r="CH498" s="636" t="e">
        <f>INDEX(Таблиця5[[C - COINS - COST]:[ADDRESS]],'02BUILD'!$BY498,9)</f>
        <v>#N/A</v>
      </c>
      <c r="CI498" s="636" t="e">
        <f>INDEX(Таблиця5[[C - COINS - COST]:[ADDRESS]],'02BUILD'!$BY498,10)</f>
        <v>#N/A</v>
      </c>
    </row>
    <row r="499" spans="1:87" ht="16.5" hidden="1" thickTop="1" thickBot="1">
      <c r="A499" s="636"/>
      <c r="B499" s="665"/>
      <c r="C499" s="665"/>
      <c r="D499" s="636"/>
      <c r="E499" s="636"/>
      <c r="F499" s="665"/>
      <c r="G499" s="665"/>
      <c r="H499" s="665" t="s">
        <v>5718</v>
      </c>
      <c r="I499" s="665" t="s">
        <v>3971</v>
      </c>
      <c r="J499" s="665"/>
      <c r="K499" s="665" t="s">
        <v>2705</v>
      </c>
      <c r="L499" s="665"/>
      <c r="M499" s="665"/>
      <c r="N499" s="665"/>
      <c r="O499" s="665"/>
      <c r="P499" s="665"/>
      <c r="Q499" s="665"/>
      <c r="R499" s="665"/>
      <c r="S499" s="665" t="str">
        <f>Таблиця4[[#This Row],[C - COINS - COST]]&amp;"C"&amp;" | "&amp;Таблиця4[[#This Row],[A - TANKARDS - Drinks]]&amp;"A"&amp;" | "&amp;Таблиця4[[#This Row],[P - PIPES - hospitality]]&amp;" P"&amp;" | "&amp;Таблиця4[[#This Row],[D - DAGGERS - danger level]]&amp;"D"</f>
        <v>C | A |  P | D</v>
      </c>
      <c r="T499" s="665"/>
      <c r="U499" s="665"/>
      <c r="V499" s="665"/>
      <c r="W499" s="665" t="s">
        <v>19874</v>
      </c>
      <c r="X499" s="665" t="s">
        <v>4315</v>
      </c>
      <c r="Y499" s="665"/>
      <c r="Z499" s="665" t="str">
        <f>Таблиця4[[#This Row],[Descriptions2]]</f>
        <v/>
      </c>
      <c r="AA499" s="665" t="str">
        <f>Таблиця4[[#This Row],[Owner/Specific NPCs3]]</f>
        <v/>
      </c>
      <c r="AB499" s="665"/>
      <c r="AC499" s="666" t="s">
        <v>5855</v>
      </c>
      <c r="AD499" s="667"/>
      <c r="AE499" s="671"/>
      <c r="AF499" s="665"/>
      <c r="AG499" s="665"/>
      <c r="AH499" s="665"/>
      <c r="AI499" s="665"/>
      <c r="AJ499" s="665"/>
      <c r="AK499" s="665"/>
      <c r="AL499" s="665"/>
      <c r="AM499" s="671"/>
      <c r="AN499" s="665"/>
      <c r="AO499" s="671"/>
      <c r="AP499" s="665"/>
      <c r="AQ499" s="671"/>
      <c r="AR499" s="636"/>
      <c r="AS499" s="636"/>
      <c r="AT499" s="636"/>
      <c r="AU499" s="636"/>
      <c r="AV499" s="671"/>
      <c r="AW499" s="636" t="str">
        <f>IFERROR(INDEX('02_LIVING_WATERDEEP'!$C$2:$C$200,MATCH(Таблиця4[[#This Row],[BUILDING NAME]],'02_LIVING_WATERDEEP'!$A$2:$A$200,0),1),"")</f>
        <v/>
      </c>
      <c r="AX499" s="636" t="str">
        <f>IFERROR(INDEX('02_LIVING_WATERDEEP'!$F$2:$F$200,MATCH(Таблиця4[[#This Row],[BUILDING NAME]],'02_LIVING_WATERDEEP'!$A$2:$A$200,0),1),"")</f>
        <v/>
      </c>
      <c r="AY499" s="636" t="str">
        <f>IFERROR(INDEX('02_LIVING_WATERDEEP'!$I$2:$I$200,MATCH(Таблиця4[[#This Row],[BUILDING NAME]],'02_LIVING_WATERDEEP'!$A$2:$A$200,0),1),"")</f>
        <v/>
      </c>
      <c r="AZ499" s="636" t="str">
        <f>IFERROR(INDEX('02_LIVING_WATERDEEP'!$J$2:$J$200,MATCH(Таблиця4[[#This Row],[BUILDING NAME]],'02_LIVING_WATERDEEP'!$A$2:$A$200,0),1),"")</f>
        <v/>
      </c>
      <c r="BA499" s="636" t="str">
        <f>IFERROR(INDEX('02_LIVING_WATERDEEP'!$K$2:$K$200,MATCH(Таблиця4[[#This Row],[BUILDING NAME]],'02_LIVING_WATERDEEP'!$A$2:$A$200,0),1),"")</f>
        <v/>
      </c>
      <c r="BB499" s="636" t="str">
        <f>IFERROR(INDEX('02_LIVING_WATERDEEP'!$L$2:$L$200,MATCH(Таблиця4[[#This Row],[BUILDING NAME]],'02_LIVING_WATERDEEP'!$A$2:$A$200,0),1),"")</f>
        <v/>
      </c>
      <c r="BC499" s="636" t="str">
        <f>IFERROR(INDEX('02_LIVING_WATERDEEP'!$M$2:$M$200,MATCH(Таблиця4[[#This Row],[BUILDING NAME]],'02_LIVING_WATERDEEP'!$A$2:$A$200,0),1),"")</f>
        <v/>
      </c>
      <c r="BD499" s="636"/>
      <c r="BE499" s="636"/>
      <c r="BF499" s="636"/>
      <c r="BG499" s="636"/>
      <c r="BH499" s="636"/>
      <c r="BI499" s="636"/>
      <c r="BJ499" s="636"/>
      <c r="BK499" s="636"/>
      <c r="BL499" s="636"/>
      <c r="BM499" s="636"/>
      <c r="BN499" s="636"/>
      <c r="BO499" s="636"/>
      <c r="BP499" s="636"/>
      <c r="BQ499" s="636"/>
      <c r="BR499" s="636"/>
      <c r="BS499" s="636"/>
      <c r="BT499" s="636"/>
      <c r="BU499" s="636" t="e">
        <f>MATCH(Таблиця4[[#This Row],[BUILDING NAME]],#REF!,0)</f>
        <v>#REF!</v>
      </c>
      <c r="BV499" s="636" t="e">
        <f>INDEX(#REF!,'02BUILD'!BU499,1)</f>
        <v>#REF!</v>
      </c>
      <c r="BW499" s="636" t="s">
        <v>20782</v>
      </c>
      <c r="BX499" s="636"/>
      <c r="BY499" s="636" t="e">
        <f>MATCH(Таблиця4[[#This Row],[BUILDING NAME]],Таблиця5[NAME],0)</f>
        <v>#N/A</v>
      </c>
      <c r="BZ499" s="636" t="e">
        <f>INDEX(Таблиця5[[C - COINS - COST]:[ADDRESS]],'02BUILD'!$BY499,1)</f>
        <v>#N/A</v>
      </c>
      <c r="CA499" s="636" t="e">
        <f>INDEX(Таблиця5[[C - COINS - COST]:[ADDRESS]],'02BUILD'!$BY499,2)</f>
        <v>#N/A</v>
      </c>
      <c r="CB499" s="636" t="e">
        <f>INDEX(Таблиця5[[C - COINS - COST]:[ADDRESS]],'02BUILD'!$BY499,3)</f>
        <v>#N/A</v>
      </c>
      <c r="CC499" s="636" t="e">
        <f>INDEX(Таблиця5[[C - COINS - COST]:[ADDRESS]],'02BUILD'!$BY499,4)</f>
        <v>#N/A</v>
      </c>
      <c r="CD499" s="636" t="e">
        <f>INDEX(Таблиця5[[C - COINS - COST]:[ADDRESS]],'02BUILD'!$BY499,5)</f>
        <v>#N/A</v>
      </c>
      <c r="CE499" s="636" t="e">
        <f>INDEX(Таблиця5[[C - COINS - COST]:[ADDRESS]],'02BUILD'!$BY499,6)</f>
        <v>#N/A</v>
      </c>
      <c r="CF499" s="636" t="e">
        <f>INDEX(Таблиця5[[C - COINS - COST]:[ADDRESS]],'02BUILD'!$BY499,7)</f>
        <v>#N/A</v>
      </c>
      <c r="CG499" s="636" t="e">
        <f>INDEX(Таблиця5[[C - COINS - COST]:[ADDRESS]],'02BUILD'!$BY499,8)</f>
        <v>#N/A</v>
      </c>
      <c r="CH499" s="636" t="e">
        <f>INDEX(Таблиця5[[C - COINS - COST]:[ADDRESS]],'02BUILD'!$BY499,9)</f>
        <v>#N/A</v>
      </c>
      <c r="CI499" s="636" t="e">
        <f>INDEX(Таблиця5[[C - COINS - COST]:[ADDRESS]],'02BUILD'!$BY499,10)</f>
        <v>#N/A</v>
      </c>
    </row>
    <row r="500" spans="1:87" ht="16.5" hidden="1" thickTop="1" thickBot="1">
      <c r="A500" s="636"/>
      <c r="B500" s="665"/>
      <c r="C500" s="665"/>
      <c r="D500" s="636"/>
      <c r="E500" s="636"/>
      <c r="F500" s="665"/>
      <c r="G500" s="665"/>
      <c r="H500" s="665" t="s">
        <v>5719</v>
      </c>
      <c r="I500" s="665" t="s">
        <v>3971</v>
      </c>
      <c r="J500" s="665" t="s">
        <v>20757</v>
      </c>
      <c r="K500" s="665" t="s">
        <v>19912</v>
      </c>
      <c r="L500" s="665"/>
      <c r="M500" s="665"/>
      <c r="N500" s="665"/>
      <c r="O500" s="665"/>
      <c r="P500" s="665"/>
      <c r="Q500" s="665"/>
      <c r="R500" s="665"/>
      <c r="S500" s="665" t="str">
        <f>Таблиця4[[#This Row],[C - COINS - COST]]&amp;"C"&amp;" | "&amp;Таблиця4[[#This Row],[A - TANKARDS - Drinks]]&amp;"A"&amp;" | "&amp;Таблиця4[[#This Row],[P - PIPES - hospitality]]&amp;" P"&amp;" | "&amp;Таблиця4[[#This Row],[D - DAGGERS - danger level]]&amp;"D"</f>
        <v>C | A |  P | D</v>
      </c>
      <c r="T500" s="665"/>
      <c r="U500" s="665"/>
      <c r="V500" s="665"/>
      <c r="W500" s="665" t="s">
        <v>21300</v>
      </c>
      <c r="X500" s="665" t="s">
        <v>4315</v>
      </c>
      <c r="Y500" s="665"/>
      <c r="Z500" s="665" t="str">
        <f>Таблиця4[[#This Row],[Descriptions2]]</f>
        <v/>
      </c>
      <c r="AA500" s="665" t="str">
        <f>Таблиця4[[#This Row],[Owner/Specific NPCs3]]</f>
        <v/>
      </c>
      <c r="AB500" s="665"/>
      <c r="AC500" s="666" t="s">
        <v>5856</v>
      </c>
      <c r="AD500" s="667"/>
      <c r="AE500" s="671"/>
      <c r="AF500" s="665"/>
      <c r="AG500" s="665"/>
      <c r="AH500" s="665"/>
      <c r="AI500" s="665"/>
      <c r="AJ500" s="665"/>
      <c r="AK500" s="665"/>
      <c r="AL500" s="665"/>
      <c r="AM500" s="671"/>
      <c r="AN500" s="665"/>
      <c r="AO500" s="671"/>
      <c r="AP500" s="665"/>
      <c r="AQ500" s="671"/>
      <c r="AR500" s="636"/>
      <c r="AS500" s="636"/>
      <c r="AT500" s="636"/>
      <c r="AU500" s="636"/>
      <c r="AV500" s="671"/>
      <c r="AW500" s="636" t="str">
        <f>IFERROR(INDEX('02_LIVING_WATERDEEP'!$C$2:$C$200,MATCH(Таблиця4[[#This Row],[BUILDING NAME]],'02_LIVING_WATERDEEP'!$A$2:$A$200,0),1),"")</f>
        <v/>
      </c>
      <c r="AX500" s="636" t="str">
        <f>IFERROR(INDEX('02_LIVING_WATERDEEP'!$F$2:$F$200,MATCH(Таблиця4[[#This Row],[BUILDING NAME]],'02_LIVING_WATERDEEP'!$A$2:$A$200,0),1),"")</f>
        <v/>
      </c>
      <c r="AY500" s="636" t="str">
        <f>IFERROR(INDEX('02_LIVING_WATERDEEP'!$I$2:$I$200,MATCH(Таблиця4[[#This Row],[BUILDING NAME]],'02_LIVING_WATERDEEP'!$A$2:$A$200,0),1),"")</f>
        <v/>
      </c>
      <c r="AZ500" s="636" t="str">
        <f>IFERROR(INDEX('02_LIVING_WATERDEEP'!$J$2:$J$200,MATCH(Таблиця4[[#This Row],[BUILDING NAME]],'02_LIVING_WATERDEEP'!$A$2:$A$200,0),1),"")</f>
        <v/>
      </c>
      <c r="BA500" s="636" t="str">
        <f>IFERROR(INDEX('02_LIVING_WATERDEEP'!$K$2:$K$200,MATCH(Таблиця4[[#This Row],[BUILDING NAME]],'02_LIVING_WATERDEEP'!$A$2:$A$200,0),1),"")</f>
        <v/>
      </c>
      <c r="BB500" s="636" t="str">
        <f>IFERROR(INDEX('02_LIVING_WATERDEEP'!$L$2:$L$200,MATCH(Таблиця4[[#This Row],[BUILDING NAME]],'02_LIVING_WATERDEEP'!$A$2:$A$200,0),1),"")</f>
        <v/>
      </c>
      <c r="BC500" s="636" t="str">
        <f>IFERROR(INDEX('02_LIVING_WATERDEEP'!$M$2:$M$200,MATCH(Таблиця4[[#This Row],[BUILDING NAME]],'02_LIVING_WATERDEEP'!$A$2:$A$200,0),1),"")</f>
        <v/>
      </c>
      <c r="BD500" s="636"/>
      <c r="BE500" s="636"/>
      <c r="BF500" s="636"/>
      <c r="BG500" s="636"/>
      <c r="BH500" s="636"/>
      <c r="BI500" s="636"/>
      <c r="BJ500" s="636"/>
      <c r="BK500" s="636"/>
      <c r="BL500" s="636"/>
      <c r="BM500" s="636"/>
      <c r="BN500" s="636"/>
      <c r="BO500" s="636"/>
      <c r="BP500" s="636"/>
      <c r="BQ500" s="636"/>
      <c r="BR500" s="636"/>
      <c r="BS500" s="636"/>
      <c r="BT500" s="636"/>
      <c r="BU500" s="636" t="e">
        <f>MATCH(Таблиця4[[#This Row],[BUILDING NAME]],#REF!,0)</f>
        <v>#REF!</v>
      </c>
      <c r="BV500" s="636" t="e">
        <f>INDEX(#REF!,'02BUILD'!BU500,1)</f>
        <v>#REF!</v>
      </c>
      <c r="BW500" s="636" t="s">
        <v>20763</v>
      </c>
      <c r="BX500" s="636"/>
      <c r="BY500" s="636" t="e">
        <f>MATCH(Таблиця4[[#This Row],[BUILDING NAME]],Таблиця5[NAME],0)</f>
        <v>#N/A</v>
      </c>
      <c r="BZ500" s="636" t="e">
        <f>INDEX(Таблиця5[[C - COINS - COST]:[ADDRESS]],'02BUILD'!$BY500,1)</f>
        <v>#N/A</v>
      </c>
      <c r="CA500" s="636" t="e">
        <f>INDEX(Таблиця5[[C - COINS - COST]:[ADDRESS]],'02BUILD'!$BY500,2)</f>
        <v>#N/A</v>
      </c>
      <c r="CB500" s="636" t="e">
        <f>INDEX(Таблиця5[[C - COINS - COST]:[ADDRESS]],'02BUILD'!$BY500,3)</f>
        <v>#N/A</v>
      </c>
      <c r="CC500" s="636" t="e">
        <f>INDEX(Таблиця5[[C - COINS - COST]:[ADDRESS]],'02BUILD'!$BY500,4)</f>
        <v>#N/A</v>
      </c>
      <c r="CD500" s="636" t="e">
        <f>INDEX(Таблиця5[[C - COINS - COST]:[ADDRESS]],'02BUILD'!$BY500,5)</f>
        <v>#N/A</v>
      </c>
      <c r="CE500" s="636" t="e">
        <f>INDEX(Таблиця5[[C - COINS - COST]:[ADDRESS]],'02BUILD'!$BY500,6)</f>
        <v>#N/A</v>
      </c>
      <c r="CF500" s="636" t="e">
        <f>INDEX(Таблиця5[[C - COINS - COST]:[ADDRESS]],'02BUILD'!$BY500,7)</f>
        <v>#N/A</v>
      </c>
      <c r="CG500" s="636" t="e">
        <f>INDEX(Таблиця5[[C - COINS - COST]:[ADDRESS]],'02BUILD'!$BY500,8)</f>
        <v>#N/A</v>
      </c>
      <c r="CH500" s="636" t="e">
        <f>INDEX(Таблиця5[[C - COINS - COST]:[ADDRESS]],'02BUILD'!$BY500,9)</f>
        <v>#N/A</v>
      </c>
      <c r="CI500" s="636" t="e">
        <f>INDEX(Таблиця5[[C - COINS - COST]:[ADDRESS]],'02BUILD'!$BY500,10)</f>
        <v>#N/A</v>
      </c>
    </row>
    <row r="501" spans="1:87" ht="16.5" hidden="1" thickTop="1" thickBot="1">
      <c r="A501" s="636"/>
      <c r="B501" s="665"/>
      <c r="C501" s="665"/>
      <c r="D501" s="636"/>
      <c r="E501" s="636"/>
      <c r="F501" s="665"/>
      <c r="G501" s="665"/>
      <c r="H501" s="665" t="s">
        <v>20739</v>
      </c>
      <c r="I501" s="665"/>
      <c r="J501" s="665"/>
      <c r="K501" s="665" t="s">
        <v>21240</v>
      </c>
      <c r="L501" s="665"/>
      <c r="M501" s="665"/>
      <c r="N501" s="665"/>
      <c r="O501" s="665"/>
      <c r="P501" s="665"/>
      <c r="Q501" s="665"/>
      <c r="R501" s="665"/>
      <c r="S501" s="665" t="str">
        <f>Таблиця4[[#This Row],[C - COINS - COST]]&amp;"C"&amp;" | "&amp;Таблиця4[[#This Row],[A - TANKARDS - Drinks]]&amp;"A"&amp;" | "&amp;Таблиця4[[#This Row],[P - PIPES - hospitality]]&amp;" P"&amp;" | "&amp;Таблиця4[[#This Row],[D - DAGGERS - danger level]]&amp;"D"</f>
        <v>C | A |  P | D</v>
      </c>
      <c r="T501" s="665"/>
      <c r="U501" s="665"/>
      <c r="V501" s="665"/>
      <c r="W501" s="665" t="s">
        <v>20740</v>
      </c>
      <c r="X501" s="665" t="s">
        <v>4315</v>
      </c>
      <c r="Y501" s="665"/>
      <c r="Z501" s="665" t="str">
        <f>Таблиця4[[#This Row],[Descriptions2]]</f>
        <v/>
      </c>
      <c r="AA501" s="665" t="str">
        <f>Таблиця4[[#This Row],[Owner/Specific NPCs3]]</f>
        <v/>
      </c>
      <c r="AB501" s="665"/>
      <c r="AC501" s="666" t="s">
        <v>17094</v>
      </c>
      <c r="AD501" s="667"/>
      <c r="AE501" s="671"/>
      <c r="AF501" s="665"/>
      <c r="AG501" s="665"/>
      <c r="AH501" s="665"/>
      <c r="AI501" s="665"/>
      <c r="AJ501" s="665"/>
      <c r="AK501" s="665"/>
      <c r="AL501" s="665"/>
      <c r="AM501" s="671"/>
      <c r="AN501" s="665"/>
      <c r="AO501" s="671"/>
      <c r="AP501" s="665"/>
      <c r="AQ501" s="671"/>
      <c r="AR501" s="636"/>
      <c r="AS501" s="636"/>
      <c r="AT501" s="636"/>
      <c r="AU501" s="636"/>
      <c r="AV501" s="671"/>
      <c r="AW501" s="636" t="str">
        <f>IFERROR(INDEX('02_LIVING_WATERDEEP'!$C$2:$C$200,MATCH(Таблиця4[[#This Row],[BUILDING NAME]],'02_LIVING_WATERDEEP'!$A$2:$A$200,0),1),"")</f>
        <v/>
      </c>
      <c r="AX501" s="636" t="str">
        <f>IFERROR(INDEX('02_LIVING_WATERDEEP'!$F$2:$F$200,MATCH(Таблиця4[[#This Row],[BUILDING NAME]],'02_LIVING_WATERDEEP'!$A$2:$A$200,0),1),"")</f>
        <v/>
      </c>
      <c r="AY501" s="636" t="str">
        <f>IFERROR(INDEX('02_LIVING_WATERDEEP'!$I$2:$I$200,MATCH(Таблиця4[[#This Row],[BUILDING NAME]],'02_LIVING_WATERDEEP'!$A$2:$A$200,0),1),"")</f>
        <v/>
      </c>
      <c r="AZ501" s="636" t="str">
        <f>IFERROR(INDEX('02_LIVING_WATERDEEP'!$J$2:$J$200,MATCH(Таблиця4[[#This Row],[BUILDING NAME]],'02_LIVING_WATERDEEP'!$A$2:$A$200,0),1),"")</f>
        <v/>
      </c>
      <c r="BA501" s="636" t="str">
        <f>IFERROR(INDEX('02_LIVING_WATERDEEP'!$K$2:$K$200,MATCH(Таблиця4[[#This Row],[BUILDING NAME]],'02_LIVING_WATERDEEP'!$A$2:$A$200,0),1),"")</f>
        <v/>
      </c>
      <c r="BB501" s="636" t="str">
        <f>IFERROR(INDEX('02_LIVING_WATERDEEP'!$L$2:$L$200,MATCH(Таблиця4[[#This Row],[BUILDING NAME]],'02_LIVING_WATERDEEP'!$A$2:$A$200,0),1),"")</f>
        <v/>
      </c>
      <c r="BC501" s="636" t="str">
        <f>IFERROR(INDEX('02_LIVING_WATERDEEP'!$M$2:$M$200,MATCH(Таблиця4[[#This Row],[BUILDING NAME]],'02_LIVING_WATERDEEP'!$A$2:$A$200,0),1),"")</f>
        <v/>
      </c>
      <c r="BD501" s="636"/>
      <c r="BE501" s="636"/>
      <c r="BF501" s="636"/>
      <c r="BG501" s="636"/>
      <c r="BH501" s="636"/>
      <c r="BI501" s="636"/>
      <c r="BJ501" s="636"/>
      <c r="BK501" s="636"/>
      <c r="BL501" s="636"/>
      <c r="BM501" s="636"/>
      <c r="BN501" s="636"/>
      <c r="BO501" s="636"/>
      <c r="BP501" s="636"/>
      <c r="BQ501" s="636"/>
      <c r="BR501" s="636"/>
      <c r="BS501" s="636"/>
      <c r="BT501" s="636"/>
      <c r="BU501" s="636" t="e">
        <f>MATCH(Таблиця4[[#This Row],[BUILDING NAME]],#REF!,0)</f>
        <v>#REF!</v>
      </c>
      <c r="BV501" s="636" t="e">
        <f>INDEX(#REF!,'02BUILD'!BU501,1)</f>
        <v>#REF!</v>
      </c>
      <c r="BW501" s="636" t="s">
        <v>20781</v>
      </c>
      <c r="BX501" s="636"/>
      <c r="BY501" s="636" t="e">
        <f>MATCH(Таблиця4[[#This Row],[BUILDING NAME]],Таблиця5[NAME],0)</f>
        <v>#N/A</v>
      </c>
      <c r="BZ501" s="636" t="e">
        <f>INDEX(Таблиця5[[C - COINS - COST]:[ADDRESS]],'02BUILD'!$BY501,1)</f>
        <v>#N/A</v>
      </c>
      <c r="CA501" s="636" t="e">
        <f>INDEX(Таблиця5[[C - COINS - COST]:[ADDRESS]],'02BUILD'!$BY501,2)</f>
        <v>#N/A</v>
      </c>
      <c r="CB501" s="636" t="e">
        <f>INDEX(Таблиця5[[C - COINS - COST]:[ADDRESS]],'02BUILD'!$BY501,3)</f>
        <v>#N/A</v>
      </c>
      <c r="CC501" s="636" t="e">
        <f>INDEX(Таблиця5[[C - COINS - COST]:[ADDRESS]],'02BUILD'!$BY501,4)</f>
        <v>#N/A</v>
      </c>
      <c r="CD501" s="636" t="e">
        <f>INDEX(Таблиця5[[C - COINS - COST]:[ADDRESS]],'02BUILD'!$BY501,5)</f>
        <v>#N/A</v>
      </c>
      <c r="CE501" s="636" t="e">
        <f>INDEX(Таблиця5[[C - COINS - COST]:[ADDRESS]],'02BUILD'!$BY501,6)</f>
        <v>#N/A</v>
      </c>
      <c r="CF501" s="636" t="e">
        <f>INDEX(Таблиця5[[C - COINS - COST]:[ADDRESS]],'02BUILD'!$BY501,7)</f>
        <v>#N/A</v>
      </c>
      <c r="CG501" s="636" t="e">
        <f>INDEX(Таблиця5[[C - COINS - COST]:[ADDRESS]],'02BUILD'!$BY501,8)</f>
        <v>#N/A</v>
      </c>
      <c r="CH501" s="636" t="e">
        <f>INDEX(Таблиця5[[C - COINS - COST]:[ADDRESS]],'02BUILD'!$BY501,9)</f>
        <v>#N/A</v>
      </c>
      <c r="CI501" s="636" t="e">
        <f>INDEX(Таблиця5[[C - COINS - COST]:[ADDRESS]],'02BUILD'!$BY501,10)</f>
        <v>#N/A</v>
      </c>
    </row>
    <row r="502" spans="1:87" ht="16.5" hidden="1" thickTop="1" thickBot="1">
      <c r="A502" s="636"/>
      <c r="B502" s="665"/>
      <c r="C502" s="665"/>
      <c r="D502" s="636"/>
      <c r="E502" s="636"/>
      <c r="F502" s="665"/>
      <c r="G502" s="665"/>
      <c r="H502" s="935" t="s">
        <v>20708</v>
      </c>
      <c r="I502" s="665" t="s">
        <v>21316</v>
      </c>
      <c r="J502" s="665"/>
      <c r="K502" s="665"/>
      <c r="L502" s="665"/>
      <c r="M502" s="665"/>
      <c r="N502" s="665"/>
      <c r="O502" s="665"/>
      <c r="P502" s="665"/>
      <c r="Q502" s="665"/>
      <c r="R502" s="665"/>
      <c r="S502" s="665" t="str">
        <f>Таблиця4[[#This Row],[C - COINS - COST]]&amp;"C"&amp;" | "&amp;Таблиця4[[#This Row],[A - TANKARDS - Drinks]]&amp;"A"&amp;" | "&amp;Таблиця4[[#This Row],[P - PIPES - hospitality]]&amp;" P"&amp;" | "&amp;Таблиця4[[#This Row],[D - DAGGERS - danger level]]&amp;"D"</f>
        <v>C | A |  P | D</v>
      </c>
      <c r="T502" s="665"/>
      <c r="U502" s="665"/>
      <c r="V502" s="665"/>
      <c r="W502" s="665" t="s">
        <v>20709</v>
      </c>
      <c r="X502" s="665" t="s">
        <v>4315</v>
      </c>
      <c r="Y502" s="665"/>
      <c r="Z502" s="665" t="str">
        <f>Таблиця4[[#This Row],[Descriptions2]]</f>
        <v/>
      </c>
      <c r="AA502" s="665" t="str">
        <f>Таблиця4[[#This Row],[Owner/Specific NPCs3]]</f>
        <v/>
      </c>
      <c r="AB502" s="665"/>
      <c r="AC502" s="666"/>
      <c r="AD502" s="667"/>
      <c r="AE502" s="671"/>
      <c r="AF502" s="665"/>
      <c r="AG502" s="665"/>
      <c r="AH502" s="665"/>
      <c r="AI502" s="665"/>
      <c r="AJ502" s="665"/>
      <c r="AK502" s="665"/>
      <c r="AL502" s="665"/>
      <c r="AM502" s="671"/>
      <c r="AN502" s="665"/>
      <c r="AO502" s="671"/>
      <c r="AP502" s="665"/>
      <c r="AQ502" s="671"/>
      <c r="AR502" s="636"/>
      <c r="AS502" s="636"/>
      <c r="AT502" s="636"/>
      <c r="AU502" s="636"/>
      <c r="AV502" s="671"/>
      <c r="AW502" s="636" t="str">
        <f>IFERROR(INDEX('02_LIVING_WATERDEEP'!$C$2:$C$200,MATCH(Таблиця4[[#This Row],[BUILDING NAME]],'02_LIVING_WATERDEEP'!$A$2:$A$200,0),1),"")</f>
        <v/>
      </c>
      <c r="AX502" s="636" t="str">
        <f>IFERROR(INDEX('02_LIVING_WATERDEEP'!$F$2:$F$200,MATCH(Таблиця4[[#This Row],[BUILDING NAME]],'02_LIVING_WATERDEEP'!$A$2:$A$200,0),1),"")</f>
        <v/>
      </c>
      <c r="AY502" s="636" t="str">
        <f>IFERROR(INDEX('02_LIVING_WATERDEEP'!$I$2:$I$200,MATCH(Таблиця4[[#This Row],[BUILDING NAME]],'02_LIVING_WATERDEEP'!$A$2:$A$200,0),1),"")</f>
        <v/>
      </c>
      <c r="AZ502" s="636" t="str">
        <f>IFERROR(INDEX('02_LIVING_WATERDEEP'!$J$2:$J$200,MATCH(Таблиця4[[#This Row],[BUILDING NAME]],'02_LIVING_WATERDEEP'!$A$2:$A$200,0),1),"")</f>
        <v/>
      </c>
      <c r="BA502" s="636" t="str">
        <f>IFERROR(INDEX('02_LIVING_WATERDEEP'!$K$2:$K$200,MATCH(Таблиця4[[#This Row],[BUILDING NAME]],'02_LIVING_WATERDEEP'!$A$2:$A$200,0),1),"")</f>
        <v/>
      </c>
      <c r="BB502" s="636" t="str">
        <f>IFERROR(INDEX('02_LIVING_WATERDEEP'!$L$2:$L$200,MATCH(Таблиця4[[#This Row],[BUILDING NAME]],'02_LIVING_WATERDEEP'!$A$2:$A$200,0),1),"")</f>
        <v/>
      </c>
      <c r="BC502" s="636" t="str">
        <f>IFERROR(INDEX('02_LIVING_WATERDEEP'!$M$2:$M$200,MATCH(Таблиця4[[#This Row],[BUILDING NAME]],'02_LIVING_WATERDEEP'!$A$2:$A$200,0),1),"")</f>
        <v/>
      </c>
      <c r="BD502" s="636"/>
      <c r="BE502" s="636"/>
      <c r="BF502" s="636"/>
      <c r="BG502" s="636"/>
      <c r="BH502" s="636"/>
      <c r="BI502" s="636"/>
      <c r="BJ502" s="636"/>
      <c r="BK502" s="636"/>
      <c r="BL502" s="636"/>
      <c r="BM502" s="636"/>
      <c r="BN502" s="636"/>
      <c r="BO502" s="636"/>
      <c r="BP502" s="636"/>
      <c r="BQ502" s="636"/>
      <c r="BR502" s="636"/>
      <c r="BS502" s="636"/>
      <c r="BT502" s="636"/>
      <c r="BU502" s="636"/>
      <c r="BV502" s="636"/>
      <c r="BW502" s="636"/>
      <c r="BX502" s="636"/>
      <c r="BY502" s="636"/>
      <c r="BZ502" s="636"/>
      <c r="CA502" s="636"/>
      <c r="CB502" s="636"/>
      <c r="CC502" s="636"/>
      <c r="CD502" s="636"/>
      <c r="CE502" s="636"/>
      <c r="CF502" s="636"/>
      <c r="CG502" s="636"/>
      <c r="CH502" s="636"/>
      <c r="CI502" s="636"/>
    </row>
    <row r="503" spans="1:87" ht="16.5" hidden="1" thickTop="1" thickBot="1">
      <c r="A503" s="636"/>
      <c r="B503" s="665"/>
      <c r="C503" s="665"/>
      <c r="D503" s="636"/>
      <c r="E503" s="636"/>
      <c r="F503" s="665"/>
      <c r="G503" s="665"/>
      <c r="H503" s="926" t="s">
        <v>21349</v>
      </c>
      <c r="I503" s="665" t="s">
        <v>21277</v>
      </c>
      <c r="J503" s="665"/>
      <c r="K503" s="665" t="s">
        <v>2089</v>
      </c>
      <c r="L503" s="665"/>
      <c r="M503" s="665"/>
      <c r="N503" s="665"/>
      <c r="O503" s="665">
        <v>4</v>
      </c>
      <c r="P503" s="665"/>
      <c r="Q503" s="665"/>
      <c r="R503" s="665"/>
      <c r="S503" s="665" t="str">
        <f>Таблиця4[[#This Row],[C - COINS - COST]]&amp;"C"&amp;" | "&amp;Таблиця4[[#This Row],[A - TANKARDS - Drinks]]&amp;"A"&amp;" | "&amp;Таблиця4[[#This Row],[P - PIPES - hospitality]]&amp;" P"&amp;" | "&amp;Таблиця4[[#This Row],[D - DAGGERS - danger level]]&amp;"D"</f>
        <v>4C | A |  P | D</v>
      </c>
      <c r="T503" s="665"/>
      <c r="U503" s="665"/>
      <c r="V503" s="665"/>
      <c r="W503" s="936" t="s">
        <v>21350</v>
      </c>
      <c r="X503" s="665" t="s">
        <v>4315</v>
      </c>
      <c r="Y503" s="665"/>
      <c r="Z503" s="665" t="str">
        <f>Таблиця4[[#This Row],[Descriptions2]]</f>
        <v/>
      </c>
      <c r="AA503" s="665" t="str">
        <f>Таблиця4[[#This Row],[Owner/Specific NPCs3]]</f>
        <v/>
      </c>
      <c r="AB503" s="665"/>
      <c r="AC503" s="666"/>
      <c r="AD503" s="667"/>
      <c r="AE503" s="671"/>
      <c r="AF503" s="665"/>
      <c r="AG503" s="665"/>
      <c r="AH503" s="665"/>
      <c r="AI503" s="665"/>
      <c r="AJ503" s="665"/>
      <c r="AK503" s="665"/>
      <c r="AL503" s="665"/>
      <c r="AM503" s="671"/>
      <c r="AN503" s="665"/>
      <c r="AO503" s="671"/>
      <c r="AP503" s="665"/>
      <c r="AQ503" s="671"/>
      <c r="AR503" s="636"/>
      <c r="AS503" s="636"/>
      <c r="AT503" s="636"/>
      <c r="AU503" s="636"/>
      <c r="AV503" s="671"/>
      <c r="AW503" s="636" t="str">
        <f>IFERROR(INDEX('02_LIVING_WATERDEEP'!$C$2:$C$200,MATCH(Таблиця4[[#This Row],[BUILDING NAME]],'02_LIVING_WATERDEEP'!$A$2:$A$200,0),1),"")</f>
        <v/>
      </c>
      <c r="AX503" s="636" t="str">
        <f>IFERROR(INDEX('02_LIVING_WATERDEEP'!$F$2:$F$200,MATCH(Таблиця4[[#This Row],[BUILDING NAME]],'02_LIVING_WATERDEEP'!$A$2:$A$200,0),1),"")</f>
        <v/>
      </c>
      <c r="AY503" s="636" t="str">
        <f>IFERROR(INDEX('02_LIVING_WATERDEEP'!$I$2:$I$200,MATCH(Таблиця4[[#This Row],[BUILDING NAME]],'02_LIVING_WATERDEEP'!$A$2:$A$200,0),1),"")</f>
        <v/>
      </c>
      <c r="AZ503" s="636" t="str">
        <f>IFERROR(INDEX('02_LIVING_WATERDEEP'!$J$2:$J$200,MATCH(Таблиця4[[#This Row],[BUILDING NAME]],'02_LIVING_WATERDEEP'!$A$2:$A$200,0),1),"")</f>
        <v/>
      </c>
      <c r="BA503" s="636" t="str">
        <f>IFERROR(INDEX('02_LIVING_WATERDEEP'!$K$2:$K$200,MATCH(Таблиця4[[#This Row],[BUILDING NAME]],'02_LIVING_WATERDEEP'!$A$2:$A$200,0),1),"")</f>
        <v/>
      </c>
      <c r="BB503" s="636" t="str">
        <f>IFERROR(INDEX('02_LIVING_WATERDEEP'!$L$2:$L$200,MATCH(Таблиця4[[#This Row],[BUILDING NAME]],'02_LIVING_WATERDEEP'!$A$2:$A$200,0),1),"")</f>
        <v/>
      </c>
      <c r="BC503" s="636" t="str">
        <f>IFERROR(INDEX('02_LIVING_WATERDEEP'!$M$2:$M$200,MATCH(Таблиця4[[#This Row],[BUILDING NAME]],'02_LIVING_WATERDEEP'!$A$2:$A$200,0),1),"")</f>
        <v/>
      </c>
      <c r="BD503" s="636"/>
      <c r="BE503" s="636"/>
      <c r="BF503" s="636"/>
      <c r="BG503" s="636"/>
      <c r="BH503" s="636"/>
      <c r="BI503" s="636"/>
      <c r="BJ503" s="636"/>
      <c r="BK503" s="636"/>
      <c r="BL503" s="636"/>
      <c r="BM503" s="636"/>
      <c r="BN503" s="636"/>
      <c r="BO503" s="636"/>
      <c r="BP503" s="636"/>
      <c r="BQ503" s="636"/>
      <c r="BR503" s="636"/>
      <c r="BS503" s="636"/>
      <c r="BT503" s="636"/>
      <c r="BU503" s="636"/>
      <c r="BV503" s="636"/>
      <c r="BW503" s="636"/>
      <c r="BX503" s="636"/>
      <c r="BY503" s="636"/>
      <c r="BZ503" s="636"/>
      <c r="CA503" s="636"/>
      <c r="CB503" s="636"/>
      <c r="CC503" s="636"/>
      <c r="CD503" s="636"/>
      <c r="CE503" s="636"/>
      <c r="CF503" s="636"/>
      <c r="CG503" s="636"/>
      <c r="CH503" s="636"/>
      <c r="CI503" s="636"/>
    </row>
    <row r="504" spans="1:87" ht="16.5" hidden="1" thickTop="1" thickBot="1">
      <c r="A504" s="636"/>
      <c r="B504" s="665"/>
      <c r="C504" s="665"/>
      <c r="D504" s="636"/>
      <c r="E504" s="636"/>
      <c r="F504" s="665"/>
      <c r="G504" s="665"/>
      <c r="H504" s="926" t="s">
        <v>21355</v>
      </c>
      <c r="I504" s="665" t="s">
        <v>21277</v>
      </c>
      <c r="J504" s="665"/>
      <c r="K504" s="665" t="s">
        <v>2089</v>
      </c>
      <c r="L504" s="665"/>
      <c r="M504" s="665"/>
      <c r="N504" s="665"/>
      <c r="O504" s="665"/>
      <c r="P504" s="665"/>
      <c r="Q504" s="665"/>
      <c r="R504" s="665"/>
      <c r="S504" s="665" t="str">
        <f>Таблиця4[[#This Row],[C - COINS - COST]]&amp;"C"&amp;" | "&amp;Таблиця4[[#This Row],[A - TANKARDS - Drinks]]&amp;"A"&amp;" | "&amp;Таблиця4[[#This Row],[P - PIPES - hospitality]]&amp;" P"&amp;" | "&amp;Таблиця4[[#This Row],[D - DAGGERS - danger level]]&amp;"D"</f>
        <v>C | A |  P | D</v>
      </c>
      <c r="T504" s="665"/>
      <c r="U504" s="665"/>
      <c r="V504" s="665"/>
      <c r="W504" s="945" t="s">
        <v>21431</v>
      </c>
      <c r="X504" s="665" t="s">
        <v>4315</v>
      </c>
      <c r="Y504" s="665"/>
      <c r="Z504" s="665" t="str">
        <f>Таблиця4[[#This Row],[Descriptions2]]</f>
        <v/>
      </c>
      <c r="AA504" s="665" t="str">
        <f>Таблиця4[[#This Row],[Owner/Specific NPCs3]]</f>
        <v/>
      </c>
      <c r="AB504" s="665"/>
      <c r="AC504" s="666"/>
      <c r="AD504" s="667"/>
      <c r="AE504" s="671"/>
      <c r="AF504" s="665"/>
      <c r="AG504" s="665"/>
      <c r="AH504" s="665"/>
      <c r="AI504" s="665"/>
      <c r="AJ504" s="665"/>
      <c r="AK504" s="665"/>
      <c r="AL504" s="665"/>
      <c r="AM504" s="671"/>
      <c r="AN504" s="665"/>
      <c r="AO504" s="671"/>
      <c r="AP504" s="665"/>
      <c r="AQ504" s="671"/>
      <c r="AR504" s="636"/>
      <c r="AS504" s="636"/>
      <c r="AT504" s="636"/>
      <c r="AU504" s="636"/>
      <c r="AV504" s="671"/>
      <c r="AW504" s="636" t="str">
        <f>IFERROR(INDEX('02_LIVING_WATERDEEP'!$C$2:$C$200,MATCH(Таблиця4[[#This Row],[BUILDING NAME]],'02_LIVING_WATERDEEP'!$A$2:$A$200,0),1),"")</f>
        <v/>
      </c>
      <c r="AX504" s="636" t="str">
        <f>IFERROR(INDEX('02_LIVING_WATERDEEP'!$F$2:$F$200,MATCH(Таблиця4[[#This Row],[BUILDING NAME]],'02_LIVING_WATERDEEP'!$A$2:$A$200,0),1),"")</f>
        <v/>
      </c>
      <c r="AY504" s="636" t="str">
        <f>IFERROR(INDEX('02_LIVING_WATERDEEP'!$I$2:$I$200,MATCH(Таблиця4[[#This Row],[BUILDING NAME]],'02_LIVING_WATERDEEP'!$A$2:$A$200,0),1),"")</f>
        <v/>
      </c>
      <c r="AZ504" s="636" t="str">
        <f>IFERROR(INDEX('02_LIVING_WATERDEEP'!$J$2:$J$200,MATCH(Таблиця4[[#This Row],[BUILDING NAME]],'02_LIVING_WATERDEEP'!$A$2:$A$200,0),1),"")</f>
        <v/>
      </c>
      <c r="BA504" s="636" t="str">
        <f>IFERROR(INDEX('02_LIVING_WATERDEEP'!$K$2:$K$200,MATCH(Таблиця4[[#This Row],[BUILDING NAME]],'02_LIVING_WATERDEEP'!$A$2:$A$200,0),1),"")</f>
        <v/>
      </c>
      <c r="BB504" s="636" t="str">
        <f>IFERROR(INDEX('02_LIVING_WATERDEEP'!$L$2:$L$200,MATCH(Таблиця4[[#This Row],[BUILDING NAME]],'02_LIVING_WATERDEEP'!$A$2:$A$200,0),1),"")</f>
        <v/>
      </c>
      <c r="BC504" s="636" t="str">
        <f>IFERROR(INDEX('02_LIVING_WATERDEEP'!$M$2:$M$200,MATCH(Таблиця4[[#This Row],[BUILDING NAME]],'02_LIVING_WATERDEEP'!$A$2:$A$200,0),1),"")</f>
        <v/>
      </c>
      <c r="BD504" s="636"/>
      <c r="BE504" s="636"/>
      <c r="BF504" s="636"/>
      <c r="BG504" s="636"/>
      <c r="BH504" s="636"/>
      <c r="BI504" s="636"/>
      <c r="BJ504" s="636"/>
      <c r="BK504" s="636"/>
      <c r="BL504" s="636"/>
      <c r="BM504" s="636"/>
      <c r="BN504" s="636"/>
      <c r="BO504" s="636"/>
      <c r="BP504" s="636"/>
      <c r="BQ504" s="636"/>
      <c r="BR504" s="636"/>
      <c r="BS504" s="636"/>
      <c r="BT504" s="636"/>
      <c r="BU504" s="636"/>
      <c r="BV504" s="636"/>
      <c r="BW504" s="636"/>
      <c r="BX504" s="636"/>
      <c r="BY504" s="636"/>
      <c r="BZ504" s="636"/>
      <c r="CA504" s="636"/>
      <c r="CB504" s="636"/>
      <c r="CC504" s="636"/>
      <c r="CD504" s="636"/>
      <c r="CE504" s="636"/>
      <c r="CF504" s="636"/>
      <c r="CG504" s="636"/>
      <c r="CH504" s="636"/>
      <c r="CI504" s="636"/>
    </row>
    <row r="505" spans="1:87" ht="16.5" hidden="1" thickTop="1" thickBot="1">
      <c r="A505" s="636"/>
      <c r="B505" s="665"/>
      <c r="C505" s="665"/>
      <c r="D505" s="636"/>
      <c r="E505" s="636"/>
      <c r="F505" s="665"/>
      <c r="G505" s="665"/>
      <c r="H505" s="926" t="s">
        <v>21357</v>
      </c>
      <c r="I505" s="665" t="s">
        <v>21277</v>
      </c>
      <c r="J505" s="665"/>
      <c r="K505" s="665" t="s">
        <v>2089</v>
      </c>
      <c r="L505" s="665"/>
      <c r="M505" s="665"/>
      <c r="N505" s="665"/>
      <c r="O505" s="665"/>
      <c r="P505" s="665"/>
      <c r="Q505" s="665"/>
      <c r="R505" s="665"/>
      <c r="S505" s="665" t="str">
        <f>Таблиця4[[#This Row],[C - COINS - COST]]&amp;"C"&amp;" | "&amp;Таблиця4[[#This Row],[A - TANKARDS - Drinks]]&amp;"A"&amp;" | "&amp;Таблиця4[[#This Row],[P - PIPES - hospitality]]&amp;" P"&amp;" | "&amp;Таблиця4[[#This Row],[D - DAGGERS - danger level]]&amp;"D"</f>
        <v>C | A |  P | D</v>
      </c>
      <c r="T505" s="665"/>
      <c r="U505" s="665"/>
      <c r="V505" s="665"/>
      <c r="W505" s="936" t="s">
        <v>21358</v>
      </c>
      <c r="X505" s="665" t="s">
        <v>4315</v>
      </c>
      <c r="Y505" s="665"/>
      <c r="Z505" s="665" t="str">
        <f>Таблиця4[[#This Row],[Descriptions2]]</f>
        <v/>
      </c>
      <c r="AA505" s="665" t="str">
        <f>Таблиця4[[#This Row],[Owner/Specific NPCs3]]</f>
        <v/>
      </c>
      <c r="AB505" s="665"/>
      <c r="AC505" s="666"/>
      <c r="AD505" s="667"/>
      <c r="AE505" s="671"/>
      <c r="AF505" s="665"/>
      <c r="AG505" s="665"/>
      <c r="AH505" s="665"/>
      <c r="AI505" s="665"/>
      <c r="AJ505" s="665"/>
      <c r="AK505" s="665"/>
      <c r="AL505" s="665"/>
      <c r="AM505" s="671"/>
      <c r="AN505" s="665"/>
      <c r="AO505" s="671"/>
      <c r="AP505" s="665"/>
      <c r="AQ505" s="671"/>
      <c r="AR505" s="636"/>
      <c r="AS505" s="636"/>
      <c r="AT505" s="636"/>
      <c r="AU505" s="636"/>
      <c r="AV505" s="671"/>
      <c r="AW505" s="636" t="str">
        <f>IFERROR(INDEX('02_LIVING_WATERDEEP'!$C$2:$C$200,MATCH(Таблиця4[[#This Row],[BUILDING NAME]],'02_LIVING_WATERDEEP'!$A$2:$A$200,0),1),"")</f>
        <v/>
      </c>
      <c r="AX505" s="636" t="str">
        <f>IFERROR(INDEX('02_LIVING_WATERDEEP'!$F$2:$F$200,MATCH(Таблиця4[[#This Row],[BUILDING NAME]],'02_LIVING_WATERDEEP'!$A$2:$A$200,0),1),"")</f>
        <v/>
      </c>
      <c r="AY505" s="636" t="str">
        <f>IFERROR(INDEX('02_LIVING_WATERDEEP'!$I$2:$I$200,MATCH(Таблиця4[[#This Row],[BUILDING NAME]],'02_LIVING_WATERDEEP'!$A$2:$A$200,0),1),"")</f>
        <v/>
      </c>
      <c r="AZ505" s="636" t="str">
        <f>IFERROR(INDEX('02_LIVING_WATERDEEP'!$J$2:$J$200,MATCH(Таблиця4[[#This Row],[BUILDING NAME]],'02_LIVING_WATERDEEP'!$A$2:$A$200,0),1),"")</f>
        <v/>
      </c>
      <c r="BA505" s="636" t="str">
        <f>IFERROR(INDEX('02_LIVING_WATERDEEP'!$K$2:$K$200,MATCH(Таблиця4[[#This Row],[BUILDING NAME]],'02_LIVING_WATERDEEP'!$A$2:$A$200,0),1),"")</f>
        <v/>
      </c>
      <c r="BB505" s="636" t="str">
        <f>IFERROR(INDEX('02_LIVING_WATERDEEP'!$L$2:$L$200,MATCH(Таблиця4[[#This Row],[BUILDING NAME]],'02_LIVING_WATERDEEP'!$A$2:$A$200,0),1),"")</f>
        <v/>
      </c>
      <c r="BC505" s="636" t="str">
        <f>IFERROR(INDEX('02_LIVING_WATERDEEP'!$M$2:$M$200,MATCH(Таблиця4[[#This Row],[BUILDING NAME]],'02_LIVING_WATERDEEP'!$A$2:$A$200,0),1),"")</f>
        <v/>
      </c>
      <c r="BD505" s="636"/>
      <c r="BE505" s="636"/>
      <c r="BF505" s="636"/>
      <c r="BG505" s="636"/>
      <c r="BH505" s="636"/>
      <c r="BI505" s="636"/>
      <c r="BJ505" s="636"/>
      <c r="BK505" s="636"/>
      <c r="BL505" s="636"/>
      <c r="BM505" s="636"/>
      <c r="BN505" s="636"/>
      <c r="BO505" s="636"/>
      <c r="BP505" s="636"/>
      <c r="BQ505" s="636"/>
      <c r="BR505" s="636"/>
      <c r="BS505" s="636"/>
      <c r="BT505" s="636"/>
      <c r="BU505" s="636"/>
      <c r="BV505" s="636"/>
      <c r="BW505" s="636"/>
      <c r="BX505" s="636"/>
      <c r="BY505" s="636"/>
      <c r="BZ505" s="636"/>
      <c r="CA505" s="636"/>
      <c r="CB505" s="636"/>
      <c r="CC505" s="636"/>
      <c r="CD505" s="636"/>
      <c r="CE505" s="636"/>
      <c r="CF505" s="636"/>
      <c r="CG505" s="636"/>
      <c r="CH505" s="636"/>
      <c r="CI505" s="636"/>
    </row>
    <row r="506" spans="1:87" ht="16.5" hidden="1" thickTop="1" thickBot="1">
      <c r="A506" s="636"/>
      <c r="B506" s="665"/>
      <c r="C506" s="665"/>
      <c r="D506" s="636"/>
      <c r="E506" s="636"/>
      <c r="F506" s="665"/>
      <c r="G506" s="665"/>
      <c r="H506" s="677" t="s">
        <v>21359</v>
      </c>
      <c r="I506" s="665" t="s">
        <v>21277</v>
      </c>
      <c r="J506" s="665"/>
      <c r="K506" s="665" t="s">
        <v>2089</v>
      </c>
      <c r="L506" s="665"/>
      <c r="M506" s="665"/>
      <c r="N506" s="665"/>
      <c r="O506" s="665"/>
      <c r="P506" s="665"/>
      <c r="Q506" s="665"/>
      <c r="R506" s="665"/>
      <c r="S506" s="665" t="str">
        <f>Таблиця4[[#This Row],[C - COINS - COST]]&amp;"C"&amp;" | "&amp;Таблиця4[[#This Row],[A - TANKARDS - Drinks]]&amp;"A"&amp;" | "&amp;Таблиця4[[#This Row],[P - PIPES - hospitality]]&amp;" P"&amp;" | "&amp;Таблиця4[[#This Row],[D - DAGGERS - danger level]]&amp;"D"</f>
        <v>C | A |  P | D</v>
      </c>
      <c r="T506" s="665"/>
      <c r="U506" s="665"/>
      <c r="V506" s="665"/>
      <c r="W506" s="945" t="s">
        <v>21360</v>
      </c>
      <c r="X506" s="665" t="s">
        <v>4315</v>
      </c>
      <c r="Y506" s="665"/>
      <c r="Z506" s="665" t="str">
        <f>Таблиця4[[#This Row],[Descriptions2]]</f>
        <v/>
      </c>
      <c r="AA506" s="665" t="str">
        <f>Таблиця4[[#This Row],[Owner/Specific NPCs3]]</f>
        <v/>
      </c>
      <c r="AB506" s="665"/>
      <c r="AC506" s="666"/>
      <c r="AD506" s="667"/>
      <c r="AE506" s="671"/>
      <c r="AF506" s="665"/>
      <c r="AG506" s="665"/>
      <c r="AH506" s="665"/>
      <c r="AI506" s="665"/>
      <c r="AJ506" s="665"/>
      <c r="AK506" s="665"/>
      <c r="AL506" s="665"/>
      <c r="AM506" s="671"/>
      <c r="AN506" s="665"/>
      <c r="AO506" s="671"/>
      <c r="AP506" s="665"/>
      <c r="AQ506" s="671"/>
      <c r="AR506" s="636"/>
      <c r="AS506" s="636"/>
      <c r="AT506" s="636"/>
      <c r="AU506" s="636"/>
      <c r="AV506" s="671"/>
      <c r="AW506" s="636" t="str">
        <f>IFERROR(INDEX('02_LIVING_WATERDEEP'!$C$2:$C$200,MATCH(Таблиця4[[#This Row],[BUILDING NAME]],'02_LIVING_WATERDEEP'!$A$2:$A$200,0),1),"")</f>
        <v/>
      </c>
      <c r="AX506" s="636" t="str">
        <f>IFERROR(INDEX('02_LIVING_WATERDEEP'!$F$2:$F$200,MATCH(Таблиця4[[#This Row],[BUILDING NAME]],'02_LIVING_WATERDEEP'!$A$2:$A$200,0),1),"")</f>
        <v/>
      </c>
      <c r="AY506" s="636" t="str">
        <f>IFERROR(INDEX('02_LIVING_WATERDEEP'!$I$2:$I$200,MATCH(Таблиця4[[#This Row],[BUILDING NAME]],'02_LIVING_WATERDEEP'!$A$2:$A$200,0),1),"")</f>
        <v/>
      </c>
      <c r="AZ506" s="636" t="str">
        <f>IFERROR(INDEX('02_LIVING_WATERDEEP'!$J$2:$J$200,MATCH(Таблиця4[[#This Row],[BUILDING NAME]],'02_LIVING_WATERDEEP'!$A$2:$A$200,0),1),"")</f>
        <v/>
      </c>
      <c r="BA506" s="636" t="str">
        <f>IFERROR(INDEX('02_LIVING_WATERDEEP'!$K$2:$K$200,MATCH(Таблиця4[[#This Row],[BUILDING NAME]],'02_LIVING_WATERDEEP'!$A$2:$A$200,0),1),"")</f>
        <v/>
      </c>
      <c r="BB506" s="636" t="str">
        <f>IFERROR(INDEX('02_LIVING_WATERDEEP'!$L$2:$L$200,MATCH(Таблиця4[[#This Row],[BUILDING NAME]],'02_LIVING_WATERDEEP'!$A$2:$A$200,0),1),"")</f>
        <v/>
      </c>
      <c r="BC506" s="636" t="str">
        <f>IFERROR(INDEX('02_LIVING_WATERDEEP'!$M$2:$M$200,MATCH(Таблиця4[[#This Row],[BUILDING NAME]],'02_LIVING_WATERDEEP'!$A$2:$A$200,0),1),"")</f>
        <v/>
      </c>
      <c r="BD506" s="636"/>
      <c r="BE506" s="636"/>
      <c r="BF506" s="636"/>
      <c r="BG506" s="636"/>
      <c r="BH506" s="636"/>
      <c r="BI506" s="636"/>
      <c r="BJ506" s="636"/>
      <c r="BK506" s="636"/>
      <c r="BL506" s="636"/>
      <c r="BM506" s="636"/>
      <c r="BN506" s="636"/>
      <c r="BO506" s="636"/>
      <c r="BP506" s="636"/>
      <c r="BQ506" s="636"/>
      <c r="BR506" s="636"/>
      <c r="BS506" s="636"/>
      <c r="BT506" s="636"/>
      <c r="BU506" s="636"/>
      <c r="BV506" s="636"/>
      <c r="BW506" s="636"/>
      <c r="BX506" s="636"/>
      <c r="BY506" s="636"/>
      <c r="BZ506" s="636"/>
      <c r="CA506" s="636"/>
      <c r="CB506" s="636"/>
      <c r="CC506" s="636"/>
      <c r="CD506" s="636"/>
      <c r="CE506" s="636"/>
      <c r="CF506" s="636"/>
      <c r="CG506" s="636"/>
      <c r="CH506" s="636"/>
      <c r="CI506" s="636"/>
    </row>
    <row r="507" spans="1:87" ht="16.5" hidden="1" thickTop="1" thickBot="1">
      <c r="A507" s="636"/>
      <c r="B507" s="665"/>
      <c r="C507" s="665"/>
      <c r="D507" s="636"/>
      <c r="E507" s="636"/>
      <c r="F507" s="665"/>
      <c r="G507" s="665"/>
      <c r="H507" s="926" t="s">
        <v>21371</v>
      </c>
      <c r="I507" s="665" t="s">
        <v>21277</v>
      </c>
      <c r="J507" s="665"/>
      <c r="K507" s="665" t="s">
        <v>2093</v>
      </c>
      <c r="L507" s="665"/>
      <c r="M507" s="665"/>
      <c r="N507" s="665"/>
      <c r="O507" s="665">
        <v>3</v>
      </c>
      <c r="P507" s="665"/>
      <c r="Q507" s="665">
        <v>2</v>
      </c>
      <c r="R507" s="665"/>
      <c r="S507" s="665" t="str">
        <f>Таблиця4[[#This Row],[C - COINS - COST]]&amp;"C"&amp;" | "&amp;Таблиця4[[#This Row],[A - TANKARDS - Drinks]]&amp;"A"&amp;" | "&amp;Таблиця4[[#This Row],[P - PIPES - hospitality]]&amp;" P"&amp;" | "&amp;Таблиця4[[#This Row],[D - DAGGERS - danger level]]&amp;"D"</f>
        <v>3C | A | 2 P | D</v>
      </c>
      <c r="T507" s="665"/>
      <c r="U507" s="665"/>
      <c r="V507" s="665"/>
      <c r="W507" s="945" t="s">
        <v>21432</v>
      </c>
      <c r="X507" s="665" t="s">
        <v>4315</v>
      </c>
      <c r="Y507" s="665"/>
      <c r="Z507" s="665" t="str">
        <f>Таблиця4[[#This Row],[Descriptions2]]</f>
        <v/>
      </c>
      <c r="AA507" s="665" t="str">
        <f>Таблиця4[[#This Row],[Owner/Specific NPCs3]]</f>
        <v/>
      </c>
      <c r="AB507" s="665"/>
      <c r="AC507" s="666"/>
      <c r="AD507" s="667"/>
      <c r="AE507" s="671"/>
      <c r="AF507" s="665"/>
      <c r="AG507" s="665"/>
      <c r="AH507" s="665"/>
      <c r="AI507" s="665"/>
      <c r="AJ507" s="665"/>
      <c r="AK507" s="665"/>
      <c r="AL507" s="665"/>
      <c r="AM507" s="671"/>
      <c r="AN507" s="665"/>
      <c r="AO507" s="671"/>
      <c r="AP507" s="665"/>
      <c r="AQ507" s="671"/>
      <c r="AR507" s="636"/>
      <c r="AS507" s="636"/>
      <c r="AT507" s="636"/>
      <c r="AU507" s="636"/>
      <c r="AV507" s="671"/>
      <c r="AW507" s="636" t="str">
        <f>IFERROR(INDEX('02_LIVING_WATERDEEP'!$C$2:$C$200,MATCH(Таблиця4[[#This Row],[BUILDING NAME]],'02_LIVING_WATERDEEP'!$A$2:$A$200,0),1),"")</f>
        <v/>
      </c>
      <c r="AX507" s="636" t="str">
        <f>IFERROR(INDEX('02_LIVING_WATERDEEP'!$F$2:$F$200,MATCH(Таблиця4[[#This Row],[BUILDING NAME]],'02_LIVING_WATERDEEP'!$A$2:$A$200,0),1),"")</f>
        <v/>
      </c>
      <c r="AY507" s="636" t="str">
        <f>IFERROR(INDEX('02_LIVING_WATERDEEP'!$I$2:$I$200,MATCH(Таблиця4[[#This Row],[BUILDING NAME]],'02_LIVING_WATERDEEP'!$A$2:$A$200,0),1),"")</f>
        <v/>
      </c>
      <c r="AZ507" s="636" t="str">
        <f>IFERROR(INDEX('02_LIVING_WATERDEEP'!$J$2:$J$200,MATCH(Таблиця4[[#This Row],[BUILDING NAME]],'02_LIVING_WATERDEEP'!$A$2:$A$200,0),1),"")</f>
        <v/>
      </c>
      <c r="BA507" s="636" t="str">
        <f>IFERROR(INDEX('02_LIVING_WATERDEEP'!$K$2:$K$200,MATCH(Таблиця4[[#This Row],[BUILDING NAME]],'02_LIVING_WATERDEEP'!$A$2:$A$200,0),1),"")</f>
        <v/>
      </c>
      <c r="BB507" s="636" t="str">
        <f>IFERROR(INDEX('02_LIVING_WATERDEEP'!$L$2:$L$200,MATCH(Таблиця4[[#This Row],[BUILDING NAME]],'02_LIVING_WATERDEEP'!$A$2:$A$200,0),1),"")</f>
        <v/>
      </c>
      <c r="BC507" s="636" t="str">
        <f>IFERROR(INDEX('02_LIVING_WATERDEEP'!$M$2:$M$200,MATCH(Таблиця4[[#This Row],[BUILDING NAME]],'02_LIVING_WATERDEEP'!$A$2:$A$200,0),1),"")</f>
        <v/>
      </c>
      <c r="BD507" s="636"/>
      <c r="BE507" s="636"/>
      <c r="BF507" s="636"/>
      <c r="BG507" s="636"/>
      <c r="BH507" s="636"/>
      <c r="BI507" s="636"/>
      <c r="BJ507" s="636"/>
      <c r="BK507" s="636"/>
      <c r="BL507" s="636"/>
      <c r="BM507" s="636"/>
      <c r="BN507" s="636"/>
      <c r="BO507" s="636"/>
      <c r="BP507" s="636"/>
      <c r="BQ507" s="636"/>
      <c r="BR507" s="636"/>
      <c r="BS507" s="636"/>
      <c r="BT507" s="636"/>
      <c r="BU507" s="636"/>
      <c r="BV507" s="636"/>
      <c r="BW507" s="636"/>
      <c r="BX507" s="636"/>
      <c r="BY507" s="636"/>
      <c r="BZ507" s="636"/>
      <c r="CA507" s="636"/>
      <c r="CB507" s="636"/>
      <c r="CC507" s="636"/>
      <c r="CD507" s="636"/>
      <c r="CE507" s="636"/>
      <c r="CF507" s="636"/>
      <c r="CG507" s="636"/>
      <c r="CH507" s="636"/>
      <c r="CI507" s="636"/>
    </row>
    <row r="508" spans="1:87" ht="16.5" hidden="1" thickTop="1" thickBot="1">
      <c r="A508" s="636"/>
      <c r="B508" s="665"/>
      <c r="C508" s="665"/>
      <c r="D508" s="636"/>
      <c r="E508" s="636"/>
      <c r="F508" s="665"/>
      <c r="G508" s="665"/>
      <c r="H508" s="926" t="s">
        <v>16407</v>
      </c>
      <c r="I508" s="665" t="s">
        <v>21277</v>
      </c>
      <c r="J508" s="665"/>
      <c r="K508" s="665" t="s">
        <v>2093</v>
      </c>
      <c r="L508" s="665"/>
      <c r="M508" s="665"/>
      <c r="N508" s="665"/>
      <c r="O508" s="665">
        <v>2</v>
      </c>
      <c r="P508" s="665"/>
      <c r="Q508" s="665">
        <v>2</v>
      </c>
      <c r="R508" s="665"/>
      <c r="S508" s="665" t="str">
        <f>Таблиця4[[#This Row],[C - COINS - COST]]&amp;"C"&amp;" | "&amp;Таблиця4[[#This Row],[A - TANKARDS - Drinks]]&amp;"A"&amp;" | "&amp;Таблиця4[[#This Row],[P - PIPES - hospitality]]&amp;" P"&amp;" | "&amp;Таблиця4[[#This Row],[D - DAGGERS - danger level]]&amp;"D"</f>
        <v>2C | A | 2 P | D</v>
      </c>
      <c r="T508" s="665"/>
      <c r="U508" s="665"/>
      <c r="V508" s="665"/>
      <c r="W508" s="945" t="s">
        <v>21433</v>
      </c>
      <c r="X508" s="665" t="s">
        <v>223</v>
      </c>
      <c r="Y508" s="665"/>
      <c r="Z508" s="665">
        <f>Таблиця4[[#This Row],[Descriptions2]]</f>
        <v>0</v>
      </c>
      <c r="AA508" s="665">
        <f>Таблиця4[[#This Row],[Owner/Specific NPCs3]]</f>
        <v>0</v>
      </c>
      <c r="AB508" s="665"/>
      <c r="AC508" s="666"/>
      <c r="AD508" s="667"/>
      <c r="AE508" s="671"/>
      <c r="AF508" s="665"/>
      <c r="AG508" s="665"/>
      <c r="AH508" s="665"/>
      <c r="AI508" s="665"/>
      <c r="AJ508" s="665"/>
      <c r="AK508" s="665"/>
      <c r="AL508" s="665"/>
      <c r="AM508" s="671"/>
      <c r="AN508" s="665"/>
      <c r="AO508" s="671"/>
      <c r="AP508" s="665"/>
      <c r="AQ508" s="671"/>
      <c r="AR508" s="636"/>
      <c r="AS508" s="636"/>
      <c r="AT508" s="636"/>
      <c r="AU508" s="636"/>
      <c r="AV508" s="671"/>
      <c r="AW508" s="636">
        <f>IFERROR(INDEX('02_LIVING_WATERDEEP'!$C$2:$C$200,MATCH(Таблиця4[[#This Row],[BUILDING NAME]],'02_LIVING_WATERDEEP'!$A$2:$A$200,0),1),"")</f>
        <v>0</v>
      </c>
      <c r="AX508" s="636" t="str">
        <f>IFERROR(INDEX('02_LIVING_WATERDEEP'!$F$2:$F$200,MATCH(Таблиця4[[#This Row],[BUILDING NAME]],'02_LIVING_WATERDEEP'!$A$2:$A$200,0),1),"")</f>
        <v>Modest</v>
      </c>
      <c r="AY508" s="636" t="str">
        <f>IFERROR(INDEX('02_LIVING_WATERDEEP'!$I$2:$I$200,MATCH(Таблиця4[[#This Row],[BUILDING NAME]],'02_LIVING_WATERDEEP'!$A$2:$A$200,0),1),"")</f>
        <v>A rough-and-tumble beer-hall. Later in the eve, it often sees visits from some of the unattached ladies from Mother Salinka's next door, looking to lure some of the drinkers back to their boudoirs.</v>
      </c>
      <c r="AZ508" s="636">
        <f>IFERROR(INDEX('02_LIVING_WATERDEEP'!$J$2:$J$200,MATCH(Таблиця4[[#This Row],[BUILDING NAME]],'02_LIVING_WATERDEEP'!$A$2:$A$200,0),1),"")</f>
        <v>0</v>
      </c>
      <c r="BA508" s="636">
        <f>IFERROR(INDEX('02_LIVING_WATERDEEP'!$K$2:$K$200,MATCH(Таблиця4[[#This Row],[BUILDING NAME]],'02_LIVING_WATERDEEP'!$A$2:$A$200,0),1),"")</f>
        <v>0</v>
      </c>
      <c r="BB508" s="636">
        <f>IFERROR(INDEX('02_LIVING_WATERDEEP'!$L$2:$L$200,MATCH(Таблиця4[[#This Row],[BUILDING NAME]],'02_LIVING_WATERDEEP'!$A$2:$A$200,0),1),"")</f>
        <v>0</v>
      </c>
      <c r="BC508" s="636">
        <f>IFERROR(INDEX('02_LIVING_WATERDEEP'!$M$2:$M$200,MATCH(Таблиця4[[#This Row],[BUILDING NAME]],'02_LIVING_WATERDEEP'!$A$2:$A$200,0),1),"")</f>
        <v>0</v>
      </c>
      <c r="BD508" s="636"/>
      <c r="BE508" s="636"/>
      <c r="BF508" s="636"/>
      <c r="BG508" s="636"/>
      <c r="BH508" s="636"/>
      <c r="BI508" s="636"/>
      <c r="BJ508" s="636"/>
      <c r="BK508" s="636"/>
      <c r="BL508" s="636"/>
      <c r="BM508" s="636"/>
      <c r="BN508" s="636"/>
      <c r="BO508" s="636"/>
      <c r="BP508" s="636"/>
      <c r="BQ508" s="636"/>
      <c r="BR508" s="636"/>
      <c r="BS508" s="636"/>
      <c r="BT508" s="636"/>
      <c r="BU508" s="636"/>
      <c r="BV508" s="636"/>
      <c r="BW508" s="636"/>
      <c r="BX508" s="636"/>
      <c r="BY508" s="636"/>
      <c r="BZ508" s="636"/>
      <c r="CA508" s="636"/>
      <c r="CB508" s="636"/>
      <c r="CC508" s="636"/>
      <c r="CD508" s="636"/>
      <c r="CE508" s="636"/>
      <c r="CF508" s="636"/>
      <c r="CG508" s="636"/>
      <c r="CH508" s="636"/>
      <c r="CI508" s="636"/>
    </row>
    <row r="509" spans="1:87" s="919" customFormat="1" ht="16.5" hidden="1" thickTop="1" thickBot="1">
      <c r="A509" s="911"/>
      <c r="B509" s="905"/>
      <c r="C509" s="905"/>
      <c r="D509" s="911"/>
      <c r="E509" s="911"/>
      <c r="F509" s="905"/>
      <c r="G509" s="905"/>
      <c r="H509" s="930" t="s">
        <v>5673</v>
      </c>
      <c r="I509" s="905" t="s">
        <v>21277</v>
      </c>
      <c r="J509" s="905"/>
      <c r="K509" s="905" t="s">
        <v>2094</v>
      </c>
      <c r="L509" s="905"/>
      <c r="M509" s="905"/>
      <c r="N509" s="905"/>
      <c r="O509" s="905">
        <v>2</v>
      </c>
      <c r="P509" s="905"/>
      <c r="Q509" s="905">
        <v>1</v>
      </c>
      <c r="R509" s="905"/>
      <c r="S509" s="905" t="str">
        <f>Таблиця4[[#This Row],[C - COINS - COST]]&amp;"C"&amp;" | "&amp;Таблиця4[[#This Row],[A - TANKARDS - Drinks]]&amp;"A"&amp;" | "&amp;Таблиця4[[#This Row],[P - PIPES - hospitality]]&amp;" P"&amp;" | "&amp;Таблиця4[[#This Row],[D - DAGGERS - danger level]]&amp;"D"</f>
        <v>2C | A | 1 P | D</v>
      </c>
      <c r="T509" s="905"/>
      <c r="U509" s="905"/>
      <c r="V509" s="905"/>
      <c r="W509" s="950" t="s">
        <v>21534</v>
      </c>
      <c r="X509" s="905" t="s">
        <v>223</v>
      </c>
      <c r="Y509" s="905"/>
      <c r="Z509" s="905">
        <f>Таблиця4[[#This Row],[Descriptions2]]</f>
        <v>0</v>
      </c>
      <c r="AA509" s="905">
        <f>Таблиця4[[#This Row],[Owner/Specific NPCs3]]</f>
        <v>0</v>
      </c>
      <c r="AB509" s="905"/>
      <c r="AC509" s="666"/>
      <c r="AD509" s="667"/>
      <c r="AE509" s="918"/>
      <c r="AF509" s="905"/>
      <c r="AG509" s="905"/>
      <c r="AH509" s="905"/>
      <c r="AI509" s="905"/>
      <c r="AJ509" s="905"/>
      <c r="AK509" s="905"/>
      <c r="AL509" s="905"/>
      <c r="AM509" s="918"/>
      <c r="AN509" s="905"/>
      <c r="AO509" s="918"/>
      <c r="AP509" s="905"/>
      <c r="AQ509" s="918"/>
      <c r="AR509" s="911"/>
      <c r="AS509" s="911"/>
      <c r="AT509" s="911"/>
      <c r="AU509" s="911"/>
      <c r="AV509" s="918"/>
      <c r="AW509" s="911">
        <f>IFERROR(INDEX('02_LIVING_WATERDEEP'!$C$2:$C$200,MATCH(Таблиця4[[#This Row],[BUILDING NAME]],'02_LIVING_WATERDEEP'!$A$2:$A$200,0),1),"")</f>
        <v>0</v>
      </c>
      <c r="AX509" s="911" t="str">
        <f>IFERROR(INDEX('02_LIVING_WATERDEEP'!$F$2:$F$200,MATCH(Таблиця4[[#This Row],[BUILDING NAME]],'02_LIVING_WATERDEEP'!$A$2:$A$200,0),1),"")</f>
        <v>Modest</v>
      </c>
      <c r="AY509" s="911">
        <f>IFERROR(INDEX('02_LIVING_WATERDEEP'!$I$2:$I$200,MATCH(Таблиця4[[#This Row],[BUILDING NAME]],'02_LIVING_WATERDEEP'!$A$2:$A$200,0),1),"")</f>
        <v>0</v>
      </c>
      <c r="AZ509" s="911">
        <f>IFERROR(INDEX('02_LIVING_WATERDEEP'!$J$2:$J$200,MATCH(Таблиця4[[#This Row],[BUILDING NAME]],'02_LIVING_WATERDEEP'!$A$2:$A$200,0),1),"")</f>
        <v>0</v>
      </c>
      <c r="BA509" s="911">
        <f>IFERROR(INDEX('02_LIVING_WATERDEEP'!$K$2:$K$200,MATCH(Таблиця4[[#This Row],[BUILDING NAME]],'02_LIVING_WATERDEEP'!$A$2:$A$200,0),1),"")</f>
        <v>0</v>
      </c>
      <c r="BB509" s="911">
        <f>IFERROR(INDEX('02_LIVING_WATERDEEP'!$L$2:$L$200,MATCH(Таблиця4[[#This Row],[BUILDING NAME]],'02_LIVING_WATERDEEP'!$A$2:$A$200,0),1),"")</f>
        <v>0</v>
      </c>
      <c r="BC509" s="911">
        <f>IFERROR(INDEX('02_LIVING_WATERDEEP'!$M$2:$M$200,MATCH(Таблиця4[[#This Row],[BUILDING NAME]],'02_LIVING_WATERDEEP'!$A$2:$A$200,0),1),"")</f>
        <v>0</v>
      </c>
      <c r="BD509" s="911"/>
      <c r="BE509" s="911"/>
      <c r="BF509" s="911"/>
      <c r="BG509" s="911"/>
      <c r="BH509" s="911"/>
      <c r="BI509" s="911"/>
      <c r="BJ509" s="911"/>
      <c r="BK509" s="911"/>
      <c r="BL509" s="911"/>
      <c r="BM509" s="911"/>
      <c r="BN509" s="911"/>
      <c r="BO509" s="911"/>
      <c r="BP509" s="911"/>
      <c r="BQ509" s="911"/>
      <c r="BR509" s="911"/>
      <c r="BS509" s="911"/>
      <c r="BT509" s="911"/>
      <c r="BU509" s="911"/>
      <c r="BV509" s="911"/>
      <c r="BW509" s="911"/>
      <c r="BX509" s="911"/>
      <c r="BY509" s="911"/>
      <c r="BZ509" s="911"/>
      <c r="CA509" s="911"/>
      <c r="CB509" s="911"/>
      <c r="CC509" s="911"/>
      <c r="CD509" s="911"/>
      <c r="CE509" s="911"/>
      <c r="CF509" s="911"/>
      <c r="CG509" s="911"/>
      <c r="CH509" s="911"/>
      <c r="CI509" s="911"/>
    </row>
    <row r="510" spans="1:87" ht="16.5" hidden="1" thickTop="1" thickBot="1">
      <c r="A510" s="636"/>
      <c r="B510" s="665"/>
      <c r="C510" s="665"/>
      <c r="D510" s="636"/>
      <c r="E510" s="636"/>
      <c r="F510" s="665"/>
      <c r="G510" s="665"/>
      <c r="H510" s="926" t="s">
        <v>16336</v>
      </c>
      <c r="I510" s="665" t="s">
        <v>21277</v>
      </c>
      <c r="J510" s="665"/>
      <c r="K510" s="665" t="s">
        <v>2094</v>
      </c>
      <c r="L510" s="665"/>
      <c r="M510" s="665"/>
      <c r="N510" s="665"/>
      <c r="O510" s="665">
        <v>3</v>
      </c>
      <c r="P510" s="665"/>
      <c r="Q510" s="665"/>
      <c r="R510" s="665"/>
      <c r="S510" s="665" t="str">
        <f>Таблиця4[[#This Row],[C - COINS - COST]]&amp;"C"&amp;" | "&amp;Таблиця4[[#This Row],[A - TANKARDS - Drinks]]&amp;"A"&amp;" | "&amp;Таблиця4[[#This Row],[P - PIPES - hospitality]]&amp;" P"&amp;" | "&amp;Таблиця4[[#This Row],[D - DAGGERS - danger level]]&amp;"D"</f>
        <v>3C | A |  P | D</v>
      </c>
      <c r="T510" s="665"/>
      <c r="U510" s="665"/>
      <c r="V510" s="665"/>
      <c r="W510" s="926" t="s">
        <v>21434</v>
      </c>
      <c r="X510" s="665" t="s">
        <v>542</v>
      </c>
      <c r="Y510" s="665"/>
      <c r="Z510" s="665">
        <f>Таблиця4[[#This Row],[Descriptions2]]</f>
        <v>0</v>
      </c>
      <c r="AA510" s="665">
        <f>Таблиця4[[#This Row],[Owner/Specific NPCs3]]</f>
        <v>0</v>
      </c>
      <c r="AB510" s="665"/>
      <c r="AC510" s="666"/>
      <c r="AD510" s="667"/>
      <c r="AE510" s="671"/>
      <c r="AF510" s="665"/>
      <c r="AG510" s="665"/>
      <c r="AH510" s="665"/>
      <c r="AI510" s="665"/>
      <c r="AJ510" s="665"/>
      <c r="AK510" s="665"/>
      <c r="AL510" s="665"/>
      <c r="AM510" s="671"/>
      <c r="AN510" s="665"/>
      <c r="AO510" s="671"/>
      <c r="AP510" s="665"/>
      <c r="AQ510" s="671"/>
      <c r="AR510" s="636"/>
      <c r="AS510" s="636"/>
      <c r="AT510" s="636"/>
      <c r="AU510" s="636"/>
      <c r="AV510" s="671"/>
      <c r="AW510" s="636">
        <f>IFERROR(INDEX('02_LIVING_WATERDEEP'!$C$2:$C$200,MATCH(Таблиця4[[#This Row],[BUILDING NAME]],'02_LIVING_WATERDEEP'!$A$2:$A$200,0),1),"")</f>
        <v>0</v>
      </c>
      <c r="AX510" s="636" t="str">
        <f>IFERROR(INDEX('02_LIVING_WATERDEEP'!$F$2:$F$200,MATCH(Таблиця4[[#This Row],[BUILDING NAME]],'02_LIVING_WATERDEEP'!$A$2:$A$200,0),1),"")</f>
        <v>Poor</v>
      </c>
      <c r="AY510" s="636" t="str">
        <f>IFERROR(INDEX('02_LIVING_WATERDEEP'!$I$2:$I$200,MATCH(Таблиця4[[#This Row],[BUILDING NAME]],'02_LIVING_WATERDEEP'!$A$2:$A$200,0),1),"")</f>
        <v>A shabby, low-coin festhall.</v>
      </c>
      <c r="AZ510" s="636">
        <f>IFERROR(INDEX('02_LIVING_WATERDEEP'!$J$2:$J$200,MATCH(Таблиця4[[#This Row],[BUILDING NAME]],'02_LIVING_WATERDEEP'!$A$2:$A$200,0),1),"")</f>
        <v>0</v>
      </c>
      <c r="BA510" s="636">
        <f>IFERROR(INDEX('02_LIVING_WATERDEEP'!$K$2:$K$200,MATCH(Таблиця4[[#This Row],[BUILDING NAME]],'02_LIVING_WATERDEEP'!$A$2:$A$200,0),1),"")</f>
        <v>0</v>
      </c>
      <c r="BB510" s="636">
        <f>IFERROR(INDEX('02_LIVING_WATERDEEP'!$L$2:$L$200,MATCH(Таблиця4[[#This Row],[BUILDING NAME]],'02_LIVING_WATERDEEP'!$A$2:$A$200,0),1),"")</f>
        <v>0</v>
      </c>
      <c r="BC510" s="636">
        <f>IFERROR(INDEX('02_LIVING_WATERDEEP'!$M$2:$M$200,MATCH(Таблиця4[[#This Row],[BUILDING NAME]],'02_LIVING_WATERDEEP'!$A$2:$A$200,0),1),"")</f>
        <v>0</v>
      </c>
      <c r="BD510" s="636"/>
      <c r="BE510" s="636"/>
      <c r="BF510" s="636"/>
      <c r="BG510" s="636"/>
      <c r="BH510" s="636"/>
      <c r="BI510" s="636"/>
      <c r="BJ510" s="636"/>
      <c r="BK510" s="636"/>
      <c r="BL510" s="636"/>
      <c r="BM510" s="636"/>
      <c r="BN510" s="636"/>
      <c r="BO510" s="636"/>
      <c r="BP510" s="636"/>
      <c r="BQ510" s="636"/>
      <c r="BR510" s="636"/>
      <c r="BS510" s="636"/>
      <c r="BT510" s="636"/>
      <c r="BU510" s="636"/>
      <c r="BV510" s="636"/>
      <c r="BW510" s="636"/>
      <c r="BX510" s="636"/>
      <c r="BY510" s="636"/>
      <c r="BZ510" s="636"/>
      <c r="CA510" s="636"/>
      <c r="CB510" s="636"/>
      <c r="CC510" s="636"/>
      <c r="CD510" s="636"/>
      <c r="CE510" s="636"/>
      <c r="CF510" s="636"/>
      <c r="CG510" s="636"/>
      <c r="CH510" s="636"/>
      <c r="CI510" s="636"/>
    </row>
    <row r="511" spans="1:87" ht="16.5" hidden="1" thickTop="1" thickBot="1">
      <c r="A511" s="636"/>
      <c r="B511" s="665"/>
      <c r="C511" s="665"/>
      <c r="D511" s="636"/>
      <c r="E511" s="636"/>
      <c r="F511" s="665"/>
      <c r="G511" s="665"/>
      <c r="H511" s="926" t="s">
        <v>5672</v>
      </c>
      <c r="I511" s="665" t="s">
        <v>21277</v>
      </c>
      <c r="J511" s="665"/>
      <c r="K511" s="665" t="s">
        <v>2094</v>
      </c>
      <c r="L511" s="665"/>
      <c r="M511" s="665"/>
      <c r="N511" s="665"/>
      <c r="O511" s="665">
        <v>4</v>
      </c>
      <c r="P511" s="665"/>
      <c r="Q511" s="665"/>
      <c r="R511" s="665"/>
      <c r="S511" s="665" t="str">
        <f>Таблиця4[[#This Row],[C - COINS - COST]]&amp;"C"&amp;" | "&amp;Таблиця4[[#This Row],[A - TANKARDS - Drinks]]&amp;"A"&amp;" | "&amp;Таблиця4[[#This Row],[P - PIPES - hospitality]]&amp;" P"&amp;" | "&amp;Таблиця4[[#This Row],[D - DAGGERS - danger level]]&amp;"D"</f>
        <v>4C | A |  P | D</v>
      </c>
      <c r="T511" s="665"/>
      <c r="U511" s="665"/>
      <c r="V511" s="665"/>
      <c r="W511" s="945" t="s">
        <v>21435</v>
      </c>
      <c r="X511" s="665" t="s">
        <v>4315</v>
      </c>
      <c r="Y511" s="665"/>
      <c r="Z511" s="665" t="str">
        <f>Таблиця4[[#This Row],[Descriptions2]]</f>
        <v/>
      </c>
      <c r="AA511" s="665" t="str">
        <f>Таблиця4[[#This Row],[Owner/Specific NPCs3]]</f>
        <v/>
      </c>
      <c r="AB511" s="665"/>
      <c r="AC511" s="666"/>
      <c r="AD511" s="667"/>
      <c r="AE511" s="671"/>
      <c r="AF511" s="665"/>
      <c r="AG511" s="665"/>
      <c r="AH511" s="665"/>
      <c r="AI511" s="665"/>
      <c r="AJ511" s="665"/>
      <c r="AK511" s="665"/>
      <c r="AL511" s="665"/>
      <c r="AM511" s="671"/>
      <c r="AN511" s="665"/>
      <c r="AO511" s="671"/>
      <c r="AP511" s="665"/>
      <c r="AQ511" s="671"/>
      <c r="AR511" s="636"/>
      <c r="AS511" s="636"/>
      <c r="AT511" s="636"/>
      <c r="AU511" s="636"/>
      <c r="AV511" s="671"/>
      <c r="AW511" s="636" t="str">
        <f>IFERROR(INDEX('02_LIVING_WATERDEEP'!$C$2:$C$200,MATCH(Таблиця4[[#This Row],[BUILDING NAME]],'02_LIVING_WATERDEEP'!$A$2:$A$200,0),1),"")</f>
        <v/>
      </c>
      <c r="AX511" s="636" t="str">
        <f>IFERROR(INDEX('02_LIVING_WATERDEEP'!$F$2:$F$200,MATCH(Таблиця4[[#This Row],[BUILDING NAME]],'02_LIVING_WATERDEEP'!$A$2:$A$200,0),1),"")</f>
        <v/>
      </c>
      <c r="AY511" s="636" t="str">
        <f>IFERROR(INDEX('02_LIVING_WATERDEEP'!$I$2:$I$200,MATCH(Таблиця4[[#This Row],[BUILDING NAME]],'02_LIVING_WATERDEEP'!$A$2:$A$200,0),1),"")</f>
        <v/>
      </c>
      <c r="AZ511" s="636" t="str">
        <f>IFERROR(INDEX('02_LIVING_WATERDEEP'!$J$2:$J$200,MATCH(Таблиця4[[#This Row],[BUILDING NAME]],'02_LIVING_WATERDEEP'!$A$2:$A$200,0),1),"")</f>
        <v/>
      </c>
      <c r="BA511" s="636" t="str">
        <f>IFERROR(INDEX('02_LIVING_WATERDEEP'!$K$2:$K$200,MATCH(Таблиця4[[#This Row],[BUILDING NAME]],'02_LIVING_WATERDEEP'!$A$2:$A$200,0),1),"")</f>
        <v/>
      </c>
      <c r="BB511" s="636" t="str">
        <f>IFERROR(INDEX('02_LIVING_WATERDEEP'!$L$2:$L$200,MATCH(Таблиця4[[#This Row],[BUILDING NAME]],'02_LIVING_WATERDEEP'!$A$2:$A$200,0),1),"")</f>
        <v/>
      </c>
      <c r="BC511" s="636" t="str">
        <f>IFERROR(INDEX('02_LIVING_WATERDEEP'!$M$2:$M$200,MATCH(Таблиця4[[#This Row],[BUILDING NAME]],'02_LIVING_WATERDEEP'!$A$2:$A$200,0),1),"")</f>
        <v/>
      </c>
      <c r="BD511" s="636"/>
      <c r="BE511" s="636"/>
      <c r="BF511" s="636"/>
      <c r="BG511" s="636"/>
      <c r="BH511" s="636"/>
      <c r="BI511" s="636"/>
      <c r="BJ511" s="636"/>
      <c r="BK511" s="636"/>
      <c r="BL511" s="636"/>
      <c r="BM511" s="636"/>
      <c r="BN511" s="636"/>
      <c r="BO511" s="636"/>
      <c r="BP511" s="636"/>
      <c r="BQ511" s="636"/>
      <c r="BR511" s="636"/>
      <c r="BS511" s="636"/>
      <c r="BT511" s="636"/>
      <c r="BU511" s="636"/>
      <c r="BV511" s="636"/>
      <c r="BW511" s="636"/>
      <c r="BX511" s="636"/>
      <c r="BY511" s="636"/>
      <c r="BZ511" s="636"/>
      <c r="CA511" s="636"/>
      <c r="CB511" s="636"/>
      <c r="CC511" s="636"/>
      <c r="CD511" s="636"/>
      <c r="CE511" s="636"/>
      <c r="CF511" s="636"/>
      <c r="CG511" s="636"/>
      <c r="CH511" s="636"/>
      <c r="CI511" s="636"/>
    </row>
    <row r="512" spans="1:87" ht="16.5" hidden="1" thickTop="1" thickBot="1">
      <c r="A512" s="636"/>
      <c r="B512" s="665"/>
      <c r="C512" s="665"/>
      <c r="D512" s="636"/>
      <c r="E512" s="636"/>
      <c r="F512" s="665"/>
      <c r="G512" s="665"/>
      <c r="H512" s="933" t="s">
        <v>21523</v>
      </c>
      <c r="I512" s="665" t="s">
        <v>21277</v>
      </c>
      <c r="J512" s="665"/>
      <c r="K512" s="665" t="s">
        <v>2089</v>
      </c>
      <c r="L512" s="665"/>
      <c r="M512" s="665"/>
      <c r="N512" s="665"/>
      <c r="O512" s="665"/>
      <c r="P512" s="665"/>
      <c r="Q512" s="665"/>
      <c r="R512" s="665"/>
      <c r="S512" s="665" t="str">
        <f>Таблиця4[[#This Row],[C - COINS - COST]]&amp;"C"&amp;" | "&amp;Таблиця4[[#This Row],[A - TANKARDS - Drinks]]&amp;"A"&amp;" | "&amp;Таблиця4[[#This Row],[P - PIPES - hospitality]]&amp;" P"&amp;" | "&amp;Таблиця4[[#This Row],[D - DAGGERS - danger level]]&amp;"D"</f>
        <v>C | A |  P | D</v>
      </c>
      <c r="T512" s="665"/>
      <c r="U512" s="665"/>
      <c r="V512" s="665"/>
      <c r="W512" s="941" t="s">
        <v>21524</v>
      </c>
      <c r="X512" s="665" t="s">
        <v>4315</v>
      </c>
      <c r="Y512" s="665"/>
      <c r="Z512" s="665" t="str">
        <f>Таблиця4[[#This Row],[Descriptions2]]</f>
        <v/>
      </c>
      <c r="AA512" s="665" t="str">
        <f>Таблиця4[[#This Row],[Owner/Specific NPCs3]]</f>
        <v/>
      </c>
      <c r="AB512" s="665"/>
      <c r="AC512" s="666"/>
      <c r="AD512" s="667"/>
      <c r="AE512" s="671"/>
      <c r="AF512" s="665"/>
      <c r="AG512" s="665"/>
      <c r="AH512" s="665"/>
      <c r="AI512" s="665"/>
      <c r="AJ512" s="665"/>
      <c r="AK512" s="665"/>
      <c r="AL512" s="665"/>
      <c r="AM512" s="671"/>
      <c r="AN512" s="665"/>
      <c r="AO512" s="671"/>
      <c r="AP512" s="665"/>
      <c r="AQ512" s="671"/>
      <c r="AR512" s="636"/>
      <c r="AS512" s="636"/>
      <c r="AT512" s="636"/>
      <c r="AU512" s="636"/>
      <c r="AV512" s="671"/>
      <c r="AW512" s="636" t="str">
        <f>IFERROR(INDEX('02_LIVING_WATERDEEP'!$C$2:$C$200,MATCH(Таблиця4[[#This Row],[BUILDING NAME]],'02_LIVING_WATERDEEP'!$A$2:$A$200,0),1),"")</f>
        <v/>
      </c>
      <c r="AX512" s="636" t="str">
        <f>IFERROR(INDEX('02_LIVING_WATERDEEP'!$F$2:$F$200,MATCH(Таблиця4[[#This Row],[BUILDING NAME]],'02_LIVING_WATERDEEP'!$A$2:$A$200,0),1),"")</f>
        <v/>
      </c>
      <c r="AY512" s="636" t="str">
        <f>IFERROR(INDEX('02_LIVING_WATERDEEP'!$I$2:$I$200,MATCH(Таблиця4[[#This Row],[BUILDING NAME]],'02_LIVING_WATERDEEP'!$A$2:$A$200,0),1),"")</f>
        <v/>
      </c>
      <c r="AZ512" s="636" t="str">
        <f>IFERROR(INDEX('02_LIVING_WATERDEEP'!$J$2:$J$200,MATCH(Таблиця4[[#This Row],[BUILDING NAME]],'02_LIVING_WATERDEEP'!$A$2:$A$200,0),1),"")</f>
        <v/>
      </c>
      <c r="BA512" s="636" t="str">
        <f>IFERROR(INDEX('02_LIVING_WATERDEEP'!$K$2:$K$200,MATCH(Таблиця4[[#This Row],[BUILDING NAME]],'02_LIVING_WATERDEEP'!$A$2:$A$200,0),1),"")</f>
        <v/>
      </c>
      <c r="BB512" s="636" t="str">
        <f>IFERROR(INDEX('02_LIVING_WATERDEEP'!$L$2:$L$200,MATCH(Таблиця4[[#This Row],[BUILDING NAME]],'02_LIVING_WATERDEEP'!$A$2:$A$200,0),1),"")</f>
        <v/>
      </c>
      <c r="BC512" s="636" t="str">
        <f>IFERROR(INDEX('02_LIVING_WATERDEEP'!$M$2:$M$200,MATCH(Таблиця4[[#This Row],[BUILDING NAME]],'02_LIVING_WATERDEEP'!$A$2:$A$200,0),1),"")</f>
        <v/>
      </c>
      <c r="BD512" s="636"/>
      <c r="BE512" s="636"/>
      <c r="BF512" s="636"/>
      <c r="BG512" s="636"/>
      <c r="BH512" s="636"/>
      <c r="BI512" s="636"/>
      <c r="BJ512" s="636"/>
      <c r="BK512" s="636"/>
      <c r="BL512" s="636"/>
      <c r="BM512" s="636"/>
      <c r="BN512" s="636"/>
      <c r="BO512" s="636"/>
      <c r="BP512" s="636"/>
      <c r="BQ512" s="636"/>
      <c r="BR512" s="636"/>
      <c r="BS512" s="636"/>
      <c r="BT512" s="636"/>
      <c r="BU512" s="636"/>
      <c r="BV512" s="636"/>
      <c r="BW512" s="636"/>
      <c r="BX512" s="636"/>
      <c r="BY512" s="636"/>
      <c r="BZ512" s="636"/>
      <c r="CA512" s="636"/>
      <c r="CB512" s="636"/>
      <c r="CC512" s="636"/>
      <c r="CD512" s="636"/>
      <c r="CE512" s="636"/>
      <c r="CF512" s="636"/>
      <c r="CG512" s="636"/>
      <c r="CH512" s="636"/>
      <c r="CI512" s="636"/>
    </row>
    <row r="513" spans="1:87" ht="16.5" hidden="1" thickTop="1" thickBot="1">
      <c r="A513" s="636"/>
      <c r="B513" s="665"/>
      <c r="C513" s="665"/>
      <c r="D513" s="636"/>
      <c r="E513" s="636"/>
      <c r="F513" s="665"/>
      <c r="G513" s="665"/>
      <c r="H513" s="926" t="s">
        <v>21379</v>
      </c>
      <c r="I513" s="665" t="s">
        <v>21277</v>
      </c>
      <c r="J513" s="665"/>
      <c r="K513" s="665" t="s">
        <v>2101</v>
      </c>
      <c r="L513" s="665"/>
      <c r="M513" s="665"/>
      <c r="N513" s="665"/>
      <c r="O513" s="665"/>
      <c r="P513" s="665"/>
      <c r="Q513" s="665"/>
      <c r="R513" s="665"/>
      <c r="S513" s="665" t="str">
        <f>Таблиця4[[#This Row],[C - COINS - COST]]&amp;"C"&amp;" | "&amp;Таблиця4[[#This Row],[A - TANKARDS - Drinks]]&amp;"A"&amp;" | "&amp;Таблиця4[[#This Row],[P - PIPES - hospitality]]&amp;" P"&amp;" | "&amp;Таблиця4[[#This Row],[D - DAGGERS - danger level]]&amp;"D"</f>
        <v>C | A |  P | D</v>
      </c>
      <c r="T513" s="665"/>
      <c r="U513" s="665"/>
      <c r="V513" s="665"/>
      <c r="W513" s="926" t="s">
        <v>21380</v>
      </c>
      <c r="X513" s="665" t="s">
        <v>4315</v>
      </c>
      <c r="Y513" s="665"/>
      <c r="Z513" s="665" t="str">
        <f>Таблиця4[[#This Row],[Descriptions2]]</f>
        <v/>
      </c>
      <c r="AA513" s="665" t="str">
        <f>Таблиця4[[#This Row],[Owner/Specific NPCs3]]</f>
        <v/>
      </c>
      <c r="AB513" s="665"/>
      <c r="AC513" s="666"/>
      <c r="AD513" s="667"/>
      <c r="AE513" s="671"/>
      <c r="AF513" s="665"/>
      <c r="AG513" s="665"/>
      <c r="AH513" s="665"/>
      <c r="AI513" s="665"/>
      <c r="AJ513" s="665"/>
      <c r="AK513" s="665"/>
      <c r="AL513" s="665"/>
      <c r="AM513" s="671"/>
      <c r="AN513" s="665"/>
      <c r="AO513" s="671"/>
      <c r="AP513" s="665"/>
      <c r="AQ513" s="671"/>
      <c r="AR513" s="636"/>
      <c r="AS513" s="636"/>
      <c r="AT513" s="636"/>
      <c r="AU513" s="636"/>
      <c r="AV513" s="671"/>
      <c r="AW513" s="636" t="str">
        <f>IFERROR(INDEX('02_LIVING_WATERDEEP'!$C$2:$C$200,MATCH(Таблиця4[[#This Row],[BUILDING NAME]],'02_LIVING_WATERDEEP'!$A$2:$A$200,0),1),"")</f>
        <v/>
      </c>
      <c r="AX513" s="636" t="str">
        <f>IFERROR(INDEX('02_LIVING_WATERDEEP'!$F$2:$F$200,MATCH(Таблиця4[[#This Row],[BUILDING NAME]],'02_LIVING_WATERDEEP'!$A$2:$A$200,0),1),"")</f>
        <v/>
      </c>
      <c r="AY513" s="636" t="str">
        <f>IFERROR(INDEX('02_LIVING_WATERDEEP'!$I$2:$I$200,MATCH(Таблиця4[[#This Row],[BUILDING NAME]],'02_LIVING_WATERDEEP'!$A$2:$A$200,0),1),"")</f>
        <v/>
      </c>
      <c r="AZ513" s="636" t="str">
        <f>IFERROR(INDEX('02_LIVING_WATERDEEP'!$J$2:$J$200,MATCH(Таблиця4[[#This Row],[BUILDING NAME]],'02_LIVING_WATERDEEP'!$A$2:$A$200,0),1),"")</f>
        <v/>
      </c>
      <c r="BA513" s="636" t="str">
        <f>IFERROR(INDEX('02_LIVING_WATERDEEP'!$K$2:$K$200,MATCH(Таблиця4[[#This Row],[BUILDING NAME]],'02_LIVING_WATERDEEP'!$A$2:$A$200,0),1),"")</f>
        <v/>
      </c>
      <c r="BB513" s="636" t="str">
        <f>IFERROR(INDEX('02_LIVING_WATERDEEP'!$L$2:$L$200,MATCH(Таблиця4[[#This Row],[BUILDING NAME]],'02_LIVING_WATERDEEP'!$A$2:$A$200,0),1),"")</f>
        <v/>
      </c>
      <c r="BC513" s="636" t="str">
        <f>IFERROR(INDEX('02_LIVING_WATERDEEP'!$M$2:$M$200,MATCH(Таблиця4[[#This Row],[BUILDING NAME]],'02_LIVING_WATERDEEP'!$A$2:$A$200,0),1),"")</f>
        <v/>
      </c>
      <c r="BD513" s="636"/>
      <c r="BE513" s="636"/>
      <c r="BF513" s="636"/>
      <c r="BG513" s="636"/>
      <c r="BH513" s="636"/>
      <c r="BI513" s="636"/>
      <c r="BJ513" s="636"/>
      <c r="BK513" s="636"/>
      <c r="BL513" s="636"/>
      <c r="BM513" s="636"/>
      <c r="BN513" s="636"/>
      <c r="BO513" s="636"/>
      <c r="BP513" s="636"/>
      <c r="BQ513" s="636"/>
      <c r="BR513" s="636"/>
      <c r="BS513" s="636"/>
      <c r="BT513" s="636"/>
      <c r="BU513" s="636"/>
      <c r="BV513" s="636"/>
      <c r="BW513" s="636"/>
      <c r="BX513" s="636"/>
      <c r="BY513" s="636"/>
      <c r="BZ513" s="636"/>
      <c r="CA513" s="636"/>
      <c r="CB513" s="636"/>
      <c r="CC513" s="636"/>
      <c r="CD513" s="636"/>
      <c r="CE513" s="636"/>
      <c r="CF513" s="636"/>
      <c r="CG513" s="636"/>
      <c r="CH513" s="636"/>
      <c r="CI513" s="636"/>
    </row>
    <row r="514" spans="1:87" ht="16.5" hidden="1" thickTop="1" thickBot="1">
      <c r="A514" s="636"/>
      <c r="B514" s="665"/>
      <c r="C514" s="665"/>
      <c r="D514" s="636"/>
      <c r="E514" s="636"/>
      <c r="F514" s="665"/>
      <c r="G514" s="665"/>
      <c r="H514" s="926" t="s">
        <v>2257</v>
      </c>
      <c r="I514" s="665" t="s">
        <v>21277</v>
      </c>
      <c r="J514" s="665"/>
      <c r="K514" s="665" t="s">
        <v>21223</v>
      </c>
      <c r="L514" s="665"/>
      <c r="M514" s="665"/>
      <c r="N514" s="665"/>
      <c r="O514" s="665"/>
      <c r="P514" s="665"/>
      <c r="Q514" s="665"/>
      <c r="R514" s="665"/>
      <c r="S514" s="665" t="str">
        <f>Таблиця4[[#This Row],[C - COINS - COST]]&amp;"C"&amp;" | "&amp;Таблиця4[[#This Row],[A - TANKARDS - Drinks]]&amp;"A"&amp;" | "&amp;Таблиця4[[#This Row],[P - PIPES - hospitality]]&amp;" P"&amp;" | "&amp;Таблиця4[[#This Row],[D - DAGGERS - danger level]]&amp;"D"</f>
        <v>C | A |  P | D</v>
      </c>
      <c r="T514" s="665"/>
      <c r="U514" s="665"/>
      <c r="V514" s="665"/>
      <c r="W514" s="665"/>
      <c r="X514" s="665" t="s">
        <v>4315</v>
      </c>
      <c r="Y514" s="665"/>
      <c r="Z514" s="665" t="str">
        <f>Таблиця4[[#This Row],[Descriptions2]]</f>
        <v/>
      </c>
      <c r="AA514" s="665" t="str">
        <f>Таблиця4[[#This Row],[Owner/Specific NPCs3]]</f>
        <v/>
      </c>
      <c r="AB514" s="665"/>
      <c r="AC514" s="666"/>
      <c r="AD514" s="667"/>
      <c r="AE514" s="671"/>
      <c r="AF514" s="665"/>
      <c r="AG514" s="665"/>
      <c r="AH514" s="665"/>
      <c r="AI514" s="665"/>
      <c r="AJ514" s="665"/>
      <c r="AK514" s="665"/>
      <c r="AL514" s="665"/>
      <c r="AM514" s="671"/>
      <c r="AN514" s="665"/>
      <c r="AO514" s="671"/>
      <c r="AP514" s="665"/>
      <c r="AQ514" s="671"/>
      <c r="AR514" s="636"/>
      <c r="AS514" s="636"/>
      <c r="AT514" s="636"/>
      <c r="AU514" s="636"/>
      <c r="AV514" s="671"/>
      <c r="AW514" s="636" t="str">
        <f>IFERROR(INDEX('02_LIVING_WATERDEEP'!$C$2:$C$200,MATCH(Таблиця4[[#This Row],[BUILDING NAME]],'02_LIVING_WATERDEEP'!$A$2:$A$200,0),1),"")</f>
        <v/>
      </c>
      <c r="AX514" s="636" t="str">
        <f>IFERROR(INDEX('02_LIVING_WATERDEEP'!$F$2:$F$200,MATCH(Таблиця4[[#This Row],[BUILDING NAME]],'02_LIVING_WATERDEEP'!$A$2:$A$200,0),1),"")</f>
        <v/>
      </c>
      <c r="AY514" s="636" t="str">
        <f>IFERROR(INDEX('02_LIVING_WATERDEEP'!$I$2:$I$200,MATCH(Таблиця4[[#This Row],[BUILDING NAME]],'02_LIVING_WATERDEEP'!$A$2:$A$200,0),1),"")</f>
        <v/>
      </c>
      <c r="AZ514" s="636" t="str">
        <f>IFERROR(INDEX('02_LIVING_WATERDEEP'!$J$2:$J$200,MATCH(Таблиця4[[#This Row],[BUILDING NAME]],'02_LIVING_WATERDEEP'!$A$2:$A$200,0),1),"")</f>
        <v/>
      </c>
      <c r="BA514" s="636" t="str">
        <f>IFERROR(INDEX('02_LIVING_WATERDEEP'!$K$2:$K$200,MATCH(Таблиця4[[#This Row],[BUILDING NAME]],'02_LIVING_WATERDEEP'!$A$2:$A$200,0),1),"")</f>
        <v/>
      </c>
      <c r="BB514" s="636" t="str">
        <f>IFERROR(INDEX('02_LIVING_WATERDEEP'!$L$2:$L$200,MATCH(Таблиця4[[#This Row],[BUILDING NAME]],'02_LIVING_WATERDEEP'!$A$2:$A$200,0),1),"")</f>
        <v/>
      </c>
      <c r="BC514" s="636" t="str">
        <f>IFERROR(INDEX('02_LIVING_WATERDEEP'!$M$2:$M$200,MATCH(Таблиця4[[#This Row],[BUILDING NAME]],'02_LIVING_WATERDEEP'!$A$2:$A$200,0),1),"")</f>
        <v/>
      </c>
      <c r="BD514" s="636"/>
      <c r="BE514" s="636"/>
      <c r="BF514" s="636"/>
      <c r="BG514" s="636"/>
      <c r="BH514" s="636"/>
      <c r="BI514" s="636"/>
      <c r="BJ514" s="636"/>
      <c r="BK514" s="636"/>
      <c r="BL514" s="636"/>
      <c r="BM514" s="636"/>
      <c r="BN514" s="636"/>
      <c r="BO514" s="636"/>
      <c r="BP514" s="636"/>
      <c r="BQ514" s="636"/>
      <c r="BR514" s="636"/>
      <c r="BS514" s="636"/>
      <c r="BT514" s="636"/>
      <c r="BU514" s="636"/>
      <c r="BV514" s="636"/>
      <c r="BW514" s="636"/>
      <c r="BX514" s="636"/>
      <c r="BY514" s="636"/>
      <c r="BZ514" s="636"/>
      <c r="CA514" s="636"/>
      <c r="CB514" s="636"/>
      <c r="CC514" s="636"/>
      <c r="CD514" s="636"/>
      <c r="CE514" s="636"/>
      <c r="CF514" s="636"/>
      <c r="CG514" s="636"/>
      <c r="CH514" s="636"/>
      <c r="CI514" s="636"/>
    </row>
    <row r="515" spans="1:87" ht="17.25" hidden="1" thickTop="1" thickBot="1">
      <c r="A515" s="636"/>
      <c r="B515" s="665"/>
      <c r="C515" s="665"/>
      <c r="D515" s="636"/>
      <c r="E515" s="636"/>
      <c r="F515" s="665"/>
      <c r="G515" s="665"/>
      <c r="H515" s="923" t="s">
        <v>21557</v>
      </c>
      <c r="I515" s="665"/>
      <c r="J515" s="55" t="s">
        <v>21558</v>
      </c>
      <c r="K515" s="665" t="s">
        <v>2093</v>
      </c>
      <c r="L515" s="665"/>
      <c r="M515" s="665"/>
      <c r="N515" s="665"/>
      <c r="O515" s="665"/>
      <c r="P515" s="665"/>
      <c r="Q515" s="665"/>
      <c r="R515" s="665"/>
      <c r="S515" s="665" t="str">
        <f>Таблиця4[[#This Row],[C - COINS - COST]]&amp;"C"&amp;" | "&amp;Таблиця4[[#This Row],[A - TANKARDS - Drinks]]&amp;"A"&amp;" | "&amp;Таблиця4[[#This Row],[P - PIPES - hospitality]]&amp;" P"&amp;" | "&amp;Таблиця4[[#This Row],[D - DAGGERS - danger level]]&amp;"D"</f>
        <v>C | A |  P | D</v>
      </c>
      <c r="T515" s="665"/>
      <c r="U515" s="665"/>
      <c r="V515" s="665"/>
      <c r="W515" s="665"/>
      <c r="X515" s="665" t="s">
        <v>4315</v>
      </c>
      <c r="Y515" s="665"/>
      <c r="Z515" s="665" t="str">
        <f>Таблиця4[[#This Row],[Descriptions2]]</f>
        <v/>
      </c>
      <c r="AA515" s="665" t="str">
        <f>Таблиця4[[#This Row],[Owner/Specific NPCs3]]</f>
        <v/>
      </c>
      <c r="AB515" s="665"/>
      <c r="AC515" s="666"/>
      <c r="AD515" s="667"/>
      <c r="AE515" s="671"/>
      <c r="AF515" s="665"/>
      <c r="AG515" s="665"/>
      <c r="AH515" s="665"/>
      <c r="AI515" s="665"/>
      <c r="AJ515" s="665"/>
      <c r="AK515" s="665"/>
      <c r="AL515" s="665"/>
      <c r="AM515" s="671"/>
      <c r="AN515" s="665"/>
      <c r="AO515" s="671"/>
      <c r="AP515" s="665"/>
      <c r="AQ515" s="671"/>
      <c r="AR515" s="636"/>
      <c r="AS515" s="636"/>
      <c r="AT515" s="636"/>
      <c r="AU515" s="636"/>
      <c r="AV515" s="671"/>
      <c r="AW515" s="636" t="str">
        <f>IFERROR(INDEX('02_LIVING_WATERDEEP'!$C$2:$C$200,MATCH(Таблиця4[[#This Row],[BUILDING NAME]],'02_LIVING_WATERDEEP'!$A$2:$A$200,0),1),"")</f>
        <v/>
      </c>
      <c r="AX515" s="636" t="str">
        <f>IFERROR(INDEX('02_LIVING_WATERDEEP'!$F$2:$F$200,MATCH(Таблиця4[[#This Row],[BUILDING NAME]],'02_LIVING_WATERDEEP'!$A$2:$A$200,0),1),"")</f>
        <v/>
      </c>
      <c r="AY515" s="636" t="str">
        <f>IFERROR(INDEX('02_LIVING_WATERDEEP'!$I$2:$I$200,MATCH(Таблиця4[[#This Row],[BUILDING NAME]],'02_LIVING_WATERDEEP'!$A$2:$A$200,0),1),"")</f>
        <v/>
      </c>
      <c r="AZ515" s="636" t="str">
        <f>IFERROR(INDEX('02_LIVING_WATERDEEP'!$J$2:$J$200,MATCH(Таблиця4[[#This Row],[BUILDING NAME]],'02_LIVING_WATERDEEP'!$A$2:$A$200,0),1),"")</f>
        <v/>
      </c>
      <c r="BA515" s="636" t="str">
        <f>IFERROR(INDEX('02_LIVING_WATERDEEP'!$K$2:$K$200,MATCH(Таблиця4[[#This Row],[BUILDING NAME]],'02_LIVING_WATERDEEP'!$A$2:$A$200,0),1),"")</f>
        <v/>
      </c>
      <c r="BB515" s="636" t="str">
        <f>IFERROR(INDEX('02_LIVING_WATERDEEP'!$L$2:$L$200,MATCH(Таблиця4[[#This Row],[BUILDING NAME]],'02_LIVING_WATERDEEP'!$A$2:$A$200,0),1),"")</f>
        <v/>
      </c>
      <c r="BC515" s="636" t="str">
        <f>IFERROR(INDEX('02_LIVING_WATERDEEP'!$M$2:$M$200,MATCH(Таблиця4[[#This Row],[BUILDING NAME]],'02_LIVING_WATERDEEP'!$A$2:$A$200,0),1),"")</f>
        <v/>
      </c>
      <c r="BD515" s="636"/>
      <c r="BE515" s="636"/>
      <c r="BF515" s="636"/>
      <c r="BG515" s="636"/>
      <c r="BH515" s="636"/>
      <c r="BI515" s="636"/>
      <c r="BJ515" s="636"/>
      <c r="BK515" s="636"/>
      <c r="BL515" s="636"/>
      <c r="BM515" s="636"/>
      <c r="BN515" s="636"/>
      <c r="BO515" s="636"/>
      <c r="BP515" s="636"/>
      <c r="BQ515" s="636"/>
      <c r="BR515" s="636"/>
      <c r="BS515" s="636"/>
      <c r="BT515" s="636"/>
      <c r="BU515" s="636"/>
      <c r="BV515" s="636"/>
      <c r="BW515" s="636"/>
      <c r="BX515" s="636"/>
      <c r="BY515" s="636"/>
      <c r="BZ515" s="636"/>
      <c r="CA515" s="636"/>
      <c r="CB515" s="636"/>
      <c r="CC515" s="636"/>
      <c r="CD515" s="636"/>
      <c r="CE515" s="636"/>
      <c r="CF515" s="636"/>
      <c r="CG515" s="636"/>
      <c r="CH515" s="636"/>
      <c r="CI515" s="636"/>
    </row>
    <row r="516" spans="1:87" ht="16.5" hidden="1" thickTop="1" thickBot="1">
      <c r="A516" s="636"/>
      <c r="B516" s="665"/>
      <c r="C516" s="665"/>
      <c r="D516" s="636"/>
      <c r="E516" s="636"/>
      <c r="F516" s="665"/>
      <c r="G516" s="665"/>
      <c r="H516" s="926" t="s">
        <v>21375</v>
      </c>
      <c r="I516" s="665" t="s">
        <v>21277</v>
      </c>
      <c r="J516" s="665"/>
      <c r="K516" s="665" t="s">
        <v>21223</v>
      </c>
      <c r="L516" s="665"/>
      <c r="M516" s="665"/>
      <c r="N516" s="665"/>
      <c r="O516" s="665"/>
      <c r="P516" s="665"/>
      <c r="Q516" s="665"/>
      <c r="R516" s="665"/>
      <c r="S516" s="665" t="str">
        <f>Таблиця4[[#This Row],[C - COINS - COST]]&amp;"C"&amp;" | "&amp;Таблиця4[[#This Row],[A - TANKARDS - Drinks]]&amp;"A"&amp;" | "&amp;Таблиця4[[#This Row],[P - PIPES - hospitality]]&amp;" P"&amp;" | "&amp;Таблиця4[[#This Row],[D - DAGGERS - danger level]]&amp;"D"</f>
        <v>C | A |  P | D</v>
      </c>
      <c r="T516" s="665"/>
      <c r="U516" s="665"/>
      <c r="V516" s="665"/>
      <c r="W516" s="665"/>
      <c r="X516" s="665" t="s">
        <v>4315</v>
      </c>
      <c r="Y516" s="665"/>
      <c r="Z516" s="665" t="str">
        <f>Таблиця4[[#This Row],[Descriptions2]]</f>
        <v/>
      </c>
      <c r="AA516" s="665" t="str">
        <f>Таблиця4[[#This Row],[Owner/Specific NPCs3]]</f>
        <v/>
      </c>
      <c r="AB516" s="665"/>
      <c r="AC516" s="666"/>
      <c r="AD516" s="667"/>
      <c r="AE516" s="671"/>
      <c r="AF516" s="665"/>
      <c r="AG516" s="665"/>
      <c r="AH516" s="665"/>
      <c r="AI516" s="665"/>
      <c r="AJ516" s="665"/>
      <c r="AK516" s="665"/>
      <c r="AL516" s="665"/>
      <c r="AM516" s="671"/>
      <c r="AN516" s="665"/>
      <c r="AO516" s="671"/>
      <c r="AP516" s="665"/>
      <c r="AQ516" s="671"/>
      <c r="AR516" s="636"/>
      <c r="AS516" s="636"/>
      <c r="AT516" s="636"/>
      <c r="AU516" s="636"/>
      <c r="AV516" s="671"/>
      <c r="AW516" s="636" t="str">
        <f>IFERROR(INDEX('02_LIVING_WATERDEEP'!$C$2:$C$200,MATCH(Таблиця4[[#This Row],[BUILDING NAME]],'02_LIVING_WATERDEEP'!$A$2:$A$200,0),1),"")</f>
        <v/>
      </c>
      <c r="AX516" s="636" t="str">
        <f>IFERROR(INDEX('02_LIVING_WATERDEEP'!$F$2:$F$200,MATCH(Таблиця4[[#This Row],[BUILDING NAME]],'02_LIVING_WATERDEEP'!$A$2:$A$200,0),1),"")</f>
        <v/>
      </c>
      <c r="AY516" s="636" t="str">
        <f>IFERROR(INDEX('02_LIVING_WATERDEEP'!$I$2:$I$200,MATCH(Таблиця4[[#This Row],[BUILDING NAME]],'02_LIVING_WATERDEEP'!$A$2:$A$200,0),1),"")</f>
        <v/>
      </c>
      <c r="AZ516" s="636" t="str">
        <f>IFERROR(INDEX('02_LIVING_WATERDEEP'!$J$2:$J$200,MATCH(Таблиця4[[#This Row],[BUILDING NAME]],'02_LIVING_WATERDEEP'!$A$2:$A$200,0),1),"")</f>
        <v/>
      </c>
      <c r="BA516" s="636" t="str">
        <f>IFERROR(INDEX('02_LIVING_WATERDEEP'!$K$2:$K$200,MATCH(Таблиця4[[#This Row],[BUILDING NAME]],'02_LIVING_WATERDEEP'!$A$2:$A$200,0),1),"")</f>
        <v/>
      </c>
      <c r="BB516" s="636" t="str">
        <f>IFERROR(INDEX('02_LIVING_WATERDEEP'!$L$2:$L$200,MATCH(Таблиця4[[#This Row],[BUILDING NAME]],'02_LIVING_WATERDEEP'!$A$2:$A$200,0),1),"")</f>
        <v/>
      </c>
      <c r="BC516" s="636" t="str">
        <f>IFERROR(INDEX('02_LIVING_WATERDEEP'!$M$2:$M$200,MATCH(Таблиця4[[#This Row],[BUILDING NAME]],'02_LIVING_WATERDEEP'!$A$2:$A$200,0),1),"")</f>
        <v/>
      </c>
      <c r="BD516" s="636"/>
      <c r="BE516" s="636"/>
      <c r="BF516" s="636"/>
      <c r="BG516" s="636"/>
      <c r="BH516" s="636"/>
      <c r="BI516" s="636"/>
      <c r="BJ516" s="636"/>
      <c r="BK516" s="636"/>
      <c r="BL516" s="636"/>
      <c r="BM516" s="636"/>
      <c r="BN516" s="636"/>
      <c r="BO516" s="636"/>
      <c r="BP516" s="636"/>
      <c r="BQ516" s="636"/>
      <c r="BR516" s="636"/>
      <c r="BS516" s="636"/>
      <c r="BT516" s="636"/>
      <c r="BU516" s="636"/>
      <c r="BV516" s="636"/>
      <c r="BW516" s="636"/>
      <c r="BX516" s="636"/>
      <c r="BY516" s="636"/>
      <c r="BZ516" s="636"/>
      <c r="CA516" s="636"/>
      <c r="CB516" s="636"/>
      <c r="CC516" s="636"/>
      <c r="CD516" s="636"/>
      <c r="CE516" s="636"/>
      <c r="CF516" s="636"/>
      <c r="CG516" s="636"/>
      <c r="CH516" s="636"/>
      <c r="CI516" s="636"/>
    </row>
    <row r="517" spans="1:87" ht="16.5" hidden="1" thickTop="1" thickBot="1">
      <c r="A517" s="636"/>
      <c r="B517" s="665"/>
      <c r="C517" s="665"/>
      <c r="D517" s="636"/>
      <c r="E517" s="636"/>
      <c r="F517" s="665"/>
      <c r="G517" s="665"/>
      <c r="H517" s="926" t="s">
        <v>21376</v>
      </c>
      <c r="I517" s="665" t="s">
        <v>21277</v>
      </c>
      <c r="J517" s="665"/>
      <c r="K517" s="665" t="s">
        <v>21223</v>
      </c>
      <c r="L517" s="665"/>
      <c r="M517" s="665"/>
      <c r="N517" s="665"/>
      <c r="O517" s="665"/>
      <c r="P517" s="665"/>
      <c r="Q517" s="665"/>
      <c r="R517" s="665"/>
      <c r="S517" s="665" t="str">
        <f>Таблиця4[[#This Row],[C - COINS - COST]]&amp;"C"&amp;" | "&amp;Таблиця4[[#This Row],[A - TANKARDS - Drinks]]&amp;"A"&amp;" | "&amp;Таблиця4[[#This Row],[P - PIPES - hospitality]]&amp;" P"&amp;" | "&amp;Таблиця4[[#This Row],[D - DAGGERS - danger level]]&amp;"D"</f>
        <v>C | A |  P | D</v>
      </c>
      <c r="T517" s="665"/>
      <c r="U517" s="665"/>
      <c r="V517" s="665"/>
      <c r="W517" s="665"/>
      <c r="X517" s="665" t="s">
        <v>4315</v>
      </c>
      <c r="Y517" s="665"/>
      <c r="Z517" s="665" t="str">
        <f>Таблиця4[[#This Row],[Descriptions2]]</f>
        <v/>
      </c>
      <c r="AA517" s="665" t="str">
        <f>Таблиця4[[#This Row],[Owner/Specific NPCs3]]</f>
        <v/>
      </c>
      <c r="AB517" s="665"/>
      <c r="AC517" s="666"/>
      <c r="AD517" s="667"/>
      <c r="AE517" s="671"/>
      <c r="AF517" s="665"/>
      <c r="AG517" s="665"/>
      <c r="AH517" s="665"/>
      <c r="AI517" s="665"/>
      <c r="AJ517" s="665"/>
      <c r="AK517" s="665"/>
      <c r="AL517" s="665"/>
      <c r="AM517" s="671"/>
      <c r="AN517" s="665"/>
      <c r="AO517" s="671"/>
      <c r="AP517" s="665"/>
      <c r="AQ517" s="671"/>
      <c r="AR517" s="636"/>
      <c r="AS517" s="636"/>
      <c r="AT517" s="636"/>
      <c r="AU517" s="636"/>
      <c r="AV517" s="671"/>
      <c r="AW517" s="636" t="str">
        <f>IFERROR(INDEX('02_LIVING_WATERDEEP'!$C$2:$C$200,MATCH(Таблиця4[[#This Row],[BUILDING NAME]],'02_LIVING_WATERDEEP'!$A$2:$A$200,0),1),"")</f>
        <v/>
      </c>
      <c r="AX517" s="636" t="str">
        <f>IFERROR(INDEX('02_LIVING_WATERDEEP'!$F$2:$F$200,MATCH(Таблиця4[[#This Row],[BUILDING NAME]],'02_LIVING_WATERDEEP'!$A$2:$A$200,0),1),"")</f>
        <v/>
      </c>
      <c r="AY517" s="636" t="str">
        <f>IFERROR(INDEX('02_LIVING_WATERDEEP'!$I$2:$I$200,MATCH(Таблиця4[[#This Row],[BUILDING NAME]],'02_LIVING_WATERDEEP'!$A$2:$A$200,0),1),"")</f>
        <v/>
      </c>
      <c r="AZ517" s="636" t="str">
        <f>IFERROR(INDEX('02_LIVING_WATERDEEP'!$J$2:$J$200,MATCH(Таблиця4[[#This Row],[BUILDING NAME]],'02_LIVING_WATERDEEP'!$A$2:$A$200,0),1),"")</f>
        <v/>
      </c>
      <c r="BA517" s="636" t="str">
        <f>IFERROR(INDEX('02_LIVING_WATERDEEP'!$K$2:$K$200,MATCH(Таблиця4[[#This Row],[BUILDING NAME]],'02_LIVING_WATERDEEP'!$A$2:$A$200,0),1),"")</f>
        <v/>
      </c>
      <c r="BB517" s="636" t="str">
        <f>IFERROR(INDEX('02_LIVING_WATERDEEP'!$L$2:$L$200,MATCH(Таблиця4[[#This Row],[BUILDING NAME]],'02_LIVING_WATERDEEP'!$A$2:$A$200,0),1),"")</f>
        <v/>
      </c>
      <c r="BC517" s="636" t="str">
        <f>IFERROR(INDEX('02_LIVING_WATERDEEP'!$M$2:$M$200,MATCH(Таблиця4[[#This Row],[BUILDING NAME]],'02_LIVING_WATERDEEP'!$A$2:$A$200,0),1),"")</f>
        <v/>
      </c>
      <c r="BD517" s="636"/>
      <c r="BE517" s="636"/>
      <c r="BF517" s="636"/>
      <c r="BG517" s="636"/>
      <c r="BH517" s="636"/>
      <c r="BI517" s="636"/>
      <c r="BJ517" s="636"/>
      <c r="BK517" s="636"/>
      <c r="BL517" s="636"/>
      <c r="BM517" s="636"/>
      <c r="BN517" s="636"/>
      <c r="BO517" s="636"/>
      <c r="BP517" s="636"/>
      <c r="BQ517" s="636"/>
      <c r="BR517" s="636"/>
      <c r="BS517" s="636"/>
      <c r="BT517" s="636"/>
      <c r="BU517" s="636"/>
      <c r="BV517" s="636"/>
      <c r="BW517" s="636"/>
      <c r="BX517" s="636"/>
      <c r="BY517" s="636"/>
      <c r="BZ517" s="636"/>
      <c r="CA517" s="636"/>
      <c r="CB517" s="636"/>
      <c r="CC517" s="636"/>
      <c r="CD517" s="636"/>
      <c r="CE517" s="636"/>
      <c r="CF517" s="636"/>
      <c r="CG517" s="636"/>
      <c r="CH517" s="636"/>
      <c r="CI517" s="636"/>
    </row>
    <row r="518" spans="1:87" ht="16.5" hidden="1" thickTop="1" thickBot="1">
      <c r="A518" s="636"/>
      <c r="B518" s="665"/>
      <c r="C518" s="665"/>
      <c r="D518" s="636"/>
      <c r="E518" s="636"/>
      <c r="F518" s="665"/>
      <c r="G518" s="665"/>
      <c r="H518" s="926" t="s">
        <v>21377</v>
      </c>
      <c r="I518" s="665" t="s">
        <v>21277</v>
      </c>
      <c r="J518" s="665"/>
      <c r="K518" s="665" t="s">
        <v>2099</v>
      </c>
      <c r="L518" s="665"/>
      <c r="M518" s="665"/>
      <c r="N518" s="665"/>
      <c r="O518" s="665"/>
      <c r="P518" s="665"/>
      <c r="Q518" s="665"/>
      <c r="R518" s="665"/>
      <c r="S518" s="665" t="str">
        <f>Таблиця4[[#This Row],[C - COINS - COST]]&amp;"C"&amp;" | "&amp;Таблиця4[[#This Row],[A - TANKARDS - Drinks]]&amp;"A"&amp;" | "&amp;Таблиця4[[#This Row],[P - PIPES - hospitality]]&amp;" P"&amp;" | "&amp;Таблиця4[[#This Row],[D - DAGGERS - danger level]]&amp;"D"</f>
        <v>C | A |  P | D</v>
      </c>
      <c r="T518" s="665"/>
      <c r="U518" s="665"/>
      <c r="V518" s="665"/>
      <c r="W518" s="665"/>
      <c r="X518" s="665" t="s">
        <v>4315</v>
      </c>
      <c r="Y518" s="665"/>
      <c r="Z518" s="665" t="str">
        <f>Таблиця4[[#This Row],[Descriptions2]]</f>
        <v/>
      </c>
      <c r="AA518" s="665" t="str">
        <f>Таблиця4[[#This Row],[Owner/Specific NPCs3]]</f>
        <v/>
      </c>
      <c r="AB518" s="665"/>
      <c r="AC518" s="666"/>
      <c r="AD518" s="667"/>
      <c r="AE518" s="671"/>
      <c r="AF518" s="665"/>
      <c r="AG518" s="665"/>
      <c r="AH518" s="665"/>
      <c r="AI518" s="665"/>
      <c r="AJ518" s="665"/>
      <c r="AK518" s="665"/>
      <c r="AL518" s="665"/>
      <c r="AM518" s="671"/>
      <c r="AN518" s="665"/>
      <c r="AO518" s="671"/>
      <c r="AP518" s="665"/>
      <c r="AQ518" s="671"/>
      <c r="AR518" s="636"/>
      <c r="AS518" s="636"/>
      <c r="AT518" s="636"/>
      <c r="AU518" s="636"/>
      <c r="AV518" s="671"/>
      <c r="AW518" s="636" t="str">
        <f>IFERROR(INDEX('02_LIVING_WATERDEEP'!$C$2:$C$200,MATCH(Таблиця4[[#This Row],[BUILDING NAME]],'02_LIVING_WATERDEEP'!$A$2:$A$200,0),1),"")</f>
        <v/>
      </c>
      <c r="AX518" s="636" t="str">
        <f>IFERROR(INDEX('02_LIVING_WATERDEEP'!$F$2:$F$200,MATCH(Таблиця4[[#This Row],[BUILDING NAME]],'02_LIVING_WATERDEEP'!$A$2:$A$200,0),1),"")</f>
        <v/>
      </c>
      <c r="AY518" s="636" t="str">
        <f>IFERROR(INDEX('02_LIVING_WATERDEEP'!$I$2:$I$200,MATCH(Таблиця4[[#This Row],[BUILDING NAME]],'02_LIVING_WATERDEEP'!$A$2:$A$200,0),1),"")</f>
        <v/>
      </c>
      <c r="AZ518" s="636" t="str">
        <f>IFERROR(INDEX('02_LIVING_WATERDEEP'!$J$2:$J$200,MATCH(Таблиця4[[#This Row],[BUILDING NAME]],'02_LIVING_WATERDEEP'!$A$2:$A$200,0),1),"")</f>
        <v/>
      </c>
      <c r="BA518" s="636" t="str">
        <f>IFERROR(INDEX('02_LIVING_WATERDEEP'!$K$2:$K$200,MATCH(Таблиця4[[#This Row],[BUILDING NAME]],'02_LIVING_WATERDEEP'!$A$2:$A$200,0),1),"")</f>
        <v/>
      </c>
      <c r="BB518" s="636" t="str">
        <f>IFERROR(INDEX('02_LIVING_WATERDEEP'!$L$2:$L$200,MATCH(Таблиця4[[#This Row],[BUILDING NAME]],'02_LIVING_WATERDEEP'!$A$2:$A$200,0),1),"")</f>
        <v/>
      </c>
      <c r="BC518" s="636" t="str">
        <f>IFERROR(INDEX('02_LIVING_WATERDEEP'!$M$2:$M$200,MATCH(Таблиця4[[#This Row],[BUILDING NAME]],'02_LIVING_WATERDEEP'!$A$2:$A$200,0),1),"")</f>
        <v/>
      </c>
      <c r="BD518" s="636"/>
      <c r="BE518" s="636"/>
      <c r="BF518" s="636"/>
      <c r="BG518" s="636"/>
      <c r="BH518" s="636"/>
      <c r="BI518" s="636"/>
      <c r="BJ518" s="636"/>
      <c r="BK518" s="636"/>
      <c r="BL518" s="636"/>
      <c r="BM518" s="636"/>
      <c r="BN518" s="636"/>
      <c r="BO518" s="636"/>
      <c r="BP518" s="636"/>
      <c r="BQ518" s="636"/>
      <c r="BR518" s="636"/>
      <c r="BS518" s="636"/>
      <c r="BT518" s="636"/>
      <c r="BU518" s="636"/>
      <c r="BV518" s="636"/>
      <c r="BW518" s="636"/>
      <c r="BX518" s="636"/>
      <c r="BY518" s="636"/>
      <c r="BZ518" s="636"/>
      <c r="CA518" s="636"/>
      <c r="CB518" s="636"/>
      <c r="CC518" s="636"/>
      <c r="CD518" s="636"/>
      <c r="CE518" s="636"/>
      <c r="CF518" s="636"/>
      <c r="CG518" s="636"/>
      <c r="CH518" s="636"/>
      <c r="CI518" s="636"/>
    </row>
    <row r="519" spans="1:87" ht="16.5" hidden="1" thickTop="1" thickBot="1">
      <c r="A519" s="636"/>
      <c r="B519" s="665"/>
      <c r="C519" s="665"/>
      <c r="D519" s="636"/>
      <c r="E519" s="636"/>
      <c r="F519" s="665"/>
      <c r="G519" s="665"/>
      <c r="H519" s="936" t="s">
        <v>21378</v>
      </c>
      <c r="I519" s="665" t="s">
        <v>21277</v>
      </c>
      <c r="J519" s="665"/>
      <c r="K519" s="665" t="s">
        <v>21223</v>
      </c>
      <c r="L519" s="665"/>
      <c r="M519" s="665"/>
      <c r="N519" s="665"/>
      <c r="O519" s="665"/>
      <c r="P519" s="665"/>
      <c r="Q519" s="665"/>
      <c r="R519" s="665"/>
      <c r="S519" s="665" t="str">
        <f>Таблиця4[[#This Row],[C - COINS - COST]]&amp;"C"&amp;" | "&amp;Таблиця4[[#This Row],[A - TANKARDS - Drinks]]&amp;"A"&amp;" | "&amp;Таблиця4[[#This Row],[P - PIPES - hospitality]]&amp;" P"&amp;" | "&amp;Таблиця4[[#This Row],[D - DAGGERS - danger level]]&amp;"D"</f>
        <v>C | A |  P | D</v>
      </c>
      <c r="T519" s="665"/>
      <c r="U519" s="665"/>
      <c r="V519" s="665"/>
      <c r="W519" s="665"/>
      <c r="X519" s="665" t="s">
        <v>4315</v>
      </c>
      <c r="Y519" s="665"/>
      <c r="Z519" s="665" t="str">
        <f>Таблиця4[[#This Row],[Descriptions2]]</f>
        <v/>
      </c>
      <c r="AA519" s="665" t="str">
        <f>Таблиця4[[#This Row],[Owner/Specific NPCs3]]</f>
        <v/>
      </c>
      <c r="AB519" s="665"/>
      <c r="AC519" s="666"/>
      <c r="AD519" s="667"/>
      <c r="AE519" s="671"/>
      <c r="AF519" s="665"/>
      <c r="AG519" s="665"/>
      <c r="AH519" s="665"/>
      <c r="AI519" s="665"/>
      <c r="AJ519" s="665"/>
      <c r="AK519" s="665"/>
      <c r="AL519" s="665"/>
      <c r="AM519" s="671"/>
      <c r="AN519" s="665"/>
      <c r="AO519" s="671"/>
      <c r="AP519" s="665"/>
      <c r="AQ519" s="671"/>
      <c r="AR519" s="636"/>
      <c r="AS519" s="636"/>
      <c r="AT519" s="636"/>
      <c r="AU519" s="636"/>
      <c r="AV519" s="671"/>
      <c r="AW519" s="636" t="str">
        <f>IFERROR(INDEX('02_LIVING_WATERDEEP'!$C$2:$C$200,MATCH(Таблиця4[[#This Row],[BUILDING NAME]],'02_LIVING_WATERDEEP'!$A$2:$A$200,0),1),"")</f>
        <v/>
      </c>
      <c r="AX519" s="636" t="str">
        <f>IFERROR(INDEX('02_LIVING_WATERDEEP'!$F$2:$F$200,MATCH(Таблиця4[[#This Row],[BUILDING NAME]],'02_LIVING_WATERDEEP'!$A$2:$A$200,0),1),"")</f>
        <v/>
      </c>
      <c r="AY519" s="636" t="str">
        <f>IFERROR(INDEX('02_LIVING_WATERDEEP'!$I$2:$I$200,MATCH(Таблиця4[[#This Row],[BUILDING NAME]],'02_LIVING_WATERDEEP'!$A$2:$A$200,0),1),"")</f>
        <v/>
      </c>
      <c r="AZ519" s="636" t="str">
        <f>IFERROR(INDEX('02_LIVING_WATERDEEP'!$J$2:$J$200,MATCH(Таблиця4[[#This Row],[BUILDING NAME]],'02_LIVING_WATERDEEP'!$A$2:$A$200,0),1),"")</f>
        <v/>
      </c>
      <c r="BA519" s="636" t="str">
        <f>IFERROR(INDEX('02_LIVING_WATERDEEP'!$K$2:$K$200,MATCH(Таблиця4[[#This Row],[BUILDING NAME]],'02_LIVING_WATERDEEP'!$A$2:$A$200,0),1),"")</f>
        <v/>
      </c>
      <c r="BB519" s="636" t="str">
        <f>IFERROR(INDEX('02_LIVING_WATERDEEP'!$L$2:$L$200,MATCH(Таблиця4[[#This Row],[BUILDING NAME]],'02_LIVING_WATERDEEP'!$A$2:$A$200,0),1),"")</f>
        <v/>
      </c>
      <c r="BC519" s="636" t="str">
        <f>IFERROR(INDEX('02_LIVING_WATERDEEP'!$M$2:$M$200,MATCH(Таблиця4[[#This Row],[BUILDING NAME]],'02_LIVING_WATERDEEP'!$A$2:$A$200,0),1),"")</f>
        <v/>
      </c>
      <c r="BD519" s="636"/>
      <c r="BE519" s="636"/>
      <c r="BF519" s="636"/>
      <c r="BG519" s="636"/>
      <c r="BH519" s="636"/>
      <c r="BI519" s="636"/>
      <c r="BJ519" s="636"/>
      <c r="BK519" s="636"/>
      <c r="BL519" s="636"/>
      <c r="BM519" s="636"/>
      <c r="BN519" s="636"/>
      <c r="BO519" s="636"/>
      <c r="BP519" s="636"/>
      <c r="BQ519" s="636"/>
      <c r="BR519" s="636"/>
      <c r="BS519" s="636"/>
      <c r="BT519" s="636"/>
      <c r="BU519" s="636"/>
      <c r="BV519" s="636"/>
      <c r="BW519" s="636"/>
      <c r="BX519" s="636"/>
      <c r="BY519" s="636"/>
      <c r="BZ519" s="636"/>
      <c r="CA519" s="636"/>
      <c r="CB519" s="636"/>
      <c r="CC519" s="636"/>
      <c r="CD519" s="636"/>
      <c r="CE519" s="636"/>
      <c r="CF519" s="636"/>
      <c r="CG519" s="636"/>
      <c r="CH519" s="636"/>
      <c r="CI519" s="636"/>
    </row>
    <row r="520" spans="1:87" ht="20.25" hidden="1" customHeight="1" thickTop="1" thickBot="1">
      <c r="A520" s="636"/>
      <c r="B520" s="665"/>
      <c r="C520" s="665"/>
      <c r="D520" s="636"/>
      <c r="E520" s="636"/>
      <c r="F520" s="665"/>
      <c r="G520" s="665"/>
      <c r="H520" s="938" t="s">
        <v>21527</v>
      </c>
      <c r="I520" s="665" t="s">
        <v>3972</v>
      </c>
      <c r="J520" s="665"/>
      <c r="K520" s="665" t="s">
        <v>2105</v>
      </c>
      <c r="L520" s="665"/>
      <c r="M520" s="665"/>
      <c r="N520" s="912" t="s">
        <v>21528</v>
      </c>
      <c r="O520" s="665"/>
      <c r="P520" s="665"/>
      <c r="Q520" s="665"/>
      <c r="R520" s="665"/>
      <c r="S520" s="665" t="str">
        <f>Таблиця4[[#This Row],[C - COINS - COST]]&amp;"C"&amp;" | "&amp;Таблиця4[[#This Row],[A - TANKARDS - Drinks]]&amp;"A"&amp;" | "&amp;Таблиця4[[#This Row],[P - PIPES - hospitality]]&amp;" P"&amp;" | "&amp;Таблиця4[[#This Row],[D - DAGGERS - danger level]]&amp;"D"</f>
        <v>C | A |  P | D</v>
      </c>
      <c r="T520" s="665"/>
      <c r="U520" s="665"/>
      <c r="V520" s="665"/>
      <c r="W520" s="665"/>
      <c r="X520" s="665" t="s">
        <v>4315</v>
      </c>
      <c r="Y520" s="665"/>
      <c r="Z520" s="665" t="str">
        <f>Таблиця4[[#This Row],[Descriptions2]]</f>
        <v/>
      </c>
      <c r="AA520" s="665" t="str">
        <f>Таблиця4[[#This Row],[Owner/Specific NPCs3]]</f>
        <v/>
      </c>
      <c r="AB520" s="665"/>
      <c r="AC520" s="665" t="s">
        <v>18402</v>
      </c>
      <c r="AD520" s="667"/>
      <c r="AE520" s="671"/>
      <c r="AF520" s="665"/>
      <c r="AG520" s="665"/>
      <c r="AH520" s="665"/>
      <c r="AI520" s="665"/>
      <c r="AJ520" s="665"/>
      <c r="AK520" s="665"/>
      <c r="AL520" s="665"/>
      <c r="AM520" s="671"/>
      <c r="AN520" s="665"/>
      <c r="AO520" s="671"/>
      <c r="AP520" s="665"/>
      <c r="AQ520" s="671"/>
      <c r="AR520" s="636"/>
      <c r="AS520" s="636"/>
      <c r="AT520" s="636"/>
      <c r="AU520" s="636"/>
      <c r="AV520" s="671"/>
      <c r="AW520" s="636" t="str">
        <f>IFERROR(INDEX('02_LIVING_WATERDEEP'!$C$2:$C$200,MATCH(Таблиця4[[#This Row],[BUILDING NAME]],'02_LIVING_WATERDEEP'!$A$2:$A$200,0),1),"")</f>
        <v/>
      </c>
      <c r="AX520" s="636" t="str">
        <f>IFERROR(INDEX('02_LIVING_WATERDEEP'!$F$2:$F$200,MATCH(Таблиця4[[#This Row],[BUILDING NAME]],'02_LIVING_WATERDEEP'!$A$2:$A$200,0),1),"")</f>
        <v/>
      </c>
      <c r="AY520" s="636" t="str">
        <f>IFERROR(INDEX('02_LIVING_WATERDEEP'!$I$2:$I$200,MATCH(Таблиця4[[#This Row],[BUILDING NAME]],'02_LIVING_WATERDEEP'!$A$2:$A$200,0),1),"")</f>
        <v/>
      </c>
      <c r="AZ520" s="636" t="str">
        <f>IFERROR(INDEX('02_LIVING_WATERDEEP'!$J$2:$J$200,MATCH(Таблиця4[[#This Row],[BUILDING NAME]],'02_LIVING_WATERDEEP'!$A$2:$A$200,0),1),"")</f>
        <v/>
      </c>
      <c r="BA520" s="636" t="str">
        <f>IFERROR(INDEX('02_LIVING_WATERDEEP'!$K$2:$K$200,MATCH(Таблиця4[[#This Row],[BUILDING NAME]],'02_LIVING_WATERDEEP'!$A$2:$A$200,0),1),"")</f>
        <v/>
      </c>
      <c r="BB520" s="636" t="str">
        <f>IFERROR(INDEX('02_LIVING_WATERDEEP'!$L$2:$L$200,MATCH(Таблиця4[[#This Row],[BUILDING NAME]],'02_LIVING_WATERDEEP'!$A$2:$A$200,0),1),"")</f>
        <v/>
      </c>
      <c r="BC520" s="636" t="str">
        <f>IFERROR(INDEX('02_LIVING_WATERDEEP'!$M$2:$M$200,MATCH(Таблиця4[[#This Row],[BUILDING NAME]],'02_LIVING_WATERDEEP'!$A$2:$A$200,0),1),"")</f>
        <v/>
      </c>
      <c r="BD520" s="636"/>
      <c r="BE520" s="636"/>
      <c r="BF520" s="636"/>
      <c r="BG520" s="636"/>
      <c r="BH520" s="636"/>
      <c r="BI520" s="636"/>
      <c r="BJ520" s="636"/>
      <c r="BK520" s="636"/>
      <c r="BL520" s="636"/>
      <c r="BM520" s="636"/>
      <c r="BN520" s="636"/>
      <c r="BO520" s="636"/>
      <c r="BP520" s="636"/>
      <c r="BQ520" s="636"/>
      <c r="BR520" s="636"/>
      <c r="BS520" s="636"/>
      <c r="BT520" s="636"/>
      <c r="BU520" s="636" t="e">
        <f>MATCH(Таблиця4[[#This Row],[BUILDING NAME]],#REF!,0)</f>
        <v>#REF!</v>
      </c>
      <c r="BV520" s="636" t="e">
        <f>INDEX(#REF!,'02BUILD'!BU520,1)</f>
        <v>#REF!</v>
      </c>
      <c r="BW520" s="636" t="s">
        <v>20777</v>
      </c>
      <c r="BX520" s="636"/>
      <c r="BY520" s="636" t="e">
        <f>MATCH(Таблиця4[[#This Row],[BUILDING NAME]],Таблиця5[NAME],0)</f>
        <v>#N/A</v>
      </c>
      <c r="BZ520" s="636" t="e">
        <f>INDEX(Таблиця5[[C - COINS - COST]:[ADDRESS]],'02BUILD'!$BY520,1)</f>
        <v>#N/A</v>
      </c>
      <c r="CA520" s="636" t="e">
        <f>INDEX(Таблиця5[[C - COINS - COST]:[ADDRESS]],'02BUILD'!$BY520,2)</f>
        <v>#N/A</v>
      </c>
      <c r="CB520" s="636" t="e">
        <f>INDEX(Таблиця5[[C - COINS - COST]:[ADDRESS]],'02BUILD'!$BY520,3)</f>
        <v>#N/A</v>
      </c>
      <c r="CC520" s="636" t="e">
        <f>INDEX(Таблиця5[[C - COINS - COST]:[ADDRESS]],'02BUILD'!$BY520,4)</f>
        <v>#N/A</v>
      </c>
      <c r="CD520" s="636" t="e">
        <f>INDEX(Таблиця5[[C - COINS - COST]:[ADDRESS]],'02BUILD'!$BY520,5)</f>
        <v>#N/A</v>
      </c>
      <c r="CE520" s="636" t="e">
        <f>INDEX(Таблиця5[[C - COINS - COST]:[ADDRESS]],'02BUILD'!$BY520,6)</f>
        <v>#N/A</v>
      </c>
      <c r="CF520" s="636" t="e">
        <f>INDEX(Таблиця5[[C - COINS - COST]:[ADDRESS]],'02BUILD'!$BY520,7)</f>
        <v>#N/A</v>
      </c>
      <c r="CG520" s="636" t="e">
        <f>INDEX(Таблиця5[[C - COINS - COST]:[ADDRESS]],'02BUILD'!$BY520,8)</f>
        <v>#N/A</v>
      </c>
      <c r="CH520" s="636" t="e">
        <f>INDEX(Таблиця5[[C - COINS - COST]:[ADDRESS]],'02BUILD'!$BY520,9)</f>
        <v>#N/A</v>
      </c>
      <c r="CI520" s="636" t="e">
        <f>INDEX(Таблиця5[[C - COINS - COST]:[ADDRESS]],'02BUILD'!$BY520,10)</f>
        <v>#N/A</v>
      </c>
    </row>
    <row r="521" spans="1:87" ht="16.5" hidden="1" thickTop="1" thickBot="1">
      <c r="A521" s="636"/>
      <c r="B521" s="665"/>
      <c r="C521" s="665"/>
      <c r="D521" s="636"/>
      <c r="E521" s="636"/>
      <c r="F521" s="665"/>
      <c r="G521" s="665"/>
      <c r="H521" s="665" t="s">
        <v>5721</v>
      </c>
      <c r="I521" s="665" t="s">
        <v>3971</v>
      </c>
      <c r="J521" s="665" t="s">
        <v>17101</v>
      </c>
      <c r="K521" s="665" t="s">
        <v>2093</v>
      </c>
      <c r="L521" s="665"/>
      <c r="M521" s="665"/>
      <c r="N521" s="665"/>
      <c r="O521" s="665"/>
      <c r="P521" s="665"/>
      <c r="Q521" s="665"/>
      <c r="R521" s="665"/>
      <c r="S521" s="665" t="str">
        <f>Таблиця4[[#This Row],[C - COINS - COST]]&amp;"C"&amp;" | "&amp;Таблиця4[[#This Row],[A - TANKARDS - Drinks]]&amp;"A"&amp;" | "&amp;Таблиця4[[#This Row],[P - PIPES - hospitality]]&amp;" P"&amp;" | "&amp;Таблиця4[[#This Row],[D - DAGGERS - danger level]]&amp;"D"</f>
        <v>C | A |  P | D</v>
      </c>
      <c r="T521" s="665"/>
      <c r="U521" s="665"/>
      <c r="V521" s="665"/>
      <c r="W521" s="665" t="s">
        <v>19875</v>
      </c>
      <c r="X521" s="665" t="s">
        <v>4315</v>
      </c>
      <c r="Y521" s="665"/>
      <c r="Z521" s="665" t="str">
        <f>Таблиця4[[#This Row],[Descriptions2]]</f>
        <v/>
      </c>
      <c r="AA521" s="665" t="str">
        <f>Таблиця4[[#This Row],[Owner/Specific NPCs3]]</f>
        <v/>
      </c>
      <c r="AB521" s="665"/>
      <c r="AC521" s="665" t="s">
        <v>17102</v>
      </c>
      <c r="AD521" s="667" t="s">
        <v>17103</v>
      </c>
      <c r="AE521" s="671"/>
      <c r="AF521" s="665"/>
      <c r="AG521" s="665"/>
      <c r="AH521" s="665"/>
      <c r="AI521" s="665"/>
      <c r="AJ521" s="665"/>
      <c r="AK521" s="665"/>
      <c r="AL521" s="665"/>
      <c r="AM521" s="671"/>
      <c r="AN521" s="665"/>
      <c r="AO521" s="671"/>
      <c r="AP521" s="665"/>
      <c r="AQ521" s="671"/>
      <c r="AR521" s="636"/>
      <c r="AS521" s="636"/>
      <c r="AT521" s="636"/>
      <c r="AU521" s="636"/>
      <c r="AV521" s="671"/>
      <c r="AW521" s="636" t="str">
        <f>IFERROR(INDEX('02_LIVING_WATERDEEP'!$C$2:$C$200,MATCH(Таблиця4[[#This Row],[BUILDING NAME]],'02_LIVING_WATERDEEP'!$A$2:$A$200,0),1),"")</f>
        <v/>
      </c>
      <c r="AX521" s="636" t="str">
        <f>IFERROR(INDEX('02_LIVING_WATERDEEP'!$F$2:$F$200,MATCH(Таблиця4[[#This Row],[BUILDING NAME]],'02_LIVING_WATERDEEP'!$A$2:$A$200,0),1),"")</f>
        <v/>
      </c>
      <c r="AY521" s="636" t="str">
        <f>IFERROR(INDEX('02_LIVING_WATERDEEP'!$I$2:$I$200,MATCH(Таблиця4[[#This Row],[BUILDING NAME]],'02_LIVING_WATERDEEP'!$A$2:$A$200,0),1),"")</f>
        <v/>
      </c>
      <c r="AZ521" s="636" t="str">
        <f>IFERROR(INDEX('02_LIVING_WATERDEEP'!$J$2:$J$200,MATCH(Таблиця4[[#This Row],[BUILDING NAME]],'02_LIVING_WATERDEEP'!$A$2:$A$200,0),1),"")</f>
        <v/>
      </c>
      <c r="BA521" s="636" t="str">
        <f>IFERROR(INDEX('02_LIVING_WATERDEEP'!$K$2:$K$200,MATCH(Таблиця4[[#This Row],[BUILDING NAME]],'02_LIVING_WATERDEEP'!$A$2:$A$200,0),1),"")</f>
        <v/>
      </c>
      <c r="BB521" s="636" t="str">
        <f>IFERROR(INDEX('02_LIVING_WATERDEEP'!$L$2:$L$200,MATCH(Таблиця4[[#This Row],[BUILDING NAME]],'02_LIVING_WATERDEEP'!$A$2:$A$200,0),1),"")</f>
        <v/>
      </c>
      <c r="BC521" s="636" t="str">
        <f>IFERROR(INDEX('02_LIVING_WATERDEEP'!$M$2:$M$200,MATCH(Таблиця4[[#This Row],[BUILDING NAME]],'02_LIVING_WATERDEEP'!$A$2:$A$200,0),1),"")</f>
        <v/>
      </c>
      <c r="BD521" s="636"/>
      <c r="BE521" s="636"/>
      <c r="BF521" s="636"/>
      <c r="BG521" s="636"/>
      <c r="BH521" s="636"/>
      <c r="BI521" s="636"/>
      <c r="BJ521" s="636"/>
      <c r="BK521" s="636"/>
      <c r="BL521" s="636"/>
      <c r="BM521" s="636"/>
      <c r="BN521" s="636"/>
      <c r="BO521" s="636"/>
      <c r="BP521" s="636"/>
      <c r="BQ521" s="636"/>
      <c r="BR521" s="636"/>
      <c r="BS521" s="636"/>
      <c r="BT521" s="636"/>
      <c r="BU521" s="636" t="e">
        <f>MATCH(Таблиця4[[#This Row],[BUILDING NAME]],#REF!,0)</f>
        <v>#REF!</v>
      </c>
      <c r="BV521" s="636" t="e">
        <f>INDEX(#REF!,'02BUILD'!BU521,1)</f>
        <v>#REF!</v>
      </c>
      <c r="BW521" s="636" t="s">
        <v>20767</v>
      </c>
      <c r="BX521" s="636"/>
      <c r="BY521" s="636">
        <f>MATCH(Таблиця4[[#This Row],[BUILDING NAME]],Таблиця5[NAME],0)</f>
        <v>206</v>
      </c>
      <c r="BZ521" s="636">
        <f>INDEX(Таблиця5[[C - COINS - COST]:[ADDRESS]],'02BUILD'!$BY521,1)</f>
        <v>0</v>
      </c>
      <c r="CA521" s="636">
        <f>INDEX(Таблиця5[[C - COINS - COST]:[ADDRESS]],'02BUILD'!$BY521,2)</f>
        <v>0</v>
      </c>
      <c r="CB521" s="636">
        <f>INDEX(Таблиця5[[C - COINS - COST]:[ADDRESS]],'02BUILD'!$BY521,3)</f>
        <v>0</v>
      </c>
      <c r="CC521" s="636">
        <f>INDEX(Таблиця5[[C - COINS - COST]:[ADDRESS]],'02BUILD'!$BY521,4)</f>
        <v>0</v>
      </c>
      <c r="CD521" s="636" t="str">
        <f>INDEX(Таблиця5[[C - COINS - COST]:[ADDRESS]],'02BUILD'!$BY521,5)</f>
        <v/>
      </c>
      <c r="CE521" s="636" t="str">
        <f>INDEX(Таблиця5[[C - COINS - COST]:[ADDRESS]],'02BUILD'!$BY521,6)</f>
        <v>Tavern</v>
      </c>
      <c r="CF521" s="636">
        <f>INDEX(Таблиця5[[C - COINS - COST]:[ADDRESS]],'02BUILD'!$BY521,7)</f>
        <v>0</v>
      </c>
      <c r="CG521" s="636" t="str">
        <f>INDEX(Таблиця5[[C - COINS - COST]:[ADDRESS]],'02BUILD'!$BY521,8)</f>
        <v>(Tavern in Darselune Street, near Gulzindar Street)
at the edge of the sea and Castle wards, patron’s are a wide array of Waterdhavians, dark ale, night black loaves, shelves with broadsheets, Tavernmaid Arlanna BT11-17</v>
      </c>
      <c r="CH521" s="636">
        <f>INDEX(Таблиця5[[C - COINS - COST]:[ADDRESS]],'02BUILD'!$BY521,9)</f>
        <v>0</v>
      </c>
      <c r="CI521" s="636">
        <f>INDEX(Таблиця5[[C - COINS - COST]:[ADDRESS]],'02BUILD'!$BY521,10)</f>
        <v>0</v>
      </c>
    </row>
    <row r="522" spans="1:87" ht="16.5" hidden="1" thickTop="1" thickBot="1">
      <c r="A522" s="636"/>
      <c r="B522" s="665"/>
      <c r="C522" s="665"/>
      <c r="D522" s="636"/>
      <c r="E522" s="636"/>
      <c r="F522" s="665"/>
      <c r="G522" s="665"/>
      <c r="H522" s="665" t="s">
        <v>5725</v>
      </c>
      <c r="I522" s="665" t="s">
        <v>3971</v>
      </c>
      <c r="J522" s="665"/>
      <c r="K522" s="665" t="s">
        <v>2075</v>
      </c>
      <c r="L522" s="665"/>
      <c r="M522" s="665"/>
      <c r="N522" s="665" t="s">
        <v>131</v>
      </c>
      <c r="O522" s="665"/>
      <c r="P522" s="665"/>
      <c r="Q522" s="665"/>
      <c r="R522" s="665"/>
      <c r="S522" s="665" t="str">
        <f>Таблиця4[[#This Row],[C - COINS - COST]]&amp;"C"&amp;" | "&amp;Таблиця4[[#This Row],[A - TANKARDS - Drinks]]&amp;"A"&amp;" | "&amp;Таблиця4[[#This Row],[P - PIPES - hospitality]]&amp;" P"&amp;" | "&amp;Таблиця4[[#This Row],[D - DAGGERS - danger level]]&amp;"D"</f>
        <v>C | A |  P | D</v>
      </c>
      <c r="T522" s="665"/>
      <c r="U522" s="665"/>
      <c r="V522" s="665"/>
      <c r="W522" s="665" t="s">
        <v>19876</v>
      </c>
      <c r="X522" s="665" t="s">
        <v>4315</v>
      </c>
      <c r="Y522" s="665"/>
      <c r="Z522" s="665" t="str">
        <f>Таблиця4[[#This Row],[Descriptions2]]</f>
        <v/>
      </c>
      <c r="AA522" s="665" t="str">
        <f>Таблиця4[[#This Row],[Owner/Specific NPCs3]]</f>
        <v/>
      </c>
      <c r="AB522" s="665"/>
      <c r="AC522" s="666" t="s">
        <v>17106</v>
      </c>
      <c r="AD522" s="667"/>
      <c r="AE522" s="671"/>
      <c r="AF522" s="665"/>
      <c r="AG522" s="665"/>
      <c r="AH522" s="665"/>
      <c r="AI522" s="665"/>
      <c r="AJ522" s="665"/>
      <c r="AK522" s="665"/>
      <c r="AL522" s="665"/>
      <c r="AM522" s="671"/>
      <c r="AN522" s="665"/>
      <c r="AO522" s="671"/>
      <c r="AP522" s="665"/>
      <c r="AQ522" s="671"/>
      <c r="AR522" s="636"/>
      <c r="AS522" s="636"/>
      <c r="AT522" s="636"/>
      <c r="AU522" s="636"/>
      <c r="AV522" s="671"/>
      <c r="AW522" s="636" t="str">
        <f>IFERROR(INDEX('02_LIVING_WATERDEEP'!$C$2:$C$200,MATCH(Таблиця4[[#This Row],[BUILDING NAME]],'02_LIVING_WATERDEEP'!$A$2:$A$200,0),1),"")</f>
        <v/>
      </c>
      <c r="AX522" s="636" t="str">
        <f>IFERROR(INDEX('02_LIVING_WATERDEEP'!$F$2:$F$200,MATCH(Таблиця4[[#This Row],[BUILDING NAME]],'02_LIVING_WATERDEEP'!$A$2:$A$200,0),1),"")</f>
        <v/>
      </c>
      <c r="AY522" s="636" t="str">
        <f>IFERROR(INDEX('02_LIVING_WATERDEEP'!$I$2:$I$200,MATCH(Таблиця4[[#This Row],[BUILDING NAME]],'02_LIVING_WATERDEEP'!$A$2:$A$200,0),1),"")</f>
        <v/>
      </c>
      <c r="AZ522" s="636" t="str">
        <f>IFERROR(INDEX('02_LIVING_WATERDEEP'!$J$2:$J$200,MATCH(Таблиця4[[#This Row],[BUILDING NAME]],'02_LIVING_WATERDEEP'!$A$2:$A$200,0),1),"")</f>
        <v/>
      </c>
      <c r="BA522" s="636" t="str">
        <f>IFERROR(INDEX('02_LIVING_WATERDEEP'!$K$2:$K$200,MATCH(Таблиця4[[#This Row],[BUILDING NAME]],'02_LIVING_WATERDEEP'!$A$2:$A$200,0),1),"")</f>
        <v/>
      </c>
      <c r="BB522" s="636" t="str">
        <f>IFERROR(INDEX('02_LIVING_WATERDEEP'!$L$2:$L$200,MATCH(Таблиця4[[#This Row],[BUILDING NAME]],'02_LIVING_WATERDEEP'!$A$2:$A$200,0),1),"")</f>
        <v/>
      </c>
      <c r="BC522" s="636" t="str">
        <f>IFERROR(INDEX('02_LIVING_WATERDEEP'!$M$2:$M$200,MATCH(Таблиця4[[#This Row],[BUILDING NAME]],'02_LIVING_WATERDEEP'!$A$2:$A$200,0),1),"")</f>
        <v/>
      </c>
      <c r="BD522" s="636"/>
      <c r="BE522" s="636"/>
      <c r="BF522" s="636"/>
      <c r="BG522" s="636"/>
      <c r="BH522" s="636"/>
      <c r="BI522" s="636"/>
      <c r="BJ522" s="636"/>
      <c r="BK522" s="636"/>
      <c r="BL522" s="636"/>
      <c r="BM522" s="636"/>
      <c r="BN522" s="636"/>
      <c r="BO522" s="636"/>
      <c r="BP522" s="636"/>
      <c r="BQ522" s="636"/>
      <c r="BR522" s="636"/>
      <c r="BS522" s="636"/>
      <c r="BT522" s="636"/>
      <c r="BU522" s="636" t="e">
        <f>MATCH(Таблиця4[[#This Row],[BUILDING NAME]],#REF!,0)</f>
        <v>#REF!</v>
      </c>
      <c r="BV522" s="636" t="e">
        <f>INDEX(#REF!,'02BUILD'!BU522,1)</f>
        <v>#REF!</v>
      </c>
      <c r="BW522" s="636" t="s">
        <v>20784</v>
      </c>
      <c r="BX522" s="636"/>
      <c r="BY522" s="636" t="e">
        <f>MATCH(Таблиця4[[#This Row],[BUILDING NAME]],Таблиця5[NAME],0)</f>
        <v>#N/A</v>
      </c>
      <c r="BZ522" s="636" t="e">
        <f>INDEX(Таблиця5[[C - COINS - COST]:[ADDRESS]],'02BUILD'!$BY522,1)</f>
        <v>#N/A</v>
      </c>
      <c r="CA522" s="636" t="e">
        <f>INDEX(Таблиця5[[C - COINS - COST]:[ADDRESS]],'02BUILD'!$BY522,2)</f>
        <v>#N/A</v>
      </c>
      <c r="CB522" s="636" t="e">
        <f>INDEX(Таблиця5[[C - COINS - COST]:[ADDRESS]],'02BUILD'!$BY522,3)</f>
        <v>#N/A</v>
      </c>
      <c r="CC522" s="636" t="e">
        <f>INDEX(Таблиця5[[C - COINS - COST]:[ADDRESS]],'02BUILD'!$BY522,4)</f>
        <v>#N/A</v>
      </c>
      <c r="CD522" s="636" t="e">
        <f>INDEX(Таблиця5[[C - COINS - COST]:[ADDRESS]],'02BUILD'!$BY522,5)</f>
        <v>#N/A</v>
      </c>
      <c r="CE522" s="636" t="e">
        <f>INDEX(Таблиця5[[C - COINS - COST]:[ADDRESS]],'02BUILD'!$BY522,6)</f>
        <v>#N/A</v>
      </c>
      <c r="CF522" s="636" t="e">
        <f>INDEX(Таблиця5[[C - COINS - COST]:[ADDRESS]],'02BUILD'!$BY522,7)</f>
        <v>#N/A</v>
      </c>
      <c r="CG522" s="636" t="e">
        <f>INDEX(Таблиця5[[C - COINS - COST]:[ADDRESS]],'02BUILD'!$BY522,8)</f>
        <v>#N/A</v>
      </c>
      <c r="CH522" s="636" t="e">
        <f>INDEX(Таблиця5[[C - COINS - COST]:[ADDRESS]],'02BUILD'!$BY522,9)</f>
        <v>#N/A</v>
      </c>
      <c r="CI522" s="636" t="e">
        <f>INDEX(Таблиця5[[C - COINS - COST]:[ADDRESS]],'02BUILD'!$BY522,10)</f>
        <v>#N/A</v>
      </c>
    </row>
    <row r="523" spans="1:87" ht="16.5" hidden="1" thickTop="1" thickBot="1">
      <c r="A523" s="636"/>
      <c r="B523" s="665"/>
      <c r="C523" s="665"/>
      <c r="D523" s="636"/>
      <c r="E523" s="636"/>
      <c r="F523" s="665"/>
      <c r="G523" s="665"/>
      <c r="H523" s="665" t="s">
        <v>5723</v>
      </c>
      <c r="I523" s="665" t="s">
        <v>3971</v>
      </c>
      <c r="J523" s="665" t="s">
        <v>17104</v>
      </c>
      <c r="K523" s="665" t="s">
        <v>2093</v>
      </c>
      <c r="L523" s="665"/>
      <c r="M523" s="665"/>
      <c r="N523" s="665"/>
      <c r="O523" s="665"/>
      <c r="P523" s="665"/>
      <c r="Q523" s="665"/>
      <c r="R523" s="665"/>
      <c r="S523" s="665" t="str">
        <f>Таблиця4[[#This Row],[C - COINS - COST]]&amp;"C"&amp;" | "&amp;Таблиця4[[#This Row],[A - TANKARDS - Drinks]]&amp;"A"&amp;" | "&amp;Таблиця4[[#This Row],[P - PIPES - hospitality]]&amp;" P"&amp;" | "&amp;Таблиця4[[#This Row],[D - DAGGERS - danger level]]&amp;"D"</f>
        <v>C | A |  P | D</v>
      </c>
      <c r="T523" s="665"/>
      <c r="U523" s="665"/>
      <c r="V523" s="665"/>
      <c r="W523" s="665" t="s">
        <v>18403</v>
      </c>
      <c r="X523" s="665" t="s">
        <v>4315</v>
      </c>
      <c r="Y523" s="665"/>
      <c r="Z523" s="665" t="str">
        <f>Таблиця4[[#This Row],[Descriptions2]]</f>
        <v/>
      </c>
      <c r="AA523" s="665" t="str">
        <f>Таблиця4[[#This Row],[Owner/Specific NPCs3]]</f>
        <v/>
      </c>
      <c r="AB523" s="665"/>
      <c r="AC523" s="673" t="s">
        <v>18403</v>
      </c>
      <c r="AD523" s="667"/>
      <c r="AE523" s="671"/>
      <c r="AF523" s="665"/>
      <c r="AG523" s="665"/>
      <c r="AH523" s="665"/>
      <c r="AI523" s="665"/>
      <c r="AJ523" s="665"/>
      <c r="AK523" s="665"/>
      <c r="AL523" s="665"/>
      <c r="AM523" s="671"/>
      <c r="AN523" s="665"/>
      <c r="AO523" s="671"/>
      <c r="AP523" s="665"/>
      <c r="AQ523" s="671"/>
      <c r="AR523" s="636"/>
      <c r="AS523" s="636"/>
      <c r="AT523" s="636"/>
      <c r="AU523" s="636"/>
      <c r="AV523" s="671"/>
      <c r="AW523" s="636" t="str">
        <f>IFERROR(INDEX('02_LIVING_WATERDEEP'!$C$2:$C$200,MATCH(Таблиця4[[#This Row],[BUILDING NAME]],'02_LIVING_WATERDEEP'!$A$2:$A$200,0),1),"")</f>
        <v/>
      </c>
      <c r="AX523" s="636" t="str">
        <f>IFERROR(INDEX('02_LIVING_WATERDEEP'!$F$2:$F$200,MATCH(Таблиця4[[#This Row],[BUILDING NAME]],'02_LIVING_WATERDEEP'!$A$2:$A$200,0),1),"")</f>
        <v/>
      </c>
      <c r="AY523" s="636" t="str">
        <f>IFERROR(INDEX('02_LIVING_WATERDEEP'!$I$2:$I$200,MATCH(Таблиця4[[#This Row],[BUILDING NAME]],'02_LIVING_WATERDEEP'!$A$2:$A$200,0),1),"")</f>
        <v/>
      </c>
      <c r="AZ523" s="636" t="str">
        <f>IFERROR(INDEX('02_LIVING_WATERDEEP'!$J$2:$J$200,MATCH(Таблиця4[[#This Row],[BUILDING NAME]],'02_LIVING_WATERDEEP'!$A$2:$A$200,0),1),"")</f>
        <v/>
      </c>
      <c r="BA523" s="636" t="str">
        <f>IFERROR(INDEX('02_LIVING_WATERDEEP'!$K$2:$K$200,MATCH(Таблиця4[[#This Row],[BUILDING NAME]],'02_LIVING_WATERDEEP'!$A$2:$A$200,0),1),"")</f>
        <v/>
      </c>
      <c r="BB523" s="636" t="str">
        <f>IFERROR(INDEX('02_LIVING_WATERDEEP'!$L$2:$L$200,MATCH(Таблиця4[[#This Row],[BUILDING NAME]],'02_LIVING_WATERDEEP'!$A$2:$A$200,0),1),"")</f>
        <v/>
      </c>
      <c r="BC523" s="636" t="str">
        <f>IFERROR(INDEX('02_LIVING_WATERDEEP'!$M$2:$M$200,MATCH(Таблиця4[[#This Row],[BUILDING NAME]],'02_LIVING_WATERDEEP'!$A$2:$A$200,0),1),"")</f>
        <v/>
      </c>
      <c r="BD523" s="636"/>
      <c r="BE523" s="636"/>
      <c r="BF523" s="636"/>
      <c r="BG523" s="636"/>
      <c r="BH523" s="636"/>
      <c r="BI523" s="636"/>
      <c r="BJ523" s="636"/>
      <c r="BK523" s="636"/>
      <c r="BL523" s="636"/>
      <c r="BM523" s="636"/>
      <c r="BN523" s="636"/>
      <c r="BO523" s="636"/>
      <c r="BP523" s="636"/>
      <c r="BQ523" s="636"/>
      <c r="BR523" s="636"/>
      <c r="BS523" s="636"/>
      <c r="BT523" s="636"/>
      <c r="BU523" s="636" t="e">
        <f>MATCH(Таблиця4[[#This Row],[BUILDING NAME]],#REF!,0)</f>
        <v>#REF!</v>
      </c>
      <c r="BV523" s="636" t="e">
        <f>INDEX(#REF!,'02BUILD'!BU523,1)</f>
        <v>#REF!</v>
      </c>
      <c r="BW523" s="636">
        <v>0</v>
      </c>
      <c r="BX523" s="636"/>
      <c r="BY523" s="636">
        <f>MATCH(Таблиця4[[#This Row],[BUILDING NAME]],Таблиця5[NAME],0)</f>
        <v>207</v>
      </c>
      <c r="BZ523" s="636">
        <f>INDEX(Таблиця5[[C - COINS - COST]:[ADDRESS]],'02BUILD'!$BY523,1)</f>
        <v>0</v>
      </c>
      <c r="CA523" s="636">
        <f>INDEX(Таблиця5[[C - COINS - COST]:[ADDRESS]],'02BUILD'!$BY523,2)</f>
        <v>0</v>
      </c>
      <c r="CB523" s="636">
        <f>INDEX(Таблиця5[[C - COINS - COST]:[ADDRESS]],'02BUILD'!$BY523,3)</f>
        <v>0</v>
      </c>
      <c r="CC523" s="636">
        <f>INDEX(Таблиця5[[C - COINS - COST]:[ADDRESS]],'02BUILD'!$BY523,4)</f>
        <v>0</v>
      </c>
      <c r="CD523" s="636" t="str">
        <f>INDEX(Таблиця5[[C - COINS - COST]:[ADDRESS]],'02BUILD'!$BY523,5)</f>
        <v/>
      </c>
      <c r="CE523" s="636" t="str">
        <f>INDEX(Таблиця5[[C - COINS - COST]:[ADDRESS]],'02BUILD'!$BY523,6)</f>
        <v>Tavern</v>
      </c>
      <c r="CF523" s="636">
        <f>INDEX(Таблиця5[[C - COINS - COST]:[ADDRESS]],'02BUILD'!$BY523,7)</f>
        <v>0</v>
      </c>
      <c r="CG523" s="636" t="str">
        <f>INDEX(Таблиця5[[C - COINS - COST]:[ADDRESS]],'02BUILD'!$BY523,8)</f>
        <v xml:space="preserve">Taverne, Corner of Morningstar Way, (Grey-stoned) Stormstar Ride, Aurrenar Street crossing) BT88
</v>
      </c>
      <c r="CH523" s="636">
        <f>INDEX(Таблиця5[[C - COINS - COST]:[ADDRESS]],'02BUILD'!$BY523,9)</f>
        <v>0</v>
      </c>
      <c r="CI523" s="636">
        <f>INDEX(Таблиця5[[C - COINS - COST]:[ADDRESS]],'02BUILD'!$BY523,10)</f>
        <v>0</v>
      </c>
    </row>
    <row r="524" spans="1:87" ht="16.5" hidden="1" thickTop="1" thickBot="1">
      <c r="A524" s="636"/>
      <c r="B524" s="665"/>
      <c r="C524" s="665"/>
      <c r="D524" s="636"/>
      <c r="E524" s="636"/>
      <c r="F524" s="665"/>
      <c r="G524" s="665"/>
      <c r="H524" s="665" t="s">
        <v>5726</v>
      </c>
      <c r="I524" s="665" t="s">
        <v>3971</v>
      </c>
      <c r="J524" s="665"/>
      <c r="K524" s="665" t="s">
        <v>2101</v>
      </c>
      <c r="L524" s="665"/>
      <c r="M524" s="665"/>
      <c r="N524" s="665"/>
      <c r="O524" s="665"/>
      <c r="P524" s="665"/>
      <c r="Q524" s="665"/>
      <c r="R524" s="665"/>
      <c r="S524" s="665" t="str">
        <f>Таблиця4[[#This Row],[C - COINS - COST]]&amp;"C"&amp;" | "&amp;Таблиця4[[#This Row],[A - TANKARDS - Drinks]]&amp;"A"&amp;" | "&amp;Таблиця4[[#This Row],[P - PIPES - hospitality]]&amp;" P"&amp;" | "&amp;Таблиця4[[#This Row],[D - DAGGERS - danger level]]&amp;"D"</f>
        <v>C | A |  P | D</v>
      </c>
      <c r="T524" s="665"/>
      <c r="U524" s="665"/>
      <c r="V524" s="665"/>
      <c r="W524" s="665" t="s">
        <v>19877</v>
      </c>
      <c r="X524" s="665" t="s">
        <v>4315</v>
      </c>
      <c r="Y524" s="665"/>
      <c r="Z524" s="665" t="str">
        <f>Таблиця4[[#This Row],[Descriptions2]]</f>
        <v/>
      </c>
      <c r="AA524" s="665" t="str">
        <f>Таблиця4[[#This Row],[Owner/Specific NPCs3]]</f>
        <v/>
      </c>
      <c r="AB524" s="665"/>
      <c r="AC524" s="666" t="s">
        <v>5857</v>
      </c>
      <c r="AD524" s="667"/>
      <c r="AE524" s="671"/>
      <c r="AF524" s="665"/>
      <c r="AG524" s="665"/>
      <c r="AH524" s="665"/>
      <c r="AI524" s="665"/>
      <c r="AJ524" s="665"/>
      <c r="AK524" s="665"/>
      <c r="AL524" s="665"/>
      <c r="AM524" s="671"/>
      <c r="AN524" s="665"/>
      <c r="AO524" s="671"/>
      <c r="AP524" s="665"/>
      <c r="AQ524" s="671"/>
      <c r="AR524" s="636"/>
      <c r="AS524" s="636"/>
      <c r="AT524" s="636"/>
      <c r="AU524" s="636"/>
      <c r="AV524" s="671"/>
      <c r="AW524" s="636" t="str">
        <f>IFERROR(INDEX('02_LIVING_WATERDEEP'!$C$2:$C$200,MATCH(Таблиця4[[#This Row],[BUILDING NAME]],'02_LIVING_WATERDEEP'!$A$2:$A$200,0),1),"")</f>
        <v/>
      </c>
      <c r="AX524" s="636" t="str">
        <f>IFERROR(INDEX('02_LIVING_WATERDEEP'!$F$2:$F$200,MATCH(Таблиця4[[#This Row],[BUILDING NAME]],'02_LIVING_WATERDEEP'!$A$2:$A$200,0),1),"")</f>
        <v/>
      </c>
      <c r="AY524" s="636" t="str">
        <f>IFERROR(INDEX('02_LIVING_WATERDEEP'!$I$2:$I$200,MATCH(Таблиця4[[#This Row],[BUILDING NAME]],'02_LIVING_WATERDEEP'!$A$2:$A$200,0),1),"")</f>
        <v/>
      </c>
      <c r="AZ524" s="636" t="str">
        <f>IFERROR(INDEX('02_LIVING_WATERDEEP'!$J$2:$J$200,MATCH(Таблиця4[[#This Row],[BUILDING NAME]],'02_LIVING_WATERDEEP'!$A$2:$A$200,0),1),"")</f>
        <v/>
      </c>
      <c r="BA524" s="636" t="str">
        <f>IFERROR(INDEX('02_LIVING_WATERDEEP'!$K$2:$K$200,MATCH(Таблиця4[[#This Row],[BUILDING NAME]],'02_LIVING_WATERDEEP'!$A$2:$A$200,0),1),"")</f>
        <v/>
      </c>
      <c r="BB524" s="636" t="str">
        <f>IFERROR(INDEX('02_LIVING_WATERDEEP'!$L$2:$L$200,MATCH(Таблиця4[[#This Row],[BUILDING NAME]],'02_LIVING_WATERDEEP'!$A$2:$A$200,0),1),"")</f>
        <v/>
      </c>
      <c r="BC524" s="636" t="str">
        <f>IFERROR(INDEX('02_LIVING_WATERDEEP'!$M$2:$M$200,MATCH(Таблиця4[[#This Row],[BUILDING NAME]],'02_LIVING_WATERDEEP'!$A$2:$A$200,0),1),"")</f>
        <v/>
      </c>
      <c r="BD524" s="636"/>
      <c r="BE524" s="636"/>
      <c r="BF524" s="636"/>
      <c r="BG524" s="636"/>
      <c r="BH524" s="636"/>
      <c r="BI524" s="636"/>
      <c r="BJ524" s="636"/>
      <c r="BK524" s="636"/>
      <c r="BL524" s="636"/>
      <c r="BM524" s="636"/>
      <c r="BN524" s="636"/>
      <c r="BO524" s="636"/>
      <c r="BP524" s="636"/>
      <c r="BQ524" s="636"/>
      <c r="BR524" s="636"/>
      <c r="BS524" s="636"/>
      <c r="BT524" s="636"/>
      <c r="BU524" s="636" t="e">
        <f>MATCH(Таблиця4[[#This Row],[BUILDING NAME]],#REF!,0)</f>
        <v>#REF!</v>
      </c>
      <c r="BV524" s="636" t="e">
        <f>INDEX(#REF!,'02BUILD'!BU524,1)</f>
        <v>#REF!</v>
      </c>
      <c r="BW524" s="636" t="s">
        <v>20768</v>
      </c>
      <c r="BX524" s="636"/>
      <c r="BY524" s="636" t="e">
        <f>MATCH(Таблиця4[[#This Row],[BUILDING NAME]],Таблиця5[NAME],0)</f>
        <v>#N/A</v>
      </c>
      <c r="BZ524" s="636" t="e">
        <f>INDEX(Таблиця5[[C - COINS - COST]:[ADDRESS]],'02BUILD'!$BY524,1)</f>
        <v>#N/A</v>
      </c>
      <c r="CA524" s="636" t="e">
        <f>INDEX(Таблиця5[[C - COINS - COST]:[ADDRESS]],'02BUILD'!$BY524,2)</f>
        <v>#N/A</v>
      </c>
      <c r="CB524" s="636" t="e">
        <f>INDEX(Таблиця5[[C - COINS - COST]:[ADDRESS]],'02BUILD'!$BY524,3)</f>
        <v>#N/A</v>
      </c>
      <c r="CC524" s="636" t="e">
        <f>INDEX(Таблиця5[[C - COINS - COST]:[ADDRESS]],'02BUILD'!$BY524,4)</f>
        <v>#N/A</v>
      </c>
      <c r="CD524" s="636" t="e">
        <f>INDEX(Таблиця5[[C - COINS - COST]:[ADDRESS]],'02BUILD'!$BY524,5)</f>
        <v>#N/A</v>
      </c>
      <c r="CE524" s="636" t="e">
        <f>INDEX(Таблиця5[[C - COINS - COST]:[ADDRESS]],'02BUILD'!$BY524,6)</f>
        <v>#N/A</v>
      </c>
      <c r="CF524" s="636" t="e">
        <f>INDEX(Таблиця5[[C - COINS - COST]:[ADDRESS]],'02BUILD'!$BY524,7)</f>
        <v>#N/A</v>
      </c>
      <c r="CG524" s="636" t="e">
        <f>INDEX(Таблиця5[[C - COINS - COST]:[ADDRESS]],'02BUILD'!$BY524,8)</f>
        <v>#N/A</v>
      </c>
      <c r="CH524" s="636" t="e">
        <f>INDEX(Таблиця5[[C - COINS - COST]:[ADDRESS]],'02BUILD'!$BY524,9)</f>
        <v>#N/A</v>
      </c>
      <c r="CI524" s="636" t="e">
        <f>INDEX(Таблиця5[[C - COINS - COST]:[ADDRESS]],'02BUILD'!$BY524,10)</f>
        <v>#N/A</v>
      </c>
    </row>
    <row r="525" spans="1:87" ht="16.5" hidden="1" thickTop="1" thickBot="1">
      <c r="A525" s="636"/>
      <c r="B525" s="665"/>
      <c r="C525" s="665"/>
      <c r="D525" s="636"/>
      <c r="E525" s="636"/>
      <c r="F525" s="665"/>
      <c r="G525" s="665"/>
      <c r="H525" s="665" t="s">
        <v>5727</v>
      </c>
      <c r="I525" s="665" t="s">
        <v>3971</v>
      </c>
      <c r="J525" s="665"/>
      <c r="K525" s="665" t="s">
        <v>20930</v>
      </c>
      <c r="L525" s="665"/>
      <c r="M525" s="665"/>
      <c r="N525" s="665"/>
      <c r="O525" s="665"/>
      <c r="P525" s="665"/>
      <c r="Q525" s="665"/>
      <c r="R525" s="665"/>
      <c r="S525" s="665" t="str">
        <f>Таблиця4[[#This Row],[C - COINS - COST]]&amp;"C"&amp;" | "&amp;Таблиця4[[#This Row],[A - TANKARDS - Drinks]]&amp;"A"&amp;" | "&amp;Таблиця4[[#This Row],[P - PIPES - hospitality]]&amp;" P"&amp;" | "&amp;Таблиця4[[#This Row],[D - DAGGERS - danger level]]&amp;"D"</f>
        <v>C | A |  P | D</v>
      </c>
      <c r="T525" s="665"/>
      <c r="U525" s="665"/>
      <c r="V525" s="665"/>
      <c r="W525" s="665" t="s">
        <v>19878</v>
      </c>
      <c r="X525" s="665" t="s">
        <v>4315</v>
      </c>
      <c r="Y525" s="665"/>
      <c r="Z525" s="665" t="str">
        <f>Таблиця4[[#This Row],[Descriptions2]]</f>
        <v/>
      </c>
      <c r="AA525" s="665" t="str">
        <f>Таблиця4[[#This Row],[Owner/Specific NPCs3]]</f>
        <v/>
      </c>
      <c r="AB525" s="665"/>
      <c r="AC525" s="666" t="s">
        <v>5858</v>
      </c>
      <c r="AD525" s="667"/>
      <c r="AE525" s="671"/>
      <c r="AF525" s="665"/>
      <c r="AG525" s="665"/>
      <c r="AH525" s="665"/>
      <c r="AI525" s="665"/>
      <c r="AJ525" s="665"/>
      <c r="AK525" s="665"/>
      <c r="AL525" s="665"/>
      <c r="AM525" s="671"/>
      <c r="AN525" s="665"/>
      <c r="AO525" s="671"/>
      <c r="AP525" s="665"/>
      <c r="AQ525" s="671"/>
      <c r="AR525" s="636"/>
      <c r="AS525" s="636"/>
      <c r="AT525" s="636"/>
      <c r="AU525" s="636"/>
      <c r="AV525" s="671"/>
      <c r="AW525" s="636" t="str">
        <f>IFERROR(INDEX('02_LIVING_WATERDEEP'!$C$2:$C$200,MATCH(Таблиця4[[#This Row],[BUILDING NAME]],'02_LIVING_WATERDEEP'!$A$2:$A$200,0),1),"")</f>
        <v/>
      </c>
      <c r="AX525" s="636" t="str">
        <f>IFERROR(INDEX('02_LIVING_WATERDEEP'!$F$2:$F$200,MATCH(Таблиця4[[#This Row],[BUILDING NAME]],'02_LIVING_WATERDEEP'!$A$2:$A$200,0),1),"")</f>
        <v/>
      </c>
      <c r="AY525" s="636" t="str">
        <f>IFERROR(INDEX('02_LIVING_WATERDEEP'!$I$2:$I$200,MATCH(Таблиця4[[#This Row],[BUILDING NAME]],'02_LIVING_WATERDEEP'!$A$2:$A$200,0),1),"")</f>
        <v/>
      </c>
      <c r="AZ525" s="636" t="str">
        <f>IFERROR(INDEX('02_LIVING_WATERDEEP'!$J$2:$J$200,MATCH(Таблиця4[[#This Row],[BUILDING NAME]],'02_LIVING_WATERDEEP'!$A$2:$A$200,0),1),"")</f>
        <v/>
      </c>
      <c r="BA525" s="636" t="str">
        <f>IFERROR(INDEX('02_LIVING_WATERDEEP'!$K$2:$K$200,MATCH(Таблиця4[[#This Row],[BUILDING NAME]],'02_LIVING_WATERDEEP'!$A$2:$A$200,0),1),"")</f>
        <v/>
      </c>
      <c r="BB525" s="636" t="str">
        <f>IFERROR(INDEX('02_LIVING_WATERDEEP'!$L$2:$L$200,MATCH(Таблиця4[[#This Row],[BUILDING NAME]],'02_LIVING_WATERDEEP'!$A$2:$A$200,0),1),"")</f>
        <v/>
      </c>
      <c r="BC525" s="636" t="str">
        <f>IFERROR(INDEX('02_LIVING_WATERDEEP'!$M$2:$M$200,MATCH(Таблиця4[[#This Row],[BUILDING NAME]],'02_LIVING_WATERDEEP'!$A$2:$A$200,0),1),"")</f>
        <v/>
      </c>
      <c r="BD525" s="636"/>
      <c r="BE525" s="636"/>
      <c r="BF525" s="636"/>
      <c r="BG525" s="636"/>
      <c r="BH525" s="636"/>
      <c r="BI525" s="636"/>
      <c r="BJ525" s="636"/>
      <c r="BK525" s="636"/>
      <c r="BL525" s="636"/>
      <c r="BM525" s="636"/>
      <c r="BN525" s="636"/>
      <c r="BO525" s="636"/>
      <c r="BP525" s="636"/>
      <c r="BQ525" s="636"/>
      <c r="BR525" s="636"/>
      <c r="BS525" s="636"/>
      <c r="BT525" s="636"/>
      <c r="BU525" s="636" t="e">
        <f>MATCH(Таблиця4[[#This Row],[BUILDING NAME]],#REF!,0)</f>
        <v>#REF!</v>
      </c>
      <c r="BV525" s="636" t="e">
        <f>INDEX(#REF!,'02BUILD'!BU525,1)</f>
        <v>#REF!</v>
      </c>
      <c r="BW525" s="636" t="s">
        <v>20667</v>
      </c>
      <c r="BX525" s="636"/>
      <c r="BY525" s="636" t="e">
        <f>MATCH(Таблиця4[[#This Row],[BUILDING NAME]],Таблиця5[NAME],0)</f>
        <v>#N/A</v>
      </c>
      <c r="BZ525" s="636" t="e">
        <f>INDEX(Таблиця5[[C - COINS - COST]:[ADDRESS]],'02BUILD'!$BY525,1)</f>
        <v>#N/A</v>
      </c>
      <c r="CA525" s="636" t="e">
        <f>INDEX(Таблиця5[[C - COINS - COST]:[ADDRESS]],'02BUILD'!$BY525,2)</f>
        <v>#N/A</v>
      </c>
      <c r="CB525" s="636" t="e">
        <f>INDEX(Таблиця5[[C - COINS - COST]:[ADDRESS]],'02BUILD'!$BY525,3)</f>
        <v>#N/A</v>
      </c>
      <c r="CC525" s="636" t="e">
        <f>INDEX(Таблиця5[[C - COINS - COST]:[ADDRESS]],'02BUILD'!$BY525,4)</f>
        <v>#N/A</v>
      </c>
      <c r="CD525" s="636" t="e">
        <f>INDEX(Таблиця5[[C - COINS - COST]:[ADDRESS]],'02BUILD'!$BY525,5)</f>
        <v>#N/A</v>
      </c>
      <c r="CE525" s="636" t="e">
        <f>INDEX(Таблиця5[[C - COINS - COST]:[ADDRESS]],'02BUILD'!$BY525,6)</f>
        <v>#N/A</v>
      </c>
      <c r="CF525" s="636" t="e">
        <f>INDEX(Таблиця5[[C - COINS - COST]:[ADDRESS]],'02BUILD'!$BY525,7)</f>
        <v>#N/A</v>
      </c>
      <c r="CG525" s="636" t="e">
        <f>INDEX(Таблиця5[[C - COINS - COST]:[ADDRESS]],'02BUILD'!$BY525,8)</f>
        <v>#N/A</v>
      </c>
      <c r="CH525" s="636" t="e">
        <f>INDEX(Таблиця5[[C - COINS - COST]:[ADDRESS]],'02BUILD'!$BY525,9)</f>
        <v>#N/A</v>
      </c>
      <c r="CI525" s="636" t="e">
        <f>INDEX(Таблиця5[[C - COINS - COST]:[ADDRESS]],'02BUILD'!$BY525,10)</f>
        <v>#N/A</v>
      </c>
    </row>
    <row r="526" spans="1:87" ht="17.25" hidden="1" thickTop="1" thickBot="1">
      <c r="A526" s="636"/>
      <c r="B526" s="665"/>
      <c r="C526" s="665"/>
      <c r="D526" s="636"/>
      <c r="E526" s="636"/>
      <c r="F526" s="665"/>
      <c r="G526" s="665"/>
      <c r="H526" s="665" t="s">
        <v>5728</v>
      </c>
      <c r="I526" s="665" t="s">
        <v>3971</v>
      </c>
      <c r="J526" s="940" t="s">
        <v>21554</v>
      </c>
      <c r="K526" s="665" t="s">
        <v>20930</v>
      </c>
      <c r="L526" s="665"/>
      <c r="M526" s="665"/>
      <c r="N526" s="665"/>
      <c r="O526" s="665"/>
      <c r="P526" s="665"/>
      <c r="Q526" s="665"/>
      <c r="R526" s="665"/>
      <c r="S526" s="665" t="str">
        <f>Таблиця4[[#This Row],[C - COINS - COST]]&amp;"C"&amp;" | "&amp;Таблиця4[[#This Row],[A - TANKARDS - Drinks]]&amp;"A"&amp;" | "&amp;Таблиця4[[#This Row],[P - PIPES - hospitality]]&amp;" P"&amp;" | "&amp;Таблиця4[[#This Row],[D - DAGGERS - danger level]]&amp;"D"</f>
        <v>C | A |  P | D</v>
      </c>
      <c r="T526" s="665"/>
      <c r="U526" s="665"/>
      <c r="V526" s="665"/>
      <c r="W526" s="673" t="s">
        <v>21436</v>
      </c>
      <c r="X526" s="665" t="s">
        <v>4315</v>
      </c>
      <c r="Y526" s="665"/>
      <c r="Z526" s="665" t="str">
        <f>Таблиця4[[#This Row],[Descriptions2]]</f>
        <v/>
      </c>
      <c r="AA526" s="665" t="str">
        <f>Таблиця4[[#This Row],[Owner/Specific NPCs3]]</f>
        <v/>
      </c>
      <c r="AB526" s="665"/>
      <c r="AC526" s="666" t="s">
        <v>5859</v>
      </c>
      <c r="AD526" s="667"/>
      <c r="AE526" s="671"/>
      <c r="AF526" s="665"/>
      <c r="AG526" s="665"/>
      <c r="AH526" s="665"/>
      <c r="AI526" s="665"/>
      <c r="AJ526" s="665"/>
      <c r="AK526" s="665"/>
      <c r="AL526" s="665"/>
      <c r="AM526" s="671"/>
      <c r="AN526" s="665"/>
      <c r="AO526" s="671"/>
      <c r="AP526" s="665"/>
      <c r="AQ526" s="671"/>
      <c r="AR526" s="636"/>
      <c r="AS526" s="636"/>
      <c r="AT526" s="636"/>
      <c r="AU526" s="636"/>
      <c r="AV526" s="671"/>
      <c r="AW526" s="636" t="str">
        <f>IFERROR(INDEX('02_LIVING_WATERDEEP'!$C$2:$C$200,MATCH(Таблиця4[[#This Row],[BUILDING NAME]],'02_LIVING_WATERDEEP'!$A$2:$A$200,0),1),"")</f>
        <v/>
      </c>
      <c r="AX526" s="636" t="str">
        <f>IFERROR(INDEX('02_LIVING_WATERDEEP'!$F$2:$F$200,MATCH(Таблиця4[[#This Row],[BUILDING NAME]],'02_LIVING_WATERDEEP'!$A$2:$A$200,0),1),"")</f>
        <v/>
      </c>
      <c r="AY526" s="636" t="str">
        <f>IFERROR(INDEX('02_LIVING_WATERDEEP'!$I$2:$I$200,MATCH(Таблиця4[[#This Row],[BUILDING NAME]],'02_LIVING_WATERDEEP'!$A$2:$A$200,0),1),"")</f>
        <v/>
      </c>
      <c r="AZ526" s="636" t="str">
        <f>IFERROR(INDEX('02_LIVING_WATERDEEP'!$J$2:$J$200,MATCH(Таблиця4[[#This Row],[BUILDING NAME]],'02_LIVING_WATERDEEP'!$A$2:$A$200,0),1),"")</f>
        <v/>
      </c>
      <c r="BA526" s="636" t="str">
        <f>IFERROR(INDEX('02_LIVING_WATERDEEP'!$K$2:$K$200,MATCH(Таблиця4[[#This Row],[BUILDING NAME]],'02_LIVING_WATERDEEP'!$A$2:$A$200,0),1),"")</f>
        <v/>
      </c>
      <c r="BB526" s="636" t="str">
        <f>IFERROR(INDEX('02_LIVING_WATERDEEP'!$L$2:$L$200,MATCH(Таблиця4[[#This Row],[BUILDING NAME]],'02_LIVING_WATERDEEP'!$A$2:$A$200,0),1),"")</f>
        <v/>
      </c>
      <c r="BC526" s="636" t="str">
        <f>IFERROR(INDEX('02_LIVING_WATERDEEP'!$M$2:$M$200,MATCH(Таблиця4[[#This Row],[BUILDING NAME]],'02_LIVING_WATERDEEP'!$A$2:$A$200,0),1),"")</f>
        <v/>
      </c>
      <c r="BD526" s="636"/>
      <c r="BE526" s="636"/>
      <c r="BF526" s="636"/>
      <c r="BG526" s="636"/>
      <c r="BH526" s="636"/>
      <c r="BI526" s="636"/>
      <c r="BJ526" s="636"/>
      <c r="BK526" s="636"/>
      <c r="BL526" s="636"/>
      <c r="BM526" s="636"/>
      <c r="BN526" s="636"/>
      <c r="BO526" s="636"/>
      <c r="BP526" s="636"/>
      <c r="BQ526" s="636"/>
      <c r="BR526" s="636"/>
      <c r="BS526" s="636"/>
      <c r="BT526" s="636"/>
      <c r="BU526" s="636" t="e">
        <f>MATCH(Таблиця4[[#This Row],[BUILDING NAME]],#REF!,0)</f>
        <v>#REF!</v>
      </c>
      <c r="BV526" s="636" t="e">
        <f>INDEX(#REF!,'02BUILD'!BU526,1)</f>
        <v>#REF!</v>
      </c>
      <c r="BW526" s="636" t="s">
        <v>20786</v>
      </c>
      <c r="BX526" s="636"/>
      <c r="BY526" s="636" t="e">
        <f>MATCH(Таблиця4[[#This Row],[BUILDING NAME]],Таблиця5[NAME],0)</f>
        <v>#N/A</v>
      </c>
      <c r="BZ526" s="636" t="e">
        <f>INDEX(Таблиця5[[C - COINS - COST]:[ADDRESS]],'02BUILD'!$BY526,1)</f>
        <v>#N/A</v>
      </c>
      <c r="CA526" s="636" t="e">
        <f>INDEX(Таблиця5[[C - COINS - COST]:[ADDRESS]],'02BUILD'!$BY526,2)</f>
        <v>#N/A</v>
      </c>
      <c r="CB526" s="636" t="e">
        <f>INDEX(Таблиця5[[C - COINS - COST]:[ADDRESS]],'02BUILD'!$BY526,3)</f>
        <v>#N/A</v>
      </c>
      <c r="CC526" s="636" t="e">
        <f>INDEX(Таблиця5[[C - COINS - COST]:[ADDRESS]],'02BUILD'!$BY526,4)</f>
        <v>#N/A</v>
      </c>
      <c r="CD526" s="636" t="e">
        <f>INDEX(Таблиця5[[C - COINS - COST]:[ADDRESS]],'02BUILD'!$BY526,5)</f>
        <v>#N/A</v>
      </c>
      <c r="CE526" s="636" t="e">
        <f>INDEX(Таблиця5[[C - COINS - COST]:[ADDRESS]],'02BUILD'!$BY526,6)</f>
        <v>#N/A</v>
      </c>
      <c r="CF526" s="636" t="e">
        <f>INDEX(Таблиця5[[C - COINS - COST]:[ADDRESS]],'02BUILD'!$BY526,7)</f>
        <v>#N/A</v>
      </c>
      <c r="CG526" s="636" t="e">
        <f>INDEX(Таблиця5[[C - COINS - COST]:[ADDRESS]],'02BUILD'!$BY526,8)</f>
        <v>#N/A</v>
      </c>
      <c r="CH526" s="636" t="e">
        <f>INDEX(Таблиця5[[C - COINS - COST]:[ADDRESS]],'02BUILD'!$BY526,9)</f>
        <v>#N/A</v>
      </c>
      <c r="CI526" s="636" t="e">
        <f>INDEX(Таблиця5[[C - COINS - COST]:[ADDRESS]],'02BUILD'!$BY526,10)</f>
        <v>#N/A</v>
      </c>
    </row>
    <row r="527" spans="1:87" ht="16.5" hidden="1" thickTop="1" thickBot="1">
      <c r="A527" s="636"/>
      <c r="B527" s="665"/>
      <c r="C527" s="665"/>
      <c r="D527" s="636"/>
      <c r="E527" s="636"/>
      <c r="F527" s="665"/>
      <c r="G527" s="665"/>
      <c r="H527" s="665" t="s">
        <v>5729</v>
      </c>
      <c r="I527" s="665" t="s">
        <v>3971</v>
      </c>
      <c r="J527" s="665"/>
      <c r="K527" s="665" t="s">
        <v>2094</v>
      </c>
      <c r="L527" s="665"/>
      <c r="M527" s="665"/>
      <c r="N527" s="665"/>
      <c r="O527" s="665"/>
      <c r="P527" s="665"/>
      <c r="Q527" s="665"/>
      <c r="R527" s="665"/>
      <c r="S527" s="665" t="str">
        <f>Таблиця4[[#This Row],[C - COINS - COST]]&amp;"C"&amp;" | "&amp;Таблиця4[[#This Row],[A - TANKARDS - Drinks]]&amp;"A"&amp;" | "&amp;Таблиця4[[#This Row],[P - PIPES - hospitality]]&amp;" P"&amp;" | "&amp;Таблиця4[[#This Row],[D - DAGGERS - danger level]]&amp;"D"</f>
        <v>C | A |  P | D</v>
      </c>
      <c r="T527" s="665"/>
      <c r="U527" s="665"/>
      <c r="V527" s="665"/>
      <c r="W527" s="665" t="s">
        <v>19879</v>
      </c>
      <c r="X527" s="665" t="s">
        <v>4315</v>
      </c>
      <c r="Y527" s="665"/>
      <c r="Z527" s="665" t="str">
        <f>Таблиця4[[#This Row],[Descriptions2]]</f>
        <v/>
      </c>
      <c r="AA527" s="665" t="str">
        <f>Таблиця4[[#This Row],[Owner/Specific NPCs3]]</f>
        <v/>
      </c>
      <c r="AB527" s="665"/>
      <c r="AC527" s="666" t="s">
        <v>5860</v>
      </c>
      <c r="AD527" s="667"/>
      <c r="AE527" s="671"/>
      <c r="AF527" s="665"/>
      <c r="AG527" s="665"/>
      <c r="AH527" s="665"/>
      <c r="AI527" s="665"/>
      <c r="AJ527" s="665"/>
      <c r="AK527" s="665"/>
      <c r="AL527" s="665"/>
      <c r="AM527" s="671"/>
      <c r="AN527" s="665"/>
      <c r="AO527" s="671"/>
      <c r="AP527" s="665"/>
      <c r="AQ527" s="671"/>
      <c r="AR527" s="636"/>
      <c r="AS527" s="636"/>
      <c r="AT527" s="636"/>
      <c r="AU527" s="636"/>
      <c r="AV527" s="671"/>
      <c r="AW527" s="636" t="str">
        <f>IFERROR(INDEX('02_LIVING_WATERDEEP'!$C$2:$C$200,MATCH(Таблиця4[[#This Row],[BUILDING NAME]],'02_LIVING_WATERDEEP'!$A$2:$A$200,0),1),"")</f>
        <v/>
      </c>
      <c r="AX527" s="636" t="str">
        <f>IFERROR(INDEX('02_LIVING_WATERDEEP'!$F$2:$F$200,MATCH(Таблиця4[[#This Row],[BUILDING NAME]],'02_LIVING_WATERDEEP'!$A$2:$A$200,0),1),"")</f>
        <v/>
      </c>
      <c r="AY527" s="636" t="str">
        <f>IFERROR(INDEX('02_LIVING_WATERDEEP'!$I$2:$I$200,MATCH(Таблиця4[[#This Row],[BUILDING NAME]],'02_LIVING_WATERDEEP'!$A$2:$A$200,0),1),"")</f>
        <v/>
      </c>
      <c r="AZ527" s="636" t="str">
        <f>IFERROR(INDEX('02_LIVING_WATERDEEP'!$J$2:$J$200,MATCH(Таблиця4[[#This Row],[BUILDING NAME]],'02_LIVING_WATERDEEP'!$A$2:$A$200,0),1),"")</f>
        <v/>
      </c>
      <c r="BA527" s="636" t="str">
        <f>IFERROR(INDEX('02_LIVING_WATERDEEP'!$K$2:$K$200,MATCH(Таблиця4[[#This Row],[BUILDING NAME]],'02_LIVING_WATERDEEP'!$A$2:$A$200,0),1),"")</f>
        <v/>
      </c>
      <c r="BB527" s="636" t="str">
        <f>IFERROR(INDEX('02_LIVING_WATERDEEP'!$L$2:$L$200,MATCH(Таблиця4[[#This Row],[BUILDING NAME]],'02_LIVING_WATERDEEP'!$A$2:$A$200,0),1),"")</f>
        <v/>
      </c>
      <c r="BC527" s="636" t="str">
        <f>IFERROR(INDEX('02_LIVING_WATERDEEP'!$M$2:$M$200,MATCH(Таблиця4[[#This Row],[BUILDING NAME]],'02_LIVING_WATERDEEP'!$A$2:$A$200,0),1),"")</f>
        <v/>
      </c>
      <c r="BD527" s="636"/>
      <c r="BE527" s="636"/>
      <c r="BF527" s="636"/>
      <c r="BG527" s="636"/>
      <c r="BH527" s="636"/>
      <c r="BI527" s="636"/>
      <c r="BJ527" s="636"/>
      <c r="BK527" s="636"/>
      <c r="BL527" s="636"/>
      <c r="BM527" s="636"/>
      <c r="BN527" s="636"/>
      <c r="BO527" s="636"/>
      <c r="BP527" s="636"/>
      <c r="BQ527" s="636"/>
      <c r="BR527" s="636"/>
      <c r="BS527" s="636"/>
      <c r="BT527" s="636"/>
      <c r="BU527" s="636" t="e">
        <f>MATCH(Таблиця4[[#This Row],[BUILDING NAME]],#REF!,0)</f>
        <v>#REF!</v>
      </c>
      <c r="BV527" s="636" t="e">
        <f>INDEX(#REF!,'02BUILD'!BU527,1)</f>
        <v>#REF!</v>
      </c>
      <c r="BW527" s="636" t="s">
        <v>20660</v>
      </c>
      <c r="BX527" s="636"/>
      <c r="BY527" s="636" t="e">
        <f>MATCH(Таблиця4[[#This Row],[BUILDING NAME]],Таблиця5[NAME],0)</f>
        <v>#N/A</v>
      </c>
      <c r="BZ527" s="636" t="e">
        <f>INDEX(Таблиця5[[C - COINS - COST]:[ADDRESS]],'02BUILD'!$BY527,1)</f>
        <v>#N/A</v>
      </c>
      <c r="CA527" s="636" t="e">
        <f>INDEX(Таблиця5[[C - COINS - COST]:[ADDRESS]],'02BUILD'!$BY527,2)</f>
        <v>#N/A</v>
      </c>
      <c r="CB527" s="636" t="e">
        <f>INDEX(Таблиця5[[C - COINS - COST]:[ADDRESS]],'02BUILD'!$BY527,3)</f>
        <v>#N/A</v>
      </c>
      <c r="CC527" s="636" t="e">
        <f>INDEX(Таблиця5[[C - COINS - COST]:[ADDRESS]],'02BUILD'!$BY527,4)</f>
        <v>#N/A</v>
      </c>
      <c r="CD527" s="636" t="e">
        <f>INDEX(Таблиця5[[C - COINS - COST]:[ADDRESS]],'02BUILD'!$BY527,5)</f>
        <v>#N/A</v>
      </c>
      <c r="CE527" s="636" t="e">
        <f>INDEX(Таблиця5[[C - COINS - COST]:[ADDRESS]],'02BUILD'!$BY527,6)</f>
        <v>#N/A</v>
      </c>
      <c r="CF527" s="636" t="e">
        <f>INDEX(Таблиця5[[C - COINS - COST]:[ADDRESS]],'02BUILD'!$BY527,7)</f>
        <v>#N/A</v>
      </c>
      <c r="CG527" s="636" t="e">
        <f>INDEX(Таблиця5[[C - COINS - COST]:[ADDRESS]],'02BUILD'!$BY527,8)</f>
        <v>#N/A</v>
      </c>
      <c r="CH527" s="636" t="e">
        <f>INDEX(Таблиця5[[C - COINS - COST]:[ADDRESS]],'02BUILD'!$BY527,9)</f>
        <v>#N/A</v>
      </c>
      <c r="CI527" s="636" t="e">
        <f>INDEX(Таблиця5[[C - COINS - COST]:[ADDRESS]],'02BUILD'!$BY527,10)</f>
        <v>#N/A</v>
      </c>
    </row>
    <row r="528" spans="1:87" ht="16.5" hidden="1" thickTop="1" thickBot="1">
      <c r="A528" s="636"/>
      <c r="B528" s="665"/>
      <c r="C528" s="665"/>
      <c r="D528" s="636"/>
      <c r="E528" s="636"/>
      <c r="F528" s="665"/>
      <c r="G528" s="665"/>
      <c r="H528" s="665" t="s">
        <v>21040</v>
      </c>
      <c r="I528" s="665" t="s">
        <v>3971</v>
      </c>
      <c r="J528" s="665"/>
      <c r="K528" s="665" t="s">
        <v>21240</v>
      </c>
      <c r="L528" s="665"/>
      <c r="M528" s="665"/>
      <c r="N528" s="665"/>
      <c r="O528" s="665"/>
      <c r="P528" s="665"/>
      <c r="Q528" s="665"/>
      <c r="R528" s="665"/>
      <c r="S528" s="665" t="str">
        <f>Таблиця4[[#This Row],[C - COINS - COST]]&amp;"C"&amp;" | "&amp;Таблиця4[[#This Row],[A - TANKARDS - Drinks]]&amp;"A"&amp;" | "&amp;Таблиця4[[#This Row],[P - PIPES - hospitality]]&amp;" P"&amp;" | "&amp;Таблиця4[[#This Row],[D - DAGGERS - danger level]]&amp;"D"</f>
        <v>C | A |  P | D</v>
      </c>
      <c r="T528" s="665"/>
      <c r="U528" s="665"/>
      <c r="V528" s="665"/>
      <c r="W528" s="665" t="s">
        <v>20632</v>
      </c>
      <c r="X528" s="665" t="s">
        <v>4315</v>
      </c>
      <c r="Y528" s="665"/>
      <c r="Z528" s="665" t="str">
        <f>Таблиця4[[#This Row],[Descriptions2]]</f>
        <v/>
      </c>
      <c r="AA528" s="665" t="str">
        <f>Таблиця4[[#This Row],[Owner/Specific NPCs3]]</f>
        <v/>
      </c>
      <c r="AB528" s="665"/>
      <c r="AC528" s="666" t="s">
        <v>17116</v>
      </c>
      <c r="AD528" s="667"/>
      <c r="AE528" s="671"/>
      <c r="AF528" s="665"/>
      <c r="AG528" s="665"/>
      <c r="AH528" s="665"/>
      <c r="AI528" s="665"/>
      <c r="AJ528" s="665"/>
      <c r="AK528" s="665"/>
      <c r="AL528" s="665"/>
      <c r="AM528" s="671"/>
      <c r="AN528" s="665"/>
      <c r="AO528" s="671"/>
      <c r="AP528" s="665"/>
      <c r="AQ528" s="671"/>
      <c r="AR528" s="636"/>
      <c r="AS528" s="636"/>
      <c r="AT528" s="636"/>
      <c r="AU528" s="636"/>
      <c r="AV528" s="671"/>
      <c r="AW528" s="636" t="str">
        <f>IFERROR(INDEX('02_LIVING_WATERDEEP'!$C$2:$C$200,MATCH(Таблиця4[[#This Row],[BUILDING NAME]],'02_LIVING_WATERDEEP'!$A$2:$A$200,0),1),"")</f>
        <v/>
      </c>
      <c r="AX528" s="636" t="str">
        <f>IFERROR(INDEX('02_LIVING_WATERDEEP'!$F$2:$F$200,MATCH(Таблиця4[[#This Row],[BUILDING NAME]],'02_LIVING_WATERDEEP'!$A$2:$A$200,0),1),"")</f>
        <v/>
      </c>
      <c r="AY528" s="636" t="str">
        <f>IFERROR(INDEX('02_LIVING_WATERDEEP'!$I$2:$I$200,MATCH(Таблиця4[[#This Row],[BUILDING NAME]],'02_LIVING_WATERDEEP'!$A$2:$A$200,0),1),"")</f>
        <v/>
      </c>
      <c r="AZ528" s="636" t="str">
        <f>IFERROR(INDEX('02_LIVING_WATERDEEP'!$J$2:$J$200,MATCH(Таблиця4[[#This Row],[BUILDING NAME]],'02_LIVING_WATERDEEP'!$A$2:$A$200,0),1),"")</f>
        <v/>
      </c>
      <c r="BA528" s="636" t="str">
        <f>IFERROR(INDEX('02_LIVING_WATERDEEP'!$K$2:$K$200,MATCH(Таблиця4[[#This Row],[BUILDING NAME]],'02_LIVING_WATERDEEP'!$A$2:$A$200,0),1),"")</f>
        <v/>
      </c>
      <c r="BB528" s="636" t="str">
        <f>IFERROR(INDEX('02_LIVING_WATERDEEP'!$L$2:$L$200,MATCH(Таблиця4[[#This Row],[BUILDING NAME]],'02_LIVING_WATERDEEP'!$A$2:$A$200,0),1),"")</f>
        <v/>
      </c>
      <c r="BC528" s="636" t="str">
        <f>IFERROR(INDEX('02_LIVING_WATERDEEP'!$M$2:$M$200,MATCH(Таблиця4[[#This Row],[BUILDING NAME]],'02_LIVING_WATERDEEP'!$A$2:$A$200,0),1),"")</f>
        <v/>
      </c>
      <c r="BD528" s="636"/>
      <c r="BE528" s="636"/>
      <c r="BF528" s="636"/>
      <c r="BG528" s="636"/>
      <c r="BH528" s="636"/>
      <c r="BI528" s="636"/>
      <c r="BJ528" s="636"/>
      <c r="BK528" s="636"/>
      <c r="BL528" s="636"/>
      <c r="BM528" s="636"/>
      <c r="BN528" s="636"/>
      <c r="BO528" s="636"/>
      <c r="BP528" s="636"/>
      <c r="BQ528" s="636"/>
      <c r="BR528" s="636"/>
      <c r="BS528" s="636"/>
      <c r="BT528" s="636"/>
      <c r="BU528" s="636" t="e">
        <f>MATCH(Таблиця4[[#This Row],[BUILDING NAME]],#REF!,0)</f>
        <v>#REF!</v>
      </c>
      <c r="BV528" s="636" t="e">
        <f>INDEX(#REF!,'02BUILD'!BU528,1)</f>
        <v>#REF!</v>
      </c>
      <c r="BW528" s="636" t="s">
        <v>20783</v>
      </c>
      <c r="BX528" s="636"/>
      <c r="BY528" s="636" t="e">
        <f>MATCH(Таблиця4[[#This Row],[BUILDING NAME]],Таблиця5[NAME],0)</f>
        <v>#N/A</v>
      </c>
      <c r="BZ528" s="636" t="e">
        <f>INDEX(Таблиця5[[C - COINS - COST]:[ADDRESS]],'02BUILD'!$BY528,1)</f>
        <v>#N/A</v>
      </c>
      <c r="CA528" s="636" t="e">
        <f>INDEX(Таблиця5[[C - COINS - COST]:[ADDRESS]],'02BUILD'!$BY528,2)</f>
        <v>#N/A</v>
      </c>
      <c r="CB528" s="636" t="e">
        <f>INDEX(Таблиця5[[C - COINS - COST]:[ADDRESS]],'02BUILD'!$BY528,3)</f>
        <v>#N/A</v>
      </c>
      <c r="CC528" s="636" t="e">
        <f>INDEX(Таблиця5[[C - COINS - COST]:[ADDRESS]],'02BUILD'!$BY528,4)</f>
        <v>#N/A</v>
      </c>
      <c r="CD528" s="636" t="e">
        <f>INDEX(Таблиця5[[C - COINS - COST]:[ADDRESS]],'02BUILD'!$BY528,5)</f>
        <v>#N/A</v>
      </c>
      <c r="CE528" s="636" t="e">
        <f>INDEX(Таблиця5[[C - COINS - COST]:[ADDRESS]],'02BUILD'!$BY528,6)</f>
        <v>#N/A</v>
      </c>
      <c r="CF528" s="636" t="e">
        <f>INDEX(Таблиця5[[C - COINS - COST]:[ADDRESS]],'02BUILD'!$BY528,7)</f>
        <v>#N/A</v>
      </c>
      <c r="CG528" s="636" t="e">
        <f>INDEX(Таблиця5[[C - COINS - COST]:[ADDRESS]],'02BUILD'!$BY528,8)</f>
        <v>#N/A</v>
      </c>
      <c r="CH528" s="636" t="e">
        <f>INDEX(Таблиця5[[C - COINS - COST]:[ADDRESS]],'02BUILD'!$BY528,9)</f>
        <v>#N/A</v>
      </c>
      <c r="CI528" s="636" t="e">
        <f>INDEX(Таблиця5[[C - COINS - COST]:[ADDRESS]],'02BUILD'!$BY528,10)</f>
        <v>#N/A</v>
      </c>
    </row>
    <row r="529" spans="1:87" ht="16.5" hidden="1" thickTop="1" thickBot="1">
      <c r="A529" s="636"/>
      <c r="B529" s="665"/>
      <c r="C529" s="665"/>
      <c r="D529" s="636"/>
      <c r="E529" s="636"/>
      <c r="F529" s="665"/>
      <c r="G529" s="665"/>
      <c r="H529" s="665" t="s">
        <v>21123</v>
      </c>
      <c r="I529" s="665" t="s">
        <v>3971</v>
      </c>
      <c r="J529" s="665"/>
      <c r="K529" s="665" t="s">
        <v>2099</v>
      </c>
      <c r="L529" s="665"/>
      <c r="M529" s="665"/>
      <c r="N529" s="665"/>
      <c r="O529" s="665"/>
      <c r="P529" s="665"/>
      <c r="Q529" s="665"/>
      <c r="R529" s="665"/>
      <c r="S529" s="665" t="str">
        <f>Таблиця4[[#This Row],[C - COINS - COST]]&amp;"C"&amp;" | "&amp;Таблиця4[[#This Row],[A - TANKARDS - Drinks]]&amp;"A"&amp;" | "&amp;Таблиця4[[#This Row],[P - PIPES - hospitality]]&amp;" P"&amp;" | "&amp;Таблиця4[[#This Row],[D - DAGGERS - danger level]]&amp;"D"</f>
        <v>C | A |  P | D</v>
      </c>
      <c r="T529" s="665"/>
      <c r="U529" s="665"/>
      <c r="V529" s="665"/>
      <c r="W529" s="673" t="s">
        <v>21437</v>
      </c>
      <c r="X529" s="665" t="s">
        <v>4315</v>
      </c>
      <c r="Y529" s="665"/>
      <c r="Z529" s="665" t="str">
        <f>Таблиця4[[#This Row],[Descriptions2]]</f>
        <v/>
      </c>
      <c r="AA529" s="665" t="str">
        <f>Таблиця4[[#This Row],[Owner/Specific NPCs3]]</f>
        <v/>
      </c>
      <c r="AB529" s="665"/>
      <c r="AC529" s="666" t="s">
        <v>17117</v>
      </c>
      <c r="AD529" s="667"/>
      <c r="AE529" s="671"/>
      <c r="AF529" s="665"/>
      <c r="AG529" s="665"/>
      <c r="AH529" s="665"/>
      <c r="AI529" s="665"/>
      <c r="AJ529" s="665"/>
      <c r="AK529" s="665"/>
      <c r="AL529" s="665"/>
      <c r="AM529" s="671"/>
      <c r="AN529" s="665"/>
      <c r="AO529" s="671"/>
      <c r="AP529" s="665"/>
      <c r="AQ529" s="671"/>
      <c r="AR529" s="636"/>
      <c r="AS529" s="636"/>
      <c r="AT529" s="636"/>
      <c r="AU529" s="636"/>
      <c r="AV529" s="671"/>
      <c r="AW529" s="636" t="str">
        <f>IFERROR(INDEX('02_LIVING_WATERDEEP'!$C$2:$C$200,MATCH(Таблиця4[[#This Row],[BUILDING NAME]],'02_LIVING_WATERDEEP'!$A$2:$A$200,0),1),"")</f>
        <v/>
      </c>
      <c r="AX529" s="636" t="str">
        <f>IFERROR(INDEX('02_LIVING_WATERDEEP'!$F$2:$F$200,MATCH(Таблиця4[[#This Row],[BUILDING NAME]],'02_LIVING_WATERDEEP'!$A$2:$A$200,0),1),"")</f>
        <v/>
      </c>
      <c r="AY529" s="636" t="str">
        <f>IFERROR(INDEX('02_LIVING_WATERDEEP'!$I$2:$I$200,MATCH(Таблиця4[[#This Row],[BUILDING NAME]],'02_LIVING_WATERDEEP'!$A$2:$A$200,0),1),"")</f>
        <v/>
      </c>
      <c r="AZ529" s="636" t="str">
        <f>IFERROR(INDEX('02_LIVING_WATERDEEP'!$J$2:$J$200,MATCH(Таблиця4[[#This Row],[BUILDING NAME]],'02_LIVING_WATERDEEP'!$A$2:$A$200,0),1),"")</f>
        <v/>
      </c>
      <c r="BA529" s="636" t="str">
        <f>IFERROR(INDEX('02_LIVING_WATERDEEP'!$K$2:$K$200,MATCH(Таблиця4[[#This Row],[BUILDING NAME]],'02_LIVING_WATERDEEP'!$A$2:$A$200,0),1),"")</f>
        <v/>
      </c>
      <c r="BB529" s="636" t="str">
        <f>IFERROR(INDEX('02_LIVING_WATERDEEP'!$L$2:$L$200,MATCH(Таблиця4[[#This Row],[BUILDING NAME]],'02_LIVING_WATERDEEP'!$A$2:$A$200,0),1),"")</f>
        <v/>
      </c>
      <c r="BC529" s="636" t="str">
        <f>IFERROR(INDEX('02_LIVING_WATERDEEP'!$M$2:$M$200,MATCH(Таблиця4[[#This Row],[BUILDING NAME]],'02_LIVING_WATERDEEP'!$A$2:$A$200,0),1),"")</f>
        <v/>
      </c>
      <c r="BD529" s="636"/>
      <c r="BE529" s="636"/>
      <c r="BF529" s="636"/>
      <c r="BG529" s="636"/>
      <c r="BH529" s="636"/>
      <c r="BI529" s="636"/>
      <c r="BJ529" s="636"/>
      <c r="BK529" s="636"/>
      <c r="BL529" s="636"/>
      <c r="BM529" s="636"/>
      <c r="BN529" s="636"/>
      <c r="BO529" s="636"/>
      <c r="BP529" s="636"/>
      <c r="BQ529" s="636"/>
      <c r="BR529" s="636"/>
      <c r="BS529" s="636"/>
      <c r="BT529" s="636"/>
      <c r="BU529" s="636" t="e">
        <f>MATCH(Таблиця4[[#This Row],[BUILDING NAME]],#REF!,0)</f>
        <v>#REF!</v>
      </c>
      <c r="BV529" s="636" t="e">
        <f>INDEX(#REF!,'02BUILD'!BU529,1)</f>
        <v>#REF!</v>
      </c>
      <c r="BW529" s="636" t="s">
        <v>20780</v>
      </c>
      <c r="BX529" s="636"/>
      <c r="BY529" s="636" t="e">
        <f>MATCH(Таблиця4[[#This Row],[BUILDING NAME]],Таблиця5[NAME],0)</f>
        <v>#N/A</v>
      </c>
      <c r="BZ529" s="636" t="e">
        <f>INDEX(Таблиця5[[C - COINS - COST]:[ADDRESS]],'02BUILD'!$BY529,1)</f>
        <v>#N/A</v>
      </c>
      <c r="CA529" s="636" t="e">
        <f>INDEX(Таблиця5[[C - COINS - COST]:[ADDRESS]],'02BUILD'!$BY529,2)</f>
        <v>#N/A</v>
      </c>
      <c r="CB529" s="636" t="e">
        <f>INDEX(Таблиця5[[C - COINS - COST]:[ADDRESS]],'02BUILD'!$BY529,3)</f>
        <v>#N/A</v>
      </c>
      <c r="CC529" s="636" t="e">
        <f>INDEX(Таблиця5[[C - COINS - COST]:[ADDRESS]],'02BUILD'!$BY529,4)</f>
        <v>#N/A</v>
      </c>
      <c r="CD529" s="636" t="e">
        <f>INDEX(Таблиця5[[C - COINS - COST]:[ADDRESS]],'02BUILD'!$BY529,5)</f>
        <v>#N/A</v>
      </c>
      <c r="CE529" s="636" t="e">
        <f>INDEX(Таблиця5[[C - COINS - COST]:[ADDRESS]],'02BUILD'!$BY529,6)</f>
        <v>#N/A</v>
      </c>
      <c r="CF529" s="636" t="e">
        <f>INDEX(Таблиця5[[C - COINS - COST]:[ADDRESS]],'02BUILD'!$BY529,7)</f>
        <v>#N/A</v>
      </c>
      <c r="CG529" s="636" t="e">
        <f>INDEX(Таблиця5[[C - COINS - COST]:[ADDRESS]],'02BUILD'!$BY529,8)</f>
        <v>#N/A</v>
      </c>
      <c r="CH529" s="636" t="e">
        <f>INDEX(Таблиця5[[C - COINS - COST]:[ADDRESS]],'02BUILD'!$BY529,9)</f>
        <v>#N/A</v>
      </c>
      <c r="CI529" s="636" t="e">
        <f>INDEX(Таблиця5[[C - COINS - COST]:[ADDRESS]],'02BUILD'!$BY529,10)</f>
        <v>#N/A</v>
      </c>
    </row>
    <row r="530" spans="1:87" ht="16.5" hidden="1" thickTop="1" thickBot="1">
      <c r="A530" s="636"/>
      <c r="B530" s="665"/>
      <c r="C530" s="665"/>
      <c r="D530" s="636"/>
      <c r="E530" s="636"/>
      <c r="F530" s="665"/>
      <c r="G530" s="665"/>
      <c r="H530" s="665" t="s">
        <v>5731</v>
      </c>
      <c r="I530" s="665" t="s">
        <v>3971</v>
      </c>
      <c r="J530" s="665"/>
      <c r="K530" s="665" t="s">
        <v>2094</v>
      </c>
      <c r="L530" s="665"/>
      <c r="M530" s="665"/>
      <c r="N530" s="665"/>
      <c r="O530" s="665"/>
      <c r="P530" s="665">
        <v>0</v>
      </c>
      <c r="Q530" s="665"/>
      <c r="R530" s="665"/>
      <c r="S530" s="665" t="str">
        <f>Таблиця4[[#This Row],[C - COINS - COST]]&amp;"C"&amp;" | "&amp;Таблиця4[[#This Row],[A - TANKARDS - Drinks]]&amp;"A"&amp;" | "&amp;Таблиця4[[#This Row],[P - PIPES - hospitality]]&amp;" P"&amp;" | "&amp;Таблиця4[[#This Row],[D - DAGGERS - danger level]]&amp;"D"</f>
        <v>C | 0A |  P | D</v>
      </c>
      <c r="T530" s="665"/>
      <c r="U530" s="665"/>
      <c r="V530" s="665"/>
      <c r="W530" s="673" t="s">
        <v>21438</v>
      </c>
      <c r="X530" s="665" t="s">
        <v>4315</v>
      </c>
      <c r="Y530" s="665"/>
      <c r="Z530" s="665" t="str">
        <f>Таблиця4[[#This Row],[Descriptions2]]</f>
        <v/>
      </c>
      <c r="AA530" s="665" t="str">
        <f>Таблиця4[[#This Row],[Owner/Specific NPCs3]]</f>
        <v/>
      </c>
      <c r="AB530" s="665"/>
      <c r="AC530" s="666" t="s">
        <v>5861</v>
      </c>
      <c r="AD530" s="667"/>
      <c r="AE530" s="671"/>
      <c r="AF530" s="665"/>
      <c r="AG530" s="665"/>
      <c r="AH530" s="665"/>
      <c r="AI530" s="665"/>
      <c r="AJ530" s="665"/>
      <c r="AK530" s="665"/>
      <c r="AL530" s="665"/>
      <c r="AM530" s="671"/>
      <c r="AN530" s="665"/>
      <c r="AO530" s="671"/>
      <c r="AP530" s="665"/>
      <c r="AQ530" s="671"/>
      <c r="AR530" s="636"/>
      <c r="AS530" s="636"/>
      <c r="AT530" s="636"/>
      <c r="AU530" s="636"/>
      <c r="AV530" s="671"/>
      <c r="AW530" s="636" t="str">
        <f>IFERROR(INDEX('02_LIVING_WATERDEEP'!$C$2:$C$200,MATCH(Таблиця4[[#This Row],[BUILDING NAME]],'02_LIVING_WATERDEEP'!$A$2:$A$200,0),1),"")</f>
        <v/>
      </c>
      <c r="AX530" s="636" t="str">
        <f>IFERROR(INDEX('02_LIVING_WATERDEEP'!$F$2:$F$200,MATCH(Таблиця4[[#This Row],[BUILDING NAME]],'02_LIVING_WATERDEEP'!$A$2:$A$200,0),1),"")</f>
        <v/>
      </c>
      <c r="AY530" s="636" t="str">
        <f>IFERROR(INDEX('02_LIVING_WATERDEEP'!$I$2:$I$200,MATCH(Таблиця4[[#This Row],[BUILDING NAME]],'02_LIVING_WATERDEEP'!$A$2:$A$200,0),1),"")</f>
        <v/>
      </c>
      <c r="AZ530" s="636" t="str">
        <f>IFERROR(INDEX('02_LIVING_WATERDEEP'!$J$2:$J$200,MATCH(Таблиця4[[#This Row],[BUILDING NAME]],'02_LIVING_WATERDEEP'!$A$2:$A$200,0),1),"")</f>
        <v/>
      </c>
      <c r="BA530" s="636" t="str">
        <f>IFERROR(INDEX('02_LIVING_WATERDEEP'!$K$2:$K$200,MATCH(Таблиця4[[#This Row],[BUILDING NAME]],'02_LIVING_WATERDEEP'!$A$2:$A$200,0),1),"")</f>
        <v/>
      </c>
      <c r="BB530" s="636" t="str">
        <f>IFERROR(INDEX('02_LIVING_WATERDEEP'!$L$2:$L$200,MATCH(Таблиця4[[#This Row],[BUILDING NAME]],'02_LIVING_WATERDEEP'!$A$2:$A$200,0),1),"")</f>
        <v/>
      </c>
      <c r="BC530" s="636" t="str">
        <f>IFERROR(INDEX('02_LIVING_WATERDEEP'!$M$2:$M$200,MATCH(Таблиця4[[#This Row],[BUILDING NAME]],'02_LIVING_WATERDEEP'!$A$2:$A$200,0),1),"")</f>
        <v/>
      </c>
      <c r="BD530" s="636"/>
      <c r="BE530" s="636"/>
      <c r="BF530" s="636"/>
      <c r="BG530" s="636"/>
      <c r="BH530" s="636"/>
      <c r="BI530" s="636"/>
      <c r="BJ530" s="636"/>
      <c r="BK530" s="636"/>
      <c r="BL530" s="636"/>
      <c r="BM530" s="636"/>
      <c r="BN530" s="636"/>
      <c r="BO530" s="636"/>
      <c r="BP530" s="636"/>
      <c r="BQ530" s="636"/>
      <c r="BR530" s="636"/>
      <c r="BS530" s="636"/>
      <c r="BT530" s="636"/>
      <c r="BU530" s="636" t="e">
        <f>MATCH(Таблиця4[[#This Row],[BUILDING NAME]],#REF!,0)</f>
        <v>#REF!</v>
      </c>
      <c r="BV530" s="636" t="e">
        <f>INDEX(#REF!,'02BUILD'!BU530,1)</f>
        <v>#REF!</v>
      </c>
      <c r="BW530" s="636" t="s">
        <v>20763</v>
      </c>
      <c r="BX530" s="636"/>
      <c r="BY530" s="636" t="e">
        <f>MATCH(Таблиця4[[#This Row],[BUILDING NAME]],Таблиця5[NAME],0)</f>
        <v>#N/A</v>
      </c>
      <c r="BZ530" s="636" t="e">
        <f>INDEX(Таблиця5[[C - COINS - COST]:[ADDRESS]],'02BUILD'!$BY530,1)</f>
        <v>#N/A</v>
      </c>
      <c r="CA530" s="636" t="e">
        <f>INDEX(Таблиця5[[C - COINS - COST]:[ADDRESS]],'02BUILD'!$BY530,2)</f>
        <v>#N/A</v>
      </c>
      <c r="CB530" s="636" t="e">
        <f>INDEX(Таблиця5[[C - COINS - COST]:[ADDRESS]],'02BUILD'!$BY530,3)</f>
        <v>#N/A</v>
      </c>
      <c r="CC530" s="636" t="e">
        <f>INDEX(Таблиця5[[C - COINS - COST]:[ADDRESS]],'02BUILD'!$BY530,4)</f>
        <v>#N/A</v>
      </c>
      <c r="CD530" s="636" t="e">
        <f>INDEX(Таблиця5[[C - COINS - COST]:[ADDRESS]],'02BUILD'!$BY530,5)</f>
        <v>#N/A</v>
      </c>
      <c r="CE530" s="636" t="e">
        <f>INDEX(Таблиця5[[C - COINS - COST]:[ADDRESS]],'02BUILD'!$BY530,6)</f>
        <v>#N/A</v>
      </c>
      <c r="CF530" s="636" t="e">
        <f>INDEX(Таблиця5[[C - COINS - COST]:[ADDRESS]],'02BUILD'!$BY530,7)</f>
        <v>#N/A</v>
      </c>
      <c r="CG530" s="636" t="e">
        <f>INDEX(Таблиця5[[C - COINS - COST]:[ADDRESS]],'02BUILD'!$BY530,8)</f>
        <v>#N/A</v>
      </c>
      <c r="CH530" s="636" t="e">
        <f>INDEX(Таблиця5[[C - COINS - COST]:[ADDRESS]],'02BUILD'!$BY530,9)</f>
        <v>#N/A</v>
      </c>
      <c r="CI530" s="636" t="e">
        <f>INDEX(Таблиця5[[C - COINS - COST]:[ADDRESS]],'02BUILD'!$BY530,10)</f>
        <v>#N/A</v>
      </c>
    </row>
    <row r="531" spans="1:87" ht="16.5" hidden="1" thickTop="1" thickBot="1">
      <c r="A531" s="636"/>
      <c r="B531" s="665"/>
      <c r="C531" s="665"/>
      <c r="D531" s="636"/>
      <c r="E531" s="636"/>
      <c r="F531" s="665"/>
      <c r="G531" s="665"/>
      <c r="H531" s="665" t="s">
        <v>5732</v>
      </c>
      <c r="I531" s="665" t="s">
        <v>3971</v>
      </c>
      <c r="J531" s="665"/>
      <c r="K531" s="665" t="s">
        <v>2099</v>
      </c>
      <c r="L531" s="665"/>
      <c r="M531" s="665"/>
      <c r="N531" s="665"/>
      <c r="O531" s="665"/>
      <c r="P531" s="665"/>
      <c r="Q531" s="665"/>
      <c r="R531" s="665"/>
      <c r="S531" s="665" t="str">
        <f>Таблиця4[[#This Row],[C - COINS - COST]]&amp;"C"&amp;" | "&amp;Таблиця4[[#This Row],[A - TANKARDS - Drinks]]&amp;"A"&amp;" | "&amp;Таблиця4[[#This Row],[P - PIPES - hospitality]]&amp;" P"&amp;" | "&amp;Таблиця4[[#This Row],[D - DAGGERS - danger level]]&amp;"D"</f>
        <v>C | A |  P | D</v>
      </c>
      <c r="T531" s="665"/>
      <c r="U531" s="665"/>
      <c r="V531" s="665"/>
      <c r="W531" s="673" t="s">
        <v>21439</v>
      </c>
      <c r="X531" s="665" t="s">
        <v>4315</v>
      </c>
      <c r="Y531" s="665"/>
      <c r="Z531" s="665" t="str">
        <f>Таблиця4[[#This Row],[Descriptions2]]</f>
        <v/>
      </c>
      <c r="AA531" s="665" t="str">
        <f>Таблиця4[[#This Row],[Owner/Specific NPCs3]]</f>
        <v/>
      </c>
      <c r="AB531" s="665"/>
      <c r="AC531" s="666" t="s">
        <v>5862</v>
      </c>
      <c r="AD531" s="667"/>
      <c r="AE531" s="671"/>
      <c r="AF531" s="665"/>
      <c r="AG531" s="665"/>
      <c r="AH531" s="665"/>
      <c r="AI531" s="665"/>
      <c r="AJ531" s="665"/>
      <c r="AK531" s="665"/>
      <c r="AL531" s="665"/>
      <c r="AM531" s="671"/>
      <c r="AN531" s="665"/>
      <c r="AO531" s="671"/>
      <c r="AP531" s="665"/>
      <c r="AQ531" s="671"/>
      <c r="AR531" s="636"/>
      <c r="AS531" s="636"/>
      <c r="AT531" s="636"/>
      <c r="AU531" s="636"/>
      <c r="AV531" s="671"/>
      <c r="AW531" s="636" t="str">
        <f>IFERROR(INDEX('02_LIVING_WATERDEEP'!$C$2:$C$200,MATCH(Таблиця4[[#This Row],[BUILDING NAME]],'02_LIVING_WATERDEEP'!$A$2:$A$200,0),1),"")</f>
        <v/>
      </c>
      <c r="AX531" s="636" t="str">
        <f>IFERROR(INDEX('02_LIVING_WATERDEEP'!$F$2:$F$200,MATCH(Таблиця4[[#This Row],[BUILDING NAME]],'02_LIVING_WATERDEEP'!$A$2:$A$200,0),1),"")</f>
        <v/>
      </c>
      <c r="AY531" s="636" t="str">
        <f>IFERROR(INDEX('02_LIVING_WATERDEEP'!$I$2:$I$200,MATCH(Таблиця4[[#This Row],[BUILDING NAME]],'02_LIVING_WATERDEEP'!$A$2:$A$200,0),1),"")</f>
        <v/>
      </c>
      <c r="AZ531" s="636" t="str">
        <f>IFERROR(INDEX('02_LIVING_WATERDEEP'!$J$2:$J$200,MATCH(Таблиця4[[#This Row],[BUILDING NAME]],'02_LIVING_WATERDEEP'!$A$2:$A$200,0),1),"")</f>
        <v/>
      </c>
      <c r="BA531" s="636" t="str">
        <f>IFERROR(INDEX('02_LIVING_WATERDEEP'!$K$2:$K$200,MATCH(Таблиця4[[#This Row],[BUILDING NAME]],'02_LIVING_WATERDEEP'!$A$2:$A$200,0),1),"")</f>
        <v/>
      </c>
      <c r="BB531" s="636" t="str">
        <f>IFERROR(INDEX('02_LIVING_WATERDEEP'!$L$2:$L$200,MATCH(Таблиця4[[#This Row],[BUILDING NAME]],'02_LIVING_WATERDEEP'!$A$2:$A$200,0),1),"")</f>
        <v/>
      </c>
      <c r="BC531" s="636" t="str">
        <f>IFERROR(INDEX('02_LIVING_WATERDEEP'!$M$2:$M$200,MATCH(Таблиця4[[#This Row],[BUILDING NAME]],'02_LIVING_WATERDEEP'!$A$2:$A$200,0),1),"")</f>
        <v/>
      </c>
      <c r="BD531" s="636"/>
      <c r="BE531" s="636"/>
      <c r="BF531" s="636"/>
      <c r="BG531" s="636"/>
      <c r="BH531" s="636"/>
      <c r="BI531" s="636"/>
      <c r="BJ531" s="636"/>
      <c r="BK531" s="636"/>
      <c r="BL531" s="636"/>
      <c r="BM531" s="636"/>
      <c r="BN531" s="636"/>
      <c r="BO531" s="636"/>
      <c r="BP531" s="636"/>
      <c r="BQ531" s="636"/>
      <c r="BR531" s="636"/>
      <c r="BS531" s="636"/>
      <c r="BT531" s="636"/>
      <c r="BU531" s="636" t="e">
        <f>MATCH(Таблиця4[[#This Row],[BUILDING NAME]],#REF!,0)</f>
        <v>#REF!</v>
      </c>
      <c r="BV531" s="636" t="e">
        <f>INDEX(#REF!,'02BUILD'!BU531,1)</f>
        <v>#REF!</v>
      </c>
      <c r="BW531" s="636">
        <v>0</v>
      </c>
      <c r="BX531" s="636"/>
      <c r="BY531" s="636" t="e">
        <f>MATCH(Таблиця4[[#This Row],[BUILDING NAME]],Таблиця5[NAME],0)</f>
        <v>#N/A</v>
      </c>
      <c r="BZ531" s="636" t="e">
        <f>INDEX(Таблиця5[[C - COINS - COST]:[ADDRESS]],'02BUILD'!$BY531,1)</f>
        <v>#N/A</v>
      </c>
      <c r="CA531" s="636" t="e">
        <f>INDEX(Таблиця5[[C - COINS - COST]:[ADDRESS]],'02BUILD'!$BY531,2)</f>
        <v>#N/A</v>
      </c>
      <c r="CB531" s="636" t="e">
        <f>INDEX(Таблиця5[[C - COINS - COST]:[ADDRESS]],'02BUILD'!$BY531,3)</f>
        <v>#N/A</v>
      </c>
      <c r="CC531" s="636" t="e">
        <f>INDEX(Таблиця5[[C - COINS - COST]:[ADDRESS]],'02BUILD'!$BY531,4)</f>
        <v>#N/A</v>
      </c>
      <c r="CD531" s="636" t="e">
        <f>INDEX(Таблиця5[[C - COINS - COST]:[ADDRESS]],'02BUILD'!$BY531,5)</f>
        <v>#N/A</v>
      </c>
      <c r="CE531" s="636" t="e">
        <f>INDEX(Таблиця5[[C - COINS - COST]:[ADDRESS]],'02BUILD'!$BY531,6)</f>
        <v>#N/A</v>
      </c>
      <c r="CF531" s="636" t="e">
        <f>INDEX(Таблиця5[[C - COINS - COST]:[ADDRESS]],'02BUILD'!$BY531,7)</f>
        <v>#N/A</v>
      </c>
      <c r="CG531" s="636" t="e">
        <f>INDEX(Таблиця5[[C - COINS - COST]:[ADDRESS]],'02BUILD'!$BY531,8)</f>
        <v>#N/A</v>
      </c>
      <c r="CH531" s="636" t="e">
        <f>INDEX(Таблиця5[[C - COINS - COST]:[ADDRESS]],'02BUILD'!$BY531,9)</f>
        <v>#N/A</v>
      </c>
      <c r="CI531" s="636" t="e">
        <f>INDEX(Таблиця5[[C - COINS - COST]:[ADDRESS]],'02BUILD'!$BY531,10)</f>
        <v>#N/A</v>
      </c>
    </row>
    <row r="532" spans="1:87" ht="16.5" hidden="1" thickTop="1" thickBot="1">
      <c r="A532" s="636"/>
      <c r="B532" s="665"/>
      <c r="C532" s="665"/>
      <c r="D532" s="636"/>
      <c r="E532" s="636"/>
      <c r="F532" s="665"/>
      <c r="G532" s="665"/>
      <c r="H532" s="528" t="s">
        <v>16363</v>
      </c>
      <c r="I532" s="665" t="s">
        <v>3971</v>
      </c>
      <c r="J532" s="665"/>
      <c r="K532" s="665" t="s">
        <v>2093</v>
      </c>
      <c r="L532" s="665"/>
      <c r="M532" s="665"/>
      <c r="N532" s="665"/>
      <c r="O532" s="665"/>
      <c r="P532" s="665"/>
      <c r="Q532" s="665"/>
      <c r="R532" s="665"/>
      <c r="S532" s="665" t="str">
        <f>Таблиця4[[#This Row],[C - COINS - COST]]&amp;"C"&amp;" | "&amp;Таблиця4[[#This Row],[A - TANKARDS - Drinks]]&amp;"A"&amp;" | "&amp;Таблиця4[[#This Row],[P - PIPES - hospitality]]&amp;" P"&amp;" | "&amp;Таблиця4[[#This Row],[D - DAGGERS - danger level]]&amp;"D"</f>
        <v>C | A |  P | D</v>
      </c>
      <c r="T532" s="665"/>
      <c r="U532" s="665" t="s">
        <v>12940</v>
      </c>
      <c r="V532" s="665"/>
      <c r="W532" s="673" t="s">
        <v>21553</v>
      </c>
      <c r="X532" s="665" t="s">
        <v>16364</v>
      </c>
      <c r="Y532" s="665"/>
      <c r="Z532" s="665">
        <f>Таблиця4[[#This Row],[Descriptions2]]</f>
        <v>0</v>
      </c>
      <c r="AA532" s="665">
        <f>Таблиця4[[#This Row],[Owner/Specific NPCs3]]</f>
        <v>0</v>
      </c>
      <c r="AB532" s="665"/>
      <c r="AC532" s="666" t="s">
        <v>13805</v>
      </c>
      <c r="AD532" s="667"/>
      <c r="AE532" s="671"/>
      <c r="AF532" s="665"/>
      <c r="AG532" s="665"/>
      <c r="AH532" s="665"/>
      <c r="AI532" s="665"/>
      <c r="AJ532" s="665"/>
      <c r="AK532" s="665"/>
      <c r="AL532" s="665"/>
      <c r="AM532" s="671"/>
      <c r="AN532" s="665"/>
      <c r="AO532" s="671"/>
      <c r="AP532" s="665"/>
      <c r="AQ532" s="671"/>
      <c r="AR532" s="636"/>
      <c r="AS532" s="636"/>
      <c r="AT532" s="636"/>
      <c r="AU532" s="636"/>
      <c r="AV532" s="671"/>
      <c r="AW532" s="636">
        <f>IFERROR(INDEX('02_LIVING_WATERDEEP'!$C$2:$C$200,MATCH(Таблиця4[[#This Row],[BUILDING NAME]],'02_LIVING_WATERDEEP'!$A$2:$A$200,0),1),"")</f>
        <v>0</v>
      </c>
      <c r="AX532" s="636" t="str">
        <f>IFERROR(INDEX('02_LIVING_WATERDEEP'!$F$2:$F$200,MATCH(Таблиця4[[#This Row],[BUILDING NAME]],'02_LIVING_WATERDEEP'!$A$2:$A$200,0),1),"")</f>
        <v>Ruin</v>
      </c>
      <c r="AY532" s="636" t="str">
        <f>IFERROR(INDEX('02_LIVING_WATERDEEP'!$I$2:$I$200,MATCH(Таблиця4[[#This Row],[BUILDING NAME]],'02_LIVING_WATERDEEP'!$A$2:$A$200,0),1),"")</f>
        <v>In 1480 DR, the Storm's Front Tavern was burned to the ground during a confrontation between the deva Jinnaoth Ir'Gadohn and the dark angel Sathariel (Sathariel was trying to summon Asmodeus, google First Flensing for more info).</v>
      </c>
      <c r="AZ532" s="636">
        <f>IFERROR(INDEX('02_LIVING_WATERDEEP'!$J$2:$J$200,MATCH(Таблиця4[[#This Row],[BUILDING NAME]],'02_LIVING_WATERDEEP'!$A$2:$A$200,0),1),"")</f>
        <v>0</v>
      </c>
      <c r="BA532" s="636">
        <f>IFERROR(INDEX('02_LIVING_WATERDEEP'!$K$2:$K$200,MATCH(Таблиця4[[#This Row],[BUILDING NAME]],'02_LIVING_WATERDEEP'!$A$2:$A$200,0),1),"")</f>
        <v>0</v>
      </c>
      <c r="BB532" s="636">
        <f>IFERROR(INDEX('02_LIVING_WATERDEEP'!$L$2:$L$200,MATCH(Таблиця4[[#This Row],[BUILDING NAME]],'02_LIVING_WATERDEEP'!$A$2:$A$200,0),1),"")</f>
        <v>0</v>
      </c>
      <c r="BC532" s="636">
        <f>IFERROR(INDEX('02_LIVING_WATERDEEP'!$M$2:$M$200,MATCH(Таблиця4[[#This Row],[BUILDING NAME]],'02_LIVING_WATERDEEP'!$A$2:$A$200,0),1),"")</f>
        <v>0</v>
      </c>
      <c r="BD532" s="636"/>
      <c r="BE532" s="636"/>
      <c r="BF532" s="636"/>
      <c r="BG532" s="636"/>
      <c r="BH532" s="636"/>
      <c r="BI532" s="636"/>
      <c r="BJ532" s="636"/>
      <c r="BK532" s="636"/>
      <c r="BL532" s="636"/>
      <c r="BM532" s="636"/>
      <c r="BN532" s="636"/>
      <c r="BO532" s="636"/>
      <c r="BP532" s="636"/>
      <c r="BQ532" s="636"/>
      <c r="BR532" s="636"/>
      <c r="BS532" s="636"/>
      <c r="BT532" s="636"/>
      <c r="BU532" s="636" t="e">
        <f>MATCH(Таблиця4[[#This Row],[BUILDING NAME]],#REF!,0)</f>
        <v>#REF!</v>
      </c>
      <c r="BV532" s="636" t="e">
        <f>INDEX(#REF!,'02BUILD'!BU532,1)</f>
        <v>#REF!</v>
      </c>
      <c r="BW532" s="636" t="s">
        <v>20774</v>
      </c>
      <c r="BX532" s="636"/>
      <c r="BY532" s="636" t="e">
        <f>MATCH(Таблиця4[[#This Row],[BUILDING NAME]],Таблиця5[NAME],0)</f>
        <v>#N/A</v>
      </c>
      <c r="BZ532" s="636" t="e">
        <f>INDEX(Таблиця5[[C - COINS - COST]:[ADDRESS]],'02BUILD'!$BY532,1)</f>
        <v>#N/A</v>
      </c>
      <c r="CA532" s="636" t="e">
        <f>INDEX(Таблиця5[[C - COINS - COST]:[ADDRESS]],'02BUILD'!$BY532,2)</f>
        <v>#N/A</v>
      </c>
      <c r="CB532" s="636" t="e">
        <f>INDEX(Таблиця5[[C - COINS - COST]:[ADDRESS]],'02BUILD'!$BY532,3)</f>
        <v>#N/A</v>
      </c>
      <c r="CC532" s="636" t="e">
        <f>INDEX(Таблиця5[[C - COINS - COST]:[ADDRESS]],'02BUILD'!$BY532,4)</f>
        <v>#N/A</v>
      </c>
      <c r="CD532" s="636" t="e">
        <f>INDEX(Таблиця5[[C - COINS - COST]:[ADDRESS]],'02BUILD'!$BY532,5)</f>
        <v>#N/A</v>
      </c>
      <c r="CE532" s="636" t="e">
        <f>INDEX(Таблиця5[[C - COINS - COST]:[ADDRESS]],'02BUILD'!$BY532,6)</f>
        <v>#N/A</v>
      </c>
      <c r="CF532" s="636" t="e">
        <f>INDEX(Таблиця5[[C - COINS - COST]:[ADDRESS]],'02BUILD'!$BY532,7)</f>
        <v>#N/A</v>
      </c>
      <c r="CG532" s="636" t="e">
        <f>INDEX(Таблиця5[[C - COINS - COST]:[ADDRESS]],'02BUILD'!$BY532,8)</f>
        <v>#N/A</v>
      </c>
      <c r="CH532" s="636" t="e">
        <f>INDEX(Таблиця5[[C - COINS - COST]:[ADDRESS]],'02BUILD'!$BY532,9)</f>
        <v>#N/A</v>
      </c>
      <c r="CI532" s="636" t="e">
        <f>INDEX(Таблиця5[[C - COINS - COST]:[ADDRESS]],'02BUILD'!$BY532,10)</f>
        <v>#N/A</v>
      </c>
    </row>
    <row r="533" spans="1:87" ht="16.5" hidden="1" thickTop="1" thickBot="1">
      <c r="A533" s="636"/>
      <c r="B533" s="665"/>
      <c r="C533" s="665"/>
      <c r="D533" s="636"/>
      <c r="E533" s="636"/>
      <c r="F533" s="665"/>
      <c r="G533" s="665"/>
      <c r="H533" s="665" t="s">
        <v>5734</v>
      </c>
      <c r="I533" s="665" t="s">
        <v>3971</v>
      </c>
      <c r="J533" s="665"/>
      <c r="K533" s="665" t="s">
        <v>2089</v>
      </c>
      <c r="L533" s="665"/>
      <c r="M533" s="665"/>
      <c r="N533" s="665"/>
      <c r="O533" s="665"/>
      <c r="P533" s="665"/>
      <c r="Q533" s="665"/>
      <c r="R533" s="665"/>
      <c r="S533" s="665" t="str">
        <f>Таблиця4[[#This Row],[C - COINS - COST]]&amp;"C"&amp;" | "&amp;Таблиця4[[#This Row],[A - TANKARDS - Drinks]]&amp;"A"&amp;" | "&amp;Таблиця4[[#This Row],[P - PIPES - hospitality]]&amp;" P"&amp;" | "&amp;Таблиця4[[#This Row],[D - DAGGERS - danger level]]&amp;"D"</f>
        <v>C | A |  P | D</v>
      </c>
      <c r="T533" s="665"/>
      <c r="U533" s="665"/>
      <c r="V533" s="665"/>
      <c r="W533" s="673" t="s">
        <v>21440</v>
      </c>
      <c r="X533" s="665" t="s">
        <v>4315</v>
      </c>
      <c r="Y533" s="665"/>
      <c r="Z533" s="665" t="str">
        <f>Таблиця4[[#This Row],[Descriptions2]]</f>
        <v/>
      </c>
      <c r="AA533" s="665" t="str">
        <f>Таблиця4[[#This Row],[Owner/Specific NPCs3]]</f>
        <v/>
      </c>
      <c r="AB533" s="665"/>
      <c r="AC533" s="666" t="s">
        <v>5863</v>
      </c>
      <c r="AD533" s="667"/>
      <c r="AE533" s="671"/>
      <c r="AF533" s="665"/>
      <c r="AG533" s="665"/>
      <c r="AH533" s="665"/>
      <c r="AI533" s="665"/>
      <c r="AJ533" s="665"/>
      <c r="AK533" s="665"/>
      <c r="AL533" s="665"/>
      <c r="AM533" s="671"/>
      <c r="AN533" s="665"/>
      <c r="AO533" s="671"/>
      <c r="AP533" s="665"/>
      <c r="AQ533" s="671"/>
      <c r="AR533" s="636"/>
      <c r="AS533" s="636"/>
      <c r="AT533" s="636"/>
      <c r="AU533" s="636"/>
      <c r="AV533" s="671"/>
      <c r="AW533" s="636" t="str">
        <f>IFERROR(INDEX('02_LIVING_WATERDEEP'!$C$2:$C$200,MATCH(Таблиця4[[#This Row],[BUILDING NAME]],'02_LIVING_WATERDEEP'!$A$2:$A$200,0),1),"")</f>
        <v/>
      </c>
      <c r="AX533" s="636" t="str">
        <f>IFERROR(INDEX('02_LIVING_WATERDEEP'!$F$2:$F$200,MATCH(Таблиця4[[#This Row],[BUILDING NAME]],'02_LIVING_WATERDEEP'!$A$2:$A$200,0),1),"")</f>
        <v/>
      </c>
      <c r="AY533" s="636" t="str">
        <f>IFERROR(INDEX('02_LIVING_WATERDEEP'!$I$2:$I$200,MATCH(Таблиця4[[#This Row],[BUILDING NAME]],'02_LIVING_WATERDEEP'!$A$2:$A$200,0),1),"")</f>
        <v/>
      </c>
      <c r="AZ533" s="636" t="str">
        <f>IFERROR(INDEX('02_LIVING_WATERDEEP'!$J$2:$J$200,MATCH(Таблиця4[[#This Row],[BUILDING NAME]],'02_LIVING_WATERDEEP'!$A$2:$A$200,0),1),"")</f>
        <v/>
      </c>
      <c r="BA533" s="636" t="str">
        <f>IFERROR(INDEX('02_LIVING_WATERDEEP'!$K$2:$K$200,MATCH(Таблиця4[[#This Row],[BUILDING NAME]],'02_LIVING_WATERDEEP'!$A$2:$A$200,0),1),"")</f>
        <v/>
      </c>
      <c r="BB533" s="636" t="str">
        <f>IFERROR(INDEX('02_LIVING_WATERDEEP'!$L$2:$L$200,MATCH(Таблиця4[[#This Row],[BUILDING NAME]],'02_LIVING_WATERDEEP'!$A$2:$A$200,0),1),"")</f>
        <v/>
      </c>
      <c r="BC533" s="636" t="str">
        <f>IFERROR(INDEX('02_LIVING_WATERDEEP'!$M$2:$M$200,MATCH(Таблиця4[[#This Row],[BUILDING NAME]],'02_LIVING_WATERDEEP'!$A$2:$A$200,0),1),"")</f>
        <v/>
      </c>
      <c r="BD533" s="636"/>
      <c r="BE533" s="636"/>
      <c r="BF533" s="636"/>
      <c r="BG533" s="636"/>
      <c r="BH533" s="636"/>
      <c r="BI533" s="636"/>
      <c r="BJ533" s="636"/>
      <c r="BK533" s="636"/>
      <c r="BL533" s="636"/>
      <c r="BM533" s="636"/>
      <c r="BN533" s="636"/>
      <c r="BO533" s="636"/>
      <c r="BP533" s="636"/>
      <c r="BQ533" s="636"/>
      <c r="BR533" s="636"/>
      <c r="BS533" s="636"/>
      <c r="BT533" s="636"/>
      <c r="BU533" s="636" t="e">
        <f>MATCH(Таблиця4[[#This Row],[BUILDING NAME]],#REF!,0)</f>
        <v>#REF!</v>
      </c>
      <c r="BV533" s="636" t="e">
        <f>INDEX(#REF!,'02BUILD'!BU533,1)</f>
        <v>#REF!</v>
      </c>
      <c r="BW533" s="636" t="s">
        <v>20585</v>
      </c>
      <c r="BX533" s="636"/>
      <c r="BY533" s="636" t="e">
        <f>MATCH(Таблиця4[[#This Row],[BUILDING NAME]],Таблиця5[NAME],0)</f>
        <v>#N/A</v>
      </c>
      <c r="BZ533" s="636" t="e">
        <f>INDEX(Таблиця5[[C - COINS - COST]:[ADDRESS]],'02BUILD'!$BY533,1)</f>
        <v>#N/A</v>
      </c>
      <c r="CA533" s="636" t="e">
        <f>INDEX(Таблиця5[[C - COINS - COST]:[ADDRESS]],'02BUILD'!$BY533,2)</f>
        <v>#N/A</v>
      </c>
      <c r="CB533" s="636" t="e">
        <f>INDEX(Таблиця5[[C - COINS - COST]:[ADDRESS]],'02BUILD'!$BY533,3)</f>
        <v>#N/A</v>
      </c>
      <c r="CC533" s="636" t="e">
        <f>INDEX(Таблиця5[[C - COINS - COST]:[ADDRESS]],'02BUILD'!$BY533,4)</f>
        <v>#N/A</v>
      </c>
      <c r="CD533" s="636" t="e">
        <f>INDEX(Таблиця5[[C - COINS - COST]:[ADDRESS]],'02BUILD'!$BY533,5)</f>
        <v>#N/A</v>
      </c>
      <c r="CE533" s="636" t="e">
        <f>INDEX(Таблиця5[[C - COINS - COST]:[ADDRESS]],'02BUILD'!$BY533,6)</f>
        <v>#N/A</v>
      </c>
      <c r="CF533" s="636" t="e">
        <f>INDEX(Таблиця5[[C - COINS - COST]:[ADDRESS]],'02BUILD'!$BY533,7)</f>
        <v>#N/A</v>
      </c>
      <c r="CG533" s="636" t="e">
        <f>INDEX(Таблиця5[[C - COINS - COST]:[ADDRESS]],'02BUILD'!$BY533,8)</f>
        <v>#N/A</v>
      </c>
      <c r="CH533" s="636" t="e">
        <f>INDEX(Таблиця5[[C - COINS - COST]:[ADDRESS]],'02BUILD'!$BY533,9)</f>
        <v>#N/A</v>
      </c>
      <c r="CI533" s="636" t="e">
        <f>INDEX(Таблиця5[[C - COINS - COST]:[ADDRESS]],'02BUILD'!$BY533,10)</f>
        <v>#N/A</v>
      </c>
    </row>
    <row r="534" spans="1:87" ht="16.5" hidden="1" thickTop="1" thickBot="1">
      <c r="A534" s="636"/>
      <c r="B534" s="665"/>
      <c r="C534" s="665"/>
      <c r="D534" s="636"/>
      <c r="E534" s="636"/>
      <c r="F534" s="665"/>
      <c r="G534" s="665"/>
      <c r="H534" s="665" t="s">
        <v>5735</v>
      </c>
      <c r="I534" s="665" t="s">
        <v>3971</v>
      </c>
      <c r="J534" s="665"/>
      <c r="K534" s="665" t="s">
        <v>2089</v>
      </c>
      <c r="L534" s="665"/>
      <c r="M534" s="665"/>
      <c r="N534" s="665"/>
      <c r="O534" s="665"/>
      <c r="P534" s="665"/>
      <c r="Q534" s="665"/>
      <c r="R534" s="665"/>
      <c r="S534" s="665" t="str">
        <f>Таблиця4[[#This Row],[C - COINS - COST]]&amp;"C"&amp;" | "&amp;Таблиця4[[#This Row],[A - TANKARDS - Drinks]]&amp;"A"&amp;" | "&amp;Таблиця4[[#This Row],[P - PIPES - hospitality]]&amp;" P"&amp;" | "&amp;Таблиця4[[#This Row],[D - DAGGERS - danger level]]&amp;"D"</f>
        <v>C | A |  P | D</v>
      </c>
      <c r="T534" s="665"/>
      <c r="U534" s="665"/>
      <c r="V534" s="665"/>
      <c r="W534" s="665" t="s">
        <v>21441</v>
      </c>
      <c r="X534" s="665" t="s">
        <v>4315</v>
      </c>
      <c r="Y534" s="665"/>
      <c r="Z534" s="665" t="str">
        <f>Таблиця4[[#This Row],[Descriptions2]]</f>
        <v/>
      </c>
      <c r="AA534" s="665" t="str">
        <f>Таблиця4[[#This Row],[Owner/Specific NPCs3]]</f>
        <v/>
      </c>
      <c r="AB534" s="665"/>
      <c r="AC534" s="666" t="s">
        <v>5864</v>
      </c>
      <c r="AD534" s="667"/>
      <c r="AE534" s="671"/>
      <c r="AF534" s="665"/>
      <c r="AG534" s="665"/>
      <c r="AH534" s="665"/>
      <c r="AI534" s="665"/>
      <c r="AJ534" s="665"/>
      <c r="AK534" s="665"/>
      <c r="AL534" s="665"/>
      <c r="AM534" s="671"/>
      <c r="AN534" s="665"/>
      <c r="AO534" s="671"/>
      <c r="AP534" s="665"/>
      <c r="AQ534" s="671"/>
      <c r="AR534" s="636"/>
      <c r="AS534" s="636"/>
      <c r="AT534" s="636"/>
      <c r="AU534" s="636"/>
      <c r="AV534" s="671"/>
      <c r="AW534" s="636" t="str">
        <f>IFERROR(INDEX('02_LIVING_WATERDEEP'!$C$2:$C$200,MATCH(Таблиця4[[#This Row],[BUILDING NAME]],'02_LIVING_WATERDEEP'!$A$2:$A$200,0),1),"")</f>
        <v/>
      </c>
      <c r="AX534" s="636" t="str">
        <f>IFERROR(INDEX('02_LIVING_WATERDEEP'!$F$2:$F$200,MATCH(Таблиця4[[#This Row],[BUILDING NAME]],'02_LIVING_WATERDEEP'!$A$2:$A$200,0),1),"")</f>
        <v/>
      </c>
      <c r="AY534" s="636" t="str">
        <f>IFERROR(INDEX('02_LIVING_WATERDEEP'!$I$2:$I$200,MATCH(Таблиця4[[#This Row],[BUILDING NAME]],'02_LIVING_WATERDEEP'!$A$2:$A$200,0),1),"")</f>
        <v/>
      </c>
      <c r="AZ534" s="636" t="str">
        <f>IFERROR(INDEX('02_LIVING_WATERDEEP'!$J$2:$J$200,MATCH(Таблиця4[[#This Row],[BUILDING NAME]],'02_LIVING_WATERDEEP'!$A$2:$A$200,0),1),"")</f>
        <v/>
      </c>
      <c r="BA534" s="636" t="str">
        <f>IFERROR(INDEX('02_LIVING_WATERDEEP'!$K$2:$K$200,MATCH(Таблиця4[[#This Row],[BUILDING NAME]],'02_LIVING_WATERDEEP'!$A$2:$A$200,0),1),"")</f>
        <v/>
      </c>
      <c r="BB534" s="636" t="str">
        <f>IFERROR(INDEX('02_LIVING_WATERDEEP'!$L$2:$L$200,MATCH(Таблиця4[[#This Row],[BUILDING NAME]],'02_LIVING_WATERDEEP'!$A$2:$A$200,0),1),"")</f>
        <v/>
      </c>
      <c r="BC534" s="636" t="str">
        <f>IFERROR(INDEX('02_LIVING_WATERDEEP'!$M$2:$M$200,MATCH(Таблиця4[[#This Row],[BUILDING NAME]],'02_LIVING_WATERDEEP'!$A$2:$A$200,0),1),"")</f>
        <v/>
      </c>
      <c r="BD534" s="636"/>
      <c r="BE534" s="636"/>
      <c r="BF534" s="636"/>
      <c r="BG534" s="636"/>
      <c r="BH534" s="636"/>
      <c r="BI534" s="636"/>
      <c r="BJ534" s="636"/>
      <c r="BK534" s="636"/>
      <c r="BL534" s="636"/>
      <c r="BM534" s="636"/>
      <c r="BN534" s="636"/>
      <c r="BO534" s="636"/>
      <c r="BP534" s="636"/>
      <c r="BQ534" s="636"/>
      <c r="BR534" s="636"/>
      <c r="BS534" s="636"/>
      <c r="BT534" s="636"/>
      <c r="BU534" s="636" t="e">
        <f>MATCH(Таблиця4[[#This Row],[BUILDING NAME]],#REF!,0)</f>
        <v>#REF!</v>
      </c>
      <c r="BV534" s="636" t="e">
        <f>INDEX(#REF!,'02BUILD'!BU534,1)</f>
        <v>#REF!</v>
      </c>
      <c r="BW534" s="636" t="s">
        <v>20785</v>
      </c>
      <c r="BX534" s="636"/>
      <c r="BY534" s="636" t="e">
        <f>MATCH(Таблиця4[[#This Row],[BUILDING NAME]],Таблиця5[NAME],0)</f>
        <v>#N/A</v>
      </c>
      <c r="BZ534" s="636" t="e">
        <f>INDEX(Таблиця5[[C - COINS - COST]:[ADDRESS]],'02BUILD'!$BY534,1)</f>
        <v>#N/A</v>
      </c>
      <c r="CA534" s="636" t="e">
        <f>INDEX(Таблиця5[[C - COINS - COST]:[ADDRESS]],'02BUILD'!$BY534,2)</f>
        <v>#N/A</v>
      </c>
      <c r="CB534" s="636" t="e">
        <f>INDEX(Таблиця5[[C - COINS - COST]:[ADDRESS]],'02BUILD'!$BY534,3)</f>
        <v>#N/A</v>
      </c>
      <c r="CC534" s="636" t="e">
        <f>INDEX(Таблиця5[[C - COINS - COST]:[ADDRESS]],'02BUILD'!$BY534,4)</f>
        <v>#N/A</v>
      </c>
      <c r="CD534" s="636" t="e">
        <f>INDEX(Таблиця5[[C - COINS - COST]:[ADDRESS]],'02BUILD'!$BY534,5)</f>
        <v>#N/A</v>
      </c>
      <c r="CE534" s="636" t="e">
        <f>INDEX(Таблиця5[[C - COINS - COST]:[ADDRESS]],'02BUILD'!$BY534,6)</f>
        <v>#N/A</v>
      </c>
      <c r="CF534" s="636" t="e">
        <f>INDEX(Таблиця5[[C - COINS - COST]:[ADDRESS]],'02BUILD'!$BY534,7)</f>
        <v>#N/A</v>
      </c>
      <c r="CG534" s="636" t="e">
        <f>INDEX(Таблиця5[[C - COINS - COST]:[ADDRESS]],'02BUILD'!$BY534,8)</f>
        <v>#N/A</v>
      </c>
      <c r="CH534" s="636" t="e">
        <f>INDEX(Таблиця5[[C - COINS - COST]:[ADDRESS]],'02BUILD'!$BY534,9)</f>
        <v>#N/A</v>
      </c>
      <c r="CI534" s="636" t="e">
        <f>INDEX(Таблиця5[[C - COINS - COST]:[ADDRESS]],'02BUILD'!$BY534,10)</f>
        <v>#N/A</v>
      </c>
    </row>
    <row r="535" spans="1:87" ht="16.5" hidden="1" thickTop="1" thickBot="1">
      <c r="A535" s="636"/>
      <c r="B535" s="665"/>
      <c r="C535" s="665"/>
      <c r="D535" s="636"/>
      <c r="E535" s="636"/>
      <c r="F535" s="665"/>
      <c r="G535" s="665"/>
      <c r="H535" s="665" t="s">
        <v>5736</v>
      </c>
      <c r="I535" s="665" t="s">
        <v>3971</v>
      </c>
      <c r="J535" s="665"/>
      <c r="K535" s="665" t="s">
        <v>2089</v>
      </c>
      <c r="L535" s="665"/>
      <c r="M535" s="665"/>
      <c r="N535" s="665"/>
      <c r="O535" s="665"/>
      <c r="P535" s="665"/>
      <c r="Q535" s="665"/>
      <c r="R535" s="665"/>
      <c r="S535" s="665" t="str">
        <f>Таблиця4[[#This Row],[C - COINS - COST]]&amp;"C"&amp;" | "&amp;Таблиця4[[#This Row],[A - TANKARDS - Drinks]]&amp;"A"&amp;" | "&amp;Таблиця4[[#This Row],[P - PIPES - hospitality]]&amp;" P"&amp;" | "&amp;Таблиця4[[#This Row],[D - DAGGERS - danger level]]&amp;"D"</f>
        <v>C | A |  P | D</v>
      </c>
      <c r="T535" s="665"/>
      <c r="U535" s="665"/>
      <c r="V535" s="665"/>
      <c r="W535" s="665" t="s">
        <v>21442</v>
      </c>
      <c r="X535" s="665" t="s">
        <v>4315</v>
      </c>
      <c r="Y535" s="665"/>
      <c r="Z535" s="665" t="str">
        <f>Таблиця4[[#This Row],[Descriptions2]]</f>
        <v/>
      </c>
      <c r="AA535" s="665" t="str">
        <f>Таблиця4[[#This Row],[Owner/Specific NPCs3]]</f>
        <v/>
      </c>
      <c r="AB535" s="665"/>
      <c r="AC535" s="666" t="s">
        <v>5865</v>
      </c>
      <c r="AD535" s="667"/>
      <c r="AE535" s="671"/>
      <c r="AF535" s="665"/>
      <c r="AG535" s="665"/>
      <c r="AH535" s="665"/>
      <c r="AI535" s="665"/>
      <c r="AJ535" s="665"/>
      <c r="AK535" s="665"/>
      <c r="AL535" s="665"/>
      <c r="AM535" s="671"/>
      <c r="AN535" s="665"/>
      <c r="AO535" s="671"/>
      <c r="AP535" s="665"/>
      <c r="AQ535" s="671"/>
      <c r="AR535" s="636"/>
      <c r="AS535" s="636"/>
      <c r="AT535" s="636"/>
      <c r="AU535" s="636"/>
      <c r="AV535" s="671"/>
      <c r="AW535" s="636" t="str">
        <f>IFERROR(INDEX('02_LIVING_WATERDEEP'!$C$2:$C$200,MATCH(Таблиця4[[#This Row],[BUILDING NAME]],'02_LIVING_WATERDEEP'!$A$2:$A$200,0),1),"")</f>
        <v/>
      </c>
      <c r="AX535" s="636" t="str">
        <f>IFERROR(INDEX('02_LIVING_WATERDEEP'!$F$2:$F$200,MATCH(Таблиця4[[#This Row],[BUILDING NAME]],'02_LIVING_WATERDEEP'!$A$2:$A$200,0),1),"")</f>
        <v/>
      </c>
      <c r="AY535" s="636" t="str">
        <f>IFERROR(INDEX('02_LIVING_WATERDEEP'!$I$2:$I$200,MATCH(Таблиця4[[#This Row],[BUILDING NAME]],'02_LIVING_WATERDEEP'!$A$2:$A$200,0),1),"")</f>
        <v/>
      </c>
      <c r="AZ535" s="636" t="str">
        <f>IFERROR(INDEX('02_LIVING_WATERDEEP'!$J$2:$J$200,MATCH(Таблиця4[[#This Row],[BUILDING NAME]],'02_LIVING_WATERDEEP'!$A$2:$A$200,0),1),"")</f>
        <v/>
      </c>
      <c r="BA535" s="636" t="str">
        <f>IFERROR(INDEX('02_LIVING_WATERDEEP'!$K$2:$K$200,MATCH(Таблиця4[[#This Row],[BUILDING NAME]],'02_LIVING_WATERDEEP'!$A$2:$A$200,0),1),"")</f>
        <v/>
      </c>
      <c r="BB535" s="636" t="str">
        <f>IFERROR(INDEX('02_LIVING_WATERDEEP'!$L$2:$L$200,MATCH(Таблиця4[[#This Row],[BUILDING NAME]],'02_LIVING_WATERDEEP'!$A$2:$A$200,0),1),"")</f>
        <v/>
      </c>
      <c r="BC535" s="636" t="str">
        <f>IFERROR(INDEX('02_LIVING_WATERDEEP'!$M$2:$M$200,MATCH(Таблиця4[[#This Row],[BUILDING NAME]],'02_LIVING_WATERDEEP'!$A$2:$A$200,0),1),"")</f>
        <v/>
      </c>
      <c r="BD535" s="636"/>
      <c r="BE535" s="636"/>
      <c r="BF535" s="636"/>
      <c r="BG535" s="636"/>
      <c r="BH535" s="636"/>
      <c r="BI535" s="636"/>
      <c r="BJ535" s="636"/>
      <c r="BK535" s="636"/>
      <c r="BL535" s="636"/>
      <c r="BM535" s="636"/>
      <c r="BN535" s="636"/>
      <c r="BO535" s="636"/>
      <c r="BP535" s="636"/>
      <c r="BQ535" s="636"/>
      <c r="BR535" s="636"/>
      <c r="BS535" s="636"/>
      <c r="BT535" s="636"/>
      <c r="BU535" s="636" t="e">
        <f>MATCH(Таблиця4[[#This Row],[BUILDING NAME]],#REF!,0)</f>
        <v>#REF!</v>
      </c>
      <c r="BV535" s="636" t="e">
        <f>INDEX(#REF!,'02BUILD'!BU535,1)</f>
        <v>#REF!</v>
      </c>
      <c r="BW535" s="636" t="s">
        <v>20775</v>
      </c>
      <c r="BX535" s="636"/>
      <c r="BY535" s="636" t="e">
        <f>MATCH(Таблиця4[[#This Row],[BUILDING NAME]],Таблиця5[NAME],0)</f>
        <v>#N/A</v>
      </c>
      <c r="BZ535" s="636" t="e">
        <f>INDEX(Таблиця5[[C - COINS - COST]:[ADDRESS]],'02BUILD'!$BY535,1)</f>
        <v>#N/A</v>
      </c>
      <c r="CA535" s="636" t="e">
        <f>INDEX(Таблиця5[[C - COINS - COST]:[ADDRESS]],'02BUILD'!$BY535,2)</f>
        <v>#N/A</v>
      </c>
      <c r="CB535" s="636" t="e">
        <f>INDEX(Таблиця5[[C - COINS - COST]:[ADDRESS]],'02BUILD'!$BY535,3)</f>
        <v>#N/A</v>
      </c>
      <c r="CC535" s="636" t="e">
        <f>INDEX(Таблиця5[[C - COINS - COST]:[ADDRESS]],'02BUILD'!$BY535,4)</f>
        <v>#N/A</v>
      </c>
      <c r="CD535" s="636" t="e">
        <f>INDEX(Таблиця5[[C - COINS - COST]:[ADDRESS]],'02BUILD'!$BY535,5)</f>
        <v>#N/A</v>
      </c>
      <c r="CE535" s="636" t="e">
        <f>INDEX(Таблиця5[[C - COINS - COST]:[ADDRESS]],'02BUILD'!$BY535,6)</f>
        <v>#N/A</v>
      </c>
      <c r="CF535" s="636" t="e">
        <f>INDEX(Таблиця5[[C - COINS - COST]:[ADDRESS]],'02BUILD'!$BY535,7)</f>
        <v>#N/A</v>
      </c>
      <c r="CG535" s="636" t="e">
        <f>INDEX(Таблиця5[[C - COINS - COST]:[ADDRESS]],'02BUILD'!$BY535,8)</f>
        <v>#N/A</v>
      </c>
      <c r="CH535" s="636" t="e">
        <f>INDEX(Таблиця5[[C - COINS - COST]:[ADDRESS]],'02BUILD'!$BY535,9)</f>
        <v>#N/A</v>
      </c>
      <c r="CI535" s="636" t="e">
        <f>INDEX(Таблиця5[[C - COINS - COST]:[ADDRESS]],'02BUILD'!$BY535,10)</f>
        <v>#N/A</v>
      </c>
    </row>
    <row r="536" spans="1:87" ht="16.5" hidden="1" thickTop="1" thickBot="1">
      <c r="A536" s="636"/>
      <c r="B536" s="665"/>
      <c r="C536" s="665"/>
      <c r="D536" s="636"/>
      <c r="E536" s="636"/>
      <c r="F536" s="665"/>
      <c r="G536" s="665"/>
      <c r="H536" s="665" t="s">
        <v>5738</v>
      </c>
      <c r="I536" s="665" t="s">
        <v>3971</v>
      </c>
      <c r="J536" s="665"/>
      <c r="K536" s="665" t="s">
        <v>2075</v>
      </c>
      <c r="L536" s="665"/>
      <c r="M536" s="665"/>
      <c r="N536" s="665" t="s">
        <v>143</v>
      </c>
      <c r="O536" s="665"/>
      <c r="P536" s="665"/>
      <c r="Q536" s="665"/>
      <c r="R536" s="665"/>
      <c r="S536" s="665" t="str">
        <f>Таблиця4[[#This Row],[C - COINS - COST]]&amp;"C"&amp;" | "&amp;Таблиця4[[#This Row],[A - TANKARDS - Drinks]]&amp;"A"&amp;" | "&amp;Таблиця4[[#This Row],[P - PIPES - hospitality]]&amp;" P"&amp;" | "&amp;Таблиця4[[#This Row],[D - DAGGERS - danger level]]&amp;"D"</f>
        <v>C | A |  P | D</v>
      </c>
      <c r="T536" s="665"/>
      <c r="U536" s="665"/>
      <c r="V536" s="665"/>
      <c r="W536" s="665"/>
      <c r="X536" s="665" t="s">
        <v>4315</v>
      </c>
      <c r="Y536" s="665"/>
      <c r="Z536" s="665" t="str">
        <f>Таблиця4[[#This Row],[Descriptions2]]</f>
        <v/>
      </c>
      <c r="AA536" s="665" t="str">
        <f>Таблиця4[[#This Row],[Owner/Specific NPCs3]]</f>
        <v/>
      </c>
      <c r="AB536" s="665"/>
      <c r="AC536" s="666" t="s">
        <v>5866</v>
      </c>
      <c r="AD536" s="667"/>
      <c r="AE536" s="671"/>
      <c r="AF536" s="665"/>
      <c r="AG536" s="665"/>
      <c r="AH536" s="665"/>
      <c r="AI536" s="665"/>
      <c r="AJ536" s="665"/>
      <c r="AK536" s="665"/>
      <c r="AL536" s="665"/>
      <c r="AM536" s="671"/>
      <c r="AN536" s="665"/>
      <c r="AO536" s="671"/>
      <c r="AP536" s="665"/>
      <c r="AQ536" s="671"/>
      <c r="AR536" s="636"/>
      <c r="AS536" s="636"/>
      <c r="AT536" s="636"/>
      <c r="AU536" s="636"/>
      <c r="AV536" s="671"/>
      <c r="AW536" s="636" t="str">
        <f>IFERROR(INDEX('02_LIVING_WATERDEEP'!$C$2:$C$200,MATCH(Таблиця4[[#This Row],[BUILDING NAME]],'02_LIVING_WATERDEEP'!$A$2:$A$200,0),1),"")</f>
        <v/>
      </c>
      <c r="AX536" s="636" t="str">
        <f>IFERROR(INDEX('02_LIVING_WATERDEEP'!$F$2:$F$200,MATCH(Таблиця4[[#This Row],[BUILDING NAME]],'02_LIVING_WATERDEEP'!$A$2:$A$200,0),1),"")</f>
        <v/>
      </c>
      <c r="AY536" s="636" t="str">
        <f>IFERROR(INDEX('02_LIVING_WATERDEEP'!$I$2:$I$200,MATCH(Таблиця4[[#This Row],[BUILDING NAME]],'02_LIVING_WATERDEEP'!$A$2:$A$200,0),1),"")</f>
        <v/>
      </c>
      <c r="AZ536" s="636" t="str">
        <f>IFERROR(INDEX('02_LIVING_WATERDEEP'!$J$2:$J$200,MATCH(Таблиця4[[#This Row],[BUILDING NAME]],'02_LIVING_WATERDEEP'!$A$2:$A$200,0),1),"")</f>
        <v/>
      </c>
      <c r="BA536" s="636" t="str">
        <f>IFERROR(INDEX('02_LIVING_WATERDEEP'!$K$2:$K$200,MATCH(Таблиця4[[#This Row],[BUILDING NAME]],'02_LIVING_WATERDEEP'!$A$2:$A$200,0),1),"")</f>
        <v/>
      </c>
      <c r="BB536" s="636" t="str">
        <f>IFERROR(INDEX('02_LIVING_WATERDEEP'!$L$2:$L$200,MATCH(Таблиця4[[#This Row],[BUILDING NAME]],'02_LIVING_WATERDEEP'!$A$2:$A$200,0),1),"")</f>
        <v/>
      </c>
      <c r="BC536" s="636" t="str">
        <f>IFERROR(INDEX('02_LIVING_WATERDEEP'!$M$2:$M$200,MATCH(Таблиця4[[#This Row],[BUILDING NAME]],'02_LIVING_WATERDEEP'!$A$2:$A$200,0),1),"")</f>
        <v/>
      </c>
      <c r="BD536" s="636"/>
      <c r="BE536" s="636"/>
      <c r="BF536" s="636"/>
      <c r="BG536" s="636"/>
      <c r="BH536" s="636"/>
      <c r="BI536" s="636"/>
      <c r="BJ536" s="636"/>
      <c r="BK536" s="636"/>
      <c r="BL536" s="636"/>
      <c r="BM536" s="636"/>
      <c r="BN536" s="636"/>
      <c r="BO536" s="636"/>
      <c r="BP536" s="636"/>
      <c r="BQ536" s="636"/>
      <c r="BR536" s="636"/>
      <c r="BS536" s="636"/>
      <c r="BT536" s="636"/>
      <c r="BU536" s="636" t="e">
        <f>MATCH(Таблиця4[[#This Row],[BUILDING NAME]],#REF!,0)</f>
        <v>#REF!</v>
      </c>
      <c r="BV536" s="636" t="e">
        <f>INDEX(#REF!,'02BUILD'!BU536,1)</f>
        <v>#REF!</v>
      </c>
      <c r="BW536" s="636" t="s">
        <v>20765</v>
      </c>
      <c r="BX536" s="636"/>
      <c r="BY536" s="636" t="e">
        <f>MATCH(Таблиця4[[#This Row],[BUILDING NAME]],Таблиця5[NAME],0)</f>
        <v>#N/A</v>
      </c>
      <c r="BZ536" s="636" t="e">
        <f>INDEX(Таблиця5[[C - COINS - COST]:[ADDRESS]],'02BUILD'!$BY536,1)</f>
        <v>#N/A</v>
      </c>
      <c r="CA536" s="636" t="e">
        <f>INDEX(Таблиця5[[C - COINS - COST]:[ADDRESS]],'02BUILD'!$BY536,2)</f>
        <v>#N/A</v>
      </c>
      <c r="CB536" s="636" t="e">
        <f>INDEX(Таблиця5[[C - COINS - COST]:[ADDRESS]],'02BUILD'!$BY536,3)</f>
        <v>#N/A</v>
      </c>
      <c r="CC536" s="636" t="e">
        <f>INDEX(Таблиця5[[C - COINS - COST]:[ADDRESS]],'02BUILD'!$BY536,4)</f>
        <v>#N/A</v>
      </c>
      <c r="CD536" s="636" t="e">
        <f>INDEX(Таблиця5[[C - COINS - COST]:[ADDRESS]],'02BUILD'!$BY536,5)</f>
        <v>#N/A</v>
      </c>
      <c r="CE536" s="636" t="e">
        <f>INDEX(Таблиця5[[C - COINS - COST]:[ADDRESS]],'02BUILD'!$BY536,6)</f>
        <v>#N/A</v>
      </c>
      <c r="CF536" s="636" t="e">
        <f>INDEX(Таблиця5[[C - COINS - COST]:[ADDRESS]],'02BUILD'!$BY536,7)</f>
        <v>#N/A</v>
      </c>
      <c r="CG536" s="636" t="e">
        <f>INDEX(Таблиця5[[C - COINS - COST]:[ADDRESS]],'02BUILD'!$BY536,8)</f>
        <v>#N/A</v>
      </c>
      <c r="CH536" s="636" t="e">
        <f>INDEX(Таблиця5[[C - COINS - COST]:[ADDRESS]],'02BUILD'!$BY536,9)</f>
        <v>#N/A</v>
      </c>
      <c r="CI536" s="636" t="e">
        <f>INDEX(Таблиця5[[C - COINS - COST]:[ADDRESS]],'02BUILD'!$BY536,10)</f>
        <v>#N/A</v>
      </c>
    </row>
    <row r="537" spans="1:87" ht="16.5" hidden="1" thickTop="1" thickBot="1">
      <c r="A537" s="636"/>
      <c r="B537" s="665"/>
      <c r="C537" s="665"/>
      <c r="D537" s="636"/>
      <c r="E537" s="636"/>
      <c r="F537" s="665"/>
      <c r="G537" s="665"/>
      <c r="H537" s="665" t="s">
        <v>5739</v>
      </c>
      <c r="I537" s="665" t="s">
        <v>3971</v>
      </c>
      <c r="J537" s="665"/>
      <c r="K537" s="665" t="s">
        <v>2075</v>
      </c>
      <c r="L537" s="665"/>
      <c r="M537" s="665"/>
      <c r="N537" s="665" t="s">
        <v>19914</v>
      </c>
      <c r="O537" s="665"/>
      <c r="P537" s="665"/>
      <c r="Q537" s="665"/>
      <c r="R537" s="665"/>
      <c r="S537" s="665" t="str">
        <f>Таблиця4[[#This Row],[C - COINS - COST]]&amp;"C"&amp;" | "&amp;Таблиця4[[#This Row],[A - TANKARDS - Drinks]]&amp;"A"&amp;" | "&amp;Таблиця4[[#This Row],[P - PIPES - hospitality]]&amp;" P"&amp;" | "&amp;Таблиця4[[#This Row],[D - DAGGERS - danger level]]&amp;"D"</f>
        <v>C | A |  P | D</v>
      </c>
      <c r="T537" s="665"/>
      <c r="U537" s="665"/>
      <c r="V537" s="665"/>
      <c r="W537" s="665" t="s">
        <v>19880</v>
      </c>
      <c r="X537" s="665" t="s">
        <v>4315</v>
      </c>
      <c r="Y537" s="665"/>
      <c r="Z537" s="665" t="str">
        <f>Таблиця4[[#This Row],[Descriptions2]]</f>
        <v/>
      </c>
      <c r="AA537" s="665" t="str">
        <f>Таблиця4[[#This Row],[Owner/Specific NPCs3]]</f>
        <v/>
      </c>
      <c r="AB537" s="665"/>
      <c r="AC537" s="666" t="s">
        <v>5867</v>
      </c>
      <c r="AD537" s="667"/>
      <c r="AE537" s="671"/>
      <c r="AF537" s="665"/>
      <c r="AG537" s="665"/>
      <c r="AH537" s="665"/>
      <c r="AI537" s="665"/>
      <c r="AJ537" s="665"/>
      <c r="AK537" s="665"/>
      <c r="AL537" s="665"/>
      <c r="AM537" s="671"/>
      <c r="AN537" s="665"/>
      <c r="AO537" s="671"/>
      <c r="AP537" s="665"/>
      <c r="AQ537" s="671"/>
      <c r="AR537" s="636"/>
      <c r="AS537" s="636"/>
      <c r="AT537" s="636"/>
      <c r="AU537" s="636"/>
      <c r="AV537" s="671"/>
      <c r="AW537" s="636" t="str">
        <f>IFERROR(INDEX('02_LIVING_WATERDEEP'!$C$2:$C$200,MATCH(Таблиця4[[#This Row],[BUILDING NAME]],'02_LIVING_WATERDEEP'!$A$2:$A$200,0),1),"")</f>
        <v/>
      </c>
      <c r="AX537" s="636" t="str">
        <f>IFERROR(INDEX('02_LIVING_WATERDEEP'!$F$2:$F$200,MATCH(Таблиця4[[#This Row],[BUILDING NAME]],'02_LIVING_WATERDEEP'!$A$2:$A$200,0),1),"")</f>
        <v/>
      </c>
      <c r="AY537" s="636" t="str">
        <f>IFERROR(INDEX('02_LIVING_WATERDEEP'!$I$2:$I$200,MATCH(Таблиця4[[#This Row],[BUILDING NAME]],'02_LIVING_WATERDEEP'!$A$2:$A$200,0),1),"")</f>
        <v/>
      </c>
      <c r="AZ537" s="636" t="str">
        <f>IFERROR(INDEX('02_LIVING_WATERDEEP'!$J$2:$J$200,MATCH(Таблиця4[[#This Row],[BUILDING NAME]],'02_LIVING_WATERDEEP'!$A$2:$A$200,0),1),"")</f>
        <v/>
      </c>
      <c r="BA537" s="636" t="str">
        <f>IFERROR(INDEX('02_LIVING_WATERDEEP'!$K$2:$K$200,MATCH(Таблиця4[[#This Row],[BUILDING NAME]],'02_LIVING_WATERDEEP'!$A$2:$A$200,0),1),"")</f>
        <v/>
      </c>
      <c r="BB537" s="636" t="str">
        <f>IFERROR(INDEX('02_LIVING_WATERDEEP'!$L$2:$L$200,MATCH(Таблиця4[[#This Row],[BUILDING NAME]],'02_LIVING_WATERDEEP'!$A$2:$A$200,0),1),"")</f>
        <v/>
      </c>
      <c r="BC537" s="636" t="str">
        <f>IFERROR(INDEX('02_LIVING_WATERDEEP'!$M$2:$M$200,MATCH(Таблиця4[[#This Row],[BUILDING NAME]],'02_LIVING_WATERDEEP'!$A$2:$A$200,0),1),"")</f>
        <v/>
      </c>
      <c r="BD537" s="636"/>
      <c r="BE537" s="636"/>
      <c r="BF537" s="636"/>
      <c r="BG537" s="636"/>
      <c r="BH537" s="636"/>
      <c r="BI537" s="636"/>
      <c r="BJ537" s="636"/>
      <c r="BK537" s="636"/>
      <c r="BL537" s="636"/>
      <c r="BM537" s="636"/>
      <c r="BN537" s="636"/>
      <c r="BO537" s="636"/>
      <c r="BP537" s="636"/>
      <c r="BQ537" s="636"/>
      <c r="BR537" s="636"/>
      <c r="BS537" s="636"/>
      <c r="BT537" s="636"/>
      <c r="BU537" s="636" t="e">
        <f>MATCH(Таблиця4[[#This Row],[BUILDING NAME]],#REF!,0)</f>
        <v>#REF!</v>
      </c>
      <c r="BV537" s="636" t="e">
        <f>INDEX(#REF!,'02BUILD'!BU537,1)</f>
        <v>#REF!</v>
      </c>
      <c r="BW537" s="636" t="s">
        <v>20686</v>
      </c>
      <c r="BX537" s="636"/>
      <c r="BY537" s="636" t="e">
        <f>MATCH(Таблиця4[[#This Row],[BUILDING NAME]],Таблиця5[NAME],0)</f>
        <v>#N/A</v>
      </c>
      <c r="BZ537" s="636" t="e">
        <f>INDEX(Таблиця5[[C - COINS - COST]:[ADDRESS]],'02BUILD'!$BY537,1)</f>
        <v>#N/A</v>
      </c>
      <c r="CA537" s="636" t="e">
        <f>INDEX(Таблиця5[[C - COINS - COST]:[ADDRESS]],'02BUILD'!$BY537,2)</f>
        <v>#N/A</v>
      </c>
      <c r="CB537" s="636" t="e">
        <f>INDEX(Таблиця5[[C - COINS - COST]:[ADDRESS]],'02BUILD'!$BY537,3)</f>
        <v>#N/A</v>
      </c>
      <c r="CC537" s="636" t="e">
        <f>INDEX(Таблиця5[[C - COINS - COST]:[ADDRESS]],'02BUILD'!$BY537,4)</f>
        <v>#N/A</v>
      </c>
      <c r="CD537" s="636" t="e">
        <f>INDEX(Таблиця5[[C - COINS - COST]:[ADDRESS]],'02BUILD'!$BY537,5)</f>
        <v>#N/A</v>
      </c>
      <c r="CE537" s="636" t="e">
        <f>INDEX(Таблиця5[[C - COINS - COST]:[ADDRESS]],'02BUILD'!$BY537,6)</f>
        <v>#N/A</v>
      </c>
      <c r="CF537" s="636" t="e">
        <f>INDEX(Таблиця5[[C - COINS - COST]:[ADDRESS]],'02BUILD'!$BY537,7)</f>
        <v>#N/A</v>
      </c>
      <c r="CG537" s="636" t="e">
        <f>INDEX(Таблиця5[[C - COINS - COST]:[ADDRESS]],'02BUILD'!$BY537,8)</f>
        <v>#N/A</v>
      </c>
      <c r="CH537" s="636" t="e">
        <f>INDEX(Таблиця5[[C - COINS - COST]:[ADDRESS]],'02BUILD'!$BY537,9)</f>
        <v>#N/A</v>
      </c>
      <c r="CI537" s="636" t="e">
        <f>INDEX(Таблиця5[[C - COINS - COST]:[ADDRESS]],'02BUILD'!$BY537,10)</f>
        <v>#N/A</v>
      </c>
    </row>
    <row r="538" spans="1:87" ht="16.5" hidden="1" thickTop="1" thickBot="1">
      <c r="A538" s="636"/>
      <c r="B538" s="665"/>
      <c r="C538" s="665"/>
      <c r="D538" s="636"/>
      <c r="E538" s="636"/>
      <c r="F538" s="665"/>
      <c r="G538" s="665"/>
      <c r="H538" s="926" t="s">
        <v>16466</v>
      </c>
      <c r="I538" s="665" t="s">
        <v>3971</v>
      </c>
      <c r="J538" s="665"/>
      <c r="K538" s="665" t="s">
        <v>2094</v>
      </c>
      <c r="L538" s="665"/>
      <c r="M538" s="665"/>
      <c r="N538" s="665"/>
      <c r="O538" s="665">
        <v>2</v>
      </c>
      <c r="P538" s="665"/>
      <c r="Q538" s="665">
        <v>3</v>
      </c>
      <c r="R538" s="665"/>
      <c r="S538" s="665" t="str">
        <f>Таблиця4[[#This Row],[C - COINS - COST]]&amp;"C"&amp;" | "&amp;Таблиця4[[#This Row],[A - TANKARDS - Drinks]]&amp;"A"&amp;" | "&amp;Таблиця4[[#This Row],[P - PIPES - hospitality]]&amp;" P"&amp;" | "&amp;Таблиця4[[#This Row],[D - DAGGERS - danger level]]&amp;"D"</f>
        <v>2C | A | 3 P | D</v>
      </c>
      <c r="T538" s="665"/>
      <c r="U538" s="665" t="s">
        <v>16468</v>
      </c>
      <c r="V538" s="665"/>
      <c r="W538" s="636" t="s">
        <v>21244</v>
      </c>
      <c r="X538" s="665" t="s">
        <v>230</v>
      </c>
      <c r="Y538" s="665"/>
      <c r="Z538" s="665">
        <f>Таблиця4[[#This Row],[Descriptions2]]</f>
        <v>0</v>
      </c>
      <c r="AA538" s="665">
        <f>Таблиця4[[#This Row],[Owner/Specific NPCs3]]</f>
        <v>0</v>
      </c>
      <c r="AB538" s="665"/>
      <c r="AC538" s="666"/>
      <c r="AD538" s="667"/>
      <c r="AE538" s="671"/>
      <c r="AF538" s="665"/>
      <c r="AG538" s="665"/>
      <c r="AH538" s="665"/>
      <c r="AI538" s="665"/>
      <c r="AJ538" s="665"/>
      <c r="AK538" s="665"/>
      <c r="AL538" s="665"/>
      <c r="AM538" s="671"/>
      <c r="AN538" s="665"/>
      <c r="AO538" s="671"/>
      <c r="AP538" s="665"/>
      <c r="AQ538" s="671"/>
      <c r="AR538" s="636"/>
      <c r="AS538" s="636"/>
      <c r="AT538" s="636"/>
      <c r="AU538" s="636"/>
      <c r="AV538" s="671"/>
      <c r="AW538" s="636">
        <f>IFERROR(INDEX('02_LIVING_WATERDEEP'!$C$2:$C$200,MATCH(Таблиця4[[#This Row],[BUILDING NAME]],'02_LIVING_WATERDEEP'!$A$2:$A$200,0),1),"")</f>
        <v>0</v>
      </c>
      <c r="AX538" s="636" t="str">
        <f>IFERROR(INDEX('02_LIVING_WATERDEEP'!$F$2:$F$200,MATCH(Таблиця4[[#This Row],[BUILDING NAME]],'02_LIVING_WATERDEEP'!$A$2:$A$200,0),1),"")</f>
        <v>Comfortable</v>
      </c>
      <c r="AY538" s="636" t="str">
        <f>IFERROR(INDEX('02_LIVING_WATERDEEP'!$I$2:$I$200,MATCH(Таблиця4[[#This Row],[BUILDING NAME]],'02_LIVING_WATERDEEP'!$A$2:$A$200,0),1),"")</f>
        <v>A nightclub-style festhall. Masked club?</v>
      </c>
      <c r="AZ538" s="636">
        <f>IFERROR(INDEX('02_LIVING_WATERDEEP'!$J$2:$J$200,MATCH(Таблиця4[[#This Row],[BUILDING NAME]],'02_LIVING_WATERDEEP'!$A$2:$A$200,0),1),"")</f>
        <v>0</v>
      </c>
      <c r="BA538" s="636">
        <f>IFERROR(INDEX('02_LIVING_WATERDEEP'!$K$2:$K$200,MATCH(Таблиця4[[#This Row],[BUILDING NAME]],'02_LIVING_WATERDEEP'!$A$2:$A$200,0),1),"")</f>
        <v>0</v>
      </c>
      <c r="BB538" s="636">
        <f>IFERROR(INDEX('02_LIVING_WATERDEEP'!$L$2:$L$200,MATCH(Таблиця4[[#This Row],[BUILDING NAME]],'02_LIVING_WATERDEEP'!$A$2:$A$200,0),1),"")</f>
        <v>0</v>
      </c>
      <c r="BC538" s="636">
        <f>IFERROR(INDEX('02_LIVING_WATERDEEP'!$M$2:$M$200,MATCH(Таблиця4[[#This Row],[BUILDING NAME]],'02_LIVING_WATERDEEP'!$A$2:$A$200,0),1),"")</f>
        <v>0</v>
      </c>
      <c r="BD538" s="636"/>
      <c r="BE538" s="636"/>
      <c r="BF538" s="636"/>
      <c r="BG538" s="636"/>
      <c r="BH538" s="636"/>
      <c r="BI538" s="636"/>
      <c r="BJ538" s="636"/>
      <c r="BK538" s="636"/>
      <c r="BL538" s="636"/>
      <c r="BM538" s="636"/>
      <c r="BN538" s="636"/>
      <c r="BO538" s="636"/>
      <c r="BP538" s="636"/>
      <c r="BQ538" s="636"/>
      <c r="BR538" s="636"/>
      <c r="BS538" s="636"/>
      <c r="BT538" s="636"/>
      <c r="BU538" s="636" t="e">
        <f>MATCH(Таблиця4[[#This Row],[BUILDING NAME]],#REF!,0)</f>
        <v>#REF!</v>
      </c>
      <c r="BV538" s="636" t="e">
        <f>INDEX(#REF!,'02BUILD'!BU538,1)</f>
        <v>#REF!</v>
      </c>
      <c r="BW538" s="636" t="s">
        <v>20763</v>
      </c>
      <c r="BX538" s="636"/>
      <c r="BY538" s="636" t="e">
        <f>MATCH(Таблиця4[[#This Row],[BUILDING NAME]],Таблиця5[NAME],0)</f>
        <v>#N/A</v>
      </c>
      <c r="BZ538" s="636" t="e">
        <f>INDEX(Таблиця5[[C - COINS - COST]:[ADDRESS]],'02BUILD'!$BY538,1)</f>
        <v>#N/A</v>
      </c>
      <c r="CA538" s="636" t="e">
        <f>INDEX(Таблиця5[[C - COINS - COST]:[ADDRESS]],'02BUILD'!$BY538,2)</f>
        <v>#N/A</v>
      </c>
      <c r="CB538" s="636" t="e">
        <f>INDEX(Таблиця5[[C - COINS - COST]:[ADDRESS]],'02BUILD'!$BY538,3)</f>
        <v>#N/A</v>
      </c>
      <c r="CC538" s="636" t="e">
        <f>INDEX(Таблиця5[[C - COINS - COST]:[ADDRESS]],'02BUILD'!$BY538,4)</f>
        <v>#N/A</v>
      </c>
      <c r="CD538" s="636" t="e">
        <f>INDEX(Таблиця5[[C - COINS - COST]:[ADDRESS]],'02BUILD'!$BY538,5)</f>
        <v>#N/A</v>
      </c>
      <c r="CE538" s="636" t="e">
        <f>INDEX(Таблиця5[[C - COINS - COST]:[ADDRESS]],'02BUILD'!$BY538,6)</f>
        <v>#N/A</v>
      </c>
      <c r="CF538" s="636" t="e">
        <f>INDEX(Таблиця5[[C - COINS - COST]:[ADDRESS]],'02BUILD'!$BY538,7)</f>
        <v>#N/A</v>
      </c>
      <c r="CG538" s="636" t="e">
        <f>INDEX(Таблиця5[[C - COINS - COST]:[ADDRESS]],'02BUILD'!$BY538,8)</f>
        <v>#N/A</v>
      </c>
      <c r="CH538" s="636" t="e">
        <f>INDEX(Таблиця5[[C - COINS - COST]:[ADDRESS]],'02BUILD'!$BY538,9)</f>
        <v>#N/A</v>
      </c>
      <c r="CI538" s="636" t="e">
        <f>INDEX(Таблиця5[[C - COINS - COST]:[ADDRESS]],'02BUILD'!$BY538,10)</f>
        <v>#N/A</v>
      </c>
    </row>
    <row r="539" spans="1:87" ht="16.5" hidden="1" thickTop="1" thickBot="1">
      <c r="A539" s="636"/>
      <c r="B539" s="665"/>
      <c r="C539" s="665"/>
      <c r="D539" s="636"/>
      <c r="E539" s="636"/>
      <c r="F539" s="665"/>
      <c r="G539" s="665"/>
      <c r="H539" s="665" t="s">
        <v>21124</v>
      </c>
      <c r="I539" s="665" t="s">
        <v>3971</v>
      </c>
      <c r="J539" s="665"/>
      <c r="K539" s="665" t="s">
        <v>2089</v>
      </c>
      <c r="L539" s="665"/>
      <c r="M539" s="665"/>
      <c r="N539" s="665"/>
      <c r="O539" s="665"/>
      <c r="P539" s="665"/>
      <c r="Q539" s="665"/>
      <c r="R539" s="665"/>
      <c r="S539" s="665" t="str">
        <f>Таблиця4[[#This Row],[C - COINS - COST]]&amp;"C"&amp;" | "&amp;Таблиця4[[#This Row],[A - TANKARDS - Drinks]]&amp;"A"&amp;" | "&amp;Таблиця4[[#This Row],[P - PIPES - hospitality]]&amp;" P"&amp;" | "&amp;Таблиця4[[#This Row],[D - DAGGERS - danger level]]&amp;"D"</f>
        <v>C | A |  P | D</v>
      </c>
      <c r="T539" s="665"/>
      <c r="U539" s="665"/>
      <c r="V539" s="665"/>
      <c r="W539" s="665" t="s">
        <v>21230</v>
      </c>
      <c r="X539" s="665" t="s">
        <v>4315</v>
      </c>
      <c r="Y539" s="665"/>
      <c r="Z539" s="665" t="str">
        <f>Таблиця4[[#This Row],[Descriptions2]]</f>
        <v/>
      </c>
      <c r="AA539" s="665" t="str">
        <f>Таблиця4[[#This Row],[Owner/Specific NPCs3]]</f>
        <v/>
      </c>
      <c r="AB539" s="665"/>
      <c r="AC539" s="666" t="s">
        <v>5915</v>
      </c>
      <c r="AD539" s="667"/>
      <c r="AE539" s="671"/>
      <c r="AF539" s="665"/>
      <c r="AG539" s="665"/>
      <c r="AH539" s="665"/>
      <c r="AI539" s="665"/>
      <c r="AJ539" s="665"/>
      <c r="AK539" s="665"/>
      <c r="AL539" s="665"/>
      <c r="AM539" s="671"/>
      <c r="AN539" s="665"/>
      <c r="AO539" s="671"/>
      <c r="AP539" s="665"/>
      <c r="AQ539" s="671"/>
      <c r="AR539" s="636"/>
      <c r="AS539" s="636"/>
      <c r="AT539" s="636"/>
      <c r="AU539" s="636"/>
      <c r="AV539" s="671"/>
      <c r="AW539" s="636" t="str">
        <f>IFERROR(INDEX('02_LIVING_WATERDEEP'!$C$2:$C$200,MATCH(Таблиця4[[#This Row],[BUILDING NAME]],'02_LIVING_WATERDEEP'!$A$2:$A$200,0),1),"")</f>
        <v/>
      </c>
      <c r="AX539" s="636" t="str">
        <f>IFERROR(INDEX('02_LIVING_WATERDEEP'!$F$2:$F$200,MATCH(Таблиця4[[#This Row],[BUILDING NAME]],'02_LIVING_WATERDEEP'!$A$2:$A$200,0),1),"")</f>
        <v/>
      </c>
      <c r="AY539" s="636" t="str">
        <f>IFERROR(INDEX('02_LIVING_WATERDEEP'!$I$2:$I$200,MATCH(Таблиця4[[#This Row],[BUILDING NAME]],'02_LIVING_WATERDEEP'!$A$2:$A$200,0),1),"")</f>
        <v/>
      </c>
      <c r="AZ539" s="636" t="str">
        <f>IFERROR(INDEX('02_LIVING_WATERDEEP'!$J$2:$J$200,MATCH(Таблиця4[[#This Row],[BUILDING NAME]],'02_LIVING_WATERDEEP'!$A$2:$A$200,0),1),"")</f>
        <v/>
      </c>
      <c r="BA539" s="636" t="str">
        <f>IFERROR(INDEX('02_LIVING_WATERDEEP'!$K$2:$K$200,MATCH(Таблиця4[[#This Row],[BUILDING NAME]],'02_LIVING_WATERDEEP'!$A$2:$A$200,0),1),"")</f>
        <v/>
      </c>
      <c r="BB539" s="636" t="str">
        <f>IFERROR(INDEX('02_LIVING_WATERDEEP'!$L$2:$L$200,MATCH(Таблиця4[[#This Row],[BUILDING NAME]],'02_LIVING_WATERDEEP'!$A$2:$A$200,0),1),"")</f>
        <v/>
      </c>
      <c r="BC539" s="636" t="str">
        <f>IFERROR(INDEX('02_LIVING_WATERDEEP'!$M$2:$M$200,MATCH(Таблиця4[[#This Row],[BUILDING NAME]],'02_LIVING_WATERDEEP'!$A$2:$A$200,0),1),"")</f>
        <v/>
      </c>
      <c r="BD539" s="636"/>
      <c r="BE539" s="636"/>
      <c r="BF539" s="636"/>
      <c r="BG539" s="636"/>
      <c r="BH539" s="636"/>
      <c r="BI539" s="636"/>
      <c r="BJ539" s="636"/>
      <c r="BK539" s="636"/>
      <c r="BL539" s="636"/>
      <c r="BM539" s="636"/>
      <c r="BN539" s="636"/>
      <c r="BO539" s="636"/>
      <c r="BP539" s="636"/>
      <c r="BQ539" s="636"/>
      <c r="BR539" s="636"/>
      <c r="BS539" s="636"/>
      <c r="BT539" s="636"/>
      <c r="BU539" s="636" t="e">
        <f>MATCH(Таблиця4[[#This Row],[BUILDING NAME]],#REF!,0)</f>
        <v>#REF!</v>
      </c>
      <c r="BV539" s="636" t="e">
        <f>INDEX(#REF!,'02BUILD'!BU539,1)</f>
        <v>#REF!</v>
      </c>
      <c r="BW539" s="636" t="s">
        <v>20769</v>
      </c>
      <c r="BX539" s="636"/>
      <c r="BY539" s="636" t="e">
        <f>MATCH(Таблиця4[[#This Row],[BUILDING NAME]],Таблиця5[NAME],0)</f>
        <v>#N/A</v>
      </c>
      <c r="BZ539" s="636" t="e">
        <f>INDEX(Таблиця5[[C - COINS - COST]:[ADDRESS]],'02BUILD'!$BY539,1)</f>
        <v>#N/A</v>
      </c>
      <c r="CA539" s="636" t="e">
        <f>INDEX(Таблиця5[[C - COINS - COST]:[ADDRESS]],'02BUILD'!$BY539,2)</f>
        <v>#N/A</v>
      </c>
      <c r="CB539" s="636" t="e">
        <f>INDEX(Таблиця5[[C - COINS - COST]:[ADDRESS]],'02BUILD'!$BY539,3)</f>
        <v>#N/A</v>
      </c>
      <c r="CC539" s="636" t="e">
        <f>INDEX(Таблиця5[[C - COINS - COST]:[ADDRESS]],'02BUILD'!$BY539,4)</f>
        <v>#N/A</v>
      </c>
      <c r="CD539" s="636" t="e">
        <f>INDEX(Таблиця5[[C - COINS - COST]:[ADDRESS]],'02BUILD'!$BY539,5)</f>
        <v>#N/A</v>
      </c>
      <c r="CE539" s="636" t="e">
        <f>INDEX(Таблиця5[[C - COINS - COST]:[ADDRESS]],'02BUILD'!$BY539,6)</f>
        <v>#N/A</v>
      </c>
      <c r="CF539" s="636" t="e">
        <f>INDEX(Таблиця5[[C - COINS - COST]:[ADDRESS]],'02BUILD'!$BY539,7)</f>
        <v>#N/A</v>
      </c>
      <c r="CG539" s="636" t="e">
        <f>INDEX(Таблиця5[[C - COINS - COST]:[ADDRESS]],'02BUILD'!$BY539,8)</f>
        <v>#N/A</v>
      </c>
      <c r="CH539" s="636" t="e">
        <f>INDEX(Таблиця5[[C - COINS - COST]:[ADDRESS]],'02BUILD'!$BY539,9)</f>
        <v>#N/A</v>
      </c>
      <c r="CI539" s="636" t="e">
        <f>INDEX(Таблиця5[[C - COINS - COST]:[ADDRESS]],'02BUILD'!$BY539,10)</f>
        <v>#N/A</v>
      </c>
    </row>
    <row r="540" spans="1:87" ht="16.5" hidden="1" thickTop="1" thickBot="1">
      <c r="A540" s="636"/>
      <c r="B540" s="665"/>
      <c r="C540" s="665"/>
      <c r="D540" s="636"/>
      <c r="E540" s="636"/>
      <c r="F540" s="665"/>
      <c r="G540" s="665"/>
      <c r="H540" s="665" t="s">
        <v>21224</v>
      </c>
      <c r="I540" s="665" t="s">
        <v>3971</v>
      </c>
      <c r="J540" s="665"/>
      <c r="K540" s="665" t="s">
        <v>2094</v>
      </c>
      <c r="L540" s="665"/>
      <c r="M540" s="665"/>
      <c r="N540" s="665"/>
      <c r="O540" s="665"/>
      <c r="P540" s="665"/>
      <c r="Q540" s="665"/>
      <c r="R540" s="665"/>
      <c r="S540" s="665" t="str">
        <f>Таблиця4[[#This Row],[C - COINS - COST]]&amp;"C"&amp;" | "&amp;Таблиця4[[#This Row],[A - TANKARDS - Drinks]]&amp;"A"&amp;" | "&amp;Таблиця4[[#This Row],[P - PIPES - hospitality]]&amp;" P"&amp;" | "&amp;Таблиця4[[#This Row],[D - DAGGERS - danger level]]&amp;"D"</f>
        <v>C | A |  P | D</v>
      </c>
      <c r="T540" s="665"/>
      <c r="U540" s="665"/>
      <c r="V540" s="665"/>
      <c r="W540" s="665"/>
      <c r="X540" s="665" t="s">
        <v>4315</v>
      </c>
      <c r="Y540" s="665"/>
      <c r="Z540" s="665" t="str">
        <f>Таблиця4[[#This Row],[Descriptions2]]</f>
        <v/>
      </c>
      <c r="AA540" s="665" t="str">
        <f>Таблиця4[[#This Row],[Owner/Specific NPCs3]]</f>
        <v/>
      </c>
      <c r="AB540" s="665"/>
      <c r="AC540" s="666"/>
      <c r="AD540" s="667"/>
      <c r="AE540" s="671"/>
      <c r="AF540" s="665"/>
      <c r="AG540" s="665"/>
      <c r="AH540" s="665"/>
      <c r="AI540" s="665"/>
      <c r="AJ540" s="665"/>
      <c r="AK540" s="665"/>
      <c r="AL540" s="665"/>
      <c r="AM540" s="671"/>
      <c r="AN540" s="665"/>
      <c r="AO540" s="671"/>
      <c r="AP540" s="665"/>
      <c r="AQ540" s="671"/>
      <c r="AR540" s="636"/>
      <c r="AS540" s="636"/>
      <c r="AT540" s="636"/>
      <c r="AU540" s="636"/>
      <c r="AV540" s="671"/>
      <c r="AW540" s="636" t="str">
        <f>IFERROR(INDEX('02_LIVING_WATERDEEP'!$C$2:$C$200,MATCH(Таблиця4[[#This Row],[BUILDING NAME]],'02_LIVING_WATERDEEP'!$A$2:$A$200,0),1),"")</f>
        <v/>
      </c>
      <c r="AX540" s="636" t="str">
        <f>IFERROR(INDEX('02_LIVING_WATERDEEP'!$F$2:$F$200,MATCH(Таблиця4[[#This Row],[BUILDING NAME]],'02_LIVING_WATERDEEP'!$A$2:$A$200,0),1),"")</f>
        <v/>
      </c>
      <c r="AY540" s="636" t="str">
        <f>IFERROR(INDEX('02_LIVING_WATERDEEP'!$I$2:$I$200,MATCH(Таблиця4[[#This Row],[BUILDING NAME]],'02_LIVING_WATERDEEP'!$A$2:$A$200,0),1),"")</f>
        <v/>
      </c>
      <c r="AZ540" s="636" t="str">
        <f>IFERROR(INDEX('02_LIVING_WATERDEEP'!$J$2:$J$200,MATCH(Таблиця4[[#This Row],[BUILDING NAME]],'02_LIVING_WATERDEEP'!$A$2:$A$200,0),1),"")</f>
        <v/>
      </c>
      <c r="BA540" s="636" t="str">
        <f>IFERROR(INDEX('02_LIVING_WATERDEEP'!$K$2:$K$200,MATCH(Таблиця4[[#This Row],[BUILDING NAME]],'02_LIVING_WATERDEEP'!$A$2:$A$200,0),1),"")</f>
        <v/>
      </c>
      <c r="BB540" s="636" t="str">
        <f>IFERROR(INDEX('02_LIVING_WATERDEEP'!$L$2:$L$200,MATCH(Таблиця4[[#This Row],[BUILDING NAME]],'02_LIVING_WATERDEEP'!$A$2:$A$200,0),1),"")</f>
        <v/>
      </c>
      <c r="BC540" s="636" t="str">
        <f>IFERROR(INDEX('02_LIVING_WATERDEEP'!$M$2:$M$200,MATCH(Таблиця4[[#This Row],[BUILDING NAME]],'02_LIVING_WATERDEEP'!$A$2:$A$200,0),1),"")</f>
        <v/>
      </c>
      <c r="BD540" s="636"/>
      <c r="BE540" s="636"/>
      <c r="BF540" s="636"/>
      <c r="BG540" s="636"/>
      <c r="BH540" s="636"/>
      <c r="BI540" s="636"/>
      <c r="BJ540" s="636"/>
      <c r="BK540" s="636"/>
      <c r="BL540" s="636"/>
      <c r="BM540" s="636"/>
      <c r="BN540" s="636"/>
      <c r="BO540" s="636"/>
      <c r="BP540" s="636"/>
      <c r="BQ540" s="636"/>
      <c r="BR540" s="636"/>
      <c r="BS540" s="636"/>
      <c r="BT540" s="636"/>
      <c r="BU540" s="636" t="e">
        <f>MATCH(Таблиця4[[#This Row],[BUILDING NAME]],#REF!,0)</f>
        <v>#REF!</v>
      </c>
      <c r="BV540" s="636" t="e">
        <f>INDEX(#REF!,'02BUILD'!BU540,1)</f>
        <v>#REF!</v>
      </c>
      <c r="BW540" s="636" t="e">
        <v>#N/A</v>
      </c>
      <c r="BX540" s="636"/>
      <c r="BY540" s="636" t="e">
        <f>MATCH(Таблиця4[[#This Row],[BUILDING NAME]],Таблиця5[NAME],0)</f>
        <v>#N/A</v>
      </c>
      <c r="BZ540" s="636" t="e">
        <f>INDEX(Таблиця5[[C - COINS - COST]:[ADDRESS]],'02BUILD'!$BY540,1)</f>
        <v>#N/A</v>
      </c>
      <c r="CA540" s="636" t="e">
        <f>INDEX(Таблиця5[[C - COINS - COST]:[ADDRESS]],'02BUILD'!$BY540,2)</f>
        <v>#N/A</v>
      </c>
      <c r="CB540" s="636" t="e">
        <f>INDEX(Таблиця5[[C - COINS - COST]:[ADDRESS]],'02BUILD'!$BY540,3)</f>
        <v>#N/A</v>
      </c>
      <c r="CC540" s="636" t="e">
        <f>INDEX(Таблиця5[[C - COINS - COST]:[ADDRESS]],'02BUILD'!$BY540,4)</f>
        <v>#N/A</v>
      </c>
      <c r="CD540" s="636" t="e">
        <f>INDEX(Таблиця5[[C - COINS - COST]:[ADDRESS]],'02BUILD'!$BY540,5)</f>
        <v>#N/A</v>
      </c>
      <c r="CE540" s="636" t="e">
        <f>INDEX(Таблиця5[[C - COINS - COST]:[ADDRESS]],'02BUILD'!$BY540,6)</f>
        <v>#N/A</v>
      </c>
      <c r="CF540" s="636" t="e">
        <f>INDEX(Таблиця5[[C - COINS - COST]:[ADDRESS]],'02BUILD'!$BY540,7)</f>
        <v>#N/A</v>
      </c>
      <c r="CG540" s="636" t="e">
        <f>INDEX(Таблиця5[[C - COINS - COST]:[ADDRESS]],'02BUILD'!$BY540,8)</f>
        <v>#N/A</v>
      </c>
      <c r="CH540" s="636" t="e">
        <f>INDEX(Таблиця5[[C - COINS - COST]:[ADDRESS]],'02BUILD'!$BY540,9)</f>
        <v>#N/A</v>
      </c>
      <c r="CI540" s="636" t="e">
        <f>INDEX(Таблиця5[[C - COINS - COST]:[ADDRESS]],'02BUILD'!$BY540,10)</f>
        <v>#N/A</v>
      </c>
    </row>
    <row r="541" spans="1:87" ht="16.5" hidden="1" thickTop="1" thickBot="1">
      <c r="A541" s="636"/>
      <c r="B541" s="665"/>
      <c r="C541" s="665"/>
      <c r="D541" s="636"/>
      <c r="E541" s="636"/>
      <c r="F541" s="665"/>
      <c r="G541" s="665"/>
      <c r="H541" s="665" t="s">
        <v>21125</v>
      </c>
      <c r="I541" s="665" t="s">
        <v>3971</v>
      </c>
      <c r="J541" s="665" t="s">
        <v>20928</v>
      </c>
      <c r="K541" s="665" t="s">
        <v>21240</v>
      </c>
      <c r="L541" s="665"/>
      <c r="M541" s="665"/>
      <c r="N541" s="665"/>
      <c r="O541" s="665"/>
      <c r="P541" s="665"/>
      <c r="Q541" s="665"/>
      <c r="R541" s="665"/>
      <c r="S541" s="665" t="str">
        <f>Таблиця4[[#This Row],[C - COINS - COST]]&amp;"C"&amp;" | "&amp;Таблиця4[[#This Row],[A - TANKARDS - Drinks]]&amp;"A"&amp;" | "&amp;Таблиця4[[#This Row],[P - PIPES - hospitality]]&amp;" P"&amp;" | "&amp;Таблиця4[[#This Row],[D - DAGGERS - danger level]]&amp;"D"</f>
        <v>C | A |  P | D</v>
      </c>
      <c r="T541" s="665"/>
      <c r="U541" s="665"/>
      <c r="V541" s="665"/>
      <c r="W541" s="665" t="s">
        <v>20929</v>
      </c>
      <c r="X541" s="665" t="s">
        <v>4315</v>
      </c>
      <c r="Y541" s="665"/>
      <c r="Z541" s="665" t="str">
        <f>Таблиця4[[#This Row],[Descriptions2]]</f>
        <v/>
      </c>
      <c r="AA541" s="665" t="str">
        <f>Таблиця4[[#This Row],[Owner/Specific NPCs3]]</f>
        <v/>
      </c>
      <c r="AB541" s="665"/>
      <c r="AC541" s="666"/>
      <c r="AD541" s="667"/>
      <c r="AE541" s="671"/>
      <c r="AF541" s="665"/>
      <c r="AG541" s="665"/>
      <c r="AH541" s="665"/>
      <c r="AI541" s="665"/>
      <c r="AJ541" s="665"/>
      <c r="AK541" s="665"/>
      <c r="AL541" s="665"/>
      <c r="AM541" s="671"/>
      <c r="AN541" s="665"/>
      <c r="AO541" s="671"/>
      <c r="AP541" s="665"/>
      <c r="AQ541" s="671"/>
      <c r="AR541" s="636"/>
      <c r="AS541" s="636"/>
      <c r="AT541" s="636"/>
      <c r="AU541" s="636"/>
      <c r="AV541" s="671"/>
      <c r="AW541" s="636" t="str">
        <f>IFERROR(INDEX('02_LIVING_WATERDEEP'!$C$2:$C$200,MATCH(Таблиця4[[#This Row],[BUILDING NAME]],'02_LIVING_WATERDEEP'!$A$2:$A$200,0),1),"")</f>
        <v/>
      </c>
      <c r="AX541" s="636" t="str">
        <f>IFERROR(INDEX('02_LIVING_WATERDEEP'!$F$2:$F$200,MATCH(Таблиця4[[#This Row],[BUILDING NAME]],'02_LIVING_WATERDEEP'!$A$2:$A$200,0),1),"")</f>
        <v/>
      </c>
      <c r="AY541" s="636" t="str">
        <f>IFERROR(INDEX('02_LIVING_WATERDEEP'!$I$2:$I$200,MATCH(Таблиця4[[#This Row],[BUILDING NAME]],'02_LIVING_WATERDEEP'!$A$2:$A$200,0),1),"")</f>
        <v/>
      </c>
      <c r="AZ541" s="636" t="str">
        <f>IFERROR(INDEX('02_LIVING_WATERDEEP'!$J$2:$J$200,MATCH(Таблиця4[[#This Row],[BUILDING NAME]],'02_LIVING_WATERDEEP'!$A$2:$A$200,0),1),"")</f>
        <v/>
      </c>
      <c r="BA541" s="636" t="str">
        <f>IFERROR(INDEX('02_LIVING_WATERDEEP'!$K$2:$K$200,MATCH(Таблиця4[[#This Row],[BUILDING NAME]],'02_LIVING_WATERDEEP'!$A$2:$A$200,0),1),"")</f>
        <v/>
      </c>
      <c r="BB541" s="636" t="str">
        <f>IFERROR(INDEX('02_LIVING_WATERDEEP'!$L$2:$L$200,MATCH(Таблиця4[[#This Row],[BUILDING NAME]],'02_LIVING_WATERDEEP'!$A$2:$A$200,0),1),"")</f>
        <v/>
      </c>
      <c r="BC541" s="636" t="str">
        <f>IFERROR(INDEX('02_LIVING_WATERDEEP'!$M$2:$M$200,MATCH(Таблиця4[[#This Row],[BUILDING NAME]],'02_LIVING_WATERDEEP'!$A$2:$A$200,0),1),"")</f>
        <v/>
      </c>
      <c r="BD541" s="636"/>
      <c r="BE541" s="636"/>
      <c r="BF541" s="636"/>
      <c r="BG541" s="636"/>
      <c r="BH541" s="636"/>
      <c r="BI541" s="636"/>
      <c r="BJ541" s="636"/>
      <c r="BK541" s="636"/>
      <c r="BL541" s="636"/>
      <c r="BM541" s="636"/>
      <c r="BN541" s="636"/>
      <c r="BO541" s="636"/>
      <c r="BP541" s="636"/>
      <c r="BQ541" s="636"/>
      <c r="BR541" s="636"/>
      <c r="BS541" s="636"/>
      <c r="BT541" s="636"/>
      <c r="BU541" s="636" t="e">
        <f>MATCH(Таблиця4[[#This Row],[BUILDING NAME]],#REF!,0)</f>
        <v>#REF!</v>
      </c>
      <c r="BV541" s="636" t="e">
        <f>INDEX(#REF!,'02BUILD'!BU541,1)</f>
        <v>#REF!</v>
      </c>
      <c r="BW541" s="636" t="e">
        <v>#N/A</v>
      </c>
      <c r="BX541" s="636"/>
      <c r="BY541" s="636" t="e">
        <f>MATCH(Таблиця4[[#This Row],[BUILDING NAME]],Таблиця5[NAME],0)</f>
        <v>#N/A</v>
      </c>
      <c r="BZ541" s="636" t="e">
        <f>INDEX(Таблиця5[[C - COINS - COST]:[ADDRESS]],'02BUILD'!$BY541,1)</f>
        <v>#N/A</v>
      </c>
      <c r="CA541" s="636" t="e">
        <f>INDEX(Таблиця5[[C - COINS - COST]:[ADDRESS]],'02BUILD'!$BY541,2)</f>
        <v>#N/A</v>
      </c>
      <c r="CB541" s="636" t="e">
        <f>INDEX(Таблиця5[[C - COINS - COST]:[ADDRESS]],'02BUILD'!$BY541,3)</f>
        <v>#N/A</v>
      </c>
      <c r="CC541" s="636" t="e">
        <f>INDEX(Таблиця5[[C - COINS - COST]:[ADDRESS]],'02BUILD'!$BY541,4)</f>
        <v>#N/A</v>
      </c>
      <c r="CD541" s="636" t="e">
        <f>INDEX(Таблиця5[[C - COINS - COST]:[ADDRESS]],'02BUILD'!$BY541,5)</f>
        <v>#N/A</v>
      </c>
      <c r="CE541" s="636" t="e">
        <f>INDEX(Таблиця5[[C - COINS - COST]:[ADDRESS]],'02BUILD'!$BY541,6)</f>
        <v>#N/A</v>
      </c>
      <c r="CF541" s="636" t="e">
        <f>INDEX(Таблиця5[[C - COINS - COST]:[ADDRESS]],'02BUILD'!$BY541,7)</f>
        <v>#N/A</v>
      </c>
      <c r="CG541" s="636" t="e">
        <f>INDEX(Таблиця5[[C - COINS - COST]:[ADDRESS]],'02BUILD'!$BY541,8)</f>
        <v>#N/A</v>
      </c>
      <c r="CH541" s="636" t="e">
        <f>INDEX(Таблиця5[[C - COINS - COST]:[ADDRESS]],'02BUILD'!$BY541,9)</f>
        <v>#N/A</v>
      </c>
      <c r="CI541" s="636" t="e">
        <f>INDEX(Таблиця5[[C - COINS - COST]:[ADDRESS]],'02BUILD'!$BY541,10)</f>
        <v>#N/A</v>
      </c>
    </row>
    <row r="542" spans="1:87" ht="16.5" hidden="1" thickTop="1" thickBot="1">
      <c r="A542" s="636" t="s">
        <v>1162</v>
      </c>
      <c r="B542" s="665" t="str">
        <f>LEFT(LEFT(A542,FIND(":",A542)),LEN(LEFT(A542,FIND(":",A542)))-1)</f>
        <v>S1</v>
      </c>
      <c r="C542" s="665" t="str">
        <f>RIGHT(A542,LEN(A542)-FIND(":",A542)-1)</f>
        <v>The Swords' Rest (tavern, C, 1)</v>
      </c>
      <c r="D542" s="636"/>
      <c r="E542" s="636"/>
      <c r="F542" s="665" t="s">
        <v>1392</v>
      </c>
      <c r="G542" s="665" t="s">
        <v>1976</v>
      </c>
      <c r="H542" s="519" t="s">
        <v>2433</v>
      </c>
      <c r="I542" s="665" t="s">
        <v>3973</v>
      </c>
      <c r="J542" s="665"/>
      <c r="K542" s="665" t="s">
        <v>2093</v>
      </c>
      <c r="L542" s="665" t="s">
        <v>2069</v>
      </c>
      <c r="M542" s="665">
        <v>1</v>
      </c>
      <c r="N542" s="665"/>
      <c r="O542" s="665">
        <v>3</v>
      </c>
      <c r="P542" s="665"/>
      <c r="Q542" s="665">
        <v>4</v>
      </c>
      <c r="R542" s="665"/>
      <c r="S542" s="665" t="str">
        <f>Таблиця4[[#This Row],[C - COINS - COST]]&amp;"C"&amp;" | "&amp;Таблиця4[[#This Row],[A - TANKARDS - Drinks]]&amp;"A"&amp;" | "&amp;Таблиця4[[#This Row],[P - PIPES - hospitality]]&amp;" P"&amp;" | "&amp;Таблиця4[[#This Row],[D - DAGGERS - danger level]]&amp;"D"</f>
        <v>3C | A | 4 P | D</v>
      </c>
      <c r="T542" s="665"/>
      <c r="U542" s="665"/>
      <c r="V542" s="665"/>
      <c r="W542" s="674" t="s">
        <v>21319</v>
      </c>
      <c r="X542" s="665" t="s">
        <v>230</v>
      </c>
      <c r="Y542" s="665"/>
      <c r="Z542" s="665">
        <f>Таблиця4[[#This Row],[Descriptions2]]</f>
        <v>0</v>
      </c>
      <c r="AA542" s="665">
        <f>Таблиця4[[#This Row],[Owner/Specific NPCs3]]</f>
        <v>0</v>
      </c>
      <c r="AB542" s="665"/>
      <c r="AC542" s="666" t="s">
        <v>5836</v>
      </c>
      <c r="AD542" s="667"/>
      <c r="AE542" s="671"/>
      <c r="AF542" s="665" t="str">
        <f>IFERROR(INDEX('02VG'!B$4:B$167,MATCH($H542,'02VG'!$A$4:$A$167,0),1),"")</f>
        <v/>
      </c>
      <c r="AG542" s="665" t="str">
        <f>IFERROR(INDEX('02VG'!C$4:C$167,MATCH($H542,'02VG'!$A$4:$A$167,0),1),"")</f>
        <v/>
      </c>
      <c r="AH542" s="665" t="str">
        <f>IFERROR(INDEX('02VG'!D$4:D$167,MATCH($H542,'02VG'!$A$4:$A$167,0),1),"")</f>
        <v/>
      </c>
      <c r="AI542" s="665" t="str">
        <f>IFERROR(INDEX('02VG'!E$4:E$167,MATCH($H542,'02VG'!$A$4:$A$167,0),1),"")</f>
        <v/>
      </c>
      <c r="AJ542" s="665" t="str">
        <f>IFERROR(INDEX('02VG'!G$4:G$167,MATCH($H542,'02VG'!$A$4:$A$167,0),1),"")</f>
        <v/>
      </c>
      <c r="AK542" s="665" t="str">
        <f>IFERROR(INDEX('02VG'!I$4:I$167,MATCH($H542,'02VG'!$A$4:$A$167,0),1),"")</f>
        <v/>
      </c>
      <c r="AL542" s="665" t="str">
        <f>IFERROR(INDEX('02VG'!L$4:L$167,MATCH($H542,'02VG'!$A$4:$A$167,0),1),"")</f>
        <v/>
      </c>
      <c r="AM542" s="671"/>
      <c r="AN542" s="665" t="str">
        <f>IFERROR(INDEX('02ORG'!$H$4:$H$45,MATCH($F542,'02ORG'!$M$4:$M$45,0),1),"")</f>
        <v/>
      </c>
      <c r="AO542" s="671"/>
      <c r="AP542" s="665" t="str">
        <f>IFERROR(INDEX('02FOLK'!$AT$3:$AT$45,MATCH($F542,'02FOLK'!$AS$3:$AS$45,0),1),"")</f>
        <v/>
      </c>
      <c r="AQ542" s="671"/>
      <c r="AR542" s="636"/>
      <c r="AS542" s="636"/>
      <c r="AT542" s="636"/>
      <c r="AU542" s="636"/>
      <c r="AV542" s="671"/>
      <c r="AW542" s="636">
        <f>IFERROR(INDEX('02_LIVING_WATERDEEP'!$C$2:$C$200,MATCH(Таблиця4[[#This Row],[BUILDING NAME]],'02_LIVING_WATERDEEP'!$A$2:$A$200,0),1),"")</f>
        <v>0</v>
      </c>
      <c r="AX542" s="636" t="str">
        <f>IFERROR(INDEX('02_LIVING_WATERDEEP'!$F$2:$F$200,MATCH(Таблиця4[[#This Row],[BUILDING NAME]],'02_LIVING_WATERDEEP'!$A$2:$A$200,0),1),"")</f>
        <v>Comfortable</v>
      </c>
      <c r="AY542" s="636" t="str">
        <f>IFERROR(INDEX('02_LIVING_WATERDEEP'!$I$2:$I$200,MATCH(Таблиця4[[#This Row],[BUILDING NAME]],'02_LIVING_WATERDEEP'!$A$2:$A$200,0),1),"")</f>
        <v>A tavern for strong drink, strong arms and thick skulls (for when that burly fighter cracks a mug over your head - which is often!).</v>
      </c>
      <c r="AZ542" s="636">
        <f>IFERROR(INDEX('02_LIVING_WATERDEEP'!$J$2:$J$200,MATCH(Таблиця4[[#This Row],[BUILDING NAME]],'02_LIVING_WATERDEEP'!$A$2:$A$200,0),1),"")</f>
        <v>0</v>
      </c>
      <c r="BA542" s="636">
        <f>IFERROR(INDEX('02_LIVING_WATERDEEP'!$K$2:$K$200,MATCH(Таблиця4[[#This Row],[BUILDING NAME]],'02_LIVING_WATERDEEP'!$A$2:$A$200,0),1),"")</f>
        <v>0</v>
      </c>
      <c r="BB542" s="636">
        <f>IFERROR(INDEX('02_LIVING_WATERDEEP'!$L$2:$L$200,MATCH(Таблиця4[[#This Row],[BUILDING NAME]],'02_LIVING_WATERDEEP'!$A$2:$A$200,0),1),"")</f>
        <v>0</v>
      </c>
      <c r="BC542" s="636">
        <f>IFERROR(INDEX('02_LIVING_WATERDEEP'!$M$2:$M$200,MATCH(Таблиця4[[#This Row],[BUILDING NAME]],'02_LIVING_WATERDEEP'!$A$2:$A$200,0),1),"")</f>
        <v>0</v>
      </c>
      <c r="BD542" s="636"/>
      <c r="BE542" s="636"/>
      <c r="BF542" s="636"/>
      <c r="BG542" s="636"/>
      <c r="BH542" s="636"/>
      <c r="BI542" s="636"/>
      <c r="BJ542" s="636"/>
      <c r="BK542" s="636"/>
      <c r="BL542" s="636"/>
      <c r="BM542" s="636"/>
      <c r="BN542" s="636"/>
      <c r="BO542" s="636"/>
      <c r="BP542" s="636"/>
      <c r="BQ542" s="636"/>
      <c r="BR542" s="636"/>
      <c r="BS542" s="636"/>
      <c r="BT542" s="636"/>
      <c r="BU542" s="636" t="e">
        <f>MATCH(Таблиця4[[#This Row],[BUILDING NAME]],#REF!,0)</f>
        <v>#REF!</v>
      </c>
      <c r="BV542" s="636" t="e">
        <f>INDEX(#REF!,'02BUILD'!BU542,1)</f>
        <v>#REF!</v>
      </c>
      <c r="BW542" s="636" t="s">
        <v>20762</v>
      </c>
      <c r="BX542" s="636"/>
      <c r="BY542" s="636" t="e">
        <f>MATCH(Таблиця4[[#This Row],[BUILDING NAME]],Таблиця5[NAME],0)</f>
        <v>#N/A</v>
      </c>
      <c r="BZ542" s="636" t="e">
        <f>INDEX(Таблиця5[[C - COINS - COST]:[ADDRESS]],'02BUILD'!$BY542,1)</f>
        <v>#N/A</v>
      </c>
      <c r="CA542" s="636" t="e">
        <f>INDEX(Таблиця5[[C - COINS - COST]:[ADDRESS]],'02BUILD'!$BY542,2)</f>
        <v>#N/A</v>
      </c>
      <c r="CB542" s="636" t="e">
        <f>INDEX(Таблиця5[[C - COINS - COST]:[ADDRESS]],'02BUILD'!$BY542,3)</f>
        <v>#N/A</v>
      </c>
      <c r="CC542" s="636" t="e">
        <f>INDEX(Таблиця5[[C - COINS - COST]:[ADDRESS]],'02BUILD'!$BY542,4)</f>
        <v>#N/A</v>
      </c>
      <c r="CD542" s="636" t="e">
        <f>INDEX(Таблиця5[[C - COINS - COST]:[ADDRESS]],'02BUILD'!$BY542,5)</f>
        <v>#N/A</v>
      </c>
      <c r="CE542" s="636" t="e">
        <f>INDEX(Таблиця5[[C - COINS - COST]:[ADDRESS]],'02BUILD'!$BY542,6)</f>
        <v>#N/A</v>
      </c>
      <c r="CF542" s="636" t="e">
        <f>INDEX(Таблиця5[[C - COINS - COST]:[ADDRESS]],'02BUILD'!$BY542,7)</f>
        <v>#N/A</v>
      </c>
      <c r="CG542" s="636" t="e">
        <f>INDEX(Таблиця5[[C - COINS - COST]:[ADDRESS]],'02BUILD'!$BY542,8)</f>
        <v>#N/A</v>
      </c>
      <c r="CH542" s="636" t="e">
        <f>INDEX(Таблиця5[[C - COINS - COST]:[ADDRESS]],'02BUILD'!$BY542,9)</f>
        <v>#N/A</v>
      </c>
      <c r="CI542" s="636" t="e">
        <f>INDEX(Таблиця5[[C - COINS - COST]:[ADDRESS]],'02BUILD'!$BY542,10)</f>
        <v>#N/A</v>
      </c>
    </row>
    <row r="543" spans="1:87" ht="17.25" hidden="1" thickTop="1" thickBot="1">
      <c r="A543" s="636" t="s">
        <v>1163</v>
      </c>
      <c r="B543" s="665" t="str">
        <f>LEFT(LEFT(A543,FIND(":",A543)),LEN(LEFT(A543,FIND(":",A543)))-1)</f>
        <v>S2</v>
      </c>
      <c r="C543" s="665" t="str">
        <f>RIGHT(A543,LEN(A543)-FIND(":",A543)-1)</f>
        <v>The Stone House (guildhall, D, 1)</v>
      </c>
      <c r="D543" s="636"/>
      <c r="E543" s="636"/>
      <c r="F543" s="665" t="s">
        <v>1393</v>
      </c>
      <c r="G543" s="665" t="s">
        <v>1977</v>
      </c>
      <c r="H543" s="665" t="s">
        <v>21074</v>
      </c>
      <c r="I543" s="665" t="s">
        <v>3973</v>
      </c>
      <c r="J543" s="665"/>
      <c r="K543" s="665" t="s">
        <v>2096</v>
      </c>
      <c r="L543" s="665" t="s">
        <v>2083</v>
      </c>
      <c r="M543" s="665">
        <v>1</v>
      </c>
      <c r="N543" s="85" t="s">
        <v>3836</v>
      </c>
      <c r="O543" s="665"/>
      <c r="P543" s="665"/>
      <c r="Q543" s="665"/>
      <c r="R543" s="665"/>
      <c r="S543" s="665" t="str">
        <f>Таблиця4[[#This Row],[C - COINS - COST]]&amp;"C"&amp;" | "&amp;Таблиця4[[#This Row],[A - TANKARDS - Drinks]]&amp;"A"&amp;" | "&amp;Таблиця4[[#This Row],[P - PIPES - hospitality]]&amp;" P"&amp;" | "&amp;Таблиця4[[#This Row],[D - DAGGERS - danger level]]&amp;"D"</f>
        <v>C | A |  P | D</v>
      </c>
      <c r="T543" s="665"/>
      <c r="U543" s="665"/>
      <c r="V543" s="665"/>
      <c r="W543" s="674" t="s">
        <v>20787</v>
      </c>
      <c r="X543" s="665" t="s">
        <v>4315</v>
      </c>
      <c r="Y543" s="665"/>
      <c r="Z543" s="665" t="str">
        <f>Таблиця4[[#This Row],[Descriptions2]]</f>
        <v/>
      </c>
      <c r="AA543" s="665" t="str">
        <f>Таблиця4[[#This Row],[Owner/Specific NPCs3]]</f>
        <v/>
      </c>
      <c r="AB543" s="665"/>
      <c r="AC543" s="666" t="s">
        <v>5836</v>
      </c>
      <c r="AD543" s="667"/>
      <c r="AE543" s="671"/>
      <c r="AF543" s="665" t="str">
        <f>IFERROR(INDEX('02VG'!B$4:B$167,MATCH($H543,'02VG'!$A$4:$A$167,0),1),"")</f>
        <v/>
      </c>
      <c r="AG543" s="665" t="str">
        <f>IFERROR(INDEX('02VG'!C$4:C$167,MATCH($H543,'02VG'!$A$4:$A$167,0),1),"")</f>
        <v/>
      </c>
      <c r="AH543" s="665" t="str">
        <f>IFERROR(INDEX('02VG'!D$4:D$167,MATCH($H543,'02VG'!$A$4:$A$167,0),1),"")</f>
        <v/>
      </c>
      <c r="AI543" s="665" t="str">
        <f>IFERROR(INDEX('02VG'!E$4:E$167,MATCH($H543,'02VG'!$A$4:$A$167,0),1),"")</f>
        <v/>
      </c>
      <c r="AJ543" s="665" t="str">
        <f>IFERROR(INDEX('02VG'!G$4:G$167,MATCH($H543,'02VG'!$A$4:$A$167,0),1),"")</f>
        <v/>
      </c>
      <c r="AK543" s="665" t="str">
        <f>IFERROR(INDEX('02VG'!I$4:I$167,MATCH($H543,'02VG'!$A$4:$A$167,0),1),"")</f>
        <v/>
      </c>
      <c r="AL543" s="665" t="str">
        <f>IFERROR(INDEX('02VG'!L$4:L$167,MATCH($H543,'02VG'!$A$4:$A$167,0),1),"")</f>
        <v/>
      </c>
      <c r="AM543" s="671"/>
      <c r="AN543" s="665" t="str">
        <f>IFERROR(INDEX('02ORG'!$H$4:$H$45,MATCH($F543,'02ORG'!$M$4:$M$45,0),1),"")</f>
        <v>Carpenters, Roofers &amp; Plasterers Guild</v>
      </c>
      <c r="AO543" s="671"/>
      <c r="AP543" s="665" t="str">
        <f>IFERROR(INDEX('02FOLK'!$AT$3:$AT$45,MATCH($F543,'02FOLK'!$AS$3:$AS$45,0),1),"")</f>
        <v/>
      </c>
      <c r="AQ543" s="671"/>
      <c r="AR543" s="636"/>
      <c r="AS543" s="636"/>
      <c r="AT543" s="636"/>
      <c r="AU543" s="636"/>
      <c r="AV543" s="671"/>
      <c r="AW543" s="636" t="str">
        <f>IFERROR(INDEX('02_LIVING_WATERDEEP'!$C$2:$C$200,MATCH(Таблиця4[[#This Row],[BUILDING NAME]],'02_LIVING_WATERDEEP'!$A$2:$A$200,0),1),"")</f>
        <v/>
      </c>
      <c r="AX543" s="636" t="str">
        <f>IFERROR(INDEX('02_LIVING_WATERDEEP'!$F$2:$F$200,MATCH(Таблиця4[[#This Row],[BUILDING NAME]],'02_LIVING_WATERDEEP'!$A$2:$A$200,0),1),"")</f>
        <v/>
      </c>
      <c r="AY543" s="636" t="str">
        <f>IFERROR(INDEX('02_LIVING_WATERDEEP'!$I$2:$I$200,MATCH(Таблиця4[[#This Row],[BUILDING NAME]],'02_LIVING_WATERDEEP'!$A$2:$A$200,0),1),"")</f>
        <v/>
      </c>
      <c r="AZ543" s="636" t="str">
        <f>IFERROR(INDEX('02_LIVING_WATERDEEP'!$J$2:$J$200,MATCH(Таблиця4[[#This Row],[BUILDING NAME]],'02_LIVING_WATERDEEP'!$A$2:$A$200,0),1),"")</f>
        <v/>
      </c>
      <c r="BA543" s="636" t="str">
        <f>IFERROR(INDEX('02_LIVING_WATERDEEP'!$K$2:$K$200,MATCH(Таблиця4[[#This Row],[BUILDING NAME]],'02_LIVING_WATERDEEP'!$A$2:$A$200,0),1),"")</f>
        <v/>
      </c>
      <c r="BB543" s="636" t="str">
        <f>IFERROR(INDEX('02_LIVING_WATERDEEP'!$L$2:$L$200,MATCH(Таблиця4[[#This Row],[BUILDING NAME]],'02_LIVING_WATERDEEP'!$A$2:$A$200,0),1),"")</f>
        <v/>
      </c>
      <c r="BC543" s="636" t="str">
        <f>IFERROR(INDEX('02_LIVING_WATERDEEP'!$M$2:$M$200,MATCH(Таблиця4[[#This Row],[BUILDING NAME]],'02_LIVING_WATERDEEP'!$A$2:$A$200,0),1),"")</f>
        <v/>
      </c>
      <c r="BD543" s="636"/>
      <c r="BE543" s="636"/>
      <c r="BF543" s="636"/>
      <c r="BG543" s="636"/>
      <c r="BH543" s="636"/>
      <c r="BI543" s="636"/>
      <c r="BJ543" s="636"/>
      <c r="BK543" s="636"/>
      <c r="BL543" s="636"/>
      <c r="BM543" s="636"/>
      <c r="BN543" s="636"/>
      <c r="BO543" s="636"/>
      <c r="BP543" s="636"/>
      <c r="BQ543" s="636"/>
      <c r="BR543" s="636"/>
      <c r="BS543" s="636"/>
      <c r="BT543" s="636"/>
      <c r="BU543" s="636" t="e">
        <f>MATCH(Таблиця4[[#This Row],[BUILDING NAME]],#REF!,0)</f>
        <v>#REF!</v>
      </c>
      <c r="BV543" s="636" t="e">
        <f>INDEX(#REF!,'02BUILD'!BU543,1)</f>
        <v>#REF!</v>
      </c>
      <c r="BW543" s="636" t="s">
        <v>20667</v>
      </c>
      <c r="BX543" s="636"/>
      <c r="BY543" s="636" t="e">
        <f>MATCH(Таблиця4[[#This Row],[BUILDING NAME]],Таблиця5[NAME],0)</f>
        <v>#N/A</v>
      </c>
      <c r="BZ543" s="636" t="e">
        <f>INDEX(Таблиця5[[C - COINS - COST]:[ADDRESS]],'02BUILD'!$BY543,1)</f>
        <v>#N/A</v>
      </c>
      <c r="CA543" s="636" t="e">
        <f>INDEX(Таблиця5[[C - COINS - COST]:[ADDRESS]],'02BUILD'!$BY543,2)</f>
        <v>#N/A</v>
      </c>
      <c r="CB543" s="636" t="e">
        <f>INDEX(Таблиця5[[C - COINS - COST]:[ADDRESS]],'02BUILD'!$BY543,3)</f>
        <v>#N/A</v>
      </c>
      <c r="CC543" s="636" t="e">
        <f>INDEX(Таблиця5[[C - COINS - COST]:[ADDRESS]],'02BUILD'!$BY543,4)</f>
        <v>#N/A</v>
      </c>
      <c r="CD543" s="636" t="e">
        <f>INDEX(Таблиця5[[C - COINS - COST]:[ADDRESS]],'02BUILD'!$BY543,5)</f>
        <v>#N/A</v>
      </c>
      <c r="CE543" s="636" t="e">
        <f>INDEX(Таблиця5[[C - COINS - COST]:[ADDRESS]],'02BUILD'!$BY543,6)</f>
        <v>#N/A</v>
      </c>
      <c r="CF543" s="636" t="e">
        <f>INDEX(Таблиця5[[C - COINS - COST]:[ADDRESS]],'02BUILD'!$BY543,7)</f>
        <v>#N/A</v>
      </c>
      <c r="CG543" s="636" t="e">
        <f>INDEX(Таблиця5[[C - COINS - COST]:[ADDRESS]],'02BUILD'!$BY543,8)</f>
        <v>#N/A</v>
      </c>
      <c r="CH543" s="636" t="e">
        <f>INDEX(Таблиця5[[C - COINS - COST]:[ADDRESS]],'02BUILD'!$BY543,9)</f>
        <v>#N/A</v>
      </c>
      <c r="CI543" s="636" t="e">
        <f>INDEX(Таблиця5[[C - COINS - COST]:[ADDRESS]],'02BUILD'!$BY543,10)</f>
        <v>#N/A</v>
      </c>
    </row>
    <row r="544" spans="1:87" ht="17.25" hidden="1" thickTop="1" thickBot="1">
      <c r="A544" s="636" t="s">
        <v>1164</v>
      </c>
      <c r="B544" s="665" t="str">
        <f>LEFT(LEFT(A544,FIND(":",A544)),LEN(LEFT(A544,FIND(":",A544)))-1)</f>
        <v>S3</v>
      </c>
      <c r="C544" s="665" t="str">
        <f>RIGHT(A544,LEN(A544)-FIND(":",A544)-1)</f>
        <v>The House of Good Spirits (guildhall, B, 3)</v>
      </c>
      <c r="D544" s="636"/>
      <c r="E544" s="636"/>
      <c r="F544" s="665" t="s">
        <v>1394</v>
      </c>
      <c r="G544" s="665" t="s">
        <v>1978</v>
      </c>
      <c r="H544" s="665" t="s">
        <v>5665</v>
      </c>
      <c r="I544" s="665" t="s">
        <v>3973</v>
      </c>
      <c r="J544" s="665"/>
      <c r="K544" s="665" t="s">
        <v>21323</v>
      </c>
      <c r="L544" s="665" t="s">
        <v>2081</v>
      </c>
      <c r="M544" s="665">
        <v>3</v>
      </c>
      <c r="N544" s="85" t="s">
        <v>3874</v>
      </c>
      <c r="O544" s="665">
        <v>2</v>
      </c>
      <c r="P544" s="665">
        <v>2</v>
      </c>
      <c r="Q544" s="665">
        <v>5</v>
      </c>
      <c r="R544" s="665"/>
      <c r="S544" s="665" t="str">
        <f>Таблиця4[[#This Row],[C - COINS - COST]]&amp;"C"&amp;" | "&amp;Таблиця4[[#This Row],[A - TANKARDS - Drinks]]&amp;"A"&amp;" | "&amp;Таблиця4[[#This Row],[P - PIPES - hospitality]]&amp;" P"&amp;" | "&amp;Таблиця4[[#This Row],[D - DAGGERS - danger level]]&amp;"D"</f>
        <v>2C | 2A | 5 P | D</v>
      </c>
      <c r="T544" s="665"/>
      <c r="U544" s="524" t="s">
        <v>16321</v>
      </c>
      <c r="V544" s="665"/>
      <c r="W544" s="924" t="s">
        <v>16320</v>
      </c>
      <c r="X544" s="665">
        <v>0</v>
      </c>
      <c r="Y544" s="665"/>
      <c r="Z544" s="665">
        <f>Таблиця4[[#This Row],[Descriptions2]]</f>
        <v>0</v>
      </c>
      <c r="AA544" s="665">
        <f>Таблиця4[[#This Row],[Owner/Specific NPCs3]]</f>
        <v>0</v>
      </c>
      <c r="AB544" s="665"/>
      <c r="AC544" s="666" t="s">
        <v>5836</v>
      </c>
      <c r="AD544" s="667"/>
      <c r="AE544" s="671"/>
      <c r="AF544" s="665" t="str">
        <f>IFERROR(INDEX('02VG'!B$4:B$167,MATCH($H544,'02VG'!$A$4:$A$167,0),1),"")</f>
        <v/>
      </c>
      <c r="AG544" s="665" t="str">
        <f>IFERROR(INDEX('02VG'!C$4:C$167,MATCH($H544,'02VG'!$A$4:$A$167,0),1),"")</f>
        <v/>
      </c>
      <c r="AH544" s="665" t="str">
        <f>IFERROR(INDEX('02VG'!D$4:D$167,MATCH($H544,'02VG'!$A$4:$A$167,0),1),"")</f>
        <v/>
      </c>
      <c r="AI544" s="665" t="str">
        <f>IFERROR(INDEX('02VG'!E$4:E$167,MATCH($H544,'02VG'!$A$4:$A$167,0),1),"")</f>
        <v/>
      </c>
      <c r="AJ544" s="665" t="str">
        <f>IFERROR(INDEX('02VG'!G$4:G$167,MATCH($H544,'02VG'!$A$4:$A$167,0),1),"")</f>
        <v/>
      </c>
      <c r="AK544" s="665" t="str">
        <f>IFERROR(INDEX('02VG'!I$4:I$167,MATCH($H544,'02VG'!$A$4:$A$167,0),1),"")</f>
        <v/>
      </c>
      <c r="AL544" s="665" t="str">
        <f>IFERROR(INDEX('02VG'!L$4:L$167,MATCH($H544,'02VG'!$A$4:$A$167,0),1),"")</f>
        <v/>
      </c>
      <c r="AM544" s="671"/>
      <c r="AN544" s="665" t="str">
        <f>IFERROR(INDEX('02ORG'!$H$4:$H$45,MATCH($F544,'02ORG'!$M$4:$M$45,0),1),"")</f>
        <v>Vintners', Distillers', &amp; Brewers' Guild</v>
      </c>
      <c r="AO544" s="671"/>
      <c r="AP544" s="665" t="str">
        <f>IFERROR(INDEX('02FOLK'!$AT$3:$AT$45,MATCH($F544,'02FOLK'!$AS$3:$AS$45,0),1),"")</f>
        <v/>
      </c>
      <c r="AQ544" s="671"/>
      <c r="AR544" s="636"/>
      <c r="AS544" s="636"/>
      <c r="AT544" s="636"/>
      <c r="AU544" s="636"/>
      <c r="AV544" s="671"/>
      <c r="AW544" s="636">
        <f>IFERROR(INDEX('02_LIVING_WATERDEEP'!$C$2:$C$200,MATCH(Таблиця4[[#This Row],[BUILDING NAME]],'02_LIVING_WATERDEEP'!$A$2:$A$200,0),1),"")</f>
        <v>0</v>
      </c>
      <c r="AX544" s="636">
        <f>IFERROR(INDEX('02_LIVING_WATERDEEP'!$F$2:$F$200,MATCH(Таблиця4[[#This Row],[BUILDING NAME]],'02_LIVING_WATERDEEP'!$A$2:$A$200,0),1),"")</f>
        <v>0</v>
      </c>
      <c r="AY544" s="636">
        <f>IFERROR(INDEX('02_LIVING_WATERDEEP'!$I$2:$I$200,MATCH(Таблиця4[[#This Row],[BUILDING NAME]],'02_LIVING_WATERDEEP'!$A$2:$A$200,0),1),"")</f>
        <v>0</v>
      </c>
      <c r="AZ544" s="636">
        <f>IFERROR(INDEX('02_LIVING_WATERDEEP'!$J$2:$J$200,MATCH(Таблиця4[[#This Row],[BUILDING NAME]],'02_LIVING_WATERDEEP'!$A$2:$A$200,0),1),"")</f>
        <v>0</v>
      </c>
      <c r="BA544" s="636">
        <f>IFERROR(INDEX('02_LIVING_WATERDEEP'!$K$2:$K$200,MATCH(Таблиця4[[#This Row],[BUILDING NAME]],'02_LIVING_WATERDEEP'!$A$2:$A$200,0),1),"")</f>
        <v>0</v>
      </c>
      <c r="BB544" s="636">
        <f>IFERROR(INDEX('02_LIVING_WATERDEEP'!$L$2:$L$200,MATCH(Таблиця4[[#This Row],[BUILDING NAME]],'02_LIVING_WATERDEEP'!$A$2:$A$200,0),1),"")</f>
        <v>0</v>
      </c>
      <c r="BC544" s="636">
        <f>IFERROR(INDEX('02_LIVING_WATERDEEP'!$M$2:$M$200,MATCH(Таблиця4[[#This Row],[BUILDING NAME]],'02_LIVING_WATERDEEP'!$A$2:$A$200,0),1),"")</f>
        <v>0</v>
      </c>
      <c r="BD544" s="636"/>
      <c r="BE544" s="636"/>
      <c r="BF544" s="636"/>
      <c r="BG544" s="636"/>
      <c r="BH544" s="636"/>
      <c r="BI544" s="636"/>
      <c r="BJ544" s="636"/>
      <c r="BK544" s="636"/>
      <c r="BL544" s="636"/>
      <c r="BM544" s="636"/>
      <c r="BN544" s="636"/>
      <c r="BO544" s="636"/>
      <c r="BP544" s="636"/>
      <c r="BQ544" s="636"/>
      <c r="BR544" s="636"/>
      <c r="BS544" s="636"/>
      <c r="BT544" s="636"/>
      <c r="BU544" s="636" t="e">
        <f>MATCH(Таблиця4[[#This Row],[BUILDING NAME]],#REF!,0)</f>
        <v>#REF!</v>
      </c>
      <c r="BV544" s="636" t="e">
        <f>INDEX(#REF!,'02BUILD'!BU544,1)</f>
        <v>#REF!</v>
      </c>
      <c r="BW544" s="636" t="e">
        <v>#N/A</v>
      </c>
      <c r="BX544" s="636"/>
      <c r="BY544" s="636">
        <f>MATCH(Таблиця4[[#This Row],[BUILDING NAME]],Таблиця5[NAME],0)</f>
        <v>184</v>
      </c>
      <c r="BZ544" s="636">
        <f>INDEX(Таблиця5[[C - COINS - COST]:[ADDRESS]],'02BUILD'!$BY544,1)</f>
        <v>2</v>
      </c>
      <c r="CA544" s="636">
        <f>INDEX(Таблиця5[[C - COINS - COST]:[ADDRESS]],'02BUILD'!$BY544,2)</f>
        <v>5</v>
      </c>
      <c r="CB544" s="636">
        <f>INDEX(Таблиця5[[C - COINS - COST]:[ADDRESS]],'02BUILD'!$BY544,3)</f>
        <v>2</v>
      </c>
      <c r="CC544" s="636">
        <f>INDEX(Таблиця5[[C - COINS - COST]:[ADDRESS]],'02BUILD'!$BY544,4)</f>
        <v>0</v>
      </c>
      <c r="CD544" s="636" t="str">
        <f>INDEX(Таблиця5[[C - COINS - COST]:[ADDRESS]],'02BUILD'!$BY544,5)</f>
        <v>2c5a2p</v>
      </c>
      <c r="CE544" s="636" t="str">
        <f>INDEX(Таблиця5[[C - COINS - COST]:[ADDRESS]],'02BUILD'!$BY544,6)</f>
        <v>Inn</v>
      </c>
      <c r="CF544" s="636">
        <f>INDEX(Таблиця5[[C - COINS - COST]:[ADDRESS]],'02BUILD'!$BY544,7)</f>
        <v>0</v>
      </c>
      <c r="CG544" s="636" t="str">
        <f>INDEX(Таблиця5[[C - COINS - COST]:[ADDRESS]],'02BUILD'!$BY544,8)</f>
        <v>A brewery, winery and inn noted for its wide variety of liquors and strong drink from across the Realms. Its specialty is Waterdhavian zzar, and it serves as the guildhouse for the Vintners' Guild as well.</v>
      </c>
      <c r="CH544" s="636" t="str">
        <f>INDEX(Таблиця5[[C - COINS - COST]:[ADDRESS]],'02BUILD'!$BY544,9)</f>
        <v>Vintners' Distillers' &amp; Brewers Guild, Inn, Tavern (2c•5p•2a)</v>
      </c>
      <c r="CI544" s="636">
        <f>INDEX(Таблиця5[[C - COINS - COST]:[ADDRESS]],'02BUILD'!$BY544,10)</f>
        <v>0</v>
      </c>
    </row>
    <row r="545" spans="1:87" ht="16.5" hidden="1" thickTop="1" thickBot="1">
      <c r="A545" s="636" t="s">
        <v>1165</v>
      </c>
      <c r="B545" s="665" t="str">
        <f>LEFT(LEFT(A545,FIND(":",A545)),LEN(LEFT(A545,FIND(":",A545)))-1)</f>
        <v>S4</v>
      </c>
      <c r="C545" s="665" t="str">
        <f>RIGHT(A545,LEN(A545)-FIND(":",A545)-1)</f>
        <v>The Redbridle Stables (business, C, 2)</v>
      </c>
      <c r="D545" s="636"/>
      <c r="E545" s="636"/>
      <c r="F545" s="665" t="s">
        <v>1395</v>
      </c>
      <c r="G545" s="665" t="s">
        <v>1979</v>
      </c>
      <c r="H545" s="665" t="s">
        <v>21072</v>
      </c>
      <c r="I545" s="665" t="s">
        <v>3973</v>
      </c>
      <c r="J545" s="665"/>
      <c r="K545" s="665" t="s">
        <v>2089</v>
      </c>
      <c r="L545" s="665" t="s">
        <v>2069</v>
      </c>
      <c r="M545" s="665">
        <v>2</v>
      </c>
      <c r="N545" s="665"/>
      <c r="O545" s="665">
        <v>4</v>
      </c>
      <c r="P545" s="665"/>
      <c r="Q545" s="665"/>
      <c r="R545" s="665"/>
      <c r="S545" s="665" t="str">
        <f>Таблиця4[[#This Row],[C - COINS - COST]]&amp;"C"&amp;" | "&amp;Таблиця4[[#This Row],[A - TANKARDS - Drinks]]&amp;"A"&amp;" | "&amp;Таблиця4[[#This Row],[P - PIPES - hospitality]]&amp;" P"&amp;" | "&amp;Таблиця4[[#This Row],[D - DAGGERS - danger level]]&amp;"D"</f>
        <v>4C | A |  P | D</v>
      </c>
      <c r="T545" s="665"/>
      <c r="U545" s="665"/>
      <c r="V545" s="665"/>
      <c r="W545" s="636" t="s">
        <v>21327</v>
      </c>
      <c r="X545" s="665" t="s">
        <v>4315</v>
      </c>
      <c r="Y545" s="665"/>
      <c r="Z545" s="665" t="str">
        <f>Таблиця4[[#This Row],[Descriptions2]]</f>
        <v/>
      </c>
      <c r="AA545" s="665" t="str">
        <f>Таблиця4[[#This Row],[Owner/Specific NPCs3]]</f>
        <v/>
      </c>
      <c r="AB545" s="665"/>
      <c r="AC545" s="666" t="s">
        <v>5836</v>
      </c>
      <c r="AD545" s="667"/>
      <c r="AE545" s="671"/>
      <c r="AF545" s="665" t="str">
        <f>IFERROR(INDEX('02VG'!B$4:B$167,MATCH($H545,'02VG'!$A$4:$A$167,0),1),"")</f>
        <v/>
      </c>
      <c r="AG545" s="665" t="str">
        <f>IFERROR(INDEX('02VG'!C$4:C$167,MATCH($H545,'02VG'!$A$4:$A$167,0),1),"")</f>
        <v/>
      </c>
      <c r="AH545" s="665" t="str">
        <f>IFERROR(INDEX('02VG'!D$4:D$167,MATCH($H545,'02VG'!$A$4:$A$167,0),1),"")</f>
        <v/>
      </c>
      <c r="AI545" s="665" t="str">
        <f>IFERROR(INDEX('02VG'!E$4:E$167,MATCH($H545,'02VG'!$A$4:$A$167,0),1),"")</f>
        <v/>
      </c>
      <c r="AJ545" s="665" t="str">
        <f>IFERROR(INDEX('02VG'!G$4:G$167,MATCH($H545,'02VG'!$A$4:$A$167,0),1),"")</f>
        <v/>
      </c>
      <c r="AK545" s="665" t="str">
        <f>IFERROR(INDEX('02VG'!I$4:I$167,MATCH($H545,'02VG'!$A$4:$A$167,0),1),"")</f>
        <v/>
      </c>
      <c r="AL545" s="665" t="str">
        <f>IFERROR(INDEX('02VG'!L$4:L$167,MATCH($H545,'02VG'!$A$4:$A$167,0),1),"")</f>
        <v/>
      </c>
      <c r="AM545" s="671"/>
      <c r="AN545" s="665" t="str">
        <f>IFERROR(INDEX('02ORG'!$H$4:$H$45,MATCH($F545,'02ORG'!$M$4:$M$45,0),1),"")</f>
        <v/>
      </c>
      <c r="AO545" s="671"/>
      <c r="AP545" s="665" t="str">
        <f>IFERROR(INDEX('02FOLK'!$AT$3:$AT$45,MATCH($F545,'02FOLK'!$AS$3:$AS$45,0),1),"")</f>
        <v/>
      </c>
      <c r="AQ545" s="671"/>
      <c r="AR545" s="636"/>
      <c r="AS545" s="636"/>
      <c r="AT545" s="636"/>
      <c r="AU545" s="636"/>
      <c r="AV545" s="671"/>
      <c r="AW545" s="636" t="str">
        <f>IFERROR(INDEX('02_LIVING_WATERDEEP'!$C$2:$C$200,MATCH(Таблиця4[[#This Row],[BUILDING NAME]],'02_LIVING_WATERDEEP'!$A$2:$A$200,0),1),"")</f>
        <v/>
      </c>
      <c r="AX545" s="636" t="str">
        <f>IFERROR(INDEX('02_LIVING_WATERDEEP'!$F$2:$F$200,MATCH(Таблиця4[[#This Row],[BUILDING NAME]],'02_LIVING_WATERDEEP'!$A$2:$A$200,0),1),"")</f>
        <v/>
      </c>
      <c r="AY545" s="636" t="str">
        <f>IFERROR(INDEX('02_LIVING_WATERDEEP'!$I$2:$I$200,MATCH(Таблиця4[[#This Row],[BUILDING NAME]],'02_LIVING_WATERDEEP'!$A$2:$A$200,0),1),"")</f>
        <v/>
      </c>
      <c r="AZ545" s="636" t="str">
        <f>IFERROR(INDEX('02_LIVING_WATERDEEP'!$J$2:$J$200,MATCH(Таблиця4[[#This Row],[BUILDING NAME]],'02_LIVING_WATERDEEP'!$A$2:$A$200,0),1),"")</f>
        <v/>
      </c>
      <c r="BA545" s="636" t="str">
        <f>IFERROR(INDEX('02_LIVING_WATERDEEP'!$K$2:$K$200,MATCH(Таблиця4[[#This Row],[BUILDING NAME]],'02_LIVING_WATERDEEP'!$A$2:$A$200,0),1),"")</f>
        <v/>
      </c>
      <c r="BB545" s="636" t="str">
        <f>IFERROR(INDEX('02_LIVING_WATERDEEP'!$L$2:$L$200,MATCH(Таблиця4[[#This Row],[BUILDING NAME]],'02_LIVING_WATERDEEP'!$A$2:$A$200,0),1),"")</f>
        <v/>
      </c>
      <c r="BC545" s="636" t="str">
        <f>IFERROR(INDEX('02_LIVING_WATERDEEP'!$M$2:$M$200,MATCH(Таблиця4[[#This Row],[BUILDING NAME]],'02_LIVING_WATERDEEP'!$A$2:$A$200,0),1),"")</f>
        <v/>
      </c>
      <c r="BD545" s="636"/>
      <c r="BE545" s="636"/>
      <c r="BF545" s="636"/>
      <c r="BG545" s="636"/>
      <c r="BH545" s="636"/>
      <c r="BI545" s="636"/>
      <c r="BJ545" s="636"/>
      <c r="BK545" s="636"/>
      <c r="BL545" s="636"/>
      <c r="BM545" s="636"/>
      <c r="BN545" s="636"/>
      <c r="BO545" s="636"/>
      <c r="BP545" s="636"/>
      <c r="BQ545" s="636"/>
      <c r="BR545" s="636"/>
      <c r="BS545" s="636"/>
      <c r="BT545" s="636"/>
      <c r="BU545" s="636" t="e">
        <f>MATCH(Таблиця4[[#This Row],[BUILDING NAME]],#REF!,0)</f>
        <v>#REF!</v>
      </c>
      <c r="BV545" s="636" t="e">
        <f>INDEX(#REF!,'02BUILD'!BU545,1)</f>
        <v>#REF!</v>
      </c>
      <c r="BW545" s="636" t="e">
        <v>#N/A</v>
      </c>
      <c r="BX545" s="636"/>
      <c r="BY545" s="636" t="e">
        <f>MATCH(Таблиця4[[#This Row],[BUILDING NAME]],Таблиця5[NAME],0)</f>
        <v>#N/A</v>
      </c>
      <c r="BZ545" s="636" t="e">
        <f>INDEX(Таблиця5[[C - COINS - COST]:[ADDRESS]],'02BUILD'!$BY545,1)</f>
        <v>#N/A</v>
      </c>
      <c r="CA545" s="636" t="e">
        <f>INDEX(Таблиця5[[C - COINS - COST]:[ADDRESS]],'02BUILD'!$BY545,2)</f>
        <v>#N/A</v>
      </c>
      <c r="CB545" s="636" t="e">
        <f>INDEX(Таблиця5[[C - COINS - COST]:[ADDRESS]],'02BUILD'!$BY545,3)</f>
        <v>#N/A</v>
      </c>
      <c r="CC545" s="636" t="e">
        <f>INDEX(Таблиця5[[C - COINS - COST]:[ADDRESS]],'02BUILD'!$BY545,4)</f>
        <v>#N/A</v>
      </c>
      <c r="CD545" s="636" t="e">
        <f>INDEX(Таблиця5[[C - COINS - COST]:[ADDRESS]],'02BUILD'!$BY545,5)</f>
        <v>#N/A</v>
      </c>
      <c r="CE545" s="636" t="e">
        <f>INDEX(Таблиця5[[C - COINS - COST]:[ADDRESS]],'02BUILD'!$BY545,6)</f>
        <v>#N/A</v>
      </c>
      <c r="CF545" s="636" t="e">
        <f>INDEX(Таблиця5[[C - COINS - COST]:[ADDRESS]],'02BUILD'!$BY545,7)</f>
        <v>#N/A</v>
      </c>
      <c r="CG545" s="636" t="e">
        <f>INDEX(Таблиця5[[C - COINS - COST]:[ADDRESS]],'02BUILD'!$BY545,8)</f>
        <v>#N/A</v>
      </c>
      <c r="CH545" s="636" t="e">
        <f>INDEX(Таблиця5[[C - COINS - COST]:[ADDRESS]],'02BUILD'!$BY545,9)</f>
        <v>#N/A</v>
      </c>
      <c r="CI545" s="636" t="e">
        <f>INDEX(Таблиця5[[C - COINS - COST]:[ADDRESS]],'02BUILD'!$BY545,10)</f>
        <v>#N/A</v>
      </c>
    </row>
    <row r="546" spans="1:87" ht="17.25" hidden="1" thickTop="1" thickBot="1">
      <c r="A546" s="636" t="s">
        <v>1166</v>
      </c>
      <c r="B546" s="665" t="str">
        <f>LEFT(LEFT(A546,FIND(":",A546)),LEN(LEFT(A546,FIND(":",A546)))-1)</f>
        <v>S5</v>
      </c>
      <c r="C546" s="665" t="str">
        <f>RIGHT(A546,LEN(A546)-FIND(":",A546)-1)</f>
        <v>The Coach and Wagon Hall (guildhall, B, 3)</v>
      </c>
      <c r="D546" s="636"/>
      <c r="E546" s="636"/>
      <c r="F546" s="665" t="s">
        <v>1396</v>
      </c>
      <c r="G546" s="665" t="s">
        <v>1980</v>
      </c>
      <c r="H546" s="665" t="s">
        <v>21069</v>
      </c>
      <c r="I546" s="665" t="s">
        <v>3973</v>
      </c>
      <c r="J546" s="665"/>
      <c r="K546" s="665" t="s">
        <v>2096</v>
      </c>
      <c r="L546" s="665" t="s">
        <v>2081</v>
      </c>
      <c r="M546" s="665">
        <v>3</v>
      </c>
      <c r="N546" s="85" t="s">
        <v>3875</v>
      </c>
      <c r="O546" s="665"/>
      <c r="P546" s="665"/>
      <c r="Q546" s="665"/>
      <c r="R546" s="665"/>
      <c r="S546" s="665" t="str">
        <f>Таблиця4[[#This Row],[C - COINS - COST]]&amp;"C"&amp;" | "&amp;Таблиця4[[#This Row],[A - TANKARDS - Drinks]]&amp;"A"&amp;" | "&amp;Таблиця4[[#This Row],[P - PIPES - hospitality]]&amp;" P"&amp;" | "&amp;Таблиця4[[#This Row],[D - DAGGERS - danger level]]&amp;"D"</f>
        <v>C | A |  P | D</v>
      </c>
      <c r="T546" s="665"/>
      <c r="U546" s="665"/>
      <c r="V546" s="665"/>
      <c r="W546" s="674" t="s">
        <v>20781</v>
      </c>
      <c r="X546" s="665" t="s">
        <v>4315</v>
      </c>
      <c r="Y546" s="665"/>
      <c r="Z546" s="665" t="str">
        <f>Таблиця4[[#This Row],[Descriptions2]]</f>
        <v/>
      </c>
      <c r="AA546" s="665" t="str">
        <f>Таблиця4[[#This Row],[Owner/Specific NPCs3]]</f>
        <v/>
      </c>
      <c r="AB546" s="665"/>
      <c r="AC546" s="666" t="s">
        <v>5836</v>
      </c>
      <c r="AD546" s="667"/>
      <c r="AE546" s="671"/>
      <c r="AF546" s="665" t="str">
        <f>IFERROR(INDEX('02VG'!B$4:B$167,MATCH($H546,'02VG'!$A$4:$A$167,0),1),"")</f>
        <v/>
      </c>
      <c r="AG546" s="665" t="str">
        <f>IFERROR(INDEX('02VG'!C$4:C$167,MATCH($H546,'02VG'!$A$4:$A$167,0),1),"")</f>
        <v/>
      </c>
      <c r="AH546" s="665" t="str">
        <f>IFERROR(INDEX('02VG'!D$4:D$167,MATCH($H546,'02VG'!$A$4:$A$167,0),1),"")</f>
        <v/>
      </c>
      <c r="AI546" s="665" t="str">
        <f>IFERROR(INDEX('02VG'!E$4:E$167,MATCH($H546,'02VG'!$A$4:$A$167,0),1),"")</f>
        <v/>
      </c>
      <c r="AJ546" s="665" t="str">
        <f>IFERROR(INDEX('02VG'!G$4:G$167,MATCH($H546,'02VG'!$A$4:$A$167,0),1),"")</f>
        <v/>
      </c>
      <c r="AK546" s="665" t="str">
        <f>IFERROR(INDEX('02VG'!I$4:I$167,MATCH($H546,'02VG'!$A$4:$A$167,0),1),"")</f>
        <v/>
      </c>
      <c r="AL546" s="665" t="str">
        <f>IFERROR(INDEX('02VG'!L$4:L$167,MATCH($H546,'02VG'!$A$4:$A$167,0),1),"")</f>
        <v/>
      </c>
      <c r="AM546" s="671"/>
      <c r="AN546" s="665" t="str">
        <f>IFERROR(INDEX('02ORG'!$H$4:$H$45,MATCH($F546,'02ORG'!$M$4:$M$45,0),1),"")</f>
        <v>Wagonmakers' &amp; Coach Builders' Guild</v>
      </c>
      <c r="AO546" s="671"/>
      <c r="AP546" s="665" t="str">
        <f>IFERROR(INDEX('02FOLK'!$AT$3:$AT$45,MATCH($F546,'02FOLK'!$AS$3:$AS$45,0),1),"")</f>
        <v/>
      </c>
      <c r="AQ546" s="671"/>
      <c r="AR546" s="636"/>
      <c r="AS546" s="636"/>
      <c r="AT546" s="636"/>
      <c r="AU546" s="636"/>
      <c r="AV546" s="671"/>
      <c r="AW546" s="636" t="str">
        <f>IFERROR(INDEX('02_LIVING_WATERDEEP'!$C$2:$C$200,MATCH(Таблиця4[[#This Row],[BUILDING NAME]],'02_LIVING_WATERDEEP'!$A$2:$A$200,0),1),"")</f>
        <v/>
      </c>
      <c r="AX546" s="636" t="str">
        <f>IFERROR(INDEX('02_LIVING_WATERDEEP'!$F$2:$F$200,MATCH(Таблиця4[[#This Row],[BUILDING NAME]],'02_LIVING_WATERDEEP'!$A$2:$A$200,0),1),"")</f>
        <v/>
      </c>
      <c r="AY546" s="636" t="str">
        <f>IFERROR(INDEX('02_LIVING_WATERDEEP'!$I$2:$I$200,MATCH(Таблиця4[[#This Row],[BUILDING NAME]],'02_LIVING_WATERDEEP'!$A$2:$A$200,0),1),"")</f>
        <v/>
      </c>
      <c r="AZ546" s="636" t="str">
        <f>IFERROR(INDEX('02_LIVING_WATERDEEP'!$J$2:$J$200,MATCH(Таблиця4[[#This Row],[BUILDING NAME]],'02_LIVING_WATERDEEP'!$A$2:$A$200,0),1),"")</f>
        <v/>
      </c>
      <c r="BA546" s="636" t="str">
        <f>IFERROR(INDEX('02_LIVING_WATERDEEP'!$K$2:$K$200,MATCH(Таблиця4[[#This Row],[BUILDING NAME]],'02_LIVING_WATERDEEP'!$A$2:$A$200,0),1),"")</f>
        <v/>
      </c>
      <c r="BB546" s="636" t="str">
        <f>IFERROR(INDEX('02_LIVING_WATERDEEP'!$L$2:$L$200,MATCH(Таблиця4[[#This Row],[BUILDING NAME]],'02_LIVING_WATERDEEP'!$A$2:$A$200,0),1),"")</f>
        <v/>
      </c>
      <c r="BC546" s="636" t="str">
        <f>IFERROR(INDEX('02_LIVING_WATERDEEP'!$M$2:$M$200,MATCH(Таблиця4[[#This Row],[BUILDING NAME]],'02_LIVING_WATERDEEP'!$A$2:$A$200,0),1),"")</f>
        <v/>
      </c>
      <c r="BD546" s="636"/>
      <c r="BE546" s="636"/>
      <c r="BF546" s="636"/>
      <c r="BG546" s="636"/>
      <c r="BH546" s="636"/>
      <c r="BI546" s="636"/>
      <c r="BJ546" s="636"/>
      <c r="BK546" s="636"/>
      <c r="BL546" s="636"/>
      <c r="BM546" s="636"/>
      <c r="BN546" s="636"/>
      <c r="BO546" s="636"/>
      <c r="BP546" s="636"/>
      <c r="BQ546" s="636"/>
      <c r="BR546" s="636"/>
      <c r="BS546" s="636"/>
      <c r="BT546" s="636"/>
      <c r="BU546" s="636" t="e">
        <f>MATCH(Таблиця4[[#This Row],[BUILDING NAME]],#REF!,0)</f>
        <v>#REF!</v>
      </c>
      <c r="BV546" s="636" t="e">
        <f>INDEX(#REF!,'02BUILD'!BU546,1)</f>
        <v>#REF!</v>
      </c>
      <c r="BW546" s="636" t="s">
        <v>20772</v>
      </c>
      <c r="BX546" s="636"/>
      <c r="BY546" s="636" t="e">
        <f>MATCH(Таблиця4[[#This Row],[BUILDING NAME]],Таблиця5[NAME],0)</f>
        <v>#N/A</v>
      </c>
      <c r="BZ546" s="636" t="e">
        <f>INDEX(Таблиця5[[C - COINS - COST]:[ADDRESS]],'02BUILD'!$BY546,1)</f>
        <v>#N/A</v>
      </c>
      <c r="CA546" s="636" t="e">
        <f>INDEX(Таблиця5[[C - COINS - COST]:[ADDRESS]],'02BUILD'!$BY546,2)</f>
        <v>#N/A</v>
      </c>
      <c r="CB546" s="636" t="e">
        <f>INDEX(Таблиця5[[C - COINS - COST]:[ADDRESS]],'02BUILD'!$BY546,3)</f>
        <v>#N/A</v>
      </c>
      <c r="CC546" s="636" t="e">
        <f>INDEX(Таблиця5[[C - COINS - COST]:[ADDRESS]],'02BUILD'!$BY546,4)</f>
        <v>#N/A</v>
      </c>
      <c r="CD546" s="636" t="e">
        <f>INDEX(Таблиця5[[C - COINS - COST]:[ADDRESS]],'02BUILD'!$BY546,5)</f>
        <v>#N/A</v>
      </c>
      <c r="CE546" s="636" t="e">
        <f>INDEX(Таблиця5[[C - COINS - COST]:[ADDRESS]],'02BUILD'!$BY546,6)</f>
        <v>#N/A</v>
      </c>
      <c r="CF546" s="636" t="e">
        <f>INDEX(Таблиця5[[C - COINS - COST]:[ADDRESS]],'02BUILD'!$BY546,7)</f>
        <v>#N/A</v>
      </c>
      <c r="CG546" s="636" t="e">
        <f>INDEX(Таблиця5[[C - COINS - COST]:[ADDRESS]],'02BUILD'!$BY546,8)</f>
        <v>#N/A</v>
      </c>
      <c r="CH546" s="636" t="e">
        <f>INDEX(Таблиця5[[C - COINS - COST]:[ADDRESS]],'02BUILD'!$BY546,9)</f>
        <v>#N/A</v>
      </c>
      <c r="CI546" s="636" t="e">
        <f>INDEX(Таблиця5[[C - COINS - COST]:[ADDRESS]],'02BUILD'!$BY546,10)</f>
        <v>#N/A</v>
      </c>
    </row>
    <row r="547" spans="1:87" ht="17.25" hidden="1" thickTop="1" thickBot="1">
      <c r="A547" s="636" t="s">
        <v>1167</v>
      </c>
      <c r="B547" s="665" t="str">
        <f>LEFT(LEFT(A547,FIND(":",A547)),LEN(LEFT(A547,FIND(":",A547)))-1)</f>
        <v>S6</v>
      </c>
      <c r="C547" s="665" t="str">
        <f>RIGHT(A547,LEN(A547)-FIND(":",A547)-1)</f>
        <v>Saddlers' &amp; Harness-Makers' Hall (guildhall, B, 2)</v>
      </c>
      <c r="D547" s="636"/>
      <c r="E547" s="636"/>
      <c r="F547" s="665" t="s">
        <v>1397</v>
      </c>
      <c r="G547" s="665" t="s">
        <v>1981</v>
      </c>
      <c r="H547" s="665" t="s">
        <v>2434</v>
      </c>
      <c r="I547" s="665" t="s">
        <v>3973</v>
      </c>
      <c r="J547" s="665"/>
      <c r="K547" s="665" t="s">
        <v>2096</v>
      </c>
      <c r="L547" s="665" t="s">
        <v>2081</v>
      </c>
      <c r="M547" s="665">
        <v>2</v>
      </c>
      <c r="N547" s="85" t="s">
        <v>3867</v>
      </c>
      <c r="O547" s="665"/>
      <c r="P547" s="665"/>
      <c r="Q547" s="665"/>
      <c r="R547" s="665"/>
      <c r="S547" s="665" t="str">
        <f>Таблиця4[[#This Row],[C - COINS - COST]]&amp;"C"&amp;" | "&amp;Таблиця4[[#This Row],[A - TANKARDS - Drinks]]&amp;"A"&amp;" | "&amp;Таблиця4[[#This Row],[P - PIPES - hospitality]]&amp;" P"&amp;" | "&amp;Таблиця4[[#This Row],[D - DAGGERS - danger level]]&amp;"D"</f>
        <v>C | A |  P | D</v>
      </c>
      <c r="T547" s="665"/>
      <c r="U547" s="665"/>
      <c r="V547" s="665"/>
      <c r="W547" s="674" t="s">
        <v>20777</v>
      </c>
      <c r="X547" s="665" t="s">
        <v>4315</v>
      </c>
      <c r="Y547" s="665"/>
      <c r="Z547" s="665" t="str">
        <f>Таблиця4[[#This Row],[Descriptions2]]</f>
        <v/>
      </c>
      <c r="AA547" s="665" t="str">
        <f>Таблиця4[[#This Row],[Owner/Specific NPCs3]]</f>
        <v/>
      </c>
      <c r="AB547" s="665"/>
      <c r="AC547" s="666" t="s">
        <v>5836</v>
      </c>
      <c r="AD547" s="667"/>
      <c r="AE547" s="671"/>
      <c r="AF547" s="665" t="str">
        <f>IFERROR(INDEX('02VG'!B$4:B$167,MATCH($H547,'02VG'!$A$4:$A$167,0),1),"")</f>
        <v/>
      </c>
      <c r="AG547" s="665" t="str">
        <f>IFERROR(INDEX('02VG'!C$4:C$167,MATCH($H547,'02VG'!$A$4:$A$167,0),1),"")</f>
        <v/>
      </c>
      <c r="AH547" s="665" t="str">
        <f>IFERROR(INDEX('02VG'!D$4:D$167,MATCH($H547,'02VG'!$A$4:$A$167,0),1),"")</f>
        <v/>
      </c>
      <c r="AI547" s="665" t="str">
        <f>IFERROR(INDEX('02VG'!E$4:E$167,MATCH($H547,'02VG'!$A$4:$A$167,0),1),"")</f>
        <v/>
      </c>
      <c r="AJ547" s="665" t="str">
        <f>IFERROR(INDEX('02VG'!G$4:G$167,MATCH($H547,'02VG'!$A$4:$A$167,0),1),"")</f>
        <v/>
      </c>
      <c r="AK547" s="665" t="str">
        <f>IFERROR(INDEX('02VG'!I$4:I$167,MATCH($H547,'02VG'!$A$4:$A$167,0),1),"")</f>
        <v/>
      </c>
      <c r="AL547" s="665" t="str">
        <f>IFERROR(INDEX('02VG'!L$4:L$167,MATCH($H547,'02VG'!$A$4:$A$167,0),1),"")</f>
        <v/>
      </c>
      <c r="AM547" s="671"/>
      <c r="AN547" s="665" t="str">
        <f>IFERROR(INDEX('02ORG'!$H$4:$H$45,MATCH($F547,'02ORG'!$M$4:$M$45,0),1),"")</f>
        <v>Saddlers &amp; Harness-Makers' Guild</v>
      </c>
      <c r="AO547" s="671"/>
      <c r="AP547" s="665" t="str">
        <f>IFERROR(INDEX('02FOLK'!$AT$3:$AT$45,MATCH($F547,'02FOLK'!$AS$3:$AS$45,0),1),"")</f>
        <v/>
      </c>
      <c r="AQ547" s="671"/>
      <c r="AR547" s="636"/>
      <c r="AS547" s="636"/>
      <c r="AT547" s="636"/>
      <c r="AU547" s="636"/>
      <c r="AV547" s="671"/>
      <c r="AW547" s="636" t="str">
        <f>IFERROR(INDEX('02_LIVING_WATERDEEP'!$C$2:$C$200,MATCH(Таблиця4[[#This Row],[BUILDING NAME]],'02_LIVING_WATERDEEP'!$A$2:$A$200,0),1),"")</f>
        <v/>
      </c>
      <c r="AX547" s="636" t="str">
        <f>IFERROR(INDEX('02_LIVING_WATERDEEP'!$F$2:$F$200,MATCH(Таблиця4[[#This Row],[BUILDING NAME]],'02_LIVING_WATERDEEP'!$A$2:$A$200,0),1),"")</f>
        <v/>
      </c>
      <c r="AY547" s="636" t="str">
        <f>IFERROR(INDEX('02_LIVING_WATERDEEP'!$I$2:$I$200,MATCH(Таблиця4[[#This Row],[BUILDING NAME]],'02_LIVING_WATERDEEP'!$A$2:$A$200,0),1),"")</f>
        <v/>
      </c>
      <c r="AZ547" s="636" t="str">
        <f>IFERROR(INDEX('02_LIVING_WATERDEEP'!$J$2:$J$200,MATCH(Таблиця4[[#This Row],[BUILDING NAME]],'02_LIVING_WATERDEEP'!$A$2:$A$200,0),1),"")</f>
        <v/>
      </c>
      <c r="BA547" s="636" t="str">
        <f>IFERROR(INDEX('02_LIVING_WATERDEEP'!$K$2:$K$200,MATCH(Таблиця4[[#This Row],[BUILDING NAME]],'02_LIVING_WATERDEEP'!$A$2:$A$200,0),1),"")</f>
        <v/>
      </c>
      <c r="BB547" s="636" t="str">
        <f>IFERROR(INDEX('02_LIVING_WATERDEEP'!$L$2:$L$200,MATCH(Таблиця4[[#This Row],[BUILDING NAME]],'02_LIVING_WATERDEEP'!$A$2:$A$200,0),1),"")</f>
        <v/>
      </c>
      <c r="BC547" s="636" t="str">
        <f>IFERROR(INDEX('02_LIVING_WATERDEEP'!$M$2:$M$200,MATCH(Таблиця4[[#This Row],[BUILDING NAME]],'02_LIVING_WATERDEEP'!$A$2:$A$200,0),1),"")</f>
        <v/>
      </c>
      <c r="BD547" s="636"/>
      <c r="BE547" s="636"/>
      <c r="BF547" s="636"/>
      <c r="BG547" s="636"/>
      <c r="BH547" s="636"/>
      <c r="BI547" s="636"/>
      <c r="BJ547" s="636"/>
      <c r="BK547" s="636"/>
      <c r="BL547" s="636"/>
      <c r="BM547" s="636"/>
      <c r="BN547" s="636"/>
      <c r="BO547" s="636"/>
      <c r="BP547" s="636"/>
      <c r="BQ547" s="636"/>
      <c r="BR547" s="636"/>
      <c r="BS547" s="636"/>
      <c r="BT547" s="636"/>
      <c r="BU547" s="636" t="e">
        <f>MATCH(Таблиця4[[#This Row],[BUILDING NAME]],#REF!,0)</f>
        <v>#REF!</v>
      </c>
      <c r="BV547" s="636" t="e">
        <f>INDEX(#REF!,'02BUILD'!BU547,1)</f>
        <v>#REF!</v>
      </c>
      <c r="BW547" s="636" t="e">
        <v>#N/A</v>
      </c>
      <c r="BX547" s="636"/>
      <c r="BY547" s="636" t="e">
        <f>MATCH(Таблиця4[[#This Row],[BUILDING NAME]],Таблиця5[NAME],0)</f>
        <v>#N/A</v>
      </c>
      <c r="BZ547" s="636" t="e">
        <f>INDEX(Таблиця5[[C - COINS - COST]:[ADDRESS]],'02BUILD'!$BY547,1)</f>
        <v>#N/A</v>
      </c>
      <c r="CA547" s="636" t="e">
        <f>INDEX(Таблиця5[[C - COINS - COST]:[ADDRESS]],'02BUILD'!$BY547,2)</f>
        <v>#N/A</v>
      </c>
      <c r="CB547" s="636" t="e">
        <f>INDEX(Таблиця5[[C - COINS - COST]:[ADDRESS]],'02BUILD'!$BY547,3)</f>
        <v>#N/A</v>
      </c>
      <c r="CC547" s="636" t="e">
        <f>INDEX(Таблиця5[[C - COINS - COST]:[ADDRESS]],'02BUILD'!$BY547,4)</f>
        <v>#N/A</v>
      </c>
      <c r="CD547" s="636" t="e">
        <f>INDEX(Таблиця5[[C - COINS - COST]:[ADDRESS]],'02BUILD'!$BY547,5)</f>
        <v>#N/A</v>
      </c>
      <c r="CE547" s="636" t="e">
        <f>INDEX(Таблиця5[[C - COINS - COST]:[ADDRESS]],'02BUILD'!$BY547,6)</f>
        <v>#N/A</v>
      </c>
      <c r="CF547" s="636" t="e">
        <f>INDEX(Таблиця5[[C - COINS - COST]:[ADDRESS]],'02BUILD'!$BY547,7)</f>
        <v>#N/A</v>
      </c>
      <c r="CG547" s="636" t="e">
        <f>INDEX(Таблиця5[[C - COINS - COST]:[ADDRESS]],'02BUILD'!$BY547,8)</f>
        <v>#N/A</v>
      </c>
      <c r="CH547" s="636" t="e">
        <f>INDEX(Таблиця5[[C - COINS - COST]:[ADDRESS]],'02BUILD'!$BY547,9)</f>
        <v>#N/A</v>
      </c>
      <c r="CI547" s="636" t="e">
        <f>INDEX(Таблиця5[[C - COINS - COST]:[ADDRESS]],'02BUILD'!$BY547,10)</f>
        <v>#N/A</v>
      </c>
    </row>
    <row r="548" spans="1:87" ht="16.5" hidden="1" thickTop="1" thickBot="1">
      <c r="A548" s="636" t="s">
        <v>1168</v>
      </c>
      <c r="B548" s="665" t="str">
        <f>LEFT(LEFT(A548,FIND(":",A548)),LEN(LEFT(A548,FIND(":",A548)))-1)</f>
        <v>S7</v>
      </c>
      <c r="C548" s="665" t="str">
        <f>RIGHT(A548,LEN(A548)-FIND(":",A548)-1)</f>
        <v>Brian the Swordmaster's Smithy (business, C, 2)</v>
      </c>
      <c r="D548" s="636"/>
      <c r="E548" s="636"/>
      <c r="F548" s="665" t="s">
        <v>1398</v>
      </c>
      <c r="G548" s="665" t="s">
        <v>1982</v>
      </c>
      <c r="H548" s="665" t="s">
        <v>21066</v>
      </c>
      <c r="I548" s="665" t="s">
        <v>3973</v>
      </c>
      <c r="J548" s="665"/>
      <c r="K548" s="665" t="s">
        <v>2089</v>
      </c>
      <c r="L548" s="665" t="s">
        <v>2069</v>
      </c>
      <c r="M548" s="665">
        <v>2</v>
      </c>
      <c r="N548" s="665"/>
      <c r="O548" s="665">
        <v>3</v>
      </c>
      <c r="P548" s="665"/>
      <c r="Q548" s="665"/>
      <c r="R548" s="665"/>
      <c r="S548" s="665" t="str">
        <f>Таблиця4[[#This Row],[C - COINS - COST]]&amp;"C"&amp;" | "&amp;Таблиця4[[#This Row],[A - TANKARDS - Drinks]]&amp;"A"&amp;" | "&amp;Таблиця4[[#This Row],[P - PIPES - hospitality]]&amp;" P"&amp;" | "&amp;Таблиця4[[#This Row],[D - DAGGERS - danger level]]&amp;"D"</f>
        <v>3C | A |  P | D</v>
      </c>
      <c r="T548" s="665"/>
      <c r="U548" s="665"/>
      <c r="V548" s="665"/>
      <c r="W548" s="674" t="s">
        <v>21325</v>
      </c>
      <c r="X548" s="665" t="s">
        <v>4315</v>
      </c>
      <c r="Y548" s="665"/>
      <c r="Z548" s="665" t="str">
        <f>Таблиця4[[#This Row],[Descriptions2]]</f>
        <v/>
      </c>
      <c r="AA548" s="665" t="str">
        <f>Таблиця4[[#This Row],[Owner/Specific NPCs3]]</f>
        <v/>
      </c>
      <c r="AB548" s="665"/>
      <c r="AC548" s="666" t="s">
        <v>5836</v>
      </c>
      <c r="AD548" s="667"/>
      <c r="AE548" s="671"/>
      <c r="AF548" s="665" t="str">
        <f>IFERROR(INDEX('02VG'!B$4:B$167,MATCH($H548,'02VG'!$A$4:$A$167,0),1),"")</f>
        <v/>
      </c>
      <c r="AG548" s="665" t="str">
        <f>IFERROR(INDEX('02VG'!C$4:C$167,MATCH($H548,'02VG'!$A$4:$A$167,0),1),"")</f>
        <v/>
      </c>
      <c r="AH548" s="665" t="str">
        <f>IFERROR(INDEX('02VG'!D$4:D$167,MATCH($H548,'02VG'!$A$4:$A$167,0),1),"")</f>
        <v/>
      </c>
      <c r="AI548" s="665" t="str">
        <f>IFERROR(INDEX('02VG'!E$4:E$167,MATCH($H548,'02VG'!$A$4:$A$167,0),1),"")</f>
        <v/>
      </c>
      <c r="AJ548" s="665" t="str">
        <f>IFERROR(INDEX('02VG'!G$4:G$167,MATCH($H548,'02VG'!$A$4:$A$167,0),1),"")</f>
        <v/>
      </c>
      <c r="AK548" s="665" t="str">
        <f>IFERROR(INDEX('02VG'!I$4:I$167,MATCH($H548,'02VG'!$A$4:$A$167,0),1),"")</f>
        <v/>
      </c>
      <c r="AL548" s="665" t="str">
        <f>IFERROR(INDEX('02VG'!L$4:L$167,MATCH($H548,'02VG'!$A$4:$A$167,0),1),"")</f>
        <v/>
      </c>
      <c r="AM548" s="671"/>
      <c r="AN548" s="665" t="str">
        <f>IFERROR(INDEX('02ORG'!$H$4:$H$45,MATCH($F548,'02ORG'!$M$4:$M$45,0),1),"")</f>
        <v/>
      </c>
      <c r="AO548" s="671"/>
      <c r="AP548" s="665" t="str">
        <f>IFERROR(INDEX('02FOLK'!$AT$3:$AT$45,MATCH($F548,'02FOLK'!$AS$3:$AS$45,0),1),"")</f>
        <v/>
      </c>
      <c r="AQ548" s="671"/>
      <c r="AR548" s="636"/>
      <c r="AS548" s="636"/>
      <c r="AT548" s="636"/>
      <c r="AU548" s="636"/>
      <c r="AV548" s="671"/>
      <c r="AW548" s="636" t="str">
        <f>IFERROR(INDEX('02_LIVING_WATERDEEP'!$C$2:$C$200,MATCH(Таблиця4[[#This Row],[BUILDING NAME]],'02_LIVING_WATERDEEP'!$A$2:$A$200,0),1),"")</f>
        <v/>
      </c>
      <c r="AX548" s="636" t="str">
        <f>IFERROR(INDEX('02_LIVING_WATERDEEP'!$F$2:$F$200,MATCH(Таблиця4[[#This Row],[BUILDING NAME]],'02_LIVING_WATERDEEP'!$A$2:$A$200,0),1),"")</f>
        <v/>
      </c>
      <c r="AY548" s="636" t="str">
        <f>IFERROR(INDEX('02_LIVING_WATERDEEP'!$I$2:$I$200,MATCH(Таблиця4[[#This Row],[BUILDING NAME]],'02_LIVING_WATERDEEP'!$A$2:$A$200,0),1),"")</f>
        <v/>
      </c>
      <c r="AZ548" s="636" t="str">
        <f>IFERROR(INDEX('02_LIVING_WATERDEEP'!$J$2:$J$200,MATCH(Таблиця4[[#This Row],[BUILDING NAME]],'02_LIVING_WATERDEEP'!$A$2:$A$200,0),1),"")</f>
        <v/>
      </c>
      <c r="BA548" s="636" t="str">
        <f>IFERROR(INDEX('02_LIVING_WATERDEEP'!$K$2:$K$200,MATCH(Таблиця4[[#This Row],[BUILDING NAME]],'02_LIVING_WATERDEEP'!$A$2:$A$200,0),1),"")</f>
        <v/>
      </c>
      <c r="BB548" s="636" t="str">
        <f>IFERROR(INDEX('02_LIVING_WATERDEEP'!$L$2:$L$200,MATCH(Таблиця4[[#This Row],[BUILDING NAME]],'02_LIVING_WATERDEEP'!$A$2:$A$200,0),1),"")</f>
        <v/>
      </c>
      <c r="BC548" s="636" t="str">
        <f>IFERROR(INDEX('02_LIVING_WATERDEEP'!$M$2:$M$200,MATCH(Таблиця4[[#This Row],[BUILDING NAME]],'02_LIVING_WATERDEEP'!$A$2:$A$200,0),1),"")</f>
        <v/>
      </c>
      <c r="BD548" s="636"/>
      <c r="BE548" s="636"/>
      <c r="BF548" s="636"/>
      <c r="BG548" s="636"/>
      <c r="BH548" s="636"/>
      <c r="BI548" s="636"/>
      <c r="BJ548" s="636"/>
      <c r="BK548" s="636"/>
      <c r="BL548" s="636"/>
      <c r="BM548" s="636"/>
      <c r="BN548" s="636"/>
      <c r="BO548" s="636"/>
      <c r="BP548" s="636"/>
      <c r="BQ548" s="636"/>
      <c r="BR548" s="636"/>
      <c r="BS548" s="636"/>
      <c r="BT548" s="636"/>
      <c r="BU548" s="636" t="e">
        <f>MATCH(Таблиця4[[#This Row],[BUILDING NAME]],#REF!,0)</f>
        <v>#REF!</v>
      </c>
      <c r="BV548" s="636" t="e">
        <f>INDEX(#REF!,'02BUILD'!BU548,1)</f>
        <v>#REF!</v>
      </c>
      <c r="BW548" s="636" t="e">
        <v>#N/A</v>
      </c>
      <c r="BX548" s="636"/>
      <c r="BY548" s="636" t="e">
        <f>MATCH(Таблиця4[[#This Row],[BUILDING NAME]],Таблиця5[NAME],0)</f>
        <v>#N/A</v>
      </c>
      <c r="BZ548" s="636" t="e">
        <f>INDEX(Таблиця5[[C - COINS - COST]:[ADDRESS]],'02BUILD'!$BY548,1)</f>
        <v>#N/A</v>
      </c>
      <c r="CA548" s="636" t="e">
        <f>INDEX(Таблиця5[[C - COINS - COST]:[ADDRESS]],'02BUILD'!$BY548,2)</f>
        <v>#N/A</v>
      </c>
      <c r="CB548" s="636" t="e">
        <f>INDEX(Таблиця5[[C - COINS - COST]:[ADDRESS]],'02BUILD'!$BY548,3)</f>
        <v>#N/A</v>
      </c>
      <c r="CC548" s="636" t="e">
        <f>INDEX(Таблиця5[[C - COINS - COST]:[ADDRESS]],'02BUILD'!$BY548,4)</f>
        <v>#N/A</v>
      </c>
      <c r="CD548" s="636" t="e">
        <f>INDEX(Таблиця5[[C - COINS - COST]:[ADDRESS]],'02BUILD'!$BY548,5)</f>
        <v>#N/A</v>
      </c>
      <c r="CE548" s="636" t="e">
        <f>INDEX(Таблиця5[[C - COINS - COST]:[ADDRESS]],'02BUILD'!$BY548,6)</f>
        <v>#N/A</v>
      </c>
      <c r="CF548" s="636" t="e">
        <f>INDEX(Таблиця5[[C - COINS - COST]:[ADDRESS]],'02BUILD'!$BY548,7)</f>
        <v>#N/A</v>
      </c>
      <c r="CG548" s="636" t="e">
        <f>INDEX(Таблиця5[[C - COINS - COST]:[ADDRESS]],'02BUILD'!$BY548,8)</f>
        <v>#N/A</v>
      </c>
      <c r="CH548" s="636" t="e">
        <f>INDEX(Таблиця5[[C - COINS - COST]:[ADDRESS]],'02BUILD'!$BY548,9)</f>
        <v>#N/A</v>
      </c>
      <c r="CI548" s="636" t="e">
        <f>INDEX(Таблиця5[[C - COINS - COST]:[ADDRESS]],'02BUILD'!$BY548,10)</f>
        <v>#N/A</v>
      </c>
    </row>
    <row r="549" spans="1:87" ht="16.5" hidden="1" thickTop="1" thickBot="1">
      <c r="A549" s="636" t="s">
        <v>1169</v>
      </c>
      <c r="B549" s="665" t="str">
        <f>LEFT(LEFT(A549,FIND(":",A549)),LEN(LEFT(A549,FIND(":",A549)))-1)</f>
        <v>S8</v>
      </c>
      <c r="C549" s="665" t="str">
        <f>RIGHT(A549,LEN(A549)-FIND(":",A549)-1)</f>
        <v>The Old Monster Shop (business, D, 4)</v>
      </c>
      <c r="D549" s="636"/>
      <c r="E549" s="636"/>
      <c r="F549" s="665" t="s">
        <v>1399</v>
      </c>
      <c r="G549" s="665" t="s">
        <v>1983</v>
      </c>
      <c r="H549" s="665" t="s">
        <v>20959</v>
      </c>
      <c r="I549" s="665" t="s">
        <v>3973</v>
      </c>
      <c r="J549" s="665"/>
      <c r="K549" s="665" t="s">
        <v>2089</v>
      </c>
      <c r="L549" s="665" t="s">
        <v>2083</v>
      </c>
      <c r="M549" s="665">
        <v>4</v>
      </c>
      <c r="N549" s="665"/>
      <c r="O549" s="665">
        <v>4</v>
      </c>
      <c r="P549" s="665"/>
      <c r="Q549" s="665"/>
      <c r="R549" s="665"/>
      <c r="S549" s="665" t="str">
        <f>Таблиця4[[#This Row],[C - COINS - COST]]&amp;"C"&amp;" | "&amp;Таблиця4[[#This Row],[A - TANKARDS - Drinks]]&amp;"A"&amp;" | "&amp;Таблиця4[[#This Row],[P - PIPES - hospitality]]&amp;" P"&amp;" | "&amp;Таблиця4[[#This Row],[D - DAGGERS - danger level]]&amp;"D"</f>
        <v>4C | A |  P | D</v>
      </c>
      <c r="T549" s="665"/>
      <c r="U549" s="665"/>
      <c r="V549" s="665"/>
      <c r="W549" s="665" t="s">
        <v>21326</v>
      </c>
      <c r="X549" s="665" t="s">
        <v>4315</v>
      </c>
      <c r="Y549" s="665"/>
      <c r="Z549" s="665" t="str">
        <f>Таблиця4[[#This Row],[Descriptions2]]</f>
        <v/>
      </c>
      <c r="AA549" s="665" t="str">
        <f>Таблиця4[[#This Row],[Owner/Specific NPCs3]]</f>
        <v/>
      </c>
      <c r="AB549" s="665"/>
      <c r="AC549" s="666" t="s">
        <v>5836</v>
      </c>
      <c r="AD549" s="667"/>
      <c r="AE549" s="671"/>
      <c r="AF549" s="665">
        <f>IFERROR(INDEX('02VG'!B$4:B$167,MATCH($H549,'02VG'!$A$4:$A$167,0),1),"")</f>
        <v>4</v>
      </c>
      <c r="AG549" s="665">
        <f>IFERROR(INDEX('02VG'!C$4:C$167,MATCH($H549,'02VG'!$A$4:$A$167,0),1),"")</f>
        <v>0</v>
      </c>
      <c r="AH549" s="665">
        <f>IFERROR(INDEX('02VG'!D$4:D$167,MATCH($H549,'02VG'!$A$4:$A$167,0),1),"")</f>
        <v>0</v>
      </c>
      <c r="AI549" s="665">
        <f>IFERROR(INDEX('02VG'!E$4:E$167,MATCH($H549,'02VG'!$A$4:$A$167,0),1),"")</f>
        <v>0</v>
      </c>
      <c r="AJ549" s="665">
        <f>IFERROR(INDEX('02VG'!G$4:G$167,MATCH($H549,'02VG'!$A$4:$A$167,0),1),"")</f>
        <v>0</v>
      </c>
      <c r="AK549" s="665">
        <f>IFERROR(INDEX('02VG'!I$4:I$167,MATCH($H549,'02VG'!$A$4:$A$167,0),1),"")</f>
        <v>0</v>
      </c>
      <c r="AL549" s="665" t="str">
        <f>IFERROR(INDEX('02VG'!L$4:L$167,MATCH($H549,'02VG'!$A$4:$A$167,0),1),"")</f>
        <v>SOUTH WARD</v>
      </c>
      <c r="AM549" s="671"/>
      <c r="AN549" s="665" t="str">
        <f>IFERROR(INDEX('02ORG'!$H$4:$H$45,MATCH($F549,'02ORG'!$M$4:$M$45,0),1),"")</f>
        <v/>
      </c>
      <c r="AO549" s="671"/>
      <c r="AP549" s="665" t="str">
        <f>IFERROR(INDEX('02FOLK'!$AT$3:$AT$45,MATCH($F549,'02FOLK'!$AS$3:$AS$45,0),1),"")</f>
        <v/>
      </c>
      <c r="AQ549" s="671"/>
      <c r="AR549" s="636"/>
      <c r="AS549" s="636"/>
      <c r="AT549" s="636"/>
      <c r="AU549" s="636"/>
      <c r="AV549" s="671"/>
      <c r="AW549" s="636" t="str">
        <f>IFERROR(INDEX('02_LIVING_WATERDEEP'!$C$2:$C$200,MATCH(Таблиця4[[#This Row],[BUILDING NAME]],'02_LIVING_WATERDEEP'!$A$2:$A$200,0),1),"")</f>
        <v/>
      </c>
      <c r="AX549" s="636" t="str">
        <f>IFERROR(INDEX('02_LIVING_WATERDEEP'!$F$2:$F$200,MATCH(Таблиця4[[#This Row],[BUILDING NAME]],'02_LIVING_WATERDEEP'!$A$2:$A$200,0),1),"")</f>
        <v/>
      </c>
      <c r="AY549" s="636" t="str">
        <f>IFERROR(INDEX('02_LIVING_WATERDEEP'!$I$2:$I$200,MATCH(Таблиця4[[#This Row],[BUILDING NAME]],'02_LIVING_WATERDEEP'!$A$2:$A$200,0),1),"")</f>
        <v/>
      </c>
      <c r="AZ549" s="636" t="str">
        <f>IFERROR(INDEX('02_LIVING_WATERDEEP'!$J$2:$J$200,MATCH(Таблиця4[[#This Row],[BUILDING NAME]],'02_LIVING_WATERDEEP'!$A$2:$A$200,0),1),"")</f>
        <v/>
      </c>
      <c r="BA549" s="636" t="str">
        <f>IFERROR(INDEX('02_LIVING_WATERDEEP'!$K$2:$K$200,MATCH(Таблиця4[[#This Row],[BUILDING NAME]],'02_LIVING_WATERDEEP'!$A$2:$A$200,0),1),"")</f>
        <v/>
      </c>
      <c r="BB549" s="636" t="str">
        <f>IFERROR(INDEX('02_LIVING_WATERDEEP'!$L$2:$L$200,MATCH(Таблиця4[[#This Row],[BUILDING NAME]],'02_LIVING_WATERDEEP'!$A$2:$A$200,0),1),"")</f>
        <v/>
      </c>
      <c r="BC549" s="636" t="str">
        <f>IFERROR(INDEX('02_LIVING_WATERDEEP'!$M$2:$M$200,MATCH(Таблиця4[[#This Row],[BUILDING NAME]],'02_LIVING_WATERDEEP'!$A$2:$A$200,0),1),"")</f>
        <v/>
      </c>
      <c r="BD549" s="636"/>
      <c r="BE549" s="636"/>
      <c r="BF549" s="636"/>
      <c r="BG549" s="636"/>
      <c r="BH549" s="636"/>
      <c r="BI549" s="636"/>
      <c r="BJ549" s="636"/>
      <c r="BK549" s="636"/>
      <c r="BL549" s="636"/>
      <c r="BM549" s="636"/>
      <c r="BN549" s="636"/>
      <c r="BO549" s="636"/>
      <c r="BP549" s="636"/>
      <c r="BQ549" s="636"/>
      <c r="BR549" s="636"/>
      <c r="BS549" s="636"/>
      <c r="BT549" s="636"/>
      <c r="BU549" s="636" t="e">
        <f>MATCH(Таблиця4[[#This Row],[BUILDING NAME]],#REF!,0)</f>
        <v>#REF!</v>
      </c>
      <c r="BV549" s="636" t="e">
        <f>INDEX(#REF!,'02BUILD'!BU549,1)</f>
        <v>#REF!</v>
      </c>
      <c r="BW549" s="636">
        <v>0</v>
      </c>
      <c r="BX549" s="636"/>
      <c r="BY549" s="636">
        <f>MATCH(Таблиця4[[#This Row],[BUILDING NAME]],Таблиця5[NAME],0)</f>
        <v>53</v>
      </c>
      <c r="BZ549" s="636">
        <f>INDEX(Таблиця5[[C - COINS - COST]:[ADDRESS]],'02BUILD'!$BY549,1)</f>
        <v>4</v>
      </c>
      <c r="CA549" s="636">
        <f>INDEX(Таблиця5[[C - COINS - COST]:[ADDRESS]],'02BUILD'!$BY549,2)</f>
        <v>0</v>
      </c>
      <c r="CB549" s="636">
        <f>INDEX(Таблиця5[[C - COINS - COST]:[ADDRESS]],'02BUILD'!$BY549,3)</f>
        <v>0</v>
      </c>
      <c r="CC549" s="636">
        <f>INDEX(Таблиця5[[C - COINS - COST]:[ADDRESS]],'02BUILD'!$BY549,4)</f>
        <v>0</v>
      </c>
      <c r="CD549" s="636" t="str">
        <f>INDEX(Таблиця5[[C - COINS - COST]:[ADDRESS]],'02BUILD'!$BY549,5)</f>
        <v>4c</v>
      </c>
      <c r="CE549" s="636">
        <f>INDEX(Таблиця5[[C - COINS - COST]:[ADDRESS]],'02BUILD'!$BY549,6)</f>
        <v>0</v>
      </c>
      <c r="CF549" s="636">
        <f>INDEX(Таблиця5[[C - COINS - COST]:[ADDRESS]],'02BUILD'!$BY549,7)</f>
        <v>0</v>
      </c>
      <c r="CG549" s="636">
        <f>INDEX(Таблиця5[[C - COINS - COST]:[ADDRESS]],'02BUILD'!$BY549,8)</f>
        <v>0</v>
      </c>
      <c r="CH549" s="636">
        <f>INDEX(Таблиця5[[C - COINS - COST]:[ADDRESS]],'02BUILD'!$BY549,9)</f>
        <v>0</v>
      </c>
      <c r="CI549" s="636">
        <f>INDEX(Таблиця5[[C - COINS - COST]:[ADDRESS]],'02BUILD'!$BY549,10)</f>
        <v>0</v>
      </c>
    </row>
    <row r="550" spans="1:87" ht="16.5" hidden="1" thickTop="1" thickBot="1">
      <c r="A550" s="636" t="s">
        <v>1170</v>
      </c>
      <c r="B550" s="665" t="str">
        <f>LEFT(LEFT(A550,FIND(":",A550)),LEN(LEFT(A550,FIND(":",A550)))-1)</f>
        <v>S9</v>
      </c>
      <c r="C550" s="665" t="str">
        <f>RIGHT(A550,LEN(A550)-FIND(":",A550)-1)</f>
        <v>Midnight Sun (tavern, D, 1)</v>
      </c>
      <c r="D550" s="636"/>
      <c r="E550" s="636"/>
      <c r="F550" s="665" t="s">
        <v>1400</v>
      </c>
      <c r="G550" s="665" t="s">
        <v>1984</v>
      </c>
      <c r="H550" s="665" t="s">
        <v>2435</v>
      </c>
      <c r="I550" s="665" t="s">
        <v>3973</v>
      </c>
      <c r="J550" s="665"/>
      <c r="K550" s="665" t="s">
        <v>2093</v>
      </c>
      <c r="L550" s="665" t="s">
        <v>2083</v>
      </c>
      <c r="M550" s="665">
        <v>1</v>
      </c>
      <c r="N550" s="520" t="s">
        <v>16333</v>
      </c>
      <c r="O550" s="665"/>
      <c r="P550" s="665"/>
      <c r="Q550" s="665"/>
      <c r="R550" s="665"/>
      <c r="S550" s="665" t="str">
        <f>Таблиця4[[#This Row],[C - COINS - COST]]&amp;"C"&amp;" | "&amp;Таблиця4[[#This Row],[A - TANKARDS - Drinks]]&amp;"A"&amp;" | "&amp;Таблиця4[[#This Row],[P - PIPES - hospitality]]&amp;" P"&amp;" | "&amp;Таблиця4[[#This Row],[D - DAGGERS - danger level]]&amp;"D"</f>
        <v>C | A |  P | D</v>
      </c>
      <c r="T550" s="665"/>
      <c r="U550" s="665"/>
      <c r="V550" s="665"/>
      <c r="W550" s="520" t="s">
        <v>16331</v>
      </c>
      <c r="X550" s="665" t="s">
        <v>223</v>
      </c>
      <c r="Y550" s="665"/>
      <c r="Z550" s="665" t="str">
        <f>Таблиця4[[#This Row],[Descriptions2]]</f>
        <v xml:space="preserve">This rather unusual building is a three-story tall infusion of tree and building. The roof is covered by thick leaves and branches from the large tree growing in the center of this establishment. Many of the windows also have branches sticking out of them. Notably a window on the first floor has a branch that reaches out and creates a bench for passersby people. Once inside, a large tree sprouting many long branches wrap the walls of the building. The interior has a light wood theme, complete with magical fire that emanates no real flames. In addition to the off sight of nature in the middle of the city, several talking animals that converse with guests are scattered around the joint. </v>
      </c>
      <c r="AA550" s="665" t="str">
        <f>Таблиця4[[#This Row],[Owner/Specific NPCs3]]</f>
        <v>Draeli Hornieth, Male Wood Elf. Barkley, awakened mastiff. Tiger, awakened cat. Slyther, awakened snake. Barry, awakened shrub.</v>
      </c>
      <c r="AB550" s="665"/>
      <c r="AC550" s="666" t="s">
        <v>5836</v>
      </c>
      <c r="AD550" s="667"/>
      <c r="AE550" s="671"/>
      <c r="AF550" s="665" t="str">
        <f>IFERROR(INDEX('02VG'!B$4:B$167,MATCH($H550,'02VG'!$A$4:$A$167,0),1),"")</f>
        <v/>
      </c>
      <c r="AG550" s="665" t="str">
        <f>IFERROR(INDEX('02VG'!C$4:C$167,MATCH($H550,'02VG'!$A$4:$A$167,0),1),"")</f>
        <v/>
      </c>
      <c r="AH550" s="665" t="str">
        <f>IFERROR(INDEX('02VG'!D$4:D$167,MATCH($H550,'02VG'!$A$4:$A$167,0),1),"")</f>
        <v/>
      </c>
      <c r="AI550" s="665" t="str">
        <f>IFERROR(INDEX('02VG'!E$4:E$167,MATCH($H550,'02VG'!$A$4:$A$167,0),1),"")</f>
        <v/>
      </c>
      <c r="AJ550" s="665" t="str">
        <f>IFERROR(INDEX('02VG'!G$4:G$167,MATCH($H550,'02VG'!$A$4:$A$167,0),1),"")</f>
        <v/>
      </c>
      <c r="AK550" s="665" t="str">
        <f>IFERROR(INDEX('02VG'!I$4:I$167,MATCH($H550,'02VG'!$A$4:$A$167,0),1),"")</f>
        <v/>
      </c>
      <c r="AL550" s="665" t="str">
        <f>IFERROR(INDEX('02VG'!L$4:L$167,MATCH($H550,'02VG'!$A$4:$A$167,0),1),"")</f>
        <v/>
      </c>
      <c r="AM550" s="671"/>
      <c r="AN550" s="665" t="str">
        <f>IFERROR(INDEX('02ORG'!$H$4:$H$45,MATCH($F550,'02ORG'!$M$4:$M$45,0),1),"")</f>
        <v/>
      </c>
      <c r="AO550" s="671"/>
      <c r="AP550" s="665" t="str">
        <f>IFERROR(INDEX('02FOLK'!$AT$3:$AT$45,MATCH($F550,'02FOLK'!$AS$3:$AS$45,0),1),"")</f>
        <v/>
      </c>
      <c r="AQ550" s="671"/>
      <c r="AR550" s="636"/>
      <c r="AS550" s="636"/>
      <c r="AT550" s="636"/>
      <c r="AU550" s="636"/>
      <c r="AV550" s="671"/>
      <c r="AW550" s="636" t="str">
        <f>IFERROR(INDEX('02_LIVING_WATERDEEP'!$C$2:$C$200,MATCH(Таблиця4[[#This Row],[BUILDING NAME]],'02_LIVING_WATERDEEP'!$A$2:$A$200,0),1),"")</f>
        <v>CW3 Clare</v>
      </c>
      <c r="AX550" s="636" t="str">
        <f>IFERROR(INDEX('02_LIVING_WATERDEEP'!$F$2:$F$200,MATCH(Таблиця4[[#This Row],[BUILDING NAME]],'02_LIVING_WATERDEEP'!$A$2:$A$200,0),1),"")</f>
        <v>Modest</v>
      </c>
      <c r="AY550" s="636" t="str">
        <f>IFERROR(INDEX('02_LIVING_WATERDEEP'!$I$2:$I$200,MATCH(Таблиця4[[#This Row],[BUILDING NAME]],'02_LIVING_WATERDEEP'!$A$2:$A$200,0),1),"")</f>
        <v>This tavern is ran by a humble wood elf druid named Draeli Hornieth, who’s mission in life is to earn more and more gold to Awaken more animal companions. The tavern itself looks like a glimpse inside of a rich forest glade, with branches sprawled along the walls, the tables and chairs being made of tree trunks and roots, and the ceiling being the top of a large tree. The very air in this tavern is comforting, and outside noises are drowned out by the walls and faint music playing in the background. All the workers including the awoken animals are very friendly, but a rapport is usually needed with each animal to truly understand them. The specialty drinks here are mineral water and “Sticky Sap”, a very strong mead infused with sap, that clings to the throat for a long time.</v>
      </c>
      <c r="AZ550" s="636" t="str">
        <f>IFERROR(INDEX('02_LIVING_WATERDEEP'!$J$2:$J$200,MATCH(Таблиця4[[#This Row],[BUILDING NAME]],'02_LIVING_WATERDEEP'!$A$2:$A$200,0),1),"")</f>
        <v xml:space="preserve">This rather unusual building is a three-story tall infusion of tree and building. The roof is covered by thick leaves and branches from the large tree growing in the center of this establishment. Many of the windows also have branches sticking out of them. Notably a window on the first floor has a branch that reaches out and creates a bench for passersby people. Once inside, a large tree sprouting many long branches wrap the walls of the building. The interior has a light wood theme, complete with magical fire that emanates no real flames. In addition to the off sight of nature in the middle of the city, several talking animals that converse with guests are scattered around the joint. </v>
      </c>
      <c r="BA550" s="636" t="str">
        <f>IFERROR(INDEX('02_LIVING_WATERDEEP'!$K$2:$K$200,MATCH(Таблиця4[[#This Row],[BUILDING NAME]],'02_LIVING_WATERDEEP'!$A$2:$A$200,0),1),"")</f>
        <v>Draeli Hornieth, Male Wood Elf. Barkley, awakened mastiff. Tiger, awakened cat. Slyther, awakened snake. Barry, awakened shrub.</v>
      </c>
      <c r="BB550" s="636">
        <f>IFERROR(INDEX('02_LIVING_WATERDEEP'!$L$2:$L$200,MATCH(Таблиця4[[#This Row],[BUILDING NAME]],'02_LIVING_WATERDEEP'!$A$2:$A$200,0),1),"")</f>
        <v>0</v>
      </c>
      <c r="BC550" s="636">
        <f>IFERROR(INDEX('02_LIVING_WATERDEEP'!$M$2:$M$200,MATCH(Таблиця4[[#This Row],[BUILDING NAME]],'02_LIVING_WATERDEEP'!$A$2:$A$200,0),1),"")</f>
        <v>0</v>
      </c>
      <c r="BD550" s="636"/>
      <c r="BE550" s="636"/>
      <c r="BF550" s="636"/>
      <c r="BG550" s="636"/>
      <c r="BH550" s="636"/>
      <c r="BI550" s="636"/>
      <c r="BJ550" s="636"/>
      <c r="BK550" s="636"/>
      <c r="BL550" s="636"/>
      <c r="BM550" s="636"/>
      <c r="BN550" s="636"/>
      <c r="BO550" s="636"/>
      <c r="BP550" s="636"/>
      <c r="BQ550" s="636"/>
      <c r="BR550" s="636"/>
      <c r="BS550" s="636"/>
      <c r="BT550" s="636"/>
      <c r="BU550" s="636" t="e">
        <f>MATCH(Таблиця4[[#This Row],[BUILDING NAME]],#REF!,0)</f>
        <v>#REF!</v>
      </c>
      <c r="BV550" s="636" t="e">
        <f>INDEX(#REF!,'02BUILD'!BU550,1)</f>
        <v>#REF!</v>
      </c>
      <c r="BW550" s="636" t="e">
        <v>#N/A</v>
      </c>
      <c r="BX550" s="636"/>
      <c r="BY550" s="636" t="e">
        <f>MATCH(Таблиця4[[#This Row],[BUILDING NAME]],Таблиця5[NAME],0)</f>
        <v>#N/A</v>
      </c>
      <c r="BZ550" s="636" t="e">
        <f>INDEX(Таблиця5[[C - COINS - COST]:[ADDRESS]],'02BUILD'!$BY550,1)</f>
        <v>#N/A</v>
      </c>
      <c r="CA550" s="636" t="e">
        <f>INDEX(Таблиця5[[C - COINS - COST]:[ADDRESS]],'02BUILD'!$BY550,2)</f>
        <v>#N/A</v>
      </c>
      <c r="CB550" s="636" t="e">
        <f>INDEX(Таблиця5[[C - COINS - COST]:[ADDRESS]],'02BUILD'!$BY550,3)</f>
        <v>#N/A</v>
      </c>
      <c r="CC550" s="636" t="e">
        <f>INDEX(Таблиця5[[C - COINS - COST]:[ADDRESS]],'02BUILD'!$BY550,4)</f>
        <v>#N/A</v>
      </c>
      <c r="CD550" s="636" t="e">
        <f>INDEX(Таблиця5[[C - COINS - COST]:[ADDRESS]],'02BUILD'!$BY550,5)</f>
        <v>#N/A</v>
      </c>
      <c r="CE550" s="636" t="e">
        <f>INDEX(Таблиця5[[C - COINS - COST]:[ADDRESS]],'02BUILD'!$BY550,6)</f>
        <v>#N/A</v>
      </c>
      <c r="CF550" s="636" t="e">
        <f>INDEX(Таблиця5[[C - COINS - COST]:[ADDRESS]],'02BUILD'!$BY550,7)</f>
        <v>#N/A</v>
      </c>
      <c r="CG550" s="636" t="e">
        <f>INDEX(Таблиця5[[C - COINS - COST]:[ADDRESS]],'02BUILD'!$BY550,8)</f>
        <v>#N/A</v>
      </c>
      <c r="CH550" s="636" t="e">
        <f>INDEX(Таблиця5[[C - COINS - COST]:[ADDRESS]],'02BUILD'!$BY550,9)</f>
        <v>#N/A</v>
      </c>
      <c r="CI550" s="636" t="e">
        <f>INDEX(Таблиця5[[C - COINS - COST]:[ADDRESS]],'02BUILD'!$BY550,10)</f>
        <v>#N/A</v>
      </c>
    </row>
    <row r="551" spans="1:87" ht="16.5" hidden="1" thickTop="1" thickBot="1">
      <c r="A551" s="636" t="s">
        <v>1171</v>
      </c>
      <c r="B551" s="665" t="str">
        <f>LEFT(LEFT(A551,FIND(":",A551)),LEN(LEFT(A551,FIND(":",A551)))-1)</f>
        <v>S10</v>
      </c>
      <c r="C551" s="665" t="str">
        <f>RIGHT(A551,LEN(A551)-FIND(":",A551)-1)</f>
        <v>Flurmastyr residence (row house, C, 2)</v>
      </c>
      <c r="D551" s="636"/>
      <c r="E551" s="636"/>
      <c r="F551" s="665" t="s">
        <v>1401</v>
      </c>
      <c r="G551" s="665" t="s">
        <v>1985</v>
      </c>
      <c r="H551" s="665" t="s">
        <v>2436</v>
      </c>
      <c r="I551" s="665" t="s">
        <v>3973</v>
      </c>
      <c r="J551" s="665"/>
      <c r="K551" s="665" t="s">
        <v>2090</v>
      </c>
      <c r="L551" s="665" t="s">
        <v>2069</v>
      </c>
      <c r="M551" s="665">
        <v>2</v>
      </c>
      <c r="N551" s="665"/>
      <c r="O551" s="665"/>
      <c r="P551" s="665"/>
      <c r="Q551" s="665"/>
      <c r="R551" s="665"/>
      <c r="S551" s="665" t="str">
        <f>Таблиця4[[#This Row],[C - COINS - COST]]&amp;"C"&amp;" | "&amp;Таблиця4[[#This Row],[A - TANKARDS - Drinks]]&amp;"A"&amp;" | "&amp;Таблиця4[[#This Row],[P - PIPES - hospitality]]&amp;" P"&amp;" | "&amp;Таблиця4[[#This Row],[D - DAGGERS - danger level]]&amp;"D"</f>
        <v>C | A |  P | D</v>
      </c>
      <c r="T551" s="665"/>
      <c r="U551" s="665"/>
      <c r="V551" s="665"/>
      <c r="W551" s="665"/>
      <c r="X551" s="665" t="s">
        <v>4315</v>
      </c>
      <c r="Y551" s="665"/>
      <c r="Z551" s="665" t="str">
        <f>Таблиця4[[#This Row],[Descriptions2]]</f>
        <v/>
      </c>
      <c r="AA551" s="665" t="str">
        <f>Таблиця4[[#This Row],[Owner/Specific NPCs3]]</f>
        <v/>
      </c>
      <c r="AB551" s="665"/>
      <c r="AC551" s="666" t="s">
        <v>5836</v>
      </c>
      <c r="AD551" s="667"/>
      <c r="AE551" s="671"/>
      <c r="AF551" s="665" t="str">
        <f>IFERROR(INDEX('02VG'!B$4:B$167,MATCH($H551,'02VG'!$A$4:$A$167,0),1),"")</f>
        <v/>
      </c>
      <c r="AG551" s="665" t="str">
        <f>IFERROR(INDEX('02VG'!C$4:C$167,MATCH($H551,'02VG'!$A$4:$A$167,0),1),"")</f>
        <v/>
      </c>
      <c r="AH551" s="665" t="str">
        <f>IFERROR(INDEX('02VG'!D$4:D$167,MATCH($H551,'02VG'!$A$4:$A$167,0),1),"")</f>
        <v/>
      </c>
      <c r="AI551" s="665" t="str">
        <f>IFERROR(INDEX('02VG'!E$4:E$167,MATCH($H551,'02VG'!$A$4:$A$167,0),1),"")</f>
        <v/>
      </c>
      <c r="AJ551" s="665" t="str">
        <f>IFERROR(INDEX('02VG'!G$4:G$167,MATCH($H551,'02VG'!$A$4:$A$167,0),1),"")</f>
        <v/>
      </c>
      <c r="AK551" s="665" t="str">
        <f>IFERROR(INDEX('02VG'!I$4:I$167,MATCH($H551,'02VG'!$A$4:$A$167,0),1),"")</f>
        <v/>
      </c>
      <c r="AL551" s="665" t="str">
        <f>IFERROR(INDEX('02VG'!L$4:L$167,MATCH($H551,'02VG'!$A$4:$A$167,0),1),"")</f>
        <v/>
      </c>
      <c r="AM551" s="671"/>
      <c r="AN551" s="665" t="str">
        <f>IFERROR(INDEX('02ORG'!$H$4:$H$45,MATCH($F551,'02ORG'!$M$4:$M$45,0),1),"")</f>
        <v/>
      </c>
      <c r="AO551" s="671"/>
      <c r="AP551" s="665" t="str">
        <f>IFERROR(INDEX('02FOLK'!$AT$3:$AT$45,MATCH($F551,'02FOLK'!$AS$3:$AS$45,0),1),"")</f>
        <v/>
      </c>
      <c r="AQ551" s="671"/>
      <c r="AR551" s="636"/>
      <c r="AS551" s="636"/>
      <c r="AT551" s="636"/>
      <c r="AU551" s="636"/>
      <c r="AV551" s="671"/>
      <c r="AW551" s="636" t="str">
        <f>IFERROR(INDEX('02_LIVING_WATERDEEP'!$C$2:$C$200,MATCH(Таблиця4[[#This Row],[BUILDING NAME]],'02_LIVING_WATERDEEP'!$A$2:$A$200,0),1),"")</f>
        <v/>
      </c>
      <c r="AX551" s="636" t="str">
        <f>IFERROR(INDEX('02_LIVING_WATERDEEP'!$F$2:$F$200,MATCH(Таблиця4[[#This Row],[BUILDING NAME]],'02_LIVING_WATERDEEP'!$A$2:$A$200,0),1),"")</f>
        <v/>
      </c>
      <c r="AY551" s="636" t="str">
        <f>IFERROR(INDEX('02_LIVING_WATERDEEP'!$I$2:$I$200,MATCH(Таблиця4[[#This Row],[BUILDING NAME]],'02_LIVING_WATERDEEP'!$A$2:$A$200,0),1),"")</f>
        <v/>
      </c>
      <c r="AZ551" s="636" t="str">
        <f>IFERROR(INDEX('02_LIVING_WATERDEEP'!$J$2:$J$200,MATCH(Таблиця4[[#This Row],[BUILDING NAME]],'02_LIVING_WATERDEEP'!$A$2:$A$200,0),1),"")</f>
        <v/>
      </c>
      <c r="BA551" s="636" t="str">
        <f>IFERROR(INDEX('02_LIVING_WATERDEEP'!$K$2:$K$200,MATCH(Таблиця4[[#This Row],[BUILDING NAME]],'02_LIVING_WATERDEEP'!$A$2:$A$200,0),1),"")</f>
        <v/>
      </c>
      <c r="BB551" s="636" t="str">
        <f>IFERROR(INDEX('02_LIVING_WATERDEEP'!$L$2:$L$200,MATCH(Таблиця4[[#This Row],[BUILDING NAME]],'02_LIVING_WATERDEEP'!$A$2:$A$200,0),1),"")</f>
        <v/>
      </c>
      <c r="BC551" s="636" t="str">
        <f>IFERROR(INDEX('02_LIVING_WATERDEEP'!$M$2:$M$200,MATCH(Таблиця4[[#This Row],[BUILDING NAME]],'02_LIVING_WATERDEEP'!$A$2:$A$200,0),1),"")</f>
        <v/>
      </c>
      <c r="BD551" s="636"/>
      <c r="BE551" s="636"/>
      <c r="BF551" s="636"/>
      <c r="BG551" s="636"/>
      <c r="BH551" s="636"/>
      <c r="BI551" s="636"/>
      <c r="BJ551" s="636"/>
      <c r="BK551" s="636"/>
      <c r="BL551" s="636"/>
      <c r="BM551" s="636"/>
      <c r="BN551" s="636"/>
      <c r="BO551" s="636"/>
      <c r="BP551" s="636"/>
      <c r="BQ551" s="636"/>
      <c r="BR551" s="636"/>
      <c r="BS551" s="636"/>
      <c r="BT551" s="636"/>
      <c r="BU551" s="636" t="e">
        <f>MATCH(Таблиця4[[#This Row],[BUILDING NAME]],#REF!,0)</f>
        <v>#REF!</v>
      </c>
      <c r="BV551" s="636" t="e">
        <f>INDEX(#REF!,'02BUILD'!BU551,1)</f>
        <v>#REF!</v>
      </c>
      <c r="BW551" s="636" t="s">
        <v>20788</v>
      </c>
      <c r="BX551" s="636"/>
      <c r="BY551" s="636" t="e">
        <f>MATCH(Таблиця4[[#This Row],[BUILDING NAME]],Таблиця5[NAME],0)</f>
        <v>#N/A</v>
      </c>
      <c r="BZ551" s="636" t="e">
        <f>INDEX(Таблиця5[[C - COINS - COST]:[ADDRESS]],'02BUILD'!$BY551,1)</f>
        <v>#N/A</v>
      </c>
      <c r="CA551" s="636" t="e">
        <f>INDEX(Таблиця5[[C - COINS - COST]:[ADDRESS]],'02BUILD'!$BY551,2)</f>
        <v>#N/A</v>
      </c>
      <c r="CB551" s="636" t="e">
        <f>INDEX(Таблиця5[[C - COINS - COST]:[ADDRESS]],'02BUILD'!$BY551,3)</f>
        <v>#N/A</v>
      </c>
      <c r="CC551" s="636" t="e">
        <f>INDEX(Таблиця5[[C - COINS - COST]:[ADDRESS]],'02BUILD'!$BY551,4)</f>
        <v>#N/A</v>
      </c>
      <c r="CD551" s="636" t="e">
        <f>INDEX(Таблиця5[[C - COINS - COST]:[ADDRESS]],'02BUILD'!$BY551,5)</f>
        <v>#N/A</v>
      </c>
      <c r="CE551" s="636" t="e">
        <f>INDEX(Таблиця5[[C - COINS - COST]:[ADDRESS]],'02BUILD'!$BY551,6)</f>
        <v>#N/A</v>
      </c>
      <c r="CF551" s="636" t="e">
        <f>INDEX(Таблиця5[[C - COINS - COST]:[ADDRESS]],'02BUILD'!$BY551,7)</f>
        <v>#N/A</v>
      </c>
      <c r="CG551" s="636" t="e">
        <f>INDEX(Таблиця5[[C - COINS - COST]:[ADDRESS]],'02BUILD'!$BY551,8)</f>
        <v>#N/A</v>
      </c>
      <c r="CH551" s="636" t="e">
        <f>INDEX(Таблиця5[[C - COINS - COST]:[ADDRESS]],'02BUILD'!$BY551,9)</f>
        <v>#N/A</v>
      </c>
      <c r="CI551" s="636" t="e">
        <f>INDEX(Таблиця5[[C - COINS - COST]:[ADDRESS]],'02BUILD'!$BY551,10)</f>
        <v>#N/A</v>
      </c>
    </row>
    <row r="552" spans="1:87" ht="17.25" hidden="1" thickTop="1" thickBot="1">
      <c r="A552" s="636" t="s">
        <v>1172</v>
      </c>
      <c r="B552" s="665" t="str">
        <f>LEFT(LEFT(A552,FIND(":",A552)),LEN(LEFT(A552,FIND(":",A552)))-1)</f>
        <v>S11</v>
      </c>
      <c r="C552" s="665" t="str">
        <f>RIGHT(A552,LEN(A552)-FIND(":",A552)-1)</f>
        <v>Builders' Hall (guildhall, B, 2)</v>
      </c>
      <c r="D552" s="636"/>
      <c r="E552" s="636"/>
      <c r="F552" s="665" t="s">
        <v>1402</v>
      </c>
      <c r="G552" s="665" t="s">
        <v>1986</v>
      </c>
      <c r="H552" s="665" t="s">
        <v>2437</v>
      </c>
      <c r="I552" s="665" t="s">
        <v>3973</v>
      </c>
      <c r="J552" s="665"/>
      <c r="K552" s="665" t="s">
        <v>2096</v>
      </c>
      <c r="L552" s="665" t="s">
        <v>2081</v>
      </c>
      <c r="M552" s="665">
        <v>2</v>
      </c>
      <c r="N552" s="85" t="s">
        <v>3852</v>
      </c>
      <c r="O552" s="665"/>
      <c r="P552" s="665"/>
      <c r="Q552" s="665"/>
      <c r="R552" s="665"/>
      <c r="S552" s="665" t="str">
        <f>Таблиця4[[#This Row],[C - COINS - COST]]&amp;"C"&amp;" | "&amp;Таблиця4[[#This Row],[A - TANKARDS - Drinks]]&amp;"A"&amp;" | "&amp;Таблиця4[[#This Row],[P - PIPES - hospitality]]&amp;" P"&amp;" | "&amp;Таблиця4[[#This Row],[D - DAGGERS - danger level]]&amp;"D"</f>
        <v>C | A |  P | D</v>
      </c>
      <c r="T552" s="665"/>
      <c r="U552" s="665" t="s">
        <v>21492</v>
      </c>
      <c r="V552" s="665"/>
      <c r="W552" s="674" t="s">
        <v>20768</v>
      </c>
      <c r="X552" s="665" t="s">
        <v>4315</v>
      </c>
      <c r="Y552" s="665"/>
      <c r="Z552" s="665" t="str">
        <f>Таблиця4[[#This Row],[Descriptions2]]</f>
        <v/>
      </c>
      <c r="AA552" s="665" t="str">
        <f>Таблиця4[[#This Row],[Owner/Specific NPCs3]]</f>
        <v/>
      </c>
      <c r="AB552" s="665"/>
      <c r="AC552" s="666" t="s">
        <v>5836</v>
      </c>
      <c r="AD552" s="667"/>
      <c r="AE552" s="671"/>
      <c r="AF552" s="665" t="str">
        <f>IFERROR(INDEX('02VG'!B$4:B$167,MATCH($H552,'02VG'!$A$4:$A$167,0),1),"")</f>
        <v/>
      </c>
      <c r="AG552" s="665" t="str">
        <f>IFERROR(INDEX('02VG'!C$4:C$167,MATCH($H552,'02VG'!$A$4:$A$167,0),1),"")</f>
        <v/>
      </c>
      <c r="AH552" s="665" t="str">
        <f>IFERROR(INDEX('02VG'!D$4:D$167,MATCH($H552,'02VG'!$A$4:$A$167,0),1),"")</f>
        <v/>
      </c>
      <c r="AI552" s="665" t="str">
        <f>IFERROR(INDEX('02VG'!E$4:E$167,MATCH($H552,'02VG'!$A$4:$A$167,0),1),"")</f>
        <v/>
      </c>
      <c r="AJ552" s="665" t="str">
        <f>IFERROR(INDEX('02VG'!G$4:G$167,MATCH($H552,'02VG'!$A$4:$A$167,0),1),"")</f>
        <v/>
      </c>
      <c r="AK552" s="665" t="str">
        <f>IFERROR(INDEX('02VG'!I$4:I$167,MATCH($H552,'02VG'!$A$4:$A$167,0),1),"")</f>
        <v/>
      </c>
      <c r="AL552" s="665" t="str">
        <f>IFERROR(INDEX('02VG'!L$4:L$167,MATCH($H552,'02VG'!$A$4:$A$167,0),1),"")</f>
        <v/>
      </c>
      <c r="AM552" s="671"/>
      <c r="AN552" s="665" t="str">
        <f>IFERROR(INDEX('02ORG'!$H$4:$H$45,MATCH($F552,'02ORG'!$M$4:$M$45,0),1),"")</f>
        <v>Guild of Stonecutters, Masons, Potters, &amp; Tile-makers</v>
      </c>
      <c r="AO552" s="671"/>
      <c r="AP552" s="665" t="str">
        <f>IFERROR(INDEX('02FOLK'!$AT$3:$AT$45,MATCH($F552,'02FOLK'!$AS$3:$AS$45,0),1),"")</f>
        <v/>
      </c>
      <c r="AQ552" s="671"/>
      <c r="AR552" s="636"/>
      <c r="AS552" s="636"/>
      <c r="AT552" s="636"/>
      <c r="AU552" s="636"/>
      <c r="AV552" s="671"/>
      <c r="AW552" s="636" t="str">
        <f>IFERROR(INDEX('02_LIVING_WATERDEEP'!$C$2:$C$200,MATCH(Таблиця4[[#This Row],[BUILDING NAME]],'02_LIVING_WATERDEEP'!$A$2:$A$200,0),1),"")</f>
        <v/>
      </c>
      <c r="AX552" s="636" t="str">
        <f>IFERROR(INDEX('02_LIVING_WATERDEEP'!$F$2:$F$200,MATCH(Таблиця4[[#This Row],[BUILDING NAME]],'02_LIVING_WATERDEEP'!$A$2:$A$200,0),1),"")</f>
        <v/>
      </c>
      <c r="AY552" s="636" t="str">
        <f>IFERROR(INDEX('02_LIVING_WATERDEEP'!$I$2:$I$200,MATCH(Таблиця4[[#This Row],[BUILDING NAME]],'02_LIVING_WATERDEEP'!$A$2:$A$200,0),1),"")</f>
        <v/>
      </c>
      <c r="AZ552" s="636" t="str">
        <f>IFERROR(INDEX('02_LIVING_WATERDEEP'!$J$2:$J$200,MATCH(Таблиця4[[#This Row],[BUILDING NAME]],'02_LIVING_WATERDEEP'!$A$2:$A$200,0),1),"")</f>
        <v/>
      </c>
      <c r="BA552" s="636" t="str">
        <f>IFERROR(INDEX('02_LIVING_WATERDEEP'!$K$2:$K$200,MATCH(Таблиця4[[#This Row],[BUILDING NAME]],'02_LIVING_WATERDEEP'!$A$2:$A$200,0),1),"")</f>
        <v/>
      </c>
      <c r="BB552" s="636" t="str">
        <f>IFERROR(INDEX('02_LIVING_WATERDEEP'!$L$2:$L$200,MATCH(Таблиця4[[#This Row],[BUILDING NAME]],'02_LIVING_WATERDEEP'!$A$2:$A$200,0),1),"")</f>
        <v/>
      </c>
      <c r="BC552" s="636" t="str">
        <f>IFERROR(INDEX('02_LIVING_WATERDEEP'!$M$2:$M$200,MATCH(Таблиця4[[#This Row],[BUILDING NAME]],'02_LIVING_WATERDEEP'!$A$2:$A$200,0),1),"")</f>
        <v/>
      </c>
      <c r="BD552" s="636"/>
      <c r="BE552" s="636"/>
      <c r="BF552" s="636"/>
      <c r="BG552" s="636"/>
      <c r="BH552" s="636"/>
      <c r="BI552" s="636"/>
      <c r="BJ552" s="636"/>
      <c r="BK552" s="636"/>
      <c r="BL552" s="636"/>
      <c r="BM552" s="636"/>
      <c r="BN552" s="636"/>
      <c r="BO552" s="636"/>
      <c r="BP552" s="636"/>
      <c r="BQ552" s="636"/>
      <c r="BR552" s="636"/>
      <c r="BS552" s="636"/>
      <c r="BT552" s="636"/>
      <c r="BU552" s="636" t="e">
        <f>MATCH(Таблиця4[[#This Row],[BUILDING NAME]],#REF!,0)</f>
        <v>#REF!</v>
      </c>
      <c r="BV552" s="636" t="e">
        <f>INDEX(#REF!,'02BUILD'!BU552,1)</f>
        <v>#REF!</v>
      </c>
      <c r="BW552" s="636">
        <v>0</v>
      </c>
      <c r="BX552" s="636"/>
      <c r="BY552" s="636" t="e">
        <f>MATCH(Таблиця4[[#This Row],[BUILDING NAME]],Таблиця5[NAME],0)</f>
        <v>#N/A</v>
      </c>
      <c r="BZ552" s="636" t="e">
        <f>INDEX(Таблиця5[[C - COINS - COST]:[ADDRESS]],'02BUILD'!$BY552,1)</f>
        <v>#N/A</v>
      </c>
      <c r="CA552" s="636" t="e">
        <f>INDEX(Таблиця5[[C - COINS - COST]:[ADDRESS]],'02BUILD'!$BY552,2)</f>
        <v>#N/A</v>
      </c>
      <c r="CB552" s="636" t="e">
        <f>INDEX(Таблиця5[[C - COINS - COST]:[ADDRESS]],'02BUILD'!$BY552,3)</f>
        <v>#N/A</v>
      </c>
      <c r="CC552" s="636" t="e">
        <f>INDEX(Таблиця5[[C - COINS - COST]:[ADDRESS]],'02BUILD'!$BY552,4)</f>
        <v>#N/A</v>
      </c>
      <c r="CD552" s="636" t="e">
        <f>INDEX(Таблиця5[[C - COINS - COST]:[ADDRESS]],'02BUILD'!$BY552,5)</f>
        <v>#N/A</v>
      </c>
      <c r="CE552" s="636" t="e">
        <f>INDEX(Таблиця5[[C - COINS - COST]:[ADDRESS]],'02BUILD'!$BY552,6)</f>
        <v>#N/A</v>
      </c>
      <c r="CF552" s="636" t="e">
        <f>INDEX(Таблиця5[[C - COINS - COST]:[ADDRESS]],'02BUILD'!$BY552,7)</f>
        <v>#N/A</v>
      </c>
      <c r="CG552" s="636" t="e">
        <f>INDEX(Таблиця5[[C - COINS - COST]:[ADDRESS]],'02BUILD'!$BY552,8)</f>
        <v>#N/A</v>
      </c>
      <c r="CH552" s="636" t="e">
        <f>INDEX(Таблиця5[[C - COINS - COST]:[ADDRESS]],'02BUILD'!$BY552,9)</f>
        <v>#N/A</v>
      </c>
      <c r="CI552" s="636" t="e">
        <f>INDEX(Таблиця5[[C - COINS - COST]:[ADDRESS]],'02BUILD'!$BY552,10)</f>
        <v>#N/A</v>
      </c>
    </row>
    <row r="553" spans="1:87" ht="16.5" hidden="1" thickTop="1" thickBot="1">
      <c r="A553" s="636" t="s">
        <v>1173</v>
      </c>
      <c r="B553" s="665" t="str">
        <f>LEFT(LEFT(A553,FIND(":",A553)),LEN(LEFT(A553,FIND(":",A553)))-1)</f>
        <v>S12</v>
      </c>
      <c r="C553" s="665" t="str">
        <f>RIGHT(A553,LEN(A553)-FIND(":",A553)-1)</f>
        <v>Nelkaush the Weaver (business, C, 1)</v>
      </c>
      <c r="D553" s="636"/>
      <c r="E553" s="636"/>
      <c r="F553" s="665" t="s">
        <v>1403</v>
      </c>
      <c r="G553" s="665" t="s">
        <v>1987</v>
      </c>
      <c r="H553" s="665" t="s">
        <v>21067</v>
      </c>
      <c r="I553" s="665" t="s">
        <v>3973</v>
      </c>
      <c r="J553" s="665"/>
      <c r="K553" s="665" t="s">
        <v>2089</v>
      </c>
      <c r="L553" s="665" t="s">
        <v>2069</v>
      </c>
      <c r="M553" s="665">
        <v>1</v>
      </c>
      <c r="N553" s="665"/>
      <c r="O553" s="665"/>
      <c r="P553" s="665"/>
      <c r="Q553" s="665"/>
      <c r="R553" s="665"/>
      <c r="S553" s="665" t="str">
        <f>Таблиця4[[#This Row],[C - COINS - COST]]&amp;"C"&amp;" | "&amp;Таблиця4[[#This Row],[A - TANKARDS - Drinks]]&amp;"A"&amp;" | "&amp;Таблиця4[[#This Row],[P - PIPES - hospitality]]&amp;" P"&amp;" | "&amp;Таблиця4[[#This Row],[D - DAGGERS - danger level]]&amp;"D"</f>
        <v>C | A |  P | D</v>
      </c>
      <c r="T553" s="665"/>
      <c r="U553" s="665"/>
      <c r="V553" s="665"/>
      <c r="W553" s="674" t="s">
        <v>21328</v>
      </c>
      <c r="X553" s="665" t="s">
        <v>4315</v>
      </c>
      <c r="Y553" s="665"/>
      <c r="Z553" s="665" t="str">
        <f>Таблиця4[[#This Row],[Descriptions2]]</f>
        <v/>
      </c>
      <c r="AA553" s="665" t="str">
        <f>Таблиця4[[#This Row],[Owner/Specific NPCs3]]</f>
        <v/>
      </c>
      <c r="AB553" s="665"/>
      <c r="AC553" s="666" t="s">
        <v>5836</v>
      </c>
      <c r="AD553" s="667"/>
      <c r="AE553" s="671"/>
      <c r="AF553" s="665" t="str">
        <f>IFERROR(INDEX('02VG'!B$4:B$167,MATCH($H553,'02VG'!$A$4:$A$167,0),1),"")</f>
        <v/>
      </c>
      <c r="AG553" s="665" t="str">
        <f>IFERROR(INDEX('02VG'!C$4:C$167,MATCH($H553,'02VG'!$A$4:$A$167,0),1),"")</f>
        <v/>
      </c>
      <c r="AH553" s="665" t="str">
        <f>IFERROR(INDEX('02VG'!D$4:D$167,MATCH($H553,'02VG'!$A$4:$A$167,0),1),"")</f>
        <v/>
      </c>
      <c r="AI553" s="665" t="str">
        <f>IFERROR(INDEX('02VG'!E$4:E$167,MATCH($H553,'02VG'!$A$4:$A$167,0),1),"")</f>
        <v/>
      </c>
      <c r="AJ553" s="665" t="str">
        <f>IFERROR(INDEX('02VG'!G$4:G$167,MATCH($H553,'02VG'!$A$4:$A$167,0),1),"")</f>
        <v/>
      </c>
      <c r="AK553" s="665" t="str">
        <f>IFERROR(INDEX('02VG'!I$4:I$167,MATCH($H553,'02VG'!$A$4:$A$167,0),1),"")</f>
        <v/>
      </c>
      <c r="AL553" s="665" t="str">
        <f>IFERROR(INDEX('02VG'!L$4:L$167,MATCH($H553,'02VG'!$A$4:$A$167,0),1),"")</f>
        <v/>
      </c>
      <c r="AM553" s="671"/>
      <c r="AN553" s="665" t="str">
        <f>IFERROR(INDEX('02ORG'!$H$4:$H$45,MATCH($F553,'02ORG'!$M$4:$M$45,0),1),"")</f>
        <v/>
      </c>
      <c r="AO553" s="671"/>
      <c r="AP553" s="665" t="str">
        <f>IFERROR(INDEX('02FOLK'!$AT$3:$AT$45,MATCH($F553,'02FOLK'!$AS$3:$AS$45,0),1),"")</f>
        <v/>
      </c>
      <c r="AQ553" s="671"/>
      <c r="AR553" s="636"/>
      <c r="AS553" s="636"/>
      <c r="AT553" s="636"/>
      <c r="AU553" s="636"/>
      <c r="AV553" s="671"/>
      <c r="AW553" s="636" t="str">
        <f>IFERROR(INDEX('02_LIVING_WATERDEEP'!$C$2:$C$200,MATCH(Таблиця4[[#This Row],[BUILDING NAME]],'02_LIVING_WATERDEEP'!$A$2:$A$200,0),1),"")</f>
        <v/>
      </c>
      <c r="AX553" s="636" t="str">
        <f>IFERROR(INDEX('02_LIVING_WATERDEEP'!$F$2:$F$200,MATCH(Таблиця4[[#This Row],[BUILDING NAME]],'02_LIVING_WATERDEEP'!$A$2:$A$200,0),1),"")</f>
        <v/>
      </c>
      <c r="AY553" s="636" t="str">
        <f>IFERROR(INDEX('02_LIVING_WATERDEEP'!$I$2:$I$200,MATCH(Таблиця4[[#This Row],[BUILDING NAME]],'02_LIVING_WATERDEEP'!$A$2:$A$200,0),1),"")</f>
        <v/>
      </c>
      <c r="AZ553" s="636" t="str">
        <f>IFERROR(INDEX('02_LIVING_WATERDEEP'!$J$2:$J$200,MATCH(Таблиця4[[#This Row],[BUILDING NAME]],'02_LIVING_WATERDEEP'!$A$2:$A$200,0),1),"")</f>
        <v/>
      </c>
      <c r="BA553" s="636" t="str">
        <f>IFERROR(INDEX('02_LIVING_WATERDEEP'!$K$2:$K$200,MATCH(Таблиця4[[#This Row],[BUILDING NAME]],'02_LIVING_WATERDEEP'!$A$2:$A$200,0),1),"")</f>
        <v/>
      </c>
      <c r="BB553" s="636" t="str">
        <f>IFERROR(INDEX('02_LIVING_WATERDEEP'!$L$2:$L$200,MATCH(Таблиця4[[#This Row],[BUILDING NAME]],'02_LIVING_WATERDEEP'!$A$2:$A$200,0),1),"")</f>
        <v/>
      </c>
      <c r="BC553" s="636" t="str">
        <f>IFERROR(INDEX('02_LIVING_WATERDEEP'!$M$2:$M$200,MATCH(Таблиця4[[#This Row],[BUILDING NAME]],'02_LIVING_WATERDEEP'!$A$2:$A$200,0),1),"")</f>
        <v/>
      </c>
      <c r="BD553" s="636"/>
      <c r="BE553" s="636"/>
      <c r="BF553" s="636"/>
      <c r="BG553" s="636"/>
      <c r="BH553" s="636"/>
      <c r="BI553" s="636"/>
      <c r="BJ553" s="636"/>
      <c r="BK553" s="636"/>
      <c r="BL553" s="636"/>
      <c r="BM553" s="636"/>
      <c r="BN553" s="636"/>
      <c r="BO553" s="636"/>
      <c r="BP553" s="636"/>
      <c r="BQ553" s="636"/>
      <c r="BR553" s="636"/>
      <c r="BS553" s="636"/>
      <c r="BT553" s="636"/>
      <c r="BU553" s="636" t="e">
        <f>MATCH(Таблиця4[[#This Row],[BUILDING NAME]],#REF!,0)</f>
        <v>#REF!</v>
      </c>
      <c r="BV553" s="636" t="e">
        <f>INDEX(#REF!,'02BUILD'!BU553,1)</f>
        <v>#REF!</v>
      </c>
      <c r="BW553" s="636">
        <v>0</v>
      </c>
      <c r="BX553" s="636"/>
      <c r="BY553" s="636" t="e">
        <f>MATCH(Таблиця4[[#This Row],[BUILDING NAME]],Таблиця5[NAME],0)</f>
        <v>#N/A</v>
      </c>
      <c r="BZ553" s="636" t="e">
        <f>INDEX(Таблиця5[[C - COINS - COST]:[ADDRESS]],'02BUILD'!$BY553,1)</f>
        <v>#N/A</v>
      </c>
      <c r="CA553" s="636" t="e">
        <f>INDEX(Таблиця5[[C - COINS - COST]:[ADDRESS]],'02BUILD'!$BY553,2)</f>
        <v>#N/A</v>
      </c>
      <c r="CB553" s="636" t="e">
        <f>INDEX(Таблиця5[[C - COINS - COST]:[ADDRESS]],'02BUILD'!$BY553,3)</f>
        <v>#N/A</v>
      </c>
      <c r="CC553" s="636" t="e">
        <f>INDEX(Таблиця5[[C - COINS - COST]:[ADDRESS]],'02BUILD'!$BY553,4)</f>
        <v>#N/A</v>
      </c>
      <c r="CD553" s="636" t="e">
        <f>INDEX(Таблиця5[[C - COINS - COST]:[ADDRESS]],'02BUILD'!$BY553,5)</f>
        <v>#N/A</v>
      </c>
      <c r="CE553" s="636" t="e">
        <f>INDEX(Таблиця5[[C - COINS - COST]:[ADDRESS]],'02BUILD'!$BY553,6)</f>
        <v>#N/A</v>
      </c>
      <c r="CF553" s="636" t="e">
        <f>INDEX(Таблиця5[[C - COINS - COST]:[ADDRESS]],'02BUILD'!$BY553,7)</f>
        <v>#N/A</v>
      </c>
      <c r="CG553" s="636" t="e">
        <f>INDEX(Таблиця5[[C - COINS - COST]:[ADDRESS]],'02BUILD'!$BY553,8)</f>
        <v>#N/A</v>
      </c>
      <c r="CH553" s="636" t="e">
        <f>INDEX(Таблиця5[[C - COINS - COST]:[ADDRESS]],'02BUILD'!$BY553,9)</f>
        <v>#N/A</v>
      </c>
      <c r="CI553" s="636" t="e">
        <f>INDEX(Таблиця5[[C - COINS - COST]:[ADDRESS]],'02BUILD'!$BY553,10)</f>
        <v>#N/A</v>
      </c>
    </row>
    <row r="554" spans="1:87" ht="17.25" hidden="1" thickTop="1" thickBot="1">
      <c r="A554" s="636" t="s">
        <v>1174</v>
      </c>
      <c r="B554" s="665" t="str">
        <f>LEFT(LEFT(A554,FIND(":",A554)),LEN(LEFT(A554,FIND(":",A554)))-1)</f>
        <v>S13</v>
      </c>
      <c r="C554" s="665" t="str">
        <f>RIGHT(A554,LEN(A554)-FIND(":",A554)-1)</f>
        <v>The Road House (guild house, B, 2)</v>
      </c>
      <c r="D554" s="636"/>
      <c r="E554" s="636"/>
      <c r="F554" s="665" t="s">
        <v>1404</v>
      </c>
      <c r="G554" s="665" t="s">
        <v>1988</v>
      </c>
      <c r="H554" s="665" t="s">
        <v>21073</v>
      </c>
      <c r="I554" s="665" t="s">
        <v>3973</v>
      </c>
      <c r="J554" s="665"/>
      <c r="K554" s="665" t="s">
        <v>2096</v>
      </c>
      <c r="L554" s="665" t="s">
        <v>2081</v>
      </c>
      <c r="M554" s="665">
        <v>2</v>
      </c>
      <c r="N554" s="85" t="s">
        <v>3843</v>
      </c>
      <c r="O554" s="665"/>
      <c r="P554" s="665"/>
      <c r="Q554" s="665"/>
      <c r="R554" s="665"/>
      <c r="S554" s="665" t="str">
        <f>Таблиця4[[#This Row],[C - COINS - COST]]&amp;"C"&amp;" | "&amp;Таблиця4[[#This Row],[A - TANKARDS - Drinks]]&amp;"A"&amp;" | "&amp;Таблиця4[[#This Row],[P - PIPES - hospitality]]&amp;" P"&amp;" | "&amp;Таблиця4[[#This Row],[D - DAGGERS - danger level]]&amp;"D"</f>
        <v>C | A |  P | D</v>
      </c>
      <c r="T554" s="665"/>
      <c r="U554" s="665"/>
      <c r="V554" s="665"/>
      <c r="W554" s="674" t="s">
        <v>20786</v>
      </c>
      <c r="X554" s="665" t="s">
        <v>4315</v>
      </c>
      <c r="Y554" s="665"/>
      <c r="Z554" s="665" t="str">
        <f>Таблиця4[[#This Row],[Descriptions2]]</f>
        <v/>
      </c>
      <c r="AA554" s="665" t="str">
        <f>Таблиця4[[#This Row],[Owner/Specific NPCs3]]</f>
        <v/>
      </c>
      <c r="AB554" s="665"/>
      <c r="AC554" s="666" t="s">
        <v>5836</v>
      </c>
      <c r="AD554" s="667"/>
      <c r="AE554" s="671"/>
      <c r="AF554" s="665" t="str">
        <f>IFERROR(INDEX('02VG'!B$4:B$167,MATCH($H554,'02VG'!$A$4:$A$167,0),1),"")</f>
        <v/>
      </c>
      <c r="AG554" s="665" t="str">
        <f>IFERROR(INDEX('02VG'!C$4:C$167,MATCH($H554,'02VG'!$A$4:$A$167,0),1),"")</f>
        <v/>
      </c>
      <c r="AH554" s="665" t="str">
        <f>IFERROR(INDEX('02VG'!D$4:D$167,MATCH($H554,'02VG'!$A$4:$A$167,0),1),"")</f>
        <v/>
      </c>
      <c r="AI554" s="665" t="str">
        <f>IFERROR(INDEX('02VG'!E$4:E$167,MATCH($H554,'02VG'!$A$4:$A$167,0),1),"")</f>
        <v/>
      </c>
      <c r="AJ554" s="665" t="str">
        <f>IFERROR(INDEX('02VG'!G$4:G$167,MATCH($H554,'02VG'!$A$4:$A$167,0),1),"")</f>
        <v/>
      </c>
      <c r="AK554" s="665" t="str">
        <f>IFERROR(INDEX('02VG'!I$4:I$167,MATCH($H554,'02VG'!$A$4:$A$167,0),1),"")</f>
        <v/>
      </c>
      <c r="AL554" s="665" t="str">
        <f>IFERROR(INDEX('02VG'!L$4:L$167,MATCH($H554,'02VG'!$A$4:$A$167,0),1),"")</f>
        <v/>
      </c>
      <c r="AM554" s="671"/>
      <c r="AN554" s="665" t="str">
        <f>IFERROR(INDEX('02ORG'!$H$4:$H$45,MATCH($F554,'02ORG'!$M$4:$M$45,0),1),"")</f>
        <v>Fellowship of Carters &amp; Coachmen</v>
      </c>
      <c r="AO554" s="671"/>
      <c r="AP554" s="665" t="str">
        <f>IFERROR(INDEX('02FOLK'!$AT$3:$AT$45,MATCH($F554,'02FOLK'!$AS$3:$AS$45,0),1),"")</f>
        <v/>
      </c>
      <c r="AQ554" s="671"/>
      <c r="AR554" s="636"/>
      <c r="AS554" s="636"/>
      <c r="AT554" s="636"/>
      <c r="AU554" s="636"/>
      <c r="AV554" s="671"/>
      <c r="AW554" s="636" t="str">
        <f>IFERROR(INDEX('02_LIVING_WATERDEEP'!$C$2:$C$200,MATCH(Таблиця4[[#This Row],[BUILDING NAME]],'02_LIVING_WATERDEEP'!$A$2:$A$200,0),1),"")</f>
        <v/>
      </c>
      <c r="AX554" s="636" t="str">
        <f>IFERROR(INDEX('02_LIVING_WATERDEEP'!$F$2:$F$200,MATCH(Таблиця4[[#This Row],[BUILDING NAME]],'02_LIVING_WATERDEEP'!$A$2:$A$200,0),1),"")</f>
        <v/>
      </c>
      <c r="AY554" s="636" t="str">
        <f>IFERROR(INDEX('02_LIVING_WATERDEEP'!$I$2:$I$200,MATCH(Таблиця4[[#This Row],[BUILDING NAME]],'02_LIVING_WATERDEEP'!$A$2:$A$200,0),1),"")</f>
        <v/>
      </c>
      <c r="AZ554" s="636" t="str">
        <f>IFERROR(INDEX('02_LIVING_WATERDEEP'!$J$2:$J$200,MATCH(Таблиця4[[#This Row],[BUILDING NAME]],'02_LIVING_WATERDEEP'!$A$2:$A$200,0),1),"")</f>
        <v/>
      </c>
      <c r="BA554" s="636" t="str">
        <f>IFERROR(INDEX('02_LIVING_WATERDEEP'!$K$2:$K$200,MATCH(Таблиця4[[#This Row],[BUILDING NAME]],'02_LIVING_WATERDEEP'!$A$2:$A$200,0),1),"")</f>
        <v/>
      </c>
      <c r="BB554" s="636" t="str">
        <f>IFERROR(INDEX('02_LIVING_WATERDEEP'!$L$2:$L$200,MATCH(Таблиця4[[#This Row],[BUILDING NAME]],'02_LIVING_WATERDEEP'!$A$2:$A$200,0),1),"")</f>
        <v/>
      </c>
      <c r="BC554" s="636" t="str">
        <f>IFERROR(INDEX('02_LIVING_WATERDEEP'!$M$2:$M$200,MATCH(Таблиця4[[#This Row],[BUILDING NAME]],'02_LIVING_WATERDEEP'!$A$2:$A$200,0),1),"")</f>
        <v/>
      </c>
      <c r="BD554" s="636"/>
      <c r="BE554" s="636"/>
      <c r="BF554" s="636"/>
      <c r="BG554" s="636"/>
      <c r="BH554" s="636"/>
      <c r="BI554" s="636"/>
      <c r="BJ554" s="636"/>
      <c r="BK554" s="636"/>
      <c r="BL554" s="636"/>
      <c r="BM554" s="636"/>
      <c r="BN554" s="636"/>
      <c r="BO554" s="636"/>
      <c r="BP554" s="636"/>
      <c r="BQ554" s="636"/>
      <c r="BR554" s="636"/>
      <c r="BS554" s="636"/>
      <c r="BT554" s="636"/>
      <c r="BU554" s="636" t="e">
        <f>MATCH(Таблиця4[[#This Row],[BUILDING NAME]],#REF!,0)</f>
        <v>#REF!</v>
      </c>
      <c r="BV554" s="636" t="e">
        <f>INDEX(#REF!,'02BUILD'!BU554,1)</f>
        <v>#REF!</v>
      </c>
      <c r="BW554" s="636">
        <v>0</v>
      </c>
      <c r="BX554" s="636"/>
      <c r="BY554" s="636" t="e">
        <f>MATCH(Таблиця4[[#This Row],[BUILDING NAME]],Таблиця5[NAME],0)</f>
        <v>#N/A</v>
      </c>
      <c r="BZ554" s="636" t="e">
        <f>INDEX(Таблиця5[[C - COINS - COST]:[ADDRESS]],'02BUILD'!$BY554,1)</f>
        <v>#N/A</v>
      </c>
      <c r="CA554" s="636" t="e">
        <f>INDEX(Таблиця5[[C - COINS - COST]:[ADDRESS]],'02BUILD'!$BY554,2)</f>
        <v>#N/A</v>
      </c>
      <c r="CB554" s="636" t="e">
        <f>INDEX(Таблиця5[[C - COINS - COST]:[ADDRESS]],'02BUILD'!$BY554,3)</f>
        <v>#N/A</v>
      </c>
      <c r="CC554" s="636" t="e">
        <f>INDEX(Таблиця5[[C - COINS - COST]:[ADDRESS]],'02BUILD'!$BY554,4)</f>
        <v>#N/A</v>
      </c>
      <c r="CD554" s="636" t="e">
        <f>INDEX(Таблиця5[[C - COINS - COST]:[ADDRESS]],'02BUILD'!$BY554,5)</f>
        <v>#N/A</v>
      </c>
      <c r="CE554" s="636" t="e">
        <f>INDEX(Таблиця5[[C - COINS - COST]:[ADDRESS]],'02BUILD'!$BY554,6)</f>
        <v>#N/A</v>
      </c>
      <c r="CF554" s="636" t="e">
        <f>INDEX(Таблиця5[[C - COINS - COST]:[ADDRESS]],'02BUILD'!$BY554,7)</f>
        <v>#N/A</v>
      </c>
      <c r="CG554" s="636" t="e">
        <f>INDEX(Таблиця5[[C - COINS - COST]:[ADDRESS]],'02BUILD'!$BY554,8)</f>
        <v>#N/A</v>
      </c>
      <c r="CH554" s="636" t="e">
        <f>INDEX(Таблиця5[[C - COINS - COST]:[ADDRESS]],'02BUILD'!$BY554,9)</f>
        <v>#N/A</v>
      </c>
      <c r="CI554" s="636" t="e">
        <f>INDEX(Таблиця5[[C - COINS - COST]:[ADDRESS]],'02BUILD'!$BY554,10)</f>
        <v>#N/A</v>
      </c>
    </row>
    <row r="555" spans="1:87" ht="16.5" hidden="1" thickTop="1" thickBot="1">
      <c r="A555" s="636" t="s">
        <v>1175</v>
      </c>
      <c r="B555" s="665" t="str">
        <f>LEFT(LEFT(A555,FIND(":",A555)),LEN(LEFT(A555,FIND(":",A555)))-1)</f>
        <v>S14</v>
      </c>
      <c r="C555" s="665" t="str">
        <f>RIGHT(A555,LEN(A555)-FIND(":",A555)-1)</f>
        <v>The Full Cup (tavern, D, 1)</v>
      </c>
      <c r="D555" s="636"/>
      <c r="E555" s="636"/>
      <c r="F555" s="665" t="s">
        <v>1405</v>
      </c>
      <c r="G555" s="665" t="s">
        <v>1989</v>
      </c>
      <c r="H555" s="665" t="s">
        <v>20965</v>
      </c>
      <c r="I555" s="665" t="s">
        <v>3973</v>
      </c>
      <c r="J555" s="665"/>
      <c r="K555" s="665" t="s">
        <v>2093</v>
      </c>
      <c r="L555" s="665" t="s">
        <v>2083</v>
      </c>
      <c r="M555" s="665">
        <v>1</v>
      </c>
      <c r="N555" s="665"/>
      <c r="O555" s="665">
        <v>2</v>
      </c>
      <c r="P555" s="665"/>
      <c r="Q555" s="665">
        <v>1</v>
      </c>
      <c r="R555" s="665"/>
      <c r="S555" s="665" t="str">
        <f>Таблиця4[[#This Row],[C - COINS - COST]]&amp;"C"&amp;" | "&amp;Таблиця4[[#This Row],[A - TANKARDS - Drinks]]&amp;"A"&amp;" | "&amp;Таблиця4[[#This Row],[P - PIPES - hospitality]]&amp;" P"&amp;" | "&amp;Таблиця4[[#This Row],[D - DAGGERS - danger level]]&amp;"D"</f>
        <v>2C | A | 1 P | D</v>
      </c>
      <c r="T555" s="665"/>
      <c r="U555" s="665"/>
      <c r="V555" s="665"/>
      <c r="W555" s="674" t="s">
        <v>20660</v>
      </c>
      <c r="X555" s="665" t="s">
        <v>4315</v>
      </c>
      <c r="Y555" s="665"/>
      <c r="Z555" s="665" t="str">
        <f>Таблиця4[[#This Row],[Descriptions2]]</f>
        <v/>
      </c>
      <c r="AA555" s="665" t="str">
        <f>Таблиця4[[#This Row],[Owner/Specific NPCs3]]</f>
        <v/>
      </c>
      <c r="AB555" s="665"/>
      <c r="AC555" s="666" t="s">
        <v>5836</v>
      </c>
      <c r="AD555" s="667"/>
      <c r="AE555" s="671"/>
      <c r="AF555" s="665">
        <f>IFERROR(INDEX('02VG'!B$4:B$167,MATCH($H555,'02VG'!$A$4:$A$167,0),1),"")</f>
        <v>2</v>
      </c>
      <c r="AG555" s="665">
        <f>IFERROR(INDEX('02VG'!C$4:C$167,MATCH($H555,'02VG'!$A$4:$A$167,0),1),"")</f>
        <v>1</v>
      </c>
      <c r="AH555" s="665">
        <f>IFERROR(INDEX('02VG'!D$4:D$167,MATCH($H555,'02VG'!$A$4:$A$167,0),1),"")</f>
        <v>0</v>
      </c>
      <c r="AI555" s="665">
        <f>IFERROR(INDEX('02VG'!E$4:E$167,MATCH($H555,'02VG'!$A$4:$A$167,0),1),"")</f>
        <v>0</v>
      </c>
      <c r="AJ555" s="665" t="str">
        <f>IFERROR(INDEX('02VG'!G$4:G$167,MATCH($H555,'02VG'!$A$4:$A$167,0),1),"")</f>
        <v>Tavern</v>
      </c>
      <c r="AK555" s="665">
        <f>IFERROR(INDEX('02VG'!I$4:I$167,MATCH($H555,'02VG'!$A$4:$A$167,0),1),"")</f>
        <v>0</v>
      </c>
      <c r="AL555" s="665" t="str">
        <f>IFERROR(INDEX('02VG'!L$4:L$167,MATCH($H555,'02VG'!$A$4:$A$167,0),1),"")</f>
        <v>SOUTH WARD</v>
      </c>
      <c r="AM555" s="671"/>
      <c r="AN555" s="665" t="str">
        <f>IFERROR(INDEX('02ORG'!$H$4:$H$45,MATCH($F555,'02ORG'!$M$4:$M$45,0),1),"")</f>
        <v/>
      </c>
      <c r="AO555" s="671"/>
      <c r="AP555" s="665" t="str">
        <f>IFERROR(INDEX('02FOLK'!$AT$3:$AT$45,MATCH($F555,'02FOLK'!$AS$3:$AS$45,0),1),"")</f>
        <v/>
      </c>
      <c r="AQ555" s="671"/>
      <c r="AR555" s="636"/>
      <c r="AS555" s="636"/>
      <c r="AT555" s="636"/>
      <c r="AU555" s="636"/>
      <c r="AV555" s="671"/>
      <c r="AW555" s="636" t="str">
        <f>IFERROR(INDEX('02_LIVING_WATERDEEP'!$C$2:$C$200,MATCH(Таблиця4[[#This Row],[BUILDING NAME]],'02_LIVING_WATERDEEP'!$A$2:$A$200,0),1),"")</f>
        <v/>
      </c>
      <c r="AX555" s="636" t="str">
        <f>IFERROR(INDEX('02_LIVING_WATERDEEP'!$F$2:$F$200,MATCH(Таблиця4[[#This Row],[BUILDING NAME]],'02_LIVING_WATERDEEP'!$A$2:$A$200,0),1),"")</f>
        <v/>
      </c>
      <c r="AY555" s="636" t="str">
        <f>IFERROR(INDEX('02_LIVING_WATERDEEP'!$I$2:$I$200,MATCH(Таблиця4[[#This Row],[BUILDING NAME]],'02_LIVING_WATERDEEP'!$A$2:$A$200,0),1),"")</f>
        <v/>
      </c>
      <c r="AZ555" s="636" t="str">
        <f>IFERROR(INDEX('02_LIVING_WATERDEEP'!$J$2:$J$200,MATCH(Таблиця4[[#This Row],[BUILDING NAME]],'02_LIVING_WATERDEEP'!$A$2:$A$200,0),1),"")</f>
        <v/>
      </c>
      <c r="BA555" s="636" t="str">
        <f>IFERROR(INDEX('02_LIVING_WATERDEEP'!$K$2:$K$200,MATCH(Таблиця4[[#This Row],[BUILDING NAME]],'02_LIVING_WATERDEEP'!$A$2:$A$200,0),1),"")</f>
        <v/>
      </c>
      <c r="BB555" s="636" t="str">
        <f>IFERROR(INDEX('02_LIVING_WATERDEEP'!$L$2:$L$200,MATCH(Таблиця4[[#This Row],[BUILDING NAME]],'02_LIVING_WATERDEEP'!$A$2:$A$200,0),1),"")</f>
        <v/>
      </c>
      <c r="BC555" s="636" t="str">
        <f>IFERROR(INDEX('02_LIVING_WATERDEEP'!$M$2:$M$200,MATCH(Таблиця4[[#This Row],[BUILDING NAME]],'02_LIVING_WATERDEEP'!$A$2:$A$200,0),1),"")</f>
        <v/>
      </c>
      <c r="BD555" s="636"/>
      <c r="BE555" s="636"/>
      <c r="BF555" s="636"/>
      <c r="BG555" s="636"/>
      <c r="BH555" s="636"/>
      <c r="BI555" s="636"/>
      <c r="BJ555" s="636"/>
      <c r="BK555" s="636"/>
      <c r="BL555" s="636"/>
      <c r="BM555" s="636"/>
      <c r="BN555" s="636"/>
      <c r="BO555" s="636"/>
      <c r="BP555" s="636"/>
      <c r="BQ555" s="636"/>
      <c r="BR555" s="636"/>
      <c r="BS555" s="636"/>
      <c r="BT555" s="636"/>
      <c r="BU555" s="636" t="e">
        <f>MATCH(Таблиця4[[#This Row],[BUILDING NAME]],#REF!,0)</f>
        <v>#REF!</v>
      </c>
      <c r="BV555" s="636" t="e">
        <f>INDEX(#REF!,'02BUILD'!BU555,1)</f>
        <v>#REF!</v>
      </c>
      <c r="BW555" s="636" t="s">
        <v>20776</v>
      </c>
      <c r="BX555" s="636"/>
      <c r="BY555" s="636">
        <f>MATCH(Таблиця4[[#This Row],[BUILDING NAME]],Таблиця5[NAME],0)</f>
        <v>61</v>
      </c>
      <c r="BZ555" s="636">
        <f>INDEX(Таблиця5[[C - COINS - COST]:[ADDRESS]],'02BUILD'!$BY555,1)</f>
        <v>2</v>
      </c>
      <c r="CA555" s="636">
        <f>INDEX(Таблиця5[[C - COINS - COST]:[ADDRESS]],'02BUILD'!$BY555,2)</f>
        <v>1</v>
      </c>
      <c r="CB555" s="636">
        <f>INDEX(Таблиця5[[C - COINS - COST]:[ADDRESS]],'02BUILD'!$BY555,3)</f>
        <v>0</v>
      </c>
      <c r="CC555" s="636">
        <f>INDEX(Таблиця5[[C - COINS - COST]:[ADDRESS]],'02BUILD'!$BY555,4)</f>
        <v>0</v>
      </c>
      <c r="CD555" s="636" t="str">
        <f>INDEX(Таблиця5[[C - COINS - COST]:[ADDRESS]],'02BUILD'!$BY555,5)</f>
        <v>2c1a</v>
      </c>
      <c r="CE555" s="636" t="str">
        <f>INDEX(Таблиця5[[C - COINS - COST]:[ADDRESS]],'02BUILD'!$BY555,6)</f>
        <v>Tavern</v>
      </c>
      <c r="CF555" s="636">
        <f>INDEX(Таблиця5[[C - COINS - COST]:[ADDRESS]],'02BUILD'!$BY555,7)</f>
        <v>0</v>
      </c>
      <c r="CG555" s="636">
        <f>INDEX(Таблиця5[[C - COINS - COST]:[ADDRESS]],'02BUILD'!$BY555,8)</f>
        <v>0</v>
      </c>
      <c r="CH555" s="636">
        <f>INDEX(Таблиця5[[C - COINS - COST]:[ADDRESS]],'02BUILD'!$BY555,9)</f>
        <v>0</v>
      </c>
      <c r="CI555" s="636">
        <f>INDEX(Таблиця5[[C - COINS - COST]:[ADDRESS]],'02BUILD'!$BY555,10)</f>
        <v>0</v>
      </c>
    </row>
    <row r="556" spans="1:87" ht="16.5" hidden="1" thickTop="1" thickBot="1">
      <c r="A556" s="636" t="s">
        <v>1176</v>
      </c>
      <c r="B556" s="665" t="str">
        <f>LEFT(LEFT(A556,FIND(":",A556)),LEN(LEFT(A556,FIND(":",A556)))-1)</f>
        <v>S15</v>
      </c>
      <c r="C556" s="665" t="str">
        <f>RIGHT(A556,LEN(A556)-FIND(":",A556)-1)</f>
        <v>The Jade Dancer (festhall, B, 3)</v>
      </c>
      <c r="D556" s="636"/>
      <c r="E556" s="636"/>
      <c r="F556" s="665" t="s">
        <v>1406</v>
      </c>
      <c r="G556" s="665" t="s">
        <v>1990</v>
      </c>
      <c r="H556" s="665" t="s">
        <v>20961</v>
      </c>
      <c r="I556" s="665" t="s">
        <v>3973</v>
      </c>
      <c r="J556" s="665"/>
      <c r="K556" s="665" t="s">
        <v>2094</v>
      </c>
      <c r="L556" s="665" t="s">
        <v>2081</v>
      </c>
      <c r="M556" s="665">
        <v>3</v>
      </c>
      <c r="N556" s="665"/>
      <c r="O556" s="665">
        <v>4</v>
      </c>
      <c r="P556" s="665"/>
      <c r="Q556" s="665">
        <v>4</v>
      </c>
      <c r="R556" s="665"/>
      <c r="S556" s="665" t="str">
        <f>Таблиця4[[#This Row],[C - COINS - COST]]&amp;"C"&amp;" | "&amp;Таблиця4[[#This Row],[A - TANKARDS - Drinks]]&amp;"A"&amp;" | "&amp;Таблиця4[[#This Row],[P - PIPES - hospitality]]&amp;" P"&amp;" | "&amp;Таблиця4[[#This Row],[D - DAGGERS - danger level]]&amp;"D"</f>
        <v>4C | A | 4 P | D</v>
      </c>
      <c r="T556" s="665"/>
      <c r="U556" s="524" t="s">
        <v>16420</v>
      </c>
      <c r="V556" s="665"/>
      <c r="W556" s="924" t="s">
        <v>21559</v>
      </c>
      <c r="X556" s="665" t="s">
        <v>4315</v>
      </c>
      <c r="Y556" s="665"/>
      <c r="Z556" s="665" t="str">
        <f>Таблиця4[[#This Row],[Descriptions2]]</f>
        <v/>
      </c>
      <c r="AA556" s="665" t="str">
        <f>Таблиця4[[#This Row],[Owner/Specific NPCs3]]</f>
        <v/>
      </c>
      <c r="AB556" s="665"/>
      <c r="AC556" s="666" t="s">
        <v>5836</v>
      </c>
      <c r="AD556" s="667"/>
      <c r="AE556" s="671"/>
      <c r="AF556" s="665">
        <f>IFERROR(INDEX('02VG'!B$4:B$167,MATCH($H556,'02VG'!$A$4:$A$167,0),1),"")</f>
        <v>4</v>
      </c>
      <c r="AG556" s="665">
        <f>IFERROR(INDEX('02VG'!C$4:C$167,MATCH($H556,'02VG'!$A$4:$A$167,0),1),"")</f>
        <v>4</v>
      </c>
      <c r="AH556" s="665">
        <f>IFERROR(INDEX('02VG'!D$4:D$167,MATCH($H556,'02VG'!$A$4:$A$167,0),1),"")</f>
        <v>0</v>
      </c>
      <c r="AI556" s="665">
        <f>IFERROR(INDEX('02VG'!E$4:E$167,MATCH($H556,'02VG'!$A$4:$A$167,0),1),"")</f>
        <v>0</v>
      </c>
      <c r="AJ556" s="665" t="str">
        <f>IFERROR(INDEX('02VG'!G$4:G$167,MATCH($H556,'02VG'!$A$4:$A$167,0),1),"")</f>
        <v>Tavern &amp; Festhall</v>
      </c>
      <c r="AK556" s="665">
        <f>IFERROR(INDEX('02VG'!I$4:I$167,MATCH($H556,'02VG'!$A$4:$A$167,0),1),"")</f>
        <v>0</v>
      </c>
      <c r="AL556" s="665" t="str">
        <f>IFERROR(INDEX('02VG'!L$4:L$167,MATCH($H556,'02VG'!$A$4:$A$167,0),1),"")</f>
        <v>SOUTH WARD</v>
      </c>
      <c r="AM556" s="671"/>
      <c r="AN556" s="665" t="str">
        <f>IFERROR(INDEX('02ORG'!$H$4:$H$45,MATCH($F556,'02ORG'!$M$4:$M$45,0),1),"")</f>
        <v/>
      </c>
      <c r="AO556" s="671"/>
      <c r="AP556" s="665" t="str">
        <f>IFERROR(INDEX('02FOLK'!$AT$3:$AT$45,MATCH($F556,'02FOLK'!$AS$3:$AS$45,0),1),"")</f>
        <v/>
      </c>
      <c r="AQ556" s="671"/>
      <c r="AR556" s="636"/>
      <c r="AS556" s="636"/>
      <c r="AT556" s="636"/>
      <c r="AU556" s="636"/>
      <c r="AV556" s="671"/>
      <c r="AW556" s="636" t="str">
        <f>IFERROR(INDEX('02_LIVING_WATERDEEP'!$C$2:$C$200,MATCH(Таблиця4[[#This Row],[BUILDING NAME]],'02_LIVING_WATERDEEP'!$A$2:$A$200,0),1),"")</f>
        <v/>
      </c>
      <c r="AX556" s="636" t="str">
        <f>IFERROR(INDEX('02_LIVING_WATERDEEP'!$F$2:$F$200,MATCH(Таблиця4[[#This Row],[BUILDING NAME]],'02_LIVING_WATERDEEP'!$A$2:$A$200,0),1),"")</f>
        <v/>
      </c>
      <c r="AY556" s="636" t="str">
        <f>IFERROR(INDEX('02_LIVING_WATERDEEP'!$I$2:$I$200,MATCH(Таблиця4[[#This Row],[BUILDING NAME]],'02_LIVING_WATERDEEP'!$A$2:$A$200,0),1),"")</f>
        <v/>
      </c>
      <c r="AZ556" s="636" t="str">
        <f>IFERROR(INDEX('02_LIVING_WATERDEEP'!$J$2:$J$200,MATCH(Таблиця4[[#This Row],[BUILDING NAME]],'02_LIVING_WATERDEEP'!$A$2:$A$200,0),1),"")</f>
        <v/>
      </c>
      <c r="BA556" s="636" t="str">
        <f>IFERROR(INDEX('02_LIVING_WATERDEEP'!$K$2:$K$200,MATCH(Таблиця4[[#This Row],[BUILDING NAME]],'02_LIVING_WATERDEEP'!$A$2:$A$200,0),1),"")</f>
        <v/>
      </c>
      <c r="BB556" s="636" t="str">
        <f>IFERROR(INDEX('02_LIVING_WATERDEEP'!$L$2:$L$200,MATCH(Таблиця4[[#This Row],[BUILDING NAME]],'02_LIVING_WATERDEEP'!$A$2:$A$200,0),1),"")</f>
        <v/>
      </c>
      <c r="BC556" s="636" t="str">
        <f>IFERROR(INDEX('02_LIVING_WATERDEEP'!$M$2:$M$200,MATCH(Таблиця4[[#This Row],[BUILDING NAME]],'02_LIVING_WATERDEEP'!$A$2:$A$200,0),1),"")</f>
        <v/>
      </c>
      <c r="BD556" s="636"/>
      <c r="BE556" s="636"/>
      <c r="BF556" s="636"/>
      <c r="BG556" s="636"/>
      <c r="BH556" s="636"/>
      <c r="BI556" s="636"/>
      <c r="BJ556" s="636"/>
      <c r="BK556" s="636"/>
      <c r="BL556" s="636"/>
      <c r="BM556" s="636"/>
      <c r="BN556" s="636"/>
      <c r="BO556" s="636"/>
      <c r="BP556" s="636"/>
      <c r="BQ556" s="636"/>
      <c r="BR556" s="636"/>
      <c r="BS556" s="636"/>
      <c r="BT556" s="636"/>
      <c r="BU556" s="636" t="e">
        <f>MATCH(Таблиця4[[#This Row],[BUILDING NAME]],#REF!,0)</f>
        <v>#REF!</v>
      </c>
      <c r="BV556" s="636" t="e">
        <f>INDEX(#REF!,'02BUILD'!BU556,1)</f>
        <v>#REF!</v>
      </c>
      <c r="BW556" s="636">
        <v>0</v>
      </c>
      <c r="BX556" s="636"/>
      <c r="BY556" s="636">
        <f>MATCH(Таблиця4[[#This Row],[BUILDING NAME]],Таблиця5[NAME],0)</f>
        <v>55</v>
      </c>
      <c r="BZ556" s="636">
        <f>INDEX(Таблиця5[[C - COINS - COST]:[ADDRESS]],'02BUILD'!$BY556,1)</f>
        <v>4</v>
      </c>
      <c r="CA556" s="636">
        <f>INDEX(Таблиця5[[C - COINS - COST]:[ADDRESS]],'02BUILD'!$BY556,2)</f>
        <v>4</v>
      </c>
      <c r="CB556" s="636">
        <f>INDEX(Таблиця5[[C - COINS - COST]:[ADDRESS]],'02BUILD'!$BY556,3)</f>
        <v>0</v>
      </c>
      <c r="CC556" s="636">
        <f>INDEX(Таблиця5[[C - COINS - COST]:[ADDRESS]],'02BUILD'!$BY556,4)</f>
        <v>0</v>
      </c>
      <c r="CD556" s="636" t="str">
        <f>INDEX(Таблиця5[[C - COINS - COST]:[ADDRESS]],'02BUILD'!$BY556,5)</f>
        <v>4c4a</v>
      </c>
      <c r="CE556" s="636" t="str">
        <f>INDEX(Таблиця5[[C - COINS - COST]:[ADDRESS]],'02BUILD'!$BY556,6)</f>
        <v>Tavern &amp; Festhall</v>
      </c>
      <c r="CF556" s="636">
        <f>INDEX(Таблиця5[[C - COINS - COST]:[ADDRESS]],'02BUILD'!$BY556,7)</f>
        <v>0</v>
      </c>
      <c r="CG556" s="636">
        <f>INDEX(Таблиця5[[C - COINS - COST]:[ADDRESS]],'02BUILD'!$BY556,8)</f>
        <v>0</v>
      </c>
      <c r="CH556" s="636" t="str">
        <f>INDEX(Таблиця5[[C - COINS - COST]:[ADDRESS]],'02BUILD'!$BY556,9)</f>
        <v>Provender
• Thorl Deldarakul ("Old Trickster" dwarven ale: 5 sp/handglass or 1gp/tall flagon
• Shondath elven mint icewine: 5 sp/handglass or 1gp/tall flagon
• Al &amp; Tal's Slurp Syrup (spiked cherry syrup): 5 sp/handglass or 1gp/tall flagon
• Fool's Thirst Quencher (mix of six beers and winter wine): 5 sp/handglass or 1gp/tall flagon
• Zzar (double strength): 5 sp/handglass or 1gp/tall flagon
• Bowls of well-salted nuts: Free
• Hot garlic-buttered bread: 2 sp/roundloaf
• Skewered Roast Fowl: 3 sp/skewer
• Other "Fees": 2 cp per glass or flagon thrown or broken, 1 sp per plant eaten or destroyed, 1 gp per piece of furniture set afire or destroyed
Services
• Room Key: 1 gp per hour (max 10 gp)
• Escorts: 6 - 12 gp per half-hour (room included)
Staff
• Cathalishaera, proprietress (hf)
• Selcharoon Nrim, watch-wizard (hm)
• Khalou Mazestar, head bartender and chief gossip (hf)
• 20 female, 12 male escorts (half of whom are on-shift on any given night)
• 10 bar &amp; kitchen staff</v>
      </c>
      <c r="CI556" s="636">
        <f>INDEX(Таблиця5[[C - COINS - COST]:[ADDRESS]],'02BUILD'!$BY556,10)</f>
        <v>0</v>
      </c>
    </row>
    <row r="557" spans="1:87" ht="16.5" hidden="1" thickTop="1" thickBot="1">
      <c r="A557" s="636" t="s">
        <v>1177</v>
      </c>
      <c r="B557" s="665" t="str">
        <f>LEFT(LEFT(A557,FIND(":",A557)),LEN(LEFT(A557,FIND(":",A557)))-1)</f>
        <v>S16</v>
      </c>
      <c r="C557" s="665" t="str">
        <f>RIGHT(A557,LEN(A557)-FIND(":",A557)-1)</f>
        <v>Tehmak's Coaches (business, B, 3)</v>
      </c>
      <c r="D557" s="636"/>
      <c r="E557" s="636"/>
      <c r="F557" s="665" t="s">
        <v>1407</v>
      </c>
      <c r="G557" s="665" t="s">
        <v>1991</v>
      </c>
      <c r="H557" s="665" t="s">
        <v>2440</v>
      </c>
      <c r="I557" s="665" t="s">
        <v>3973</v>
      </c>
      <c r="J557" s="665"/>
      <c r="K557" s="665" t="s">
        <v>2089</v>
      </c>
      <c r="L557" s="665" t="s">
        <v>2081</v>
      </c>
      <c r="M557" s="665">
        <v>3</v>
      </c>
      <c r="N557" s="665"/>
      <c r="O557" s="665"/>
      <c r="P557" s="665"/>
      <c r="Q557" s="665"/>
      <c r="R557" s="665"/>
      <c r="S557" s="665" t="str">
        <f>Таблиця4[[#This Row],[C - COINS - COST]]&amp;"C"&amp;" | "&amp;Таблиця4[[#This Row],[A - TANKARDS - Drinks]]&amp;"A"&amp;" | "&amp;Таблиця4[[#This Row],[P - PIPES - hospitality]]&amp;" P"&amp;" | "&amp;Таблиця4[[#This Row],[D - DAGGERS - danger level]]&amp;"D"</f>
        <v>C | A |  P | D</v>
      </c>
      <c r="T557" s="665"/>
      <c r="U557" s="665"/>
      <c r="V557" s="665"/>
      <c r="W557" s="674" t="s">
        <v>21342</v>
      </c>
      <c r="X557" s="665" t="s">
        <v>4315</v>
      </c>
      <c r="Y557" s="665"/>
      <c r="Z557" s="665" t="str">
        <f>Таблиця4[[#This Row],[Descriptions2]]</f>
        <v/>
      </c>
      <c r="AA557" s="665" t="str">
        <f>Таблиця4[[#This Row],[Owner/Specific NPCs3]]</f>
        <v/>
      </c>
      <c r="AB557" s="665"/>
      <c r="AC557" s="666" t="s">
        <v>5836</v>
      </c>
      <c r="AD557" s="667"/>
      <c r="AE557" s="671"/>
      <c r="AF557" s="665" t="str">
        <f>IFERROR(INDEX('02VG'!B$4:B$167,MATCH($H557,'02VG'!$A$4:$A$167,0),1),"")</f>
        <v/>
      </c>
      <c r="AG557" s="665" t="str">
        <f>IFERROR(INDEX('02VG'!C$4:C$167,MATCH($H557,'02VG'!$A$4:$A$167,0),1),"")</f>
        <v/>
      </c>
      <c r="AH557" s="665" t="str">
        <f>IFERROR(INDEX('02VG'!D$4:D$167,MATCH($H557,'02VG'!$A$4:$A$167,0),1),"")</f>
        <v/>
      </c>
      <c r="AI557" s="665" t="str">
        <f>IFERROR(INDEX('02VG'!E$4:E$167,MATCH($H557,'02VG'!$A$4:$A$167,0),1),"")</f>
        <v/>
      </c>
      <c r="AJ557" s="665" t="str">
        <f>IFERROR(INDEX('02VG'!G$4:G$167,MATCH($H557,'02VG'!$A$4:$A$167,0),1),"")</f>
        <v/>
      </c>
      <c r="AK557" s="665" t="str">
        <f>IFERROR(INDEX('02VG'!I$4:I$167,MATCH($H557,'02VG'!$A$4:$A$167,0),1),"")</f>
        <v/>
      </c>
      <c r="AL557" s="665" t="str">
        <f>IFERROR(INDEX('02VG'!L$4:L$167,MATCH($H557,'02VG'!$A$4:$A$167,0),1),"")</f>
        <v/>
      </c>
      <c r="AM557" s="671"/>
      <c r="AN557" s="665" t="str">
        <f>IFERROR(INDEX('02ORG'!$H$4:$H$45,MATCH($F557,'02ORG'!$M$4:$M$45,0),1),"")</f>
        <v/>
      </c>
      <c r="AO557" s="671"/>
      <c r="AP557" s="665" t="str">
        <f>IFERROR(INDEX('02FOLK'!$AT$3:$AT$45,MATCH($F557,'02FOLK'!$AS$3:$AS$45,0),1),"")</f>
        <v/>
      </c>
      <c r="AQ557" s="671"/>
      <c r="AR557" s="636"/>
      <c r="AS557" s="636"/>
      <c r="AT557" s="636"/>
      <c r="AU557" s="636"/>
      <c r="AV557" s="671"/>
      <c r="AW557" s="636" t="str">
        <f>IFERROR(INDEX('02_LIVING_WATERDEEP'!$C$2:$C$200,MATCH(Таблиця4[[#This Row],[BUILDING NAME]],'02_LIVING_WATERDEEP'!$A$2:$A$200,0),1),"")</f>
        <v/>
      </c>
      <c r="AX557" s="636" t="str">
        <f>IFERROR(INDEX('02_LIVING_WATERDEEP'!$F$2:$F$200,MATCH(Таблиця4[[#This Row],[BUILDING NAME]],'02_LIVING_WATERDEEP'!$A$2:$A$200,0),1),"")</f>
        <v/>
      </c>
      <c r="AY557" s="636" t="str">
        <f>IFERROR(INDEX('02_LIVING_WATERDEEP'!$I$2:$I$200,MATCH(Таблиця4[[#This Row],[BUILDING NAME]],'02_LIVING_WATERDEEP'!$A$2:$A$200,0),1),"")</f>
        <v/>
      </c>
      <c r="AZ557" s="636" t="str">
        <f>IFERROR(INDEX('02_LIVING_WATERDEEP'!$J$2:$J$200,MATCH(Таблиця4[[#This Row],[BUILDING NAME]],'02_LIVING_WATERDEEP'!$A$2:$A$200,0),1),"")</f>
        <v/>
      </c>
      <c r="BA557" s="636" t="str">
        <f>IFERROR(INDEX('02_LIVING_WATERDEEP'!$K$2:$K$200,MATCH(Таблиця4[[#This Row],[BUILDING NAME]],'02_LIVING_WATERDEEP'!$A$2:$A$200,0),1),"")</f>
        <v/>
      </c>
      <c r="BB557" s="636" t="str">
        <f>IFERROR(INDEX('02_LIVING_WATERDEEP'!$L$2:$L$200,MATCH(Таблиця4[[#This Row],[BUILDING NAME]],'02_LIVING_WATERDEEP'!$A$2:$A$200,0),1),"")</f>
        <v/>
      </c>
      <c r="BC557" s="636" t="str">
        <f>IFERROR(INDEX('02_LIVING_WATERDEEP'!$M$2:$M$200,MATCH(Таблиця4[[#This Row],[BUILDING NAME]],'02_LIVING_WATERDEEP'!$A$2:$A$200,0),1),"")</f>
        <v/>
      </c>
      <c r="BD557" s="636"/>
      <c r="BE557" s="636"/>
      <c r="BF557" s="636"/>
      <c r="BG557" s="636"/>
      <c r="BH557" s="636"/>
      <c r="BI557" s="636"/>
      <c r="BJ557" s="636"/>
      <c r="BK557" s="636"/>
      <c r="BL557" s="636"/>
      <c r="BM557" s="636"/>
      <c r="BN557" s="636"/>
      <c r="BO557" s="636"/>
      <c r="BP557" s="636"/>
      <c r="BQ557" s="636"/>
      <c r="BR557" s="636"/>
      <c r="BS557" s="636"/>
      <c r="BT557" s="636"/>
      <c r="BU557" s="636" t="e">
        <f>MATCH(Таблиця4[[#This Row],[BUILDING NAME]],#REF!,0)</f>
        <v>#REF!</v>
      </c>
      <c r="BV557" s="636" t="e">
        <f>INDEX(#REF!,'02BUILD'!BU557,1)</f>
        <v>#REF!</v>
      </c>
      <c r="BW557" s="636" t="s">
        <v>20770</v>
      </c>
      <c r="BX557" s="636"/>
      <c r="BY557" s="636" t="e">
        <f>MATCH(Таблиця4[[#This Row],[BUILDING NAME]],Таблиця5[NAME],0)</f>
        <v>#N/A</v>
      </c>
      <c r="BZ557" s="636" t="e">
        <f>INDEX(Таблиця5[[C - COINS - COST]:[ADDRESS]],'02BUILD'!$BY557,1)</f>
        <v>#N/A</v>
      </c>
      <c r="CA557" s="636" t="e">
        <f>INDEX(Таблиця5[[C - COINS - COST]:[ADDRESS]],'02BUILD'!$BY557,2)</f>
        <v>#N/A</v>
      </c>
      <c r="CB557" s="636" t="e">
        <f>INDEX(Таблиця5[[C - COINS - COST]:[ADDRESS]],'02BUILD'!$BY557,3)</f>
        <v>#N/A</v>
      </c>
      <c r="CC557" s="636" t="e">
        <f>INDEX(Таблиця5[[C - COINS - COST]:[ADDRESS]],'02BUILD'!$BY557,4)</f>
        <v>#N/A</v>
      </c>
      <c r="CD557" s="636" t="e">
        <f>INDEX(Таблиця5[[C - COINS - COST]:[ADDRESS]],'02BUILD'!$BY557,5)</f>
        <v>#N/A</v>
      </c>
      <c r="CE557" s="636" t="e">
        <f>INDEX(Таблиця5[[C - COINS - COST]:[ADDRESS]],'02BUILD'!$BY557,6)</f>
        <v>#N/A</v>
      </c>
      <c r="CF557" s="636" t="e">
        <f>INDEX(Таблиця5[[C - COINS - COST]:[ADDRESS]],'02BUILD'!$BY557,7)</f>
        <v>#N/A</v>
      </c>
      <c r="CG557" s="636" t="e">
        <f>INDEX(Таблиця5[[C - COINS - COST]:[ADDRESS]],'02BUILD'!$BY557,8)</f>
        <v>#N/A</v>
      </c>
      <c r="CH557" s="636" t="e">
        <f>INDEX(Таблиця5[[C - COINS - COST]:[ADDRESS]],'02BUILD'!$BY557,9)</f>
        <v>#N/A</v>
      </c>
      <c r="CI557" s="636" t="e">
        <f>INDEX(Таблиця5[[C - COINS - COST]:[ADDRESS]],'02BUILD'!$BY557,10)</f>
        <v>#N/A</v>
      </c>
    </row>
    <row r="558" spans="1:87" ht="16.5" hidden="1" thickTop="1" thickBot="1">
      <c r="A558" s="636" t="s">
        <v>1178</v>
      </c>
      <c r="B558" s="665" t="str">
        <f>LEFT(LEFT(A558,FIND(":",A558)),LEN(LEFT(A558,FIND(":",A558)))-1)</f>
        <v>S17</v>
      </c>
      <c r="C558" s="665" t="str">
        <f>RIGHT(A558,LEN(A558)-FIND(":",A558)-1)</f>
        <v>Hlakken Stables (business, C, 2)</v>
      </c>
      <c r="D558" s="636"/>
      <c r="E558" s="636"/>
      <c r="F558" s="665" t="s">
        <v>1408</v>
      </c>
      <c r="G558" s="665" t="s">
        <v>1992</v>
      </c>
      <c r="H558" s="665" t="s">
        <v>2441</v>
      </c>
      <c r="I558" s="665" t="s">
        <v>3973</v>
      </c>
      <c r="J558" s="665"/>
      <c r="K558" s="665" t="s">
        <v>2089</v>
      </c>
      <c r="L558" s="665" t="s">
        <v>2069</v>
      </c>
      <c r="M558" s="665">
        <v>2</v>
      </c>
      <c r="N558" s="665"/>
      <c r="O558" s="665">
        <v>2</v>
      </c>
      <c r="P558" s="665"/>
      <c r="Q558" s="665"/>
      <c r="R558" s="665"/>
      <c r="S558" s="665" t="str">
        <f>Таблиця4[[#This Row],[C - COINS - COST]]&amp;"C"&amp;" | "&amp;Таблиця4[[#This Row],[A - TANKARDS - Drinks]]&amp;"A"&amp;" | "&amp;Таблиця4[[#This Row],[P - PIPES - hospitality]]&amp;" P"&amp;" | "&amp;Таблиця4[[#This Row],[D - DAGGERS - danger level]]&amp;"D"</f>
        <v>2C | A |  P | D</v>
      </c>
      <c r="T558" s="665"/>
      <c r="U558" s="665"/>
      <c r="V558" s="665"/>
      <c r="W558" s="674" t="s">
        <v>21331</v>
      </c>
      <c r="X558" s="665" t="s">
        <v>4315</v>
      </c>
      <c r="Y558" s="665"/>
      <c r="Z558" s="665" t="str">
        <f>Таблиця4[[#This Row],[Descriptions2]]</f>
        <v/>
      </c>
      <c r="AA558" s="665" t="str">
        <f>Таблиця4[[#This Row],[Owner/Specific NPCs3]]</f>
        <v/>
      </c>
      <c r="AB558" s="665"/>
      <c r="AC558" s="666" t="s">
        <v>5836</v>
      </c>
      <c r="AD558" s="667"/>
      <c r="AE558" s="671"/>
      <c r="AF558" s="665" t="str">
        <f>IFERROR(INDEX('02VG'!B$4:B$167,MATCH($H558,'02VG'!$A$4:$A$167,0),1),"")</f>
        <v/>
      </c>
      <c r="AG558" s="665" t="str">
        <f>IFERROR(INDEX('02VG'!C$4:C$167,MATCH($H558,'02VG'!$A$4:$A$167,0),1),"")</f>
        <v/>
      </c>
      <c r="AH558" s="665" t="str">
        <f>IFERROR(INDEX('02VG'!D$4:D$167,MATCH($H558,'02VG'!$A$4:$A$167,0),1),"")</f>
        <v/>
      </c>
      <c r="AI558" s="665" t="str">
        <f>IFERROR(INDEX('02VG'!E$4:E$167,MATCH($H558,'02VG'!$A$4:$A$167,0),1),"")</f>
        <v/>
      </c>
      <c r="AJ558" s="665" t="str">
        <f>IFERROR(INDEX('02VG'!G$4:G$167,MATCH($H558,'02VG'!$A$4:$A$167,0),1),"")</f>
        <v/>
      </c>
      <c r="AK558" s="665" t="str">
        <f>IFERROR(INDEX('02VG'!I$4:I$167,MATCH($H558,'02VG'!$A$4:$A$167,0),1),"")</f>
        <v/>
      </c>
      <c r="AL558" s="665" t="str">
        <f>IFERROR(INDEX('02VG'!L$4:L$167,MATCH($H558,'02VG'!$A$4:$A$167,0),1),"")</f>
        <v/>
      </c>
      <c r="AM558" s="671"/>
      <c r="AN558" s="665" t="str">
        <f>IFERROR(INDEX('02ORG'!$H$4:$H$45,MATCH($F558,'02ORG'!$M$4:$M$45,0),1),"")</f>
        <v/>
      </c>
      <c r="AO558" s="671"/>
      <c r="AP558" s="665" t="str">
        <f>IFERROR(INDEX('02FOLK'!$AT$3:$AT$45,MATCH($F558,'02FOLK'!$AS$3:$AS$45,0),1),"")</f>
        <v/>
      </c>
      <c r="AQ558" s="671"/>
      <c r="AR558" s="636"/>
      <c r="AS558" s="636"/>
      <c r="AT558" s="636"/>
      <c r="AU558" s="636"/>
      <c r="AV558" s="671"/>
      <c r="AW558" s="636" t="str">
        <f>IFERROR(INDEX('02_LIVING_WATERDEEP'!$C$2:$C$200,MATCH(Таблиця4[[#This Row],[BUILDING NAME]],'02_LIVING_WATERDEEP'!$A$2:$A$200,0),1),"")</f>
        <v/>
      </c>
      <c r="AX558" s="636" t="str">
        <f>IFERROR(INDEX('02_LIVING_WATERDEEP'!$F$2:$F$200,MATCH(Таблиця4[[#This Row],[BUILDING NAME]],'02_LIVING_WATERDEEP'!$A$2:$A$200,0),1),"")</f>
        <v/>
      </c>
      <c r="AY558" s="636" t="str">
        <f>IFERROR(INDEX('02_LIVING_WATERDEEP'!$I$2:$I$200,MATCH(Таблиця4[[#This Row],[BUILDING NAME]],'02_LIVING_WATERDEEP'!$A$2:$A$200,0),1),"")</f>
        <v/>
      </c>
      <c r="AZ558" s="636" t="str">
        <f>IFERROR(INDEX('02_LIVING_WATERDEEP'!$J$2:$J$200,MATCH(Таблиця4[[#This Row],[BUILDING NAME]],'02_LIVING_WATERDEEP'!$A$2:$A$200,0),1),"")</f>
        <v/>
      </c>
      <c r="BA558" s="636" t="str">
        <f>IFERROR(INDEX('02_LIVING_WATERDEEP'!$K$2:$K$200,MATCH(Таблиця4[[#This Row],[BUILDING NAME]],'02_LIVING_WATERDEEP'!$A$2:$A$200,0),1),"")</f>
        <v/>
      </c>
      <c r="BB558" s="636" t="str">
        <f>IFERROR(INDEX('02_LIVING_WATERDEEP'!$L$2:$L$200,MATCH(Таблиця4[[#This Row],[BUILDING NAME]],'02_LIVING_WATERDEEP'!$A$2:$A$200,0),1),"")</f>
        <v/>
      </c>
      <c r="BC558" s="636" t="str">
        <f>IFERROR(INDEX('02_LIVING_WATERDEEP'!$M$2:$M$200,MATCH(Таблиця4[[#This Row],[BUILDING NAME]],'02_LIVING_WATERDEEP'!$A$2:$A$200,0),1),"")</f>
        <v/>
      </c>
      <c r="BD558" s="636"/>
      <c r="BE558" s="636"/>
      <c r="BF558" s="636"/>
      <c r="BG558" s="636"/>
      <c r="BH558" s="636"/>
      <c r="BI558" s="636"/>
      <c r="BJ558" s="636"/>
      <c r="BK558" s="636"/>
      <c r="BL558" s="636"/>
      <c r="BM558" s="636"/>
      <c r="BN558" s="636"/>
      <c r="BO558" s="636"/>
      <c r="BP558" s="636"/>
      <c r="BQ558" s="636"/>
      <c r="BR558" s="636"/>
      <c r="BS558" s="636"/>
      <c r="BT558" s="636"/>
      <c r="BU558" s="636" t="e">
        <f>MATCH(Таблиця4[[#This Row],[BUILDING NAME]],#REF!,0)</f>
        <v>#REF!</v>
      </c>
      <c r="BV558" s="636" t="e">
        <f>INDEX(#REF!,'02BUILD'!BU558,1)</f>
        <v>#REF!</v>
      </c>
      <c r="BW558" s="636" t="s">
        <v>20686</v>
      </c>
      <c r="BX558" s="636"/>
      <c r="BY558" s="636" t="e">
        <f>MATCH(Таблиця4[[#This Row],[BUILDING NAME]],Таблиця5[NAME],0)</f>
        <v>#N/A</v>
      </c>
      <c r="BZ558" s="636" t="e">
        <f>INDEX(Таблиця5[[C - COINS - COST]:[ADDRESS]],'02BUILD'!$BY558,1)</f>
        <v>#N/A</v>
      </c>
      <c r="CA558" s="636" t="e">
        <f>INDEX(Таблиця5[[C - COINS - COST]:[ADDRESS]],'02BUILD'!$BY558,2)</f>
        <v>#N/A</v>
      </c>
      <c r="CB558" s="636" t="e">
        <f>INDEX(Таблиця5[[C - COINS - COST]:[ADDRESS]],'02BUILD'!$BY558,3)</f>
        <v>#N/A</v>
      </c>
      <c r="CC558" s="636" t="e">
        <f>INDEX(Таблиця5[[C - COINS - COST]:[ADDRESS]],'02BUILD'!$BY558,4)</f>
        <v>#N/A</v>
      </c>
      <c r="CD558" s="636" t="e">
        <f>INDEX(Таблиця5[[C - COINS - COST]:[ADDRESS]],'02BUILD'!$BY558,5)</f>
        <v>#N/A</v>
      </c>
      <c r="CE558" s="636" t="e">
        <f>INDEX(Таблиця5[[C - COINS - COST]:[ADDRESS]],'02BUILD'!$BY558,6)</f>
        <v>#N/A</v>
      </c>
      <c r="CF558" s="636" t="e">
        <f>INDEX(Таблиця5[[C - COINS - COST]:[ADDRESS]],'02BUILD'!$BY558,7)</f>
        <v>#N/A</v>
      </c>
      <c r="CG558" s="636" t="e">
        <f>INDEX(Таблиця5[[C - COINS - COST]:[ADDRESS]],'02BUILD'!$BY558,8)</f>
        <v>#N/A</v>
      </c>
      <c r="CH558" s="636" t="e">
        <f>INDEX(Таблиця5[[C - COINS - COST]:[ADDRESS]],'02BUILD'!$BY558,9)</f>
        <v>#N/A</v>
      </c>
      <c r="CI558" s="636" t="e">
        <f>INDEX(Таблиця5[[C - COINS - COST]:[ADDRESS]],'02BUILD'!$BY558,10)</f>
        <v>#N/A</v>
      </c>
    </row>
    <row r="559" spans="1:87" ht="16.5" hidden="1" thickTop="1" thickBot="1">
      <c r="A559" s="636" t="s">
        <v>1179</v>
      </c>
      <c r="B559" s="665" t="str">
        <f>LEFT(LEFT(A559,FIND(":",A559)),LEN(LEFT(A559,FIND(":",A559)))-1)</f>
        <v>S18</v>
      </c>
      <c r="C559" s="665" t="str">
        <f>RIGHT(A559,LEN(A559)-FIND(":",A559)-1)</f>
        <v>The Spouting Fish (tavern, C, 4)</v>
      </c>
      <c r="D559" s="636"/>
      <c r="E559" s="636"/>
      <c r="F559" s="665" t="s">
        <v>1409</v>
      </c>
      <c r="G559" s="665" t="s">
        <v>1993</v>
      </c>
      <c r="H559" s="665" t="s">
        <v>20962</v>
      </c>
      <c r="I559" s="665" t="s">
        <v>3973</v>
      </c>
      <c r="J559" s="665"/>
      <c r="K559" s="665" t="s">
        <v>2093</v>
      </c>
      <c r="L559" s="665" t="s">
        <v>2069</v>
      </c>
      <c r="M559" s="665">
        <v>4</v>
      </c>
      <c r="N559" s="665"/>
      <c r="O559" s="665">
        <v>3</v>
      </c>
      <c r="P559" s="665"/>
      <c r="Q559" s="665">
        <v>2</v>
      </c>
      <c r="R559" s="665"/>
      <c r="S559" s="665" t="str">
        <f>Таблиця4[[#This Row],[C - COINS - COST]]&amp;"C"&amp;" | "&amp;Таблиця4[[#This Row],[A - TANKARDS - Drinks]]&amp;"A"&amp;" | "&amp;Таблиця4[[#This Row],[P - PIPES - hospitality]]&amp;" P"&amp;" | "&amp;Таблиця4[[#This Row],[D - DAGGERS - danger level]]&amp;"D"</f>
        <v>3C | A | 2 P | D</v>
      </c>
      <c r="T559" s="665"/>
      <c r="U559" s="665"/>
      <c r="V559" s="665"/>
      <c r="W559" s="636" t="s">
        <v>16465</v>
      </c>
      <c r="X559" s="665" t="s">
        <v>4315</v>
      </c>
      <c r="Y559" s="665"/>
      <c r="Z559" s="665" t="str">
        <f>Таблиця4[[#This Row],[Descriptions2]]</f>
        <v/>
      </c>
      <c r="AA559" s="665" t="str">
        <f>Таблиця4[[#This Row],[Owner/Specific NPCs3]]</f>
        <v/>
      </c>
      <c r="AB559" s="665"/>
      <c r="AC559" s="666" t="s">
        <v>5836</v>
      </c>
      <c r="AD559" s="667"/>
      <c r="AE559" s="671"/>
      <c r="AF559" s="665">
        <f>IFERROR(INDEX('02VG'!B$4:B$167,MATCH($H559,'02VG'!$A$4:$A$167,0),1),"")</f>
        <v>3</v>
      </c>
      <c r="AG559" s="665">
        <f>IFERROR(INDEX('02VG'!C$4:C$167,MATCH($H559,'02VG'!$A$4:$A$167,0),1),"")</f>
        <v>2</v>
      </c>
      <c r="AH559" s="665">
        <f>IFERROR(INDEX('02VG'!D$4:D$167,MATCH($H559,'02VG'!$A$4:$A$167,0),1),"")</f>
        <v>0</v>
      </c>
      <c r="AI559" s="665">
        <f>IFERROR(INDEX('02VG'!E$4:E$167,MATCH($H559,'02VG'!$A$4:$A$167,0),1),"")</f>
        <v>0</v>
      </c>
      <c r="AJ559" s="665" t="str">
        <f>IFERROR(INDEX('02VG'!G$4:G$167,MATCH($H559,'02VG'!$A$4:$A$167,0),1),"")</f>
        <v>Tavern</v>
      </c>
      <c r="AK559" s="665" t="str">
        <f>IFERROR(INDEX('02VG'!I$4:I$167,MATCH($H559,'02VG'!$A$4:$A$167,0),1),"")</f>
        <v xml:space="preserve"> A loud, rambunctious tavern that owes its success to its relentless street-cryer advertising and its location by South Gate.</v>
      </c>
      <c r="AL559" s="665" t="str">
        <f>IFERROR(INDEX('02VG'!L$4:L$167,MATCH($H559,'02VG'!$A$4:$A$167,0),1),"")</f>
        <v>SOUTH WARD</v>
      </c>
      <c r="AM559" s="671"/>
      <c r="AN559" s="665" t="str">
        <f>IFERROR(INDEX('02ORG'!$H$4:$H$45,MATCH($F559,'02ORG'!$M$4:$M$45,0),1),"")</f>
        <v/>
      </c>
      <c r="AO559" s="671"/>
      <c r="AP559" s="665" t="str">
        <f>IFERROR(INDEX('02FOLK'!$AT$3:$AT$45,MATCH($F559,'02FOLK'!$AS$3:$AS$45,0),1),"")</f>
        <v/>
      </c>
      <c r="AQ559" s="671"/>
      <c r="AR559" s="636"/>
      <c r="AS559" s="636"/>
      <c r="AT559" s="636"/>
      <c r="AU559" s="636"/>
      <c r="AV559" s="671"/>
      <c r="AW559" s="636" t="str">
        <f>IFERROR(INDEX('02_LIVING_WATERDEEP'!$C$2:$C$200,MATCH(Таблиця4[[#This Row],[BUILDING NAME]],'02_LIVING_WATERDEEP'!$A$2:$A$200,0),1),"")</f>
        <v/>
      </c>
      <c r="AX559" s="636" t="str">
        <f>IFERROR(INDEX('02_LIVING_WATERDEEP'!$F$2:$F$200,MATCH(Таблиця4[[#This Row],[BUILDING NAME]],'02_LIVING_WATERDEEP'!$A$2:$A$200,0),1),"")</f>
        <v/>
      </c>
      <c r="AY559" s="636" t="str">
        <f>IFERROR(INDEX('02_LIVING_WATERDEEP'!$I$2:$I$200,MATCH(Таблиця4[[#This Row],[BUILDING NAME]],'02_LIVING_WATERDEEP'!$A$2:$A$200,0),1),"")</f>
        <v/>
      </c>
      <c r="AZ559" s="636" t="str">
        <f>IFERROR(INDEX('02_LIVING_WATERDEEP'!$J$2:$J$200,MATCH(Таблиця4[[#This Row],[BUILDING NAME]],'02_LIVING_WATERDEEP'!$A$2:$A$200,0),1),"")</f>
        <v/>
      </c>
      <c r="BA559" s="636" t="str">
        <f>IFERROR(INDEX('02_LIVING_WATERDEEP'!$K$2:$K$200,MATCH(Таблиця4[[#This Row],[BUILDING NAME]],'02_LIVING_WATERDEEP'!$A$2:$A$200,0),1),"")</f>
        <v/>
      </c>
      <c r="BB559" s="636" t="str">
        <f>IFERROR(INDEX('02_LIVING_WATERDEEP'!$L$2:$L$200,MATCH(Таблиця4[[#This Row],[BUILDING NAME]],'02_LIVING_WATERDEEP'!$A$2:$A$200,0),1),"")</f>
        <v/>
      </c>
      <c r="BC559" s="636" t="str">
        <f>IFERROR(INDEX('02_LIVING_WATERDEEP'!$M$2:$M$200,MATCH(Таблиця4[[#This Row],[BUILDING NAME]],'02_LIVING_WATERDEEP'!$A$2:$A$200,0),1),"")</f>
        <v/>
      </c>
      <c r="BD559" s="636"/>
      <c r="BE559" s="636"/>
      <c r="BF559" s="636"/>
      <c r="BG559" s="636"/>
      <c r="BH559" s="636"/>
      <c r="BI559" s="636"/>
      <c r="BJ559" s="636"/>
      <c r="BK559" s="636"/>
      <c r="BL559" s="636"/>
      <c r="BM559" s="636"/>
      <c r="BN559" s="636"/>
      <c r="BO559" s="636"/>
      <c r="BP559" s="636"/>
      <c r="BQ559" s="636"/>
      <c r="BR559" s="636"/>
      <c r="BS559" s="636"/>
      <c r="BT559" s="636"/>
      <c r="BU559" s="636" t="e">
        <f>MATCH(Таблиця4[[#This Row],[BUILDING NAME]],#REF!,0)</f>
        <v>#REF!</v>
      </c>
      <c r="BV559" s="636" t="e">
        <f>INDEX(#REF!,'02BUILD'!BU559,1)</f>
        <v>#REF!</v>
      </c>
      <c r="BW559" s="636">
        <v>0</v>
      </c>
      <c r="BX559" s="636"/>
      <c r="BY559" s="636">
        <f>MATCH(Таблиця4[[#This Row],[BUILDING NAME]],Таблиця5[NAME],0)</f>
        <v>58</v>
      </c>
      <c r="BZ559" s="636">
        <f>INDEX(Таблиця5[[C - COINS - COST]:[ADDRESS]],'02BUILD'!$BY559,1)</f>
        <v>3</v>
      </c>
      <c r="CA559" s="636">
        <f>INDEX(Таблиця5[[C - COINS - COST]:[ADDRESS]],'02BUILD'!$BY559,2)</f>
        <v>2</v>
      </c>
      <c r="CB559" s="636">
        <f>INDEX(Таблиця5[[C - COINS - COST]:[ADDRESS]],'02BUILD'!$BY559,3)</f>
        <v>0</v>
      </c>
      <c r="CC559" s="636">
        <f>INDEX(Таблиця5[[C - COINS - COST]:[ADDRESS]],'02BUILD'!$BY559,4)</f>
        <v>0</v>
      </c>
      <c r="CD559" s="636" t="str">
        <f>INDEX(Таблиця5[[C - COINS - COST]:[ADDRESS]],'02BUILD'!$BY559,5)</f>
        <v>3c2a</v>
      </c>
      <c r="CE559" s="636" t="str">
        <f>INDEX(Таблиця5[[C - COINS - COST]:[ADDRESS]],'02BUILD'!$BY559,6)</f>
        <v>Tavern</v>
      </c>
      <c r="CF559" s="636">
        <f>INDEX(Таблиця5[[C - COINS - COST]:[ADDRESS]],'02BUILD'!$BY559,7)</f>
        <v>0</v>
      </c>
      <c r="CG559" s="636" t="str">
        <f>INDEX(Таблиця5[[C - COINS - COST]:[ADDRESS]],'02BUILD'!$BY559,8)</f>
        <v xml:space="preserve"> A loud, rambunctious tavern that owes its success to its relentless street-cryer advertising and its location by South Gate.</v>
      </c>
      <c r="CH559" s="636">
        <f>INDEX(Таблиця5[[C - COINS - COST]:[ADDRESS]],'02BUILD'!$BY559,9)</f>
        <v>0</v>
      </c>
      <c r="CI559" s="636">
        <f>INDEX(Таблиця5[[C - COINS - COST]:[ADDRESS]],'02BUILD'!$BY559,10)</f>
        <v>0</v>
      </c>
    </row>
    <row r="560" spans="1:87" ht="16.5" hidden="1" thickTop="1" thickBot="1">
      <c r="A560" s="636" t="s">
        <v>1180</v>
      </c>
      <c r="B560" s="665" t="str">
        <f>LEFT(LEFT(A560,FIND(":",A560)),LEN(LEFT(A560,FIND(":",A560)))-1)</f>
        <v>S19</v>
      </c>
      <c r="C560" s="665" t="str">
        <f>RIGHT(A560,LEN(A560)-FIND(":",A560)-1)</f>
        <v>Nueth's Fine Nets (business, C, 1)</v>
      </c>
      <c r="D560" s="636"/>
      <c r="E560" s="636"/>
      <c r="F560" s="665" t="s">
        <v>1410</v>
      </c>
      <c r="G560" s="665" t="s">
        <v>1994</v>
      </c>
      <c r="H560" s="665" t="s">
        <v>2443</v>
      </c>
      <c r="I560" s="665" t="s">
        <v>3973</v>
      </c>
      <c r="J560" s="665"/>
      <c r="K560" s="665" t="s">
        <v>2089</v>
      </c>
      <c r="L560" s="665" t="s">
        <v>2069</v>
      </c>
      <c r="M560" s="665">
        <v>1</v>
      </c>
      <c r="N560" s="665"/>
      <c r="O560" s="665">
        <v>4</v>
      </c>
      <c r="P560" s="665"/>
      <c r="Q560" s="665"/>
      <c r="R560" s="665"/>
      <c r="S560" s="665" t="str">
        <f>Таблиця4[[#This Row],[C - COINS - COST]]&amp;"C"&amp;" | "&amp;Таблиця4[[#This Row],[A - TANKARDS - Drinks]]&amp;"A"&amp;" | "&amp;Таблиця4[[#This Row],[P - PIPES - hospitality]]&amp;" P"&amp;" | "&amp;Таблиця4[[#This Row],[D - DAGGERS - danger level]]&amp;"D"</f>
        <v>4C | A |  P | D</v>
      </c>
      <c r="T560" s="665"/>
      <c r="U560" s="665"/>
      <c r="V560" s="665"/>
      <c r="W560" s="935" t="s">
        <v>21343</v>
      </c>
      <c r="X560" s="665" t="s">
        <v>4315</v>
      </c>
      <c r="Y560" s="665"/>
      <c r="Z560" s="665" t="str">
        <f>Таблиця4[[#This Row],[Descriptions2]]</f>
        <v/>
      </c>
      <c r="AA560" s="665" t="str">
        <f>Таблиця4[[#This Row],[Owner/Specific NPCs3]]</f>
        <v/>
      </c>
      <c r="AB560" s="665"/>
      <c r="AC560" s="666" t="s">
        <v>5836</v>
      </c>
      <c r="AD560" s="667"/>
      <c r="AE560" s="671"/>
      <c r="AF560" s="665" t="str">
        <f>IFERROR(INDEX('02VG'!B$4:B$167,MATCH($H560,'02VG'!$A$4:$A$167,0),1),"")</f>
        <v/>
      </c>
      <c r="AG560" s="665" t="str">
        <f>IFERROR(INDEX('02VG'!C$4:C$167,MATCH($H560,'02VG'!$A$4:$A$167,0),1),"")</f>
        <v/>
      </c>
      <c r="AH560" s="665" t="str">
        <f>IFERROR(INDEX('02VG'!D$4:D$167,MATCH($H560,'02VG'!$A$4:$A$167,0),1),"")</f>
        <v/>
      </c>
      <c r="AI560" s="665" t="str">
        <f>IFERROR(INDEX('02VG'!E$4:E$167,MATCH($H560,'02VG'!$A$4:$A$167,0),1),"")</f>
        <v/>
      </c>
      <c r="AJ560" s="665" t="str">
        <f>IFERROR(INDEX('02VG'!G$4:G$167,MATCH($H560,'02VG'!$A$4:$A$167,0),1),"")</f>
        <v/>
      </c>
      <c r="AK560" s="665" t="str">
        <f>IFERROR(INDEX('02VG'!I$4:I$167,MATCH($H560,'02VG'!$A$4:$A$167,0),1),"")</f>
        <v/>
      </c>
      <c r="AL560" s="665" t="str">
        <f>IFERROR(INDEX('02VG'!L$4:L$167,MATCH($H560,'02VG'!$A$4:$A$167,0),1),"")</f>
        <v/>
      </c>
      <c r="AM560" s="671"/>
      <c r="AN560" s="665" t="str">
        <f>IFERROR(INDEX('02ORG'!$H$4:$H$45,MATCH($F560,'02ORG'!$M$4:$M$45,0),1),"")</f>
        <v/>
      </c>
      <c r="AO560" s="671"/>
      <c r="AP560" s="665" t="str">
        <f>IFERROR(INDEX('02FOLK'!$AT$3:$AT$45,MATCH($F560,'02FOLK'!$AS$3:$AS$45,0),1),"")</f>
        <v/>
      </c>
      <c r="AQ560" s="671"/>
      <c r="AR560" s="636"/>
      <c r="AS560" s="636"/>
      <c r="AT560" s="636"/>
      <c r="AU560" s="636"/>
      <c r="AV560" s="671"/>
      <c r="AW560" s="636" t="str">
        <f>IFERROR(INDEX('02_LIVING_WATERDEEP'!$C$2:$C$200,MATCH(Таблиця4[[#This Row],[BUILDING NAME]],'02_LIVING_WATERDEEP'!$A$2:$A$200,0),1),"")</f>
        <v/>
      </c>
      <c r="AX560" s="636" t="str">
        <f>IFERROR(INDEX('02_LIVING_WATERDEEP'!$F$2:$F$200,MATCH(Таблиця4[[#This Row],[BUILDING NAME]],'02_LIVING_WATERDEEP'!$A$2:$A$200,0),1),"")</f>
        <v/>
      </c>
      <c r="AY560" s="636" t="str">
        <f>IFERROR(INDEX('02_LIVING_WATERDEEP'!$I$2:$I$200,MATCH(Таблиця4[[#This Row],[BUILDING NAME]],'02_LIVING_WATERDEEP'!$A$2:$A$200,0),1),"")</f>
        <v/>
      </c>
      <c r="AZ560" s="636" t="str">
        <f>IFERROR(INDEX('02_LIVING_WATERDEEP'!$J$2:$J$200,MATCH(Таблиця4[[#This Row],[BUILDING NAME]],'02_LIVING_WATERDEEP'!$A$2:$A$200,0),1),"")</f>
        <v/>
      </c>
      <c r="BA560" s="636" t="str">
        <f>IFERROR(INDEX('02_LIVING_WATERDEEP'!$K$2:$K$200,MATCH(Таблиця4[[#This Row],[BUILDING NAME]],'02_LIVING_WATERDEEP'!$A$2:$A$200,0),1),"")</f>
        <v/>
      </c>
      <c r="BB560" s="636" t="str">
        <f>IFERROR(INDEX('02_LIVING_WATERDEEP'!$L$2:$L$200,MATCH(Таблиця4[[#This Row],[BUILDING NAME]],'02_LIVING_WATERDEEP'!$A$2:$A$200,0),1),"")</f>
        <v/>
      </c>
      <c r="BC560" s="636" t="str">
        <f>IFERROR(INDEX('02_LIVING_WATERDEEP'!$M$2:$M$200,MATCH(Таблиця4[[#This Row],[BUILDING NAME]],'02_LIVING_WATERDEEP'!$A$2:$A$200,0),1),"")</f>
        <v/>
      </c>
      <c r="BD560" s="636"/>
      <c r="BE560" s="636"/>
      <c r="BF560" s="636"/>
      <c r="BG560" s="636"/>
      <c r="BH560" s="636"/>
      <c r="BI560" s="636"/>
      <c r="BJ560" s="636"/>
      <c r="BK560" s="636"/>
      <c r="BL560" s="636"/>
      <c r="BM560" s="636"/>
      <c r="BN560" s="636"/>
      <c r="BO560" s="636"/>
      <c r="BP560" s="636"/>
      <c r="BQ560" s="636"/>
      <c r="BR560" s="636"/>
      <c r="BS560" s="636"/>
      <c r="BT560" s="636"/>
      <c r="BU560" s="636" t="e">
        <f>MATCH(Таблиця4[[#This Row],[BUILDING NAME]],#REF!,0)</f>
        <v>#REF!</v>
      </c>
      <c r="BV560" s="636" t="e">
        <f>INDEX(#REF!,'02BUILD'!BU560,1)</f>
        <v>#REF!</v>
      </c>
      <c r="BW560" s="636">
        <v>0</v>
      </c>
      <c r="BX560" s="636"/>
      <c r="BY560" s="636" t="e">
        <f>MATCH(Таблиця4[[#This Row],[BUILDING NAME]],Таблиця5[NAME],0)</f>
        <v>#N/A</v>
      </c>
      <c r="BZ560" s="636" t="e">
        <f>INDEX(Таблиця5[[C - COINS - COST]:[ADDRESS]],'02BUILD'!$BY560,1)</f>
        <v>#N/A</v>
      </c>
      <c r="CA560" s="636" t="e">
        <f>INDEX(Таблиця5[[C - COINS - COST]:[ADDRESS]],'02BUILD'!$BY560,2)</f>
        <v>#N/A</v>
      </c>
      <c r="CB560" s="636" t="e">
        <f>INDEX(Таблиця5[[C - COINS - COST]:[ADDRESS]],'02BUILD'!$BY560,3)</f>
        <v>#N/A</v>
      </c>
      <c r="CC560" s="636" t="e">
        <f>INDEX(Таблиця5[[C - COINS - COST]:[ADDRESS]],'02BUILD'!$BY560,4)</f>
        <v>#N/A</v>
      </c>
      <c r="CD560" s="636" t="e">
        <f>INDEX(Таблиця5[[C - COINS - COST]:[ADDRESS]],'02BUILD'!$BY560,5)</f>
        <v>#N/A</v>
      </c>
      <c r="CE560" s="636" t="e">
        <f>INDEX(Таблиця5[[C - COINS - COST]:[ADDRESS]],'02BUILD'!$BY560,6)</f>
        <v>#N/A</v>
      </c>
      <c r="CF560" s="636" t="e">
        <f>INDEX(Таблиця5[[C - COINS - COST]:[ADDRESS]],'02BUILD'!$BY560,7)</f>
        <v>#N/A</v>
      </c>
      <c r="CG560" s="636" t="e">
        <f>INDEX(Таблиця5[[C - COINS - COST]:[ADDRESS]],'02BUILD'!$BY560,8)</f>
        <v>#N/A</v>
      </c>
      <c r="CH560" s="636" t="e">
        <f>INDEX(Таблиця5[[C - COINS - COST]:[ADDRESS]],'02BUILD'!$BY560,9)</f>
        <v>#N/A</v>
      </c>
      <c r="CI560" s="636" t="e">
        <f>INDEX(Таблиця5[[C - COINS - COST]:[ADDRESS]],'02BUILD'!$BY560,10)</f>
        <v>#N/A</v>
      </c>
    </row>
    <row r="561" spans="1:87" ht="17.25" hidden="1" thickTop="1" thickBot="1">
      <c r="A561" s="636" t="s">
        <v>1181</v>
      </c>
      <c r="B561" s="665" t="str">
        <f>LEFT(LEFT(A561,FIND(":",A561)),LEN(LEFT(A561,FIND(":",A561)))-1)</f>
        <v>S20</v>
      </c>
      <c r="C561" s="665" t="str">
        <f>RIGHT(A561,LEN(A561)-FIND(":",A561)-1)</f>
        <v>Metalmasters' Hall (guildhall, B, 3)</v>
      </c>
      <c r="D561" s="636"/>
      <c r="E561" s="636"/>
      <c r="F561" s="665" t="s">
        <v>1411</v>
      </c>
      <c r="G561" s="665" t="s">
        <v>1995</v>
      </c>
      <c r="H561" s="665" t="s">
        <v>2444</v>
      </c>
      <c r="I561" s="665" t="s">
        <v>3973</v>
      </c>
      <c r="J561" s="665"/>
      <c r="K561" s="665" t="s">
        <v>2096</v>
      </c>
      <c r="L561" s="665" t="s">
        <v>2081</v>
      </c>
      <c r="M561" s="665">
        <v>3</v>
      </c>
      <c r="N561" s="85" t="s">
        <v>3861</v>
      </c>
      <c r="O561" s="665"/>
      <c r="P561" s="665"/>
      <c r="Q561" s="665"/>
      <c r="R561" s="665"/>
      <c r="S561" s="665" t="str">
        <f>Таблиця4[[#This Row],[C - COINS - COST]]&amp;"C"&amp;" | "&amp;Таблиця4[[#This Row],[A - TANKARDS - Drinks]]&amp;"A"&amp;" | "&amp;Таблиця4[[#This Row],[P - PIPES - hospitality]]&amp;" P"&amp;" | "&amp;Таблиця4[[#This Row],[D - DAGGERS - danger level]]&amp;"D"</f>
        <v>C | A |  P | D</v>
      </c>
      <c r="T561" s="665"/>
      <c r="U561" s="665"/>
      <c r="V561" s="665"/>
      <c r="W561" s="935" t="s">
        <v>20773</v>
      </c>
      <c r="X561" s="665" t="s">
        <v>4315</v>
      </c>
      <c r="Y561" s="665"/>
      <c r="Z561" s="665" t="str">
        <f>Таблиця4[[#This Row],[Descriptions2]]</f>
        <v/>
      </c>
      <c r="AA561" s="665" t="str">
        <f>Таблиця4[[#This Row],[Owner/Specific NPCs3]]</f>
        <v/>
      </c>
      <c r="AB561" s="665"/>
      <c r="AC561" s="666" t="s">
        <v>5836</v>
      </c>
      <c r="AD561" s="667"/>
      <c r="AE561" s="671"/>
      <c r="AF561" s="665" t="str">
        <f>IFERROR(INDEX('02VG'!B$4:B$167,MATCH($H561,'02VG'!$A$4:$A$167,0),1),"")</f>
        <v/>
      </c>
      <c r="AG561" s="665" t="str">
        <f>IFERROR(INDEX('02VG'!C$4:C$167,MATCH($H561,'02VG'!$A$4:$A$167,0),1),"")</f>
        <v/>
      </c>
      <c r="AH561" s="665" t="str">
        <f>IFERROR(INDEX('02VG'!D$4:D$167,MATCH($H561,'02VG'!$A$4:$A$167,0),1),"")</f>
        <v/>
      </c>
      <c r="AI561" s="665" t="str">
        <f>IFERROR(INDEX('02VG'!E$4:E$167,MATCH($H561,'02VG'!$A$4:$A$167,0),1),"")</f>
        <v/>
      </c>
      <c r="AJ561" s="665" t="str">
        <f>IFERROR(INDEX('02VG'!G$4:G$167,MATCH($H561,'02VG'!$A$4:$A$167,0),1),"")</f>
        <v/>
      </c>
      <c r="AK561" s="665" t="str">
        <f>IFERROR(INDEX('02VG'!I$4:I$167,MATCH($H561,'02VG'!$A$4:$A$167,0),1),"")</f>
        <v/>
      </c>
      <c r="AL561" s="665" t="str">
        <f>IFERROR(INDEX('02VG'!L$4:L$167,MATCH($H561,'02VG'!$A$4:$A$167,0),1),"")</f>
        <v/>
      </c>
      <c r="AM561" s="671"/>
      <c r="AN561" s="665" t="str">
        <f>IFERROR(INDEX('02ORG'!$H$4:$H$45,MATCH($F561,'02ORG'!$M$4:$M$45,0),1),"")</f>
        <v>Most Careful Order of Skilled Smiths &amp; Metalforgers</v>
      </c>
      <c r="AO561" s="671"/>
      <c r="AP561" s="665" t="str">
        <f>IFERROR(INDEX('02FOLK'!$AT$3:$AT$45,MATCH($F561,'02FOLK'!$AS$3:$AS$45,0),1),"")</f>
        <v/>
      </c>
      <c r="AQ561" s="671"/>
      <c r="AR561" s="636"/>
      <c r="AS561" s="636"/>
      <c r="AT561" s="636"/>
      <c r="AU561" s="636"/>
      <c r="AV561" s="671"/>
      <c r="AW561" s="636" t="str">
        <f>IFERROR(INDEX('02_LIVING_WATERDEEP'!$C$2:$C$200,MATCH(Таблиця4[[#This Row],[BUILDING NAME]],'02_LIVING_WATERDEEP'!$A$2:$A$200,0),1),"")</f>
        <v/>
      </c>
      <c r="AX561" s="636" t="str">
        <f>IFERROR(INDEX('02_LIVING_WATERDEEP'!$F$2:$F$200,MATCH(Таблиця4[[#This Row],[BUILDING NAME]],'02_LIVING_WATERDEEP'!$A$2:$A$200,0),1),"")</f>
        <v/>
      </c>
      <c r="AY561" s="636" t="str">
        <f>IFERROR(INDEX('02_LIVING_WATERDEEP'!$I$2:$I$200,MATCH(Таблиця4[[#This Row],[BUILDING NAME]],'02_LIVING_WATERDEEP'!$A$2:$A$200,0),1),"")</f>
        <v/>
      </c>
      <c r="AZ561" s="636" t="str">
        <f>IFERROR(INDEX('02_LIVING_WATERDEEP'!$J$2:$J$200,MATCH(Таблиця4[[#This Row],[BUILDING NAME]],'02_LIVING_WATERDEEP'!$A$2:$A$200,0),1),"")</f>
        <v/>
      </c>
      <c r="BA561" s="636" t="str">
        <f>IFERROR(INDEX('02_LIVING_WATERDEEP'!$K$2:$K$200,MATCH(Таблиця4[[#This Row],[BUILDING NAME]],'02_LIVING_WATERDEEP'!$A$2:$A$200,0),1),"")</f>
        <v/>
      </c>
      <c r="BB561" s="636" t="str">
        <f>IFERROR(INDEX('02_LIVING_WATERDEEP'!$L$2:$L$200,MATCH(Таблиця4[[#This Row],[BUILDING NAME]],'02_LIVING_WATERDEEP'!$A$2:$A$200,0),1),"")</f>
        <v/>
      </c>
      <c r="BC561" s="636" t="str">
        <f>IFERROR(INDEX('02_LIVING_WATERDEEP'!$M$2:$M$200,MATCH(Таблиця4[[#This Row],[BUILDING NAME]],'02_LIVING_WATERDEEP'!$A$2:$A$200,0),1),"")</f>
        <v/>
      </c>
      <c r="BD561" s="636"/>
      <c r="BE561" s="636"/>
      <c r="BF561" s="636"/>
      <c r="BG561" s="636"/>
      <c r="BH561" s="636"/>
      <c r="BI561" s="636"/>
      <c r="BJ561" s="636"/>
      <c r="BK561" s="636"/>
      <c r="BL561" s="636"/>
      <c r="BM561" s="636"/>
      <c r="BN561" s="636"/>
      <c r="BO561" s="636"/>
      <c r="BP561" s="636"/>
      <c r="BQ561" s="636"/>
      <c r="BR561" s="636"/>
      <c r="BS561" s="636"/>
      <c r="BT561" s="636"/>
      <c r="BU561" s="636" t="e">
        <f>MATCH(Таблиця4[[#This Row],[BUILDING NAME]],#REF!,0)</f>
        <v>#REF!</v>
      </c>
      <c r="BV561" s="636" t="e">
        <f>INDEX(#REF!,'02BUILD'!BU561,1)</f>
        <v>#REF!</v>
      </c>
      <c r="BW561" s="636" t="s">
        <v>20766</v>
      </c>
      <c r="BX561" s="636"/>
      <c r="BY561" s="636" t="e">
        <f>MATCH(Таблиця4[[#This Row],[BUILDING NAME]],Таблиця5[NAME],0)</f>
        <v>#N/A</v>
      </c>
      <c r="BZ561" s="636" t="e">
        <f>INDEX(Таблиця5[[C - COINS - COST]:[ADDRESS]],'02BUILD'!$BY561,1)</f>
        <v>#N/A</v>
      </c>
      <c r="CA561" s="636" t="e">
        <f>INDEX(Таблиця5[[C - COINS - COST]:[ADDRESS]],'02BUILD'!$BY561,2)</f>
        <v>#N/A</v>
      </c>
      <c r="CB561" s="636" t="e">
        <f>INDEX(Таблиця5[[C - COINS - COST]:[ADDRESS]],'02BUILD'!$BY561,3)</f>
        <v>#N/A</v>
      </c>
      <c r="CC561" s="636" t="e">
        <f>INDEX(Таблиця5[[C - COINS - COST]:[ADDRESS]],'02BUILD'!$BY561,4)</f>
        <v>#N/A</v>
      </c>
      <c r="CD561" s="636" t="e">
        <f>INDEX(Таблиця5[[C - COINS - COST]:[ADDRESS]],'02BUILD'!$BY561,5)</f>
        <v>#N/A</v>
      </c>
      <c r="CE561" s="636" t="e">
        <f>INDEX(Таблиця5[[C - COINS - COST]:[ADDRESS]],'02BUILD'!$BY561,6)</f>
        <v>#N/A</v>
      </c>
      <c r="CF561" s="636" t="e">
        <f>INDEX(Таблиця5[[C - COINS - COST]:[ADDRESS]],'02BUILD'!$BY561,7)</f>
        <v>#N/A</v>
      </c>
      <c r="CG561" s="636" t="e">
        <f>INDEX(Таблиця5[[C - COINS - COST]:[ADDRESS]],'02BUILD'!$BY561,8)</f>
        <v>#N/A</v>
      </c>
      <c r="CH561" s="636" t="e">
        <f>INDEX(Таблиця5[[C - COINS - COST]:[ADDRESS]],'02BUILD'!$BY561,9)</f>
        <v>#N/A</v>
      </c>
      <c r="CI561" s="636" t="e">
        <f>INDEX(Таблиця5[[C - COINS - COST]:[ADDRESS]],'02BUILD'!$BY561,10)</f>
        <v>#N/A</v>
      </c>
    </row>
    <row r="562" spans="1:87" ht="16.5" hidden="1" thickTop="1" thickBot="1">
      <c r="A562" s="636" t="s">
        <v>1182</v>
      </c>
      <c r="B562" s="665" t="str">
        <f>LEFT(LEFT(A562,FIND(":",A562)),LEN(LEFT(A562,FIND(":",A562)))-1)</f>
        <v>S21</v>
      </c>
      <c r="C562" s="665" t="str">
        <f>RIGHT(A562,LEN(A562)-FIND(":",A562)-1)</f>
        <v>Aurora's Realms Shop, South High Road Catalogue Counter (business, C, 4)</v>
      </c>
      <c r="D562" s="636"/>
      <c r="E562" s="636"/>
      <c r="F562" s="665" t="s">
        <v>1412</v>
      </c>
      <c r="G562" s="665" t="s">
        <v>1996</v>
      </c>
      <c r="H562" s="665" t="s">
        <v>2445</v>
      </c>
      <c r="I562" s="665" t="s">
        <v>3973</v>
      </c>
      <c r="J562" s="665"/>
      <c r="K562" s="665" t="s">
        <v>2089</v>
      </c>
      <c r="L562" s="665" t="s">
        <v>2069</v>
      </c>
      <c r="M562" s="665">
        <v>4</v>
      </c>
      <c r="N562" s="665"/>
      <c r="O562" s="665"/>
      <c r="P562" s="665"/>
      <c r="Q562" s="665"/>
      <c r="R562" s="665"/>
      <c r="S562" s="665" t="str">
        <f>Таблиця4[[#This Row],[C - COINS - COST]]&amp;"C"&amp;" | "&amp;Таблиця4[[#This Row],[A - TANKARDS - Drinks]]&amp;"A"&amp;" | "&amp;Таблиця4[[#This Row],[P - PIPES - hospitality]]&amp;" P"&amp;" | "&amp;Таблиця4[[#This Row],[D - DAGGERS - danger level]]&amp;"D"</f>
        <v>C | A |  P | D</v>
      </c>
      <c r="T562" s="665"/>
      <c r="U562" s="665"/>
      <c r="V562" s="665"/>
      <c r="W562" s="674" t="s">
        <v>20585</v>
      </c>
      <c r="X562" s="665" t="s">
        <v>4315</v>
      </c>
      <c r="Y562" s="665"/>
      <c r="Z562" s="665" t="str">
        <f>Таблиця4[[#This Row],[Descriptions2]]</f>
        <v/>
      </c>
      <c r="AA562" s="665" t="str">
        <f>Таблиця4[[#This Row],[Owner/Specific NPCs3]]</f>
        <v/>
      </c>
      <c r="AB562" s="665"/>
      <c r="AC562" s="666" t="s">
        <v>5836</v>
      </c>
      <c r="AD562" s="667"/>
      <c r="AE562" s="671"/>
      <c r="AF562" s="665" t="str">
        <f>IFERROR(INDEX('02VG'!B$4:B$167,MATCH($H562,'02VG'!$A$4:$A$167,0),1),"")</f>
        <v/>
      </c>
      <c r="AG562" s="665" t="str">
        <f>IFERROR(INDEX('02VG'!C$4:C$167,MATCH($H562,'02VG'!$A$4:$A$167,0),1),"")</f>
        <v/>
      </c>
      <c r="AH562" s="665" t="str">
        <f>IFERROR(INDEX('02VG'!D$4:D$167,MATCH($H562,'02VG'!$A$4:$A$167,0),1),"")</f>
        <v/>
      </c>
      <c r="AI562" s="665" t="str">
        <f>IFERROR(INDEX('02VG'!E$4:E$167,MATCH($H562,'02VG'!$A$4:$A$167,0),1),"")</f>
        <v/>
      </c>
      <c r="AJ562" s="665" t="str">
        <f>IFERROR(INDEX('02VG'!G$4:G$167,MATCH($H562,'02VG'!$A$4:$A$167,0),1),"")</f>
        <v/>
      </c>
      <c r="AK562" s="665" t="str">
        <f>IFERROR(INDEX('02VG'!I$4:I$167,MATCH($H562,'02VG'!$A$4:$A$167,0),1),"")</f>
        <v/>
      </c>
      <c r="AL562" s="665" t="str">
        <f>IFERROR(INDEX('02VG'!L$4:L$167,MATCH($H562,'02VG'!$A$4:$A$167,0),1),"")</f>
        <v/>
      </c>
      <c r="AM562" s="671"/>
      <c r="AN562" s="665" t="str">
        <f>IFERROR(INDEX('02ORG'!$H$4:$H$45,MATCH($F562,'02ORG'!$M$4:$M$45,0),1),"")</f>
        <v/>
      </c>
      <c r="AO562" s="671"/>
      <c r="AP562" s="665" t="str">
        <f>IFERROR(INDEX('02FOLK'!$AT$3:$AT$45,MATCH($F562,'02FOLK'!$AS$3:$AS$45,0),1),"")</f>
        <v/>
      </c>
      <c r="AQ562" s="671"/>
      <c r="AR562" s="636"/>
      <c r="AS562" s="636"/>
      <c r="AT562" s="636"/>
      <c r="AU562" s="636"/>
      <c r="AV562" s="671"/>
      <c r="AW562" s="636" t="str">
        <f>IFERROR(INDEX('02_LIVING_WATERDEEP'!$C$2:$C$200,MATCH(Таблиця4[[#This Row],[BUILDING NAME]],'02_LIVING_WATERDEEP'!$A$2:$A$200,0),1),"")</f>
        <v/>
      </c>
      <c r="AX562" s="636" t="str">
        <f>IFERROR(INDEX('02_LIVING_WATERDEEP'!$F$2:$F$200,MATCH(Таблиця4[[#This Row],[BUILDING NAME]],'02_LIVING_WATERDEEP'!$A$2:$A$200,0),1),"")</f>
        <v/>
      </c>
      <c r="AY562" s="636" t="str">
        <f>IFERROR(INDEX('02_LIVING_WATERDEEP'!$I$2:$I$200,MATCH(Таблиця4[[#This Row],[BUILDING NAME]],'02_LIVING_WATERDEEP'!$A$2:$A$200,0),1),"")</f>
        <v/>
      </c>
      <c r="AZ562" s="636" t="str">
        <f>IFERROR(INDEX('02_LIVING_WATERDEEP'!$J$2:$J$200,MATCH(Таблиця4[[#This Row],[BUILDING NAME]],'02_LIVING_WATERDEEP'!$A$2:$A$200,0),1),"")</f>
        <v/>
      </c>
      <c r="BA562" s="636" t="str">
        <f>IFERROR(INDEX('02_LIVING_WATERDEEP'!$K$2:$K$200,MATCH(Таблиця4[[#This Row],[BUILDING NAME]],'02_LIVING_WATERDEEP'!$A$2:$A$200,0),1),"")</f>
        <v/>
      </c>
      <c r="BB562" s="636" t="str">
        <f>IFERROR(INDEX('02_LIVING_WATERDEEP'!$L$2:$L$200,MATCH(Таблиця4[[#This Row],[BUILDING NAME]],'02_LIVING_WATERDEEP'!$A$2:$A$200,0),1),"")</f>
        <v/>
      </c>
      <c r="BC562" s="636" t="str">
        <f>IFERROR(INDEX('02_LIVING_WATERDEEP'!$M$2:$M$200,MATCH(Таблиця4[[#This Row],[BUILDING NAME]],'02_LIVING_WATERDEEP'!$A$2:$A$200,0),1),"")</f>
        <v/>
      </c>
      <c r="BD562" s="636"/>
      <c r="BE562" s="636"/>
      <c r="BF562" s="636"/>
      <c r="BG562" s="636"/>
      <c r="BH562" s="636"/>
      <c r="BI562" s="636"/>
      <c r="BJ562" s="636"/>
      <c r="BK562" s="636"/>
      <c r="BL562" s="636"/>
      <c r="BM562" s="636"/>
      <c r="BN562" s="636"/>
      <c r="BO562" s="636"/>
      <c r="BP562" s="636"/>
      <c r="BQ562" s="636"/>
      <c r="BR562" s="636"/>
      <c r="BS562" s="636"/>
      <c r="BT562" s="636"/>
      <c r="BU562" s="636" t="e">
        <f>MATCH(Таблиця4[[#This Row],[BUILDING NAME]],#REF!,0)</f>
        <v>#REF!</v>
      </c>
      <c r="BV562" s="636" t="e">
        <f>INDEX(#REF!,'02BUILD'!BU562,1)</f>
        <v>#REF!</v>
      </c>
      <c r="BW562" s="636" t="s">
        <v>20771</v>
      </c>
      <c r="BX562" s="636"/>
      <c r="BY562" s="636" t="e">
        <f>MATCH(Таблиця4[[#This Row],[BUILDING NAME]],Таблиця5[NAME],0)</f>
        <v>#N/A</v>
      </c>
      <c r="BZ562" s="636" t="e">
        <f>INDEX(Таблиця5[[C - COINS - COST]:[ADDRESS]],'02BUILD'!$BY562,1)</f>
        <v>#N/A</v>
      </c>
      <c r="CA562" s="636" t="e">
        <f>INDEX(Таблиця5[[C - COINS - COST]:[ADDRESS]],'02BUILD'!$BY562,2)</f>
        <v>#N/A</v>
      </c>
      <c r="CB562" s="636" t="e">
        <f>INDEX(Таблиця5[[C - COINS - COST]:[ADDRESS]],'02BUILD'!$BY562,3)</f>
        <v>#N/A</v>
      </c>
      <c r="CC562" s="636" t="e">
        <f>INDEX(Таблиця5[[C - COINS - COST]:[ADDRESS]],'02BUILD'!$BY562,4)</f>
        <v>#N/A</v>
      </c>
      <c r="CD562" s="636" t="e">
        <f>INDEX(Таблиця5[[C - COINS - COST]:[ADDRESS]],'02BUILD'!$BY562,5)</f>
        <v>#N/A</v>
      </c>
      <c r="CE562" s="636" t="e">
        <f>INDEX(Таблиця5[[C - COINS - COST]:[ADDRESS]],'02BUILD'!$BY562,6)</f>
        <v>#N/A</v>
      </c>
      <c r="CF562" s="636" t="e">
        <f>INDEX(Таблиця5[[C - COINS - COST]:[ADDRESS]],'02BUILD'!$BY562,7)</f>
        <v>#N/A</v>
      </c>
      <c r="CG562" s="636" t="e">
        <f>INDEX(Таблиця5[[C - COINS - COST]:[ADDRESS]],'02BUILD'!$BY562,8)</f>
        <v>#N/A</v>
      </c>
      <c r="CH562" s="636" t="e">
        <f>INDEX(Таблиця5[[C - COINS - COST]:[ADDRESS]],'02BUILD'!$BY562,9)</f>
        <v>#N/A</v>
      </c>
      <c r="CI562" s="636" t="e">
        <f>INDEX(Таблиця5[[C - COINS - COST]:[ADDRESS]],'02BUILD'!$BY562,10)</f>
        <v>#N/A</v>
      </c>
    </row>
    <row r="563" spans="1:87" ht="16.5" hidden="1" thickTop="1" thickBot="1">
      <c r="A563" s="636" t="s">
        <v>1183</v>
      </c>
      <c r="B563" s="665" t="str">
        <f>LEFT(LEFT(A563,FIND(":",A563)),LEN(LEFT(A563,FIND(":",A563)))-1)</f>
        <v>S22</v>
      </c>
      <c r="C563" s="665" t="str">
        <f>RIGHT(A563,LEN(A563)-FIND(":",A563)-1)</f>
        <v>The Red Gauntlet (tavern, D, 2)</v>
      </c>
      <c r="D563" s="636"/>
      <c r="E563" s="636"/>
      <c r="F563" s="665" t="s">
        <v>1413</v>
      </c>
      <c r="G563" s="665" t="s">
        <v>1997</v>
      </c>
      <c r="H563" s="665" t="s">
        <v>20963</v>
      </c>
      <c r="I563" s="665" t="s">
        <v>3973</v>
      </c>
      <c r="J563" s="665"/>
      <c r="K563" s="665" t="s">
        <v>2093</v>
      </c>
      <c r="L563" s="665" t="s">
        <v>2083</v>
      </c>
      <c r="M563" s="665">
        <v>2</v>
      </c>
      <c r="N563" s="665"/>
      <c r="O563" s="665">
        <v>2</v>
      </c>
      <c r="P563" s="665"/>
      <c r="Q563" s="665">
        <v>3</v>
      </c>
      <c r="R563" s="665"/>
      <c r="S563" s="665" t="str">
        <f>Таблиця4[[#This Row],[C - COINS - COST]]&amp;"C"&amp;" | "&amp;Таблиця4[[#This Row],[A - TANKARDS - Drinks]]&amp;"A"&amp;" | "&amp;Таблиця4[[#This Row],[P - PIPES - hospitality]]&amp;" P"&amp;" | "&amp;Таблиця4[[#This Row],[D - DAGGERS - danger level]]&amp;"D"</f>
        <v>2C | A | 3 P | D</v>
      </c>
      <c r="T563" s="665"/>
      <c r="U563" s="665"/>
      <c r="V563" s="665"/>
      <c r="W563" s="674" t="s">
        <v>20785</v>
      </c>
      <c r="X563" s="665" t="s">
        <v>4315</v>
      </c>
      <c r="Y563" s="665"/>
      <c r="Z563" s="665" t="str">
        <f>Таблиця4[[#This Row],[Descriptions2]]</f>
        <v/>
      </c>
      <c r="AA563" s="665" t="str">
        <f>Таблиця4[[#This Row],[Owner/Specific NPCs3]]</f>
        <v/>
      </c>
      <c r="AB563" s="665"/>
      <c r="AC563" s="666" t="s">
        <v>5836</v>
      </c>
      <c r="AD563" s="667"/>
      <c r="AE563" s="671"/>
      <c r="AF563" s="665">
        <f>IFERROR(INDEX('02VG'!B$4:B$167,MATCH($H563,'02VG'!$A$4:$A$167,0),1),"")</f>
        <v>2</v>
      </c>
      <c r="AG563" s="665">
        <f>IFERROR(INDEX('02VG'!C$4:C$167,MATCH($H563,'02VG'!$A$4:$A$167,0),1),"")</f>
        <v>3</v>
      </c>
      <c r="AH563" s="665">
        <f>IFERROR(INDEX('02VG'!D$4:D$167,MATCH($H563,'02VG'!$A$4:$A$167,0),1),"")</f>
        <v>0</v>
      </c>
      <c r="AI563" s="665">
        <f>IFERROR(INDEX('02VG'!E$4:E$167,MATCH($H563,'02VG'!$A$4:$A$167,0),1),"")</f>
        <v>0</v>
      </c>
      <c r="AJ563" s="665" t="str">
        <f>IFERROR(INDEX('02VG'!G$4:G$167,MATCH($H563,'02VG'!$A$4:$A$167,0),1),"")</f>
        <v>Tavern</v>
      </c>
      <c r="AK563" s="665" t="str">
        <f>IFERROR(INDEX('02VG'!I$4:I$167,MATCH($H563,'02VG'!$A$4:$A$167,0),1),"")</f>
        <v xml:space="preserve">Mercenary and caravan guard tavern. </v>
      </c>
      <c r="AL563" s="665" t="str">
        <f>IFERROR(INDEX('02VG'!L$4:L$167,MATCH($H563,'02VG'!$A$4:$A$167,0),1),"")</f>
        <v>SOUTH WARD</v>
      </c>
      <c r="AM563" s="671"/>
      <c r="AN563" s="665" t="str">
        <f>IFERROR(INDEX('02ORG'!$H$4:$H$45,MATCH($F563,'02ORG'!$M$4:$M$45,0),1),"")</f>
        <v/>
      </c>
      <c r="AO563" s="671"/>
      <c r="AP563" s="665" t="str">
        <f>IFERROR(INDEX('02FOLK'!$AT$3:$AT$45,MATCH($F563,'02FOLK'!$AS$3:$AS$45,0),1),"")</f>
        <v/>
      </c>
      <c r="AQ563" s="671"/>
      <c r="AR563" s="636"/>
      <c r="AS563" s="636"/>
      <c r="AT563" s="636"/>
      <c r="AU563" s="636"/>
      <c r="AV563" s="671"/>
      <c r="AW563" s="636" t="str">
        <f>IFERROR(INDEX('02_LIVING_WATERDEEP'!$C$2:$C$200,MATCH(Таблиця4[[#This Row],[BUILDING NAME]],'02_LIVING_WATERDEEP'!$A$2:$A$200,0),1),"")</f>
        <v/>
      </c>
      <c r="AX563" s="636" t="str">
        <f>IFERROR(INDEX('02_LIVING_WATERDEEP'!$F$2:$F$200,MATCH(Таблиця4[[#This Row],[BUILDING NAME]],'02_LIVING_WATERDEEP'!$A$2:$A$200,0),1),"")</f>
        <v/>
      </c>
      <c r="AY563" s="636" t="str">
        <f>IFERROR(INDEX('02_LIVING_WATERDEEP'!$I$2:$I$200,MATCH(Таблиця4[[#This Row],[BUILDING NAME]],'02_LIVING_WATERDEEP'!$A$2:$A$200,0),1),"")</f>
        <v/>
      </c>
      <c r="AZ563" s="636" t="str">
        <f>IFERROR(INDEX('02_LIVING_WATERDEEP'!$J$2:$J$200,MATCH(Таблиця4[[#This Row],[BUILDING NAME]],'02_LIVING_WATERDEEP'!$A$2:$A$200,0),1),"")</f>
        <v/>
      </c>
      <c r="BA563" s="636" t="str">
        <f>IFERROR(INDEX('02_LIVING_WATERDEEP'!$K$2:$K$200,MATCH(Таблиця4[[#This Row],[BUILDING NAME]],'02_LIVING_WATERDEEP'!$A$2:$A$200,0),1),"")</f>
        <v/>
      </c>
      <c r="BB563" s="636" t="str">
        <f>IFERROR(INDEX('02_LIVING_WATERDEEP'!$L$2:$L$200,MATCH(Таблиця4[[#This Row],[BUILDING NAME]],'02_LIVING_WATERDEEP'!$A$2:$A$200,0),1),"")</f>
        <v/>
      </c>
      <c r="BC563" s="636" t="str">
        <f>IFERROR(INDEX('02_LIVING_WATERDEEP'!$M$2:$M$200,MATCH(Таблиця4[[#This Row],[BUILDING NAME]],'02_LIVING_WATERDEEP'!$A$2:$A$200,0),1),"")</f>
        <v/>
      </c>
      <c r="BD563" s="636"/>
      <c r="BE563" s="636"/>
      <c r="BF563" s="636"/>
      <c r="BG563" s="636"/>
      <c r="BH563" s="636"/>
      <c r="BI563" s="636"/>
      <c r="BJ563" s="636"/>
      <c r="BK563" s="636"/>
      <c r="BL563" s="636"/>
      <c r="BM563" s="636"/>
      <c r="BN563" s="636"/>
      <c r="BO563" s="636"/>
      <c r="BP563" s="636"/>
      <c r="BQ563" s="636"/>
      <c r="BR563" s="636"/>
      <c r="BS563" s="636"/>
      <c r="BT563" s="636"/>
      <c r="BU563" s="636" t="e">
        <f>MATCH(Таблиця4[[#This Row],[BUILDING NAME]],#REF!,0)</f>
        <v>#REF!</v>
      </c>
      <c r="BV563" s="636" t="e">
        <f>INDEX(#REF!,'02BUILD'!BU563,1)</f>
        <v>#REF!</v>
      </c>
      <c r="BW563" s="636" t="e">
        <v>#N/A</v>
      </c>
      <c r="BX563" s="636"/>
      <c r="BY563" s="636">
        <f>MATCH(Таблиця4[[#This Row],[BUILDING NAME]],Таблиця5[NAME],0)</f>
        <v>59</v>
      </c>
      <c r="BZ563" s="636">
        <f>INDEX(Таблиця5[[C - COINS - COST]:[ADDRESS]],'02BUILD'!$BY563,1)</f>
        <v>2</v>
      </c>
      <c r="CA563" s="636">
        <f>INDEX(Таблиця5[[C - COINS - COST]:[ADDRESS]],'02BUILD'!$BY563,2)</f>
        <v>3</v>
      </c>
      <c r="CB563" s="636">
        <f>INDEX(Таблиця5[[C - COINS - COST]:[ADDRESS]],'02BUILD'!$BY563,3)</f>
        <v>0</v>
      </c>
      <c r="CC563" s="636">
        <f>INDEX(Таблиця5[[C - COINS - COST]:[ADDRESS]],'02BUILD'!$BY563,4)</f>
        <v>0</v>
      </c>
      <c r="CD563" s="636" t="str">
        <f>INDEX(Таблиця5[[C - COINS - COST]:[ADDRESS]],'02BUILD'!$BY563,5)</f>
        <v>2c3a</v>
      </c>
      <c r="CE563" s="636" t="str">
        <f>INDEX(Таблиця5[[C - COINS - COST]:[ADDRESS]],'02BUILD'!$BY563,6)</f>
        <v>Tavern</v>
      </c>
      <c r="CF563" s="636">
        <f>INDEX(Таблиця5[[C - COINS - COST]:[ADDRESS]],'02BUILD'!$BY563,7)</f>
        <v>0</v>
      </c>
      <c r="CG563" s="636" t="str">
        <f>INDEX(Таблиця5[[C - COINS - COST]:[ADDRESS]],'02BUILD'!$BY563,8)</f>
        <v xml:space="preserve">Mercenary and caravan guard tavern. </v>
      </c>
      <c r="CH563" s="636">
        <f>INDEX(Таблиця5[[C - COINS - COST]:[ADDRESS]],'02BUILD'!$BY563,9)</f>
        <v>0</v>
      </c>
      <c r="CI563" s="636">
        <f>INDEX(Таблиця5[[C - COINS - COST]:[ADDRESS]],'02BUILD'!$BY563,10)</f>
        <v>0</v>
      </c>
    </row>
    <row r="564" spans="1:87" ht="16.5" hidden="1" thickTop="1" thickBot="1">
      <c r="A564" s="636" t="s">
        <v>1184</v>
      </c>
      <c r="B564" s="665" t="str">
        <f>LEFT(LEFT(A564,FIND(":",A564)),LEN(LEFT(A564,FIND(":",A564)))-1)</f>
        <v>S23</v>
      </c>
      <c r="C564" s="665" t="str">
        <f>RIGHT(A564,LEN(A564)-FIND(":",A564)-1)</f>
        <v>Pelauvir's Counter (business, C, 5)</v>
      </c>
      <c r="D564" s="636"/>
      <c r="E564" s="636"/>
      <c r="F564" s="665" t="s">
        <v>1414</v>
      </c>
      <c r="G564" s="665" t="s">
        <v>1998</v>
      </c>
      <c r="H564" s="665" t="s">
        <v>2447</v>
      </c>
      <c r="I564" s="665" t="s">
        <v>3973</v>
      </c>
      <c r="J564" s="665"/>
      <c r="K564" s="665" t="s">
        <v>2089</v>
      </c>
      <c r="L564" s="665" t="s">
        <v>2069</v>
      </c>
      <c r="M564" s="665">
        <v>5</v>
      </c>
      <c r="N564" s="665"/>
      <c r="O564" s="665"/>
      <c r="P564" s="665"/>
      <c r="Q564" s="665"/>
      <c r="R564" s="665"/>
      <c r="S564" s="665" t="str">
        <f>Таблиця4[[#This Row],[C - COINS - COST]]&amp;"C"&amp;" | "&amp;Таблиця4[[#This Row],[A - TANKARDS - Drinks]]&amp;"A"&amp;" | "&amp;Таблиця4[[#This Row],[P - PIPES - hospitality]]&amp;" P"&amp;" | "&amp;Таблиця4[[#This Row],[D - DAGGERS - danger level]]&amp;"D"</f>
        <v>C | A |  P | D</v>
      </c>
      <c r="T564" s="665"/>
      <c r="U564" s="665"/>
      <c r="V564" s="665"/>
      <c r="W564" s="935" t="s">
        <v>20775</v>
      </c>
      <c r="X564" s="665" t="s">
        <v>4315</v>
      </c>
      <c r="Y564" s="665"/>
      <c r="Z564" s="665" t="str">
        <f>Таблиця4[[#This Row],[Descriptions2]]</f>
        <v/>
      </c>
      <c r="AA564" s="665" t="str">
        <f>Таблиця4[[#This Row],[Owner/Specific NPCs3]]</f>
        <v/>
      </c>
      <c r="AB564" s="665"/>
      <c r="AC564" s="666" t="s">
        <v>5836</v>
      </c>
      <c r="AD564" s="667"/>
      <c r="AE564" s="671"/>
      <c r="AF564" s="665" t="str">
        <f>IFERROR(INDEX('02VG'!B$4:B$167,MATCH($H564,'02VG'!$A$4:$A$167,0),1),"")</f>
        <v/>
      </c>
      <c r="AG564" s="665" t="str">
        <f>IFERROR(INDEX('02VG'!C$4:C$167,MATCH($H564,'02VG'!$A$4:$A$167,0),1),"")</f>
        <v/>
      </c>
      <c r="AH564" s="665" t="str">
        <f>IFERROR(INDEX('02VG'!D$4:D$167,MATCH($H564,'02VG'!$A$4:$A$167,0),1),"")</f>
        <v/>
      </c>
      <c r="AI564" s="665" t="str">
        <f>IFERROR(INDEX('02VG'!E$4:E$167,MATCH($H564,'02VG'!$A$4:$A$167,0),1),"")</f>
        <v/>
      </c>
      <c r="AJ564" s="665" t="str">
        <f>IFERROR(INDEX('02VG'!G$4:G$167,MATCH($H564,'02VG'!$A$4:$A$167,0),1),"")</f>
        <v/>
      </c>
      <c r="AK564" s="665" t="str">
        <f>IFERROR(INDEX('02VG'!I$4:I$167,MATCH($H564,'02VG'!$A$4:$A$167,0),1),"")</f>
        <v/>
      </c>
      <c r="AL564" s="665" t="str">
        <f>IFERROR(INDEX('02VG'!L$4:L$167,MATCH($H564,'02VG'!$A$4:$A$167,0),1),"")</f>
        <v/>
      </c>
      <c r="AM564" s="671"/>
      <c r="AN564" s="665" t="str">
        <f>IFERROR(INDEX('02ORG'!$H$4:$H$45,MATCH($F564,'02ORG'!$M$4:$M$45,0),1),"")</f>
        <v/>
      </c>
      <c r="AO564" s="671"/>
      <c r="AP564" s="665" t="str">
        <f>IFERROR(INDEX('02FOLK'!$AT$3:$AT$45,MATCH($F564,'02FOLK'!$AS$3:$AS$45,0),1),"")</f>
        <v/>
      </c>
      <c r="AQ564" s="671"/>
      <c r="AR564" s="636"/>
      <c r="AS564" s="636"/>
      <c r="AT564" s="636"/>
      <c r="AU564" s="636"/>
      <c r="AV564" s="671"/>
      <c r="AW564" s="636" t="str">
        <f>IFERROR(INDEX('02_LIVING_WATERDEEP'!$C$2:$C$200,MATCH(Таблиця4[[#This Row],[BUILDING NAME]],'02_LIVING_WATERDEEP'!$A$2:$A$200,0),1),"")</f>
        <v/>
      </c>
      <c r="AX564" s="636" t="str">
        <f>IFERROR(INDEX('02_LIVING_WATERDEEP'!$F$2:$F$200,MATCH(Таблиця4[[#This Row],[BUILDING NAME]],'02_LIVING_WATERDEEP'!$A$2:$A$200,0),1),"")</f>
        <v/>
      </c>
      <c r="AY564" s="636" t="str">
        <f>IFERROR(INDEX('02_LIVING_WATERDEEP'!$I$2:$I$200,MATCH(Таблиця4[[#This Row],[BUILDING NAME]],'02_LIVING_WATERDEEP'!$A$2:$A$200,0),1),"")</f>
        <v/>
      </c>
      <c r="AZ564" s="636" t="str">
        <f>IFERROR(INDEX('02_LIVING_WATERDEEP'!$J$2:$J$200,MATCH(Таблиця4[[#This Row],[BUILDING NAME]],'02_LIVING_WATERDEEP'!$A$2:$A$200,0),1),"")</f>
        <v/>
      </c>
      <c r="BA564" s="636" t="str">
        <f>IFERROR(INDEX('02_LIVING_WATERDEEP'!$K$2:$K$200,MATCH(Таблиця4[[#This Row],[BUILDING NAME]],'02_LIVING_WATERDEEP'!$A$2:$A$200,0),1),"")</f>
        <v/>
      </c>
      <c r="BB564" s="636" t="str">
        <f>IFERROR(INDEX('02_LIVING_WATERDEEP'!$L$2:$L$200,MATCH(Таблиця4[[#This Row],[BUILDING NAME]],'02_LIVING_WATERDEEP'!$A$2:$A$200,0),1),"")</f>
        <v/>
      </c>
      <c r="BC564" s="636" t="str">
        <f>IFERROR(INDEX('02_LIVING_WATERDEEP'!$M$2:$M$200,MATCH(Таблиця4[[#This Row],[BUILDING NAME]],'02_LIVING_WATERDEEP'!$A$2:$A$200,0),1),"")</f>
        <v/>
      </c>
      <c r="BD564" s="636"/>
      <c r="BE564" s="636"/>
      <c r="BF564" s="636"/>
      <c r="BG564" s="636"/>
      <c r="BH564" s="636"/>
      <c r="BI564" s="636"/>
      <c r="BJ564" s="636"/>
      <c r="BK564" s="636"/>
      <c r="BL564" s="636"/>
      <c r="BM564" s="636"/>
      <c r="BN564" s="636"/>
      <c r="BO564" s="636"/>
      <c r="BP564" s="636"/>
      <c r="BQ564" s="636"/>
      <c r="BR564" s="636"/>
      <c r="BS564" s="636"/>
      <c r="BT564" s="636"/>
      <c r="BU564" s="636" t="e">
        <f>MATCH(Таблиця4[[#This Row],[BUILDING NAME]],#REF!,0)</f>
        <v>#REF!</v>
      </c>
      <c r="BV564" s="636" t="e">
        <f>INDEX(#REF!,'02BUILD'!BU564,1)</f>
        <v>#REF!</v>
      </c>
      <c r="BW564" s="636" t="s">
        <v>20645</v>
      </c>
      <c r="BX564" s="636"/>
      <c r="BY564" s="636" t="e">
        <f>MATCH(Таблиця4[[#This Row],[BUILDING NAME]],Таблиця5[NAME],0)</f>
        <v>#N/A</v>
      </c>
      <c r="BZ564" s="636" t="e">
        <f>INDEX(Таблиця5[[C - COINS - COST]:[ADDRESS]],'02BUILD'!$BY564,1)</f>
        <v>#N/A</v>
      </c>
      <c r="CA564" s="636" t="e">
        <f>INDEX(Таблиця5[[C - COINS - COST]:[ADDRESS]],'02BUILD'!$BY564,2)</f>
        <v>#N/A</v>
      </c>
      <c r="CB564" s="636" t="e">
        <f>INDEX(Таблиця5[[C - COINS - COST]:[ADDRESS]],'02BUILD'!$BY564,3)</f>
        <v>#N/A</v>
      </c>
      <c r="CC564" s="636" t="e">
        <f>INDEX(Таблиця5[[C - COINS - COST]:[ADDRESS]],'02BUILD'!$BY564,4)</f>
        <v>#N/A</v>
      </c>
      <c r="CD564" s="636" t="e">
        <f>INDEX(Таблиця5[[C - COINS - COST]:[ADDRESS]],'02BUILD'!$BY564,5)</f>
        <v>#N/A</v>
      </c>
      <c r="CE564" s="636" t="e">
        <f>INDEX(Таблиця5[[C - COINS - COST]:[ADDRESS]],'02BUILD'!$BY564,6)</f>
        <v>#N/A</v>
      </c>
      <c r="CF564" s="636" t="e">
        <f>INDEX(Таблиця5[[C - COINS - COST]:[ADDRESS]],'02BUILD'!$BY564,7)</f>
        <v>#N/A</v>
      </c>
      <c r="CG564" s="636" t="e">
        <f>INDEX(Таблиця5[[C - COINS - COST]:[ADDRESS]],'02BUILD'!$BY564,8)</f>
        <v>#N/A</v>
      </c>
      <c r="CH564" s="636" t="e">
        <f>INDEX(Таблиця5[[C - COINS - COST]:[ADDRESS]],'02BUILD'!$BY564,9)</f>
        <v>#N/A</v>
      </c>
      <c r="CI564" s="636" t="e">
        <f>INDEX(Таблиця5[[C - COINS - COST]:[ADDRESS]],'02BUILD'!$BY564,10)</f>
        <v>#N/A</v>
      </c>
    </row>
    <row r="565" spans="1:87" ht="16.5" hidden="1" thickTop="1" thickBot="1">
      <c r="A565" s="636" t="s">
        <v>1185</v>
      </c>
      <c r="B565" s="665" t="str">
        <f>LEFT(LEFT(A565,FIND(":",A565)),LEN(LEFT(A565,FIND(":",A565)))-1)</f>
        <v>S24</v>
      </c>
      <c r="C565" s="665" t="str">
        <f>RIGHT(A565,LEN(A565)-FIND(":",A565)-1)</f>
        <v>Bellister's Hand (business, C, 2)</v>
      </c>
      <c r="D565" s="636"/>
      <c r="E565" s="636"/>
      <c r="F565" s="665" t="s">
        <v>1415</v>
      </c>
      <c r="G565" s="665" t="s">
        <v>1999</v>
      </c>
      <c r="H565" s="665" t="s">
        <v>2448</v>
      </c>
      <c r="I565" s="665" t="s">
        <v>3973</v>
      </c>
      <c r="J565" s="665"/>
      <c r="K565" s="665" t="s">
        <v>2089</v>
      </c>
      <c r="L565" s="665" t="s">
        <v>2069</v>
      </c>
      <c r="M565" s="665">
        <v>2</v>
      </c>
      <c r="N565" s="665"/>
      <c r="O565" s="665"/>
      <c r="P565" s="665"/>
      <c r="Q565" s="665"/>
      <c r="R565" s="665"/>
      <c r="S565" s="665" t="str">
        <f>Таблиця4[[#This Row],[C - COINS - COST]]&amp;"C"&amp;" | "&amp;Таблиця4[[#This Row],[A - TANKARDS - Drinks]]&amp;"A"&amp;" | "&amp;Таблиця4[[#This Row],[P - PIPES - hospitality]]&amp;" P"&amp;" | "&amp;Таблиця4[[#This Row],[D - DAGGERS - danger level]]&amp;"D"</f>
        <v>C | A |  P | D</v>
      </c>
      <c r="T565" s="665"/>
      <c r="U565" s="665"/>
      <c r="V565" s="665"/>
      <c r="W565" s="674" t="s">
        <v>20764</v>
      </c>
      <c r="X565" s="665" t="s">
        <v>4315</v>
      </c>
      <c r="Y565" s="665"/>
      <c r="Z565" s="665" t="str">
        <f>Таблиця4[[#This Row],[Descriptions2]]</f>
        <v/>
      </c>
      <c r="AA565" s="665" t="str">
        <f>Таблиця4[[#This Row],[Owner/Specific NPCs3]]</f>
        <v/>
      </c>
      <c r="AB565" s="665"/>
      <c r="AC565" s="666" t="s">
        <v>5836</v>
      </c>
      <c r="AD565" s="667"/>
      <c r="AE565" s="671"/>
      <c r="AF565" s="665" t="str">
        <f>IFERROR(INDEX('02VG'!B$4:B$167,MATCH($H565,'02VG'!$A$4:$A$167,0),1),"")</f>
        <v/>
      </c>
      <c r="AG565" s="665" t="str">
        <f>IFERROR(INDEX('02VG'!C$4:C$167,MATCH($H565,'02VG'!$A$4:$A$167,0),1),"")</f>
        <v/>
      </c>
      <c r="AH565" s="665" t="str">
        <f>IFERROR(INDEX('02VG'!D$4:D$167,MATCH($H565,'02VG'!$A$4:$A$167,0),1),"")</f>
        <v/>
      </c>
      <c r="AI565" s="665" t="str">
        <f>IFERROR(INDEX('02VG'!E$4:E$167,MATCH($H565,'02VG'!$A$4:$A$167,0),1),"")</f>
        <v/>
      </c>
      <c r="AJ565" s="665" t="str">
        <f>IFERROR(INDEX('02VG'!G$4:G$167,MATCH($H565,'02VG'!$A$4:$A$167,0),1),"")</f>
        <v/>
      </c>
      <c r="AK565" s="665" t="str">
        <f>IFERROR(INDEX('02VG'!I$4:I$167,MATCH($H565,'02VG'!$A$4:$A$167,0),1),"")</f>
        <v/>
      </c>
      <c r="AL565" s="665" t="str">
        <f>IFERROR(INDEX('02VG'!L$4:L$167,MATCH($H565,'02VG'!$A$4:$A$167,0),1),"")</f>
        <v/>
      </c>
      <c r="AM565" s="671"/>
      <c r="AN565" s="665" t="str">
        <f>IFERROR(INDEX('02ORG'!$H$4:$H$45,MATCH($F565,'02ORG'!$M$4:$M$45,0),1),"")</f>
        <v/>
      </c>
      <c r="AO565" s="671"/>
      <c r="AP565" s="665" t="str">
        <f>IFERROR(INDEX('02FOLK'!$AT$3:$AT$45,MATCH($F565,'02FOLK'!$AS$3:$AS$45,0),1),"")</f>
        <v/>
      </c>
      <c r="AQ565" s="671"/>
      <c r="AR565" s="636"/>
      <c r="AS565" s="636"/>
      <c r="AT565" s="636"/>
      <c r="AU565" s="636"/>
      <c r="AV565" s="671"/>
      <c r="AW565" s="636" t="str">
        <f>IFERROR(INDEX('02_LIVING_WATERDEEP'!$C$2:$C$200,MATCH(Таблиця4[[#This Row],[BUILDING NAME]],'02_LIVING_WATERDEEP'!$A$2:$A$200,0),1),"")</f>
        <v/>
      </c>
      <c r="AX565" s="636" t="str">
        <f>IFERROR(INDEX('02_LIVING_WATERDEEP'!$F$2:$F$200,MATCH(Таблиця4[[#This Row],[BUILDING NAME]],'02_LIVING_WATERDEEP'!$A$2:$A$200,0),1),"")</f>
        <v/>
      </c>
      <c r="AY565" s="636" t="str">
        <f>IFERROR(INDEX('02_LIVING_WATERDEEP'!$I$2:$I$200,MATCH(Таблиця4[[#This Row],[BUILDING NAME]],'02_LIVING_WATERDEEP'!$A$2:$A$200,0),1),"")</f>
        <v/>
      </c>
      <c r="AZ565" s="636" t="str">
        <f>IFERROR(INDEX('02_LIVING_WATERDEEP'!$J$2:$J$200,MATCH(Таблиця4[[#This Row],[BUILDING NAME]],'02_LIVING_WATERDEEP'!$A$2:$A$200,0),1),"")</f>
        <v/>
      </c>
      <c r="BA565" s="636" t="str">
        <f>IFERROR(INDEX('02_LIVING_WATERDEEP'!$K$2:$K$200,MATCH(Таблиця4[[#This Row],[BUILDING NAME]],'02_LIVING_WATERDEEP'!$A$2:$A$200,0),1),"")</f>
        <v/>
      </c>
      <c r="BB565" s="636" t="str">
        <f>IFERROR(INDEX('02_LIVING_WATERDEEP'!$L$2:$L$200,MATCH(Таблиця4[[#This Row],[BUILDING NAME]],'02_LIVING_WATERDEEP'!$A$2:$A$200,0),1),"")</f>
        <v/>
      </c>
      <c r="BC565" s="636" t="str">
        <f>IFERROR(INDEX('02_LIVING_WATERDEEP'!$M$2:$M$200,MATCH(Таблиця4[[#This Row],[BUILDING NAME]],'02_LIVING_WATERDEEP'!$A$2:$A$200,0),1),"")</f>
        <v/>
      </c>
      <c r="BD565" s="636"/>
      <c r="BE565" s="636"/>
      <c r="BF565" s="636"/>
      <c r="BG565" s="636"/>
      <c r="BH565" s="636"/>
      <c r="BI565" s="636"/>
      <c r="BJ565" s="636"/>
      <c r="BK565" s="636"/>
      <c r="BL565" s="636"/>
      <c r="BM565" s="636"/>
      <c r="BN565" s="636"/>
      <c r="BO565" s="636"/>
      <c r="BP565" s="636"/>
      <c r="BQ565" s="636"/>
      <c r="BR565" s="636"/>
      <c r="BS565" s="636"/>
      <c r="BT565" s="636"/>
      <c r="BU565" s="636" t="e">
        <f>MATCH(Таблиця4[[#This Row],[BUILDING NAME]],#REF!,0)</f>
        <v>#REF!</v>
      </c>
      <c r="BV565" s="636" t="e">
        <f>INDEX(#REF!,'02BUILD'!BU565,1)</f>
        <v>#REF!</v>
      </c>
      <c r="BW565" s="636" t="e">
        <v>#N/A</v>
      </c>
      <c r="BX565" s="636"/>
      <c r="BY565" s="636" t="e">
        <f>MATCH(Таблиця4[[#This Row],[BUILDING NAME]],Таблиця5[NAME],0)</f>
        <v>#N/A</v>
      </c>
      <c r="BZ565" s="636" t="e">
        <f>INDEX(Таблиця5[[C - COINS - COST]:[ADDRESS]],'02BUILD'!$BY565,1)</f>
        <v>#N/A</v>
      </c>
      <c r="CA565" s="636" t="e">
        <f>INDEX(Таблиця5[[C - COINS - COST]:[ADDRESS]],'02BUILD'!$BY565,2)</f>
        <v>#N/A</v>
      </c>
      <c r="CB565" s="636" t="e">
        <f>INDEX(Таблиця5[[C - COINS - COST]:[ADDRESS]],'02BUILD'!$BY565,3)</f>
        <v>#N/A</v>
      </c>
      <c r="CC565" s="636" t="e">
        <f>INDEX(Таблиця5[[C - COINS - COST]:[ADDRESS]],'02BUILD'!$BY565,4)</f>
        <v>#N/A</v>
      </c>
      <c r="CD565" s="636" t="e">
        <f>INDEX(Таблиця5[[C - COINS - COST]:[ADDRESS]],'02BUILD'!$BY565,5)</f>
        <v>#N/A</v>
      </c>
      <c r="CE565" s="636" t="e">
        <f>INDEX(Таблиця5[[C - COINS - COST]:[ADDRESS]],'02BUILD'!$BY565,6)</f>
        <v>#N/A</v>
      </c>
      <c r="CF565" s="636" t="e">
        <f>INDEX(Таблиця5[[C - COINS - COST]:[ADDRESS]],'02BUILD'!$BY565,7)</f>
        <v>#N/A</v>
      </c>
      <c r="CG565" s="636" t="e">
        <f>INDEX(Таблиця5[[C - COINS - COST]:[ADDRESS]],'02BUILD'!$BY565,8)</f>
        <v>#N/A</v>
      </c>
      <c r="CH565" s="636" t="e">
        <f>INDEX(Таблиця5[[C - COINS - COST]:[ADDRESS]],'02BUILD'!$BY565,9)</f>
        <v>#N/A</v>
      </c>
      <c r="CI565" s="636" t="e">
        <f>INDEX(Таблиця5[[C - COINS - COST]:[ADDRESS]],'02BUILD'!$BY565,10)</f>
        <v>#N/A</v>
      </c>
    </row>
    <row r="566" spans="1:87" ht="16.5" hidden="1" thickTop="1" thickBot="1">
      <c r="A566" s="636" t="s">
        <v>1186</v>
      </c>
      <c r="B566" s="665" t="str">
        <f>LEFT(LEFT(A566,FIND(":",A566)),LEN(LEFT(A566,FIND(":",A566)))-1)</f>
        <v>S25</v>
      </c>
      <c r="C566" s="665" t="str">
        <f>RIGHT(A566,LEN(A566)-FIND(":",A566)-1)</f>
        <v>Bellister's House (warehouse, C, 3)</v>
      </c>
      <c r="D566" s="636"/>
      <c r="E566" s="636"/>
      <c r="F566" s="665" t="s">
        <v>1416</v>
      </c>
      <c r="G566" s="665" t="s">
        <v>2000</v>
      </c>
      <c r="H566" s="665" t="s">
        <v>2449</v>
      </c>
      <c r="I566" s="665" t="s">
        <v>3973</v>
      </c>
      <c r="J566" s="665"/>
      <c r="K566" s="665" t="s">
        <v>2095</v>
      </c>
      <c r="L566" s="665" t="s">
        <v>2069</v>
      </c>
      <c r="M566" s="665">
        <v>3</v>
      </c>
      <c r="N566" s="665"/>
      <c r="O566" s="665"/>
      <c r="P566" s="665"/>
      <c r="Q566" s="665"/>
      <c r="R566" s="665"/>
      <c r="S566" s="665" t="str">
        <f>Таблиця4[[#This Row],[C - COINS - COST]]&amp;"C"&amp;" | "&amp;Таблиця4[[#This Row],[A - TANKARDS - Drinks]]&amp;"A"&amp;" | "&amp;Таблиця4[[#This Row],[P - PIPES - hospitality]]&amp;" P"&amp;" | "&amp;Таблиця4[[#This Row],[D - DAGGERS - danger level]]&amp;"D"</f>
        <v>C | A |  P | D</v>
      </c>
      <c r="T566" s="665"/>
      <c r="U566" s="665"/>
      <c r="V566" s="665"/>
      <c r="W566" s="935" t="s">
        <v>20765</v>
      </c>
      <c r="X566" s="665" t="s">
        <v>4315</v>
      </c>
      <c r="Y566" s="665"/>
      <c r="Z566" s="665" t="str">
        <f>Таблиця4[[#This Row],[Descriptions2]]</f>
        <v/>
      </c>
      <c r="AA566" s="665" t="str">
        <f>Таблиця4[[#This Row],[Owner/Specific NPCs3]]</f>
        <v/>
      </c>
      <c r="AB566" s="665"/>
      <c r="AC566" s="666" t="s">
        <v>5836</v>
      </c>
      <c r="AD566" s="667"/>
      <c r="AE566" s="671"/>
      <c r="AF566" s="665" t="str">
        <f>IFERROR(INDEX('02VG'!B$4:B$167,MATCH($H566,'02VG'!$A$4:$A$167,0),1),"")</f>
        <v/>
      </c>
      <c r="AG566" s="665" t="str">
        <f>IFERROR(INDEX('02VG'!C$4:C$167,MATCH($H566,'02VG'!$A$4:$A$167,0),1),"")</f>
        <v/>
      </c>
      <c r="AH566" s="665" t="str">
        <f>IFERROR(INDEX('02VG'!D$4:D$167,MATCH($H566,'02VG'!$A$4:$A$167,0),1),"")</f>
        <v/>
      </c>
      <c r="AI566" s="665" t="str">
        <f>IFERROR(INDEX('02VG'!E$4:E$167,MATCH($H566,'02VG'!$A$4:$A$167,0),1),"")</f>
        <v/>
      </c>
      <c r="AJ566" s="665" t="str">
        <f>IFERROR(INDEX('02VG'!G$4:G$167,MATCH($H566,'02VG'!$A$4:$A$167,0),1),"")</f>
        <v/>
      </c>
      <c r="AK566" s="665" t="str">
        <f>IFERROR(INDEX('02VG'!I$4:I$167,MATCH($H566,'02VG'!$A$4:$A$167,0),1),"")</f>
        <v/>
      </c>
      <c r="AL566" s="665" t="str">
        <f>IFERROR(INDEX('02VG'!L$4:L$167,MATCH($H566,'02VG'!$A$4:$A$167,0),1),"")</f>
        <v/>
      </c>
      <c r="AM566" s="671"/>
      <c r="AN566" s="665" t="str">
        <f>IFERROR(INDEX('02ORG'!$H$4:$H$45,MATCH($F566,'02ORG'!$M$4:$M$45,0),1),"")</f>
        <v/>
      </c>
      <c r="AO566" s="671"/>
      <c r="AP566" s="665" t="str">
        <f>IFERROR(INDEX('02FOLK'!$AT$3:$AT$45,MATCH($F566,'02FOLK'!$AS$3:$AS$45,0),1),"")</f>
        <v/>
      </c>
      <c r="AQ566" s="671"/>
      <c r="AR566" s="636"/>
      <c r="AS566" s="636"/>
      <c r="AT566" s="636"/>
      <c r="AU566" s="636"/>
      <c r="AV566" s="671"/>
      <c r="AW566" s="636" t="str">
        <f>IFERROR(INDEX('02_LIVING_WATERDEEP'!$C$2:$C$200,MATCH(Таблиця4[[#This Row],[BUILDING NAME]],'02_LIVING_WATERDEEP'!$A$2:$A$200,0),1),"")</f>
        <v/>
      </c>
      <c r="AX566" s="636" t="str">
        <f>IFERROR(INDEX('02_LIVING_WATERDEEP'!$F$2:$F$200,MATCH(Таблиця4[[#This Row],[BUILDING NAME]],'02_LIVING_WATERDEEP'!$A$2:$A$200,0),1),"")</f>
        <v/>
      </c>
      <c r="AY566" s="636" t="str">
        <f>IFERROR(INDEX('02_LIVING_WATERDEEP'!$I$2:$I$200,MATCH(Таблиця4[[#This Row],[BUILDING NAME]],'02_LIVING_WATERDEEP'!$A$2:$A$200,0),1),"")</f>
        <v/>
      </c>
      <c r="AZ566" s="636" t="str">
        <f>IFERROR(INDEX('02_LIVING_WATERDEEP'!$J$2:$J$200,MATCH(Таблиця4[[#This Row],[BUILDING NAME]],'02_LIVING_WATERDEEP'!$A$2:$A$200,0),1),"")</f>
        <v/>
      </c>
      <c r="BA566" s="636" t="str">
        <f>IFERROR(INDEX('02_LIVING_WATERDEEP'!$K$2:$K$200,MATCH(Таблиця4[[#This Row],[BUILDING NAME]],'02_LIVING_WATERDEEP'!$A$2:$A$200,0),1),"")</f>
        <v/>
      </c>
      <c r="BB566" s="636" t="str">
        <f>IFERROR(INDEX('02_LIVING_WATERDEEP'!$L$2:$L$200,MATCH(Таблиця4[[#This Row],[BUILDING NAME]],'02_LIVING_WATERDEEP'!$A$2:$A$200,0),1),"")</f>
        <v/>
      </c>
      <c r="BC566" s="636" t="str">
        <f>IFERROR(INDEX('02_LIVING_WATERDEEP'!$M$2:$M$200,MATCH(Таблиця4[[#This Row],[BUILDING NAME]],'02_LIVING_WATERDEEP'!$A$2:$A$200,0),1),"")</f>
        <v/>
      </c>
      <c r="BD566" s="636"/>
      <c r="BE566" s="636"/>
      <c r="BF566" s="636"/>
      <c r="BG566" s="636"/>
      <c r="BH566" s="636"/>
      <c r="BI566" s="636"/>
      <c r="BJ566" s="636"/>
      <c r="BK566" s="636"/>
      <c r="BL566" s="636"/>
      <c r="BM566" s="636"/>
      <c r="BN566" s="636"/>
      <c r="BO566" s="636"/>
      <c r="BP566" s="636"/>
      <c r="BQ566" s="636"/>
      <c r="BR566" s="636"/>
      <c r="BS566" s="636"/>
      <c r="BT566" s="636"/>
      <c r="BU566" s="636" t="e">
        <f>MATCH(Таблиця4[[#This Row],[BUILDING NAME]],#REF!,0)</f>
        <v>#REF!</v>
      </c>
      <c r="BV566" s="636" t="e">
        <f>INDEX(#REF!,'02BUILD'!BU566,1)</f>
        <v>#REF!</v>
      </c>
      <c r="BW566" s="636" t="e">
        <v>#N/A</v>
      </c>
      <c r="BX566" s="636"/>
      <c r="BY566" s="636" t="e">
        <f>MATCH(Таблиця4[[#This Row],[BUILDING NAME]],Таблиця5[NAME],0)</f>
        <v>#N/A</v>
      </c>
      <c r="BZ566" s="636" t="e">
        <f>INDEX(Таблиця5[[C - COINS - COST]:[ADDRESS]],'02BUILD'!$BY566,1)</f>
        <v>#N/A</v>
      </c>
      <c r="CA566" s="636" t="e">
        <f>INDEX(Таблиця5[[C - COINS - COST]:[ADDRESS]],'02BUILD'!$BY566,2)</f>
        <v>#N/A</v>
      </c>
      <c r="CB566" s="636" t="e">
        <f>INDEX(Таблиця5[[C - COINS - COST]:[ADDRESS]],'02BUILD'!$BY566,3)</f>
        <v>#N/A</v>
      </c>
      <c r="CC566" s="636" t="e">
        <f>INDEX(Таблиця5[[C - COINS - COST]:[ADDRESS]],'02BUILD'!$BY566,4)</f>
        <v>#N/A</v>
      </c>
      <c r="CD566" s="636" t="e">
        <f>INDEX(Таблиця5[[C - COINS - COST]:[ADDRESS]],'02BUILD'!$BY566,5)</f>
        <v>#N/A</v>
      </c>
      <c r="CE566" s="636" t="e">
        <f>INDEX(Таблиця5[[C - COINS - COST]:[ADDRESS]],'02BUILD'!$BY566,6)</f>
        <v>#N/A</v>
      </c>
      <c r="CF566" s="636" t="e">
        <f>INDEX(Таблиця5[[C - COINS - COST]:[ADDRESS]],'02BUILD'!$BY566,7)</f>
        <v>#N/A</v>
      </c>
      <c r="CG566" s="636" t="e">
        <f>INDEX(Таблиця5[[C - COINS - COST]:[ADDRESS]],'02BUILD'!$BY566,8)</f>
        <v>#N/A</v>
      </c>
      <c r="CH566" s="636" t="e">
        <f>INDEX(Таблиця5[[C - COINS - COST]:[ADDRESS]],'02BUILD'!$BY566,9)</f>
        <v>#N/A</v>
      </c>
      <c r="CI566" s="636" t="e">
        <f>INDEX(Таблиця5[[C - COINS - COST]:[ADDRESS]],'02BUILD'!$BY566,10)</f>
        <v>#N/A</v>
      </c>
    </row>
    <row r="567" spans="1:87" ht="16.5" hidden="1" thickTop="1" thickBot="1">
      <c r="A567" s="636" t="s">
        <v>1187</v>
      </c>
      <c r="B567" s="665" t="str">
        <f>LEFT(LEFT(A567,FIND(":",A567)),LEN(LEFT(A567,FIND(":",A567)))-1)</f>
        <v>S26</v>
      </c>
      <c r="C567" s="665" t="str">
        <f>RIGHT(A567,LEN(A567)-FIND(":",A567)-1)</f>
        <v>Orm's Highbench (business, D, 4)</v>
      </c>
      <c r="D567" s="636"/>
      <c r="E567" s="636"/>
      <c r="F567" s="665" t="s">
        <v>1417</v>
      </c>
      <c r="G567" s="665" t="s">
        <v>2001</v>
      </c>
      <c r="H567" s="665" t="s">
        <v>2450</v>
      </c>
      <c r="I567" s="665" t="s">
        <v>3973</v>
      </c>
      <c r="J567" s="665"/>
      <c r="K567" s="665" t="s">
        <v>2089</v>
      </c>
      <c r="L567" s="665" t="s">
        <v>2083</v>
      </c>
      <c r="M567" s="665">
        <v>4</v>
      </c>
      <c r="N567" s="665"/>
      <c r="O567" s="665"/>
      <c r="P567" s="665"/>
      <c r="Q567" s="665"/>
      <c r="R567" s="665"/>
      <c r="S567" s="665" t="str">
        <f>Таблиця4[[#This Row],[C - COINS - COST]]&amp;"C"&amp;" | "&amp;Таблиця4[[#This Row],[A - TANKARDS - Drinks]]&amp;"A"&amp;" | "&amp;Таблиця4[[#This Row],[P - PIPES - hospitality]]&amp;" P"&amp;" | "&amp;Таблиця4[[#This Row],[D - DAGGERS - danger level]]&amp;"D"</f>
        <v>C | A |  P | D</v>
      </c>
      <c r="T567" s="665"/>
      <c r="U567" s="665"/>
      <c r="V567" s="665"/>
      <c r="W567" s="935" t="s">
        <v>20686</v>
      </c>
      <c r="X567" s="665" t="s">
        <v>4315</v>
      </c>
      <c r="Y567" s="665"/>
      <c r="Z567" s="665" t="str">
        <f>Таблиця4[[#This Row],[Descriptions2]]</f>
        <v/>
      </c>
      <c r="AA567" s="665" t="str">
        <f>Таблиця4[[#This Row],[Owner/Specific NPCs3]]</f>
        <v/>
      </c>
      <c r="AB567" s="665"/>
      <c r="AC567" s="666" t="s">
        <v>5836</v>
      </c>
      <c r="AD567" s="667"/>
      <c r="AE567" s="671"/>
      <c r="AF567" s="665" t="str">
        <f>IFERROR(INDEX('02VG'!B$4:B$167,MATCH($H567,'02VG'!$A$4:$A$167,0),1),"")</f>
        <v/>
      </c>
      <c r="AG567" s="665" t="str">
        <f>IFERROR(INDEX('02VG'!C$4:C$167,MATCH($H567,'02VG'!$A$4:$A$167,0),1),"")</f>
        <v/>
      </c>
      <c r="AH567" s="665" t="str">
        <f>IFERROR(INDEX('02VG'!D$4:D$167,MATCH($H567,'02VG'!$A$4:$A$167,0),1),"")</f>
        <v/>
      </c>
      <c r="AI567" s="665" t="str">
        <f>IFERROR(INDEX('02VG'!E$4:E$167,MATCH($H567,'02VG'!$A$4:$A$167,0),1),"")</f>
        <v/>
      </c>
      <c r="AJ567" s="665" t="str">
        <f>IFERROR(INDEX('02VG'!G$4:G$167,MATCH($H567,'02VG'!$A$4:$A$167,0),1),"")</f>
        <v/>
      </c>
      <c r="AK567" s="665" t="str">
        <f>IFERROR(INDEX('02VG'!I$4:I$167,MATCH($H567,'02VG'!$A$4:$A$167,0),1),"")</f>
        <v/>
      </c>
      <c r="AL567" s="665" t="str">
        <f>IFERROR(INDEX('02VG'!L$4:L$167,MATCH($H567,'02VG'!$A$4:$A$167,0),1),"")</f>
        <v/>
      </c>
      <c r="AM567" s="671"/>
      <c r="AN567" s="665" t="str">
        <f>IFERROR(INDEX('02ORG'!$H$4:$H$45,MATCH($F567,'02ORG'!$M$4:$M$45,0),1),"")</f>
        <v/>
      </c>
      <c r="AO567" s="671"/>
      <c r="AP567" s="665" t="str">
        <f>IFERROR(INDEX('02FOLK'!$AT$3:$AT$45,MATCH($F567,'02FOLK'!$AS$3:$AS$45,0),1),"")</f>
        <v/>
      </c>
      <c r="AQ567" s="671"/>
      <c r="AR567" s="636"/>
      <c r="AS567" s="636"/>
      <c r="AT567" s="636"/>
      <c r="AU567" s="636"/>
      <c r="AV567" s="671"/>
      <c r="AW567" s="636" t="str">
        <f>IFERROR(INDEX('02_LIVING_WATERDEEP'!$C$2:$C$200,MATCH(Таблиця4[[#This Row],[BUILDING NAME]],'02_LIVING_WATERDEEP'!$A$2:$A$200,0),1),"")</f>
        <v/>
      </c>
      <c r="AX567" s="636" t="str">
        <f>IFERROR(INDEX('02_LIVING_WATERDEEP'!$F$2:$F$200,MATCH(Таблиця4[[#This Row],[BUILDING NAME]],'02_LIVING_WATERDEEP'!$A$2:$A$200,0),1),"")</f>
        <v/>
      </c>
      <c r="AY567" s="636" t="str">
        <f>IFERROR(INDEX('02_LIVING_WATERDEEP'!$I$2:$I$200,MATCH(Таблиця4[[#This Row],[BUILDING NAME]],'02_LIVING_WATERDEEP'!$A$2:$A$200,0),1),"")</f>
        <v/>
      </c>
      <c r="AZ567" s="636" t="str">
        <f>IFERROR(INDEX('02_LIVING_WATERDEEP'!$J$2:$J$200,MATCH(Таблиця4[[#This Row],[BUILDING NAME]],'02_LIVING_WATERDEEP'!$A$2:$A$200,0),1),"")</f>
        <v/>
      </c>
      <c r="BA567" s="636" t="str">
        <f>IFERROR(INDEX('02_LIVING_WATERDEEP'!$K$2:$K$200,MATCH(Таблиця4[[#This Row],[BUILDING NAME]],'02_LIVING_WATERDEEP'!$A$2:$A$200,0),1),"")</f>
        <v/>
      </c>
      <c r="BB567" s="636" t="str">
        <f>IFERROR(INDEX('02_LIVING_WATERDEEP'!$L$2:$L$200,MATCH(Таблиця4[[#This Row],[BUILDING NAME]],'02_LIVING_WATERDEEP'!$A$2:$A$200,0),1),"")</f>
        <v/>
      </c>
      <c r="BC567" s="636" t="str">
        <f>IFERROR(INDEX('02_LIVING_WATERDEEP'!$M$2:$M$200,MATCH(Таблиця4[[#This Row],[BUILDING NAME]],'02_LIVING_WATERDEEP'!$A$2:$A$200,0),1),"")</f>
        <v/>
      </c>
      <c r="BD567" s="636"/>
      <c r="BE567" s="636"/>
      <c r="BF567" s="636"/>
      <c r="BG567" s="636"/>
      <c r="BH567" s="636"/>
      <c r="BI567" s="636"/>
      <c r="BJ567" s="636"/>
      <c r="BK567" s="636"/>
      <c r="BL567" s="636"/>
      <c r="BM567" s="636"/>
      <c r="BN567" s="636"/>
      <c r="BO567" s="636"/>
      <c r="BP567" s="636"/>
      <c r="BQ567" s="636"/>
      <c r="BR567" s="636"/>
      <c r="BS567" s="636"/>
      <c r="BT567" s="636"/>
      <c r="BU567" s="636" t="e">
        <f>MATCH(Таблиця4[[#This Row],[BUILDING NAME]],#REF!,0)</f>
        <v>#REF!</v>
      </c>
      <c r="BV567" s="636" t="e">
        <f>INDEX(#REF!,'02BUILD'!BU567,1)</f>
        <v>#REF!</v>
      </c>
      <c r="BW567" s="636" t="e">
        <v>#N/A</v>
      </c>
      <c r="BX567" s="636"/>
      <c r="BY567" s="636" t="e">
        <f>MATCH(Таблиця4[[#This Row],[BUILDING NAME]],Таблиця5[NAME],0)</f>
        <v>#N/A</v>
      </c>
      <c r="BZ567" s="636" t="e">
        <f>INDEX(Таблиця5[[C - COINS - COST]:[ADDRESS]],'02BUILD'!$BY567,1)</f>
        <v>#N/A</v>
      </c>
      <c r="CA567" s="636" t="e">
        <f>INDEX(Таблиця5[[C - COINS - COST]:[ADDRESS]],'02BUILD'!$BY567,2)</f>
        <v>#N/A</v>
      </c>
      <c r="CB567" s="636" t="e">
        <f>INDEX(Таблиця5[[C - COINS - COST]:[ADDRESS]],'02BUILD'!$BY567,3)</f>
        <v>#N/A</v>
      </c>
      <c r="CC567" s="636" t="e">
        <f>INDEX(Таблиця5[[C - COINS - COST]:[ADDRESS]],'02BUILD'!$BY567,4)</f>
        <v>#N/A</v>
      </c>
      <c r="CD567" s="636" t="e">
        <f>INDEX(Таблиця5[[C - COINS - COST]:[ADDRESS]],'02BUILD'!$BY567,5)</f>
        <v>#N/A</v>
      </c>
      <c r="CE567" s="636" t="e">
        <f>INDEX(Таблиця5[[C - COINS - COST]:[ADDRESS]],'02BUILD'!$BY567,6)</f>
        <v>#N/A</v>
      </c>
      <c r="CF567" s="636" t="e">
        <f>INDEX(Таблиця5[[C - COINS - COST]:[ADDRESS]],'02BUILD'!$BY567,7)</f>
        <v>#N/A</v>
      </c>
      <c r="CG567" s="636" t="e">
        <f>INDEX(Таблиця5[[C - COINS - COST]:[ADDRESS]],'02BUILD'!$BY567,8)</f>
        <v>#N/A</v>
      </c>
      <c r="CH567" s="636" t="e">
        <f>INDEX(Таблиця5[[C - COINS - COST]:[ADDRESS]],'02BUILD'!$BY567,9)</f>
        <v>#N/A</v>
      </c>
      <c r="CI567" s="636" t="e">
        <f>INDEX(Таблиця5[[C - COINS - COST]:[ADDRESS]],'02BUILD'!$BY567,10)</f>
        <v>#N/A</v>
      </c>
    </row>
    <row r="568" spans="1:87" ht="16.5" hidden="1" thickTop="1" thickBot="1">
      <c r="A568" s="636" t="s">
        <v>1188</v>
      </c>
      <c r="B568" s="665" t="str">
        <f>LEFT(LEFT(A568,FIND(":",A568)),LEN(LEFT(A568,FIND(":",A568)))-1)</f>
        <v>S27</v>
      </c>
      <c r="C568" s="665" t="str">
        <f>RIGHT(A568,LEN(A568)-FIND(":",A568)-1)</f>
        <v>Athal's Stables (business, D, 2)</v>
      </c>
      <c r="D568" s="636"/>
      <c r="E568" s="636"/>
      <c r="F568" s="665" t="s">
        <v>1418</v>
      </c>
      <c r="G568" s="665" t="s">
        <v>2002</v>
      </c>
      <c r="H568" s="665" t="s">
        <v>2451</v>
      </c>
      <c r="I568" s="665" t="s">
        <v>3973</v>
      </c>
      <c r="J568" s="665"/>
      <c r="K568" s="665" t="s">
        <v>2089</v>
      </c>
      <c r="L568" s="665" t="s">
        <v>2083</v>
      </c>
      <c r="M568" s="665">
        <v>2</v>
      </c>
      <c r="N568" s="665"/>
      <c r="O568" s="665"/>
      <c r="P568" s="665"/>
      <c r="Q568" s="665"/>
      <c r="R568" s="665"/>
      <c r="S568" s="665" t="str">
        <f>Таблиця4[[#This Row],[C - COINS - COST]]&amp;"C"&amp;" | "&amp;Таблиця4[[#This Row],[A - TANKARDS - Drinks]]&amp;"A"&amp;" | "&amp;Таблиця4[[#This Row],[P - PIPES - hospitality]]&amp;" P"&amp;" | "&amp;Таблиця4[[#This Row],[D - DAGGERS - danger level]]&amp;"D"</f>
        <v>C | A |  P | D</v>
      </c>
      <c r="T568" s="665"/>
      <c r="U568" s="665"/>
      <c r="V568" s="665"/>
      <c r="W568" s="935" t="s">
        <v>20763</v>
      </c>
      <c r="X568" s="665" t="s">
        <v>4315</v>
      </c>
      <c r="Y568" s="665"/>
      <c r="Z568" s="665" t="str">
        <f>Таблиця4[[#This Row],[Descriptions2]]</f>
        <v/>
      </c>
      <c r="AA568" s="665" t="str">
        <f>Таблиця4[[#This Row],[Owner/Specific NPCs3]]</f>
        <v/>
      </c>
      <c r="AB568" s="665"/>
      <c r="AC568" s="666" t="s">
        <v>5836</v>
      </c>
      <c r="AD568" s="667"/>
      <c r="AE568" s="671"/>
      <c r="AF568" s="665" t="str">
        <f>IFERROR(INDEX('02VG'!B$4:B$167,MATCH($H568,'02VG'!$A$4:$A$167,0),1),"")</f>
        <v/>
      </c>
      <c r="AG568" s="665" t="str">
        <f>IFERROR(INDEX('02VG'!C$4:C$167,MATCH($H568,'02VG'!$A$4:$A$167,0),1),"")</f>
        <v/>
      </c>
      <c r="AH568" s="665" t="str">
        <f>IFERROR(INDEX('02VG'!D$4:D$167,MATCH($H568,'02VG'!$A$4:$A$167,0),1),"")</f>
        <v/>
      </c>
      <c r="AI568" s="665" t="str">
        <f>IFERROR(INDEX('02VG'!E$4:E$167,MATCH($H568,'02VG'!$A$4:$A$167,0),1),"")</f>
        <v/>
      </c>
      <c r="AJ568" s="665" t="str">
        <f>IFERROR(INDEX('02VG'!G$4:G$167,MATCH($H568,'02VG'!$A$4:$A$167,0),1),"")</f>
        <v/>
      </c>
      <c r="AK568" s="665" t="str">
        <f>IFERROR(INDEX('02VG'!I$4:I$167,MATCH($H568,'02VG'!$A$4:$A$167,0),1),"")</f>
        <v/>
      </c>
      <c r="AL568" s="665" t="str">
        <f>IFERROR(INDEX('02VG'!L$4:L$167,MATCH($H568,'02VG'!$A$4:$A$167,0),1),"")</f>
        <v/>
      </c>
      <c r="AM568" s="671"/>
      <c r="AN568" s="665" t="str">
        <f>IFERROR(INDEX('02ORG'!$H$4:$H$45,MATCH($F568,'02ORG'!$M$4:$M$45,0),1),"")</f>
        <v/>
      </c>
      <c r="AO568" s="671"/>
      <c r="AP568" s="665" t="str">
        <f>IFERROR(INDEX('02FOLK'!$AT$3:$AT$45,MATCH($F568,'02FOLK'!$AS$3:$AS$45,0),1),"")</f>
        <v/>
      </c>
      <c r="AQ568" s="671"/>
      <c r="AR568" s="636"/>
      <c r="AS568" s="636"/>
      <c r="AT568" s="636"/>
      <c r="AU568" s="636"/>
      <c r="AV568" s="671"/>
      <c r="AW568" s="636" t="str">
        <f>IFERROR(INDEX('02_LIVING_WATERDEEP'!$C$2:$C$200,MATCH(Таблиця4[[#This Row],[BUILDING NAME]],'02_LIVING_WATERDEEP'!$A$2:$A$200,0),1),"")</f>
        <v/>
      </c>
      <c r="AX568" s="636" t="str">
        <f>IFERROR(INDEX('02_LIVING_WATERDEEP'!$F$2:$F$200,MATCH(Таблиця4[[#This Row],[BUILDING NAME]],'02_LIVING_WATERDEEP'!$A$2:$A$200,0),1),"")</f>
        <v/>
      </c>
      <c r="AY568" s="636" t="str">
        <f>IFERROR(INDEX('02_LIVING_WATERDEEP'!$I$2:$I$200,MATCH(Таблиця4[[#This Row],[BUILDING NAME]],'02_LIVING_WATERDEEP'!$A$2:$A$200,0),1),"")</f>
        <v/>
      </c>
      <c r="AZ568" s="636" t="str">
        <f>IFERROR(INDEX('02_LIVING_WATERDEEP'!$J$2:$J$200,MATCH(Таблиця4[[#This Row],[BUILDING NAME]],'02_LIVING_WATERDEEP'!$A$2:$A$200,0),1),"")</f>
        <v/>
      </c>
      <c r="BA568" s="636" t="str">
        <f>IFERROR(INDEX('02_LIVING_WATERDEEP'!$K$2:$K$200,MATCH(Таблиця4[[#This Row],[BUILDING NAME]],'02_LIVING_WATERDEEP'!$A$2:$A$200,0),1),"")</f>
        <v/>
      </c>
      <c r="BB568" s="636" t="str">
        <f>IFERROR(INDEX('02_LIVING_WATERDEEP'!$L$2:$L$200,MATCH(Таблиця4[[#This Row],[BUILDING NAME]],'02_LIVING_WATERDEEP'!$A$2:$A$200,0),1),"")</f>
        <v/>
      </c>
      <c r="BC568" s="636" t="str">
        <f>IFERROR(INDEX('02_LIVING_WATERDEEP'!$M$2:$M$200,MATCH(Таблиця4[[#This Row],[BUILDING NAME]],'02_LIVING_WATERDEEP'!$A$2:$A$200,0),1),"")</f>
        <v/>
      </c>
      <c r="BD568" s="636"/>
      <c r="BE568" s="636"/>
      <c r="BF568" s="636"/>
      <c r="BG568" s="636"/>
      <c r="BH568" s="636"/>
      <c r="BI568" s="636"/>
      <c r="BJ568" s="636"/>
      <c r="BK568" s="636"/>
      <c r="BL568" s="636"/>
      <c r="BM568" s="636"/>
      <c r="BN568" s="636"/>
      <c r="BO568" s="636"/>
      <c r="BP568" s="636"/>
      <c r="BQ568" s="636"/>
      <c r="BR568" s="636"/>
      <c r="BS568" s="636"/>
      <c r="BT568" s="636"/>
      <c r="BU568" s="636" t="e">
        <f>MATCH(Таблиця4[[#This Row],[BUILDING NAME]],#REF!,0)</f>
        <v>#REF!</v>
      </c>
      <c r="BV568" s="636" t="e">
        <f>INDEX(#REF!,'02BUILD'!BU568,1)</f>
        <v>#REF!</v>
      </c>
      <c r="BW568" s="636" t="e">
        <v>#N/A</v>
      </c>
      <c r="BX568" s="636"/>
      <c r="BY568" s="636" t="e">
        <f>MATCH(Таблиця4[[#This Row],[BUILDING NAME]],Таблиця5[NAME],0)</f>
        <v>#N/A</v>
      </c>
      <c r="BZ568" s="636" t="e">
        <f>INDEX(Таблиця5[[C - COINS - COST]:[ADDRESS]],'02BUILD'!$BY568,1)</f>
        <v>#N/A</v>
      </c>
      <c r="CA568" s="636" t="e">
        <f>INDEX(Таблиця5[[C - COINS - COST]:[ADDRESS]],'02BUILD'!$BY568,2)</f>
        <v>#N/A</v>
      </c>
      <c r="CB568" s="636" t="e">
        <f>INDEX(Таблиця5[[C - COINS - COST]:[ADDRESS]],'02BUILD'!$BY568,3)</f>
        <v>#N/A</v>
      </c>
      <c r="CC568" s="636" t="e">
        <f>INDEX(Таблиця5[[C - COINS - COST]:[ADDRESS]],'02BUILD'!$BY568,4)</f>
        <v>#N/A</v>
      </c>
      <c r="CD568" s="636" t="e">
        <f>INDEX(Таблиця5[[C - COINS - COST]:[ADDRESS]],'02BUILD'!$BY568,5)</f>
        <v>#N/A</v>
      </c>
      <c r="CE568" s="636" t="e">
        <f>INDEX(Таблиця5[[C - COINS - COST]:[ADDRESS]],'02BUILD'!$BY568,6)</f>
        <v>#N/A</v>
      </c>
      <c r="CF568" s="636" t="e">
        <f>INDEX(Таблиця5[[C - COINS - COST]:[ADDRESS]],'02BUILD'!$BY568,7)</f>
        <v>#N/A</v>
      </c>
      <c r="CG568" s="636" t="e">
        <f>INDEX(Таблиця5[[C - COINS - COST]:[ADDRESS]],'02BUILD'!$BY568,8)</f>
        <v>#N/A</v>
      </c>
      <c r="CH568" s="636" t="e">
        <f>INDEX(Таблиця5[[C - COINS - COST]:[ADDRESS]],'02BUILD'!$BY568,9)</f>
        <v>#N/A</v>
      </c>
      <c r="CI568" s="636" t="e">
        <f>INDEX(Таблиця5[[C - COINS - COST]:[ADDRESS]],'02BUILD'!$BY568,10)</f>
        <v>#N/A</v>
      </c>
    </row>
    <row r="569" spans="1:87" ht="16.5" hidden="1" thickTop="1" thickBot="1">
      <c r="A569" s="636" t="s">
        <v>1189</v>
      </c>
      <c r="B569" s="665" t="str">
        <f>LEFT(LEFT(A569,FIND(":",A569)),LEN(LEFT(A569,FIND(":",A569)))-1)</f>
        <v>S28</v>
      </c>
      <c r="C569" s="665" t="str">
        <f>RIGHT(A569,LEN(A569)-FIND(":",A569)-1)</f>
        <v>Essimuth's Equipment (business, C, 2)</v>
      </c>
      <c r="D569" s="636"/>
      <c r="E569" s="636"/>
      <c r="F569" s="665" t="s">
        <v>2003</v>
      </c>
      <c r="G569" s="665" t="s">
        <v>2004</v>
      </c>
      <c r="H569" s="665" t="s">
        <v>2452</v>
      </c>
      <c r="I569" s="665" t="s">
        <v>3973</v>
      </c>
      <c r="J569" s="665"/>
      <c r="K569" s="665" t="s">
        <v>2089</v>
      </c>
      <c r="L569" s="665" t="s">
        <v>2069</v>
      </c>
      <c r="M569" s="665">
        <v>2</v>
      </c>
      <c r="N569" s="665"/>
      <c r="O569" s="665"/>
      <c r="P569" s="665"/>
      <c r="Q569" s="665"/>
      <c r="R569" s="665"/>
      <c r="S569" s="665" t="str">
        <f>Таблиця4[[#This Row],[C - COINS - COST]]&amp;"C"&amp;" | "&amp;Таблиця4[[#This Row],[A - TANKARDS - Drinks]]&amp;"A"&amp;" | "&amp;Таблиця4[[#This Row],[P - PIPES - hospitality]]&amp;" P"&amp;" | "&amp;Таблиця4[[#This Row],[D - DAGGERS - danger level]]&amp;"D"</f>
        <v>C | A |  P | D</v>
      </c>
      <c r="T569" s="665"/>
      <c r="U569" s="665"/>
      <c r="V569" s="665"/>
      <c r="W569" s="674" t="s">
        <v>21344</v>
      </c>
      <c r="X569" s="665" t="s">
        <v>4315</v>
      </c>
      <c r="Y569" s="665"/>
      <c r="Z569" s="665" t="str">
        <f>Таблиця4[[#This Row],[Descriptions2]]</f>
        <v/>
      </c>
      <c r="AA569" s="665" t="str">
        <f>Таблиця4[[#This Row],[Owner/Specific NPCs3]]</f>
        <v/>
      </c>
      <c r="AB569" s="665"/>
      <c r="AC569" s="666" t="s">
        <v>5836</v>
      </c>
      <c r="AD569" s="667"/>
      <c r="AE569" s="671"/>
      <c r="AF569" s="665" t="str">
        <f>IFERROR(INDEX('02VG'!B$4:B$167,MATCH($H569,'02VG'!$A$4:$A$167,0),1),"")</f>
        <v/>
      </c>
      <c r="AG569" s="665" t="str">
        <f>IFERROR(INDEX('02VG'!C$4:C$167,MATCH($H569,'02VG'!$A$4:$A$167,0),1),"")</f>
        <v/>
      </c>
      <c r="AH569" s="665" t="str">
        <f>IFERROR(INDEX('02VG'!D$4:D$167,MATCH($H569,'02VG'!$A$4:$A$167,0),1),"")</f>
        <v/>
      </c>
      <c r="AI569" s="665" t="str">
        <f>IFERROR(INDEX('02VG'!E$4:E$167,MATCH($H569,'02VG'!$A$4:$A$167,0),1),"")</f>
        <v/>
      </c>
      <c r="AJ569" s="665" t="str">
        <f>IFERROR(INDEX('02VG'!G$4:G$167,MATCH($H569,'02VG'!$A$4:$A$167,0),1),"")</f>
        <v/>
      </c>
      <c r="AK569" s="665" t="str">
        <f>IFERROR(INDEX('02VG'!I$4:I$167,MATCH($H569,'02VG'!$A$4:$A$167,0),1),"")</f>
        <v/>
      </c>
      <c r="AL569" s="665" t="str">
        <f>IFERROR(INDEX('02VG'!L$4:L$167,MATCH($H569,'02VG'!$A$4:$A$167,0),1),"")</f>
        <v/>
      </c>
      <c r="AM569" s="671"/>
      <c r="AN569" s="665" t="str">
        <f>IFERROR(INDEX('02ORG'!$H$4:$H$45,MATCH($F569,'02ORG'!$M$4:$M$45,0),1),"")</f>
        <v/>
      </c>
      <c r="AO569" s="671"/>
      <c r="AP569" s="665" t="str">
        <f>IFERROR(INDEX('02FOLK'!$AT$3:$AT$45,MATCH($F569,'02FOLK'!$AS$3:$AS$45,0),1),"")</f>
        <v/>
      </c>
      <c r="AQ569" s="671"/>
      <c r="AR569" s="636"/>
      <c r="AS569" s="636"/>
      <c r="AT569" s="636"/>
      <c r="AU569" s="636"/>
      <c r="AV569" s="671"/>
      <c r="AW569" s="636" t="str">
        <f>IFERROR(INDEX('02_LIVING_WATERDEEP'!$C$2:$C$200,MATCH(Таблиця4[[#This Row],[BUILDING NAME]],'02_LIVING_WATERDEEP'!$A$2:$A$200,0),1),"")</f>
        <v/>
      </c>
      <c r="AX569" s="636" t="str">
        <f>IFERROR(INDEX('02_LIVING_WATERDEEP'!$F$2:$F$200,MATCH(Таблиця4[[#This Row],[BUILDING NAME]],'02_LIVING_WATERDEEP'!$A$2:$A$200,0),1),"")</f>
        <v/>
      </c>
      <c r="AY569" s="636" t="str">
        <f>IFERROR(INDEX('02_LIVING_WATERDEEP'!$I$2:$I$200,MATCH(Таблиця4[[#This Row],[BUILDING NAME]],'02_LIVING_WATERDEEP'!$A$2:$A$200,0),1),"")</f>
        <v/>
      </c>
      <c r="AZ569" s="636" t="str">
        <f>IFERROR(INDEX('02_LIVING_WATERDEEP'!$J$2:$J$200,MATCH(Таблиця4[[#This Row],[BUILDING NAME]],'02_LIVING_WATERDEEP'!$A$2:$A$200,0),1),"")</f>
        <v/>
      </c>
      <c r="BA569" s="636" t="str">
        <f>IFERROR(INDEX('02_LIVING_WATERDEEP'!$K$2:$K$200,MATCH(Таблиця4[[#This Row],[BUILDING NAME]],'02_LIVING_WATERDEEP'!$A$2:$A$200,0),1),"")</f>
        <v/>
      </c>
      <c r="BB569" s="636" t="str">
        <f>IFERROR(INDEX('02_LIVING_WATERDEEP'!$L$2:$L$200,MATCH(Таблиця4[[#This Row],[BUILDING NAME]],'02_LIVING_WATERDEEP'!$A$2:$A$200,0),1),"")</f>
        <v/>
      </c>
      <c r="BC569" s="636" t="str">
        <f>IFERROR(INDEX('02_LIVING_WATERDEEP'!$M$2:$M$200,MATCH(Таблиця4[[#This Row],[BUILDING NAME]],'02_LIVING_WATERDEEP'!$A$2:$A$200,0),1),"")</f>
        <v/>
      </c>
      <c r="BD569" s="636"/>
      <c r="BE569" s="636"/>
      <c r="BF569" s="636"/>
      <c r="BG569" s="636"/>
      <c r="BH569" s="636"/>
      <c r="BI569" s="636"/>
      <c r="BJ569" s="636"/>
      <c r="BK569" s="636"/>
      <c r="BL569" s="636"/>
      <c r="BM569" s="636"/>
      <c r="BN569" s="636"/>
      <c r="BO569" s="636"/>
      <c r="BP569" s="636"/>
      <c r="BQ569" s="636"/>
      <c r="BR569" s="636"/>
      <c r="BS569" s="636"/>
      <c r="BT569" s="636"/>
      <c r="BU569" s="636" t="e">
        <f>MATCH(Таблиця4[[#This Row],[BUILDING NAME]],#REF!,0)</f>
        <v>#REF!</v>
      </c>
      <c r="BV569" s="636" t="e">
        <f>INDEX(#REF!,'02BUILD'!BU569,1)</f>
        <v>#REF!</v>
      </c>
      <c r="BW569" s="636" t="e">
        <v>#N/A</v>
      </c>
      <c r="BX569" s="636"/>
      <c r="BY569" s="636" t="e">
        <f>MATCH(Таблиця4[[#This Row],[BUILDING NAME]],Таблиця5[NAME],0)</f>
        <v>#N/A</v>
      </c>
      <c r="BZ569" s="636" t="e">
        <f>INDEX(Таблиця5[[C - COINS - COST]:[ADDRESS]],'02BUILD'!$BY569,1)</f>
        <v>#N/A</v>
      </c>
      <c r="CA569" s="636" t="e">
        <f>INDEX(Таблиця5[[C - COINS - COST]:[ADDRESS]],'02BUILD'!$BY569,2)</f>
        <v>#N/A</v>
      </c>
      <c r="CB569" s="636" t="e">
        <f>INDEX(Таблиця5[[C - COINS - COST]:[ADDRESS]],'02BUILD'!$BY569,3)</f>
        <v>#N/A</v>
      </c>
      <c r="CC569" s="636" t="e">
        <f>INDEX(Таблиця5[[C - COINS - COST]:[ADDRESS]],'02BUILD'!$BY569,4)</f>
        <v>#N/A</v>
      </c>
      <c r="CD569" s="636" t="e">
        <f>INDEX(Таблиця5[[C - COINS - COST]:[ADDRESS]],'02BUILD'!$BY569,5)</f>
        <v>#N/A</v>
      </c>
      <c r="CE569" s="636" t="e">
        <f>INDEX(Таблиця5[[C - COINS - COST]:[ADDRESS]],'02BUILD'!$BY569,6)</f>
        <v>#N/A</v>
      </c>
      <c r="CF569" s="636" t="e">
        <f>INDEX(Таблиця5[[C - COINS - COST]:[ADDRESS]],'02BUILD'!$BY569,7)</f>
        <v>#N/A</v>
      </c>
      <c r="CG569" s="636" t="e">
        <f>INDEX(Таблиця5[[C - COINS - COST]:[ADDRESS]],'02BUILD'!$BY569,8)</f>
        <v>#N/A</v>
      </c>
      <c r="CH569" s="636" t="e">
        <f>INDEX(Таблиця5[[C - COINS - COST]:[ADDRESS]],'02BUILD'!$BY569,9)</f>
        <v>#N/A</v>
      </c>
      <c r="CI569" s="636" t="e">
        <f>INDEX(Таблиця5[[C - COINS - COST]:[ADDRESS]],'02BUILD'!$BY569,10)</f>
        <v>#N/A</v>
      </c>
    </row>
    <row r="570" spans="1:87" ht="16.5" hidden="1" thickTop="1" thickBot="1">
      <c r="A570" s="636" t="s">
        <v>1190</v>
      </c>
      <c r="B570" s="665" t="str">
        <f>LEFT(LEFT(A570,FIND(":",A570)),LEN(LEFT(A570,FIND(":",A570)))-1)</f>
        <v>S29</v>
      </c>
      <c r="C570" s="665" t="str">
        <f>RIGHT(A570,LEN(A570)-FIND(":",A570)-1)</f>
        <v>Temple of Good Cheer (row house, C, 3)</v>
      </c>
      <c r="D570" s="636"/>
      <c r="E570" s="636"/>
      <c r="F570" s="665" t="s">
        <v>2005</v>
      </c>
      <c r="G570" s="665" t="s">
        <v>2006</v>
      </c>
      <c r="H570" s="665" t="s">
        <v>2453</v>
      </c>
      <c r="I570" s="665" t="s">
        <v>3973</v>
      </c>
      <c r="J570" s="665"/>
      <c r="K570" s="665" t="s">
        <v>2090</v>
      </c>
      <c r="L570" s="665" t="s">
        <v>2069</v>
      </c>
      <c r="M570" s="665">
        <v>3</v>
      </c>
      <c r="N570" s="665"/>
      <c r="O570" s="665"/>
      <c r="P570" s="665"/>
      <c r="Q570" s="665"/>
      <c r="R570" s="665"/>
      <c r="S570" s="665" t="str">
        <f>Таблиця4[[#This Row],[C - COINS - COST]]&amp;"C"&amp;" | "&amp;Таблиця4[[#This Row],[A - TANKARDS - Drinks]]&amp;"A"&amp;" | "&amp;Таблиця4[[#This Row],[P - PIPES - hospitality]]&amp;" P"&amp;" | "&amp;Таблиця4[[#This Row],[D - DAGGERS - danger level]]&amp;"D"</f>
        <v>C | A |  P | D</v>
      </c>
      <c r="T570" s="665"/>
      <c r="U570" s="665"/>
      <c r="V570" s="665"/>
      <c r="W570" s="665"/>
      <c r="X570" s="665" t="s">
        <v>4315</v>
      </c>
      <c r="Y570" s="665"/>
      <c r="Z570" s="665" t="str">
        <f>Таблиця4[[#This Row],[Descriptions2]]</f>
        <v/>
      </c>
      <c r="AA570" s="665" t="str">
        <f>Таблиця4[[#This Row],[Owner/Specific NPCs3]]</f>
        <v/>
      </c>
      <c r="AB570" s="665"/>
      <c r="AC570" s="666" t="s">
        <v>5836</v>
      </c>
      <c r="AD570" s="667"/>
      <c r="AE570" s="671"/>
      <c r="AF570" s="665" t="str">
        <f>IFERROR(INDEX('02VG'!B$4:B$167,MATCH($H570,'02VG'!$A$4:$A$167,0),1),"")</f>
        <v/>
      </c>
      <c r="AG570" s="665" t="str">
        <f>IFERROR(INDEX('02VG'!C$4:C$167,MATCH($H570,'02VG'!$A$4:$A$167,0),1),"")</f>
        <v/>
      </c>
      <c r="AH570" s="665" t="str">
        <f>IFERROR(INDEX('02VG'!D$4:D$167,MATCH($H570,'02VG'!$A$4:$A$167,0),1),"")</f>
        <v/>
      </c>
      <c r="AI570" s="665" t="str">
        <f>IFERROR(INDEX('02VG'!E$4:E$167,MATCH($H570,'02VG'!$A$4:$A$167,0),1),"")</f>
        <v/>
      </c>
      <c r="AJ570" s="665" t="str">
        <f>IFERROR(INDEX('02VG'!G$4:G$167,MATCH($H570,'02VG'!$A$4:$A$167,0),1),"")</f>
        <v/>
      </c>
      <c r="AK570" s="665" t="str">
        <f>IFERROR(INDEX('02VG'!I$4:I$167,MATCH($H570,'02VG'!$A$4:$A$167,0),1),"")</f>
        <v/>
      </c>
      <c r="AL570" s="665" t="str">
        <f>IFERROR(INDEX('02VG'!L$4:L$167,MATCH($H570,'02VG'!$A$4:$A$167,0),1),"")</f>
        <v/>
      </c>
      <c r="AM570" s="671"/>
      <c r="AN570" s="665" t="str">
        <f>IFERROR(INDEX('02ORG'!$H$4:$H$45,MATCH($F570,'02ORG'!$M$4:$M$45,0),1),"")</f>
        <v/>
      </c>
      <c r="AO570" s="671"/>
      <c r="AP570" s="665" t="str">
        <f>IFERROR(INDEX('02FOLK'!$AT$3:$AT$45,MATCH($F570,'02FOLK'!$AS$3:$AS$45,0),1),"")</f>
        <v/>
      </c>
      <c r="AQ570" s="671"/>
      <c r="AR570" s="636"/>
      <c r="AS570" s="636"/>
      <c r="AT570" s="636"/>
      <c r="AU570" s="636"/>
      <c r="AV570" s="671"/>
      <c r="AW570" s="636" t="str">
        <f>IFERROR(INDEX('02_LIVING_WATERDEEP'!$C$2:$C$200,MATCH(Таблиця4[[#This Row],[BUILDING NAME]],'02_LIVING_WATERDEEP'!$A$2:$A$200,0),1),"")</f>
        <v/>
      </c>
      <c r="AX570" s="636" t="str">
        <f>IFERROR(INDEX('02_LIVING_WATERDEEP'!$F$2:$F$200,MATCH(Таблиця4[[#This Row],[BUILDING NAME]],'02_LIVING_WATERDEEP'!$A$2:$A$200,0),1),"")</f>
        <v/>
      </c>
      <c r="AY570" s="636" t="str">
        <f>IFERROR(INDEX('02_LIVING_WATERDEEP'!$I$2:$I$200,MATCH(Таблиця4[[#This Row],[BUILDING NAME]],'02_LIVING_WATERDEEP'!$A$2:$A$200,0),1),"")</f>
        <v/>
      </c>
      <c r="AZ570" s="636" t="str">
        <f>IFERROR(INDEX('02_LIVING_WATERDEEP'!$J$2:$J$200,MATCH(Таблиця4[[#This Row],[BUILDING NAME]],'02_LIVING_WATERDEEP'!$A$2:$A$200,0),1),"")</f>
        <v/>
      </c>
      <c r="BA570" s="636" t="str">
        <f>IFERROR(INDEX('02_LIVING_WATERDEEP'!$K$2:$K$200,MATCH(Таблиця4[[#This Row],[BUILDING NAME]],'02_LIVING_WATERDEEP'!$A$2:$A$200,0),1),"")</f>
        <v/>
      </c>
      <c r="BB570" s="636" t="str">
        <f>IFERROR(INDEX('02_LIVING_WATERDEEP'!$L$2:$L$200,MATCH(Таблиця4[[#This Row],[BUILDING NAME]],'02_LIVING_WATERDEEP'!$A$2:$A$200,0),1),"")</f>
        <v/>
      </c>
      <c r="BC570" s="636" t="str">
        <f>IFERROR(INDEX('02_LIVING_WATERDEEP'!$M$2:$M$200,MATCH(Таблиця4[[#This Row],[BUILDING NAME]],'02_LIVING_WATERDEEP'!$A$2:$A$200,0),1),"")</f>
        <v/>
      </c>
      <c r="BD570" s="636"/>
      <c r="BE570" s="636"/>
      <c r="BF570" s="636"/>
      <c r="BG570" s="636"/>
      <c r="BH570" s="636"/>
      <c r="BI570" s="636"/>
      <c r="BJ570" s="636"/>
      <c r="BK570" s="636"/>
      <c r="BL570" s="636"/>
      <c r="BM570" s="636"/>
      <c r="BN570" s="636"/>
      <c r="BO570" s="636"/>
      <c r="BP570" s="636"/>
      <c r="BQ570" s="636"/>
      <c r="BR570" s="636"/>
      <c r="BS570" s="636"/>
      <c r="BT570" s="636"/>
      <c r="BU570" s="636" t="e">
        <f>MATCH(Таблиця4[[#This Row],[BUILDING NAME]],#REF!,0)</f>
        <v>#REF!</v>
      </c>
      <c r="BV570" s="636" t="e">
        <f>INDEX(#REF!,'02BUILD'!BU570,1)</f>
        <v>#REF!</v>
      </c>
      <c r="BW570" s="636" t="e">
        <v>#N/A</v>
      </c>
      <c r="BX570" s="636"/>
      <c r="BY570" s="636" t="e">
        <f>MATCH(Таблиця4[[#This Row],[BUILDING NAME]],Таблиця5[NAME],0)</f>
        <v>#N/A</v>
      </c>
      <c r="BZ570" s="636" t="e">
        <f>INDEX(Таблиця5[[C - COINS - COST]:[ADDRESS]],'02BUILD'!$BY570,1)</f>
        <v>#N/A</v>
      </c>
      <c r="CA570" s="636" t="e">
        <f>INDEX(Таблиця5[[C - COINS - COST]:[ADDRESS]],'02BUILD'!$BY570,2)</f>
        <v>#N/A</v>
      </c>
      <c r="CB570" s="636" t="e">
        <f>INDEX(Таблиця5[[C - COINS - COST]:[ADDRESS]],'02BUILD'!$BY570,3)</f>
        <v>#N/A</v>
      </c>
      <c r="CC570" s="636" t="e">
        <f>INDEX(Таблиця5[[C - COINS - COST]:[ADDRESS]],'02BUILD'!$BY570,4)</f>
        <v>#N/A</v>
      </c>
      <c r="CD570" s="636" t="e">
        <f>INDEX(Таблиця5[[C - COINS - COST]:[ADDRESS]],'02BUILD'!$BY570,5)</f>
        <v>#N/A</v>
      </c>
      <c r="CE570" s="636" t="e">
        <f>INDEX(Таблиця5[[C - COINS - COST]:[ADDRESS]],'02BUILD'!$BY570,6)</f>
        <v>#N/A</v>
      </c>
      <c r="CF570" s="636" t="e">
        <f>INDEX(Таблиця5[[C - COINS - COST]:[ADDRESS]],'02BUILD'!$BY570,7)</f>
        <v>#N/A</v>
      </c>
      <c r="CG570" s="636" t="e">
        <f>INDEX(Таблиця5[[C - COINS - COST]:[ADDRESS]],'02BUILD'!$BY570,8)</f>
        <v>#N/A</v>
      </c>
      <c r="CH570" s="636" t="e">
        <f>INDEX(Таблиця5[[C - COINS - COST]:[ADDRESS]],'02BUILD'!$BY570,9)</f>
        <v>#N/A</v>
      </c>
      <c r="CI570" s="636" t="e">
        <f>INDEX(Таблиця5[[C - COINS - COST]:[ADDRESS]],'02BUILD'!$BY570,10)</f>
        <v>#N/A</v>
      </c>
    </row>
    <row r="571" spans="1:87" ht="16.5" hidden="1" thickTop="1" thickBot="1">
      <c r="A571" s="636" t="s">
        <v>1191</v>
      </c>
      <c r="B571" s="665" t="str">
        <f>LEFT(LEFT(A571,FIND(":",A571)),LEN(LEFT(A571,FIND(":",A571)))-1)</f>
        <v>S30</v>
      </c>
      <c r="C571" s="665" t="str">
        <f>RIGHT(A571,LEN(A571)-FIND(":",A571)-1)</f>
        <v>Madame Garah's Boarding House (row house, B, 2)</v>
      </c>
      <c r="D571" s="636"/>
      <c r="E571" s="636"/>
      <c r="F571" s="665" t="s">
        <v>2007</v>
      </c>
      <c r="G571" s="665" t="s">
        <v>2008</v>
      </c>
      <c r="H571" s="665" t="s">
        <v>2454</v>
      </c>
      <c r="I571" s="665" t="s">
        <v>3973</v>
      </c>
      <c r="J571" s="665"/>
      <c r="K571" s="665" t="s">
        <v>2090</v>
      </c>
      <c r="L571" s="665" t="s">
        <v>2081</v>
      </c>
      <c r="M571" s="665">
        <v>2</v>
      </c>
      <c r="N571" s="665"/>
      <c r="O571" s="665"/>
      <c r="P571" s="665"/>
      <c r="Q571" s="665"/>
      <c r="R571" s="665"/>
      <c r="S571" s="665" t="str">
        <f>Таблиця4[[#This Row],[C - COINS - COST]]&amp;"C"&amp;" | "&amp;Таблиця4[[#This Row],[A - TANKARDS - Drinks]]&amp;"A"&amp;" | "&amp;Таблиця4[[#This Row],[P - PIPES - hospitality]]&amp;" P"&amp;" | "&amp;Таблиця4[[#This Row],[D - DAGGERS - danger level]]&amp;"D"</f>
        <v>C | A |  P | D</v>
      </c>
      <c r="T571" s="665"/>
      <c r="U571" s="665"/>
      <c r="V571" s="665"/>
      <c r="W571" s="665"/>
      <c r="X571" s="665" t="s">
        <v>4315</v>
      </c>
      <c r="Y571" s="665"/>
      <c r="Z571" s="665" t="str">
        <f>Таблиця4[[#This Row],[Descriptions2]]</f>
        <v/>
      </c>
      <c r="AA571" s="665" t="str">
        <f>Таблиця4[[#This Row],[Owner/Specific NPCs3]]</f>
        <v/>
      </c>
      <c r="AB571" s="665"/>
      <c r="AC571" s="666" t="s">
        <v>5836</v>
      </c>
      <c r="AD571" s="667"/>
      <c r="AE571" s="671"/>
      <c r="AF571" s="665" t="str">
        <f>IFERROR(INDEX('02VG'!B$4:B$167,MATCH($H571,'02VG'!$A$4:$A$167,0),1),"")</f>
        <v/>
      </c>
      <c r="AG571" s="665" t="str">
        <f>IFERROR(INDEX('02VG'!C$4:C$167,MATCH($H571,'02VG'!$A$4:$A$167,0),1),"")</f>
        <v/>
      </c>
      <c r="AH571" s="665" t="str">
        <f>IFERROR(INDEX('02VG'!D$4:D$167,MATCH($H571,'02VG'!$A$4:$A$167,0),1),"")</f>
        <v/>
      </c>
      <c r="AI571" s="665" t="str">
        <f>IFERROR(INDEX('02VG'!E$4:E$167,MATCH($H571,'02VG'!$A$4:$A$167,0),1),"")</f>
        <v/>
      </c>
      <c r="AJ571" s="665" t="str">
        <f>IFERROR(INDEX('02VG'!G$4:G$167,MATCH($H571,'02VG'!$A$4:$A$167,0),1),"")</f>
        <v/>
      </c>
      <c r="AK571" s="665" t="str">
        <f>IFERROR(INDEX('02VG'!I$4:I$167,MATCH($H571,'02VG'!$A$4:$A$167,0),1),"")</f>
        <v/>
      </c>
      <c r="AL571" s="665" t="str">
        <f>IFERROR(INDEX('02VG'!L$4:L$167,MATCH($H571,'02VG'!$A$4:$A$167,0),1),"")</f>
        <v/>
      </c>
      <c r="AM571" s="671"/>
      <c r="AN571" s="665" t="str">
        <f>IFERROR(INDEX('02ORG'!$H$4:$H$45,MATCH($F571,'02ORG'!$M$4:$M$45,0),1),"")</f>
        <v/>
      </c>
      <c r="AO571" s="671"/>
      <c r="AP571" s="665" t="str">
        <f>IFERROR(INDEX('02FOLK'!$AT$3:$AT$45,MATCH($F571,'02FOLK'!$AS$3:$AS$45,0),1),"")</f>
        <v/>
      </c>
      <c r="AQ571" s="671"/>
      <c r="AR571" s="636"/>
      <c r="AS571" s="636"/>
      <c r="AT571" s="636"/>
      <c r="AU571" s="636"/>
      <c r="AV571" s="671"/>
      <c r="AW571" s="636" t="str">
        <f>IFERROR(INDEX('02_LIVING_WATERDEEP'!$C$2:$C$200,MATCH(Таблиця4[[#This Row],[BUILDING NAME]],'02_LIVING_WATERDEEP'!$A$2:$A$200,0),1),"")</f>
        <v/>
      </c>
      <c r="AX571" s="636" t="str">
        <f>IFERROR(INDEX('02_LIVING_WATERDEEP'!$F$2:$F$200,MATCH(Таблиця4[[#This Row],[BUILDING NAME]],'02_LIVING_WATERDEEP'!$A$2:$A$200,0),1),"")</f>
        <v/>
      </c>
      <c r="AY571" s="636" t="str">
        <f>IFERROR(INDEX('02_LIVING_WATERDEEP'!$I$2:$I$200,MATCH(Таблиця4[[#This Row],[BUILDING NAME]],'02_LIVING_WATERDEEP'!$A$2:$A$200,0),1),"")</f>
        <v/>
      </c>
      <c r="AZ571" s="636" t="str">
        <f>IFERROR(INDEX('02_LIVING_WATERDEEP'!$J$2:$J$200,MATCH(Таблиця4[[#This Row],[BUILDING NAME]],'02_LIVING_WATERDEEP'!$A$2:$A$200,0),1),"")</f>
        <v/>
      </c>
      <c r="BA571" s="636" t="str">
        <f>IFERROR(INDEX('02_LIVING_WATERDEEP'!$K$2:$K$200,MATCH(Таблиця4[[#This Row],[BUILDING NAME]],'02_LIVING_WATERDEEP'!$A$2:$A$200,0),1),"")</f>
        <v/>
      </c>
      <c r="BB571" s="636" t="str">
        <f>IFERROR(INDEX('02_LIVING_WATERDEEP'!$L$2:$L$200,MATCH(Таблиця4[[#This Row],[BUILDING NAME]],'02_LIVING_WATERDEEP'!$A$2:$A$200,0),1),"")</f>
        <v/>
      </c>
      <c r="BC571" s="636" t="str">
        <f>IFERROR(INDEX('02_LIVING_WATERDEEP'!$M$2:$M$200,MATCH(Таблиця4[[#This Row],[BUILDING NAME]],'02_LIVING_WATERDEEP'!$A$2:$A$200,0),1),"")</f>
        <v/>
      </c>
      <c r="BD571" s="636"/>
      <c r="BE571" s="636"/>
      <c r="BF571" s="636"/>
      <c r="BG571" s="636"/>
      <c r="BH571" s="636"/>
      <c r="BI571" s="636"/>
      <c r="BJ571" s="636"/>
      <c r="BK571" s="636"/>
      <c r="BL571" s="636"/>
      <c r="BM571" s="636"/>
      <c r="BN571" s="636"/>
      <c r="BO571" s="636"/>
      <c r="BP571" s="636"/>
      <c r="BQ571" s="636"/>
      <c r="BR571" s="636"/>
      <c r="BS571" s="636"/>
      <c r="BT571" s="636"/>
      <c r="BU571" s="636" t="e">
        <f>MATCH(Таблиця4[[#This Row],[BUILDING NAME]],#REF!,0)</f>
        <v>#REF!</v>
      </c>
      <c r="BV571" s="636" t="e">
        <f>INDEX(#REF!,'02BUILD'!BU571,1)</f>
        <v>#REF!</v>
      </c>
      <c r="BW571" s="636" t="e">
        <v>#N/A</v>
      </c>
      <c r="BX571" s="636"/>
      <c r="BY571" s="636" t="e">
        <f>MATCH(Таблиця4[[#This Row],[BUILDING NAME]],Таблиця5[NAME],0)</f>
        <v>#N/A</v>
      </c>
      <c r="BZ571" s="636" t="e">
        <f>INDEX(Таблиця5[[C - COINS - COST]:[ADDRESS]],'02BUILD'!$BY571,1)</f>
        <v>#N/A</v>
      </c>
      <c r="CA571" s="636" t="e">
        <f>INDEX(Таблиця5[[C - COINS - COST]:[ADDRESS]],'02BUILD'!$BY571,2)</f>
        <v>#N/A</v>
      </c>
      <c r="CB571" s="636" t="e">
        <f>INDEX(Таблиця5[[C - COINS - COST]:[ADDRESS]],'02BUILD'!$BY571,3)</f>
        <v>#N/A</v>
      </c>
      <c r="CC571" s="636" t="e">
        <f>INDEX(Таблиця5[[C - COINS - COST]:[ADDRESS]],'02BUILD'!$BY571,4)</f>
        <v>#N/A</v>
      </c>
      <c r="CD571" s="636" t="e">
        <f>INDEX(Таблиця5[[C - COINS - COST]:[ADDRESS]],'02BUILD'!$BY571,5)</f>
        <v>#N/A</v>
      </c>
      <c r="CE571" s="636" t="e">
        <f>INDEX(Таблиця5[[C - COINS - COST]:[ADDRESS]],'02BUILD'!$BY571,6)</f>
        <v>#N/A</v>
      </c>
      <c r="CF571" s="636" t="e">
        <f>INDEX(Таблиця5[[C - COINS - COST]:[ADDRESS]],'02BUILD'!$BY571,7)</f>
        <v>#N/A</v>
      </c>
      <c r="CG571" s="636" t="e">
        <f>INDEX(Таблиця5[[C - COINS - COST]:[ADDRESS]],'02BUILD'!$BY571,8)</f>
        <v>#N/A</v>
      </c>
      <c r="CH571" s="636" t="e">
        <f>INDEX(Таблиця5[[C - COINS - COST]:[ADDRESS]],'02BUILD'!$BY571,9)</f>
        <v>#N/A</v>
      </c>
      <c r="CI571" s="636" t="e">
        <f>INDEX(Таблиця5[[C - COINS - COST]:[ADDRESS]],'02BUILD'!$BY571,10)</f>
        <v>#N/A</v>
      </c>
    </row>
    <row r="572" spans="1:87" ht="16.5" hidden="1" thickTop="1" thickBot="1">
      <c r="A572" s="636" t="s">
        <v>1192</v>
      </c>
      <c r="B572" s="665" t="str">
        <f>LEFT(LEFT(A572,FIND(":",A572)),LEN(LEFT(A572,FIND(":",A572)))-1)</f>
        <v>S31</v>
      </c>
      <c r="C572" s="665" t="str">
        <f>RIGHT(A572,LEN(A572)-FIND(":",A572)-1)</f>
        <v>Amrani's Laundry (business, C, 1)</v>
      </c>
      <c r="D572" s="636"/>
      <c r="E572" s="636"/>
      <c r="F572" s="665" t="s">
        <v>2009</v>
      </c>
      <c r="G572" s="665" t="s">
        <v>2010</v>
      </c>
      <c r="H572" s="665" t="s">
        <v>2455</v>
      </c>
      <c r="I572" s="665" t="s">
        <v>3973</v>
      </c>
      <c r="J572" s="665"/>
      <c r="K572" s="665" t="s">
        <v>2089</v>
      </c>
      <c r="L572" s="665" t="s">
        <v>2069</v>
      </c>
      <c r="M572" s="665">
        <v>1</v>
      </c>
      <c r="N572" s="665"/>
      <c r="O572" s="665"/>
      <c r="P572" s="665"/>
      <c r="Q572" s="665"/>
      <c r="R572" s="665"/>
      <c r="S572" s="665" t="str">
        <f>Таблиця4[[#This Row],[C - COINS - COST]]&amp;"C"&amp;" | "&amp;Таблиця4[[#This Row],[A - TANKARDS - Drinks]]&amp;"A"&amp;" | "&amp;Таблиця4[[#This Row],[P - PIPES - hospitality]]&amp;" P"&amp;" | "&amp;Таблиця4[[#This Row],[D - DAGGERS - danger level]]&amp;"D"</f>
        <v>C | A |  P | D</v>
      </c>
      <c r="T572" s="665"/>
      <c r="U572" s="665"/>
      <c r="V572" s="665"/>
      <c r="W572" s="935" t="s">
        <v>20762</v>
      </c>
      <c r="X572" s="665" t="s">
        <v>4315</v>
      </c>
      <c r="Y572" s="665"/>
      <c r="Z572" s="665" t="str">
        <f>Таблиця4[[#This Row],[Descriptions2]]</f>
        <v/>
      </c>
      <c r="AA572" s="665" t="str">
        <f>Таблиця4[[#This Row],[Owner/Specific NPCs3]]</f>
        <v/>
      </c>
      <c r="AB572" s="665"/>
      <c r="AC572" s="666" t="s">
        <v>5836</v>
      </c>
      <c r="AD572" s="667"/>
      <c r="AE572" s="671"/>
      <c r="AF572" s="665" t="str">
        <f>IFERROR(INDEX('02VG'!B$4:B$167,MATCH($H572,'02VG'!$A$4:$A$167,0),1),"")</f>
        <v/>
      </c>
      <c r="AG572" s="665" t="str">
        <f>IFERROR(INDEX('02VG'!C$4:C$167,MATCH($H572,'02VG'!$A$4:$A$167,0),1),"")</f>
        <v/>
      </c>
      <c r="AH572" s="665" t="str">
        <f>IFERROR(INDEX('02VG'!D$4:D$167,MATCH($H572,'02VG'!$A$4:$A$167,0),1),"")</f>
        <v/>
      </c>
      <c r="AI572" s="665" t="str">
        <f>IFERROR(INDEX('02VG'!E$4:E$167,MATCH($H572,'02VG'!$A$4:$A$167,0),1),"")</f>
        <v/>
      </c>
      <c r="AJ572" s="665" t="str">
        <f>IFERROR(INDEX('02VG'!G$4:G$167,MATCH($H572,'02VG'!$A$4:$A$167,0),1),"")</f>
        <v/>
      </c>
      <c r="AK572" s="665" t="str">
        <f>IFERROR(INDEX('02VG'!I$4:I$167,MATCH($H572,'02VG'!$A$4:$A$167,0),1),"")</f>
        <v/>
      </c>
      <c r="AL572" s="665" t="str">
        <f>IFERROR(INDEX('02VG'!L$4:L$167,MATCH($H572,'02VG'!$A$4:$A$167,0),1),"")</f>
        <v/>
      </c>
      <c r="AM572" s="671"/>
      <c r="AN572" s="665" t="str">
        <f>IFERROR(INDEX('02ORG'!$H$4:$H$45,MATCH($F572,'02ORG'!$M$4:$M$45,0),1),"")</f>
        <v/>
      </c>
      <c r="AO572" s="671"/>
      <c r="AP572" s="665" t="str">
        <f>IFERROR(INDEX('02FOLK'!$AT$3:$AT$45,MATCH($F572,'02FOLK'!$AS$3:$AS$45,0),1),"")</f>
        <v/>
      </c>
      <c r="AQ572" s="671"/>
      <c r="AR572" s="636"/>
      <c r="AS572" s="636"/>
      <c r="AT572" s="636"/>
      <c r="AU572" s="636"/>
      <c r="AV572" s="671"/>
      <c r="AW572" s="636" t="str">
        <f>IFERROR(INDEX('02_LIVING_WATERDEEP'!$C$2:$C$200,MATCH(Таблиця4[[#This Row],[BUILDING NAME]],'02_LIVING_WATERDEEP'!$A$2:$A$200,0),1),"")</f>
        <v/>
      </c>
      <c r="AX572" s="636" t="str">
        <f>IFERROR(INDEX('02_LIVING_WATERDEEP'!$F$2:$F$200,MATCH(Таблиця4[[#This Row],[BUILDING NAME]],'02_LIVING_WATERDEEP'!$A$2:$A$200,0),1),"")</f>
        <v/>
      </c>
      <c r="AY572" s="636" t="str">
        <f>IFERROR(INDEX('02_LIVING_WATERDEEP'!$I$2:$I$200,MATCH(Таблиця4[[#This Row],[BUILDING NAME]],'02_LIVING_WATERDEEP'!$A$2:$A$200,0),1),"")</f>
        <v/>
      </c>
      <c r="AZ572" s="636" t="str">
        <f>IFERROR(INDEX('02_LIVING_WATERDEEP'!$J$2:$J$200,MATCH(Таблиця4[[#This Row],[BUILDING NAME]],'02_LIVING_WATERDEEP'!$A$2:$A$200,0),1),"")</f>
        <v/>
      </c>
      <c r="BA572" s="636" t="str">
        <f>IFERROR(INDEX('02_LIVING_WATERDEEP'!$K$2:$K$200,MATCH(Таблиця4[[#This Row],[BUILDING NAME]],'02_LIVING_WATERDEEP'!$A$2:$A$200,0),1),"")</f>
        <v/>
      </c>
      <c r="BB572" s="636" t="str">
        <f>IFERROR(INDEX('02_LIVING_WATERDEEP'!$L$2:$L$200,MATCH(Таблиця4[[#This Row],[BUILDING NAME]],'02_LIVING_WATERDEEP'!$A$2:$A$200,0),1),"")</f>
        <v/>
      </c>
      <c r="BC572" s="636" t="str">
        <f>IFERROR(INDEX('02_LIVING_WATERDEEP'!$M$2:$M$200,MATCH(Таблиця4[[#This Row],[BUILDING NAME]],'02_LIVING_WATERDEEP'!$A$2:$A$200,0),1),"")</f>
        <v/>
      </c>
      <c r="BD572" s="636"/>
      <c r="BE572" s="636"/>
      <c r="BF572" s="636"/>
      <c r="BG572" s="636"/>
      <c r="BH572" s="636"/>
      <c r="BI572" s="636"/>
      <c r="BJ572" s="636"/>
      <c r="BK572" s="636"/>
      <c r="BL572" s="636"/>
      <c r="BM572" s="636"/>
      <c r="BN572" s="636"/>
      <c r="BO572" s="636"/>
      <c r="BP572" s="636"/>
      <c r="BQ572" s="636"/>
      <c r="BR572" s="636"/>
      <c r="BS572" s="636"/>
      <c r="BT572" s="636"/>
      <c r="BU572" s="636" t="e">
        <f>MATCH(Таблиця4[[#This Row],[BUILDING NAME]],#REF!,0)</f>
        <v>#REF!</v>
      </c>
      <c r="BV572" s="636" t="e">
        <f>INDEX(#REF!,'02BUILD'!BU572,1)</f>
        <v>#REF!</v>
      </c>
      <c r="BW572" s="636" t="e">
        <v>#N/A</v>
      </c>
      <c r="BX572" s="636"/>
      <c r="BY572" s="636" t="e">
        <f>MATCH(Таблиця4[[#This Row],[BUILDING NAME]],Таблиця5[NAME],0)</f>
        <v>#N/A</v>
      </c>
      <c r="BZ572" s="636" t="e">
        <f>INDEX(Таблиця5[[C - COINS - COST]:[ADDRESS]],'02BUILD'!$BY572,1)</f>
        <v>#N/A</v>
      </c>
      <c r="CA572" s="636" t="e">
        <f>INDEX(Таблиця5[[C - COINS - COST]:[ADDRESS]],'02BUILD'!$BY572,2)</f>
        <v>#N/A</v>
      </c>
      <c r="CB572" s="636" t="e">
        <f>INDEX(Таблиця5[[C - COINS - COST]:[ADDRESS]],'02BUILD'!$BY572,3)</f>
        <v>#N/A</v>
      </c>
      <c r="CC572" s="636" t="e">
        <f>INDEX(Таблиця5[[C - COINS - COST]:[ADDRESS]],'02BUILD'!$BY572,4)</f>
        <v>#N/A</v>
      </c>
      <c r="CD572" s="636" t="e">
        <f>INDEX(Таблиця5[[C - COINS - COST]:[ADDRESS]],'02BUILD'!$BY572,5)</f>
        <v>#N/A</v>
      </c>
      <c r="CE572" s="636" t="e">
        <f>INDEX(Таблиця5[[C - COINS - COST]:[ADDRESS]],'02BUILD'!$BY572,6)</f>
        <v>#N/A</v>
      </c>
      <c r="CF572" s="636" t="e">
        <f>INDEX(Таблиця5[[C - COINS - COST]:[ADDRESS]],'02BUILD'!$BY572,7)</f>
        <v>#N/A</v>
      </c>
      <c r="CG572" s="636" t="e">
        <f>INDEX(Таблиця5[[C - COINS - COST]:[ADDRESS]],'02BUILD'!$BY572,8)</f>
        <v>#N/A</v>
      </c>
      <c r="CH572" s="636" t="e">
        <f>INDEX(Таблиця5[[C - COINS - COST]:[ADDRESS]],'02BUILD'!$BY572,9)</f>
        <v>#N/A</v>
      </c>
      <c r="CI572" s="636" t="e">
        <f>INDEX(Таблиця5[[C - COINS - COST]:[ADDRESS]],'02BUILD'!$BY572,10)</f>
        <v>#N/A</v>
      </c>
    </row>
    <row r="573" spans="1:87" ht="16.5" hidden="1" thickTop="1" thickBot="1">
      <c r="A573" s="636" t="s">
        <v>1193</v>
      </c>
      <c r="B573" s="665" t="str">
        <f>LEFT(LEFT(A573,FIND(":",A573)),LEN(LEFT(A573,FIND(":",A573)))-1)</f>
        <v>S32</v>
      </c>
      <c r="C573" s="665" t="str">
        <f>RIGHT(A573,LEN(A573)-FIND(":",A573)-1)</f>
        <v>Piatran's Clothiers (business, C, 1)</v>
      </c>
      <c r="D573" s="636"/>
      <c r="E573" s="636"/>
      <c r="F573" s="665" t="s">
        <v>2011</v>
      </c>
      <c r="G573" s="665" t="s">
        <v>2012</v>
      </c>
      <c r="H573" s="665" t="s">
        <v>2456</v>
      </c>
      <c r="I573" s="665" t="s">
        <v>3973</v>
      </c>
      <c r="J573" s="665"/>
      <c r="K573" s="665" t="s">
        <v>2089</v>
      </c>
      <c r="L573" s="665" t="s">
        <v>2069</v>
      </c>
      <c r="M573" s="665">
        <v>1</v>
      </c>
      <c r="N573" s="665"/>
      <c r="O573" s="665"/>
      <c r="P573" s="665"/>
      <c r="Q573" s="665"/>
      <c r="R573" s="665"/>
      <c r="S573" s="665" t="str">
        <f>Таблиця4[[#This Row],[C - COINS - COST]]&amp;"C"&amp;" | "&amp;Таблиця4[[#This Row],[A - TANKARDS - Drinks]]&amp;"A"&amp;" | "&amp;Таблиця4[[#This Row],[P - PIPES - hospitality]]&amp;" P"&amp;" | "&amp;Таблиця4[[#This Row],[D - DAGGERS - danger level]]&amp;"D"</f>
        <v>C | A |  P | D</v>
      </c>
      <c r="T573" s="665"/>
      <c r="U573" s="665"/>
      <c r="V573" s="665"/>
      <c r="W573" s="674" t="s">
        <v>21345</v>
      </c>
      <c r="X573" s="665" t="s">
        <v>4315</v>
      </c>
      <c r="Y573" s="665"/>
      <c r="Z573" s="665" t="str">
        <f>Таблиця4[[#This Row],[Descriptions2]]</f>
        <v/>
      </c>
      <c r="AA573" s="665" t="str">
        <f>Таблиця4[[#This Row],[Owner/Specific NPCs3]]</f>
        <v/>
      </c>
      <c r="AB573" s="665"/>
      <c r="AC573" s="666" t="s">
        <v>5836</v>
      </c>
      <c r="AD573" s="667"/>
      <c r="AE573" s="671"/>
      <c r="AF573" s="665" t="str">
        <f>IFERROR(INDEX('02VG'!B$4:B$167,MATCH($H573,'02VG'!$A$4:$A$167,0),1),"")</f>
        <v/>
      </c>
      <c r="AG573" s="665" t="str">
        <f>IFERROR(INDEX('02VG'!C$4:C$167,MATCH($H573,'02VG'!$A$4:$A$167,0),1),"")</f>
        <v/>
      </c>
      <c r="AH573" s="665" t="str">
        <f>IFERROR(INDEX('02VG'!D$4:D$167,MATCH($H573,'02VG'!$A$4:$A$167,0),1),"")</f>
        <v/>
      </c>
      <c r="AI573" s="665" t="str">
        <f>IFERROR(INDEX('02VG'!E$4:E$167,MATCH($H573,'02VG'!$A$4:$A$167,0),1),"")</f>
        <v/>
      </c>
      <c r="AJ573" s="665" t="str">
        <f>IFERROR(INDEX('02VG'!G$4:G$167,MATCH($H573,'02VG'!$A$4:$A$167,0),1),"")</f>
        <v/>
      </c>
      <c r="AK573" s="665" t="str">
        <f>IFERROR(INDEX('02VG'!I$4:I$167,MATCH($H573,'02VG'!$A$4:$A$167,0),1),"")</f>
        <v/>
      </c>
      <c r="AL573" s="665" t="str">
        <f>IFERROR(INDEX('02VG'!L$4:L$167,MATCH($H573,'02VG'!$A$4:$A$167,0),1),"")</f>
        <v/>
      </c>
      <c r="AM573" s="671"/>
      <c r="AN573" s="665" t="str">
        <f>IFERROR(INDEX('02ORG'!$H$4:$H$45,MATCH($F573,'02ORG'!$M$4:$M$45,0),1),"")</f>
        <v/>
      </c>
      <c r="AO573" s="671"/>
      <c r="AP573" s="665" t="str">
        <f>IFERROR(INDEX('02FOLK'!$AT$3:$AT$45,MATCH($F573,'02FOLK'!$AS$3:$AS$45,0),1),"")</f>
        <v/>
      </c>
      <c r="AQ573" s="671"/>
      <c r="AR573" s="636"/>
      <c r="AS573" s="636"/>
      <c r="AT573" s="636"/>
      <c r="AU573" s="636"/>
      <c r="AV573" s="671"/>
      <c r="AW573" s="636" t="str">
        <f>IFERROR(INDEX('02_LIVING_WATERDEEP'!$C$2:$C$200,MATCH(Таблиця4[[#This Row],[BUILDING NAME]],'02_LIVING_WATERDEEP'!$A$2:$A$200,0),1),"")</f>
        <v/>
      </c>
      <c r="AX573" s="636" t="str">
        <f>IFERROR(INDEX('02_LIVING_WATERDEEP'!$F$2:$F$200,MATCH(Таблиця4[[#This Row],[BUILDING NAME]],'02_LIVING_WATERDEEP'!$A$2:$A$200,0),1),"")</f>
        <v/>
      </c>
      <c r="AY573" s="636" t="str">
        <f>IFERROR(INDEX('02_LIVING_WATERDEEP'!$I$2:$I$200,MATCH(Таблиця4[[#This Row],[BUILDING NAME]],'02_LIVING_WATERDEEP'!$A$2:$A$200,0),1),"")</f>
        <v/>
      </c>
      <c r="AZ573" s="636" t="str">
        <f>IFERROR(INDEX('02_LIVING_WATERDEEP'!$J$2:$J$200,MATCH(Таблиця4[[#This Row],[BUILDING NAME]],'02_LIVING_WATERDEEP'!$A$2:$A$200,0),1),"")</f>
        <v/>
      </c>
      <c r="BA573" s="636" t="str">
        <f>IFERROR(INDEX('02_LIVING_WATERDEEP'!$K$2:$K$200,MATCH(Таблиця4[[#This Row],[BUILDING NAME]],'02_LIVING_WATERDEEP'!$A$2:$A$200,0),1),"")</f>
        <v/>
      </c>
      <c r="BB573" s="636" t="str">
        <f>IFERROR(INDEX('02_LIVING_WATERDEEP'!$L$2:$L$200,MATCH(Таблиця4[[#This Row],[BUILDING NAME]],'02_LIVING_WATERDEEP'!$A$2:$A$200,0),1),"")</f>
        <v/>
      </c>
      <c r="BC573" s="636" t="str">
        <f>IFERROR(INDEX('02_LIVING_WATERDEEP'!$M$2:$M$200,MATCH(Таблиця4[[#This Row],[BUILDING NAME]],'02_LIVING_WATERDEEP'!$A$2:$A$200,0),1),"")</f>
        <v/>
      </c>
      <c r="BD573" s="636"/>
      <c r="BE573" s="636"/>
      <c r="BF573" s="636"/>
      <c r="BG573" s="636"/>
      <c r="BH573" s="636"/>
      <c r="BI573" s="636"/>
      <c r="BJ573" s="636"/>
      <c r="BK573" s="636"/>
      <c r="BL573" s="636"/>
      <c r="BM573" s="636"/>
      <c r="BN573" s="636"/>
      <c r="BO573" s="636"/>
      <c r="BP573" s="636"/>
      <c r="BQ573" s="636"/>
      <c r="BR573" s="636"/>
      <c r="BS573" s="636"/>
      <c r="BT573" s="636"/>
      <c r="BU573" s="636" t="e">
        <f>MATCH(Таблиця4[[#This Row],[BUILDING NAME]],#REF!,0)</f>
        <v>#REF!</v>
      </c>
      <c r="BV573" s="636" t="e">
        <f>INDEX(#REF!,'02BUILD'!BU573,1)</f>
        <v>#REF!</v>
      </c>
      <c r="BW573" s="636" t="e">
        <v>#N/A</v>
      </c>
      <c r="BX573" s="636"/>
      <c r="BY573" s="636" t="e">
        <f>MATCH(Таблиця4[[#This Row],[BUILDING NAME]],Таблиця5[NAME],0)</f>
        <v>#N/A</v>
      </c>
      <c r="BZ573" s="636" t="e">
        <f>INDEX(Таблиця5[[C - COINS - COST]:[ADDRESS]],'02BUILD'!$BY573,1)</f>
        <v>#N/A</v>
      </c>
      <c r="CA573" s="636" t="e">
        <f>INDEX(Таблиця5[[C - COINS - COST]:[ADDRESS]],'02BUILD'!$BY573,2)</f>
        <v>#N/A</v>
      </c>
      <c r="CB573" s="636" t="e">
        <f>INDEX(Таблиця5[[C - COINS - COST]:[ADDRESS]],'02BUILD'!$BY573,3)</f>
        <v>#N/A</v>
      </c>
      <c r="CC573" s="636" t="e">
        <f>INDEX(Таблиця5[[C - COINS - COST]:[ADDRESS]],'02BUILD'!$BY573,4)</f>
        <v>#N/A</v>
      </c>
      <c r="CD573" s="636" t="e">
        <f>INDEX(Таблиця5[[C - COINS - COST]:[ADDRESS]],'02BUILD'!$BY573,5)</f>
        <v>#N/A</v>
      </c>
      <c r="CE573" s="636" t="e">
        <f>INDEX(Таблиця5[[C - COINS - COST]:[ADDRESS]],'02BUILD'!$BY573,6)</f>
        <v>#N/A</v>
      </c>
      <c r="CF573" s="636" t="e">
        <f>INDEX(Таблиця5[[C - COINS - COST]:[ADDRESS]],'02BUILD'!$BY573,7)</f>
        <v>#N/A</v>
      </c>
      <c r="CG573" s="636" t="e">
        <f>INDEX(Таблиця5[[C - COINS - COST]:[ADDRESS]],'02BUILD'!$BY573,8)</f>
        <v>#N/A</v>
      </c>
      <c r="CH573" s="636" t="e">
        <f>INDEX(Таблиця5[[C - COINS - COST]:[ADDRESS]],'02BUILD'!$BY573,9)</f>
        <v>#N/A</v>
      </c>
      <c r="CI573" s="636" t="e">
        <f>INDEX(Таблиця5[[C - COINS - COST]:[ADDRESS]],'02BUILD'!$BY573,10)</f>
        <v>#N/A</v>
      </c>
    </row>
    <row r="574" spans="1:87" ht="16.5" hidden="1" thickTop="1" thickBot="1">
      <c r="A574" s="636" t="s">
        <v>1194</v>
      </c>
      <c r="B574" s="665" t="str">
        <f>LEFT(LEFT(A574,FIND(":",A574)),LEN(LEFT(A574,FIND(":",A574)))-1)</f>
        <v>S33</v>
      </c>
      <c r="C574" s="665" t="str">
        <f>RIGHT(A574,LEN(A574)-FIND(":",A574)-1)</f>
        <v>Rokkek Ingerr's residence (row house, B, 2)</v>
      </c>
      <c r="D574" s="636"/>
      <c r="E574" s="636"/>
      <c r="F574" s="665" t="s">
        <v>2013</v>
      </c>
      <c r="G574" s="665" t="s">
        <v>2014</v>
      </c>
      <c r="H574" s="665" t="s">
        <v>2457</v>
      </c>
      <c r="I574" s="665" t="s">
        <v>3973</v>
      </c>
      <c r="J574" s="665"/>
      <c r="K574" s="665" t="s">
        <v>2090</v>
      </c>
      <c r="L574" s="665" t="s">
        <v>2081</v>
      </c>
      <c r="M574" s="665">
        <v>2</v>
      </c>
      <c r="N574" s="665"/>
      <c r="O574" s="665"/>
      <c r="P574" s="665"/>
      <c r="Q574" s="665"/>
      <c r="R574" s="665"/>
      <c r="S574" s="665" t="str">
        <f>Таблиця4[[#This Row],[C - COINS - COST]]&amp;"C"&amp;" | "&amp;Таблиця4[[#This Row],[A - TANKARDS - Drinks]]&amp;"A"&amp;" | "&amp;Таблиця4[[#This Row],[P - PIPES - hospitality]]&amp;" P"&amp;" | "&amp;Таблиця4[[#This Row],[D - DAGGERS - danger level]]&amp;"D"</f>
        <v>C | A |  P | D</v>
      </c>
      <c r="T574" s="665"/>
      <c r="U574" s="665"/>
      <c r="V574" s="665"/>
      <c r="W574" s="665"/>
      <c r="X574" s="665" t="s">
        <v>4315</v>
      </c>
      <c r="Y574" s="665"/>
      <c r="Z574" s="665" t="str">
        <f>Таблиця4[[#This Row],[Descriptions2]]</f>
        <v/>
      </c>
      <c r="AA574" s="665" t="str">
        <f>Таблиця4[[#This Row],[Owner/Specific NPCs3]]</f>
        <v/>
      </c>
      <c r="AB574" s="665"/>
      <c r="AC574" s="666" t="s">
        <v>5836</v>
      </c>
      <c r="AD574" s="667"/>
      <c r="AE574" s="671"/>
      <c r="AF574" s="665" t="str">
        <f>IFERROR(INDEX('02VG'!B$4:B$167,MATCH($H574,'02VG'!$A$4:$A$167,0),1),"")</f>
        <v/>
      </c>
      <c r="AG574" s="665" t="str">
        <f>IFERROR(INDEX('02VG'!C$4:C$167,MATCH($H574,'02VG'!$A$4:$A$167,0),1),"")</f>
        <v/>
      </c>
      <c r="AH574" s="665" t="str">
        <f>IFERROR(INDEX('02VG'!D$4:D$167,MATCH($H574,'02VG'!$A$4:$A$167,0),1),"")</f>
        <v/>
      </c>
      <c r="AI574" s="665" t="str">
        <f>IFERROR(INDEX('02VG'!E$4:E$167,MATCH($H574,'02VG'!$A$4:$A$167,0),1),"")</f>
        <v/>
      </c>
      <c r="AJ574" s="665" t="str">
        <f>IFERROR(INDEX('02VG'!G$4:G$167,MATCH($H574,'02VG'!$A$4:$A$167,0),1),"")</f>
        <v/>
      </c>
      <c r="AK574" s="665" t="str">
        <f>IFERROR(INDEX('02VG'!I$4:I$167,MATCH($H574,'02VG'!$A$4:$A$167,0),1),"")</f>
        <v/>
      </c>
      <c r="AL574" s="665" t="str">
        <f>IFERROR(INDEX('02VG'!L$4:L$167,MATCH($H574,'02VG'!$A$4:$A$167,0),1),"")</f>
        <v/>
      </c>
      <c r="AM574" s="671"/>
      <c r="AN574" s="665" t="str">
        <f>IFERROR(INDEX('02ORG'!$H$4:$H$45,MATCH($F574,'02ORG'!$M$4:$M$45,0),1),"")</f>
        <v/>
      </c>
      <c r="AO574" s="671"/>
      <c r="AP574" s="665" t="str">
        <f>IFERROR(INDEX('02FOLK'!$AT$3:$AT$45,MATCH($F574,'02FOLK'!$AS$3:$AS$45,0),1),"")</f>
        <v/>
      </c>
      <c r="AQ574" s="671"/>
      <c r="AR574" s="636"/>
      <c r="AS574" s="636"/>
      <c r="AT574" s="636"/>
      <c r="AU574" s="636"/>
      <c r="AV574" s="671"/>
      <c r="AW574" s="636" t="str">
        <f>IFERROR(INDEX('02_LIVING_WATERDEEP'!$C$2:$C$200,MATCH(Таблиця4[[#This Row],[BUILDING NAME]],'02_LIVING_WATERDEEP'!$A$2:$A$200,0),1),"")</f>
        <v/>
      </c>
      <c r="AX574" s="636" t="str">
        <f>IFERROR(INDEX('02_LIVING_WATERDEEP'!$F$2:$F$200,MATCH(Таблиця4[[#This Row],[BUILDING NAME]],'02_LIVING_WATERDEEP'!$A$2:$A$200,0),1),"")</f>
        <v/>
      </c>
      <c r="AY574" s="636" t="str">
        <f>IFERROR(INDEX('02_LIVING_WATERDEEP'!$I$2:$I$200,MATCH(Таблиця4[[#This Row],[BUILDING NAME]],'02_LIVING_WATERDEEP'!$A$2:$A$200,0),1),"")</f>
        <v/>
      </c>
      <c r="AZ574" s="636" t="str">
        <f>IFERROR(INDEX('02_LIVING_WATERDEEP'!$J$2:$J$200,MATCH(Таблиця4[[#This Row],[BUILDING NAME]],'02_LIVING_WATERDEEP'!$A$2:$A$200,0),1),"")</f>
        <v/>
      </c>
      <c r="BA574" s="636" t="str">
        <f>IFERROR(INDEX('02_LIVING_WATERDEEP'!$K$2:$K$200,MATCH(Таблиця4[[#This Row],[BUILDING NAME]],'02_LIVING_WATERDEEP'!$A$2:$A$200,0),1),"")</f>
        <v/>
      </c>
      <c r="BB574" s="636" t="str">
        <f>IFERROR(INDEX('02_LIVING_WATERDEEP'!$L$2:$L$200,MATCH(Таблиця4[[#This Row],[BUILDING NAME]],'02_LIVING_WATERDEEP'!$A$2:$A$200,0),1),"")</f>
        <v/>
      </c>
      <c r="BC574" s="636" t="str">
        <f>IFERROR(INDEX('02_LIVING_WATERDEEP'!$M$2:$M$200,MATCH(Таблиця4[[#This Row],[BUILDING NAME]],'02_LIVING_WATERDEEP'!$A$2:$A$200,0),1),"")</f>
        <v/>
      </c>
      <c r="BD574" s="636"/>
      <c r="BE574" s="636"/>
      <c r="BF574" s="636"/>
      <c r="BG574" s="636"/>
      <c r="BH574" s="636"/>
      <c r="BI574" s="636"/>
      <c r="BJ574" s="636"/>
      <c r="BK574" s="636"/>
      <c r="BL574" s="636"/>
      <c r="BM574" s="636"/>
      <c r="BN574" s="636"/>
      <c r="BO574" s="636"/>
      <c r="BP574" s="636"/>
      <c r="BQ574" s="636"/>
      <c r="BR574" s="636"/>
      <c r="BS574" s="636"/>
      <c r="BT574" s="636"/>
      <c r="BU574" s="636" t="e">
        <f>MATCH(Таблиця4[[#This Row],[BUILDING NAME]],#REF!,0)</f>
        <v>#REF!</v>
      </c>
      <c r="BV574" s="636" t="e">
        <f>INDEX(#REF!,'02BUILD'!BU574,1)</f>
        <v>#REF!</v>
      </c>
      <c r="BW574" s="636" t="e">
        <v>#N/A</v>
      </c>
      <c r="BX574" s="636"/>
      <c r="BY574" s="636" t="e">
        <f>MATCH(Таблиця4[[#This Row],[BUILDING NAME]],Таблиця5[NAME],0)</f>
        <v>#N/A</v>
      </c>
      <c r="BZ574" s="636" t="e">
        <f>INDEX(Таблиця5[[C - COINS - COST]:[ADDRESS]],'02BUILD'!$BY574,1)</f>
        <v>#N/A</v>
      </c>
      <c r="CA574" s="636" t="e">
        <f>INDEX(Таблиця5[[C - COINS - COST]:[ADDRESS]],'02BUILD'!$BY574,2)</f>
        <v>#N/A</v>
      </c>
      <c r="CB574" s="636" t="e">
        <f>INDEX(Таблиця5[[C - COINS - COST]:[ADDRESS]],'02BUILD'!$BY574,3)</f>
        <v>#N/A</v>
      </c>
      <c r="CC574" s="636" t="e">
        <f>INDEX(Таблиця5[[C - COINS - COST]:[ADDRESS]],'02BUILD'!$BY574,4)</f>
        <v>#N/A</v>
      </c>
      <c r="CD574" s="636" t="e">
        <f>INDEX(Таблиця5[[C - COINS - COST]:[ADDRESS]],'02BUILD'!$BY574,5)</f>
        <v>#N/A</v>
      </c>
      <c r="CE574" s="636" t="e">
        <f>INDEX(Таблиця5[[C - COINS - COST]:[ADDRESS]],'02BUILD'!$BY574,6)</f>
        <v>#N/A</v>
      </c>
      <c r="CF574" s="636" t="e">
        <f>INDEX(Таблиця5[[C - COINS - COST]:[ADDRESS]],'02BUILD'!$BY574,7)</f>
        <v>#N/A</v>
      </c>
      <c r="CG574" s="636" t="e">
        <f>INDEX(Таблиця5[[C - COINS - COST]:[ADDRESS]],'02BUILD'!$BY574,8)</f>
        <v>#N/A</v>
      </c>
      <c r="CH574" s="636" t="e">
        <f>INDEX(Таблиця5[[C - COINS - COST]:[ADDRESS]],'02BUILD'!$BY574,9)</f>
        <v>#N/A</v>
      </c>
      <c r="CI574" s="636" t="e">
        <f>INDEX(Таблиця5[[C - COINS - COST]:[ADDRESS]],'02BUILD'!$BY574,10)</f>
        <v>#N/A</v>
      </c>
    </row>
    <row r="575" spans="1:87" ht="16.5" hidden="1" thickTop="1" thickBot="1">
      <c r="A575" s="636" t="s">
        <v>1195</v>
      </c>
      <c r="B575" s="665" t="str">
        <f>LEFT(LEFT(A575,FIND(":",A575)),LEN(LEFT(A575,FIND(":",A575)))-1)</f>
        <v>S34</v>
      </c>
      <c r="C575" s="665" t="str">
        <f>RIGHT(A575,LEN(A575)-FIND(":",A575)-1)</f>
        <v>Hemmerem's Stables (business, B, Is &amp; 2s)</v>
      </c>
      <c r="D575" s="636"/>
      <c r="E575" s="636"/>
      <c r="F575" s="665" t="s">
        <v>2015</v>
      </c>
      <c r="G575" s="665" t="s">
        <v>2016</v>
      </c>
      <c r="H575" s="665" t="s">
        <v>21334</v>
      </c>
      <c r="I575" s="665" t="s">
        <v>3973</v>
      </c>
      <c r="J575" s="665"/>
      <c r="K575" s="665" t="s">
        <v>2089</v>
      </c>
      <c r="L575" s="665" t="s">
        <v>2081</v>
      </c>
      <c r="M575" s="665" t="s">
        <v>2072</v>
      </c>
      <c r="N575" s="665"/>
      <c r="O575" s="665">
        <v>3</v>
      </c>
      <c r="P575" s="665"/>
      <c r="Q575" s="665"/>
      <c r="R575" s="665"/>
      <c r="S575" s="665" t="str">
        <f>Таблиця4[[#This Row],[C - COINS - COST]]&amp;"C"&amp;" | "&amp;Таблиця4[[#This Row],[A - TANKARDS - Drinks]]&amp;"A"&amp;" | "&amp;Таблиця4[[#This Row],[P - PIPES - hospitality]]&amp;" P"&amp;" | "&amp;Таблиця4[[#This Row],[D - DAGGERS - danger level]]&amp;"D"</f>
        <v>3C | A |  P | D</v>
      </c>
      <c r="T575" s="665"/>
      <c r="U575" s="665"/>
      <c r="V575" s="665"/>
      <c r="W575" s="674" t="s">
        <v>21333</v>
      </c>
      <c r="X575" s="665" t="s">
        <v>4315</v>
      </c>
      <c r="Y575" s="665"/>
      <c r="Z575" s="665" t="str">
        <f>Таблиця4[[#This Row],[Descriptions2]]</f>
        <v/>
      </c>
      <c r="AA575" s="665" t="str">
        <f>Таблиця4[[#This Row],[Owner/Specific NPCs3]]</f>
        <v/>
      </c>
      <c r="AB575" s="665"/>
      <c r="AC575" s="666" t="s">
        <v>5836</v>
      </c>
      <c r="AD575" s="667"/>
      <c r="AE575" s="671"/>
      <c r="AF575" s="665" t="str">
        <f>IFERROR(INDEX('02VG'!B$4:B$167,MATCH($H575,'02VG'!$A$4:$A$167,0),1),"")</f>
        <v/>
      </c>
      <c r="AG575" s="665" t="str">
        <f>IFERROR(INDEX('02VG'!C$4:C$167,MATCH($H575,'02VG'!$A$4:$A$167,0),1),"")</f>
        <v/>
      </c>
      <c r="AH575" s="665" t="str">
        <f>IFERROR(INDEX('02VG'!D$4:D$167,MATCH($H575,'02VG'!$A$4:$A$167,0),1),"")</f>
        <v/>
      </c>
      <c r="AI575" s="665" t="str">
        <f>IFERROR(INDEX('02VG'!E$4:E$167,MATCH($H575,'02VG'!$A$4:$A$167,0),1),"")</f>
        <v/>
      </c>
      <c r="AJ575" s="665" t="str">
        <f>IFERROR(INDEX('02VG'!G$4:G$167,MATCH($H575,'02VG'!$A$4:$A$167,0),1),"")</f>
        <v/>
      </c>
      <c r="AK575" s="665" t="str">
        <f>IFERROR(INDEX('02VG'!I$4:I$167,MATCH($H575,'02VG'!$A$4:$A$167,0),1),"")</f>
        <v/>
      </c>
      <c r="AL575" s="665" t="str">
        <f>IFERROR(INDEX('02VG'!L$4:L$167,MATCH($H575,'02VG'!$A$4:$A$167,0),1),"")</f>
        <v/>
      </c>
      <c r="AM575" s="671"/>
      <c r="AN575" s="665" t="str">
        <f>IFERROR(INDEX('02ORG'!$H$4:$H$45,MATCH($F575,'02ORG'!$M$4:$M$45,0),1),"")</f>
        <v/>
      </c>
      <c r="AO575" s="671"/>
      <c r="AP575" s="665" t="str">
        <f>IFERROR(INDEX('02FOLK'!$AT$3:$AT$45,MATCH($F575,'02FOLK'!$AS$3:$AS$45,0),1),"")</f>
        <v/>
      </c>
      <c r="AQ575" s="671"/>
      <c r="AR575" s="636"/>
      <c r="AS575" s="636"/>
      <c r="AT575" s="636"/>
      <c r="AU575" s="636"/>
      <c r="AV575" s="671"/>
      <c r="AW575" s="636" t="str">
        <f>IFERROR(INDEX('02_LIVING_WATERDEEP'!$C$2:$C$200,MATCH(Таблиця4[[#This Row],[BUILDING NAME]],'02_LIVING_WATERDEEP'!$A$2:$A$200,0),1),"")</f>
        <v/>
      </c>
      <c r="AX575" s="636" t="str">
        <f>IFERROR(INDEX('02_LIVING_WATERDEEP'!$F$2:$F$200,MATCH(Таблиця4[[#This Row],[BUILDING NAME]],'02_LIVING_WATERDEEP'!$A$2:$A$200,0),1),"")</f>
        <v/>
      </c>
      <c r="AY575" s="636" t="str">
        <f>IFERROR(INDEX('02_LIVING_WATERDEEP'!$I$2:$I$200,MATCH(Таблиця4[[#This Row],[BUILDING NAME]],'02_LIVING_WATERDEEP'!$A$2:$A$200,0),1),"")</f>
        <v/>
      </c>
      <c r="AZ575" s="636" t="str">
        <f>IFERROR(INDEX('02_LIVING_WATERDEEP'!$J$2:$J$200,MATCH(Таблиця4[[#This Row],[BUILDING NAME]],'02_LIVING_WATERDEEP'!$A$2:$A$200,0),1),"")</f>
        <v/>
      </c>
      <c r="BA575" s="636" t="str">
        <f>IFERROR(INDEX('02_LIVING_WATERDEEP'!$K$2:$K$200,MATCH(Таблиця4[[#This Row],[BUILDING NAME]],'02_LIVING_WATERDEEP'!$A$2:$A$200,0),1),"")</f>
        <v/>
      </c>
      <c r="BB575" s="636" t="str">
        <f>IFERROR(INDEX('02_LIVING_WATERDEEP'!$L$2:$L$200,MATCH(Таблиця4[[#This Row],[BUILDING NAME]],'02_LIVING_WATERDEEP'!$A$2:$A$200,0),1),"")</f>
        <v/>
      </c>
      <c r="BC575" s="636" t="str">
        <f>IFERROR(INDEX('02_LIVING_WATERDEEP'!$M$2:$M$200,MATCH(Таблиця4[[#This Row],[BUILDING NAME]],'02_LIVING_WATERDEEP'!$A$2:$A$200,0),1),"")</f>
        <v/>
      </c>
      <c r="BD575" s="636"/>
      <c r="BE575" s="636"/>
      <c r="BF575" s="636"/>
      <c r="BG575" s="636"/>
      <c r="BH575" s="636"/>
      <c r="BI575" s="636"/>
      <c r="BJ575" s="636"/>
      <c r="BK575" s="636"/>
      <c r="BL575" s="636"/>
      <c r="BM575" s="636"/>
      <c r="BN575" s="636"/>
      <c r="BO575" s="636"/>
      <c r="BP575" s="636"/>
      <c r="BQ575" s="636"/>
      <c r="BR575" s="636"/>
      <c r="BS575" s="636"/>
      <c r="BT575" s="636"/>
      <c r="BU575" s="636" t="e">
        <f>MATCH(Таблиця4[[#This Row],[BUILDING NAME]],#REF!,0)</f>
        <v>#REF!</v>
      </c>
      <c r="BV575" s="636" t="e">
        <f>INDEX(#REF!,'02BUILD'!BU575,1)</f>
        <v>#REF!</v>
      </c>
      <c r="BW575" s="636" t="e">
        <v>#N/A</v>
      </c>
      <c r="BX575" s="636"/>
      <c r="BY575" s="636" t="e">
        <f>MATCH(Таблиця4[[#This Row],[BUILDING NAME]],Таблиця5[NAME],0)</f>
        <v>#N/A</v>
      </c>
      <c r="BZ575" s="636" t="e">
        <f>INDEX(Таблиця5[[C - COINS - COST]:[ADDRESS]],'02BUILD'!$BY575,1)</f>
        <v>#N/A</v>
      </c>
      <c r="CA575" s="636" t="e">
        <f>INDEX(Таблиця5[[C - COINS - COST]:[ADDRESS]],'02BUILD'!$BY575,2)</f>
        <v>#N/A</v>
      </c>
      <c r="CB575" s="636" t="e">
        <f>INDEX(Таблиця5[[C - COINS - COST]:[ADDRESS]],'02BUILD'!$BY575,3)</f>
        <v>#N/A</v>
      </c>
      <c r="CC575" s="636" t="e">
        <f>INDEX(Таблиця5[[C - COINS - COST]:[ADDRESS]],'02BUILD'!$BY575,4)</f>
        <v>#N/A</v>
      </c>
      <c r="CD575" s="636" t="e">
        <f>INDEX(Таблиця5[[C - COINS - COST]:[ADDRESS]],'02BUILD'!$BY575,5)</f>
        <v>#N/A</v>
      </c>
      <c r="CE575" s="636" t="e">
        <f>INDEX(Таблиця5[[C - COINS - COST]:[ADDRESS]],'02BUILD'!$BY575,6)</f>
        <v>#N/A</v>
      </c>
      <c r="CF575" s="636" t="e">
        <f>INDEX(Таблиця5[[C - COINS - COST]:[ADDRESS]],'02BUILD'!$BY575,7)</f>
        <v>#N/A</v>
      </c>
      <c r="CG575" s="636" t="e">
        <f>INDEX(Таблиця5[[C - COINS - COST]:[ADDRESS]],'02BUILD'!$BY575,8)</f>
        <v>#N/A</v>
      </c>
      <c r="CH575" s="636" t="e">
        <f>INDEX(Таблиця5[[C - COINS - COST]:[ADDRESS]],'02BUILD'!$BY575,9)</f>
        <v>#N/A</v>
      </c>
      <c r="CI575" s="636" t="e">
        <f>INDEX(Таблиця5[[C - COINS - COST]:[ADDRESS]],'02BUILD'!$BY575,10)</f>
        <v>#N/A</v>
      </c>
    </row>
    <row r="576" spans="1:87" ht="16.5" hidden="1" thickTop="1" thickBot="1">
      <c r="A576" s="636" t="s">
        <v>1196</v>
      </c>
      <c r="B576" s="665" t="str">
        <f>LEFT(LEFT(A576,FIND(":",A576)),LEN(LEFT(A576,FIND(":",A576)))-1)</f>
        <v>S35</v>
      </c>
      <c r="C576" s="665" t="str">
        <f>RIGHT(A576,LEN(A576)-FIND(":",A576)-1)</f>
        <v>Kolat's Towers (wizards' domiciles, B, 4s)</v>
      </c>
      <c r="D576" s="636"/>
      <c r="E576" s="636"/>
      <c r="F576" s="665" t="s">
        <v>2017</v>
      </c>
      <c r="G576" s="665" t="s">
        <v>2018</v>
      </c>
      <c r="H576" s="665" t="s">
        <v>2458</v>
      </c>
      <c r="I576" s="665" t="s">
        <v>3973</v>
      </c>
      <c r="J576" s="665"/>
      <c r="K576" s="665" t="s">
        <v>2104</v>
      </c>
      <c r="L576" s="665" t="s">
        <v>2081</v>
      </c>
      <c r="M576" s="665" t="s">
        <v>2120</v>
      </c>
      <c r="N576" s="665"/>
      <c r="O576" s="665"/>
      <c r="P576" s="665"/>
      <c r="Q576" s="665"/>
      <c r="R576" s="665"/>
      <c r="S576" s="665" t="str">
        <f>Таблиця4[[#This Row],[C - COINS - COST]]&amp;"C"&amp;" | "&amp;Таблиця4[[#This Row],[A - TANKARDS - Drinks]]&amp;"A"&amp;" | "&amp;Таблиця4[[#This Row],[P - PIPES - hospitality]]&amp;" P"&amp;" | "&amp;Таблиця4[[#This Row],[D - DAGGERS - danger level]]&amp;"D"</f>
        <v>C | A |  P | D</v>
      </c>
      <c r="T576" s="665"/>
      <c r="U576" s="665"/>
      <c r="V576" s="665"/>
      <c r="W576" s="665"/>
      <c r="X576" s="665" t="s">
        <v>4315</v>
      </c>
      <c r="Y576" s="665"/>
      <c r="Z576" s="665" t="str">
        <f>Таблиця4[[#This Row],[Descriptions2]]</f>
        <v/>
      </c>
      <c r="AA576" s="665" t="str">
        <f>Таблиця4[[#This Row],[Owner/Specific NPCs3]]</f>
        <v/>
      </c>
      <c r="AB576" s="665"/>
      <c r="AC576" s="666" t="s">
        <v>5836</v>
      </c>
      <c r="AD576" s="667"/>
      <c r="AE576" s="671"/>
      <c r="AF576" s="665" t="str">
        <f>IFERROR(INDEX('02VG'!B$4:B$167,MATCH($H576,'02VG'!$A$4:$A$167,0),1),"")</f>
        <v/>
      </c>
      <c r="AG576" s="665" t="str">
        <f>IFERROR(INDEX('02VG'!C$4:C$167,MATCH($H576,'02VG'!$A$4:$A$167,0),1),"")</f>
        <v/>
      </c>
      <c r="AH576" s="665" t="str">
        <f>IFERROR(INDEX('02VG'!D$4:D$167,MATCH($H576,'02VG'!$A$4:$A$167,0),1),"")</f>
        <v/>
      </c>
      <c r="AI576" s="665" t="str">
        <f>IFERROR(INDEX('02VG'!E$4:E$167,MATCH($H576,'02VG'!$A$4:$A$167,0),1),"")</f>
        <v/>
      </c>
      <c r="AJ576" s="665" t="str">
        <f>IFERROR(INDEX('02VG'!G$4:G$167,MATCH($H576,'02VG'!$A$4:$A$167,0),1),"")</f>
        <v/>
      </c>
      <c r="AK576" s="665" t="str">
        <f>IFERROR(INDEX('02VG'!I$4:I$167,MATCH($H576,'02VG'!$A$4:$A$167,0),1),"")</f>
        <v/>
      </c>
      <c r="AL576" s="665" t="str">
        <f>IFERROR(INDEX('02VG'!L$4:L$167,MATCH($H576,'02VG'!$A$4:$A$167,0),1),"")</f>
        <v/>
      </c>
      <c r="AM576" s="671"/>
      <c r="AN576" s="665" t="str">
        <f>IFERROR(INDEX('02ORG'!$H$4:$H$45,MATCH($F576,'02ORG'!$M$4:$M$45,0),1),"")</f>
        <v/>
      </c>
      <c r="AO576" s="671"/>
      <c r="AP576" s="665" t="str">
        <f>IFERROR(INDEX('02FOLK'!$AT$3:$AT$45,MATCH($F576,'02FOLK'!$AS$3:$AS$45,0),1),"")</f>
        <v/>
      </c>
      <c r="AQ576" s="671"/>
      <c r="AR576" s="636"/>
      <c r="AS576" s="636"/>
      <c r="AT576" s="636"/>
      <c r="AU576" s="636"/>
      <c r="AV576" s="671"/>
      <c r="AW576" s="636" t="str">
        <f>IFERROR(INDEX('02_LIVING_WATERDEEP'!$C$2:$C$200,MATCH(Таблиця4[[#This Row],[BUILDING NAME]],'02_LIVING_WATERDEEP'!$A$2:$A$200,0),1),"")</f>
        <v/>
      </c>
      <c r="AX576" s="636" t="str">
        <f>IFERROR(INDEX('02_LIVING_WATERDEEP'!$F$2:$F$200,MATCH(Таблиця4[[#This Row],[BUILDING NAME]],'02_LIVING_WATERDEEP'!$A$2:$A$200,0),1),"")</f>
        <v/>
      </c>
      <c r="AY576" s="636" t="str">
        <f>IFERROR(INDEX('02_LIVING_WATERDEEP'!$I$2:$I$200,MATCH(Таблиця4[[#This Row],[BUILDING NAME]],'02_LIVING_WATERDEEP'!$A$2:$A$200,0),1),"")</f>
        <v/>
      </c>
      <c r="AZ576" s="636" t="str">
        <f>IFERROR(INDEX('02_LIVING_WATERDEEP'!$J$2:$J$200,MATCH(Таблиця4[[#This Row],[BUILDING NAME]],'02_LIVING_WATERDEEP'!$A$2:$A$200,0),1),"")</f>
        <v/>
      </c>
      <c r="BA576" s="636" t="str">
        <f>IFERROR(INDEX('02_LIVING_WATERDEEP'!$K$2:$K$200,MATCH(Таблиця4[[#This Row],[BUILDING NAME]],'02_LIVING_WATERDEEP'!$A$2:$A$200,0),1),"")</f>
        <v/>
      </c>
      <c r="BB576" s="636" t="str">
        <f>IFERROR(INDEX('02_LIVING_WATERDEEP'!$L$2:$L$200,MATCH(Таблиця4[[#This Row],[BUILDING NAME]],'02_LIVING_WATERDEEP'!$A$2:$A$200,0),1),"")</f>
        <v/>
      </c>
      <c r="BC576" s="636" t="str">
        <f>IFERROR(INDEX('02_LIVING_WATERDEEP'!$M$2:$M$200,MATCH(Таблиця4[[#This Row],[BUILDING NAME]],'02_LIVING_WATERDEEP'!$A$2:$A$200,0),1),"")</f>
        <v/>
      </c>
      <c r="BD576" s="636"/>
      <c r="BE576" s="636"/>
      <c r="BF576" s="636"/>
      <c r="BG576" s="636"/>
      <c r="BH576" s="636"/>
      <c r="BI576" s="636"/>
      <c r="BJ576" s="636"/>
      <c r="BK576" s="636"/>
      <c r="BL576" s="636"/>
      <c r="BM576" s="636"/>
      <c r="BN576" s="636"/>
      <c r="BO576" s="636"/>
      <c r="BP576" s="636"/>
      <c r="BQ576" s="636"/>
      <c r="BR576" s="636"/>
      <c r="BS576" s="636"/>
      <c r="BT576" s="636"/>
      <c r="BU576" s="636" t="e">
        <f>MATCH(Таблиця4[[#This Row],[BUILDING NAME]],#REF!,0)</f>
        <v>#REF!</v>
      </c>
      <c r="BV576" s="636" t="e">
        <f>INDEX(#REF!,'02BUILD'!BU576,1)</f>
        <v>#REF!</v>
      </c>
      <c r="BW576" s="636" t="s">
        <v>20645</v>
      </c>
      <c r="BX576" s="636"/>
      <c r="BY576" s="636" t="e">
        <f>MATCH(Таблиця4[[#This Row],[BUILDING NAME]],Таблиця5[NAME],0)</f>
        <v>#N/A</v>
      </c>
      <c r="BZ576" s="636" t="e">
        <f>INDEX(Таблиця5[[C - COINS - COST]:[ADDRESS]],'02BUILD'!$BY576,1)</f>
        <v>#N/A</v>
      </c>
      <c r="CA576" s="636" t="e">
        <f>INDEX(Таблиця5[[C - COINS - COST]:[ADDRESS]],'02BUILD'!$BY576,2)</f>
        <v>#N/A</v>
      </c>
      <c r="CB576" s="636" t="e">
        <f>INDEX(Таблиця5[[C - COINS - COST]:[ADDRESS]],'02BUILD'!$BY576,3)</f>
        <v>#N/A</v>
      </c>
      <c r="CC576" s="636" t="e">
        <f>INDEX(Таблиця5[[C - COINS - COST]:[ADDRESS]],'02BUILD'!$BY576,4)</f>
        <v>#N/A</v>
      </c>
      <c r="CD576" s="636" t="e">
        <f>INDEX(Таблиця5[[C - COINS - COST]:[ADDRESS]],'02BUILD'!$BY576,5)</f>
        <v>#N/A</v>
      </c>
      <c r="CE576" s="636" t="e">
        <f>INDEX(Таблиця5[[C - COINS - COST]:[ADDRESS]],'02BUILD'!$BY576,6)</f>
        <v>#N/A</v>
      </c>
      <c r="CF576" s="636" t="e">
        <f>INDEX(Таблиця5[[C - COINS - COST]:[ADDRESS]],'02BUILD'!$BY576,7)</f>
        <v>#N/A</v>
      </c>
      <c r="CG576" s="636" t="e">
        <f>INDEX(Таблиця5[[C - COINS - COST]:[ADDRESS]],'02BUILD'!$BY576,8)</f>
        <v>#N/A</v>
      </c>
      <c r="CH576" s="636" t="e">
        <f>INDEX(Таблиця5[[C - COINS - COST]:[ADDRESS]],'02BUILD'!$BY576,9)</f>
        <v>#N/A</v>
      </c>
      <c r="CI576" s="636" t="e">
        <f>INDEX(Таблиця5[[C - COINS - COST]:[ADDRESS]],'02BUILD'!$BY576,10)</f>
        <v>#N/A</v>
      </c>
    </row>
    <row r="577" spans="1:87" ht="16.5" hidden="1" thickTop="1" thickBot="1">
      <c r="A577" s="636" t="s">
        <v>1197</v>
      </c>
      <c r="B577" s="665" t="str">
        <f>LEFT(LEFT(A577,FIND(":",A577)),LEN(LEFT(A577,FIND(":",A577)))-1)</f>
        <v>S36</v>
      </c>
      <c r="C577" s="665" t="str">
        <f>RIGHT(A577,LEN(A577)-FIND(":",A577)-1)</f>
        <v>Watch Guardpost (city building, B, 2)</v>
      </c>
      <c r="D577" s="636"/>
      <c r="E577" s="636"/>
      <c r="F577" s="665" t="s">
        <v>2019</v>
      </c>
      <c r="G577" s="665" t="s">
        <v>2020</v>
      </c>
      <c r="H577" s="665" t="s">
        <v>2459</v>
      </c>
      <c r="I577" s="665" t="s">
        <v>3973</v>
      </c>
      <c r="J577" s="665"/>
      <c r="K577" s="665" t="s">
        <v>2068</v>
      </c>
      <c r="L577" s="665" t="s">
        <v>2081</v>
      </c>
      <c r="M577" s="665">
        <v>2</v>
      </c>
      <c r="N577" s="665" t="s">
        <v>3528</v>
      </c>
      <c r="O577" s="665"/>
      <c r="P577" s="665"/>
      <c r="Q577" s="665"/>
      <c r="R577" s="665"/>
      <c r="S577" s="665" t="str">
        <f>Таблиця4[[#This Row],[C - COINS - COST]]&amp;"C"&amp;" | "&amp;Таблиця4[[#This Row],[A - TANKARDS - Drinks]]&amp;"A"&amp;" | "&amp;Таблиця4[[#This Row],[P - PIPES - hospitality]]&amp;" P"&amp;" | "&amp;Таблиця4[[#This Row],[D - DAGGERS - danger level]]&amp;"D"</f>
        <v>C | A |  P | D</v>
      </c>
      <c r="T577" s="665"/>
      <c r="U577" s="665"/>
      <c r="V577" s="665"/>
      <c r="W577" s="665" t="s">
        <v>21336</v>
      </c>
      <c r="X577" s="665" t="s">
        <v>4315</v>
      </c>
      <c r="Y577" s="665"/>
      <c r="Z577" s="665" t="str">
        <f>Таблиця4[[#This Row],[Descriptions2]]</f>
        <v/>
      </c>
      <c r="AA577" s="665" t="str">
        <f>Таблиця4[[#This Row],[Owner/Specific NPCs3]]</f>
        <v/>
      </c>
      <c r="AB577" s="665"/>
      <c r="AC577" s="666" t="s">
        <v>5836</v>
      </c>
      <c r="AD577" s="667"/>
      <c r="AE577" s="671"/>
      <c r="AF577" s="665" t="str">
        <f>IFERROR(INDEX('02VG'!B$4:B$167,MATCH($H577,'02VG'!$A$4:$A$167,0),1),"")</f>
        <v/>
      </c>
      <c r="AG577" s="665" t="str">
        <f>IFERROR(INDEX('02VG'!C$4:C$167,MATCH($H577,'02VG'!$A$4:$A$167,0),1),"")</f>
        <v/>
      </c>
      <c r="AH577" s="665" t="str">
        <f>IFERROR(INDEX('02VG'!D$4:D$167,MATCH($H577,'02VG'!$A$4:$A$167,0),1),"")</f>
        <v/>
      </c>
      <c r="AI577" s="665" t="str">
        <f>IFERROR(INDEX('02VG'!E$4:E$167,MATCH($H577,'02VG'!$A$4:$A$167,0),1),"")</f>
        <v/>
      </c>
      <c r="AJ577" s="665" t="str">
        <f>IFERROR(INDEX('02VG'!G$4:G$167,MATCH($H577,'02VG'!$A$4:$A$167,0),1),"")</f>
        <v/>
      </c>
      <c r="AK577" s="665" t="str">
        <f>IFERROR(INDEX('02VG'!I$4:I$167,MATCH($H577,'02VG'!$A$4:$A$167,0),1),"")</f>
        <v/>
      </c>
      <c r="AL577" s="665" t="str">
        <f>IFERROR(INDEX('02VG'!L$4:L$167,MATCH($H577,'02VG'!$A$4:$A$167,0),1),"")</f>
        <v/>
      </c>
      <c r="AM577" s="671"/>
      <c r="AN577" s="665" t="str">
        <f>IFERROR(INDEX('02ORG'!$H$4:$H$45,MATCH($F577,'02ORG'!$M$4:$M$45,0),1),"")</f>
        <v/>
      </c>
      <c r="AO577" s="671"/>
      <c r="AP577" s="665" t="str">
        <f>IFERROR(INDEX('02FOLK'!$AT$3:$AT$45,MATCH($F577,'02FOLK'!$AS$3:$AS$45,0),1),"")</f>
        <v/>
      </c>
      <c r="AQ577" s="671"/>
      <c r="AR577" s="636"/>
      <c r="AS577" s="636"/>
      <c r="AT577" s="636"/>
      <c r="AU577" s="636"/>
      <c r="AV577" s="671"/>
      <c r="AW577" s="636" t="str">
        <f>IFERROR(INDEX('02_LIVING_WATERDEEP'!$C$2:$C$200,MATCH(Таблиця4[[#This Row],[BUILDING NAME]],'02_LIVING_WATERDEEP'!$A$2:$A$200,0),1),"")</f>
        <v/>
      </c>
      <c r="AX577" s="636" t="str">
        <f>IFERROR(INDEX('02_LIVING_WATERDEEP'!$F$2:$F$200,MATCH(Таблиця4[[#This Row],[BUILDING NAME]],'02_LIVING_WATERDEEP'!$A$2:$A$200,0),1),"")</f>
        <v/>
      </c>
      <c r="AY577" s="636" t="str">
        <f>IFERROR(INDEX('02_LIVING_WATERDEEP'!$I$2:$I$200,MATCH(Таблиця4[[#This Row],[BUILDING NAME]],'02_LIVING_WATERDEEP'!$A$2:$A$200,0),1),"")</f>
        <v/>
      </c>
      <c r="AZ577" s="636" t="str">
        <f>IFERROR(INDEX('02_LIVING_WATERDEEP'!$J$2:$J$200,MATCH(Таблиця4[[#This Row],[BUILDING NAME]],'02_LIVING_WATERDEEP'!$A$2:$A$200,0),1),"")</f>
        <v/>
      </c>
      <c r="BA577" s="636" t="str">
        <f>IFERROR(INDEX('02_LIVING_WATERDEEP'!$K$2:$K$200,MATCH(Таблиця4[[#This Row],[BUILDING NAME]],'02_LIVING_WATERDEEP'!$A$2:$A$200,0),1),"")</f>
        <v/>
      </c>
      <c r="BB577" s="636" t="str">
        <f>IFERROR(INDEX('02_LIVING_WATERDEEP'!$L$2:$L$200,MATCH(Таблиця4[[#This Row],[BUILDING NAME]],'02_LIVING_WATERDEEP'!$A$2:$A$200,0),1),"")</f>
        <v/>
      </c>
      <c r="BC577" s="636" t="str">
        <f>IFERROR(INDEX('02_LIVING_WATERDEEP'!$M$2:$M$200,MATCH(Таблиця4[[#This Row],[BUILDING NAME]],'02_LIVING_WATERDEEP'!$A$2:$A$200,0),1),"")</f>
        <v/>
      </c>
      <c r="BD577" s="636"/>
      <c r="BE577" s="636"/>
      <c r="BF577" s="636"/>
      <c r="BG577" s="636"/>
      <c r="BH577" s="636"/>
      <c r="BI577" s="636"/>
      <c r="BJ577" s="636"/>
      <c r="BK577" s="636"/>
      <c r="BL577" s="636"/>
      <c r="BM577" s="636"/>
      <c r="BN577" s="636"/>
      <c r="BO577" s="636"/>
      <c r="BP577" s="636"/>
      <c r="BQ577" s="636"/>
      <c r="BR577" s="636"/>
      <c r="BS577" s="636"/>
      <c r="BT577" s="636"/>
      <c r="BU577" s="636" t="e">
        <f>MATCH(Таблиця4[[#This Row],[BUILDING NAME]],#REF!,0)</f>
        <v>#REF!</v>
      </c>
      <c r="BV577" s="636" t="e">
        <f>INDEX(#REF!,'02BUILD'!BU577,1)</f>
        <v>#REF!</v>
      </c>
      <c r="BW577" s="636" t="e">
        <v>#N/A</v>
      </c>
      <c r="BX577" s="636"/>
      <c r="BY577" s="636" t="e">
        <f>MATCH(Таблиця4[[#This Row],[BUILDING NAME]],Таблиця5[NAME],0)</f>
        <v>#N/A</v>
      </c>
      <c r="BZ577" s="636" t="e">
        <f>INDEX(Таблиця5[[C - COINS - COST]:[ADDRESS]],'02BUILD'!$BY577,1)</f>
        <v>#N/A</v>
      </c>
      <c r="CA577" s="636" t="e">
        <f>INDEX(Таблиця5[[C - COINS - COST]:[ADDRESS]],'02BUILD'!$BY577,2)</f>
        <v>#N/A</v>
      </c>
      <c r="CB577" s="636" t="e">
        <f>INDEX(Таблиця5[[C - COINS - COST]:[ADDRESS]],'02BUILD'!$BY577,3)</f>
        <v>#N/A</v>
      </c>
      <c r="CC577" s="636" t="e">
        <f>INDEX(Таблиця5[[C - COINS - COST]:[ADDRESS]],'02BUILD'!$BY577,4)</f>
        <v>#N/A</v>
      </c>
      <c r="CD577" s="636" t="e">
        <f>INDEX(Таблиця5[[C - COINS - COST]:[ADDRESS]],'02BUILD'!$BY577,5)</f>
        <v>#N/A</v>
      </c>
      <c r="CE577" s="636" t="e">
        <f>INDEX(Таблиця5[[C - COINS - COST]:[ADDRESS]],'02BUILD'!$BY577,6)</f>
        <v>#N/A</v>
      </c>
      <c r="CF577" s="636" t="e">
        <f>INDEX(Таблиця5[[C - COINS - COST]:[ADDRESS]],'02BUILD'!$BY577,7)</f>
        <v>#N/A</v>
      </c>
      <c r="CG577" s="636" t="e">
        <f>INDEX(Таблиця5[[C - COINS - COST]:[ADDRESS]],'02BUILD'!$BY577,8)</f>
        <v>#N/A</v>
      </c>
      <c r="CH577" s="636" t="e">
        <f>INDEX(Таблиця5[[C - COINS - COST]:[ADDRESS]],'02BUILD'!$BY577,9)</f>
        <v>#N/A</v>
      </c>
      <c r="CI577" s="636" t="e">
        <f>INDEX(Таблиця5[[C - COINS - COST]:[ADDRESS]],'02BUILD'!$BY577,10)</f>
        <v>#N/A</v>
      </c>
    </row>
    <row r="578" spans="1:87" ht="16.5" hidden="1" thickTop="1" thickBot="1">
      <c r="A578" s="636" t="s">
        <v>1198</v>
      </c>
      <c r="B578" s="665" t="str">
        <f>LEFT(LEFT(A578,FIND(":",A578)),LEN(LEFT(A578,FIND(":",A578)))-1)</f>
        <v>S37</v>
      </c>
      <c r="C578" s="665" t="str">
        <f>RIGHT(A578,LEN(A578)-FIND(":",A578)-1)</f>
        <v>The Garrulous Grocer (home/business, B &amp; C, 1, 2, &amp; 3)</v>
      </c>
      <c r="D578" s="636"/>
      <c r="E578" s="636"/>
      <c r="F578" s="665" t="s">
        <v>2021</v>
      </c>
      <c r="G578" s="665" t="s">
        <v>2022</v>
      </c>
      <c r="H578" s="665" t="s">
        <v>21335</v>
      </c>
      <c r="I578" s="665" t="s">
        <v>3973</v>
      </c>
      <c r="J578" s="665"/>
      <c r="K578" s="665" t="s">
        <v>20826</v>
      </c>
      <c r="L578" s="665" t="s">
        <v>2086</v>
      </c>
      <c r="M578" s="665">
        <v>3</v>
      </c>
      <c r="N578" s="665"/>
      <c r="O578" s="665">
        <v>4</v>
      </c>
      <c r="P578" s="665"/>
      <c r="Q578" s="665"/>
      <c r="R578" s="665"/>
      <c r="S578" s="665" t="str">
        <f>Таблиця4[[#This Row],[C - COINS - COST]]&amp;"C"&amp;" | "&amp;Таблиця4[[#This Row],[A - TANKARDS - Drinks]]&amp;"A"&amp;" | "&amp;Таблиця4[[#This Row],[P - PIPES - hospitality]]&amp;" P"&amp;" | "&amp;Таблиця4[[#This Row],[D - DAGGERS - danger level]]&amp;"D"</f>
        <v>4C | A |  P | D</v>
      </c>
      <c r="T578" s="665"/>
      <c r="U578" s="665"/>
      <c r="V578" s="665"/>
      <c r="W578" s="665" t="s">
        <v>21337</v>
      </c>
      <c r="X578" s="665" t="s">
        <v>4315</v>
      </c>
      <c r="Y578" s="665"/>
      <c r="Z578" s="665" t="str">
        <f>Таблиця4[[#This Row],[Descriptions2]]</f>
        <v/>
      </c>
      <c r="AA578" s="665" t="str">
        <f>Таблиця4[[#This Row],[Owner/Specific NPCs3]]</f>
        <v/>
      </c>
      <c r="AB578" s="665"/>
      <c r="AC578" s="666" t="s">
        <v>5836</v>
      </c>
      <c r="AD578" s="667"/>
      <c r="AE578" s="671"/>
      <c r="AF578" s="665" t="str">
        <f>IFERROR(INDEX('02VG'!B$4:B$167,MATCH($H578,'02VG'!$A$4:$A$167,0),1),"")</f>
        <v/>
      </c>
      <c r="AG578" s="665" t="str">
        <f>IFERROR(INDEX('02VG'!C$4:C$167,MATCH($H578,'02VG'!$A$4:$A$167,0),1),"")</f>
        <v/>
      </c>
      <c r="AH578" s="665" t="str">
        <f>IFERROR(INDEX('02VG'!D$4:D$167,MATCH($H578,'02VG'!$A$4:$A$167,0),1),"")</f>
        <v/>
      </c>
      <c r="AI578" s="665" t="str">
        <f>IFERROR(INDEX('02VG'!E$4:E$167,MATCH($H578,'02VG'!$A$4:$A$167,0),1),"")</f>
        <v/>
      </c>
      <c r="AJ578" s="665" t="str">
        <f>IFERROR(INDEX('02VG'!G$4:G$167,MATCH($H578,'02VG'!$A$4:$A$167,0),1),"")</f>
        <v/>
      </c>
      <c r="AK578" s="665" t="str">
        <f>IFERROR(INDEX('02VG'!I$4:I$167,MATCH($H578,'02VG'!$A$4:$A$167,0),1),"")</f>
        <v/>
      </c>
      <c r="AL578" s="665" t="str">
        <f>IFERROR(INDEX('02VG'!L$4:L$167,MATCH($H578,'02VG'!$A$4:$A$167,0),1),"")</f>
        <v/>
      </c>
      <c r="AM578" s="671"/>
      <c r="AN578" s="665" t="str">
        <f>IFERROR(INDEX('02ORG'!$H$4:$H$45,MATCH($F578,'02ORG'!$M$4:$M$45,0),1),"")</f>
        <v/>
      </c>
      <c r="AO578" s="671"/>
      <c r="AP578" s="665" t="str">
        <f>IFERROR(INDEX('02FOLK'!$AT$3:$AT$45,MATCH($F578,'02FOLK'!$AS$3:$AS$45,0),1),"")</f>
        <v/>
      </c>
      <c r="AQ578" s="671"/>
      <c r="AR578" s="636"/>
      <c r="AS578" s="636"/>
      <c r="AT578" s="636"/>
      <c r="AU578" s="636"/>
      <c r="AV578" s="671"/>
      <c r="AW578" s="636" t="str">
        <f>IFERROR(INDEX('02_LIVING_WATERDEEP'!$C$2:$C$200,MATCH(Таблиця4[[#This Row],[BUILDING NAME]],'02_LIVING_WATERDEEP'!$A$2:$A$200,0),1),"")</f>
        <v/>
      </c>
      <c r="AX578" s="636" t="str">
        <f>IFERROR(INDEX('02_LIVING_WATERDEEP'!$F$2:$F$200,MATCH(Таблиця4[[#This Row],[BUILDING NAME]],'02_LIVING_WATERDEEP'!$A$2:$A$200,0),1),"")</f>
        <v/>
      </c>
      <c r="AY578" s="636" t="str">
        <f>IFERROR(INDEX('02_LIVING_WATERDEEP'!$I$2:$I$200,MATCH(Таблиця4[[#This Row],[BUILDING NAME]],'02_LIVING_WATERDEEP'!$A$2:$A$200,0),1),"")</f>
        <v/>
      </c>
      <c r="AZ578" s="636" t="str">
        <f>IFERROR(INDEX('02_LIVING_WATERDEEP'!$J$2:$J$200,MATCH(Таблиця4[[#This Row],[BUILDING NAME]],'02_LIVING_WATERDEEP'!$A$2:$A$200,0),1),"")</f>
        <v/>
      </c>
      <c r="BA578" s="636" t="str">
        <f>IFERROR(INDEX('02_LIVING_WATERDEEP'!$K$2:$K$200,MATCH(Таблиця4[[#This Row],[BUILDING NAME]],'02_LIVING_WATERDEEP'!$A$2:$A$200,0),1),"")</f>
        <v/>
      </c>
      <c r="BB578" s="636" t="str">
        <f>IFERROR(INDEX('02_LIVING_WATERDEEP'!$L$2:$L$200,MATCH(Таблиця4[[#This Row],[BUILDING NAME]],'02_LIVING_WATERDEEP'!$A$2:$A$200,0),1),"")</f>
        <v/>
      </c>
      <c r="BC578" s="636" t="str">
        <f>IFERROR(INDEX('02_LIVING_WATERDEEP'!$M$2:$M$200,MATCH(Таблиця4[[#This Row],[BUILDING NAME]],'02_LIVING_WATERDEEP'!$A$2:$A$200,0),1),"")</f>
        <v/>
      </c>
      <c r="BD578" s="636"/>
      <c r="BE578" s="636"/>
      <c r="BF578" s="636"/>
      <c r="BG578" s="636"/>
      <c r="BH578" s="636"/>
      <c r="BI578" s="636"/>
      <c r="BJ578" s="636"/>
      <c r="BK578" s="636"/>
      <c r="BL578" s="636"/>
      <c r="BM578" s="636"/>
      <c r="BN578" s="636"/>
      <c r="BO578" s="636"/>
      <c r="BP578" s="636"/>
      <c r="BQ578" s="636"/>
      <c r="BR578" s="636"/>
      <c r="BS578" s="636"/>
      <c r="BT578" s="636"/>
      <c r="BU578" s="636" t="e">
        <f>MATCH(Таблиця4[[#This Row],[BUILDING NAME]],#REF!,0)</f>
        <v>#REF!</v>
      </c>
      <c r="BV578" s="636" t="e">
        <f>INDEX(#REF!,'02BUILD'!BU578,1)</f>
        <v>#REF!</v>
      </c>
      <c r="BW578" s="636" t="s">
        <v>20729</v>
      </c>
      <c r="BX578" s="636"/>
      <c r="BY578" s="636" t="e">
        <f>MATCH(Таблиця4[[#This Row],[BUILDING NAME]],Таблиця5[NAME],0)</f>
        <v>#N/A</v>
      </c>
      <c r="BZ578" s="636" t="e">
        <f>INDEX(Таблиця5[[C - COINS - COST]:[ADDRESS]],'02BUILD'!$BY578,1)</f>
        <v>#N/A</v>
      </c>
      <c r="CA578" s="636" t="e">
        <f>INDEX(Таблиця5[[C - COINS - COST]:[ADDRESS]],'02BUILD'!$BY578,2)</f>
        <v>#N/A</v>
      </c>
      <c r="CB578" s="636" t="e">
        <f>INDEX(Таблиця5[[C - COINS - COST]:[ADDRESS]],'02BUILD'!$BY578,3)</f>
        <v>#N/A</v>
      </c>
      <c r="CC578" s="636" t="e">
        <f>INDEX(Таблиця5[[C - COINS - COST]:[ADDRESS]],'02BUILD'!$BY578,4)</f>
        <v>#N/A</v>
      </c>
      <c r="CD578" s="636" t="e">
        <f>INDEX(Таблиця5[[C - COINS - COST]:[ADDRESS]],'02BUILD'!$BY578,5)</f>
        <v>#N/A</v>
      </c>
      <c r="CE578" s="636" t="e">
        <f>INDEX(Таблиця5[[C - COINS - COST]:[ADDRESS]],'02BUILD'!$BY578,6)</f>
        <v>#N/A</v>
      </c>
      <c r="CF578" s="636" t="e">
        <f>INDEX(Таблиця5[[C - COINS - COST]:[ADDRESS]],'02BUILD'!$BY578,7)</f>
        <v>#N/A</v>
      </c>
      <c r="CG578" s="636" t="e">
        <f>INDEX(Таблиця5[[C - COINS - COST]:[ADDRESS]],'02BUILD'!$BY578,8)</f>
        <v>#N/A</v>
      </c>
      <c r="CH578" s="636" t="e">
        <f>INDEX(Таблиця5[[C - COINS - COST]:[ADDRESS]],'02BUILD'!$BY578,9)</f>
        <v>#N/A</v>
      </c>
      <c r="CI578" s="636" t="e">
        <f>INDEX(Таблиця5[[C - COINS - COST]:[ADDRESS]],'02BUILD'!$BY578,10)</f>
        <v>#N/A</v>
      </c>
    </row>
    <row r="579" spans="1:87" ht="16.5" hidden="1" thickTop="1" thickBot="1">
      <c r="A579" s="636" t="s">
        <v>1199</v>
      </c>
      <c r="B579" s="665" t="str">
        <f>LEFT(LEFT(A579,FIND(":",A579)),LEN(LEFT(A579,FIND(":",A579)))-1)</f>
        <v>S38</v>
      </c>
      <c r="C579" s="665" t="str">
        <f>RIGHT(A579,LEN(A579)-FIND(":",A579)-1)</f>
        <v>Krabbellor Silversmiths (business, C, 2)</v>
      </c>
      <c r="D579" s="636"/>
      <c r="E579" s="636"/>
      <c r="F579" s="665" t="s">
        <v>2023</v>
      </c>
      <c r="G579" s="665" t="s">
        <v>2024</v>
      </c>
      <c r="H579" s="665" t="s">
        <v>2460</v>
      </c>
      <c r="I579" s="665" t="s">
        <v>3973</v>
      </c>
      <c r="J579" s="665"/>
      <c r="K579" s="665" t="s">
        <v>2089</v>
      </c>
      <c r="L579" s="665" t="s">
        <v>2069</v>
      </c>
      <c r="M579" s="665">
        <v>2</v>
      </c>
      <c r="N579" s="665"/>
      <c r="O579" s="665"/>
      <c r="P579" s="665"/>
      <c r="Q579" s="665"/>
      <c r="R579" s="665"/>
      <c r="S579" s="665" t="str">
        <f>Таблиця4[[#This Row],[C - COINS - COST]]&amp;"C"&amp;" | "&amp;Таблиця4[[#This Row],[A - TANKARDS - Drinks]]&amp;"A"&amp;" | "&amp;Таблиця4[[#This Row],[P - PIPES - hospitality]]&amp;" P"&amp;" | "&amp;Таблиця4[[#This Row],[D - DAGGERS - danger level]]&amp;"D"</f>
        <v>C | A |  P | D</v>
      </c>
      <c r="T579" s="665"/>
      <c r="U579" s="665"/>
      <c r="V579" s="665"/>
      <c r="W579" s="669" t="s">
        <v>21340</v>
      </c>
      <c r="X579" s="665" t="s">
        <v>4315</v>
      </c>
      <c r="Y579" s="665"/>
      <c r="Z579" s="665" t="str">
        <f>Таблиця4[[#This Row],[Descriptions2]]</f>
        <v/>
      </c>
      <c r="AA579" s="665" t="str">
        <f>Таблиця4[[#This Row],[Owner/Specific NPCs3]]</f>
        <v/>
      </c>
      <c r="AB579" s="665"/>
      <c r="AC579" s="666" t="s">
        <v>5836</v>
      </c>
      <c r="AD579" s="667"/>
      <c r="AE579" s="671"/>
      <c r="AF579" s="665" t="str">
        <f>IFERROR(INDEX('02VG'!B$4:B$167,MATCH($H579,'02VG'!$A$4:$A$167,0),1),"")</f>
        <v/>
      </c>
      <c r="AG579" s="665" t="str">
        <f>IFERROR(INDEX('02VG'!C$4:C$167,MATCH($H579,'02VG'!$A$4:$A$167,0),1),"")</f>
        <v/>
      </c>
      <c r="AH579" s="665" t="str">
        <f>IFERROR(INDEX('02VG'!D$4:D$167,MATCH($H579,'02VG'!$A$4:$A$167,0),1),"")</f>
        <v/>
      </c>
      <c r="AI579" s="665" t="str">
        <f>IFERROR(INDEX('02VG'!E$4:E$167,MATCH($H579,'02VG'!$A$4:$A$167,0),1),"")</f>
        <v/>
      </c>
      <c r="AJ579" s="665" t="str">
        <f>IFERROR(INDEX('02VG'!G$4:G$167,MATCH($H579,'02VG'!$A$4:$A$167,0),1),"")</f>
        <v/>
      </c>
      <c r="AK579" s="665" t="str">
        <f>IFERROR(INDEX('02VG'!I$4:I$167,MATCH($H579,'02VG'!$A$4:$A$167,0),1),"")</f>
        <v/>
      </c>
      <c r="AL579" s="665" t="str">
        <f>IFERROR(INDEX('02VG'!L$4:L$167,MATCH($H579,'02VG'!$A$4:$A$167,0),1),"")</f>
        <v/>
      </c>
      <c r="AM579" s="671"/>
      <c r="AN579" s="665" t="str">
        <f>IFERROR(INDEX('02ORG'!$H$4:$H$45,MATCH($F579,'02ORG'!$M$4:$M$45,0),1),"")</f>
        <v/>
      </c>
      <c r="AO579" s="671"/>
      <c r="AP579" s="665" t="str">
        <f>IFERROR(INDEX('02FOLK'!$AT$3:$AT$45,MATCH($F579,'02FOLK'!$AS$3:$AS$45,0),1),"")</f>
        <v/>
      </c>
      <c r="AQ579" s="671"/>
      <c r="AR579" s="636"/>
      <c r="AS579" s="636"/>
      <c r="AT579" s="636"/>
      <c r="AU579" s="636"/>
      <c r="AV579" s="671"/>
      <c r="AW579" s="636" t="str">
        <f>IFERROR(INDEX('02_LIVING_WATERDEEP'!$C$2:$C$200,MATCH(Таблиця4[[#This Row],[BUILDING NAME]],'02_LIVING_WATERDEEP'!$A$2:$A$200,0),1),"")</f>
        <v/>
      </c>
      <c r="AX579" s="636" t="str">
        <f>IFERROR(INDEX('02_LIVING_WATERDEEP'!$F$2:$F$200,MATCH(Таблиця4[[#This Row],[BUILDING NAME]],'02_LIVING_WATERDEEP'!$A$2:$A$200,0),1),"")</f>
        <v/>
      </c>
      <c r="AY579" s="636" t="str">
        <f>IFERROR(INDEX('02_LIVING_WATERDEEP'!$I$2:$I$200,MATCH(Таблиця4[[#This Row],[BUILDING NAME]],'02_LIVING_WATERDEEP'!$A$2:$A$200,0),1),"")</f>
        <v/>
      </c>
      <c r="AZ579" s="636" t="str">
        <f>IFERROR(INDEX('02_LIVING_WATERDEEP'!$J$2:$J$200,MATCH(Таблиця4[[#This Row],[BUILDING NAME]],'02_LIVING_WATERDEEP'!$A$2:$A$200,0),1),"")</f>
        <v/>
      </c>
      <c r="BA579" s="636" t="str">
        <f>IFERROR(INDEX('02_LIVING_WATERDEEP'!$K$2:$K$200,MATCH(Таблиця4[[#This Row],[BUILDING NAME]],'02_LIVING_WATERDEEP'!$A$2:$A$200,0),1),"")</f>
        <v/>
      </c>
      <c r="BB579" s="636" t="str">
        <f>IFERROR(INDEX('02_LIVING_WATERDEEP'!$L$2:$L$200,MATCH(Таблиця4[[#This Row],[BUILDING NAME]],'02_LIVING_WATERDEEP'!$A$2:$A$200,0),1),"")</f>
        <v/>
      </c>
      <c r="BC579" s="636" t="str">
        <f>IFERROR(INDEX('02_LIVING_WATERDEEP'!$M$2:$M$200,MATCH(Таблиця4[[#This Row],[BUILDING NAME]],'02_LIVING_WATERDEEP'!$A$2:$A$200,0),1),"")</f>
        <v/>
      </c>
      <c r="BD579" s="636"/>
      <c r="BE579" s="636"/>
      <c r="BF579" s="636"/>
      <c r="BG579" s="636"/>
      <c r="BH579" s="636"/>
      <c r="BI579" s="636"/>
      <c r="BJ579" s="636"/>
      <c r="BK579" s="636"/>
      <c r="BL579" s="636"/>
      <c r="BM579" s="636"/>
      <c r="BN579" s="636"/>
      <c r="BO579" s="636"/>
      <c r="BP579" s="636"/>
      <c r="BQ579" s="636"/>
      <c r="BR579" s="636"/>
      <c r="BS579" s="636"/>
      <c r="BT579" s="636"/>
      <c r="BU579" s="636" t="e">
        <f>MATCH(Таблиця4[[#This Row],[BUILDING NAME]],#REF!,0)</f>
        <v>#REF!</v>
      </c>
      <c r="BV579" s="636" t="e">
        <f>INDEX(#REF!,'02BUILD'!BU579,1)</f>
        <v>#REF!</v>
      </c>
      <c r="BW579" s="636" t="s">
        <v>20726</v>
      </c>
      <c r="BX579" s="636"/>
      <c r="BY579" s="636" t="e">
        <f>MATCH(Таблиця4[[#This Row],[BUILDING NAME]],Таблиця5[NAME],0)</f>
        <v>#N/A</v>
      </c>
      <c r="BZ579" s="636" t="e">
        <f>INDEX(Таблиця5[[C - COINS - COST]:[ADDRESS]],'02BUILD'!$BY579,1)</f>
        <v>#N/A</v>
      </c>
      <c r="CA579" s="636" t="e">
        <f>INDEX(Таблиця5[[C - COINS - COST]:[ADDRESS]],'02BUILD'!$BY579,2)</f>
        <v>#N/A</v>
      </c>
      <c r="CB579" s="636" t="e">
        <f>INDEX(Таблиця5[[C - COINS - COST]:[ADDRESS]],'02BUILD'!$BY579,3)</f>
        <v>#N/A</v>
      </c>
      <c r="CC579" s="636" t="e">
        <f>INDEX(Таблиця5[[C - COINS - COST]:[ADDRESS]],'02BUILD'!$BY579,4)</f>
        <v>#N/A</v>
      </c>
      <c r="CD579" s="636" t="e">
        <f>INDEX(Таблиця5[[C - COINS - COST]:[ADDRESS]],'02BUILD'!$BY579,5)</f>
        <v>#N/A</v>
      </c>
      <c r="CE579" s="636" t="e">
        <f>INDEX(Таблиця5[[C - COINS - COST]:[ADDRESS]],'02BUILD'!$BY579,6)</f>
        <v>#N/A</v>
      </c>
      <c r="CF579" s="636" t="e">
        <f>INDEX(Таблиця5[[C - COINS - COST]:[ADDRESS]],'02BUILD'!$BY579,7)</f>
        <v>#N/A</v>
      </c>
      <c r="CG579" s="636" t="e">
        <f>INDEX(Таблиця5[[C - COINS - COST]:[ADDRESS]],'02BUILD'!$BY579,8)</f>
        <v>#N/A</v>
      </c>
      <c r="CH579" s="636" t="e">
        <f>INDEX(Таблиця5[[C - COINS - COST]:[ADDRESS]],'02BUILD'!$BY579,9)</f>
        <v>#N/A</v>
      </c>
      <c r="CI579" s="636" t="e">
        <f>INDEX(Таблиця5[[C - COINS - COST]:[ADDRESS]],'02BUILD'!$BY579,10)</f>
        <v>#N/A</v>
      </c>
    </row>
    <row r="580" spans="1:87" ht="16.5" hidden="1" thickTop="1" thickBot="1">
      <c r="A580" s="636" t="s">
        <v>1200</v>
      </c>
      <c r="B580" s="665" t="str">
        <f>LEFT(LEFT(A580,FIND(":",A580)),LEN(LEFT(A580,FIND(":",A580)))-1)</f>
        <v>S39</v>
      </c>
      <c r="C580" s="665" t="str">
        <f>RIGHT(A580,LEN(A580)-FIND(":",A580)-1)</f>
        <v>Laran's Cartographers (business^ B, 2)</v>
      </c>
      <c r="D580" s="636"/>
      <c r="E580" s="636"/>
      <c r="F580" s="665" t="s">
        <v>2025</v>
      </c>
      <c r="G580" s="665" t="s">
        <v>2087</v>
      </c>
      <c r="H580" s="665" t="s">
        <v>2461</v>
      </c>
      <c r="I580" s="665" t="s">
        <v>3973</v>
      </c>
      <c r="J580" s="665"/>
      <c r="K580" s="665" t="s">
        <v>2089</v>
      </c>
      <c r="L580" s="665" t="s">
        <v>2081</v>
      </c>
      <c r="M580" s="665">
        <v>2</v>
      </c>
      <c r="N580" s="665"/>
      <c r="O580" s="665"/>
      <c r="P580" s="665"/>
      <c r="Q580" s="665"/>
      <c r="R580" s="665"/>
      <c r="S580" s="665" t="str">
        <f>Таблиця4[[#This Row],[C - COINS - COST]]&amp;"C"&amp;" | "&amp;Таблиця4[[#This Row],[A - TANKARDS - Drinks]]&amp;"A"&amp;" | "&amp;Таблиця4[[#This Row],[P - PIPES - hospitality]]&amp;" P"&amp;" | "&amp;Таблиця4[[#This Row],[D - DAGGERS - danger level]]&amp;"D"</f>
        <v>C | A |  P | D</v>
      </c>
      <c r="T580" s="665"/>
      <c r="U580" s="665"/>
      <c r="V580" s="665"/>
      <c r="W580" s="669" t="s">
        <v>21341</v>
      </c>
      <c r="X580" s="665" t="s">
        <v>4315</v>
      </c>
      <c r="Y580" s="665"/>
      <c r="Z580" s="665" t="str">
        <f>Таблиця4[[#This Row],[Descriptions2]]</f>
        <v/>
      </c>
      <c r="AA580" s="665" t="str">
        <f>Таблиця4[[#This Row],[Owner/Specific NPCs3]]</f>
        <v/>
      </c>
      <c r="AB580" s="665"/>
      <c r="AC580" s="666" t="s">
        <v>5836</v>
      </c>
      <c r="AD580" s="667"/>
      <c r="AE580" s="671"/>
      <c r="AF580" s="665" t="str">
        <f>IFERROR(INDEX('02VG'!B$4:B$167,MATCH($H580,'02VG'!$A$4:$A$167,0),1),"")</f>
        <v/>
      </c>
      <c r="AG580" s="665" t="str">
        <f>IFERROR(INDEX('02VG'!C$4:C$167,MATCH($H580,'02VG'!$A$4:$A$167,0),1),"")</f>
        <v/>
      </c>
      <c r="AH580" s="665" t="str">
        <f>IFERROR(INDEX('02VG'!D$4:D$167,MATCH($H580,'02VG'!$A$4:$A$167,0),1),"")</f>
        <v/>
      </c>
      <c r="AI580" s="665" t="str">
        <f>IFERROR(INDEX('02VG'!E$4:E$167,MATCH($H580,'02VG'!$A$4:$A$167,0),1),"")</f>
        <v/>
      </c>
      <c r="AJ580" s="665" t="str">
        <f>IFERROR(INDEX('02VG'!G$4:G$167,MATCH($H580,'02VG'!$A$4:$A$167,0),1),"")</f>
        <v/>
      </c>
      <c r="AK580" s="665" t="str">
        <f>IFERROR(INDEX('02VG'!I$4:I$167,MATCH($H580,'02VG'!$A$4:$A$167,0),1),"")</f>
        <v/>
      </c>
      <c r="AL580" s="665" t="str">
        <f>IFERROR(INDEX('02VG'!L$4:L$167,MATCH($H580,'02VG'!$A$4:$A$167,0),1),"")</f>
        <v/>
      </c>
      <c r="AM580" s="671"/>
      <c r="AN580" s="665" t="str">
        <f>IFERROR(INDEX('02ORG'!$H$4:$H$45,MATCH($F580,'02ORG'!$M$4:$M$45,0),1),"")</f>
        <v/>
      </c>
      <c r="AO580" s="671"/>
      <c r="AP580" s="665" t="str">
        <f>IFERROR(INDEX('02FOLK'!$AT$3:$AT$45,MATCH($F580,'02FOLK'!$AS$3:$AS$45,0),1),"")</f>
        <v/>
      </c>
      <c r="AQ580" s="671"/>
      <c r="AR580" s="636"/>
      <c r="AS580" s="636"/>
      <c r="AT580" s="636"/>
      <c r="AU580" s="636"/>
      <c r="AV580" s="671"/>
      <c r="AW580" s="636" t="str">
        <f>IFERROR(INDEX('02_LIVING_WATERDEEP'!$C$2:$C$200,MATCH(Таблиця4[[#This Row],[BUILDING NAME]],'02_LIVING_WATERDEEP'!$A$2:$A$200,0),1),"")</f>
        <v/>
      </c>
      <c r="AX580" s="636" t="str">
        <f>IFERROR(INDEX('02_LIVING_WATERDEEP'!$F$2:$F$200,MATCH(Таблиця4[[#This Row],[BUILDING NAME]],'02_LIVING_WATERDEEP'!$A$2:$A$200,0),1),"")</f>
        <v/>
      </c>
      <c r="AY580" s="636" t="str">
        <f>IFERROR(INDEX('02_LIVING_WATERDEEP'!$I$2:$I$200,MATCH(Таблиця4[[#This Row],[BUILDING NAME]],'02_LIVING_WATERDEEP'!$A$2:$A$200,0),1),"")</f>
        <v/>
      </c>
      <c r="AZ580" s="636" t="str">
        <f>IFERROR(INDEX('02_LIVING_WATERDEEP'!$J$2:$J$200,MATCH(Таблиця4[[#This Row],[BUILDING NAME]],'02_LIVING_WATERDEEP'!$A$2:$A$200,0),1),"")</f>
        <v/>
      </c>
      <c r="BA580" s="636" t="str">
        <f>IFERROR(INDEX('02_LIVING_WATERDEEP'!$K$2:$K$200,MATCH(Таблиця4[[#This Row],[BUILDING NAME]],'02_LIVING_WATERDEEP'!$A$2:$A$200,0),1),"")</f>
        <v/>
      </c>
      <c r="BB580" s="636" t="str">
        <f>IFERROR(INDEX('02_LIVING_WATERDEEP'!$L$2:$L$200,MATCH(Таблиця4[[#This Row],[BUILDING NAME]],'02_LIVING_WATERDEEP'!$A$2:$A$200,0),1),"")</f>
        <v/>
      </c>
      <c r="BC580" s="636" t="str">
        <f>IFERROR(INDEX('02_LIVING_WATERDEEP'!$M$2:$M$200,MATCH(Таблиця4[[#This Row],[BUILDING NAME]],'02_LIVING_WATERDEEP'!$A$2:$A$200,0),1),"")</f>
        <v/>
      </c>
      <c r="BD580" s="636"/>
      <c r="BE580" s="636"/>
      <c r="BF580" s="636"/>
      <c r="BG580" s="636"/>
      <c r="BH580" s="636"/>
      <c r="BI580" s="636"/>
      <c r="BJ580" s="636"/>
      <c r="BK580" s="636"/>
      <c r="BL580" s="636"/>
      <c r="BM580" s="636"/>
      <c r="BN580" s="636"/>
      <c r="BO580" s="636"/>
      <c r="BP580" s="636"/>
      <c r="BQ580" s="636"/>
      <c r="BR580" s="636"/>
      <c r="BS580" s="636"/>
      <c r="BT580" s="636"/>
      <c r="BU580" s="636" t="e">
        <f>MATCH(Таблиця4[[#This Row],[BUILDING NAME]],#REF!,0)</f>
        <v>#REF!</v>
      </c>
      <c r="BV580" s="636" t="e">
        <f>INDEX(#REF!,'02BUILD'!BU580,1)</f>
        <v>#REF!</v>
      </c>
      <c r="BW580" s="636" t="s">
        <v>20741</v>
      </c>
      <c r="BX580" s="636"/>
      <c r="BY580" s="636" t="e">
        <f>MATCH(Таблиця4[[#This Row],[BUILDING NAME]],Таблиця5[NAME],0)</f>
        <v>#N/A</v>
      </c>
      <c r="BZ580" s="636" t="e">
        <f>INDEX(Таблиця5[[C - COINS - COST]:[ADDRESS]],'02BUILD'!$BY580,1)</f>
        <v>#N/A</v>
      </c>
      <c r="CA580" s="636" t="e">
        <f>INDEX(Таблиця5[[C - COINS - COST]:[ADDRESS]],'02BUILD'!$BY580,2)</f>
        <v>#N/A</v>
      </c>
      <c r="CB580" s="636" t="e">
        <f>INDEX(Таблиця5[[C - COINS - COST]:[ADDRESS]],'02BUILD'!$BY580,3)</f>
        <v>#N/A</v>
      </c>
      <c r="CC580" s="636" t="e">
        <f>INDEX(Таблиця5[[C - COINS - COST]:[ADDRESS]],'02BUILD'!$BY580,4)</f>
        <v>#N/A</v>
      </c>
      <c r="CD580" s="636" t="e">
        <f>INDEX(Таблиця5[[C - COINS - COST]:[ADDRESS]],'02BUILD'!$BY580,5)</f>
        <v>#N/A</v>
      </c>
      <c r="CE580" s="636" t="e">
        <f>INDEX(Таблиця5[[C - COINS - COST]:[ADDRESS]],'02BUILD'!$BY580,6)</f>
        <v>#N/A</v>
      </c>
      <c r="CF580" s="636" t="e">
        <f>INDEX(Таблиця5[[C - COINS - COST]:[ADDRESS]],'02BUILD'!$BY580,7)</f>
        <v>#N/A</v>
      </c>
      <c r="CG580" s="636" t="e">
        <f>INDEX(Таблиця5[[C - COINS - COST]:[ADDRESS]],'02BUILD'!$BY580,8)</f>
        <v>#N/A</v>
      </c>
      <c r="CH580" s="636" t="e">
        <f>INDEX(Таблиця5[[C - COINS - COST]:[ADDRESS]],'02BUILD'!$BY580,9)</f>
        <v>#N/A</v>
      </c>
      <c r="CI580" s="636" t="e">
        <f>INDEX(Таблиця5[[C - COINS - COST]:[ADDRESS]],'02BUILD'!$BY580,10)</f>
        <v>#N/A</v>
      </c>
    </row>
    <row r="581" spans="1:87" ht="16.5" hidden="1" thickTop="1" thickBot="1">
      <c r="A581" s="636" t="s">
        <v>1201</v>
      </c>
      <c r="B581" s="665" t="str">
        <f>LEFT(LEFT(A581,FIND(":",A581)),LEN(LEFT(A581,FIND(":",A581)))-1)</f>
        <v>S40</v>
      </c>
      <c r="C581" s="665" t="str">
        <f>RIGHT(A581,LEN(A581)-FIND(":",A581)-1)</f>
        <v>Waukeen's Wares (business, D, 2)</v>
      </c>
      <c r="D581" s="636"/>
      <c r="E581" s="636"/>
      <c r="F581" s="665" t="s">
        <v>2026</v>
      </c>
      <c r="G581" s="665" t="s">
        <v>2027</v>
      </c>
      <c r="H581" s="665" t="s">
        <v>2462</v>
      </c>
      <c r="I581" s="665" t="s">
        <v>3973</v>
      </c>
      <c r="J581" s="665"/>
      <c r="K581" s="665" t="s">
        <v>2089</v>
      </c>
      <c r="L581" s="665" t="s">
        <v>2083</v>
      </c>
      <c r="M581" s="665">
        <v>2</v>
      </c>
      <c r="N581" s="665"/>
      <c r="O581" s="665">
        <v>2</v>
      </c>
      <c r="P581" s="665"/>
      <c r="Q581" s="665"/>
      <c r="R581" s="665"/>
      <c r="S581" s="665" t="str">
        <f>Таблиця4[[#This Row],[C - COINS - COST]]&amp;"C"&amp;" | "&amp;Таблиця4[[#This Row],[A - TANKARDS - Drinks]]&amp;"A"&amp;" | "&amp;Таблиця4[[#This Row],[P - PIPES - hospitality]]&amp;" P"&amp;" | "&amp;Таблиця4[[#This Row],[D - DAGGERS - danger level]]&amp;"D"</f>
        <v>2C | A |  P | D</v>
      </c>
      <c r="T581" s="665"/>
      <c r="U581" s="665"/>
      <c r="V581" s="665"/>
      <c r="W581" s="674" t="s">
        <v>21338</v>
      </c>
      <c r="X581" s="665" t="s">
        <v>4315</v>
      </c>
      <c r="Y581" s="665"/>
      <c r="Z581" s="665" t="str">
        <f>Таблиця4[[#This Row],[Descriptions2]]</f>
        <v/>
      </c>
      <c r="AA581" s="665" t="str">
        <f>Таблиця4[[#This Row],[Owner/Specific NPCs3]]</f>
        <v/>
      </c>
      <c r="AB581" s="665"/>
      <c r="AC581" s="666" t="s">
        <v>5836</v>
      </c>
      <c r="AD581" s="667"/>
      <c r="AE581" s="671"/>
      <c r="AF581" s="665" t="str">
        <f>IFERROR(INDEX('02VG'!B$4:B$167,MATCH($H581,'02VG'!$A$4:$A$167,0),1),"")</f>
        <v/>
      </c>
      <c r="AG581" s="665" t="str">
        <f>IFERROR(INDEX('02VG'!C$4:C$167,MATCH($H581,'02VG'!$A$4:$A$167,0),1),"")</f>
        <v/>
      </c>
      <c r="AH581" s="665" t="str">
        <f>IFERROR(INDEX('02VG'!D$4:D$167,MATCH($H581,'02VG'!$A$4:$A$167,0),1),"")</f>
        <v/>
      </c>
      <c r="AI581" s="665" t="str">
        <f>IFERROR(INDEX('02VG'!E$4:E$167,MATCH($H581,'02VG'!$A$4:$A$167,0),1),"")</f>
        <v/>
      </c>
      <c r="AJ581" s="665" t="str">
        <f>IFERROR(INDEX('02VG'!G$4:G$167,MATCH($H581,'02VG'!$A$4:$A$167,0),1),"")</f>
        <v/>
      </c>
      <c r="AK581" s="665" t="str">
        <f>IFERROR(INDEX('02VG'!I$4:I$167,MATCH($H581,'02VG'!$A$4:$A$167,0),1),"")</f>
        <v/>
      </c>
      <c r="AL581" s="665" t="str">
        <f>IFERROR(INDEX('02VG'!L$4:L$167,MATCH($H581,'02VG'!$A$4:$A$167,0),1),"")</f>
        <v/>
      </c>
      <c r="AM581" s="671"/>
      <c r="AN581" s="665" t="str">
        <f>IFERROR(INDEX('02ORG'!$H$4:$H$45,MATCH($F581,'02ORG'!$M$4:$M$45,0),1),"")</f>
        <v/>
      </c>
      <c r="AO581" s="671"/>
      <c r="AP581" s="665" t="str">
        <f>IFERROR(INDEX('02FOLK'!$AT$3:$AT$45,MATCH($F581,'02FOLK'!$AS$3:$AS$45,0),1),"")</f>
        <v/>
      </c>
      <c r="AQ581" s="671"/>
      <c r="AR581" s="636"/>
      <c r="AS581" s="636"/>
      <c r="AT581" s="636"/>
      <c r="AU581" s="636"/>
      <c r="AV581" s="671"/>
      <c r="AW581" s="636" t="str">
        <f>IFERROR(INDEX('02_LIVING_WATERDEEP'!$C$2:$C$200,MATCH(Таблиця4[[#This Row],[BUILDING NAME]],'02_LIVING_WATERDEEP'!$A$2:$A$200,0),1),"")</f>
        <v/>
      </c>
      <c r="AX581" s="636" t="str">
        <f>IFERROR(INDEX('02_LIVING_WATERDEEP'!$F$2:$F$200,MATCH(Таблиця4[[#This Row],[BUILDING NAME]],'02_LIVING_WATERDEEP'!$A$2:$A$200,0),1),"")</f>
        <v/>
      </c>
      <c r="AY581" s="636" t="str">
        <f>IFERROR(INDEX('02_LIVING_WATERDEEP'!$I$2:$I$200,MATCH(Таблиця4[[#This Row],[BUILDING NAME]],'02_LIVING_WATERDEEP'!$A$2:$A$200,0),1),"")</f>
        <v/>
      </c>
      <c r="AZ581" s="636" t="str">
        <f>IFERROR(INDEX('02_LIVING_WATERDEEP'!$J$2:$J$200,MATCH(Таблиця4[[#This Row],[BUILDING NAME]],'02_LIVING_WATERDEEP'!$A$2:$A$200,0),1),"")</f>
        <v/>
      </c>
      <c r="BA581" s="636" t="str">
        <f>IFERROR(INDEX('02_LIVING_WATERDEEP'!$K$2:$K$200,MATCH(Таблиця4[[#This Row],[BUILDING NAME]],'02_LIVING_WATERDEEP'!$A$2:$A$200,0),1),"")</f>
        <v/>
      </c>
      <c r="BB581" s="636" t="str">
        <f>IFERROR(INDEX('02_LIVING_WATERDEEP'!$L$2:$L$200,MATCH(Таблиця4[[#This Row],[BUILDING NAME]],'02_LIVING_WATERDEEP'!$A$2:$A$200,0),1),"")</f>
        <v/>
      </c>
      <c r="BC581" s="636" t="str">
        <f>IFERROR(INDEX('02_LIVING_WATERDEEP'!$M$2:$M$200,MATCH(Таблиця4[[#This Row],[BUILDING NAME]],'02_LIVING_WATERDEEP'!$A$2:$A$200,0),1),"")</f>
        <v/>
      </c>
      <c r="BD581" s="636"/>
      <c r="BE581" s="636"/>
      <c r="BF581" s="636"/>
      <c r="BG581" s="636"/>
      <c r="BH581" s="636"/>
      <c r="BI581" s="636"/>
      <c r="BJ581" s="636"/>
      <c r="BK581" s="636"/>
      <c r="BL581" s="636"/>
      <c r="BM581" s="636"/>
      <c r="BN581" s="636"/>
      <c r="BO581" s="636"/>
      <c r="BP581" s="636"/>
      <c r="BQ581" s="636"/>
      <c r="BR581" s="636"/>
      <c r="BS581" s="636"/>
      <c r="BT581" s="636"/>
      <c r="BU581" s="636" t="e">
        <f>MATCH(Таблиця4[[#This Row],[BUILDING NAME]],#REF!,0)</f>
        <v>#REF!</v>
      </c>
      <c r="BV581" s="636" t="e">
        <f>INDEX(#REF!,'02BUILD'!BU581,1)</f>
        <v>#REF!</v>
      </c>
      <c r="BW581" s="636" t="e">
        <v>#N/A</v>
      </c>
      <c r="BX581" s="636"/>
      <c r="BY581" s="636" t="e">
        <f>MATCH(Таблиця4[[#This Row],[BUILDING NAME]],Таблиця5[NAME],0)</f>
        <v>#N/A</v>
      </c>
      <c r="BZ581" s="636" t="e">
        <f>INDEX(Таблиця5[[C - COINS - COST]:[ADDRESS]],'02BUILD'!$BY581,1)</f>
        <v>#N/A</v>
      </c>
      <c r="CA581" s="636" t="e">
        <f>INDEX(Таблиця5[[C - COINS - COST]:[ADDRESS]],'02BUILD'!$BY581,2)</f>
        <v>#N/A</v>
      </c>
      <c r="CB581" s="636" t="e">
        <f>INDEX(Таблиця5[[C - COINS - COST]:[ADDRESS]],'02BUILD'!$BY581,3)</f>
        <v>#N/A</v>
      </c>
      <c r="CC581" s="636" t="e">
        <f>INDEX(Таблиця5[[C - COINS - COST]:[ADDRESS]],'02BUILD'!$BY581,4)</f>
        <v>#N/A</v>
      </c>
      <c r="CD581" s="636" t="e">
        <f>INDEX(Таблиця5[[C - COINS - COST]:[ADDRESS]],'02BUILD'!$BY581,5)</f>
        <v>#N/A</v>
      </c>
      <c r="CE581" s="636" t="e">
        <f>INDEX(Таблиця5[[C - COINS - COST]:[ADDRESS]],'02BUILD'!$BY581,6)</f>
        <v>#N/A</v>
      </c>
      <c r="CF581" s="636" t="e">
        <f>INDEX(Таблиця5[[C - COINS - COST]:[ADDRESS]],'02BUILD'!$BY581,7)</f>
        <v>#N/A</v>
      </c>
      <c r="CG581" s="636" t="e">
        <f>INDEX(Таблиця5[[C - COINS - COST]:[ADDRESS]],'02BUILD'!$BY581,8)</f>
        <v>#N/A</v>
      </c>
      <c r="CH581" s="636" t="e">
        <f>INDEX(Таблиця5[[C - COINS - COST]:[ADDRESS]],'02BUILD'!$BY581,9)</f>
        <v>#N/A</v>
      </c>
      <c r="CI581" s="636" t="e">
        <f>INDEX(Таблиця5[[C - COINS - COST]:[ADDRESS]],'02BUILD'!$BY581,10)</f>
        <v>#N/A</v>
      </c>
    </row>
    <row r="582" spans="1:87" ht="16.5" hidden="1" thickTop="1" thickBot="1">
      <c r="A582" s="636" t="s">
        <v>1202</v>
      </c>
      <c r="B582" s="665" t="str">
        <f>LEFT(LEFT(A582,FIND(":",A582)),LEN(LEFT(A582,FIND(":",A582)))-1)</f>
        <v>S41</v>
      </c>
      <c r="C582" s="665" t="str">
        <f>RIGHT(A582,LEN(A582)-FIND(":",A582)-1)</f>
        <v>The Safehaven Inn (inn, B, 3)</v>
      </c>
      <c r="D582" s="636"/>
      <c r="E582" s="636"/>
      <c r="F582" s="665" t="s">
        <v>2028</v>
      </c>
      <c r="G582" s="665" t="s">
        <v>2029</v>
      </c>
      <c r="H582" s="665" t="s">
        <v>16345</v>
      </c>
      <c r="I582" s="665" t="s">
        <v>3973</v>
      </c>
      <c r="J582" s="665"/>
      <c r="K582" s="665" t="s">
        <v>2092</v>
      </c>
      <c r="L582" s="665" t="s">
        <v>2081</v>
      </c>
      <c r="M582" s="665">
        <v>3</v>
      </c>
      <c r="N582" s="520" t="s">
        <v>16349</v>
      </c>
      <c r="O582" s="665"/>
      <c r="P582" s="665"/>
      <c r="Q582" s="665"/>
      <c r="R582" s="665"/>
      <c r="S582" s="665" t="str">
        <f>Таблиця4[[#This Row],[C - COINS - COST]]&amp;"C"&amp;" | "&amp;Таблиця4[[#This Row],[A - TANKARDS - Drinks]]&amp;"A"&amp;" | "&amp;Таблиця4[[#This Row],[P - PIPES - hospitality]]&amp;" P"&amp;" | "&amp;Таблиця4[[#This Row],[D - DAGGERS - danger level]]&amp;"D"</f>
        <v>C | A |  P | D</v>
      </c>
      <c r="T582" s="665"/>
      <c r="U582" s="665"/>
      <c r="V582" s="665"/>
      <c r="W582" s="520" t="s">
        <v>16347</v>
      </c>
      <c r="X582" s="665" t="s">
        <v>16346</v>
      </c>
      <c r="Y582" s="665"/>
      <c r="Z582" s="665" t="str">
        <f>Таблиця4[[#This Row],[Descriptions2]]</f>
        <v>This inn offers an extremely pleasant experience, both in view and in smell. The aura of this establishment gives off extremely pleasant vibes. The older style of the building gives it a rustic vibe, with beautiful balcony’s overlooking in all directions. A red carpet sprawls out from inside the inn to outside of the front doors, giving the impression that entering this place is something out of moneys reach, but guests are pleasantly surprised by the cost to stay here. The interior walls are filled with regal paintings and wall mounts that weave a story about the original owner of the inn, a wealthy wizard that traveled the world, exploring exotic locales. The first floor is for social gatherings and entertainment on a small stage in the corner. The second and third floors are for the guests rooms, which are similarly decorated to give off the taste of opulent wealth.</v>
      </c>
      <c r="AA582" s="665" t="str">
        <f>Таблиця4[[#This Row],[Owner/Specific NPCs3]]</f>
        <v xml:space="preserve">Antonia Duvalla, Female Human. </v>
      </c>
      <c r="AB582" s="665"/>
      <c r="AC582" s="666" t="s">
        <v>5836</v>
      </c>
      <c r="AD582" s="667"/>
      <c r="AE582" s="671"/>
      <c r="AF582" s="665" t="str">
        <f>IFERROR(INDEX('02VG'!B$4:B$167,MATCH($H582,'02VG'!$A$4:$A$167,0),1),"")</f>
        <v/>
      </c>
      <c r="AG582" s="665" t="str">
        <f>IFERROR(INDEX('02VG'!C$4:C$167,MATCH($H582,'02VG'!$A$4:$A$167,0),1),"")</f>
        <v/>
      </c>
      <c r="AH582" s="665" t="str">
        <f>IFERROR(INDEX('02VG'!D$4:D$167,MATCH($H582,'02VG'!$A$4:$A$167,0),1),"")</f>
        <v/>
      </c>
      <c r="AI582" s="665" t="str">
        <f>IFERROR(INDEX('02VG'!E$4:E$167,MATCH($H582,'02VG'!$A$4:$A$167,0),1),"")</f>
        <v/>
      </c>
      <c r="AJ582" s="665" t="str">
        <f>IFERROR(INDEX('02VG'!G$4:G$167,MATCH($H582,'02VG'!$A$4:$A$167,0),1),"")</f>
        <v/>
      </c>
      <c r="AK582" s="665" t="str">
        <f>IFERROR(INDEX('02VG'!I$4:I$167,MATCH($H582,'02VG'!$A$4:$A$167,0),1),"")</f>
        <v/>
      </c>
      <c r="AL582" s="665" t="str">
        <f>IFERROR(INDEX('02VG'!L$4:L$167,MATCH($H582,'02VG'!$A$4:$A$167,0),1),"")</f>
        <v/>
      </c>
      <c r="AM582" s="671"/>
      <c r="AN582" s="665" t="str">
        <f>IFERROR(INDEX('02ORG'!$H$4:$H$45,MATCH($F582,'02ORG'!$M$4:$M$45,0),1),"")</f>
        <v/>
      </c>
      <c r="AO582" s="671"/>
      <c r="AP582" s="665" t="str">
        <f>IFERROR(INDEX('02FOLK'!$AT$3:$AT$45,MATCH($F582,'02FOLK'!$AS$3:$AS$45,0),1),"")</f>
        <v/>
      </c>
      <c r="AQ582" s="671"/>
      <c r="AR582" s="636"/>
      <c r="AS582" s="636"/>
      <c r="AT582" s="636"/>
      <c r="AU582" s="636"/>
      <c r="AV582" s="671"/>
      <c r="AW582" s="636" t="str">
        <f>IFERROR(INDEX('02_LIVING_WATERDEEP'!$C$2:$C$200,MATCH(Таблиця4[[#This Row],[BUILDING NAME]],'02_LIVING_WATERDEEP'!$A$2:$A$200,0),1),"")</f>
        <v>CW3 Clare</v>
      </c>
      <c r="AX582" s="636" t="str">
        <f>IFERROR(INDEX('02_LIVING_WATERDEEP'!$F$2:$F$200,MATCH(Таблиця4[[#This Row],[BUILDING NAME]],'02_LIVING_WATERDEEP'!$A$2:$A$200,0),1),"")</f>
        <v>Confortable</v>
      </c>
      <c r="AY582" s="636" t="str">
        <f>IFERROR(INDEX('02_LIVING_WATERDEEP'!$I$2:$I$200,MATCH(Таблиця4[[#This Row],[BUILDING NAME]],'02_LIVING_WATERDEEP'!$A$2:$A$200,0),1),"")</f>
        <v xml:space="preserve">The reality of the Safehaven Inn is that the entire building is under a permeant “Mirage Arcane” effect. While everything looks, smells, and feels regal and expensive, in reality the building is old and completely run down. The owners over the past few decades may have suspicion that the building never gets dirty and never needs repair, but none are ever the wiser. The reason why such an opulent experience is affordable is because there is almost no upkeep for this inn. There is one passerby with true vision who remarks that this place is “A house of lies and deception,” but no one takes they’re word to heart. This inn is definitely the place to take someone you want to impress but are on a budget. </v>
      </c>
      <c r="AZ582" s="636" t="str">
        <f>IFERROR(INDEX('02_LIVING_WATERDEEP'!$J$2:$J$200,MATCH(Таблиця4[[#This Row],[BUILDING NAME]],'02_LIVING_WATERDEEP'!$A$2:$A$200,0),1),"")</f>
        <v>This inn offers an extremely pleasant experience, both in view and in smell. The aura of this establishment gives off extremely pleasant vibes. The older style of the building gives it a rustic vibe, with beautiful balcony’s overlooking in all directions. A red carpet sprawls out from inside the inn to outside of the front doors, giving the impression that entering this place is something out of moneys reach, but guests are pleasantly surprised by the cost to stay here. The interior walls are filled with regal paintings and wall mounts that weave a story about the original owner of the inn, a wealthy wizard that traveled the world, exploring exotic locales. The first floor is for social gatherings and entertainment on a small stage in the corner. The second and third floors are for the guests rooms, which are similarly decorated to give off the taste of opulent wealth.</v>
      </c>
      <c r="BA582" s="636" t="str">
        <f>IFERROR(INDEX('02_LIVING_WATERDEEP'!$K$2:$K$200,MATCH(Таблиця4[[#This Row],[BUILDING NAME]],'02_LIVING_WATERDEEP'!$A$2:$A$200,0),1),"")</f>
        <v xml:space="preserve">Antonia Duvalla, Female Human. </v>
      </c>
      <c r="BB582" s="636">
        <f>IFERROR(INDEX('02_LIVING_WATERDEEP'!$L$2:$L$200,MATCH(Таблиця4[[#This Row],[BUILDING NAME]],'02_LIVING_WATERDEEP'!$A$2:$A$200,0),1),"")</f>
        <v>0</v>
      </c>
      <c r="BC582" s="636">
        <f>IFERROR(INDEX('02_LIVING_WATERDEEP'!$M$2:$M$200,MATCH(Таблиця4[[#This Row],[BUILDING NAME]],'02_LIVING_WATERDEEP'!$A$2:$A$200,0),1),"")</f>
        <v>0</v>
      </c>
      <c r="BD582" s="636"/>
      <c r="BE582" s="636"/>
      <c r="BF582" s="636"/>
      <c r="BG582" s="636"/>
      <c r="BH582" s="636"/>
      <c r="BI582" s="636"/>
      <c r="BJ582" s="636"/>
      <c r="BK582" s="636"/>
      <c r="BL582" s="636"/>
      <c r="BM582" s="636"/>
      <c r="BN582" s="636"/>
      <c r="BO582" s="636"/>
      <c r="BP582" s="636"/>
      <c r="BQ582" s="636"/>
      <c r="BR582" s="636"/>
      <c r="BS582" s="636"/>
      <c r="BT582" s="636"/>
      <c r="BU582" s="636" t="e">
        <f>MATCH(Таблиця4[[#This Row],[BUILDING NAME]],#REF!,0)</f>
        <v>#REF!</v>
      </c>
      <c r="BV582" s="636" t="e">
        <f>INDEX(#REF!,'02BUILD'!BU582,1)</f>
        <v>#REF!</v>
      </c>
      <c r="BW582" s="636" t="s">
        <v>20724</v>
      </c>
      <c r="BX582" s="636"/>
      <c r="BY582" s="636" t="e">
        <f>MATCH(Таблиця4[[#This Row],[BUILDING NAME]],Таблиця5[NAME],0)</f>
        <v>#N/A</v>
      </c>
      <c r="BZ582" s="636" t="e">
        <f>INDEX(Таблиця5[[C - COINS - COST]:[ADDRESS]],'02BUILD'!$BY582,1)</f>
        <v>#N/A</v>
      </c>
      <c r="CA582" s="636" t="e">
        <f>INDEX(Таблиця5[[C - COINS - COST]:[ADDRESS]],'02BUILD'!$BY582,2)</f>
        <v>#N/A</v>
      </c>
      <c r="CB582" s="636" t="e">
        <f>INDEX(Таблиця5[[C - COINS - COST]:[ADDRESS]],'02BUILD'!$BY582,3)</f>
        <v>#N/A</v>
      </c>
      <c r="CC582" s="636" t="e">
        <f>INDEX(Таблиця5[[C - COINS - COST]:[ADDRESS]],'02BUILD'!$BY582,4)</f>
        <v>#N/A</v>
      </c>
      <c r="CD582" s="636" t="e">
        <f>INDEX(Таблиця5[[C - COINS - COST]:[ADDRESS]],'02BUILD'!$BY582,5)</f>
        <v>#N/A</v>
      </c>
      <c r="CE582" s="636" t="e">
        <f>INDEX(Таблиця5[[C - COINS - COST]:[ADDRESS]],'02BUILD'!$BY582,6)</f>
        <v>#N/A</v>
      </c>
      <c r="CF582" s="636" t="e">
        <f>INDEX(Таблиця5[[C - COINS - COST]:[ADDRESS]],'02BUILD'!$BY582,7)</f>
        <v>#N/A</v>
      </c>
      <c r="CG582" s="636" t="e">
        <f>INDEX(Таблиця5[[C - COINS - COST]:[ADDRESS]],'02BUILD'!$BY582,8)</f>
        <v>#N/A</v>
      </c>
      <c r="CH582" s="636" t="e">
        <f>INDEX(Таблиця5[[C - COINS - COST]:[ADDRESS]],'02BUILD'!$BY582,9)</f>
        <v>#N/A</v>
      </c>
      <c r="CI582" s="636" t="e">
        <f>INDEX(Таблиця5[[C - COINS - COST]:[ADDRESS]],'02BUILD'!$BY582,10)</f>
        <v>#N/A</v>
      </c>
    </row>
    <row r="583" spans="1:87" ht="16.5" hidden="1" thickTop="1" thickBot="1">
      <c r="A583" s="636" t="s">
        <v>1203</v>
      </c>
      <c r="B583" s="636" t="str">
        <f>LEFT(LEFT(A583,FIND(":",A583)),LEN(LEFT(A583,FIND(":",A583)))-1)</f>
        <v>S42</v>
      </c>
      <c r="C583" s="636" t="str">
        <f>RIGHT(A583,LEN(A583)-FIND(":",A583)-1)</f>
        <v>Ingerr &amp; Ingerr Warehouses (warehouse, C, 2)</v>
      </c>
      <c r="D583" s="636"/>
      <c r="E583" s="636"/>
      <c r="F583" s="665" t="s">
        <v>2030</v>
      </c>
      <c r="G583" s="665" t="s">
        <v>2031</v>
      </c>
      <c r="H583" s="665" t="s">
        <v>2463</v>
      </c>
      <c r="I583" s="665" t="s">
        <v>3973</v>
      </c>
      <c r="J583" s="665"/>
      <c r="K583" s="665" t="s">
        <v>2095</v>
      </c>
      <c r="L583" s="665" t="s">
        <v>2069</v>
      </c>
      <c r="M583" s="665">
        <v>2</v>
      </c>
      <c r="N583" s="665"/>
      <c r="O583" s="665"/>
      <c r="P583" s="665"/>
      <c r="Q583" s="665"/>
      <c r="R583" s="665"/>
      <c r="S583" s="665" t="str">
        <f>Таблиця4[[#This Row],[C - COINS - COST]]&amp;"C"&amp;" | "&amp;Таблиця4[[#This Row],[A - TANKARDS - Drinks]]&amp;"A"&amp;" | "&amp;Таблиця4[[#This Row],[P - PIPES - hospitality]]&amp;" P"&amp;" | "&amp;Таблиця4[[#This Row],[D - DAGGERS - danger level]]&amp;"D"</f>
        <v>C | A |  P | D</v>
      </c>
      <c r="T583" s="665"/>
      <c r="U583" s="665"/>
      <c r="V583" s="665"/>
      <c r="W583" s="945" t="s">
        <v>21346</v>
      </c>
      <c r="X583" s="665" t="s">
        <v>4315</v>
      </c>
      <c r="Y583" s="665"/>
      <c r="Z583" s="665" t="str">
        <f>Таблиця4[[#This Row],[Descriptions2]]</f>
        <v/>
      </c>
      <c r="AA583" s="665" t="str">
        <f>Таблиця4[[#This Row],[Owner/Specific NPCs3]]</f>
        <v/>
      </c>
      <c r="AB583" s="665"/>
      <c r="AC583" s="666" t="s">
        <v>5836</v>
      </c>
      <c r="AD583" s="667"/>
      <c r="AE583" s="671"/>
      <c r="AF583" s="665" t="str">
        <f>IFERROR(INDEX('02VG'!B$4:B$167,MATCH($H583,'02VG'!$A$4:$A$167,0),1),"")</f>
        <v/>
      </c>
      <c r="AG583" s="665" t="str">
        <f>IFERROR(INDEX('02VG'!C$4:C$167,MATCH($H583,'02VG'!$A$4:$A$167,0),1),"")</f>
        <v/>
      </c>
      <c r="AH583" s="665" t="str">
        <f>IFERROR(INDEX('02VG'!D$4:D$167,MATCH($H583,'02VG'!$A$4:$A$167,0),1),"")</f>
        <v/>
      </c>
      <c r="AI583" s="665" t="str">
        <f>IFERROR(INDEX('02VG'!E$4:E$167,MATCH($H583,'02VG'!$A$4:$A$167,0),1),"")</f>
        <v/>
      </c>
      <c r="AJ583" s="665" t="str">
        <f>IFERROR(INDEX('02VG'!G$4:G$167,MATCH($H583,'02VG'!$A$4:$A$167,0),1),"")</f>
        <v/>
      </c>
      <c r="AK583" s="665" t="str">
        <f>IFERROR(INDEX('02VG'!I$4:I$167,MATCH($H583,'02VG'!$A$4:$A$167,0),1),"")</f>
        <v/>
      </c>
      <c r="AL583" s="665" t="str">
        <f>IFERROR(INDEX('02VG'!L$4:L$167,MATCH($H583,'02VG'!$A$4:$A$167,0),1),"")</f>
        <v/>
      </c>
      <c r="AM583" s="671"/>
      <c r="AN583" s="665" t="str">
        <f>IFERROR(INDEX('02ORG'!$H$4:$H$45,MATCH($F583,'02ORG'!$M$4:$M$45,0),1),"")</f>
        <v/>
      </c>
      <c r="AO583" s="671"/>
      <c r="AP583" s="665" t="str">
        <f>IFERROR(INDEX('02FOLK'!$AT$3:$AT$45,MATCH($F583,'02FOLK'!$AS$3:$AS$45,0),1),"")</f>
        <v/>
      </c>
      <c r="AQ583" s="671"/>
      <c r="AR583" s="636"/>
      <c r="AS583" s="636"/>
      <c r="AT583" s="636"/>
      <c r="AU583" s="636"/>
      <c r="AV583" s="671"/>
      <c r="AW583" s="636" t="str">
        <f>IFERROR(INDEX('02_LIVING_WATERDEEP'!$C$2:$C$200,MATCH(Таблиця4[[#This Row],[BUILDING NAME]],'02_LIVING_WATERDEEP'!$A$2:$A$200,0),1),"")</f>
        <v/>
      </c>
      <c r="AX583" s="636" t="str">
        <f>IFERROR(INDEX('02_LIVING_WATERDEEP'!$F$2:$F$200,MATCH(Таблиця4[[#This Row],[BUILDING NAME]],'02_LIVING_WATERDEEP'!$A$2:$A$200,0),1),"")</f>
        <v/>
      </c>
      <c r="AY583" s="636" t="str">
        <f>IFERROR(INDEX('02_LIVING_WATERDEEP'!$I$2:$I$200,MATCH(Таблиця4[[#This Row],[BUILDING NAME]],'02_LIVING_WATERDEEP'!$A$2:$A$200,0),1),"")</f>
        <v/>
      </c>
      <c r="AZ583" s="636" t="str">
        <f>IFERROR(INDEX('02_LIVING_WATERDEEP'!$J$2:$J$200,MATCH(Таблиця4[[#This Row],[BUILDING NAME]],'02_LIVING_WATERDEEP'!$A$2:$A$200,0),1),"")</f>
        <v/>
      </c>
      <c r="BA583" s="636" t="str">
        <f>IFERROR(INDEX('02_LIVING_WATERDEEP'!$K$2:$K$200,MATCH(Таблиця4[[#This Row],[BUILDING NAME]],'02_LIVING_WATERDEEP'!$A$2:$A$200,0),1),"")</f>
        <v/>
      </c>
      <c r="BB583" s="636" t="str">
        <f>IFERROR(INDEX('02_LIVING_WATERDEEP'!$L$2:$L$200,MATCH(Таблиця4[[#This Row],[BUILDING NAME]],'02_LIVING_WATERDEEP'!$A$2:$A$200,0),1),"")</f>
        <v/>
      </c>
      <c r="BC583" s="636" t="str">
        <f>IFERROR(INDEX('02_LIVING_WATERDEEP'!$M$2:$M$200,MATCH(Таблиця4[[#This Row],[BUILDING NAME]],'02_LIVING_WATERDEEP'!$A$2:$A$200,0),1),"")</f>
        <v/>
      </c>
      <c r="BD583" s="636"/>
      <c r="BE583" s="636"/>
      <c r="BF583" s="636"/>
      <c r="BG583" s="636"/>
      <c r="BH583" s="636"/>
      <c r="BI583" s="636"/>
      <c r="BJ583" s="636"/>
      <c r="BK583" s="636"/>
      <c r="BL583" s="636"/>
      <c r="BM583" s="636"/>
      <c r="BN583" s="636"/>
      <c r="BO583" s="636"/>
      <c r="BP583" s="636"/>
      <c r="BQ583" s="636"/>
      <c r="BR583" s="636"/>
      <c r="BS583" s="636"/>
      <c r="BT583" s="636"/>
      <c r="BU583" s="636" t="e">
        <f>MATCH(Таблиця4[[#This Row],[BUILDING NAME]],#REF!,0)</f>
        <v>#REF!</v>
      </c>
      <c r="BV583" s="636" t="e">
        <f>INDEX(#REF!,'02BUILD'!BU583,1)</f>
        <v>#REF!</v>
      </c>
      <c r="BW583" s="636" t="e">
        <v>#N/A</v>
      </c>
      <c r="BX583" s="636"/>
      <c r="BY583" s="636" t="e">
        <f>MATCH(Таблиця4[[#This Row],[BUILDING NAME]],Таблиця5[NAME],0)</f>
        <v>#N/A</v>
      </c>
      <c r="BZ583" s="636" t="e">
        <f>INDEX(Таблиця5[[C - COINS - COST]:[ADDRESS]],'02BUILD'!$BY583,1)</f>
        <v>#N/A</v>
      </c>
      <c r="CA583" s="636" t="e">
        <f>INDEX(Таблиця5[[C - COINS - COST]:[ADDRESS]],'02BUILD'!$BY583,2)</f>
        <v>#N/A</v>
      </c>
      <c r="CB583" s="636" t="e">
        <f>INDEX(Таблиця5[[C - COINS - COST]:[ADDRESS]],'02BUILD'!$BY583,3)</f>
        <v>#N/A</v>
      </c>
      <c r="CC583" s="636" t="e">
        <f>INDEX(Таблиця5[[C - COINS - COST]:[ADDRESS]],'02BUILD'!$BY583,4)</f>
        <v>#N/A</v>
      </c>
      <c r="CD583" s="636" t="e">
        <f>INDEX(Таблиця5[[C - COINS - COST]:[ADDRESS]],'02BUILD'!$BY583,5)</f>
        <v>#N/A</v>
      </c>
      <c r="CE583" s="636" t="e">
        <f>INDEX(Таблиця5[[C - COINS - COST]:[ADDRESS]],'02BUILD'!$BY583,6)</f>
        <v>#N/A</v>
      </c>
      <c r="CF583" s="636" t="e">
        <f>INDEX(Таблиця5[[C - COINS - COST]:[ADDRESS]],'02BUILD'!$BY583,7)</f>
        <v>#N/A</v>
      </c>
      <c r="CG583" s="636" t="e">
        <f>INDEX(Таблиця5[[C - COINS - COST]:[ADDRESS]],'02BUILD'!$BY583,8)</f>
        <v>#N/A</v>
      </c>
      <c r="CH583" s="636" t="e">
        <f>INDEX(Таблиця5[[C - COINS - COST]:[ADDRESS]],'02BUILD'!$BY583,9)</f>
        <v>#N/A</v>
      </c>
      <c r="CI583" s="636" t="e">
        <f>INDEX(Таблиця5[[C - COINS - COST]:[ADDRESS]],'02BUILD'!$BY583,10)</f>
        <v>#N/A</v>
      </c>
    </row>
    <row r="584" spans="1:87" ht="16.5" hidden="1" thickTop="1" thickBot="1">
      <c r="A584" s="636" t="s">
        <v>1204</v>
      </c>
      <c r="B584" s="636" t="str">
        <f>LEFT(LEFT(A584,FIND(":",A584)),LEN(LEFT(A584,FIND(":",A584)))-1)</f>
        <v>S43</v>
      </c>
      <c r="C584" s="636" t="str">
        <f>RIGHT(A584,LEN(A584)-FIND(":",A584)-1)</f>
        <v>The Beer Golem (tavern, C, 2)</v>
      </c>
      <c r="D584" s="636"/>
      <c r="E584" s="636"/>
      <c r="F584" s="665" t="s">
        <v>2032</v>
      </c>
      <c r="G584" s="665" t="s">
        <v>2033</v>
      </c>
      <c r="H584" s="665" t="s">
        <v>21068</v>
      </c>
      <c r="I584" s="665" t="s">
        <v>3973</v>
      </c>
      <c r="J584" s="665"/>
      <c r="K584" s="665" t="s">
        <v>2093</v>
      </c>
      <c r="L584" s="665" t="s">
        <v>2069</v>
      </c>
      <c r="M584" s="665">
        <v>2</v>
      </c>
      <c r="N584" s="520" t="s">
        <v>16375</v>
      </c>
      <c r="O584" s="665"/>
      <c r="P584" s="665"/>
      <c r="Q584" s="665"/>
      <c r="R584" s="665"/>
      <c r="S584" s="665" t="str">
        <f>Таблиця4[[#This Row],[C - COINS - COST]]&amp;"C"&amp;" | "&amp;Таблиця4[[#This Row],[A - TANKARDS - Drinks]]&amp;"A"&amp;" | "&amp;Таблиця4[[#This Row],[P - PIPES - hospitality]]&amp;" P"&amp;" | "&amp;Таблиця4[[#This Row],[D - DAGGERS - danger level]]&amp;"D"</f>
        <v>C | A |  P | D</v>
      </c>
      <c r="T584" s="665"/>
      <c r="U584" s="665"/>
      <c r="V584" s="665"/>
      <c r="W584" s="520" t="s">
        <v>16373</v>
      </c>
      <c r="X584" s="665" t="s">
        <v>4315</v>
      </c>
      <c r="Y584" s="665"/>
      <c r="Z584" s="665" t="str">
        <f>Таблиця4[[#This Row],[Descriptions2]]</f>
        <v/>
      </c>
      <c r="AA584" s="665" t="str">
        <f>Таблиця4[[#This Row],[Owner/Specific NPCs3]]</f>
        <v/>
      </c>
      <c r="AB584" s="523" t="s">
        <v>16376</v>
      </c>
      <c r="AC584" s="666" t="s">
        <v>5836</v>
      </c>
      <c r="AD584" s="667"/>
      <c r="AE584" s="671"/>
      <c r="AF584" s="665" t="str">
        <f>IFERROR(INDEX('02VG'!B$4:B$167,MATCH($H584,'02VG'!$A$4:$A$167,0),1),"")</f>
        <v/>
      </c>
      <c r="AG584" s="665" t="str">
        <f>IFERROR(INDEX('02VG'!C$4:C$167,MATCH($H584,'02VG'!$A$4:$A$167,0),1),"")</f>
        <v/>
      </c>
      <c r="AH584" s="665" t="str">
        <f>IFERROR(INDEX('02VG'!D$4:D$167,MATCH($H584,'02VG'!$A$4:$A$167,0),1),"")</f>
        <v/>
      </c>
      <c r="AI584" s="665" t="str">
        <f>IFERROR(INDEX('02VG'!E$4:E$167,MATCH($H584,'02VG'!$A$4:$A$167,0),1),"")</f>
        <v/>
      </c>
      <c r="AJ584" s="665" t="str">
        <f>IFERROR(INDEX('02VG'!G$4:G$167,MATCH($H584,'02VG'!$A$4:$A$167,0),1),"")</f>
        <v/>
      </c>
      <c r="AK584" s="665" t="str">
        <f>IFERROR(INDEX('02VG'!I$4:I$167,MATCH($H584,'02VG'!$A$4:$A$167,0),1),"")</f>
        <v/>
      </c>
      <c r="AL584" s="665" t="str">
        <f>IFERROR(INDEX('02VG'!L$4:L$167,MATCH($H584,'02VG'!$A$4:$A$167,0),1),"")</f>
        <v/>
      </c>
      <c r="AM584" s="671"/>
      <c r="AN584" s="665" t="str">
        <f>IFERROR(INDEX('02ORG'!$H$4:$H$45,MATCH($F584,'02ORG'!$M$4:$M$45,0),1),"")</f>
        <v/>
      </c>
      <c r="AO584" s="671"/>
      <c r="AP584" s="665" t="str">
        <f>IFERROR(INDEX('02FOLK'!$AT$3:$AT$45,MATCH($F584,'02FOLK'!$AS$3:$AS$45,0),1),"")</f>
        <v/>
      </c>
      <c r="AQ584" s="671"/>
      <c r="AR584" s="636"/>
      <c r="AS584" s="636"/>
      <c r="AT584" s="636"/>
      <c r="AU584" s="636"/>
      <c r="AV584" s="671"/>
      <c r="AW584" s="636" t="str">
        <f>IFERROR(INDEX('02_LIVING_WATERDEEP'!$C$2:$C$200,MATCH(Таблиця4[[#This Row],[BUILDING NAME]],'02_LIVING_WATERDEEP'!$A$2:$A$200,0),1),"")</f>
        <v/>
      </c>
      <c r="AX584" s="636" t="str">
        <f>IFERROR(INDEX('02_LIVING_WATERDEEP'!$F$2:$F$200,MATCH(Таблиця4[[#This Row],[BUILDING NAME]],'02_LIVING_WATERDEEP'!$A$2:$A$200,0),1),"")</f>
        <v/>
      </c>
      <c r="AY584" s="636" t="str">
        <f>IFERROR(INDEX('02_LIVING_WATERDEEP'!$I$2:$I$200,MATCH(Таблиця4[[#This Row],[BUILDING NAME]],'02_LIVING_WATERDEEP'!$A$2:$A$200,0),1),"")</f>
        <v/>
      </c>
      <c r="AZ584" s="636" t="str">
        <f>IFERROR(INDEX('02_LIVING_WATERDEEP'!$J$2:$J$200,MATCH(Таблиця4[[#This Row],[BUILDING NAME]],'02_LIVING_WATERDEEP'!$A$2:$A$200,0),1),"")</f>
        <v/>
      </c>
      <c r="BA584" s="636" t="str">
        <f>IFERROR(INDEX('02_LIVING_WATERDEEP'!$K$2:$K$200,MATCH(Таблиця4[[#This Row],[BUILDING NAME]],'02_LIVING_WATERDEEP'!$A$2:$A$200,0),1),"")</f>
        <v/>
      </c>
      <c r="BB584" s="636" t="str">
        <f>IFERROR(INDEX('02_LIVING_WATERDEEP'!$L$2:$L$200,MATCH(Таблиця4[[#This Row],[BUILDING NAME]],'02_LIVING_WATERDEEP'!$A$2:$A$200,0),1),"")</f>
        <v/>
      </c>
      <c r="BC584" s="636" t="str">
        <f>IFERROR(INDEX('02_LIVING_WATERDEEP'!$M$2:$M$200,MATCH(Таблиця4[[#This Row],[BUILDING NAME]],'02_LIVING_WATERDEEP'!$A$2:$A$200,0),1),"")</f>
        <v/>
      </c>
      <c r="BD584" s="636"/>
      <c r="BE584" s="636"/>
      <c r="BF584" s="636"/>
      <c r="BG584" s="636"/>
      <c r="BH584" s="636"/>
      <c r="BI584" s="636"/>
      <c r="BJ584" s="636"/>
      <c r="BK584" s="636"/>
      <c r="BL584" s="636"/>
      <c r="BM584" s="636"/>
      <c r="BN584" s="636"/>
      <c r="BO584" s="636"/>
      <c r="BP584" s="636"/>
      <c r="BQ584" s="636"/>
      <c r="BR584" s="636"/>
      <c r="BS584" s="636"/>
      <c r="BT584" s="636"/>
      <c r="BU584" s="636" t="e">
        <f>MATCH(Таблиця4[[#This Row],[BUILDING NAME]],#REF!,0)</f>
        <v>#REF!</v>
      </c>
      <c r="BV584" s="636" t="e">
        <f>INDEX(#REF!,'02BUILD'!BU584,1)</f>
        <v>#REF!</v>
      </c>
      <c r="BW584" s="636" t="e">
        <v>#N/A</v>
      </c>
      <c r="BX584" s="636"/>
      <c r="BY584" s="636" t="e">
        <f>MATCH(Таблиця4[[#This Row],[BUILDING NAME]],Таблиця5[NAME],0)</f>
        <v>#N/A</v>
      </c>
      <c r="BZ584" s="636" t="e">
        <f>INDEX(Таблиця5[[C - COINS - COST]:[ADDRESS]],'02BUILD'!$BY584,1)</f>
        <v>#N/A</v>
      </c>
      <c r="CA584" s="636" t="e">
        <f>INDEX(Таблиця5[[C - COINS - COST]:[ADDRESS]],'02BUILD'!$BY584,2)</f>
        <v>#N/A</v>
      </c>
      <c r="CB584" s="636" t="e">
        <f>INDEX(Таблиця5[[C - COINS - COST]:[ADDRESS]],'02BUILD'!$BY584,3)</f>
        <v>#N/A</v>
      </c>
      <c r="CC584" s="636" t="e">
        <f>INDEX(Таблиця5[[C - COINS - COST]:[ADDRESS]],'02BUILD'!$BY584,4)</f>
        <v>#N/A</v>
      </c>
      <c r="CD584" s="636" t="e">
        <f>INDEX(Таблиця5[[C - COINS - COST]:[ADDRESS]],'02BUILD'!$BY584,5)</f>
        <v>#N/A</v>
      </c>
      <c r="CE584" s="636" t="e">
        <f>INDEX(Таблиця5[[C - COINS - COST]:[ADDRESS]],'02BUILD'!$BY584,6)</f>
        <v>#N/A</v>
      </c>
      <c r="CF584" s="636" t="e">
        <f>INDEX(Таблиця5[[C - COINS - COST]:[ADDRESS]],'02BUILD'!$BY584,7)</f>
        <v>#N/A</v>
      </c>
      <c r="CG584" s="636" t="e">
        <f>INDEX(Таблиця5[[C - COINS - COST]:[ADDRESS]],'02BUILD'!$BY584,8)</f>
        <v>#N/A</v>
      </c>
      <c r="CH584" s="636" t="e">
        <f>INDEX(Таблиця5[[C - COINS - COST]:[ADDRESS]],'02BUILD'!$BY584,9)</f>
        <v>#N/A</v>
      </c>
      <c r="CI584" s="636" t="e">
        <f>INDEX(Таблиця5[[C - COINS - COST]:[ADDRESS]],'02BUILD'!$BY584,10)</f>
        <v>#N/A</v>
      </c>
    </row>
    <row r="585" spans="1:87" ht="16.5" hidden="1" thickTop="1" thickBot="1">
      <c r="A585" s="636"/>
      <c r="B585" s="636"/>
      <c r="C585" s="636"/>
      <c r="D585" s="636"/>
      <c r="E585" s="636"/>
      <c r="F585" s="665"/>
      <c r="G585" s="665"/>
      <c r="H585" s="665" t="s">
        <v>21587</v>
      </c>
      <c r="I585" s="665"/>
      <c r="J585" s="665"/>
      <c r="K585" s="665" t="s">
        <v>2075</v>
      </c>
      <c r="L585" s="665"/>
      <c r="M585" s="665"/>
      <c r="N585" s="929"/>
      <c r="O585" s="665"/>
      <c r="P585" s="665"/>
      <c r="Q585" s="665"/>
      <c r="R585" s="665"/>
      <c r="S585" s="665" t="str">
        <f>Таблиця4[[#This Row],[C - COINS - COST]]&amp;"C"&amp;" | "&amp;Таблиця4[[#This Row],[A - TANKARDS - Drinks]]&amp;"A"&amp;" | "&amp;Таблиця4[[#This Row],[P - PIPES - hospitality]]&amp;" P"&amp;" | "&amp;Таблиця4[[#This Row],[D - DAGGERS - danger level]]&amp;"D"</f>
        <v>C | A |  P | D</v>
      </c>
      <c r="T585" s="665"/>
      <c r="U585" s="665"/>
      <c r="V585" s="665"/>
      <c r="W585" s="929"/>
      <c r="X585" s="665" t="str">
        <f>Таблиця4[[#This Row],[WEALTH]]</f>
        <v/>
      </c>
      <c r="Y585" s="665"/>
      <c r="Z585" s="665" t="str">
        <f>Таблиця4[[#This Row],[Descriptions2]]</f>
        <v/>
      </c>
      <c r="AA585" s="665" t="str">
        <f>Таблиця4[[#This Row],[Owner/Specific NPCs3]]</f>
        <v/>
      </c>
      <c r="AB585" s="952"/>
      <c r="AC585" s="666"/>
      <c r="AD585" s="667"/>
      <c r="AE585" s="671"/>
      <c r="AF585" s="665"/>
      <c r="AG585" s="665"/>
      <c r="AH585" s="665"/>
      <c r="AI585" s="665"/>
      <c r="AJ585" s="665"/>
      <c r="AK585" s="665"/>
      <c r="AL585" s="665"/>
      <c r="AM585" s="671"/>
      <c r="AN585" s="665"/>
      <c r="AO585" s="671"/>
      <c r="AP585" s="665"/>
      <c r="AQ585" s="671"/>
      <c r="AR585" s="636"/>
      <c r="AS585" s="636"/>
      <c r="AT585" s="636"/>
      <c r="AU585" s="636"/>
      <c r="AV585" s="671"/>
      <c r="AW585" s="636" t="str">
        <f>IFERROR(INDEX('02_LIVING_WATERDEEP'!$C$2:$C$200,MATCH(Таблиця4[[#This Row],[BUILDING NAME]],'02_LIVING_WATERDEEP'!$A$2:$A$200,0),1),"")</f>
        <v/>
      </c>
      <c r="AX585" s="636" t="str">
        <f>IFERROR(INDEX('02_LIVING_WATERDEEP'!$F$2:$F$200,MATCH(Таблиця4[[#This Row],[BUILDING NAME]],'02_LIVING_WATERDEEP'!$A$2:$A$200,0),1),"")</f>
        <v/>
      </c>
      <c r="AY585" s="636" t="str">
        <f>IFERROR(INDEX('02_LIVING_WATERDEEP'!$I$2:$I$200,MATCH(Таблиця4[[#This Row],[BUILDING NAME]],'02_LIVING_WATERDEEP'!$A$2:$A$200,0),1),"")</f>
        <v/>
      </c>
      <c r="AZ585" s="636" t="str">
        <f>IFERROR(INDEX('02_LIVING_WATERDEEP'!$J$2:$J$200,MATCH(Таблиця4[[#This Row],[BUILDING NAME]],'02_LIVING_WATERDEEP'!$A$2:$A$200,0),1),"")</f>
        <v/>
      </c>
      <c r="BA585" s="636" t="str">
        <f>IFERROR(INDEX('02_LIVING_WATERDEEP'!$K$2:$K$200,MATCH(Таблиця4[[#This Row],[BUILDING NAME]],'02_LIVING_WATERDEEP'!$A$2:$A$200,0),1),"")</f>
        <v/>
      </c>
      <c r="BB585" s="636" t="str">
        <f>IFERROR(INDEX('02_LIVING_WATERDEEP'!$L$2:$L$200,MATCH(Таблиця4[[#This Row],[BUILDING NAME]],'02_LIVING_WATERDEEP'!$A$2:$A$200,0),1),"")</f>
        <v/>
      </c>
      <c r="BC585" s="636" t="str">
        <f>IFERROR(INDEX('02_LIVING_WATERDEEP'!$M$2:$M$200,MATCH(Таблиця4[[#This Row],[BUILDING NAME]],'02_LIVING_WATERDEEP'!$A$2:$A$200,0),1),"")</f>
        <v/>
      </c>
      <c r="BD585" s="636"/>
      <c r="BE585" s="636"/>
      <c r="BF585" s="636"/>
      <c r="BG585" s="636"/>
      <c r="BH585" s="636"/>
      <c r="BI585" s="636"/>
      <c r="BJ585" s="636"/>
      <c r="BK585" s="636"/>
      <c r="BL585" s="636"/>
      <c r="BM585" s="636"/>
      <c r="BN585" s="636"/>
      <c r="BO585" s="636"/>
      <c r="BP585" s="636"/>
      <c r="BQ585" s="636"/>
      <c r="BR585" s="636"/>
      <c r="BS585" s="636"/>
      <c r="BT585" s="636"/>
      <c r="BU585" s="636"/>
      <c r="BV585" s="636"/>
      <c r="BW585" s="636"/>
      <c r="BX585" s="636"/>
      <c r="BY585" s="636"/>
      <c r="BZ585" s="636"/>
      <c r="CA585" s="636"/>
      <c r="CB585" s="636"/>
      <c r="CC585" s="636"/>
      <c r="CD585" s="636"/>
      <c r="CE585" s="636"/>
      <c r="CF585" s="636"/>
      <c r="CG585" s="636"/>
      <c r="CH585" s="636"/>
      <c r="CI585" s="636"/>
    </row>
    <row r="586" spans="1:87" ht="16.5" hidden="1" thickTop="1" thickBot="1">
      <c r="A586" s="636"/>
      <c r="B586" s="636"/>
      <c r="C586" s="636"/>
      <c r="D586" s="636"/>
      <c r="E586" s="636"/>
      <c r="F586" s="665"/>
      <c r="G586" s="665"/>
      <c r="H586" s="218" t="s">
        <v>21588</v>
      </c>
      <c r="I586" s="665"/>
      <c r="J586" s="665"/>
      <c r="K586" s="665" t="s">
        <v>2075</v>
      </c>
      <c r="L586" s="665"/>
      <c r="M586" s="665"/>
      <c r="N586" s="929"/>
      <c r="O586" s="665"/>
      <c r="P586" s="665"/>
      <c r="Q586" s="665"/>
      <c r="R586" s="665"/>
      <c r="S586" s="665" t="str">
        <f>Таблиця4[[#This Row],[C - COINS - COST]]&amp;"C"&amp;" | "&amp;Таблиця4[[#This Row],[A - TANKARDS - Drinks]]&amp;"A"&amp;" | "&amp;Таблиця4[[#This Row],[P - PIPES - hospitality]]&amp;" P"&amp;" | "&amp;Таблиця4[[#This Row],[D - DAGGERS - danger level]]&amp;"D"</f>
        <v>C | A |  P | D</v>
      </c>
      <c r="T586" s="665"/>
      <c r="U586" s="665"/>
      <c r="V586" s="665"/>
      <c r="W586" s="929"/>
      <c r="X586" s="665" t="str">
        <f>Таблиця4[[#This Row],[WEALTH]]</f>
        <v/>
      </c>
      <c r="Y586" s="665"/>
      <c r="Z586" s="665" t="str">
        <f>Таблиця4[[#This Row],[Descriptions2]]</f>
        <v/>
      </c>
      <c r="AA586" s="665" t="str">
        <f>Таблиця4[[#This Row],[Owner/Specific NPCs3]]</f>
        <v/>
      </c>
      <c r="AB586" s="952"/>
      <c r="AC586" s="666"/>
      <c r="AD586" s="667"/>
      <c r="AE586" s="671"/>
      <c r="AF586" s="665"/>
      <c r="AG586" s="665"/>
      <c r="AH586" s="665"/>
      <c r="AI586" s="665"/>
      <c r="AJ586" s="665"/>
      <c r="AK586" s="665"/>
      <c r="AL586" s="665"/>
      <c r="AM586" s="671"/>
      <c r="AN586" s="665"/>
      <c r="AO586" s="671"/>
      <c r="AP586" s="665"/>
      <c r="AQ586" s="671"/>
      <c r="AR586" s="636"/>
      <c r="AS586" s="636"/>
      <c r="AT586" s="636"/>
      <c r="AU586" s="636"/>
      <c r="AV586" s="671"/>
      <c r="AW586" s="636" t="str">
        <f>IFERROR(INDEX('02_LIVING_WATERDEEP'!$C$2:$C$200,MATCH(Таблиця4[[#This Row],[BUILDING NAME]],'02_LIVING_WATERDEEP'!$A$2:$A$200,0),1),"")</f>
        <v/>
      </c>
      <c r="AX586" s="636" t="str">
        <f>IFERROR(INDEX('02_LIVING_WATERDEEP'!$F$2:$F$200,MATCH(Таблиця4[[#This Row],[BUILDING NAME]],'02_LIVING_WATERDEEP'!$A$2:$A$200,0),1),"")</f>
        <v/>
      </c>
      <c r="AY586" s="636" t="str">
        <f>IFERROR(INDEX('02_LIVING_WATERDEEP'!$I$2:$I$200,MATCH(Таблиця4[[#This Row],[BUILDING NAME]],'02_LIVING_WATERDEEP'!$A$2:$A$200,0),1),"")</f>
        <v/>
      </c>
      <c r="AZ586" s="636" t="str">
        <f>IFERROR(INDEX('02_LIVING_WATERDEEP'!$J$2:$J$200,MATCH(Таблиця4[[#This Row],[BUILDING NAME]],'02_LIVING_WATERDEEP'!$A$2:$A$200,0),1),"")</f>
        <v/>
      </c>
      <c r="BA586" s="636" t="str">
        <f>IFERROR(INDEX('02_LIVING_WATERDEEP'!$K$2:$K$200,MATCH(Таблиця4[[#This Row],[BUILDING NAME]],'02_LIVING_WATERDEEP'!$A$2:$A$200,0),1),"")</f>
        <v/>
      </c>
      <c r="BB586" s="636" t="str">
        <f>IFERROR(INDEX('02_LIVING_WATERDEEP'!$L$2:$L$200,MATCH(Таблиця4[[#This Row],[BUILDING NAME]],'02_LIVING_WATERDEEP'!$A$2:$A$200,0),1),"")</f>
        <v/>
      </c>
      <c r="BC586" s="636" t="str">
        <f>IFERROR(INDEX('02_LIVING_WATERDEEP'!$M$2:$M$200,MATCH(Таблиця4[[#This Row],[BUILDING NAME]],'02_LIVING_WATERDEEP'!$A$2:$A$200,0),1),"")</f>
        <v/>
      </c>
      <c r="BD586" s="636"/>
      <c r="BE586" s="636"/>
      <c r="BF586" s="636"/>
      <c r="BG586" s="636"/>
      <c r="BH586" s="636"/>
      <c r="BI586" s="636"/>
      <c r="BJ586" s="636"/>
      <c r="BK586" s="636"/>
      <c r="BL586" s="636"/>
      <c r="BM586" s="636"/>
      <c r="BN586" s="636"/>
      <c r="BO586" s="636"/>
      <c r="BP586" s="636"/>
      <c r="BQ586" s="636"/>
      <c r="BR586" s="636"/>
      <c r="BS586" s="636"/>
      <c r="BT586" s="636"/>
      <c r="BU586" s="636"/>
      <c r="BV586" s="636"/>
      <c r="BW586" s="636"/>
      <c r="BX586" s="636"/>
      <c r="BY586" s="636"/>
      <c r="BZ586" s="636"/>
      <c r="CA586" s="636"/>
      <c r="CB586" s="636"/>
      <c r="CC586" s="636"/>
      <c r="CD586" s="636"/>
      <c r="CE586" s="636"/>
      <c r="CF586" s="636"/>
      <c r="CG586" s="636"/>
      <c r="CH586" s="636"/>
      <c r="CI586" s="636"/>
    </row>
    <row r="587" spans="1:87" ht="16.5" hidden="1" thickTop="1" thickBot="1">
      <c r="A587" s="636" t="s">
        <v>1205</v>
      </c>
      <c r="B587" s="636" t="str">
        <f>LEFT(LEFT(A587,FIND(":",A587)),LEN(LEFT(A587,FIND(":",A587)))-1)</f>
        <v>S44</v>
      </c>
      <c r="C587" s="636" t="str">
        <f>RIGHT(A587,LEN(A587)-FIND(":",A587)-1)</f>
        <v>Phaulkonmere (noble villa, A, 2s &amp; 3s)</v>
      </c>
      <c r="D587" s="636"/>
      <c r="E587" s="636"/>
      <c r="F587" s="665" t="s">
        <v>2034</v>
      </c>
      <c r="G587" s="665" t="s">
        <v>2035</v>
      </c>
      <c r="H587" s="665" t="s">
        <v>2465</v>
      </c>
      <c r="I587" s="665" t="s">
        <v>3973</v>
      </c>
      <c r="J587" s="665"/>
      <c r="K587" s="665" t="s">
        <v>2075</v>
      </c>
      <c r="L587" s="665" t="s">
        <v>2076</v>
      </c>
      <c r="M587" s="665" t="s">
        <v>2070</v>
      </c>
      <c r="N587" s="665"/>
      <c r="O587" s="665"/>
      <c r="P587" s="665"/>
      <c r="Q587" s="665"/>
      <c r="R587" s="665"/>
      <c r="S587" s="665" t="str">
        <f>Таблиця4[[#This Row],[C - COINS - COST]]&amp;"C"&amp;" | "&amp;Таблиця4[[#This Row],[A - TANKARDS - Drinks]]&amp;"A"&amp;" | "&amp;Таблиця4[[#This Row],[P - PIPES - hospitality]]&amp;" P"&amp;" | "&amp;Таблиця4[[#This Row],[D - DAGGERS - danger level]]&amp;"D"</f>
        <v>C | A |  P | D</v>
      </c>
      <c r="T587" s="665"/>
      <c r="U587" s="665"/>
      <c r="V587" s="665"/>
      <c r="W587" s="676" t="s">
        <v>21347</v>
      </c>
      <c r="X587" s="665" t="s">
        <v>4315</v>
      </c>
      <c r="Y587" s="665"/>
      <c r="Z587" s="665" t="str">
        <f>Таблиця4[[#This Row],[Descriptions2]]</f>
        <v/>
      </c>
      <c r="AA587" s="665" t="str">
        <f>Таблиця4[[#This Row],[Owner/Specific NPCs3]]</f>
        <v/>
      </c>
      <c r="AB587" s="665"/>
      <c r="AC587" s="666" t="s">
        <v>5836</v>
      </c>
      <c r="AD587" s="667"/>
      <c r="AE587" s="671"/>
      <c r="AF587" s="665" t="str">
        <f>IFERROR(INDEX('02VG'!B$4:B$167,MATCH($H587,'02VG'!$A$4:$A$167,0),1),"")</f>
        <v/>
      </c>
      <c r="AG587" s="665" t="str">
        <f>IFERROR(INDEX('02VG'!C$4:C$167,MATCH($H587,'02VG'!$A$4:$A$167,0),1),"")</f>
        <v/>
      </c>
      <c r="AH587" s="665" t="str">
        <f>IFERROR(INDEX('02VG'!D$4:D$167,MATCH($H587,'02VG'!$A$4:$A$167,0),1),"")</f>
        <v/>
      </c>
      <c r="AI587" s="665" t="str">
        <f>IFERROR(INDEX('02VG'!E$4:E$167,MATCH($H587,'02VG'!$A$4:$A$167,0),1),"")</f>
        <v/>
      </c>
      <c r="AJ587" s="665" t="str">
        <f>IFERROR(INDEX('02VG'!G$4:G$167,MATCH($H587,'02VG'!$A$4:$A$167,0),1),"")</f>
        <v/>
      </c>
      <c r="AK587" s="665" t="str">
        <f>IFERROR(INDEX('02VG'!I$4:I$167,MATCH($H587,'02VG'!$A$4:$A$167,0),1),"")</f>
        <v/>
      </c>
      <c r="AL587" s="665" t="str">
        <f>IFERROR(INDEX('02VG'!L$4:L$167,MATCH($H587,'02VG'!$A$4:$A$167,0),1),"")</f>
        <v/>
      </c>
      <c r="AM587" s="671"/>
      <c r="AN587" s="665" t="str">
        <f>IFERROR(INDEX('02ORG'!$H$4:$H$45,MATCH($F587,'02ORG'!$M$4:$M$45,0),1),"")</f>
        <v/>
      </c>
      <c r="AO587" s="671"/>
      <c r="AP587" s="665" t="str">
        <f>IFERROR(INDEX('02FOLK'!$AT$3:$AT$45,MATCH($F587,'02FOLK'!$AS$3:$AS$45,0),1),"")</f>
        <v/>
      </c>
      <c r="AQ587" s="671"/>
      <c r="AR587" s="636"/>
      <c r="AS587" s="636"/>
      <c r="AT587" s="636"/>
      <c r="AU587" s="636"/>
      <c r="AV587" s="671"/>
      <c r="AW587" s="636" t="str">
        <f>IFERROR(INDEX('02_LIVING_WATERDEEP'!$C$2:$C$200,MATCH(Таблиця4[[#This Row],[BUILDING NAME]],'02_LIVING_WATERDEEP'!$A$2:$A$200,0),1),"")</f>
        <v/>
      </c>
      <c r="AX587" s="636" t="str">
        <f>IFERROR(INDEX('02_LIVING_WATERDEEP'!$F$2:$F$200,MATCH(Таблиця4[[#This Row],[BUILDING NAME]],'02_LIVING_WATERDEEP'!$A$2:$A$200,0),1),"")</f>
        <v/>
      </c>
      <c r="AY587" s="636" t="str">
        <f>IFERROR(INDEX('02_LIVING_WATERDEEP'!$I$2:$I$200,MATCH(Таблиця4[[#This Row],[BUILDING NAME]],'02_LIVING_WATERDEEP'!$A$2:$A$200,0),1),"")</f>
        <v/>
      </c>
      <c r="AZ587" s="636" t="str">
        <f>IFERROR(INDEX('02_LIVING_WATERDEEP'!$J$2:$J$200,MATCH(Таблиця4[[#This Row],[BUILDING NAME]],'02_LIVING_WATERDEEP'!$A$2:$A$200,0),1),"")</f>
        <v/>
      </c>
      <c r="BA587" s="636" t="str">
        <f>IFERROR(INDEX('02_LIVING_WATERDEEP'!$K$2:$K$200,MATCH(Таблиця4[[#This Row],[BUILDING NAME]],'02_LIVING_WATERDEEP'!$A$2:$A$200,0),1),"")</f>
        <v/>
      </c>
      <c r="BB587" s="636" t="str">
        <f>IFERROR(INDEX('02_LIVING_WATERDEEP'!$L$2:$L$200,MATCH(Таблиця4[[#This Row],[BUILDING NAME]],'02_LIVING_WATERDEEP'!$A$2:$A$200,0),1),"")</f>
        <v/>
      </c>
      <c r="BC587" s="636" t="str">
        <f>IFERROR(INDEX('02_LIVING_WATERDEEP'!$M$2:$M$200,MATCH(Таблиця4[[#This Row],[BUILDING NAME]],'02_LIVING_WATERDEEP'!$A$2:$A$200,0),1),"")</f>
        <v/>
      </c>
      <c r="BD587" s="636"/>
      <c r="BE587" s="636"/>
      <c r="BF587" s="636"/>
      <c r="BG587" s="636"/>
      <c r="BH587" s="636"/>
      <c r="BI587" s="636"/>
      <c r="BJ587" s="636"/>
      <c r="BK587" s="636"/>
      <c r="BL587" s="636"/>
      <c r="BM587" s="636"/>
      <c r="BN587" s="636"/>
      <c r="BO587" s="636"/>
      <c r="BP587" s="636"/>
      <c r="BQ587" s="636"/>
      <c r="BR587" s="636"/>
      <c r="BS587" s="636"/>
      <c r="BT587" s="636"/>
      <c r="BU587" s="636" t="e">
        <f>MATCH(Таблиця4[[#This Row],[BUILDING NAME]],#REF!,0)</f>
        <v>#REF!</v>
      </c>
      <c r="BV587" s="636" t="e">
        <f>INDEX(#REF!,'02BUILD'!BU587,1)</f>
        <v>#REF!</v>
      </c>
      <c r="BW587" s="636" t="e">
        <v>#N/A</v>
      </c>
      <c r="BX587" s="636"/>
      <c r="BY587" s="636" t="e">
        <f>MATCH(Таблиця4[[#This Row],[BUILDING NAME]],Таблиця5[NAME],0)</f>
        <v>#N/A</v>
      </c>
      <c r="BZ587" s="636" t="e">
        <f>INDEX(Таблиця5[[C - COINS - COST]:[ADDRESS]],'02BUILD'!$BY587,1)</f>
        <v>#N/A</v>
      </c>
      <c r="CA587" s="636" t="e">
        <f>INDEX(Таблиця5[[C - COINS - COST]:[ADDRESS]],'02BUILD'!$BY587,2)</f>
        <v>#N/A</v>
      </c>
      <c r="CB587" s="636" t="e">
        <f>INDEX(Таблиця5[[C - COINS - COST]:[ADDRESS]],'02BUILD'!$BY587,3)</f>
        <v>#N/A</v>
      </c>
      <c r="CC587" s="636" t="e">
        <f>INDEX(Таблиця5[[C - COINS - COST]:[ADDRESS]],'02BUILD'!$BY587,4)</f>
        <v>#N/A</v>
      </c>
      <c r="CD587" s="636" t="e">
        <f>INDEX(Таблиця5[[C - COINS - COST]:[ADDRESS]],'02BUILD'!$BY587,5)</f>
        <v>#N/A</v>
      </c>
      <c r="CE587" s="636" t="e">
        <f>INDEX(Таблиця5[[C - COINS - COST]:[ADDRESS]],'02BUILD'!$BY587,6)</f>
        <v>#N/A</v>
      </c>
      <c r="CF587" s="636" t="e">
        <f>INDEX(Таблиця5[[C - COINS - COST]:[ADDRESS]],'02BUILD'!$BY587,7)</f>
        <v>#N/A</v>
      </c>
      <c r="CG587" s="636" t="e">
        <f>INDEX(Таблиця5[[C - COINS - COST]:[ADDRESS]],'02BUILD'!$BY587,8)</f>
        <v>#N/A</v>
      </c>
      <c r="CH587" s="636" t="e">
        <f>INDEX(Таблиця5[[C - COINS - COST]:[ADDRESS]],'02BUILD'!$BY587,9)</f>
        <v>#N/A</v>
      </c>
      <c r="CI587" s="636" t="e">
        <f>INDEX(Таблиця5[[C - COINS - COST]:[ADDRESS]],'02BUILD'!$BY587,10)</f>
        <v>#N/A</v>
      </c>
    </row>
    <row r="588" spans="1:87" ht="16.5" hidden="1" thickTop="1" thickBot="1">
      <c r="A588" s="636" t="s">
        <v>1206</v>
      </c>
      <c r="B588" s="636" t="str">
        <f>LEFT(LEFT(A588,FIND(":",A588)),LEN(LEFT(A588,FIND(":",A588)))-1)</f>
        <v>S45</v>
      </c>
      <c r="C588" s="636" t="str">
        <f>RIGHT(A588,LEN(A588)-FIND(":",A588)-1)</f>
        <v>The Daily Trumpet (business, C, 3)</v>
      </c>
      <c r="D588" s="636"/>
      <c r="E588" s="636"/>
      <c r="F588" s="665" t="s">
        <v>2036</v>
      </c>
      <c r="G588" s="665" t="s">
        <v>2037</v>
      </c>
      <c r="H588" s="665" t="s">
        <v>21070</v>
      </c>
      <c r="I588" s="665" t="s">
        <v>3973</v>
      </c>
      <c r="J588" s="665"/>
      <c r="K588" s="665" t="s">
        <v>2089</v>
      </c>
      <c r="L588" s="665" t="s">
        <v>2069</v>
      </c>
      <c r="M588" s="665">
        <v>3</v>
      </c>
      <c r="N588" s="665"/>
      <c r="O588" s="665">
        <v>2</v>
      </c>
      <c r="P588" s="665"/>
      <c r="Q588" s="665"/>
      <c r="R588" s="665"/>
      <c r="S588" s="665" t="str">
        <f>Таблиця4[[#This Row],[C - COINS - COST]]&amp;"C"&amp;" | "&amp;Таблиця4[[#This Row],[A - TANKARDS - Drinks]]&amp;"A"&amp;" | "&amp;Таблиця4[[#This Row],[P - PIPES - hospitality]]&amp;" P"&amp;" | "&amp;Таблиця4[[#This Row],[D - DAGGERS - danger level]]&amp;"D"</f>
        <v>2C | A |  P | D</v>
      </c>
      <c r="T588" s="665"/>
      <c r="U588" s="665"/>
      <c r="V588" s="665"/>
      <c r="W588" s="669" t="s">
        <v>21443</v>
      </c>
      <c r="X588" s="665" t="s">
        <v>4315</v>
      </c>
      <c r="Y588" s="665"/>
      <c r="Z588" s="665" t="str">
        <f>Таблиця4[[#This Row],[Descriptions2]]</f>
        <v/>
      </c>
      <c r="AA588" s="665" t="str">
        <f>Таблиця4[[#This Row],[Owner/Specific NPCs3]]</f>
        <v/>
      </c>
      <c r="AB588" s="665"/>
      <c r="AC588" s="666" t="s">
        <v>5836</v>
      </c>
      <c r="AD588" s="667"/>
      <c r="AE588" s="671"/>
      <c r="AF588" s="665" t="str">
        <f>IFERROR(INDEX('02VG'!B$4:B$167,MATCH($H588,'02VG'!$A$4:$A$167,0),1),"")</f>
        <v/>
      </c>
      <c r="AG588" s="665" t="str">
        <f>IFERROR(INDEX('02VG'!C$4:C$167,MATCH($H588,'02VG'!$A$4:$A$167,0),1),"")</f>
        <v/>
      </c>
      <c r="AH588" s="665" t="str">
        <f>IFERROR(INDEX('02VG'!D$4:D$167,MATCH($H588,'02VG'!$A$4:$A$167,0),1),"")</f>
        <v/>
      </c>
      <c r="AI588" s="665" t="str">
        <f>IFERROR(INDEX('02VG'!E$4:E$167,MATCH($H588,'02VG'!$A$4:$A$167,0),1),"")</f>
        <v/>
      </c>
      <c r="AJ588" s="665" t="str">
        <f>IFERROR(INDEX('02VG'!G$4:G$167,MATCH($H588,'02VG'!$A$4:$A$167,0),1),"")</f>
        <v/>
      </c>
      <c r="AK588" s="665" t="str">
        <f>IFERROR(INDEX('02VG'!I$4:I$167,MATCH($H588,'02VG'!$A$4:$A$167,0),1),"")</f>
        <v/>
      </c>
      <c r="AL588" s="665" t="str">
        <f>IFERROR(INDEX('02VG'!L$4:L$167,MATCH($H588,'02VG'!$A$4:$A$167,0),1),"")</f>
        <v/>
      </c>
      <c r="AM588" s="671"/>
      <c r="AN588" s="665" t="str">
        <f>IFERROR(INDEX('02ORG'!$H$4:$H$45,MATCH($F588,'02ORG'!$M$4:$M$45,0),1),"")</f>
        <v/>
      </c>
      <c r="AO588" s="671"/>
      <c r="AP588" s="665" t="str">
        <f>IFERROR(INDEX('02FOLK'!$AT$3:$AT$45,MATCH($F588,'02FOLK'!$AS$3:$AS$45,0),1),"")</f>
        <v/>
      </c>
      <c r="AQ588" s="671"/>
      <c r="AR588" s="636"/>
      <c r="AS588" s="636"/>
      <c r="AT588" s="636"/>
      <c r="AU588" s="636"/>
      <c r="AV588" s="671"/>
      <c r="AW588" s="636" t="str">
        <f>IFERROR(INDEX('02_LIVING_WATERDEEP'!$C$2:$C$200,MATCH(Таблиця4[[#This Row],[BUILDING NAME]],'02_LIVING_WATERDEEP'!$A$2:$A$200,0),1),"")</f>
        <v/>
      </c>
      <c r="AX588" s="636" t="str">
        <f>IFERROR(INDEX('02_LIVING_WATERDEEP'!$F$2:$F$200,MATCH(Таблиця4[[#This Row],[BUILDING NAME]],'02_LIVING_WATERDEEP'!$A$2:$A$200,0),1),"")</f>
        <v/>
      </c>
      <c r="AY588" s="636" t="str">
        <f>IFERROR(INDEX('02_LIVING_WATERDEEP'!$I$2:$I$200,MATCH(Таблиця4[[#This Row],[BUILDING NAME]],'02_LIVING_WATERDEEP'!$A$2:$A$200,0),1),"")</f>
        <v/>
      </c>
      <c r="AZ588" s="636" t="str">
        <f>IFERROR(INDEX('02_LIVING_WATERDEEP'!$J$2:$J$200,MATCH(Таблиця4[[#This Row],[BUILDING NAME]],'02_LIVING_WATERDEEP'!$A$2:$A$200,0),1),"")</f>
        <v/>
      </c>
      <c r="BA588" s="636" t="str">
        <f>IFERROR(INDEX('02_LIVING_WATERDEEP'!$K$2:$K$200,MATCH(Таблиця4[[#This Row],[BUILDING NAME]],'02_LIVING_WATERDEEP'!$A$2:$A$200,0),1),"")</f>
        <v/>
      </c>
      <c r="BB588" s="636" t="str">
        <f>IFERROR(INDEX('02_LIVING_WATERDEEP'!$L$2:$L$200,MATCH(Таблиця4[[#This Row],[BUILDING NAME]],'02_LIVING_WATERDEEP'!$A$2:$A$200,0),1),"")</f>
        <v/>
      </c>
      <c r="BC588" s="636" t="str">
        <f>IFERROR(INDEX('02_LIVING_WATERDEEP'!$M$2:$M$200,MATCH(Таблиця4[[#This Row],[BUILDING NAME]],'02_LIVING_WATERDEEP'!$A$2:$A$200,0),1),"")</f>
        <v/>
      </c>
      <c r="BD588" s="636"/>
      <c r="BE588" s="636"/>
      <c r="BF588" s="636"/>
      <c r="BG588" s="636"/>
      <c r="BH588" s="636"/>
      <c r="BI588" s="636"/>
      <c r="BJ588" s="636"/>
      <c r="BK588" s="636"/>
      <c r="BL588" s="636"/>
      <c r="BM588" s="636"/>
      <c r="BN588" s="636"/>
      <c r="BO588" s="636"/>
      <c r="BP588" s="636"/>
      <c r="BQ588" s="636"/>
      <c r="BR588" s="636"/>
      <c r="BS588" s="636"/>
      <c r="BT588" s="636"/>
      <c r="BU588" s="636" t="e">
        <f>MATCH(Таблиця4[[#This Row],[BUILDING NAME]],#REF!,0)</f>
        <v>#REF!</v>
      </c>
      <c r="BV588" s="636" t="e">
        <f>INDEX(#REF!,'02BUILD'!BU588,1)</f>
        <v>#REF!</v>
      </c>
      <c r="BW588" s="636" t="e">
        <v>#N/A</v>
      </c>
      <c r="BX588" s="636"/>
      <c r="BY588" s="636" t="e">
        <f>MATCH(Таблиця4[[#This Row],[BUILDING NAME]],Таблиця5[NAME],0)</f>
        <v>#N/A</v>
      </c>
      <c r="BZ588" s="636" t="e">
        <f>INDEX(Таблиця5[[C - COINS - COST]:[ADDRESS]],'02BUILD'!$BY588,1)</f>
        <v>#N/A</v>
      </c>
      <c r="CA588" s="636" t="e">
        <f>INDEX(Таблиця5[[C - COINS - COST]:[ADDRESS]],'02BUILD'!$BY588,2)</f>
        <v>#N/A</v>
      </c>
      <c r="CB588" s="636" t="e">
        <f>INDEX(Таблиця5[[C - COINS - COST]:[ADDRESS]],'02BUILD'!$BY588,3)</f>
        <v>#N/A</v>
      </c>
      <c r="CC588" s="636" t="e">
        <f>INDEX(Таблиця5[[C - COINS - COST]:[ADDRESS]],'02BUILD'!$BY588,4)</f>
        <v>#N/A</v>
      </c>
      <c r="CD588" s="636" t="e">
        <f>INDEX(Таблиця5[[C - COINS - COST]:[ADDRESS]],'02BUILD'!$BY588,5)</f>
        <v>#N/A</v>
      </c>
      <c r="CE588" s="636" t="e">
        <f>INDEX(Таблиця5[[C - COINS - COST]:[ADDRESS]],'02BUILD'!$BY588,6)</f>
        <v>#N/A</v>
      </c>
      <c r="CF588" s="636" t="e">
        <f>INDEX(Таблиця5[[C - COINS - COST]:[ADDRESS]],'02BUILD'!$BY588,7)</f>
        <v>#N/A</v>
      </c>
      <c r="CG588" s="636" t="e">
        <f>INDEX(Таблиця5[[C - COINS - COST]:[ADDRESS]],'02BUILD'!$BY588,8)</f>
        <v>#N/A</v>
      </c>
      <c r="CH588" s="636" t="e">
        <f>INDEX(Таблиця5[[C - COINS - COST]:[ADDRESS]],'02BUILD'!$BY588,9)</f>
        <v>#N/A</v>
      </c>
      <c r="CI588" s="636" t="e">
        <f>INDEX(Таблиця5[[C - COINS - COST]:[ADDRESS]],'02BUILD'!$BY588,10)</f>
        <v>#N/A</v>
      </c>
    </row>
    <row r="589" spans="1:87" ht="16.5" hidden="1" thickTop="1" thickBot="1">
      <c r="A589" s="636" t="s">
        <v>1207</v>
      </c>
      <c r="B589" s="636" t="str">
        <f>LEFT(LEFT(A589,FIND(":",A589)),LEN(LEFT(A589,FIND(":",A589)))-1)</f>
        <v>S46</v>
      </c>
      <c r="C589" s="636" t="str">
        <f>RIGHT(A589,LEN(A589)-FIND(":",A589)-1)</f>
        <v>Helm's Hall (temple/house, C3</v>
      </c>
      <c r="D589" s="636"/>
      <c r="E589" s="636"/>
      <c r="F589" s="665" t="s">
        <v>2038</v>
      </c>
      <c r="G589" s="665" t="s">
        <v>2134</v>
      </c>
      <c r="H589" s="665" t="s">
        <v>2466</v>
      </c>
      <c r="I589" s="665" t="s">
        <v>3973</v>
      </c>
      <c r="J589" s="665"/>
      <c r="K589" s="665" t="s">
        <v>2116</v>
      </c>
      <c r="L589" s="665" t="s">
        <v>2069</v>
      </c>
      <c r="M589" s="665">
        <v>3</v>
      </c>
      <c r="N589" s="665"/>
      <c r="O589" s="665"/>
      <c r="P589" s="665"/>
      <c r="Q589" s="665"/>
      <c r="R589" s="665"/>
      <c r="S589" s="665" t="str">
        <f>Таблиця4[[#This Row],[C - COINS - COST]]&amp;"C"&amp;" | "&amp;Таблиця4[[#This Row],[A - TANKARDS - Drinks]]&amp;"A"&amp;" | "&amp;Таблиця4[[#This Row],[P - PIPES - hospitality]]&amp;" P"&amp;" | "&amp;Таблиця4[[#This Row],[D - DAGGERS - danger level]]&amp;"D"</f>
        <v>C | A |  P | D</v>
      </c>
      <c r="T589" s="665"/>
      <c r="U589" s="665"/>
      <c r="V589" s="665"/>
      <c r="W589" s="636" t="s">
        <v>20770</v>
      </c>
      <c r="X589" s="665" t="s">
        <v>4315</v>
      </c>
      <c r="Y589" s="665"/>
      <c r="Z589" s="665" t="str">
        <f>Таблиця4[[#This Row],[Descriptions2]]</f>
        <v/>
      </c>
      <c r="AA589" s="665" t="str">
        <f>Таблиця4[[#This Row],[Owner/Specific NPCs3]]</f>
        <v/>
      </c>
      <c r="AB589" s="665"/>
      <c r="AC589" s="666" t="s">
        <v>5836</v>
      </c>
      <c r="AD589" s="667"/>
      <c r="AE589" s="671"/>
      <c r="AF589" s="665" t="str">
        <f>IFERROR(INDEX('02VG'!B$4:B$167,MATCH($H589,'02VG'!$A$4:$A$167,0),1),"")</f>
        <v/>
      </c>
      <c r="AG589" s="665" t="str">
        <f>IFERROR(INDEX('02VG'!C$4:C$167,MATCH($H589,'02VG'!$A$4:$A$167,0),1),"")</f>
        <v/>
      </c>
      <c r="AH589" s="665" t="str">
        <f>IFERROR(INDEX('02VG'!D$4:D$167,MATCH($H589,'02VG'!$A$4:$A$167,0),1),"")</f>
        <v/>
      </c>
      <c r="AI589" s="665" t="str">
        <f>IFERROR(INDEX('02VG'!E$4:E$167,MATCH($H589,'02VG'!$A$4:$A$167,0),1),"")</f>
        <v/>
      </c>
      <c r="AJ589" s="665" t="str">
        <f>IFERROR(INDEX('02VG'!G$4:G$167,MATCH($H589,'02VG'!$A$4:$A$167,0),1),"")</f>
        <v/>
      </c>
      <c r="AK589" s="665" t="str">
        <f>IFERROR(INDEX('02VG'!I$4:I$167,MATCH($H589,'02VG'!$A$4:$A$167,0),1),"")</f>
        <v/>
      </c>
      <c r="AL589" s="665" t="str">
        <f>IFERROR(INDEX('02VG'!L$4:L$167,MATCH($H589,'02VG'!$A$4:$A$167,0),1),"")</f>
        <v/>
      </c>
      <c r="AM589" s="671"/>
      <c r="AN589" s="665" t="str">
        <f>IFERROR(INDEX('02ORG'!$H$4:$H$45,MATCH($F589,'02ORG'!$M$4:$M$45,0),1),"")</f>
        <v/>
      </c>
      <c r="AO589" s="671"/>
      <c r="AP589" s="665" t="str">
        <f>IFERROR(INDEX('02FOLK'!$AT$3:$AT$45,MATCH($F589,'02FOLK'!$AS$3:$AS$45,0),1),"")</f>
        <v/>
      </c>
      <c r="AQ589" s="671"/>
      <c r="AR589" s="636"/>
      <c r="AS589" s="636"/>
      <c r="AT589" s="636"/>
      <c r="AU589" s="636"/>
      <c r="AV589" s="671"/>
      <c r="AW589" s="636" t="str">
        <f>IFERROR(INDEX('02_LIVING_WATERDEEP'!$C$2:$C$200,MATCH(Таблиця4[[#This Row],[BUILDING NAME]],'02_LIVING_WATERDEEP'!$A$2:$A$200,0),1),"")</f>
        <v/>
      </c>
      <c r="AX589" s="636" t="str">
        <f>IFERROR(INDEX('02_LIVING_WATERDEEP'!$F$2:$F$200,MATCH(Таблиця4[[#This Row],[BUILDING NAME]],'02_LIVING_WATERDEEP'!$A$2:$A$200,0),1),"")</f>
        <v/>
      </c>
      <c r="AY589" s="636" t="str">
        <f>IFERROR(INDEX('02_LIVING_WATERDEEP'!$I$2:$I$200,MATCH(Таблиця4[[#This Row],[BUILDING NAME]],'02_LIVING_WATERDEEP'!$A$2:$A$200,0),1),"")</f>
        <v/>
      </c>
      <c r="AZ589" s="636" t="str">
        <f>IFERROR(INDEX('02_LIVING_WATERDEEP'!$J$2:$J$200,MATCH(Таблиця4[[#This Row],[BUILDING NAME]],'02_LIVING_WATERDEEP'!$A$2:$A$200,0),1),"")</f>
        <v/>
      </c>
      <c r="BA589" s="636" t="str">
        <f>IFERROR(INDEX('02_LIVING_WATERDEEP'!$K$2:$K$200,MATCH(Таблиця4[[#This Row],[BUILDING NAME]],'02_LIVING_WATERDEEP'!$A$2:$A$200,0),1),"")</f>
        <v/>
      </c>
      <c r="BB589" s="636" t="str">
        <f>IFERROR(INDEX('02_LIVING_WATERDEEP'!$L$2:$L$200,MATCH(Таблиця4[[#This Row],[BUILDING NAME]],'02_LIVING_WATERDEEP'!$A$2:$A$200,0),1),"")</f>
        <v/>
      </c>
      <c r="BC589" s="636" t="str">
        <f>IFERROR(INDEX('02_LIVING_WATERDEEP'!$M$2:$M$200,MATCH(Таблиця4[[#This Row],[BUILDING NAME]],'02_LIVING_WATERDEEP'!$A$2:$A$200,0),1),"")</f>
        <v/>
      </c>
      <c r="BD589" s="636"/>
      <c r="BE589" s="636"/>
      <c r="BF589" s="636"/>
      <c r="BG589" s="636"/>
      <c r="BH589" s="636"/>
      <c r="BI589" s="636"/>
      <c r="BJ589" s="636"/>
      <c r="BK589" s="636"/>
      <c r="BL589" s="636"/>
      <c r="BM589" s="636"/>
      <c r="BN589" s="636"/>
      <c r="BO589" s="636"/>
      <c r="BP589" s="636"/>
      <c r="BQ589" s="636"/>
      <c r="BR589" s="636"/>
      <c r="BS589" s="636"/>
      <c r="BT589" s="636"/>
      <c r="BU589" s="636" t="e">
        <f>MATCH(Таблиця4[[#This Row],[BUILDING NAME]],#REF!,0)</f>
        <v>#REF!</v>
      </c>
      <c r="BV589" s="636" t="e">
        <f>INDEX(#REF!,'02BUILD'!BU589,1)</f>
        <v>#REF!</v>
      </c>
      <c r="BW589" s="636" t="e">
        <v>#N/A</v>
      </c>
      <c r="BX589" s="636"/>
      <c r="BY589" s="636" t="e">
        <f>MATCH(Таблиця4[[#This Row],[BUILDING NAME]],Таблиця5[NAME],0)</f>
        <v>#N/A</v>
      </c>
      <c r="BZ589" s="636" t="e">
        <f>INDEX(Таблиця5[[C - COINS - COST]:[ADDRESS]],'02BUILD'!$BY589,1)</f>
        <v>#N/A</v>
      </c>
      <c r="CA589" s="636" t="e">
        <f>INDEX(Таблиця5[[C - COINS - COST]:[ADDRESS]],'02BUILD'!$BY589,2)</f>
        <v>#N/A</v>
      </c>
      <c r="CB589" s="636" t="e">
        <f>INDEX(Таблиця5[[C - COINS - COST]:[ADDRESS]],'02BUILD'!$BY589,3)</f>
        <v>#N/A</v>
      </c>
      <c r="CC589" s="636" t="e">
        <f>INDEX(Таблиця5[[C - COINS - COST]:[ADDRESS]],'02BUILD'!$BY589,4)</f>
        <v>#N/A</v>
      </c>
      <c r="CD589" s="636" t="e">
        <f>INDEX(Таблиця5[[C - COINS - COST]:[ADDRESS]],'02BUILD'!$BY589,5)</f>
        <v>#N/A</v>
      </c>
      <c r="CE589" s="636" t="e">
        <f>INDEX(Таблиця5[[C - COINS - COST]:[ADDRESS]],'02BUILD'!$BY589,6)</f>
        <v>#N/A</v>
      </c>
      <c r="CF589" s="636" t="e">
        <f>INDEX(Таблиця5[[C - COINS - COST]:[ADDRESS]],'02BUILD'!$BY589,7)</f>
        <v>#N/A</v>
      </c>
      <c r="CG589" s="636" t="e">
        <f>INDEX(Таблиця5[[C - COINS - COST]:[ADDRESS]],'02BUILD'!$BY589,8)</f>
        <v>#N/A</v>
      </c>
      <c r="CH589" s="636" t="e">
        <f>INDEX(Таблиця5[[C - COINS - COST]:[ADDRESS]],'02BUILD'!$BY589,9)</f>
        <v>#N/A</v>
      </c>
      <c r="CI589" s="636" t="e">
        <f>INDEX(Таблиця5[[C - COINS - COST]:[ADDRESS]],'02BUILD'!$BY589,10)</f>
        <v>#N/A</v>
      </c>
    </row>
    <row r="590" spans="1:87" ht="16.5" hidden="1" thickTop="1" thickBot="1">
      <c r="A590" s="636" t="s">
        <v>1208</v>
      </c>
      <c r="B590" s="636" t="str">
        <f>LEFT(LEFT(A590,FIND(":",A590)),LEN(LEFT(A590,FIND(":",A590)))-1)</f>
        <v>S47</v>
      </c>
      <c r="C590" s="636" t="str">
        <f>RIGHT(A590,LEN(A590)-FIND(":",A590)-1)</f>
        <v>Tymora's Blessing (tavern, D, 1)</v>
      </c>
      <c r="D590" s="636"/>
      <c r="E590" s="636"/>
      <c r="F590" s="665" t="s">
        <v>2039</v>
      </c>
      <c r="G590" s="665" t="s">
        <v>2040</v>
      </c>
      <c r="H590" s="665" t="s">
        <v>2467</v>
      </c>
      <c r="I590" s="665" t="s">
        <v>3973</v>
      </c>
      <c r="J590" s="665"/>
      <c r="K590" s="665" t="s">
        <v>2093</v>
      </c>
      <c r="L590" s="665" t="s">
        <v>2083</v>
      </c>
      <c r="M590" s="665">
        <v>1</v>
      </c>
      <c r="N590" s="665"/>
      <c r="O590" s="665"/>
      <c r="P590" s="665"/>
      <c r="Q590" s="665"/>
      <c r="R590" s="665"/>
      <c r="S590" s="665" t="str">
        <f>Таблиця4[[#This Row],[C - COINS - COST]]&amp;"C"&amp;" | "&amp;Таблиця4[[#This Row],[A - TANKARDS - Drinks]]&amp;"A"&amp;" | "&amp;Таблиця4[[#This Row],[P - PIPES - hospitality]]&amp;" P"&amp;" | "&amp;Таблиця4[[#This Row],[D - DAGGERS - danger level]]&amp;"D"</f>
        <v>C | A |  P | D</v>
      </c>
      <c r="T590" s="665"/>
      <c r="U590" s="665"/>
      <c r="V590" s="665"/>
      <c r="W590" s="674" t="s">
        <v>21320</v>
      </c>
      <c r="X590" s="665">
        <v>0</v>
      </c>
      <c r="Y590" s="665"/>
      <c r="Z590" s="665">
        <f>Таблиця4[[#This Row],[Descriptions2]]</f>
        <v>0</v>
      </c>
      <c r="AA590" s="665">
        <f>Таблиця4[[#This Row],[Owner/Specific NPCs3]]</f>
        <v>0</v>
      </c>
      <c r="AB590" s="665"/>
      <c r="AC590" s="666" t="s">
        <v>5836</v>
      </c>
      <c r="AD590" s="667"/>
      <c r="AE590" s="671"/>
      <c r="AF590" s="665" t="str">
        <f>IFERROR(INDEX('02VG'!B$4:B$167,MATCH($H590,'02VG'!$A$4:$A$167,0),1),"")</f>
        <v/>
      </c>
      <c r="AG590" s="665" t="str">
        <f>IFERROR(INDEX('02VG'!C$4:C$167,MATCH($H590,'02VG'!$A$4:$A$167,0),1),"")</f>
        <v/>
      </c>
      <c r="AH590" s="665" t="str">
        <f>IFERROR(INDEX('02VG'!D$4:D$167,MATCH($H590,'02VG'!$A$4:$A$167,0),1),"")</f>
        <v/>
      </c>
      <c r="AI590" s="665" t="str">
        <f>IFERROR(INDEX('02VG'!E$4:E$167,MATCH($H590,'02VG'!$A$4:$A$167,0),1),"")</f>
        <v/>
      </c>
      <c r="AJ590" s="665" t="str">
        <f>IFERROR(INDEX('02VG'!G$4:G$167,MATCH($H590,'02VG'!$A$4:$A$167,0),1),"")</f>
        <v/>
      </c>
      <c r="AK590" s="665" t="str">
        <f>IFERROR(INDEX('02VG'!I$4:I$167,MATCH($H590,'02VG'!$A$4:$A$167,0),1),"")</f>
        <v/>
      </c>
      <c r="AL590" s="665" t="str">
        <f>IFERROR(INDEX('02VG'!L$4:L$167,MATCH($H590,'02VG'!$A$4:$A$167,0),1),"")</f>
        <v/>
      </c>
      <c r="AM590" s="671"/>
      <c r="AN590" s="665" t="str">
        <f>IFERROR(INDEX('02ORG'!$H$4:$H$45,MATCH($F590,'02ORG'!$M$4:$M$45,0),1),"")</f>
        <v/>
      </c>
      <c r="AO590" s="671"/>
      <c r="AP590" s="665" t="str">
        <f>IFERROR(INDEX('02FOLK'!$AT$3:$AT$45,MATCH($F590,'02FOLK'!$AS$3:$AS$45,0),1),"")</f>
        <v/>
      </c>
      <c r="AQ590" s="671"/>
      <c r="AR590" s="636"/>
      <c r="AS590" s="636"/>
      <c r="AT590" s="636"/>
      <c r="AU590" s="636"/>
      <c r="AV590" s="671"/>
      <c r="AW590" s="636">
        <f>IFERROR(INDEX('02_LIVING_WATERDEEP'!$C$2:$C$200,MATCH(Таблиця4[[#This Row],[BUILDING NAME]],'02_LIVING_WATERDEEP'!$A$2:$A$200,0),1),"")</f>
        <v>0</v>
      </c>
      <c r="AX590" s="636">
        <f>IFERROR(INDEX('02_LIVING_WATERDEEP'!$F$2:$F$200,MATCH(Таблиця4[[#This Row],[BUILDING NAME]],'02_LIVING_WATERDEEP'!$A$2:$A$200,0),1),"")</f>
        <v>0</v>
      </c>
      <c r="AY590" s="636" t="str">
        <f>IFERROR(INDEX('02_LIVING_WATERDEEP'!$I$2:$I$200,MATCH(Таблиця4[[#This Row],[BUILDING NAME]],'02_LIVING_WATERDEEP'!$A$2:$A$200,0),1),"")</f>
        <v>A seedy dive frequented by caravan drovers and noted for all-too-frequent brawls.</v>
      </c>
      <c r="AZ590" s="636">
        <f>IFERROR(INDEX('02_LIVING_WATERDEEP'!$J$2:$J$200,MATCH(Таблиця4[[#This Row],[BUILDING NAME]],'02_LIVING_WATERDEEP'!$A$2:$A$200,0),1),"")</f>
        <v>0</v>
      </c>
      <c r="BA590" s="636">
        <f>IFERROR(INDEX('02_LIVING_WATERDEEP'!$K$2:$K$200,MATCH(Таблиця4[[#This Row],[BUILDING NAME]],'02_LIVING_WATERDEEP'!$A$2:$A$200,0),1),"")</f>
        <v>0</v>
      </c>
      <c r="BB590" s="636">
        <f>IFERROR(INDEX('02_LIVING_WATERDEEP'!$L$2:$L$200,MATCH(Таблиця4[[#This Row],[BUILDING NAME]],'02_LIVING_WATERDEEP'!$A$2:$A$200,0),1),"")</f>
        <v>0</v>
      </c>
      <c r="BC590" s="636">
        <f>IFERROR(INDEX('02_LIVING_WATERDEEP'!$M$2:$M$200,MATCH(Таблиця4[[#This Row],[BUILDING NAME]],'02_LIVING_WATERDEEP'!$A$2:$A$200,0),1),"")</f>
        <v>0</v>
      </c>
      <c r="BD590" s="636"/>
      <c r="BE590" s="636"/>
      <c r="BF590" s="636"/>
      <c r="BG590" s="636"/>
      <c r="BH590" s="636"/>
      <c r="BI590" s="636"/>
      <c r="BJ590" s="636"/>
      <c r="BK590" s="636"/>
      <c r="BL590" s="636"/>
      <c r="BM590" s="636"/>
      <c r="BN590" s="636"/>
      <c r="BO590" s="636"/>
      <c r="BP590" s="636"/>
      <c r="BQ590" s="636"/>
      <c r="BR590" s="636"/>
      <c r="BS590" s="636"/>
      <c r="BT590" s="636"/>
      <c r="BU590" s="636" t="e">
        <f>MATCH(Таблиця4[[#This Row],[BUILDING NAME]],#REF!,0)</f>
        <v>#REF!</v>
      </c>
      <c r="BV590" s="636" t="e">
        <f>INDEX(#REF!,'02BUILD'!BU590,1)</f>
        <v>#REF!</v>
      </c>
      <c r="BW590" s="636" t="e">
        <v>#N/A</v>
      </c>
      <c r="BX590" s="636"/>
      <c r="BY590" s="636">
        <f>MATCH(Таблиця4[[#This Row],[BUILDING NAME]],Таблиця5[NAME],0)</f>
        <v>191</v>
      </c>
      <c r="BZ590" s="636">
        <f>INDEX(Таблиця5[[C - COINS - COST]:[ADDRESS]],'02BUILD'!$BY590,1)</f>
        <v>0</v>
      </c>
      <c r="CA590" s="636">
        <f>INDEX(Таблиця5[[C - COINS - COST]:[ADDRESS]],'02BUILD'!$BY590,2)</f>
        <v>0</v>
      </c>
      <c r="CB590" s="636">
        <f>INDEX(Таблиця5[[C - COINS - COST]:[ADDRESS]],'02BUILD'!$BY590,3)</f>
        <v>0</v>
      </c>
      <c r="CC590" s="636">
        <f>INDEX(Таблиця5[[C - COINS - COST]:[ADDRESS]],'02BUILD'!$BY590,4)</f>
        <v>0</v>
      </c>
      <c r="CD590" s="636" t="str">
        <f>INDEX(Таблиця5[[C - COINS - COST]:[ADDRESS]],'02BUILD'!$BY590,5)</f>
        <v/>
      </c>
      <c r="CE590" s="636" t="str">
        <f>INDEX(Таблиця5[[C - COINS - COST]:[ADDRESS]],'02BUILD'!$BY590,6)</f>
        <v>Tavern</v>
      </c>
      <c r="CF590" s="636">
        <f>INDEX(Таблиця5[[C - COINS - COST]:[ADDRESS]],'02BUILD'!$BY590,7)</f>
        <v>0</v>
      </c>
      <c r="CG590" s="636" t="str">
        <f>INDEX(Таблиця5[[C - COINS - COST]:[ADDRESS]],'02BUILD'!$BY590,8)</f>
        <v>A seedy dive frequented by caravan drovers and noted for all-too-frequent brawls.</v>
      </c>
      <c r="CH590" s="636">
        <f>INDEX(Таблиця5[[C - COINS - COST]:[ADDRESS]],'02BUILD'!$BY590,9)</f>
        <v>0</v>
      </c>
      <c r="CI590" s="636">
        <f>INDEX(Таблиця5[[C - COINS - COST]:[ADDRESS]],'02BUILD'!$BY590,10)</f>
        <v>0</v>
      </c>
    </row>
    <row r="591" spans="1:87" ht="16.5" hidden="1" thickTop="1" thickBot="1">
      <c r="A591" s="636" t="s">
        <v>1209</v>
      </c>
      <c r="B591" s="636" t="str">
        <f>LEFT(LEFT(A591,FIND(":",A591)),LEN(LEFT(A591,FIND(":",A591)))-1)</f>
        <v>S48</v>
      </c>
      <c r="C591" s="636" t="str">
        <f>RIGHT(A591,LEN(A591)-FIND(":",A591)-1)</f>
        <v>The Medusa's Glare (business, B, 2)</v>
      </c>
      <c r="D591" s="636"/>
      <c r="E591" s="636"/>
      <c r="F591" s="665" t="s">
        <v>2041</v>
      </c>
      <c r="G591" s="665" t="s">
        <v>2042</v>
      </c>
      <c r="H591" s="636" t="s">
        <v>21071</v>
      </c>
      <c r="I591" s="665" t="s">
        <v>3973</v>
      </c>
      <c r="J591" s="665"/>
      <c r="K591" s="665" t="s">
        <v>2089</v>
      </c>
      <c r="L591" s="665" t="s">
        <v>2081</v>
      </c>
      <c r="M591" s="665">
        <v>2</v>
      </c>
      <c r="N591" s="665"/>
      <c r="O591" s="665">
        <v>3</v>
      </c>
      <c r="P591" s="665"/>
      <c r="Q591" s="665"/>
      <c r="R591" s="665"/>
      <c r="S591" s="665" t="str">
        <f>Таблиця4[[#This Row],[C - COINS - COST]]&amp;"C"&amp;" | "&amp;Таблиця4[[#This Row],[A - TANKARDS - Drinks]]&amp;"A"&amp;" | "&amp;Таблиця4[[#This Row],[P - PIPES - hospitality]]&amp;" P"&amp;" | "&amp;Таблиця4[[#This Row],[D - DAGGERS - danger level]]&amp;"D"</f>
        <v>3C | A |  P | D</v>
      </c>
      <c r="T591" s="665"/>
      <c r="U591" s="665"/>
      <c r="V591" s="665"/>
      <c r="W591" s="669" t="s">
        <v>21444</v>
      </c>
      <c r="X591" s="665" t="s">
        <v>4315</v>
      </c>
      <c r="Y591" s="665"/>
      <c r="Z591" s="665" t="str">
        <f>Таблиця4[[#This Row],[Descriptions2]]</f>
        <v/>
      </c>
      <c r="AA591" s="665" t="str">
        <f>Таблиця4[[#This Row],[Owner/Specific NPCs3]]</f>
        <v/>
      </c>
      <c r="AB591" s="665"/>
      <c r="AC591" s="666" t="s">
        <v>5836</v>
      </c>
      <c r="AD591" s="667"/>
      <c r="AE591" s="671"/>
      <c r="AF591" s="665" t="str">
        <f>IFERROR(INDEX('02VG'!B$4:B$167,MATCH($H591,'02VG'!$A$4:$A$167,0),1),"")</f>
        <v/>
      </c>
      <c r="AG591" s="665" t="str">
        <f>IFERROR(INDEX('02VG'!C$4:C$167,MATCH($H591,'02VG'!$A$4:$A$167,0),1),"")</f>
        <v/>
      </c>
      <c r="AH591" s="665" t="str">
        <f>IFERROR(INDEX('02VG'!D$4:D$167,MATCH($H591,'02VG'!$A$4:$A$167,0),1),"")</f>
        <v/>
      </c>
      <c r="AI591" s="665" t="str">
        <f>IFERROR(INDEX('02VG'!E$4:E$167,MATCH($H591,'02VG'!$A$4:$A$167,0),1),"")</f>
        <v/>
      </c>
      <c r="AJ591" s="665" t="str">
        <f>IFERROR(INDEX('02VG'!G$4:G$167,MATCH($H591,'02VG'!$A$4:$A$167,0),1),"")</f>
        <v/>
      </c>
      <c r="AK591" s="665" t="str">
        <f>IFERROR(INDEX('02VG'!I$4:I$167,MATCH($H591,'02VG'!$A$4:$A$167,0),1),"")</f>
        <v/>
      </c>
      <c r="AL591" s="665" t="str">
        <f>IFERROR(INDEX('02VG'!L$4:L$167,MATCH($H591,'02VG'!$A$4:$A$167,0),1),"")</f>
        <v/>
      </c>
      <c r="AM591" s="671"/>
      <c r="AN591" s="665" t="str">
        <f>IFERROR(INDEX('02ORG'!$H$4:$H$45,MATCH($F591,'02ORG'!$M$4:$M$45,0),1),"")</f>
        <v/>
      </c>
      <c r="AO591" s="671"/>
      <c r="AP591" s="665" t="str">
        <f>IFERROR(INDEX('02FOLK'!$AT$3:$AT$45,MATCH($F591,'02FOLK'!$AS$3:$AS$45,0),1),"")</f>
        <v/>
      </c>
      <c r="AQ591" s="671"/>
      <c r="AR591" s="636"/>
      <c r="AS591" s="636"/>
      <c r="AT591" s="636"/>
      <c r="AU591" s="636"/>
      <c r="AV591" s="671"/>
      <c r="AW591" s="636" t="str">
        <f>IFERROR(INDEX('02_LIVING_WATERDEEP'!$C$2:$C$200,MATCH(Таблиця4[[#This Row],[BUILDING NAME]],'02_LIVING_WATERDEEP'!$A$2:$A$200,0),1),"")</f>
        <v/>
      </c>
      <c r="AX591" s="636" t="str">
        <f>IFERROR(INDEX('02_LIVING_WATERDEEP'!$F$2:$F$200,MATCH(Таблиця4[[#This Row],[BUILDING NAME]],'02_LIVING_WATERDEEP'!$A$2:$A$200,0),1),"")</f>
        <v/>
      </c>
      <c r="AY591" s="636" t="str">
        <f>IFERROR(INDEX('02_LIVING_WATERDEEP'!$I$2:$I$200,MATCH(Таблиця4[[#This Row],[BUILDING NAME]],'02_LIVING_WATERDEEP'!$A$2:$A$200,0),1),"")</f>
        <v/>
      </c>
      <c r="AZ591" s="636" t="str">
        <f>IFERROR(INDEX('02_LIVING_WATERDEEP'!$J$2:$J$200,MATCH(Таблиця4[[#This Row],[BUILDING NAME]],'02_LIVING_WATERDEEP'!$A$2:$A$200,0),1),"")</f>
        <v/>
      </c>
      <c r="BA591" s="636" t="str">
        <f>IFERROR(INDEX('02_LIVING_WATERDEEP'!$K$2:$K$200,MATCH(Таблиця4[[#This Row],[BUILDING NAME]],'02_LIVING_WATERDEEP'!$A$2:$A$200,0),1),"")</f>
        <v/>
      </c>
      <c r="BB591" s="636" t="str">
        <f>IFERROR(INDEX('02_LIVING_WATERDEEP'!$L$2:$L$200,MATCH(Таблиця4[[#This Row],[BUILDING NAME]],'02_LIVING_WATERDEEP'!$A$2:$A$200,0),1),"")</f>
        <v/>
      </c>
      <c r="BC591" s="636" t="str">
        <f>IFERROR(INDEX('02_LIVING_WATERDEEP'!$M$2:$M$200,MATCH(Таблиця4[[#This Row],[BUILDING NAME]],'02_LIVING_WATERDEEP'!$A$2:$A$200,0),1),"")</f>
        <v/>
      </c>
      <c r="BD591" s="636"/>
      <c r="BE591" s="636"/>
      <c r="BF591" s="636"/>
      <c r="BG591" s="636"/>
      <c r="BH591" s="636"/>
      <c r="BI591" s="636"/>
      <c r="BJ591" s="636"/>
      <c r="BK591" s="636"/>
      <c r="BL591" s="636"/>
      <c r="BM591" s="636"/>
      <c r="BN591" s="636"/>
      <c r="BO591" s="636"/>
      <c r="BP591" s="636"/>
      <c r="BQ591" s="636"/>
      <c r="BR591" s="636"/>
      <c r="BS591" s="636"/>
      <c r="BT591" s="636"/>
      <c r="BU591" s="636" t="e">
        <f>MATCH(Таблиця4[[#This Row],[BUILDING NAME]],#REF!,0)</f>
        <v>#REF!</v>
      </c>
      <c r="BV591" s="636" t="e">
        <f>INDEX(#REF!,'02BUILD'!BU591,1)</f>
        <v>#REF!</v>
      </c>
      <c r="BW591" s="636" t="e">
        <v>#N/A</v>
      </c>
      <c r="BX591" s="636"/>
      <c r="BY591" s="636" t="e">
        <f>MATCH(Таблиця4[[#This Row],[BUILDING NAME]],Таблиця5[NAME],0)</f>
        <v>#N/A</v>
      </c>
      <c r="BZ591" s="636" t="e">
        <f>INDEX(Таблиця5[[C - COINS - COST]:[ADDRESS]],'02BUILD'!$BY591,1)</f>
        <v>#N/A</v>
      </c>
      <c r="CA591" s="636" t="e">
        <f>INDEX(Таблиця5[[C - COINS - COST]:[ADDRESS]],'02BUILD'!$BY591,2)</f>
        <v>#N/A</v>
      </c>
      <c r="CB591" s="636" t="e">
        <f>INDEX(Таблиця5[[C - COINS - COST]:[ADDRESS]],'02BUILD'!$BY591,3)</f>
        <v>#N/A</v>
      </c>
      <c r="CC591" s="636" t="e">
        <f>INDEX(Таблиця5[[C - COINS - COST]:[ADDRESS]],'02BUILD'!$BY591,4)</f>
        <v>#N/A</v>
      </c>
      <c r="CD591" s="636" t="e">
        <f>INDEX(Таблиця5[[C - COINS - COST]:[ADDRESS]],'02BUILD'!$BY591,5)</f>
        <v>#N/A</v>
      </c>
      <c r="CE591" s="636" t="e">
        <f>INDEX(Таблиця5[[C - COINS - COST]:[ADDRESS]],'02BUILD'!$BY591,6)</f>
        <v>#N/A</v>
      </c>
      <c r="CF591" s="636" t="e">
        <f>INDEX(Таблиця5[[C - COINS - COST]:[ADDRESS]],'02BUILD'!$BY591,7)</f>
        <v>#N/A</v>
      </c>
      <c r="CG591" s="636" t="e">
        <f>INDEX(Таблиця5[[C - COINS - COST]:[ADDRESS]],'02BUILD'!$BY591,8)</f>
        <v>#N/A</v>
      </c>
      <c r="CH591" s="636" t="e">
        <f>INDEX(Таблиця5[[C - COINS - COST]:[ADDRESS]],'02BUILD'!$BY591,9)</f>
        <v>#N/A</v>
      </c>
      <c r="CI591" s="636" t="e">
        <f>INDEX(Таблиця5[[C - COINS - COST]:[ADDRESS]],'02BUILD'!$BY591,10)</f>
        <v>#N/A</v>
      </c>
    </row>
    <row r="592" spans="1:87" ht="16.5" hidden="1" thickTop="1" thickBot="1">
      <c r="A592" s="636" t="s">
        <v>1210</v>
      </c>
      <c r="B592" s="636" t="str">
        <f>LEFT(LEFT(A592,FIND(":",A592)),LEN(LEFT(A592,FIND(":",A592)))-1)</f>
        <v>S49</v>
      </c>
      <c r="C592" s="636" t="str">
        <f>RIGHT(A592,LEN(A592)-FIND(":",A592)-1)</f>
        <v>Flame of Hope (business, C, 2)</v>
      </c>
      <c r="D592" s="636"/>
      <c r="E592" s="636"/>
      <c r="F592" s="665" t="s">
        <v>2043</v>
      </c>
      <c r="G592" s="665" t="s">
        <v>2044</v>
      </c>
      <c r="H592" s="636" t="s">
        <v>2468</v>
      </c>
      <c r="I592" s="665" t="s">
        <v>3973</v>
      </c>
      <c r="J592" s="665"/>
      <c r="K592" s="665" t="s">
        <v>2089</v>
      </c>
      <c r="L592" s="665" t="s">
        <v>2069</v>
      </c>
      <c r="M592" s="665">
        <v>2</v>
      </c>
      <c r="N592" s="665"/>
      <c r="O592" s="665"/>
      <c r="P592" s="665"/>
      <c r="Q592" s="665"/>
      <c r="R592" s="665"/>
      <c r="S592" s="665" t="str">
        <f>Таблиця4[[#This Row],[C - COINS - COST]]&amp;"C"&amp;" | "&amp;Таблиця4[[#This Row],[A - TANKARDS - Drinks]]&amp;"A"&amp;" | "&amp;Таблиця4[[#This Row],[P - PIPES - hospitality]]&amp;" P"&amp;" | "&amp;Таблиця4[[#This Row],[D - DAGGERS - danger level]]&amp;"D"</f>
        <v>C | A |  P | D</v>
      </c>
      <c r="T592" s="665"/>
      <c r="U592" s="665"/>
      <c r="V592" s="665"/>
      <c r="W592" s="669" t="s">
        <v>21339</v>
      </c>
      <c r="X592" s="665" t="s">
        <v>4315</v>
      </c>
      <c r="Y592" s="665"/>
      <c r="Z592" s="665" t="str">
        <f>Таблиця4[[#This Row],[Descriptions2]]</f>
        <v/>
      </c>
      <c r="AA592" s="665" t="str">
        <f>Таблиця4[[#This Row],[Owner/Specific NPCs3]]</f>
        <v/>
      </c>
      <c r="AB592" s="665"/>
      <c r="AC592" s="666" t="s">
        <v>5836</v>
      </c>
      <c r="AD592" s="667"/>
      <c r="AE592" s="671"/>
      <c r="AF592" s="665" t="str">
        <f>IFERROR(INDEX('02VG'!B$4:B$167,MATCH($H592,'02VG'!$A$4:$A$167,0),1),"")</f>
        <v/>
      </c>
      <c r="AG592" s="665" t="str">
        <f>IFERROR(INDEX('02VG'!C$4:C$167,MATCH($H592,'02VG'!$A$4:$A$167,0),1),"")</f>
        <v/>
      </c>
      <c r="AH592" s="665" t="str">
        <f>IFERROR(INDEX('02VG'!D$4:D$167,MATCH($H592,'02VG'!$A$4:$A$167,0),1),"")</f>
        <v/>
      </c>
      <c r="AI592" s="665" t="str">
        <f>IFERROR(INDEX('02VG'!E$4:E$167,MATCH($H592,'02VG'!$A$4:$A$167,0),1),"")</f>
        <v/>
      </c>
      <c r="AJ592" s="665" t="str">
        <f>IFERROR(INDEX('02VG'!G$4:G$167,MATCH($H592,'02VG'!$A$4:$A$167,0),1),"")</f>
        <v/>
      </c>
      <c r="AK592" s="665" t="str">
        <f>IFERROR(INDEX('02VG'!I$4:I$167,MATCH($H592,'02VG'!$A$4:$A$167,0),1),"")</f>
        <v/>
      </c>
      <c r="AL592" s="665" t="str">
        <f>IFERROR(INDEX('02VG'!L$4:L$167,MATCH($H592,'02VG'!$A$4:$A$167,0),1),"")</f>
        <v/>
      </c>
      <c r="AM592" s="671"/>
      <c r="AN592" s="665" t="str">
        <f>IFERROR(INDEX('02ORG'!$H$4:$H$45,MATCH($F592,'02ORG'!$M$4:$M$45,0),1),"")</f>
        <v/>
      </c>
      <c r="AO592" s="671"/>
      <c r="AP592" s="665" t="str">
        <f>IFERROR(INDEX('02FOLK'!$AT$3:$AT$45,MATCH($F592,'02FOLK'!$AS$3:$AS$45,0),1),"")</f>
        <v/>
      </c>
      <c r="AQ592" s="671"/>
      <c r="AR592" s="636"/>
      <c r="AS592" s="636"/>
      <c r="AT592" s="636"/>
      <c r="AU592" s="636"/>
      <c r="AV592" s="671"/>
      <c r="AW592" s="636" t="str">
        <f>IFERROR(INDEX('02_LIVING_WATERDEEP'!$C$2:$C$200,MATCH(Таблиця4[[#This Row],[BUILDING NAME]],'02_LIVING_WATERDEEP'!$A$2:$A$200,0),1),"")</f>
        <v/>
      </c>
      <c r="AX592" s="636" t="str">
        <f>IFERROR(INDEX('02_LIVING_WATERDEEP'!$F$2:$F$200,MATCH(Таблиця4[[#This Row],[BUILDING NAME]],'02_LIVING_WATERDEEP'!$A$2:$A$200,0),1),"")</f>
        <v/>
      </c>
      <c r="AY592" s="636" t="str">
        <f>IFERROR(INDEX('02_LIVING_WATERDEEP'!$I$2:$I$200,MATCH(Таблиця4[[#This Row],[BUILDING NAME]],'02_LIVING_WATERDEEP'!$A$2:$A$200,0),1),"")</f>
        <v/>
      </c>
      <c r="AZ592" s="636" t="str">
        <f>IFERROR(INDEX('02_LIVING_WATERDEEP'!$J$2:$J$200,MATCH(Таблиця4[[#This Row],[BUILDING NAME]],'02_LIVING_WATERDEEP'!$A$2:$A$200,0),1),"")</f>
        <v/>
      </c>
      <c r="BA592" s="636" t="str">
        <f>IFERROR(INDEX('02_LIVING_WATERDEEP'!$K$2:$K$200,MATCH(Таблиця4[[#This Row],[BUILDING NAME]],'02_LIVING_WATERDEEP'!$A$2:$A$200,0),1),"")</f>
        <v/>
      </c>
      <c r="BB592" s="636" t="str">
        <f>IFERROR(INDEX('02_LIVING_WATERDEEP'!$L$2:$L$200,MATCH(Таблиця4[[#This Row],[BUILDING NAME]],'02_LIVING_WATERDEEP'!$A$2:$A$200,0),1),"")</f>
        <v/>
      </c>
      <c r="BC592" s="636" t="str">
        <f>IFERROR(INDEX('02_LIVING_WATERDEEP'!$M$2:$M$200,MATCH(Таблиця4[[#This Row],[BUILDING NAME]],'02_LIVING_WATERDEEP'!$A$2:$A$200,0),1),"")</f>
        <v/>
      </c>
      <c r="BD592" s="636"/>
      <c r="BE592" s="636"/>
      <c r="BF592" s="636"/>
      <c r="BG592" s="636"/>
      <c r="BH592" s="636"/>
      <c r="BI592" s="636"/>
      <c r="BJ592" s="636"/>
      <c r="BK592" s="636"/>
      <c r="BL592" s="636"/>
      <c r="BM592" s="636"/>
      <c r="BN592" s="636"/>
      <c r="BO592" s="636"/>
      <c r="BP592" s="636"/>
      <c r="BQ592" s="636"/>
      <c r="BR592" s="636"/>
      <c r="BS592" s="636"/>
      <c r="BT592" s="636"/>
      <c r="BU592" s="636" t="e">
        <f>MATCH(Таблиця4[[#This Row],[BUILDING NAME]],#REF!,0)</f>
        <v>#REF!</v>
      </c>
      <c r="BV592" s="636" t="e">
        <f>INDEX(#REF!,'02BUILD'!BU592,1)</f>
        <v>#REF!</v>
      </c>
      <c r="BW592" s="636" t="e">
        <v>#N/A</v>
      </c>
      <c r="BX592" s="636"/>
      <c r="BY592" s="636" t="e">
        <f>MATCH(Таблиця4[[#This Row],[BUILDING NAME]],Таблиця5[NAME],0)</f>
        <v>#N/A</v>
      </c>
      <c r="BZ592" s="636" t="e">
        <f>INDEX(Таблиця5[[C - COINS - COST]:[ADDRESS]],'02BUILD'!$BY592,1)</f>
        <v>#N/A</v>
      </c>
      <c r="CA592" s="636" t="e">
        <f>INDEX(Таблиця5[[C - COINS - COST]:[ADDRESS]],'02BUILD'!$BY592,2)</f>
        <v>#N/A</v>
      </c>
      <c r="CB592" s="636" t="e">
        <f>INDEX(Таблиця5[[C - COINS - COST]:[ADDRESS]],'02BUILD'!$BY592,3)</f>
        <v>#N/A</v>
      </c>
      <c r="CC592" s="636" t="e">
        <f>INDEX(Таблиця5[[C - COINS - COST]:[ADDRESS]],'02BUILD'!$BY592,4)</f>
        <v>#N/A</v>
      </c>
      <c r="CD592" s="636" t="e">
        <f>INDEX(Таблиця5[[C - COINS - COST]:[ADDRESS]],'02BUILD'!$BY592,5)</f>
        <v>#N/A</v>
      </c>
      <c r="CE592" s="636" t="e">
        <f>INDEX(Таблиця5[[C - COINS - COST]:[ADDRESS]],'02BUILD'!$BY592,6)</f>
        <v>#N/A</v>
      </c>
      <c r="CF592" s="636" t="e">
        <f>INDEX(Таблиця5[[C - COINS - COST]:[ADDRESS]],'02BUILD'!$BY592,7)</f>
        <v>#N/A</v>
      </c>
      <c r="CG592" s="636" t="e">
        <f>INDEX(Таблиця5[[C - COINS - COST]:[ADDRESS]],'02BUILD'!$BY592,8)</f>
        <v>#N/A</v>
      </c>
      <c r="CH592" s="636" t="e">
        <f>INDEX(Таблиця5[[C - COINS - COST]:[ADDRESS]],'02BUILD'!$BY592,9)</f>
        <v>#N/A</v>
      </c>
      <c r="CI592" s="636" t="e">
        <f>INDEX(Таблиця5[[C - COINS - COST]:[ADDRESS]],'02BUILD'!$BY592,10)</f>
        <v>#N/A</v>
      </c>
    </row>
    <row r="593" spans="1:87" ht="16.5" hidden="1" thickTop="1" thickBot="1">
      <c r="A593" s="636" t="s">
        <v>1211</v>
      </c>
      <c r="B593" s="636" t="str">
        <f>LEFT(LEFT(A593,FIND(":",A593)),LEN(LEFT(A593,FIND(":",A593)))-1)</f>
        <v>S50</v>
      </c>
      <c r="C593" s="636" t="str">
        <f>RIGHT(A593,LEN(A593)-FIND(":",A593)-1)</f>
        <v>Berendarr's World of Words (business, D, 1)</v>
      </c>
      <c r="D593" s="636"/>
      <c r="E593" s="636"/>
      <c r="F593" s="665" t="s">
        <v>2045</v>
      </c>
      <c r="G593" s="665" t="s">
        <v>2046</v>
      </c>
      <c r="H593" s="636" t="s">
        <v>2469</v>
      </c>
      <c r="I593" s="665" t="s">
        <v>3973</v>
      </c>
      <c r="J593" s="665"/>
      <c r="K593" s="665" t="s">
        <v>2089</v>
      </c>
      <c r="L593" s="665" t="s">
        <v>2083</v>
      </c>
      <c r="M593" s="665">
        <v>1</v>
      </c>
      <c r="N593" s="665"/>
      <c r="O593" s="665">
        <v>3</v>
      </c>
      <c r="P593" s="665"/>
      <c r="Q593" s="665"/>
      <c r="R593" s="665"/>
      <c r="S593" s="665" t="str">
        <f>Таблиця4[[#This Row],[C - COINS - COST]]&amp;"C"&amp;" | "&amp;Таблиця4[[#This Row],[A - TANKARDS - Drinks]]&amp;"A"&amp;" | "&amp;Таблиця4[[#This Row],[P - PIPES - hospitality]]&amp;" P"&amp;" | "&amp;Таблиця4[[#This Row],[D - DAGGERS - danger level]]&amp;"D"</f>
        <v>3C | A |  P | D</v>
      </c>
      <c r="T593" s="665"/>
      <c r="U593" s="665"/>
      <c r="V593" s="665"/>
      <c r="W593" s="674" t="s">
        <v>21332</v>
      </c>
      <c r="X593" s="665" t="s">
        <v>4315</v>
      </c>
      <c r="Y593" s="665"/>
      <c r="Z593" s="665" t="str">
        <f>Таблиця4[[#This Row],[Descriptions2]]</f>
        <v/>
      </c>
      <c r="AA593" s="665" t="str">
        <f>Таблиця4[[#This Row],[Owner/Specific NPCs3]]</f>
        <v/>
      </c>
      <c r="AB593" s="665"/>
      <c r="AC593" s="666" t="s">
        <v>5836</v>
      </c>
      <c r="AD593" s="667"/>
      <c r="AE593" s="671"/>
      <c r="AF593" s="665" t="str">
        <f>IFERROR(INDEX('02VG'!B$4:B$167,MATCH($H593,'02VG'!$A$4:$A$167,0),1),"")</f>
        <v/>
      </c>
      <c r="AG593" s="665" t="str">
        <f>IFERROR(INDEX('02VG'!C$4:C$167,MATCH($H593,'02VG'!$A$4:$A$167,0),1),"")</f>
        <v/>
      </c>
      <c r="AH593" s="665" t="str">
        <f>IFERROR(INDEX('02VG'!D$4:D$167,MATCH($H593,'02VG'!$A$4:$A$167,0),1),"")</f>
        <v/>
      </c>
      <c r="AI593" s="665" t="str">
        <f>IFERROR(INDEX('02VG'!E$4:E$167,MATCH($H593,'02VG'!$A$4:$A$167,0),1),"")</f>
        <v/>
      </c>
      <c r="AJ593" s="665" t="str">
        <f>IFERROR(INDEX('02VG'!G$4:G$167,MATCH($H593,'02VG'!$A$4:$A$167,0),1),"")</f>
        <v/>
      </c>
      <c r="AK593" s="665" t="str">
        <f>IFERROR(INDEX('02VG'!I$4:I$167,MATCH($H593,'02VG'!$A$4:$A$167,0),1),"")</f>
        <v/>
      </c>
      <c r="AL593" s="665" t="str">
        <f>IFERROR(INDEX('02VG'!L$4:L$167,MATCH($H593,'02VG'!$A$4:$A$167,0),1),"")</f>
        <v/>
      </c>
      <c r="AM593" s="671"/>
      <c r="AN593" s="665" t="str">
        <f>IFERROR(INDEX('02ORG'!$H$4:$H$45,MATCH($F593,'02ORG'!$M$4:$M$45,0),1),"")</f>
        <v/>
      </c>
      <c r="AO593" s="671"/>
      <c r="AP593" s="665" t="str">
        <f>IFERROR(INDEX('02FOLK'!$AT$3:$AT$45,MATCH($F593,'02FOLK'!$AS$3:$AS$45,0),1),"")</f>
        <v/>
      </c>
      <c r="AQ593" s="671"/>
      <c r="AR593" s="636"/>
      <c r="AS593" s="636"/>
      <c r="AT593" s="636"/>
      <c r="AU593" s="636"/>
      <c r="AV593" s="671"/>
      <c r="AW593" s="636" t="str">
        <f>IFERROR(INDEX('02_LIVING_WATERDEEP'!$C$2:$C$200,MATCH(Таблиця4[[#This Row],[BUILDING NAME]],'02_LIVING_WATERDEEP'!$A$2:$A$200,0),1),"")</f>
        <v/>
      </c>
      <c r="AX593" s="636" t="str">
        <f>IFERROR(INDEX('02_LIVING_WATERDEEP'!$F$2:$F$200,MATCH(Таблиця4[[#This Row],[BUILDING NAME]],'02_LIVING_WATERDEEP'!$A$2:$A$200,0),1),"")</f>
        <v/>
      </c>
      <c r="AY593" s="636" t="str">
        <f>IFERROR(INDEX('02_LIVING_WATERDEEP'!$I$2:$I$200,MATCH(Таблиця4[[#This Row],[BUILDING NAME]],'02_LIVING_WATERDEEP'!$A$2:$A$200,0),1),"")</f>
        <v/>
      </c>
      <c r="AZ593" s="636" t="str">
        <f>IFERROR(INDEX('02_LIVING_WATERDEEP'!$J$2:$J$200,MATCH(Таблиця4[[#This Row],[BUILDING NAME]],'02_LIVING_WATERDEEP'!$A$2:$A$200,0),1),"")</f>
        <v/>
      </c>
      <c r="BA593" s="636" t="str">
        <f>IFERROR(INDEX('02_LIVING_WATERDEEP'!$K$2:$K$200,MATCH(Таблиця4[[#This Row],[BUILDING NAME]],'02_LIVING_WATERDEEP'!$A$2:$A$200,0),1),"")</f>
        <v/>
      </c>
      <c r="BB593" s="636" t="str">
        <f>IFERROR(INDEX('02_LIVING_WATERDEEP'!$L$2:$L$200,MATCH(Таблиця4[[#This Row],[BUILDING NAME]],'02_LIVING_WATERDEEP'!$A$2:$A$200,0),1),"")</f>
        <v/>
      </c>
      <c r="BC593" s="636" t="str">
        <f>IFERROR(INDEX('02_LIVING_WATERDEEP'!$M$2:$M$200,MATCH(Таблиця4[[#This Row],[BUILDING NAME]],'02_LIVING_WATERDEEP'!$A$2:$A$200,0),1),"")</f>
        <v/>
      </c>
      <c r="BD593" s="636"/>
      <c r="BE593" s="636"/>
      <c r="BF593" s="636"/>
      <c r="BG593" s="636"/>
      <c r="BH593" s="636"/>
      <c r="BI593" s="636"/>
      <c r="BJ593" s="636"/>
      <c r="BK593" s="636"/>
      <c r="BL593" s="636"/>
      <c r="BM593" s="636"/>
      <c r="BN593" s="636"/>
      <c r="BO593" s="636"/>
      <c r="BP593" s="636"/>
      <c r="BQ593" s="636"/>
      <c r="BR593" s="636"/>
      <c r="BS593" s="636"/>
      <c r="BT593" s="636"/>
      <c r="BU593" s="636" t="e">
        <f>MATCH(Таблиця4[[#This Row],[BUILDING NAME]],#REF!,0)</f>
        <v>#REF!</v>
      </c>
      <c r="BV593" s="636" t="e">
        <f>INDEX(#REF!,'02BUILD'!BU593,1)</f>
        <v>#REF!</v>
      </c>
      <c r="BW593" s="636" t="e">
        <v>#N/A</v>
      </c>
      <c r="BX593" s="636"/>
      <c r="BY593" s="636" t="e">
        <f>MATCH(Таблиця4[[#This Row],[BUILDING NAME]],Таблиця5[NAME],0)</f>
        <v>#N/A</v>
      </c>
      <c r="BZ593" s="636" t="e">
        <f>INDEX(Таблиця5[[C - COINS - COST]:[ADDRESS]],'02BUILD'!$BY593,1)</f>
        <v>#N/A</v>
      </c>
      <c r="CA593" s="636" t="e">
        <f>INDEX(Таблиця5[[C - COINS - COST]:[ADDRESS]],'02BUILD'!$BY593,2)</f>
        <v>#N/A</v>
      </c>
      <c r="CB593" s="636" t="e">
        <f>INDEX(Таблиця5[[C - COINS - COST]:[ADDRESS]],'02BUILD'!$BY593,3)</f>
        <v>#N/A</v>
      </c>
      <c r="CC593" s="636" t="e">
        <f>INDEX(Таблиця5[[C - COINS - COST]:[ADDRESS]],'02BUILD'!$BY593,4)</f>
        <v>#N/A</v>
      </c>
      <c r="CD593" s="636" t="e">
        <f>INDEX(Таблиця5[[C - COINS - COST]:[ADDRESS]],'02BUILD'!$BY593,5)</f>
        <v>#N/A</v>
      </c>
      <c r="CE593" s="636" t="e">
        <f>INDEX(Таблиця5[[C - COINS - COST]:[ADDRESS]],'02BUILD'!$BY593,6)</f>
        <v>#N/A</v>
      </c>
      <c r="CF593" s="636" t="e">
        <f>INDEX(Таблиця5[[C - COINS - COST]:[ADDRESS]],'02BUILD'!$BY593,7)</f>
        <v>#N/A</v>
      </c>
      <c r="CG593" s="636" t="e">
        <f>INDEX(Таблиця5[[C - COINS - COST]:[ADDRESS]],'02BUILD'!$BY593,8)</f>
        <v>#N/A</v>
      </c>
      <c r="CH593" s="636" t="e">
        <f>INDEX(Таблиця5[[C - COINS - COST]:[ADDRESS]],'02BUILD'!$BY593,9)</f>
        <v>#N/A</v>
      </c>
      <c r="CI593" s="636" t="e">
        <f>INDEX(Таблиця5[[C - COINS - COST]:[ADDRESS]],'02BUILD'!$BY593,10)</f>
        <v>#N/A</v>
      </c>
    </row>
    <row r="594" spans="1:87" ht="16.5" hidden="1" thickTop="1" thickBot="1">
      <c r="A594" s="636" t="s">
        <v>1212</v>
      </c>
      <c r="B594" s="636" t="str">
        <f>LEFT(LEFT(A594,FIND(":",A594)),LEN(LEFT(A594,FIND(":",A594)))-1)</f>
        <v>S55</v>
      </c>
      <c r="C594" s="636" t="str">
        <f>RIGHT(A594,LEN(A594)-FIND(":",A594)-1)</f>
        <v>Hlethvagi's Coins (business, B, 2)</v>
      </c>
      <c r="D594" s="636"/>
      <c r="E594" s="636"/>
      <c r="F594" s="665" t="s">
        <v>2047</v>
      </c>
      <c r="G594" s="665" t="s">
        <v>2048</v>
      </c>
      <c r="H594" s="636" t="s">
        <v>2470</v>
      </c>
      <c r="I594" s="665" t="s">
        <v>3973</v>
      </c>
      <c r="J594" s="665"/>
      <c r="K594" s="665" t="s">
        <v>2089</v>
      </c>
      <c r="L594" s="665" t="s">
        <v>2081</v>
      </c>
      <c r="M594" s="665">
        <v>2</v>
      </c>
      <c r="N594" s="665"/>
      <c r="O594" s="665"/>
      <c r="P594" s="665"/>
      <c r="Q594" s="665"/>
      <c r="R594" s="665"/>
      <c r="S594" s="665" t="str">
        <f>Таблиця4[[#This Row],[C - COINS - COST]]&amp;"C"&amp;" | "&amp;Таблиця4[[#This Row],[A - TANKARDS - Drinks]]&amp;"A"&amp;" | "&amp;Таблиця4[[#This Row],[P - PIPES - hospitality]]&amp;" P"&amp;" | "&amp;Таблиця4[[#This Row],[D - DAGGERS - danger level]]&amp;"D"</f>
        <v>C | A |  P | D</v>
      </c>
      <c r="T594" s="665"/>
      <c r="U594" s="665"/>
      <c r="V594" s="665"/>
      <c r="W594" s="674" t="s">
        <v>20771</v>
      </c>
      <c r="X594" s="665" t="s">
        <v>4315</v>
      </c>
      <c r="Y594" s="665"/>
      <c r="Z594" s="665" t="str">
        <f>Таблиця4[[#This Row],[Descriptions2]]</f>
        <v/>
      </c>
      <c r="AA594" s="665" t="str">
        <f>Таблиця4[[#This Row],[Owner/Specific NPCs3]]</f>
        <v/>
      </c>
      <c r="AB594" s="665"/>
      <c r="AC594" s="666" t="s">
        <v>5836</v>
      </c>
      <c r="AD594" s="667"/>
      <c r="AE594" s="671"/>
      <c r="AF594" s="665" t="str">
        <f>IFERROR(INDEX('02VG'!B$4:B$167,MATCH($H594,'02VG'!$A$4:$A$167,0),1),"")</f>
        <v/>
      </c>
      <c r="AG594" s="665" t="str">
        <f>IFERROR(INDEX('02VG'!C$4:C$167,MATCH($H594,'02VG'!$A$4:$A$167,0),1),"")</f>
        <v/>
      </c>
      <c r="AH594" s="665" t="str">
        <f>IFERROR(INDEX('02VG'!D$4:D$167,MATCH($H594,'02VG'!$A$4:$A$167,0),1),"")</f>
        <v/>
      </c>
      <c r="AI594" s="665" t="str">
        <f>IFERROR(INDEX('02VG'!E$4:E$167,MATCH($H594,'02VG'!$A$4:$A$167,0),1),"")</f>
        <v/>
      </c>
      <c r="AJ594" s="665" t="str">
        <f>IFERROR(INDEX('02VG'!G$4:G$167,MATCH($H594,'02VG'!$A$4:$A$167,0),1),"")</f>
        <v/>
      </c>
      <c r="AK594" s="665" t="str">
        <f>IFERROR(INDEX('02VG'!I$4:I$167,MATCH($H594,'02VG'!$A$4:$A$167,0),1),"")</f>
        <v/>
      </c>
      <c r="AL594" s="665" t="str">
        <f>IFERROR(INDEX('02VG'!L$4:L$167,MATCH($H594,'02VG'!$A$4:$A$167,0),1),"")</f>
        <v/>
      </c>
      <c r="AM594" s="671"/>
      <c r="AN594" s="665" t="str">
        <f>IFERROR(INDEX('02ORG'!$H$4:$H$45,MATCH($F594,'02ORG'!$M$4:$M$45,0),1),"")</f>
        <v/>
      </c>
      <c r="AO594" s="671"/>
      <c r="AP594" s="665" t="str">
        <f>IFERROR(INDEX('02FOLK'!$AT$3:$AT$45,MATCH($F594,'02FOLK'!$AS$3:$AS$45,0),1),"")</f>
        <v/>
      </c>
      <c r="AQ594" s="671"/>
      <c r="AR594" s="636"/>
      <c r="AS594" s="636"/>
      <c r="AT594" s="636"/>
      <c r="AU594" s="636"/>
      <c r="AV594" s="671"/>
      <c r="AW594" s="636" t="str">
        <f>IFERROR(INDEX('02_LIVING_WATERDEEP'!$C$2:$C$200,MATCH(Таблиця4[[#This Row],[BUILDING NAME]],'02_LIVING_WATERDEEP'!$A$2:$A$200,0),1),"")</f>
        <v/>
      </c>
      <c r="AX594" s="636" t="str">
        <f>IFERROR(INDEX('02_LIVING_WATERDEEP'!$F$2:$F$200,MATCH(Таблиця4[[#This Row],[BUILDING NAME]],'02_LIVING_WATERDEEP'!$A$2:$A$200,0),1),"")</f>
        <v/>
      </c>
      <c r="AY594" s="636" t="str">
        <f>IFERROR(INDEX('02_LIVING_WATERDEEP'!$I$2:$I$200,MATCH(Таблиця4[[#This Row],[BUILDING NAME]],'02_LIVING_WATERDEEP'!$A$2:$A$200,0),1),"")</f>
        <v/>
      </c>
      <c r="AZ594" s="636" t="str">
        <f>IFERROR(INDEX('02_LIVING_WATERDEEP'!$J$2:$J$200,MATCH(Таблиця4[[#This Row],[BUILDING NAME]],'02_LIVING_WATERDEEP'!$A$2:$A$200,0),1),"")</f>
        <v/>
      </c>
      <c r="BA594" s="636" t="str">
        <f>IFERROR(INDEX('02_LIVING_WATERDEEP'!$K$2:$K$200,MATCH(Таблиця4[[#This Row],[BUILDING NAME]],'02_LIVING_WATERDEEP'!$A$2:$A$200,0),1),"")</f>
        <v/>
      </c>
      <c r="BB594" s="636" t="str">
        <f>IFERROR(INDEX('02_LIVING_WATERDEEP'!$L$2:$L$200,MATCH(Таблиця4[[#This Row],[BUILDING NAME]],'02_LIVING_WATERDEEP'!$A$2:$A$200,0),1),"")</f>
        <v/>
      </c>
      <c r="BC594" s="636" t="str">
        <f>IFERROR(INDEX('02_LIVING_WATERDEEP'!$M$2:$M$200,MATCH(Таблиця4[[#This Row],[BUILDING NAME]],'02_LIVING_WATERDEEP'!$A$2:$A$200,0),1),"")</f>
        <v/>
      </c>
      <c r="BD594" s="636"/>
      <c r="BE594" s="636"/>
      <c r="BF594" s="636"/>
      <c r="BG594" s="636"/>
      <c r="BH594" s="636"/>
      <c r="BI594" s="636"/>
      <c r="BJ594" s="636"/>
      <c r="BK594" s="636"/>
      <c r="BL594" s="636"/>
      <c r="BM594" s="636"/>
      <c r="BN594" s="636"/>
      <c r="BO594" s="636"/>
      <c r="BP594" s="636"/>
      <c r="BQ594" s="636"/>
      <c r="BR594" s="636"/>
      <c r="BS594" s="636"/>
      <c r="BT594" s="636"/>
      <c r="BU594" s="636" t="e">
        <f>MATCH(Таблиця4[[#This Row],[BUILDING NAME]],#REF!,0)</f>
        <v>#REF!</v>
      </c>
      <c r="BV594" s="636" t="e">
        <f>INDEX(#REF!,'02BUILD'!BU594,1)</f>
        <v>#REF!</v>
      </c>
      <c r="BW594" s="636" t="e">
        <v>#N/A</v>
      </c>
      <c r="BX594" s="636"/>
      <c r="BY594" s="636" t="e">
        <f>MATCH(Таблиця4[[#This Row],[BUILDING NAME]],Таблиця5[NAME],0)</f>
        <v>#N/A</v>
      </c>
      <c r="BZ594" s="636" t="e">
        <f>INDEX(Таблиця5[[C - COINS - COST]:[ADDRESS]],'02BUILD'!$BY594,1)</f>
        <v>#N/A</v>
      </c>
      <c r="CA594" s="636" t="e">
        <f>INDEX(Таблиця5[[C - COINS - COST]:[ADDRESS]],'02BUILD'!$BY594,2)</f>
        <v>#N/A</v>
      </c>
      <c r="CB594" s="636" t="e">
        <f>INDEX(Таблиця5[[C - COINS - COST]:[ADDRESS]],'02BUILD'!$BY594,3)</f>
        <v>#N/A</v>
      </c>
      <c r="CC594" s="636" t="e">
        <f>INDEX(Таблиця5[[C - COINS - COST]:[ADDRESS]],'02BUILD'!$BY594,4)</f>
        <v>#N/A</v>
      </c>
      <c r="CD594" s="636" t="e">
        <f>INDEX(Таблиця5[[C - COINS - COST]:[ADDRESS]],'02BUILD'!$BY594,5)</f>
        <v>#N/A</v>
      </c>
      <c r="CE594" s="636" t="e">
        <f>INDEX(Таблиця5[[C - COINS - COST]:[ADDRESS]],'02BUILD'!$BY594,6)</f>
        <v>#N/A</v>
      </c>
      <c r="CF594" s="636" t="e">
        <f>INDEX(Таблиця5[[C - COINS - COST]:[ADDRESS]],'02BUILD'!$BY594,7)</f>
        <v>#N/A</v>
      </c>
      <c r="CG594" s="636" t="e">
        <f>INDEX(Таблиця5[[C - COINS - COST]:[ADDRESS]],'02BUILD'!$BY594,8)</f>
        <v>#N/A</v>
      </c>
      <c r="CH594" s="636" t="e">
        <f>INDEX(Таблиця5[[C - COINS - COST]:[ADDRESS]],'02BUILD'!$BY594,9)</f>
        <v>#N/A</v>
      </c>
      <c r="CI594" s="636" t="e">
        <f>INDEX(Таблиця5[[C - COINS - COST]:[ADDRESS]],'02BUILD'!$BY594,10)</f>
        <v>#N/A</v>
      </c>
    </row>
    <row r="595" spans="1:87" ht="16.5" hidden="1" thickTop="1" thickBot="1">
      <c r="A595" s="636" t="s">
        <v>1213</v>
      </c>
      <c r="B595" s="636" t="str">
        <f>LEFT(LEFT(A595,FIND(":",A595)),LEN(LEFT(A595,FIND(":",A595)))-1)</f>
        <v>S52</v>
      </c>
      <c r="C595" s="636" t="str">
        <f>RIGHT(A595,LEN(A595)-FIND(":",A595)-1)</f>
        <v>The South Gate (city building, A, 4)</v>
      </c>
      <c r="D595" s="636"/>
      <c r="E595" s="636"/>
      <c r="F595" s="665" t="s">
        <v>2049</v>
      </c>
      <c r="G595" s="665" t="s">
        <v>2050</v>
      </c>
      <c r="H595" s="926" t="s">
        <v>20678</v>
      </c>
      <c r="I595" s="665" t="s">
        <v>3973</v>
      </c>
      <c r="J595" s="665"/>
      <c r="K595" s="665" t="s">
        <v>2068</v>
      </c>
      <c r="L595" s="665" t="s">
        <v>2076</v>
      </c>
      <c r="M595" s="665">
        <v>4</v>
      </c>
      <c r="N595" s="665"/>
      <c r="O595" s="665"/>
      <c r="P595" s="665"/>
      <c r="Q595" s="665"/>
      <c r="R595" s="665"/>
      <c r="S595" s="665" t="str">
        <f>Таблиця4[[#This Row],[C - COINS - COST]]&amp;"C"&amp;" | "&amp;Таблиця4[[#This Row],[A - TANKARDS - Drinks]]&amp;"A"&amp;" | "&amp;Таблиця4[[#This Row],[P - PIPES - hospitality]]&amp;" P"&amp;" | "&amp;Таблиця4[[#This Row],[D - DAGGERS - danger level]]&amp;"D"</f>
        <v>C | A |  P | D</v>
      </c>
      <c r="T595" s="665"/>
      <c r="U595" s="665"/>
      <c r="V595" s="665"/>
      <c r="W595" s="690"/>
      <c r="X595" s="665" t="s">
        <v>4315</v>
      </c>
      <c r="Y595" s="665"/>
      <c r="Z595" s="665" t="str">
        <f>Таблиця4[[#This Row],[Descriptions2]]</f>
        <v/>
      </c>
      <c r="AA595" s="665" t="str">
        <f>Таблиця4[[#This Row],[Owner/Specific NPCs3]]</f>
        <v/>
      </c>
      <c r="AB595" s="665"/>
      <c r="AC595" s="666" t="s">
        <v>5836</v>
      </c>
      <c r="AD595" s="667"/>
      <c r="AE595" s="671"/>
      <c r="AF595" s="665" t="str">
        <f>IFERROR(INDEX('02VG'!B$4:B$167,MATCH($H595,'02VG'!$A$4:$A$167,0),1),"")</f>
        <v/>
      </c>
      <c r="AG595" s="665" t="str">
        <f>IFERROR(INDEX('02VG'!C$4:C$167,MATCH($H595,'02VG'!$A$4:$A$167,0),1),"")</f>
        <v/>
      </c>
      <c r="AH595" s="665" t="str">
        <f>IFERROR(INDEX('02VG'!D$4:D$167,MATCH($H595,'02VG'!$A$4:$A$167,0),1),"")</f>
        <v/>
      </c>
      <c r="AI595" s="665" t="str">
        <f>IFERROR(INDEX('02VG'!E$4:E$167,MATCH($H595,'02VG'!$A$4:$A$167,0),1),"")</f>
        <v/>
      </c>
      <c r="AJ595" s="665" t="str">
        <f>IFERROR(INDEX('02VG'!G$4:G$167,MATCH($H595,'02VG'!$A$4:$A$167,0),1),"")</f>
        <v/>
      </c>
      <c r="AK595" s="665" t="str">
        <f>IFERROR(INDEX('02VG'!I$4:I$167,MATCH($H595,'02VG'!$A$4:$A$167,0),1),"")</f>
        <v/>
      </c>
      <c r="AL595" s="665" t="str">
        <f>IFERROR(INDEX('02VG'!L$4:L$167,MATCH($H595,'02VG'!$A$4:$A$167,0),1),"")</f>
        <v/>
      </c>
      <c r="AM595" s="671"/>
      <c r="AN595" s="665" t="str">
        <f>IFERROR(INDEX('02ORG'!$H$4:$H$45,MATCH($F595,'02ORG'!$M$4:$M$45,0),1),"")</f>
        <v/>
      </c>
      <c r="AO595" s="671"/>
      <c r="AP595" s="665" t="str">
        <f>IFERROR(INDEX('02FOLK'!$AT$3:$AT$45,MATCH($F595,'02FOLK'!$AS$3:$AS$45,0),1),"")</f>
        <v/>
      </c>
      <c r="AQ595" s="671"/>
      <c r="AR595" s="636"/>
      <c r="AS595" s="636"/>
      <c r="AT595" s="636"/>
      <c r="AU595" s="636"/>
      <c r="AV595" s="671"/>
      <c r="AW595" s="636" t="str">
        <f>IFERROR(INDEX('02_LIVING_WATERDEEP'!$C$2:$C$200,MATCH(Таблиця4[[#This Row],[BUILDING NAME]],'02_LIVING_WATERDEEP'!$A$2:$A$200,0),1),"")</f>
        <v/>
      </c>
      <c r="AX595" s="636" t="str">
        <f>IFERROR(INDEX('02_LIVING_WATERDEEP'!$F$2:$F$200,MATCH(Таблиця4[[#This Row],[BUILDING NAME]],'02_LIVING_WATERDEEP'!$A$2:$A$200,0),1),"")</f>
        <v/>
      </c>
      <c r="AY595" s="636" t="str">
        <f>IFERROR(INDEX('02_LIVING_WATERDEEP'!$I$2:$I$200,MATCH(Таблиця4[[#This Row],[BUILDING NAME]],'02_LIVING_WATERDEEP'!$A$2:$A$200,0),1),"")</f>
        <v/>
      </c>
      <c r="AZ595" s="636" t="str">
        <f>IFERROR(INDEX('02_LIVING_WATERDEEP'!$J$2:$J$200,MATCH(Таблиця4[[#This Row],[BUILDING NAME]],'02_LIVING_WATERDEEP'!$A$2:$A$200,0),1),"")</f>
        <v/>
      </c>
      <c r="BA595" s="636" t="str">
        <f>IFERROR(INDEX('02_LIVING_WATERDEEP'!$K$2:$K$200,MATCH(Таблиця4[[#This Row],[BUILDING NAME]],'02_LIVING_WATERDEEP'!$A$2:$A$200,0),1),"")</f>
        <v/>
      </c>
      <c r="BB595" s="636" t="str">
        <f>IFERROR(INDEX('02_LIVING_WATERDEEP'!$L$2:$L$200,MATCH(Таблиця4[[#This Row],[BUILDING NAME]],'02_LIVING_WATERDEEP'!$A$2:$A$200,0),1),"")</f>
        <v/>
      </c>
      <c r="BC595" s="636" t="str">
        <f>IFERROR(INDEX('02_LIVING_WATERDEEP'!$M$2:$M$200,MATCH(Таблиця4[[#This Row],[BUILDING NAME]],'02_LIVING_WATERDEEP'!$A$2:$A$200,0),1),"")</f>
        <v/>
      </c>
      <c r="BD595" s="636"/>
      <c r="BE595" s="636"/>
      <c r="BF595" s="636"/>
      <c r="BG595" s="636"/>
      <c r="BH595" s="636"/>
      <c r="BI595" s="636"/>
      <c r="BJ595" s="636"/>
      <c r="BK595" s="636"/>
      <c r="BL595" s="636"/>
      <c r="BM595" s="636"/>
      <c r="BN595" s="636"/>
      <c r="BO595" s="636"/>
      <c r="BP595" s="636"/>
      <c r="BQ595" s="636"/>
      <c r="BR595" s="636"/>
      <c r="BS595" s="636"/>
      <c r="BT595" s="636"/>
      <c r="BU595" s="636" t="e">
        <f>MATCH(Таблиця4[[#This Row],[BUILDING NAME]],#REF!,0)</f>
        <v>#REF!</v>
      </c>
      <c r="BV595" s="636" t="e">
        <f>INDEX(#REF!,'02BUILD'!BU595,1)</f>
        <v>#REF!</v>
      </c>
      <c r="BW595" s="636" t="e">
        <v>#N/A</v>
      </c>
      <c r="BX595" s="636"/>
      <c r="BY595" s="636" t="e">
        <f>MATCH(Таблиця4[[#This Row],[BUILDING NAME]],Таблиця5[NAME],0)</f>
        <v>#N/A</v>
      </c>
      <c r="BZ595" s="636" t="e">
        <f>INDEX(Таблиця5[[C - COINS - COST]:[ADDRESS]],'02BUILD'!$BY595,1)</f>
        <v>#N/A</v>
      </c>
      <c r="CA595" s="636" t="e">
        <f>INDEX(Таблиця5[[C - COINS - COST]:[ADDRESS]],'02BUILD'!$BY595,2)</f>
        <v>#N/A</v>
      </c>
      <c r="CB595" s="636" t="e">
        <f>INDEX(Таблиця5[[C - COINS - COST]:[ADDRESS]],'02BUILD'!$BY595,3)</f>
        <v>#N/A</v>
      </c>
      <c r="CC595" s="636" t="e">
        <f>INDEX(Таблиця5[[C - COINS - COST]:[ADDRESS]],'02BUILD'!$BY595,4)</f>
        <v>#N/A</v>
      </c>
      <c r="CD595" s="636" t="e">
        <f>INDEX(Таблиця5[[C - COINS - COST]:[ADDRESS]],'02BUILD'!$BY595,5)</f>
        <v>#N/A</v>
      </c>
      <c r="CE595" s="636" t="e">
        <f>INDEX(Таблиця5[[C - COINS - COST]:[ADDRESS]],'02BUILD'!$BY595,6)</f>
        <v>#N/A</v>
      </c>
      <c r="CF595" s="636" t="e">
        <f>INDEX(Таблиця5[[C - COINS - COST]:[ADDRESS]],'02BUILD'!$BY595,7)</f>
        <v>#N/A</v>
      </c>
      <c r="CG595" s="636" t="e">
        <f>INDEX(Таблиця5[[C - COINS - COST]:[ADDRESS]],'02BUILD'!$BY595,8)</f>
        <v>#N/A</v>
      </c>
      <c r="CH595" s="636" t="e">
        <f>INDEX(Таблиця5[[C - COINS - COST]:[ADDRESS]],'02BUILD'!$BY595,9)</f>
        <v>#N/A</v>
      </c>
      <c r="CI595" s="636" t="e">
        <f>INDEX(Таблиця5[[C - COINS - COST]:[ADDRESS]],'02BUILD'!$BY595,10)</f>
        <v>#N/A</v>
      </c>
    </row>
    <row r="596" spans="1:87" ht="16.5" hidden="1" thickTop="1" thickBot="1">
      <c r="A596" s="636" t="s">
        <v>1214</v>
      </c>
      <c r="B596" s="636" t="str">
        <f>LEFT(LEFT(A596,FIND(":",A596)),LEN(LEFT(A596,FIND(":",A596)))-1)</f>
        <v>S53</v>
      </c>
      <c r="C596" s="636" t="str">
        <f>RIGHT(A596,LEN(A596)-FIND(":",A596)-1)</f>
        <v>East Torch Tower (city building, A, 5)</v>
      </c>
      <c r="D596" s="636"/>
      <c r="E596" s="636"/>
      <c r="F596" s="665" t="s">
        <v>2051</v>
      </c>
      <c r="G596" s="665" t="s">
        <v>2052</v>
      </c>
      <c r="H596" s="636" t="s">
        <v>2471</v>
      </c>
      <c r="I596" s="665" t="s">
        <v>3973</v>
      </c>
      <c r="J596" s="665"/>
      <c r="K596" s="665" t="s">
        <v>2068</v>
      </c>
      <c r="L596" s="665" t="s">
        <v>2076</v>
      </c>
      <c r="M596" s="665">
        <v>5</v>
      </c>
      <c r="N596" s="665"/>
      <c r="O596" s="665"/>
      <c r="P596" s="665"/>
      <c r="Q596" s="665"/>
      <c r="R596" s="665"/>
      <c r="S596" s="665" t="str">
        <f>Таблиця4[[#This Row],[C - COINS - COST]]&amp;"C"&amp;" | "&amp;Таблиця4[[#This Row],[A - TANKARDS - Drinks]]&amp;"A"&amp;" | "&amp;Таблиця4[[#This Row],[P - PIPES - hospitality]]&amp;" P"&amp;" | "&amp;Таблиця4[[#This Row],[D - DAGGERS - danger level]]&amp;"D"</f>
        <v>C | A |  P | D</v>
      </c>
      <c r="T596" s="665"/>
      <c r="U596" s="665"/>
      <c r="V596" s="665"/>
      <c r="W596" s="944" t="s">
        <v>20645</v>
      </c>
      <c r="X596" s="665" t="s">
        <v>4315</v>
      </c>
      <c r="Y596" s="665"/>
      <c r="Z596" s="665" t="str">
        <f>Таблиця4[[#This Row],[Descriptions2]]</f>
        <v/>
      </c>
      <c r="AA596" s="665" t="str">
        <f>Таблиця4[[#This Row],[Owner/Specific NPCs3]]</f>
        <v/>
      </c>
      <c r="AB596" s="665"/>
      <c r="AC596" s="931" t="s">
        <v>5836</v>
      </c>
      <c r="AD596" s="931"/>
      <c r="AE596" s="671"/>
      <c r="AF596" s="665" t="str">
        <f>IFERROR(INDEX('02VG'!B$4:B$167,MATCH($H596,'02VG'!$A$4:$A$167,0),1),"")</f>
        <v/>
      </c>
      <c r="AG596" s="665" t="str">
        <f>IFERROR(INDEX('02VG'!C$4:C$167,MATCH($H596,'02VG'!$A$4:$A$167,0),1),"")</f>
        <v/>
      </c>
      <c r="AH596" s="665" t="str">
        <f>IFERROR(INDEX('02VG'!D$4:D$167,MATCH($H596,'02VG'!$A$4:$A$167,0),1),"")</f>
        <v/>
      </c>
      <c r="AI596" s="665" t="str">
        <f>IFERROR(INDEX('02VG'!E$4:E$167,MATCH($H596,'02VG'!$A$4:$A$167,0),1),"")</f>
        <v/>
      </c>
      <c r="AJ596" s="665" t="str">
        <f>IFERROR(INDEX('02VG'!G$4:G$167,MATCH($H596,'02VG'!$A$4:$A$167,0),1),"")</f>
        <v/>
      </c>
      <c r="AK596" s="665" t="str">
        <f>IFERROR(INDEX('02VG'!I$4:I$167,MATCH($H596,'02VG'!$A$4:$A$167,0),1),"")</f>
        <v/>
      </c>
      <c r="AL596" s="665" t="str">
        <f>IFERROR(INDEX('02VG'!L$4:L$167,MATCH($H596,'02VG'!$A$4:$A$167,0),1),"")</f>
        <v/>
      </c>
      <c r="AM596" s="671"/>
      <c r="AN596" s="665" t="str">
        <f>IFERROR(INDEX('02ORG'!$H$4:$H$45,MATCH($F596,'02ORG'!$M$4:$M$45,0),1),"")</f>
        <v/>
      </c>
      <c r="AO596" s="671"/>
      <c r="AP596" s="665" t="str">
        <f>IFERROR(INDEX('02FOLK'!$AT$3:$AT$45,MATCH($F596,'02FOLK'!$AS$3:$AS$45,0),1),"")</f>
        <v/>
      </c>
      <c r="AQ596" s="671"/>
      <c r="AR596" s="636"/>
      <c r="AS596" s="636"/>
      <c r="AT596" s="636"/>
      <c r="AU596" s="636"/>
      <c r="AV596" s="671"/>
      <c r="AW596" s="636" t="str">
        <f>IFERROR(INDEX('02_LIVING_WATERDEEP'!$C$2:$C$200,MATCH(Таблиця4[[#This Row],[BUILDING NAME]],'02_LIVING_WATERDEEP'!$A$2:$A$200,0),1),"")</f>
        <v/>
      </c>
      <c r="AX596" s="636" t="str">
        <f>IFERROR(INDEX('02_LIVING_WATERDEEP'!$F$2:$F$200,MATCH(Таблиця4[[#This Row],[BUILDING NAME]],'02_LIVING_WATERDEEP'!$A$2:$A$200,0),1),"")</f>
        <v/>
      </c>
      <c r="AY596" s="636" t="str">
        <f>IFERROR(INDEX('02_LIVING_WATERDEEP'!$I$2:$I$200,MATCH(Таблиця4[[#This Row],[BUILDING NAME]],'02_LIVING_WATERDEEP'!$A$2:$A$200,0),1),"")</f>
        <v/>
      </c>
      <c r="AZ596" s="636" t="str">
        <f>IFERROR(INDEX('02_LIVING_WATERDEEP'!$J$2:$J$200,MATCH(Таблиця4[[#This Row],[BUILDING NAME]],'02_LIVING_WATERDEEP'!$A$2:$A$200,0),1),"")</f>
        <v/>
      </c>
      <c r="BA596" s="636" t="str">
        <f>IFERROR(INDEX('02_LIVING_WATERDEEP'!$K$2:$K$200,MATCH(Таблиця4[[#This Row],[BUILDING NAME]],'02_LIVING_WATERDEEP'!$A$2:$A$200,0),1),"")</f>
        <v/>
      </c>
      <c r="BB596" s="636" t="str">
        <f>IFERROR(INDEX('02_LIVING_WATERDEEP'!$L$2:$L$200,MATCH(Таблиця4[[#This Row],[BUILDING NAME]],'02_LIVING_WATERDEEP'!$A$2:$A$200,0),1),"")</f>
        <v/>
      </c>
      <c r="BC596" s="636" t="str">
        <f>IFERROR(INDEX('02_LIVING_WATERDEEP'!$M$2:$M$200,MATCH(Таблиця4[[#This Row],[BUILDING NAME]],'02_LIVING_WATERDEEP'!$A$2:$A$200,0),1),"")</f>
        <v/>
      </c>
      <c r="BD596" s="636"/>
      <c r="BE596" s="636"/>
      <c r="BF596" s="636"/>
      <c r="BG596" s="636"/>
      <c r="BH596" s="636"/>
      <c r="BI596" s="636"/>
      <c r="BJ596" s="636"/>
      <c r="BK596" s="636"/>
      <c r="BL596" s="636"/>
      <c r="BM596" s="636"/>
      <c r="BN596" s="636"/>
      <c r="BO596" s="636"/>
      <c r="BP596" s="636"/>
      <c r="BQ596" s="636"/>
      <c r="BR596" s="636"/>
      <c r="BS596" s="636"/>
      <c r="BT596" s="636"/>
      <c r="BU596" s="636" t="e">
        <f>MATCH(Таблиця4[[#This Row],[BUILDING NAME]],#REF!,0)</f>
        <v>#REF!</v>
      </c>
      <c r="BV596" s="636" t="e">
        <f>INDEX(#REF!,'02BUILD'!BU596,1)</f>
        <v>#REF!</v>
      </c>
      <c r="BW596" s="636" t="e">
        <v>#N/A</v>
      </c>
      <c r="BX596" s="636"/>
      <c r="BY596" s="636" t="e">
        <f>MATCH(Таблиця4[[#This Row],[BUILDING NAME]],Таблиця5[NAME],0)</f>
        <v>#N/A</v>
      </c>
      <c r="BZ596" s="636" t="e">
        <f>INDEX(Таблиця5[[C - COINS - COST]:[ADDRESS]],'02BUILD'!$BY596,1)</f>
        <v>#N/A</v>
      </c>
      <c r="CA596" s="636" t="e">
        <f>INDEX(Таблиця5[[C - COINS - COST]:[ADDRESS]],'02BUILD'!$BY596,2)</f>
        <v>#N/A</v>
      </c>
      <c r="CB596" s="636" t="e">
        <f>INDEX(Таблиця5[[C - COINS - COST]:[ADDRESS]],'02BUILD'!$BY596,3)</f>
        <v>#N/A</v>
      </c>
      <c r="CC596" s="636" t="e">
        <f>INDEX(Таблиця5[[C - COINS - COST]:[ADDRESS]],'02BUILD'!$BY596,4)</f>
        <v>#N/A</v>
      </c>
      <c r="CD596" s="636" t="e">
        <f>INDEX(Таблиця5[[C - COINS - COST]:[ADDRESS]],'02BUILD'!$BY596,5)</f>
        <v>#N/A</v>
      </c>
      <c r="CE596" s="636" t="e">
        <f>INDEX(Таблиця5[[C - COINS - COST]:[ADDRESS]],'02BUILD'!$BY596,6)</f>
        <v>#N/A</v>
      </c>
      <c r="CF596" s="636" t="e">
        <f>INDEX(Таблиця5[[C - COINS - COST]:[ADDRESS]],'02BUILD'!$BY596,7)</f>
        <v>#N/A</v>
      </c>
      <c r="CG596" s="636" t="e">
        <f>INDEX(Таблиця5[[C - COINS - COST]:[ADDRESS]],'02BUILD'!$BY596,8)</f>
        <v>#N/A</v>
      </c>
      <c r="CH596" s="636" t="e">
        <f>INDEX(Таблиця5[[C - COINS - COST]:[ADDRESS]],'02BUILD'!$BY596,9)</f>
        <v>#N/A</v>
      </c>
      <c r="CI596" s="636" t="e">
        <f>INDEX(Таблиця5[[C - COINS - COST]:[ADDRESS]],'02BUILD'!$BY596,10)</f>
        <v>#N/A</v>
      </c>
    </row>
    <row r="597" spans="1:87" ht="16.5" hidden="1" thickTop="1" thickBot="1">
      <c r="A597" s="636" t="s">
        <v>1215</v>
      </c>
      <c r="B597" s="636" t="str">
        <f>LEFT(LEFT(A597,FIND(":",A597)),LEN(LEFT(A597,FIND(":",A597)))-1)</f>
        <v>S54</v>
      </c>
      <c r="C597" s="636" t="str">
        <f>RIGHT(A597,LEN(A597)-FIND(":",A597)-1)</f>
        <v>Formerly Prestar's Furniture (ruined building, D, 1)</v>
      </c>
      <c r="D597" s="636"/>
      <c r="E597" s="636"/>
      <c r="F597" s="665" t="s">
        <v>2053</v>
      </c>
      <c r="G597" s="665" t="s">
        <v>2054</v>
      </c>
      <c r="H597" s="926" t="s">
        <v>2472</v>
      </c>
      <c r="I597" s="665" t="s">
        <v>3973</v>
      </c>
      <c r="J597" s="665"/>
      <c r="K597" s="665" t="s">
        <v>2117</v>
      </c>
      <c r="L597" s="665" t="s">
        <v>2083</v>
      </c>
      <c r="M597" s="665">
        <v>1</v>
      </c>
      <c r="N597" s="665"/>
      <c r="O597" s="665"/>
      <c r="P597" s="665"/>
      <c r="Q597" s="665"/>
      <c r="R597" s="665"/>
      <c r="S597" s="665" t="str">
        <f>Таблиця4[[#This Row],[C - COINS - COST]]&amp;"C"&amp;" | "&amp;Таблиця4[[#This Row],[A - TANKARDS - Drinks]]&amp;"A"&amp;" | "&amp;Таблиця4[[#This Row],[P - PIPES - hospitality]]&amp;" P"&amp;" | "&amp;Таблиця4[[#This Row],[D - DAGGERS - danger level]]&amp;"D"</f>
        <v>C | A |  P | D</v>
      </c>
      <c r="T597" s="665"/>
      <c r="U597" s="665"/>
      <c r="V597" s="665"/>
      <c r="W597" s="926"/>
      <c r="X597" s="665" t="s">
        <v>4315</v>
      </c>
      <c r="Y597" s="665"/>
      <c r="Z597" s="665" t="str">
        <f>Таблиця4[[#This Row],[Descriptions2]]</f>
        <v/>
      </c>
      <c r="AA597" s="665" t="str">
        <f>Таблиця4[[#This Row],[Owner/Specific NPCs3]]</f>
        <v/>
      </c>
      <c r="AB597" s="665"/>
      <c r="AC597" s="931" t="s">
        <v>5836</v>
      </c>
      <c r="AD597" s="667"/>
      <c r="AE597" s="671"/>
      <c r="AF597" s="665" t="str">
        <f>IFERROR(INDEX('02VG'!B$4:B$167,MATCH($H597,'02VG'!$A$4:$A$167,0),1),"")</f>
        <v/>
      </c>
      <c r="AG597" s="665" t="str">
        <f>IFERROR(INDEX('02VG'!C$4:C$167,MATCH($H597,'02VG'!$A$4:$A$167,0),1),"")</f>
        <v/>
      </c>
      <c r="AH597" s="665" t="str">
        <f>IFERROR(INDEX('02VG'!D$4:D$167,MATCH($H597,'02VG'!$A$4:$A$167,0),1),"")</f>
        <v/>
      </c>
      <c r="AI597" s="665" t="str">
        <f>IFERROR(INDEX('02VG'!E$4:E$167,MATCH($H597,'02VG'!$A$4:$A$167,0),1),"")</f>
        <v/>
      </c>
      <c r="AJ597" s="665" t="str">
        <f>IFERROR(INDEX('02VG'!G$4:G$167,MATCH($H597,'02VG'!$A$4:$A$167,0),1),"")</f>
        <v/>
      </c>
      <c r="AK597" s="665" t="str">
        <f>IFERROR(INDEX('02VG'!I$4:I$167,MATCH($H597,'02VG'!$A$4:$A$167,0),1),"")</f>
        <v/>
      </c>
      <c r="AL597" s="665" t="str">
        <f>IFERROR(INDEX('02VG'!L$4:L$167,MATCH($H597,'02VG'!$A$4:$A$167,0),1),"")</f>
        <v/>
      </c>
      <c r="AM597" s="671"/>
      <c r="AN597" s="665" t="str">
        <f>IFERROR(INDEX('02ORG'!$H$4:$H$45,MATCH($F597,'02ORG'!$M$4:$M$45,0),1),"")</f>
        <v/>
      </c>
      <c r="AO597" s="671"/>
      <c r="AP597" s="665" t="str">
        <f>IFERROR(INDEX('02FOLK'!$AT$3:$AT$45,MATCH($F597,'02FOLK'!$AS$3:$AS$45,0),1),"")</f>
        <v/>
      </c>
      <c r="AQ597" s="671"/>
      <c r="AR597" s="636"/>
      <c r="AS597" s="636"/>
      <c r="AT597" s="636"/>
      <c r="AU597" s="636"/>
      <c r="AV597" s="671"/>
      <c r="AW597" s="636" t="str">
        <f>IFERROR(INDEX('02_LIVING_WATERDEEP'!$C$2:$C$200,MATCH(Таблиця4[[#This Row],[BUILDING NAME]],'02_LIVING_WATERDEEP'!$A$2:$A$200,0),1),"")</f>
        <v/>
      </c>
      <c r="AX597" s="636" t="str">
        <f>IFERROR(INDEX('02_LIVING_WATERDEEP'!$F$2:$F$200,MATCH(Таблиця4[[#This Row],[BUILDING NAME]],'02_LIVING_WATERDEEP'!$A$2:$A$200,0),1),"")</f>
        <v/>
      </c>
      <c r="AY597" s="636" t="str">
        <f>IFERROR(INDEX('02_LIVING_WATERDEEP'!$I$2:$I$200,MATCH(Таблиця4[[#This Row],[BUILDING NAME]],'02_LIVING_WATERDEEP'!$A$2:$A$200,0),1),"")</f>
        <v/>
      </c>
      <c r="AZ597" s="636" t="str">
        <f>IFERROR(INDEX('02_LIVING_WATERDEEP'!$J$2:$J$200,MATCH(Таблиця4[[#This Row],[BUILDING NAME]],'02_LIVING_WATERDEEP'!$A$2:$A$200,0),1),"")</f>
        <v/>
      </c>
      <c r="BA597" s="636" t="str">
        <f>IFERROR(INDEX('02_LIVING_WATERDEEP'!$K$2:$K$200,MATCH(Таблиця4[[#This Row],[BUILDING NAME]],'02_LIVING_WATERDEEP'!$A$2:$A$200,0),1),"")</f>
        <v/>
      </c>
      <c r="BB597" s="636" t="str">
        <f>IFERROR(INDEX('02_LIVING_WATERDEEP'!$L$2:$L$200,MATCH(Таблиця4[[#This Row],[BUILDING NAME]],'02_LIVING_WATERDEEP'!$A$2:$A$200,0),1),"")</f>
        <v/>
      </c>
      <c r="BC597" s="636" t="str">
        <f>IFERROR(INDEX('02_LIVING_WATERDEEP'!$M$2:$M$200,MATCH(Таблиця4[[#This Row],[BUILDING NAME]],'02_LIVING_WATERDEEP'!$A$2:$A$200,0),1),"")</f>
        <v/>
      </c>
      <c r="BD597" s="636"/>
      <c r="BE597" s="636"/>
      <c r="BF597" s="636"/>
      <c r="BG597" s="636"/>
      <c r="BH597" s="636"/>
      <c r="BI597" s="636"/>
      <c r="BJ597" s="636"/>
      <c r="BK597" s="636"/>
      <c r="BL597" s="636"/>
      <c r="BM597" s="636"/>
      <c r="BN597" s="636"/>
      <c r="BO597" s="636"/>
      <c r="BP597" s="636"/>
      <c r="BQ597" s="636"/>
      <c r="BR597" s="636"/>
      <c r="BS597" s="636"/>
      <c r="BT597" s="636"/>
      <c r="BU597" s="636" t="e">
        <f>MATCH(Таблиця4[[#This Row],[BUILDING NAME]],#REF!,0)</f>
        <v>#REF!</v>
      </c>
      <c r="BV597" s="636" t="e">
        <f>INDEX(#REF!,'02BUILD'!BU597,1)</f>
        <v>#REF!</v>
      </c>
      <c r="BW597" s="636" t="e">
        <v>#N/A</v>
      </c>
      <c r="BX597" s="636"/>
      <c r="BY597" s="636" t="e">
        <f>MATCH(Таблиця4[[#This Row],[BUILDING NAME]],Таблиця5[NAME],0)</f>
        <v>#N/A</v>
      </c>
      <c r="BZ597" s="636" t="e">
        <f>INDEX(Таблиця5[[C - COINS - COST]:[ADDRESS]],'02BUILD'!$BY597,1)</f>
        <v>#N/A</v>
      </c>
      <c r="CA597" s="636" t="e">
        <f>INDEX(Таблиця5[[C - COINS - COST]:[ADDRESS]],'02BUILD'!$BY597,2)</f>
        <v>#N/A</v>
      </c>
      <c r="CB597" s="636" t="e">
        <f>INDEX(Таблиця5[[C - COINS - COST]:[ADDRESS]],'02BUILD'!$BY597,3)</f>
        <v>#N/A</v>
      </c>
      <c r="CC597" s="636" t="e">
        <f>INDEX(Таблиця5[[C - COINS - COST]:[ADDRESS]],'02BUILD'!$BY597,4)</f>
        <v>#N/A</v>
      </c>
      <c r="CD597" s="636" t="e">
        <f>INDEX(Таблиця5[[C - COINS - COST]:[ADDRESS]],'02BUILD'!$BY597,5)</f>
        <v>#N/A</v>
      </c>
      <c r="CE597" s="636" t="e">
        <f>INDEX(Таблиця5[[C - COINS - COST]:[ADDRESS]],'02BUILD'!$BY597,6)</f>
        <v>#N/A</v>
      </c>
      <c r="CF597" s="636" t="e">
        <f>INDEX(Таблиця5[[C - COINS - COST]:[ADDRESS]],'02BUILD'!$BY597,7)</f>
        <v>#N/A</v>
      </c>
      <c r="CG597" s="636" t="e">
        <f>INDEX(Таблиця5[[C - COINS - COST]:[ADDRESS]],'02BUILD'!$BY597,8)</f>
        <v>#N/A</v>
      </c>
      <c r="CH597" s="636" t="e">
        <f>INDEX(Таблиця5[[C - COINS - COST]:[ADDRESS]],'02BUILD'!$BY597,9)</f>
        <v>#N/A</v>
      </c>
      <c r="CI597" s="636" t="e">
        <f>INDEX(Таблиця5[[C - COINS - COST]:[ADDRESS]],'02BUILD'!$BY597,10)</f>
        <v>#N/A</v>
      </c>
    </row>
    <row r="598" spans="1:87" ht="16.5" hidden="1" thickTop="1" thickBot="1">
      <c r="A598" s="636"/>
      <c r="B598" s="636"/>
      <c r="C598" s="636"/>
      <c r="D598" s="636"/>
      <c r="E598" s="636"/>
      <c r="F598" s="665"/>
      <c r="G598" s="665"/>
      <c r="H598" s="926" t="s">
        <v>5769</v>
      </c>
      <c r="I598" s="665" t="s">
        <v>3973</v>
      </c>
      <c r="J598" s="665"/>
      <c r="K598" s="665" t="s">
        <v>2093</v>
      </c>
      <c r="L598" s="665"/>
      <c r="M598" s="665"/>
      <c r="N598" s="665"/>
      <c r="O598" s="665"/>
      <c r="P598" s="665"/>
      <c r="Q598" s="665"/>
      <c r="R598" s="665"/>
      <c r="S598" s="665" t="str">
        <f>Таблиця4[[#This Row],[C - COINS - COST]]&amp;"C"&amp;" | "&amp;Таблиця4[[#This Row],[A - TANKARDS - Drinks]]&amp;"A"&amp;" | "&amp;Таблиця4[[#This Row],[P - PIPES - hospitality]]&amp;" P"&amp;" | "&amp;Таблиця4[[#This Row],[D - DAGGERS - danger level]]&amp;"D"</f>
        <v>C | A |  P | D</v>
      </c>
      <c r="T598" s="665"/>
      <c r="U598" s="665"/>
      <c r="V598" s="665"/>
      <c r="W598" s="636" t="s">
        <v>19885</v>
      </c>
      <c r="X598" s="665" t="s">
        <v>4315</v>
      </c>
      <c r="Y598" s="665"/>
      <c r="Z598" s="665" t="str">
        <f>Таблиця4[[#This Row],[Descriptions2]]</f>
        <v/>
      </c>
      <c r="AA598" s="665" t="str">
        <f>Таблиця4[[#This Row],[Owner/Specific NPCs3]]</f>
        <v/>
      </c>
      <c r="AB598" s="665"/>
      <c r="AC598" s="931" t="s">
        <v>5916</v>
      </c>
      <c r="AD598" s="667"/>
      <c r="AE598" s="671"/>
      <c r="AF598" s="665"/>
      <c r="AG598" s="665"/>
      <c r="AH598" s="665"/>
      <c r="AI598" s="665"/>
      <c r="AJ598" s="665"/>
      <c r="AK598" s="665"/>
      <c r="AL598" s="665"/>
      <c r="AM598" s="671"/>
      <c r="AN598" s="665"/>
      <c r="AO598" s="671"/>
      <c r="AP598" s="665"/>
      <c r="AQ598" s="671"/>
      <c r="AR598" s="636"/>
      <c r="AS598" s="636"/>
      <c r="AT598" s="636"/>
      <c r="AU598" s="636"/>
      <c r="AV598" s="671"/>
      <c r="AW598" s="636" t="str">
        <f>IFERROR(INDEX('02_LIVING_WATERDEEP'!$C$2:$C$200,MATCH(Таблиця4[[#This Row],[BUILDING NAME]],'02_LIVING_WATERDEEP'!$A$2:$A$200,0),1),"")</f>
        <v/>
      </c>
      <c r="AX598" s="636" t="str">
        <f>IFERROR(INDEX('02_LIVING_WATERDEEP'!$F$2:$F$200,MATCH(Таблиця4[[#This Row],[BUILDING NAME]],'02_LIVING_WATERDEEP'!$A$2:$A$200,0),1),"")</f>
        <v/>
      </c>
      <c r="AY598" s="636" t="str">
        <f>IFERROR(INDEX('02_LIVING_WATERDEEP'!$I$2:$I$200,MATCH(Таблиця4[[#This Row],[BUILDING NAME]],'02_LIVING_WATERDEEP'!$A$2:$A$200,0),1),"")</f>
        <v/>
      </c>
      <c r="AZ598" s="636" t="str">
        <f>IFERROR(INDEX('02_LIVING_WATERDEEP'!$J$2:$J$200,MATCH(Таблиця4[[#This Row],[BUILDING NAME]],'02_LIVING_WATERDEEP'!$A$2:$A$200,0),1),"")</f>
        <v/>
      </c>
      <c r="BA598" s="636" t="str">
        <f>IFERROR(INDEX('02_LIVING_WATERDEEP'!$K$2:$K$200,MATCH(Таблиця4[[#This Row],[BUILDING NAME]],'02_LIVING_WATERDEEP'!$A$2:$A$200,0),1),"")</f>
        <v/>
      </c>
      <c r="BB598" s="636" t="str">
        <f>IFERROR(INDEX('02_LIVING_WATERDEEP'!$L$2:$L$200,MATCH(Таблиця4[[#This Row],[BUILDING NAME]],'02_LIVING_WATERDEEP'!$A$2:$A$200,0),1),"")</f>
        <v/>
      </c>
      <c r="BC598" s="636" t="str">
        <f>IFERROR(INDEX('02_LIVING_WATERDEEP'!$M$2:$M$200,MATCH(Таблиця4[[#This Row],[BUILDING NAME]],'02_LIVING_WATERDEEP'!$A$2:$A$200,0),1),"")</f>
        <v/>
      </c>
      <c r="BD598" s="636"/>
      <c r="BE598" s="636"/>
      <c r="BF598" s="636"/>
      <c r="BG598" s="636"/>
      <c r="BH598" s="636"/>
      <c r="BI598" s="636"/>
      <c r="BJ598" s="636"/>
      <c r="BK598" s="636"/>
      <c r="BL598" s="636"/>
      <c r="BM598" s="636"/>
      <c r="BN598" s="636"/>
      <c r="BO598" s="636"/>
      <c r="BP598" s="636"/>
      <c r="BQ598" s="636"/>
      <c r="BR598" s="636"/>
      <c r="BS598" s="636"/>
      <c r="BT598" s="636"/>
      <c r="BU598" s="636" t="e">
        <f>MATCH(Таблиця4[[#This Row],[BUILDING NAME]],#REF!,0)</f>
        <v>#REF!</v>
      </c>
      <c r="BV598" s="636" t="e">
        <f>INDEX(#REF!,'02BUILD'!BU598,1)</f>
        <v>#REF!</v>
      </c>
      <c r="BW598" s="636" t="e">
        <v>#N/A</v>
      </c>
      <c r="BX598" s="636"/>
      <c r="BY598" s="636" t="e">
        <f>MATCH(Таблиця4[[#This Row],[BUILDING NAME]],Таблиця5[NAME],0)</f>
        <v>#N/A</v>
      </c>
      <c r="BZ598" s="636" t="e">
        <f>INDEX(Таблиця5[[C - COINS - COST]:[ADDRESS]],'02BUILD'!$BY598,1)</f>
        <v>#N/A</v>
      </c>
      <c r="CA598" s="636" t="e">
        <f>INDEX(Таблиця5[[C - COINS - COST]:[ADDRESS]],'02BUILD'!$BY598,2)</f>
        <v>#N/A</v>
      </c>
      <c r="CB598" s="636" t="e">
        <f>INDEX(Таблиця5[[C - COINS - COST]:[ADDRESS]],'02BUILD'!$BY598,3)</f>
        <v>#N/A</v>
      </c>
      <c r="CC598" s="636" t="e">
        <f>INDEX(Таблиця5[[C - COINS - COST]:[ADDRESS]],'02BUILD'!$BY598,4)</f>
        <v>#N/A</v>
      </c>
      <c r="CD598" s="636" t="e">
        <f>INDEX(Таблиця5[[C - COINS - COST]:[ADDRESS]],'02BUILD'!$BY598,5)</f>
        <v>#N/A</v>
      </c>
      <c r="CE598" s="636" t="e">
        <f>INDEX(Таблиця5[[C - COINS - COST]:[ADDRESS]],'02BUILD'!$BY598,6)</f>
        <v>#N/A</v>
      </c>
      <c r="CF598" s="636" t="e">
        <f>INDEX(Таблиця5[[C - COINS - COST]:[ADDRESS]],'02BUILD'!$BY598,7)</f>
        <v>#N/A</v>
      </c>
      <c r="CG598" s="636" t="e">
        <f>INDEX(Таблиця5[[C - COINS - COST]:[ADDRESS]],'02BUILD'!$BY598,8)</f>
        <v>#N/A</v>
      </c>
      <c r="CH598" s="636" t="e">
        <f>INDEX(Таблиця5[[C - COINS - COST]:[ADDRESS]],'02BUILD'!$BY598,9)</f>
        <v>#N/A</v>
      </c>
      <c r="CI598" s="636" t="e">
        <f>INDEX(Таблиця5[[C - COINS - COST]:[ADDRESS]],'02BUILD'!$BY598,10)</f>
        <v>#N/A</v>
      </c>
    </row>
    <row r="599" spans="1:87" ht="16.5" hidden="1" thickTop="1" thickBot="1">
      <c r="A599" s="636"/>
      <c r="B599" s="636"/>
      <c r="C599" s="636"/>
      <c r="D599" s="636"/>
      <c r="E599" s="636"/>
      <c r="F599" s="665"/>
      <c r="G599" s="665"/>
      <c r="H599" s="926" t="s">
        <v>5770</v>
      </c>
      <c r="I599" s="665" t="s">
        <v>3973</v>
      </c>
      <c r="J599" s="665"/>
      <c r="K599" s="665" t="s">
        <v>2089</v>
      </c>
      <c r="L599" s="665"/>
      <c r="M599" s="665"/>
      <c r="N599" s="665"/>
      <c r="O599" s="665"/>
      <c r="P599" s="665"/>
      <c r="Q599" s="665"/>
      <c r="R599" s="665"/>
      <c r="S599" s="665" t="str">
        <f>Таблиця4[[#This Row],[C - COINS - COST]]&amp;"C"&amp;" | "&amp;Таблиця4[[#This Row],[A - TANKARDS - Drinks]]&amp;"A"&amp;" | "&amp;Таблиця4[[#This Row],[P - PIPES - hospitality]]&amp;" P"&amp;" | "&amp;Таблиця4[[#This Row],[D - DAGGERS - danger level]]&amp;"D"</f>
        <v>C | A |  P | D</v>
      </c>
      <c r="T599" s="665"/>
      <c r="U599" s="665"/>
      <c r="V599" s="665"/>
      <c r="W599" s="636" t="s">
        <v>19886</v>
      </c>
      <c r="X599" s="665" t="s">
        <v>4315</v>
      </c>
      <c r="Y599" s="665"/>
      <c r="Z599" s="665" t="str">
        <f>Таблиця4[[#This Row],[Descriptions2]]</f>
        <v/>
      </c>
      <c r="AA599" s="665" t="str">
        <f>Таблиця4[[#This Row],[Owner/Specific NPCs3]]</f>
        <v/>
      </c>
      <c r="AB599" s="665"/>
      <c r="AC599" s="931" t="s">
        <v>5917</v>
      </c>
      <c r="AD599" s="667"/>
      <c r="AE599" s="671"/>
      <c r="AF599" s="665"/>
      <c r="AG599" s="665"/>
      <c r="AH599" s="665"/>
      <c r="AI599" s="665"/>
      <c r="AJ599" s="665"/>
      <c r="AK599" s="665"/>
      <c r="AL599" s="665"/>
      <c r="AM599" s="671"/>
      <c r="AN599" s="665"/>
      <c r="AO599" s="671"/>
      <c r="AP599" s="665"/>
      <c r="AQ599" s="671"/>
      <c r="AR599" s="636"/>
      <c r="AS599" s="636"/>
      <c r="AT599" s="636"/>
      <c r="AU599" s="636"/>
      <c r="AV599" s="671"/>
      <c r="AW599" s="636" t="str">
        <f>IFERROR(INDEX('02_LIVING_WATERDEEP'!$C$2:$C$200,MATCH(Таблиця4[[#This Row],[BUILDING NAME]],'02_LIVING_WATERDEEP'!$A$2:$A$200,0),1),"")</f>
        <v/>
      </c>
      <c r="AX599" s="636" t="str">
        <f>IFERROR(INDEX('02_LIVING_WATERDEEP'!$F$2:$F$200,MATCH(Таблиця4[[#This Row],[BUILDING NAME]],'02_LIVING_WATERDEEP'!$A$2:$A$200,0),1),"")</f>
        <v/>
      </c>
      <c r="AY599" s="636" t="str">
        <f>IFERROR(INDEX('02_LIVING_WATERDEEP'!$I$2:$I$200,MATCH(Таблиця4[[#This Row],[BUILDING NAME]],'02_LIVING_WATERDEEP'!$A$2:$A$200,0),1),"")</f>
        <v/>
      </c>
      <c r="AZ599" s="636" t="str">
        <f>IFERROR(INDEX('02_LIVING_WATERDEEP'!$J$2:$J$200,MATCH(Таблиця4[[#This Row],[BUILDING NAME]],'02_LIVING_WATERDEEP'!$A$2:$A$200,0),1),"")</f>
        <v/>
      </c>
      <c r="BA599" s="636" t="str">
        <f>IFERROR(INDEX('02_LIVING_WATERDEEP'!$K$2:$K$200,MATCH(Таблиця4[[#This Row],[BUILDING NAME]],'02_LIVING_WATERDEEP'!$A$2:$A$200,0),1),"")</f>
        <v/>
      </c>
      <c r="BB599" s="636" t="str">
        <f>IFERROR(INDEX('02_LIVING_WATERDEEP'!$L$2:$L$200,MATCH(Таблиця4[[#This Row],[BUILDING NAME]],'02_LIVING_WATERDEEP'!$A$2:$A$200,0),1),"")</f>
        <v/>
      </c>
      <c r="BC599" s="636" t="str">
        <f>IFERROR(INDEX('02_LIVING_WATERDEEP'!$M$2:$M$200,MATCH(Таблиця4[[#This Row],[BUILDING NAME]],'02_LIVING_WATERDEEP'!$A$2:$A$200,0),1),"")</f>
        <v/>
      </c>
      <c r="BD599" s="636"/>
      <c r="BE599" s="636"/>
      <c r="BF599" s="636"/>
      <c r="BG599" s="636"/>
      <c r="BH599" s="636"/>
      <c r="BI599" s="636"/>
      <c r="BJ599" s="636"/>
      <c r="BK599" s="636"/>
      <c r="BL599" s="636"/>
      <c r="BM599" s="636"/>
      <c r="BN599" s="636"/>
      <c r="BO599" s="636"/>
      <c r="BP599" s="636"/>
      <c r="BQ599" s="636"/>
      <c r="BR599" s="636"/>
      <c r="BS599" s="636"/>
      <c r="BT599" s="636"/>
      <c r="BU599" s="636" t="e">
        <f>MATCH(Таблиця4[[#This Row],[BUILDING NAME]],#REF!,0)</f>
        <v>#REF!</v>
      </c>
      <c r="BV599" s="636" t="e">
        <f>INDEX(#REF!,'02BUILD'!BU599,1)</f>
        <v>#REF!</v>
      </c>
      <c r="BW599" s="636" t="e">
        <v>#N/A</v>
      </c>
      <c r="BX599" s="636"/>
      <c r="BY599" s="636" t="e">
        <f>MATCH(Таблиця4[[#This Row],[BUILDING NAME]],Таблиця5[NAME],0)</f>
        <v>#N/A</v>
      </c>
      <c r="BZ599" s="636" t="e">
        <f>INDEX(Таблиця5[[C - COINS - COST]:[ADDRESS]],'02BUILD'!$BY599,1)</f>
        <v>#N/A</v>
      </c>
      <c r="CA599" s="636" t="e">
        <f>INDEX(Таблиця5[[C - COINS - COST]:[ADDRESS]],'02BUILD'!$BY599,2)</f>
        <v>#N/A</v>
      </c>
      <c r="CB599" s="636" t="e">
        <f>INDEX(Таблиця5[[C - COINS - COST]:[ADDRESS]],'02BUILD'!$BY599,3)</f>
        <v>#N/A</v>
      </c>
      <c r="CC599" s="636" t="e">
        <f>INDEX(Таблиця5[[C - COINS - COST]:[ADDRESS]],'02BUILD'!$BY599,4)</f>
        <v>#N/A</v>
      </c>
      <c r="CD599" s="636" t="e">
        <f>INDEX(Таблиця5[[C - COINS - COST]:[ADDRESS]],'02BUILD'!$BY599,5)</f>
        <v>#N/A</v>
      </c>
      <c r="CE599" s="636" t="e">
        <f>INDEX(Таблиця5[[C - COINS - COST]:[ADDRESS]],'02BUILD'!$BY599,6)</f>
        <v>#N/A</v>
      </c>
      <c r="CF599" s="636" t="e">
        <f>INDEX(Таблиця5[[C - COINS - COST]:[ADDRESS]],'02BUILD'!$BY599,7)</f>
        <v>#N/A</v>
      </c>
      <c r="CG599" s="636" t="e">
        <f>INDEX(Таблиця5[[C - COINS - COST]:[ADDRESS]],'02BUILD'!$BY599,8)</f>
        <v>#N/A</v>
      </c>
      <c r="CH599" s="636" t="e">
        <f>INDEX(Таблиця5[[C - COINS - COST]:[ADDRESS]],'02BUILD'!$BY599,9)</f>
        <v>#N/A</v>
      </c>
      <c r="CI599" s="636" t="e">
        <f>INDEX(Таблиця5[[C - COINS - COST]:[ADDRESS]],'02BUILD'!$BY599,10)</f>
        <v>#N/A</v>
      </c>
    </row>
    <row r="600" spans="1:87" ht="16.5" hidden="1" thickTop="1" thickBot="1">
      <c r="A600" s="636"/>
      <c r="B600" s="636"/>
      <c r="C600" s="636"/>
      <c r="D600" s="636"/>
      <c r="E600" s="636"/>
      <c r="F600" s="665"/>
      <c r="G600" s="665"/>
      <c r="H600" s="926" t="s">
        <v>5771</v>
      </c>
      <c r="I600" s="665" t="s">
        <v>3973</v>
      </c>
      <c r="J600" s="665"/>
      <c r="K600" s="665" t="s">
        <v>2089</v>
      </c>
      <c r="L600" s="665"/>
      <c r="M600" s="665"/>
      <c r="N600" s="665"/>
      <c r="O600" s="665"/>
      <c r="P600" s="665"/>
      <c r="Q600" s="665"/>
      <c r="R600" s="665"/>
      <c r="S600" s="665" t="str">
        <f>Таблиця4[[#This Row],[C - COINS - COST]]&amp;"C"&amp;" | "&amp;Таблиця4[[#This Row],[A - TANKARDS - Drinks]]&amp;"A"&amp;" | "&amp;Таблиця4[[#This Row],[P - PIPES - hospitality]]&amp;" P"&amp;" | "&amp;Таблиця4[[#This Row],[D - DAGGERS - danger level]]&amp;"D"</f>
        <v>C | A |  P | D</v>
      </c>
      <c r="T600" s="665"/>
      <c r="U600" s="665"/>
      <c r="V600" s="665"/>
      <c r="W600" s="672" t="s">
        <v>21445</v>
      </c>
      <c r="X600" s="665" t="s">
        <v>4315</v>
      </c>
      <c r="Y600" s="665"/>
      <c r="Z600" s="665" t="str">
        <f>Таблиця4[[#This Row],[Descriptions2]]</f>
        <v/>
      </c>
      <c r="AA600" s="665" t="str">
        <f>Таблиця4[[#This Row],[Owner/Specific NPCs3]]</f>
        <v/>
      </c>
      <c r="AB600" s="665"/>
      <c r="AC600" s="931" t="s">
        <v>5918</v>
      </c>
      <c r="AD600" s="667"/>
      <c r="AE600" s="671"/>
      <c r="AF600" s="665"/>
      <c r="AG600" s="665"/>
      <c r="AH600" s="665"/>
      <c r="AI600" s="665"/>
      <c r="AJ600" s="665"/>
      <c r="AK600" s="665"/>
      <c r="AL600" s="665"/>
      <c r="AM600" s="671"/>
      <c r="AN600" s="665"/>
      <c r="AO600" s="671"/>
      <c r="AP600" s="665"/>
      <c r="AQ600" s="671"/>
      <c r="AR600" s="636"/>
      <c r="AS600" s="636"/>
      <c r="AT600" s="636"/>
      <c r="AU600" s="636"/>
      <c r="AV600" s="671"/>
      <c r="AW600" s="636" t="str">
        <f>IFERROR(INDEX('02_LIVING_WATERDEEP'!$C$2:$C$200,MATCH(Таблиця4[[#This Row],[BUILDING NAME]],'02_LIVING_WATERDEEP'!$A$2:$A$200,0),1),"")</f>
        <v/>
      </c>
      <c r="AX600" s="636" t="str">
        <f>IFERROR(INDEX('02_LIVING_WATERDEEP'!$F$2:$F$200,MATCH(Таблиця4[[#This Row],[BUILDING NAME]],'02_LIVING_WATERDEEP'!$A$2:$A$200,0),1),"")</f>
        <v/>
      </c>
      <c r="AY600" s="636" t="str">
        <f>IFERROR(INDEX('02_LIVING_WATERDEEP'!$I$2:$I$200,MATCH(Таблиця4[[#This Row],[BUILDING NAME]],'02_LIVING_WATERDEEP'!$A$2:$A$200,0),1),"")</f>
        <v/>
      </c>
      <c r="AZ600" s="636" t="str">
        <f>IFERROR(INDEX('02_LIVING_WATERDEEP'!$J$2:$J$200,MATCH(Таблиця4[[#This Row],[BUILDING NAME]],'02_LIVING_WATERDEEP'!$A$2:$A$200,0),1),"")</f>
        <v/>
      </c>
      <c r="BA600" s="636" t="str">
        <f>IFERROR(INDEX('02_LIVING_WATERDEEP'!$K$2:$K$200,MATCH(Таблиця4[[#This Row],[BUILDING NAME]],'02_LIVING_WATERDEEP'!$A$2:$A$200,0),1),"")</f>
        <v/>
      </c>
      <c r="BB600" s="636" t="str">
        <f>IFERROR(INDEX('02_LIVING_WATERDEEP'!$L$2:$L$200,MATCH(Таблиця4[[#This Row],[BUILDING NAME]],'02_LIVING_WATERDEEP'!$A$2:$A$200,0),1),"")</f>
        <v/>
      </c>
      <c r="BC600" s="636" t="str">
        <f>IFERROR(INDEX('02_LIVING_WATERDEEP'!$M$2:$M$200,MATCH(Таблиця4[[#This Row],[BUILDING NAME]],'02_LIVING_WATERDEEP'!$A$2:$A$200,0),1),"")</f>
        <v/>
      </c>
      <c r="BD600" s="636"/>
      <c r="BE600" s="636"/>
      <c r="BF600" s="636"/>
      <c r="BG600" s="636"/>
      <c r="BH600" s="636"/>
      <c r="BI600" s="636"/>
      <c r="BJ600" s="636"/>
      <c r="BK600" s="636"/>
      <c r="BL600" s="636"/>
      <c r="BM600" s="636"/>
      <c r="BN600" s="636"/>
      <c r="BO600" s="636"/>
      <c r="BP600" s="636"/>
      <c r="BQ600" s="636"/>
      <c r="BR600" s="636"/>
      <c r="BS600" s="636"/>
      <c r="BT600" s="636"/>
      <c r="BU600" s="636" t="e">
        <f>MATCH(Таблиця4[[#This Row],[BUILDING NAME]],#REF!,0)</f>
        <v>#REF!</v>
      </c>
      <c r="BV600" s="636" t="e">
        <f>INDEX(#REF!,'02BUILD'!BU600,1)</f>
        <v>#REF!</v>
      </c>
      <c r="BW600" s="636" t="e">
        <v>#N/A</v>
      </c>
      <c r="BX600" s="636"/>
      <c r="BY600" s="636" t="e">
        <f>MATCH(Таблиця4[[#This Row],[BUILDING NAME]],Таблиця5[NAME],0)</f>
        <v>#N/A</v>
      </c>
      <c r="BZ600" s="636" t="e">
        <f>INDEX(Таблиця5[[C - COINS - COST]:[ADDRESS]],'02BUILD'!$BY600,1)</f>
        <v>#N/A</v>
      </c>
      <c r="CA600" s="636" t="e">
        <f>INDEX(Таблиця5[[C - COINS - COST]:[ADDRESS]],'02BUILD'!$BY600,2)</f>
        <v>#N/A</v>
      </c>
      <c r="CB600" s="636" t="e">
        <f>INDEX(Таблиця5[[C - COINS - COST]:[ADDRESS]],'02BUILD'!$BY600,3)</f>
        <v>#N/A</v>
      </c>
      <c r="CC600" s="636" t="e">
        <f>INDEX(Таблиця5[[C - COINS - COST]:[ADDRESS]],'02BUILD'!$BY600,4)</f>
        <v>#N/A</v>
      </c>
      <c r="CD600" s="636" t="e">
        <f>INDEX(Таблиця5[[C - COINS - COST]:[ADDRESS]],'02BUILD'!$BY600,5)</f>
        <v>#N/A</v>
      </c>
      <c r="CE600" s="636" t="e">
        <f>INDEX(Таблиця5[[C - COINS - COST]:[ADDRESS]],'02BUILD'!$BY600,6)</f>
        <v>#N/A</v>
      </c>
      <c r="CF600" s="636" t="e">
        <f>INDEX(Таблиця5[[C - COINS - COST]:[ADDRESS]],'02BUILD'!$BY600,7)</f>
        <v>#N/A</v>
      </c>
      <c r="CG600" s="636" t="e">
        <f>INDEX(Таблиця5[[C - COINS - COST]:[ADDRESS]],'02BUILD'!$BY600,8)</f>
        <v>#N/A</v>
      </c>
      <c r="CH600" s="636" t="e">
        <f>INDEX(Таблиця5[[C - COINS - COST]:[ADDRESS]],'02BUILD'!$BY600,9)</f>
        <v>#N/A</v>
      </c>
      <c r="CI600" s="636" t="e">
        <f>INDEX(Таблиця5[[C - COINS - COST]:[ADDRESS]],'02BUILD'!$BY600,10)</f>
        <v>#N/A</v>
      </c>
    </row>
    <row r="601" spans="1:87" ht="16.5" hidden="1" thickTop="1" thickBot="1">
      <c r="A601" s="636"/>
      <c r="B601" s="636"/>
      <c r="C601" s="636"/>
      <c r="D601" s="636"/>
      <c r="E601" s="636"/>
      <c r="F601" s="665"/>
      <c r="G601" s="665"/>
      <c r="H601" s="926" t="s">
        <v>21126</v>
      </c>
      <c r="I601" s="665" t="s">
        <v>3973</v>
      </c>
      <c r="J601" s="665"/>
      <c r="K601" s="665" t="s">
        <v>2089</v>
      </c>
      <c r="L601" s="665"/>
      <c r="M601" s="665"/>
      <c r="N601" s="665"/>
      <c r="O601" s="665"/>
      <c r="P601" s="665"/>
      <c r="Q601" s="665"/>
      <c r="R601" s="665"/>
      <c r="S601" s="665" t="str">
        <f>Таблиця4[[#This Row],[C - COINS - COST]]&amp;"C"&amp;" | "&amp;Таблиця4[[#This Row],[A - TANKARDS - Drinks]]&amp;"A"&amp;" | "&amp;Таблиця4[[#This Row],[P - PIPES - hospitality]]&amp;" P"&amp;" | "&amp;Таблиця4[[#This Row],[D - DAGGERS - danger level]]&amp;"D"</f>
        <v>C | A |  P | D</v>
      </c>
      <c r="T601" s="665"/>
      <c r="U601" s="665"/>
      <c r="V601" s="665"/>
      <c r="W601" s="636" t="s">
        <v>19887</v>
      </c>
      <c r="X601" s="665" t="s">
        <v>4315</v>
      </c>
      <c r="Y601" s="665"/>
      <c r="Z601" s="665" t="str">
        <f>Таблиця4[[#This Row],[Descriptions2]]</f>
        <v/>
      </c>
      <c r="AA601" s="665" t="str">
        <f>Таблиця4[[#This Row],[Owner/Specific NPCs3]]</f>
        <v/>
      </c>
      <c r="AB601" s="665"/>
      <c r="AC601" s="931" t="s">
        <v>5919</v>
      </c>
      <c r="AD601" s="667"/>
      <c r="AE601" s="671"/>
      <c r="AF601" s="665"/>
      <c r="AG601" s="665"/>
      <c r="AH601" s="665"/>
      <c r="AI601" s="665"/>
      <c r="AJ601" s="665"/>
      <c r="AK601" s="665"/>
      <c r="AL601" s="665"/>
      <c r="AM601" s="671"/>
      <c r="AN601" s="665"/>
      <c r="AO601" s="671"/>
      <c r="AP601" s="665"/>
      <c r="AQ601" s="671"/>
      <c r="AR601" s="636"/>
      <c r="AS601" s="636"/>
      <c r="AT601" s="636"/>
      <c r="AU601" s="636"/>
      <c r="AV601" s="671"/>
      <c r="AW601" s="636" t="str">
        <f>IFERROR(INDEX('02_LIVING_WATERDEEP'!$C$2:$C$200,MATCH(Таблиця4[[#This Row],[BUILDING NAME]],'02_LIVING_WATERDEEP'!$A$2:$A$200,0),1),"")</f>
        <v/>
      </c>
      <c r="AX601" s="636" t="str">
        <f>IFERROR(INDEX('02_LIVING_WATERDEEP'!$F$2:$F$200,MATCH(Таблиця4[[#This Row],[BUILDING NAME]],'02_LIVING_WATERDEEP'!$A$2:$A$200,0),1),"")</f>
        <v/>
      </c>
      <c r="AY601" s="636" t="str">
        <f>IFERROR(INDEX('02_LIVING_WATERDEEP'!$I$2:$I$200,MATCH(Таблиця4[[#This Row],[BUILDING NAME]],'02_LIVING_WATERDEEP'!$A$2:$A$200,0),1),"")</f>
        <v/>
      </c>
      <c r="AZ601" s="636" t="str">
        <f>IFERROR(INDEX('02_LIVING_WATERDEEP'!$J$2:$J$200,MATCH(Таблиця4[[#This Row],[BUILDING NAME]],'02_LIVING_WATERDEEP'!$A$2:$A$200,0),1),"")</f>
        <v/>
      </c>
      <c r="BA601" s="636" t="str">
        <f>IFERROR(INDEX('02_LIVING_WATERDEEP'!$K$2:$K$200,MATCH(Таблиця4[[#This Row],[BUILDING NAME]],'02_LIVING_WATERDEEP'!$A$2:$A$200,0),1),"")</f>
        <v/>
      </c>
      <c r="BB601" s="636" t="str">
        <f>IFERROR(INDEX('02_LIVING_WATERDEEP'!$L$2:$L$200,MATCH(Таблиця4[[#This Row],[BUILDING NAME]],'02_LIVING_WATERDEEP'!$A$2:$A$200,0),1),"")</f>
        <v/>
      </c>
      <c r="BC601" s="636" t="str">
        <f>IFERROR(INDEX('02_LIVING_WATERDEEP'!$M$2:$M$200,MATCH(Таблиця4[[#This Row],[BUILDING NAME]],'02_LIVING_WATERDEEP'!$A$2:$A$200,0),1),"")</f>
        <v/>
      </c>
      <c r="BD601" s="636"/>
      <c r="BE601" s="636"/>
      <c r="BF601" s="636"/>
      <c r="BG601" s="636"/>
      <c r="BH601" s="636"/>
      <c r="BI601" s="636"/>
      <c r="BJ601" s="636"/>
      <c r="BK601" s="636"/>
      <c r="BL601" s="636"/>
      <c r="BM601" s="636"/>
      <c r="BN601" s="636"/>
      <c r="BO601" s="636"/>
      <c r="BP601" s="636"/>
      <c r="BQ601" s="636"/>
      <c r="BR601" s="636"/>
      <c r="BS601" s="636"/>
      <c r="BT601" s="636"/>
      <c r="BU601" s="636" t="e">
        <f>MATCH(Таблиця4[[#This Row],[BUILDING NAME]],#REF!,0)</f>
        <v>#REF!</v>
      </c>
      <c r="BV601" s="636" t="e">
        <f>INDEX(#REF!,'02BUILD'!BU601,1)</f>
        <v>#REF!</v>
      </c>
      <c r="BW601" s="636" t="e">
        <v>#N/A</v>
      </c>
      <c r="BX601" s="636"/>
      <c r="BY601" s="636" t="e">
        <f>MATCH(Таблиця4[[#This Row],[BUILDING NAME]],Таблиця5[NAME],0)</f>
        <v>#N/A</v>
      </c>
      <c r="BZ601" s="636" t="e">
        <f>INDEX(Таблиця5[[C - COINS - COST]:[ADDRESS]],'02BUILD'!$BY601,1)</f>
        <v>#N/A</v>
      </c>
      <c r="CA601" s="636" t="e">
        <f>INDEX(Таблиця5[[C - COINS - COST]:[ADDRESS]],'02BUILD'!$BY601,2)</f>
        <v>#N/A</v>
      </c>
      <c r="CB601" s="636" t="e">
        <f>INDEX(Таблиця5[[C - COINS - COST]:[ADDRESS]],'02BUILD'!$BY601,3)</f>
        <v>#N/A</v>
      </c>
      <c r="CC601" s="636" t="e">
        <f>INDEX(Таблиця5[[C - COINS - COST]:[ADDRESS]],'02BUILD'!$BY601,4)</f>
        <v>#N/A</v>
      </c>
      <c r="CD601" s="636" t="e">
        <f>INDEX(Таблиця5[[C - COINS - COST]:[ADDRESS]],'02BUILD'!$BY601,5)</f>
        <v>#N/A</v>
      </c>
      <c r="CE601" s="636" t="e">
        <f>INDEX(Таблиця5[[C - COINS - COST]:[ADDRESS]],'02BUILD'!$BY601,6)</f>
        <v>#N/A</v>
      </c>
      <c r="CF601" s="636" t="e">
        <f>INDEX(Таблиця5[[C - COINS - COST]:[ADDRESS]],'02BUILD'!$BY601,7)</f>
        <v>#N/A</v>
      </c>
      <c r="CG601" s="636" t="e">
        <f>INDEX(Таблиця5[[C - COINS - COST]:[ADDRESS]],'02BUILD'!$BY601,8)</f>
        <v>#N/A</v>
      </c>
      <c r="CH601" s="636" t="e">
        <f>INDEX(Таблиця5[[C - COINS - COST]:[ADDRESS]],'02BUILD'!$BY601,9)</f>
        <v>#N/A</v>
      </c>
      <c r="CI601" s="636" t="e">
        <f>INDEX(Таблиця5[[C - COINS - COST]:[ADDRESS]],'02BUILD'!$BY601,10)</f>
        <v>#N/A</v>
      </c>
    </row>
    <row r="602" spans="1:87" ht="16.5" hidden="1" thickTop="1" thickBot="1">
      <c r="A602" s="636"/>
      <c r="B602" s="636"/>
      <c r="C602" s="636"/>
      <c r="D602" s="636"/>
      <c r="E602" s="636"/>
      <c r="F602" s="665"/>
      <c r="G602" s="665"/>
      <c r="H602" s="926" t="s">
        <v>5772</v>
      </c>
      <c r="I602" s="665" t="s">
        <v>3973</v>
      </c>
      <c r="J602" s="665"/>
      <c r="K602" s="665" t="s">
        <v>2092</v>
      </c>
      <c r="L602" s="665"/>
      <c r="M602" s="665"/>
      <c r="N602" s="665"/>
      <c r="O602" s="665"/>
      <c r="P602" s="665"/>
      <c r="Q602" s="665"/>
      <c r="R602" s="665"/>
      <c r="S602" s="665" t="str">
        <f>Таблиця4[[#This Row],[C - COINS - COST]]&amp;"C"&amp;" | "&amp;Таблиця4[[#This Row],[A - TANKARDS - Drinks]]&amp;"A"&amp;" | "&amp;Таблиця4[[#This Row],[P - PIPES - hospitality]]&amp;" P"&amp;" | "&amp;Таблиця4[[#This Row],[D - DAGGERS - danger level]]&amp;"D"</f>
        <v>C | A |  P | D</v>
      </c>
      <c r="T602" s="665"/>
      <c r="U602" s="665"/>
      <c r="V602" s="665"/>
      <c r="W602" s="636" t="s">
        <v>19888</v>
      </c>
      <c r="X602" s="665" t="s">
        <v>4315</v>
      </c>
      <c r="Y602" s="665"/>
      <c r="Z602" s="665" t="str">
        <f>Таблиця4[[#This Row],[Descriptions2]]</f>
        <v/>
      </c>
      <c r="AA602" s="665" t="str">
        <f>Таблиця4[[#This Row],[Owner/Specific NPCs3]]</f>
        <v/>
      </c>
      <c r="AB602" s="665"/>
      <c r="AC602" s="931" t="s">
        <v>5920</v>
      </c>
      <c r="AD602" s="667"/>
      <c r="AE602" s="671"/>
      <c r="AF602" s="665"/>
      <c r="AG602" s="665"/>
      <c r="AH602" s="665"/>
      <c r="AI602" s="665"/>
      <c r="AJ602" s="665"/>
      <c r="AK602" s="665"/>
      <c r="AL602" s="665"/>
      <c r="AM602" s="671"/>
      <c r="AN602" s="665"/>
      <c r="AO602" s="671"/>
      <c r="AP602" s="665"/>
      <c r="AQ602" s="671"/>
      <c r="AR602" s="636"/>
      <c r="AS602" s="636"/>
      <c r="AT602" s="636"/>
      <c r="AU602" s="636"/>
      <c r="AV602" s="671"/>
      <c r="AW602" s="636" t="str">
        <f>IFERROR(INDEX('02_LIVING_WATERDEEP'!$C$2:$C$200,MATCH(Таблиця4[[#This Row],[BUILDING NAME]],'02_LIVING_WATERDEEP'!$A$2:$A$200,0),1),"")</f>
        <v/>
      </c>
      <c r="AX602" s="636" t="str">
        <f>IFERROR(INDEX('02_LIVING_WATERDEEP'!$F$2:$F$200,MATCH(Таблиця4[[#This Row],[BUILDING NAME]],'02_LIVING_WATERDEEP'!$A$2:$A$200,0),1),"")</f>
        <v/>
      </c>
      <c r="AY602" s="636" t="str">
        <f>IFERROR(INDEX('02_LIVING_WATERDEEP'!$I$2:$I$200,MATCH(Таблиця4[[#This Row],[BUILDING NAME]],'02_LIVING_WATERDEEP'!$A$2:$A$200,0),1),"")</f>
        <v/>
      </c>
      <c r="AZ602" s="636" t="str">
        <f>IFERROR(INDEX('02_LIVING_WATERDEEP'!$J$2:$J$200,MATCH(Таблиця4[[#This Row],[BUILDING NAME]],'02_LIVING_WATERDEEP'!$A$2:$A$200,0),1),"")</f>
        <v/>
      </c>
      <c r="BA602" s="636" t="str">
        <f>IFERROR(INDEX('02_LIVING_WATERDEEP'!$K$2:$K$200,MATCH(Таблиця4[[#This Row],[BUILDING NAME]],'02_LIVING_WATERDEEP'!$A$2:$A$200,0),1),"")</f>
        <v/>
      </c>
      <c r="BB602" s="636" t="str">
        <f>IFERROR(INDEX('02_LIVING_WATERDEEP'!$L$2:$L$200,MATCH(Таблиця4[[#This Row],[BUILDING NAME]],'02_LIVING_WATERDEEP'!$A$2:$A$200,0),1),"")</f>
        <v/>
      </c>
      <c r="BC602" s="636" t="str">
        <f>IFERROR(INDEX('02_LIVING_WATERDEEP'!$M$2:$M$200,MATCH(Таблиця4[[#This Row],[BUILDING NAME]],'02_LIVING_WATERDEEP'!$A$2:$A$200,0),1),"")</f>
        <v/>
      </c>
      <c r="BD602" s="636"/>
      <c r="BE602" s="636"/>
      <c r="BF602" s="636"/>
      <c r="BG602" s="636"/>
      <c r="BH602" s="636"/>
      <c r="BI602" s="636"/>
      <c r="BJ602" s="636"/>
      <c r="BK602" s="636"/>
      <c r="BL602" s="636"/>
      <c r="BM602" s="636"/>
      <c r="BN602" s="636"/>
      <c r="BO602" s="636"/>
      <c r="BP602" s="636"/>
      <c r="BQ602" s="636"/>
      <c r="BR602" s="636"/>
      <c r="BS602" s="636"/>
      <c r="BT602" s="636"/>
      <c r="BU602" s="636" t="e">
        <f>MATCH(Таблиця4[[#This Row],[BUILDING NAME]],#REF!,0)</f>
        <v>#REF!</v>
      </c>
      <c r="BV602" s="636" t="e">
        <f>INDEX(#REF!,'02BUILD'!BU602,1)</f>
        <v>#REF!</v>
      </c>
      <c r="BW602" s="636" t="e">
        <v>#N/A</v>
      </c>
      <c r="BX602" s="636"/>
      <c r="BY602" s="636">
        <f>MATCH(Таблиця4[[#This Row],[BUILDING NAME]],Таблиця5[NAME],0)</f>
        <v>218</v>
      </c>
      <c r="BZ602" s="636">
        <f>INDEX(Таблиця5[[C - COINS - COST]:[ADDRESS]],'02BUILD'!$BY602,1)</f>
        <v>0</v>
      </c>
      <c r="CA602" s="636">
        <f>INDEX(Таблиця5[[C - COINS - COST]:[ADDRESS]],'02BUILD'!$BY602,2)</f>
        <v>0</v>
      </c>
      <c r="CB602" s="636">
        <f>INDEX(Таблиця5[[C - COINS - COST]:[ADDRESS]],'02BUILD'!$BY602,3)</f>
        <v>0</v>
      </c>
      <c r="CC602" s="636">
        <f>INDEX(Таблиця5[[C - COINS - COST]:[ADDRESS]],'02BUILD'!$BY602,4)</f>
        <v>0</v>
      </c>
      <c r="CD602" s="636" t="str">
        <f>INDEX(Таблиця5[[C - COINS - COST]:[ADDRESS]],'02BUILD'!$BY602,5)</f>
        <v/>
      </c>
      <c r="CE602" s="636">
        <f>INDEX(Таблиця5[[C - COINS - COST]:[ADDRESS]],'02BUILD'!$BY602,6)</f>
        <v>0</v>
      </c>
      <c r="CF602" s="636">
        <f>INDEX(Таблиця5[[C - COINS - COST]:[ADDRESS]],'02BUILD'!$BY602,7)</f>
        <v>0</v>
      </c>
      <c r="CG602" s="636">
        <f>INDEX(Таблиця5[[C - COINS - COST]:[ADDRESS]],'02BUILD'!$BY602,8)</f>
        <v>0</v>
      </c>
      <c r="CH602" s="636">
        <f>INDEX(Таблиця5[[C - COINS - COST]:[ADDRESS]],'02BUILD'!$BY602,9)</f>
        <v>0</v>
      </c>
      <c r="CI602" s="636">
        <f>INDEX(Таблиця5[[C - COINS - COST]:[ADDRESS]],'02BUILD'!$BY602,10)</f>
        <v>0</v>
      </c>
    </row>
    <row r="603" spans="1:87" ht="16.5" hidden="1" thickTop="1" thickBot="1">
      <c r="A603" s="636"/>
      <c r="B603" s="636"/>
      <c r="C603" s="636"/>
      <c r="D603" s="636"/>
      <c r="E603" s="636"/>
      <c r="F603" s="665"/>
      <c r="G603" s="665"/>
      <c r="H603" s="937" t="s">
        <v>5773</v>
      </c>
      <c r="I603" s="665" t="s">
        <v>3973</v>
      </c>
      <c r="J603" s="926"/>
      <c r="K603" s="665" t="s">
        <v>2089</v>
      </c>
      <c r="L603" s="665"/>
      <c r="M603" s="665"/>
      <c r="N603" s="665"/>
      <c r="O603" s="665"/>
      <c r="P603" s="665"/>
      <c r="Q603" s="665"/>
      <c r="R603" s="665"/>
      <c r="S603" s="665" t="str">
        <f>Таблиця4[[#This Row],[C - COINS - COST]]&amp;"C"&amp;" | "&amp;Таблиця4[[#This Row],[A - TANKARDS - Drinks]]&amp;"A"&amp;" | "&amp;Таблиця4[[#This Row],[P - PIPES - hospitality]]&amp;" P"&amp;" | "&amp;Таблиця4[[#This Row],[D - DAGGERS - danger level]]&amp;"D"</f>
        <v>C | A |  P | D</v>
      </c>
      <c r="T603" s="665"/>
      <c r="U603" s="665"/>
      <c r="V603" s="665"/>
      <c r="W603" s="636" t="s">
        <v>19889</v>
      </c>
      <c r="X603" s="665" t="s">
        <v>4315</v>
      </c>
      <c r="Y603" s="665"/>
      <c r="Z603" s="665" t="str">
        <f>Таблиця4[[#This Row],[Descriptions2]]</f>
        <v/>
      </c>
      <c r="AA603" s="665" t="str">
        <f>Таблиця4[[#This Row],[Owner/Specific NPCs3]]</f>
        <v/>
      </c>
      <c r="AB603" s="665"/>
      <c r="AC603" s="666" t="s">
        <v>5921</v>
      </c>
      <c r="AD603" s="667"/>
      <c r="AE603" s="671"/>
      <c r="AF603" s="665"/>
      <c r="AG603" s="665"/>
      <c r="AH603" s="665"/>
      <c r="AI603" s="665"/>
      <c r="AJ603" s="665"/>
      <c r="AK603" s="665"/>
      <c r="AL603" s="665"/>
      <c r="AM603" s="671"/>
      <c r="AN603" s="665"/>
      <c r="AO603" s="671"/>
      <c r="AP603" s="665"/>
      <c r="AQ603" s="671"/>
      <c r="AR603" s="636"/>
      <c r="AS603" s="636"/>
      <c r="AT603" s="636"/>
      <c r="AU603" s="636"/>
      <c r="AV603" s="671"/>
      <c r="AW603" s="636" t="str">
        <f>IFERROR(INDEX('02_LIVING_WATERDEEP'!$C$2:$C$200,MATCH(Таблиця4[[#This Row],[BUILDING NAME]],'02_LIVING_WATERDEEP'!$A$2:$A$200,0),1),"")</f>
        <v/>
      </c>
      <c r="AX603" s="636" t="str">
        <f>IFERROR(INDEX('02_LIVING_WATERDEEP'!$F$2:$F$200,MATCH(Таблиця4[[#This Row],[BUILDING NAME]],'02_LIVING_WATERDEEP'!$A$2:$A$200,0),1),"")</f>
        <v/>
      </c>
      <c r="AY603" s="636" t="str">
        <f>IFERROR(INDEX('02_LIVING_WATERDEEP'!$I$2:$I$200,MATCH(Таблиця4[[#This Row],[BUILDING NAME]],'02_LIVING_WATERDEEP'!$A$2:$A$200,0),1),"")</f>
        <v/>
      </c>
      <c r="AZ603" s="636" t="str">
        <f>IFERROR(INDEX('02_LIVING_WATERDEEP'!$J$2:$J$200,MATCH(Таблиця4[[#This Row],[BUILDING NAME]],'02_LIVING_WATERDEEP'!$A$2:$A$200,0),1),"")</f>
        <v/>
      </c>
      <c r="BA603" s="636" t="str">
        <f>IFERROR(INDEX('02_LIVING_WATERDEEP'!$K$2:$K$200,MATCH(Таблиця4[[#This Row],[BUILDING NAME]],'02_LIVING_WATERDEEP'!$A$2:$A$200,0),1),"")</f>
        <v/>
      </c>
      <c r="BB603" s="636" t="str">
        <f>IFERROR(INDEX('02_LIVING_WATERDEEP'!$L$2:$L$200,MATCH(Таблиця4[[#This Row],[BUILDING NAME]],'02_LIVING_WATERDEEP'!$A$2:$A$200,0),1),"")</f>
        <v/>
      </c>
      <c r="BC603" s="636" t="str">
        <f>IFERROR(INDEX('02_LIVING_WATERDEEP'!$M$2:$M$200,MATCH(Таблиця4[[#This Row],[BUILDING NAME]],'02_LIVING_WATERDEEP'!$A$2:$A$200,0),1),"")</f>
        <v/>
      </c>
      <c r="BD603" s="636"/>
      <c r="BE603" s="636"/>
      <c r="BF603" s="636"/>
      <c r="BG603" s="636"/>
      <c r="BH603" s="636"/>
      <c r="BI603" s="636"/>
      <c r="BJ603" s="636"/>
      <c r="BK603" s="636"/>
      <c r="BL603" s="636"/>
      <c r="BM603" s="636"/>
      <c r="BN603" s="636"/>
      <c r="BO603" s="636"/>
      <c r="BP603" s="636"/>
      <c r="BQ603" s="636"/>
      <c r="BR603" s="636"/>
      <c r="BS603" s="636"/>
      <c r="BT603" s="636"/>
      <c r="BU603" s="636" t="e">
        <f>MATCH(Таблиця4[[#This Row],[BUILDING NAME]],#REF!,0)</f>
        <v>#REF!</v>
      </c>
      <c r="BV603" s="636" t="e">
        <f>INDEX(#REF!,'02BUILD'!BU603,1)</f>
        <v>#REF!</v>
      </c>
      <c r="BW603" s="636" t="e">
        <v>#N/A</v>
      </c>
      <c r="BX603" s="636"/>
      <c r="BY603" s="636" t="e">
        <f>MATCH(Таблиця4[[#This Row],[BUILDING NAME]],Таблиця5[NAME],0)</f>
        <v>#N/A</v>
      </c>
      <c r="BZ603" s="636" t="e">
        <f>INDEX(Таблиця5[[C - COINS - COST]:[ADDRESS]],'02BUILD'!$BY603,1)</f>
        <v>#N/A</v>
      </c>
      <c r="CA603" s="636" t="e">
        <f>INDEX(Таблиця5[[C - COINS - COST]:[ADDRESS]],'02BUILD'!$BY603,2)</f>
        <v>#N/A</v>
      </c>
      <c r="CB603" s="636" t="e">
        <f>INDEX(Таблиця5[[C - COINS - COST]:[ADDRESS]],'02BUILD'!$BY603,3)</f>
        <v>#N/A</v>
      </c>
      <c r="CC603" s="636" t="e">
        <f>INDEX(Таблиця5[[C - COINS - COST]:[ADDRESS]],'02BUILD'!$BY603,4)</f>
        <v>#N/A</v>
      </c>
      <c r="CD603" s="636" t="e">
        <f>INDEX(Таблиця5[[C - COINS - COST]:[ADDRESS]],'02BUILD'!$BY603,5)</f>
        <v>#N/A</v>
      </c>
      <c r="CE603" s="636" t="e">
        <f>INDEX(Таблиця5[[C - COINS - COST]:[ADDRESS]],'02BUILD'!$BY603,6)</f>
        <v>#N/A</v>
      </c>
      <c r="CF603" s="636" t="e">
        <f>INDEX(Таблиця5[[C - COINS - COST]:[ADDRESS]],'02BUILD'!$BY603,7)</f>
        <v>#N/A</v>
      </c>
      <c r="CG603" s="636" t="e">
        <f>INDEX(Таблиця5[[C - COINS - COST]:[ADDRESS]],'02BUILD'!$BY603,8)</f>
        <v>#N/A</v>
      </c>
      <c r="CH603" s="636" t="e">
        <f>INDEX(Таблиця5[[C - COINS - COST]:[ADDRESS]],'02BUILD'!$BY603,9)</f>
        <v>#N/A</v>
      </c>
      <c r="CI603" s="636" t="e">
        <f>INDEX(Таблиця5[[C - COINS - COST]:[ADDRESS]],'02BUILD'!$BY603,10)</f>
        <v>#N/A</v>
      </c>
    </row>
    <row r="604" spans="1:87" ht="16.5" hidden="1" thickTop="1" thickBot="1">
      <c r="A604" s="636"/>
      <c r="B604" s="636"/>
      <c r="C604" s="636"/>
      <c r="D604" s="636"/>
      <c r="E604" s="636"/>
      <c r="F604" s="665"/>
      <c r="G604" s="665"/>
      <c r="H604" s="926" t="s">
        <v>21004</v>
      </c>
      <c r="I604" s="665" t="s">
        <v>3973</v>
      </c>
      <c r="J604" s="665"/>
      <c r="K604" s="665" t="s">
        <v>2094</v>
      </c>
      <c r="L604" s="665"/>
      <c r="M604" s="665"/>
      <c r="N604" s="665"/>
      <c r="O604" s="665"/>
      <c r="P604" s="665"/>
      <c r="Q604" s="665"/>
      <c r="R604" s="665"/>
      <c r="S604" s="665" t="str">
        <f>Таблиця4[[#This Row],[C - COINS - COST]]&amp;"C"&amp;" | "&amp;Таблиця4[[#This Row],[A - TANKARDS - Drinks]]&amp;"A"&amp;" | "&amp;Таблиця4[[#This Row],[P - PIPES - hospitality]]&amp;" P"&amp;" | "&amp;Таблиця4[[#This Row],[D - DAGGERS - danger level]]&amp;"D"</f>
        <v>C | A |  P | D</v>
      </c>
      <c r="T604" s="665"/>
      <c r="U604" s="665"/>
      <c r="V604" s="665"/>
      <c r="W604" s="636" t="s">
        <v>19890</v>
      </c>
      <c r="X604" s="665" t="s">
        <v>4315</v>
      </c>
      <c r="Y604" s="665"/>
      <c r="Z604" s="665" t="str">
        <f>Таблиця4[[#This Row],[Descriptions2]]</f>
        <v/>
      </c>
      <c r="AA604" s="665" t="str">
        <f>Таблиця4[[#This Row],[Owner/Specific NPCs3]]</f>
        <v/>
      </c>
      <c r="AB604" s="665"/>
      <c r="AC604" s="666" t="s">
        <v>6388</v>
      </c>
      <c r="AD604" s="667"/>
      <c r="AE604" s="671"/>
      <c r="AF604" s="665"/>
      <c r="AG604" s="665"/>
      <c r="AH604" s="665"/>
      <c r="AI604" s="665"/>
      <c r="AJ604" s="665"/>
      <c r="AK604" s="665"/>
      <c r="AL604" s="665"/>
      <c r="AM604" s="671"/>
      <c r="AN604" s="665"/>
      <c r="AO604" s="671"/>
      <c r="AP604" s="665"/>
      <c r="AQ604" s="671"/>
      <c r="AR604" s="636"/>
      <c r="AS604" s="636"/>
      <c r="AT604" s="636"/>
      <c r="AU604" s="636"/>
      <c r="AV604" s="671"/>
      <c r="AW604" s="636" t="str">
        <f>IFERROR(INDEX('02_LIVING_WATERDEEP'!$C$2:$C$200,MATCH(Таблиця4[[#This Row],[BUILDING NAME]],'02_LIVING_WATERDEEP'!$A$2:$A$200,0),1),"")</f>
        <v/>
      </c>
      <c r="AX604" s="636" t="str">
        <f>IFERROR(INDEX('02_LIVING_WATERDEEP'!$F$2:$F$200,MATCH(Таблиця4[[#This Row],[BUILDING NAME]],'02_LIVING_WATERDEEP'!$A$2:$A$200,0),1),"")</f>
        <v/>
      </c>
      <c r="AY604" s="636" t="str">
        <f>IFERROR(INDEX('02_LIVING_WATERDEEP'!$I$2:$I$200,MATCH(Таблиця4[[#This Row],[BUILDING NAME]],'02_LIVING_WATERDEEP'!$A$2:$A$200,0),1),"")</f>
        <v/>
      </c>
      <c r="AZ604" s="636" t="str">
        <f>IFERROR(INDEX('02_LIVING_WATERDEEP'!$J$2:$J$200,MATCH(Таблиця4[[#This Row],[BUILDING NAME]],'02_LIVING_WATERDEEP'!$A$2:$A$200,0),1),"")</f>
        <v/>
      </c>
      <c r="BA604" s="636" t="str">
        <f>IFERROR(INDEX('02_LIVING_WATERDEEP'!$K$2:$K$200,MATCH(Таблиця4[[#This Row],[BUILDING NAME]],'02_LIVING_WATERDEEP'!$A$2:$A$200,0),1),"")</f>
        <v/>
      </c>
      <c r="BB604" s="636" t="str">
        <f>IFERROR(INDEX('02_LIVING_WATERDEEP'!$L$2:$L$200,MATCH(Таблиця4[[#This Row],[BUILDING NAME]],'02_LIVING_WATERDEEP'!$A$2:$A$200,0),1),"")</f>
        <v/>
      </c>
      <c r="BC604" s="636" t="str">
        <f>IFERROR(INDEX('02_LIVING_WATERDEEP'!$M$2:$M$200,MATCH(Таблиця4[[#This Row],[BUILDING NAME]],'02_LIVING_WATERDEEP'!$A$2:$A$200,0),1),"")</f>
        <v/>
      </c>
      <c r="BD604" s="636"/>
      <c r="BE604" s="636"/>
      <c r="BF604" s="636"/>
      <c r="BG604" s="636"/>
      <c r="BH604" s="636"/>
      <c r="BI604" s="636"/>
      <c r="BJ604" s="636"/>
      <c r="BK604" s="636"/>
      <c r="BL604" s="636"/>
      <c r="BM604" s="636"/>
      <c r="BN604" s="636"/>
      <c r="BO604" s="636"/>
      <c r="BP604" s="636"/>
      <c r="BQ604" s="636"/>
      <c r="BR604" s="636"/>
      <c r="BS604" s="636"/>
      <c r="BT604" s="636"/>
      <c r="BU604" s="636" t="e">
        <f>MATCH(Таблиця4[[#This Row],[BUILDING NAME]],#REF!,0)</f>
        <v>#REF!</v>
      </c>
      <c r="BV604" s="636" t="e">
        <f>INDEX(#REF!,'02BUILD'!BU604,1)</f>
        <v>#REF!</v>
      </c>
      <c r="BW604" s="636" t="e">
        <v>#N/A</v>
      </c>
      <c r="BX604" s="636"/>
      <c r="BY604" s="636">
        <f>MATCH(Таблиця4[[#This Row],[BUILDING NAME]],Таблиця5[NAME],0)</f>
        <v>219</v>
      </c>
      <c r="BZ604" s="636">
        <f>INDEX(Таблиця5[[C - COINS - COST]:[ADDRESS]],'02BUILD'!$BY604,1)</f>
        <v>0</v>
      </c>
      <c r="CA604" s="636">
        <f>INDEX(Таблиця5[[C - COINS - COST]:[ADDRESS]],'02BUILD'!$BY604,2)</f>
        <v>0</v>
      </c>
      <c r="CB604" s="636">
        <f>INDEX(Таблиця5[[C - COINS - COST]:[ADDRESS]],'02BUILD'!$BY604,3)</f>
        <v>0</v>
      </c>
      <c r="CC604" s="636">
        <f>INDEX(Таблиця5[[C - COINS - COST]:[ADDRESS]],'02BUILD'!$BY604,4)</f>
        <v>0</v>
      </c>
      <c r="CD604" s="636" t="str">
        <f>INDEX(Таблиця5[[C - COINS - COST]:[ADDRESS]],'02BUILD'!$BY604,5)</f>
        <v/>
      </c>
      <c r="CE604" s="636" t="str">
        <f>INDEX(Таблиця5[[C - COINS - COST]:[ADDRESS]],'02BUILD'!$BY604,6)</f>
        <v>Festhall</v>
      </c>
      <c r="CF604" s="636">
        <f>INDEX(Таблиця5[[C - COINS - COST]:[ADDRESS]],'02BUILD'!$BY604,7)</f>
        <v>0</v>
      </c>
      <c r="CG604" s="636" t="str">
        <f>INDEX(Таблиця5[[C - COINS - COST]:[ADDRESS]],'02BUILD'!$BY604,8)</f>
        <v>A festhall, Jard le Karn, proprietor of the festhall, is a relative newcomer to the city. His festhall has been open six months and has been very successful, considering it sticks to entertainment and dining (no gambling).
The Club uses local and traveling entertainers. Originally a warehouse, the main floor includes three different entertainment halls, a spacious entry hall, a cloak room, a series of privies and a kitchen. A veritable warren of access corridors allows waiters and entertainers to move between the rooms unobserved. The second floor
offers private rooms for dinner and entertainment, accessible by Club members or for a one-time fee. WATE1-2
Seala, hostess, female half elf, 
Kar, host, male half-elf, 
Sigrud, waitress, Jester’s Room, female human
Hector waiter, Bard’s Theater, male human</v>
      </c>
      <c r="CH604" s="636">
        <f>INDEX(Таблиця5[[C - COINS - COST]:[ADDRESS]],'02BUILD'!$BY604,9)</f>
        <v>0</v>
      </c>
      <c r="CI604" s="636">
        <f>INDEX(Таблиця5[[C - COINS - COST]:[ADDRESS]],'02BUILD'!$BY604,10)</f>
        <v>0</v>
      </c>
    </row>
    <row r="605" spans="1:87" ht="16.5" hidden="1" thickTop="1" thickBot="1">
      <c r="A605" s="636"/>
      <c r="B605" s="636"/>
      <c r="C605" s="636"/>
      <c r="D605" s="636"/>
      <c r="E605" s="636"/>
      <c r="F605" s="665"/>
      <c r="G605" s="665"/>
      <c r="H605" s="665" t="s">
        <v>5775</v>
      </c>
      <c r="I605" s="665" t="s">
        <v>3973</v>
      </c>
      <c r="J605" s="665"/>
      <c r="K605" s="665" t="s">
        <v>2089</v>
      </c>
      <c r="L605" s="665"/>
      <c r="M605" s="665"/>
      <c r="N605" s="665"/>
      <c r="O605" s="665"/>
      <c r="P605" s="665"/>
      <c r="Q605" s="665"/>
      <c r="R605" s="665"/>
      <c r="S605" s="665" t="str">
        <f>Таблиця4[[#This Row],[C - COINS - COST]]&amp;"C"&amp;" | "&amp;Таблиця4[[#This Row],[A - TANKARDS - Drinks]]&amp;"A"&amp;" | "&amp;Таблиця4[[#This Row],[P - PIPES - hospitality]]&amp;" P"&amp;" | "&amp;Таблиця4[[#This Row],[D - DAGGERS - danger level]]&amp;"D"</f>
        <v>C | A |  P | D</v>
      </c>
      <c r="T605" s="665"/>
      <c r="U605" s="665"/>
      <c r="V605" s="665"/>
      <c r="W605" s="665" t="s">
        <v>19891</v>
      </c>
      <c r="X605" s="665" t="s">
        <v>4315</v>
      </c>
      <c r="Y605" s="665"/>
      <c r="Z605" s="665" t="str">
        <f>Таблиця4[[#This Row],[Descriptions2]]</f>
        <v/>
      </c>
      <c r="AA605" s="665" t="str">
        <f>Таблиця4[[#This Row],[Owner/Specific NPCs3]]</f>
        <v/>
      </c>
      <c r="AB605" s="665"/>
      <c r="AC605" s="666" t="s">
        <v>5922</v>
      </c>
      <c r="AD605" s="667"/>
      <c r="AE605" s="671"/>
      <c r="AF605" s="665"/>
      <c r="AG605" s="665"/>
      <c r="AH605" s="665"/>
      <c r="AI605" s="665"/>
      <c r="AJ605" s="665"/>
      <c r="AK605" s="665"/>
      <c r="AL605" s="665"/>
      <c r="AM605" s="671"/>
      <c r="AN605" s="665"/>
      <c r="AO605" s="671"/>
      <c r="AP605" s="665"/>
      <c r="AQ605" s="671"/>
      <c r="AR605" s="636"/>
      <c r="AS605" s="636"/>
      <c r="AT605" s="636"/>
      <c r="AU605" s="636"/>
      <c r="AV605" s="671"/>
      <c r="AW605" s="636" t="str">
        <f>IFERROR(INDEX('02_LIVING_WATERDEEP'!$C$2:$C$200,MATCH(Таблиця4[[#This Row],[BUILDING NAME]],'02_LIVING_WATERDEEP'!$A$2:$A$200,0),1),"")</f>
        <v/>
      </c>
      <c r="AX605" s="636" t="str">
        <f>IFERROR(INDEX('02_LIVING_WATERDEEP'!$F$2:$F$200,MATCH(Таблиця4[[#This Row],[BUILDING NAME]],'02_LIVING_WATERDEEP'!$A$2:$A$200,0),1),"")</f>
        <v/>
      </c>
      <c r="AY605" s="636" t="str">
        <f>IFERROR(INDEX('02_LIVING_WATERDEEP'!$I$2:$I$200,MATCH(Таблиця4[[#This Row],[BUILDING NAME]],'02_LIVING_WATERDEEP'!$A$2:$A$200,0),1),"")</f>
        <v/>
      </c>
      <c r="AZ605" s="636" t="str">
        <f>IFERROR(INDEX('02_LIVING_WATERDEEP'!$J$2:$J$200,MATCH(Таблиця4[[#This Row],[BUILDING NAME]],'02_LIVING_WATERDEEP'!$A$2:$A$200,0),1),"")</f>
        <v/>
      </c>
      <c r="BA605" s="636" t="str">
        <f>IFERROR(INDEX('02_LIVING_WATERDEEP'!$K$2:$K$200,MATCH(Таблиця4[[#This Row],[BUILDING NAME]],'02_LIVING_WATERDEEP'!$A$2:$A$200,0),1),"")</f>
        <v/>
      </c>
      <c r="BB605" s="636" t="str">
        <f>IFERROR(INDEX('02_LIVING_WATERDEEP'!$L$2:$L$200,MATCH(Таблиця4[[#This Row],[BUILDING NAME]],'02_LIVING_WATERDEEP'!$A$2:$A$200,0),1),"")</f>
        <v/>
      </c>
      <c r="BC605" s="636" t="str">
        <f>IFERROR(INDEX('02_LIVING_WATERDEEP'!$M$2:$M$200,MATCH(Таблиця4[[#This Row],[BUILDING NAME]],'02_LIVING_WATERDEEP'!$A$2:$A$200,0),1),"")</f>
        <v/>
      </c>
      <c r="BD605" s="636"/>
      <c r="BE605" s="636"/>
      <c r="BF605" s="636"/>
      <c r="BG605" s="636"/>
      <c r="BH605" s="636"/>
      <c r="BI605" s="636"/>
      <c r="BJ605" s="636"/>
      <c r="BK605" s="636"/>
      <c r="BL605" s="636"/>
      <c r="BM605" s="636"/>
      <c r="BN605" s="636"/>
      <c r="BO605" s="636"/>
      <c r="BP605" s="636"/>
      <c r="BQ605" s="636"/>
      <c r="BR605" s="636"/>
      <c r="BS605" s="636"/>
      <c r="BT605" s="636"/>
      <c r="BU605" s="636" t="e">
        <f>MATCH(Таблиця4[[#This Row],[BUILDING NAME]],#REF!,0)</f>
        <v>#REF!</v>
      </c>
      <c r="BV605" s="636" t="e">
        <f>INDEX(#REF!,'02BUILD'!BU605,1)</f>
        <v>#REF!</v>
      </c>
      <c r="BW605" s="636" t="e">
        <v>#N/A</v>
      </c>
      <c r="BX605" s="636"/>
      <c r="BY605" s="636" t="e">
        <f>MATCH(Таблиця4[[#This Row],[BUILDING NAME]],Таблиця5[NAME],0)</f>
        <v>#N/A</v>
      </c>
      <c r="BZ605" s="636" t="e">
        <f>INDEX(Таблиця5[[C - COINS - COST]:[ADDRESS]],'02BUILD'!$BY605,1)</f>
        <v>#N/A</v>
      </c>
      <c r="CA605" s="636" t="e">
        <f>INDEX(Таблиця5[[C - COINS - COST]:[ADDRESS]],'02BUILD'!$BY605,2)</f>
        <v>#N/A</v>
      </c>
      <c r="CB605" s="636" t="e">
        <f>INDEX(Таблиця5[[C - COINS - COST]:[ADDRESS]],'02BUILD'!$BY605,3)</f>
        <v>#N/A</v>
      </c>
      <c r="CC605" s="636" t="e">
        <f>INDEX(Таблиця5[[C - COINS - COST]:[ADDRESS]],'02BUILD'!$BY605,4)</f>
        <v>#N/A</v>
      </c>
      <c r="CD605" s="636" t="e">
        <f>INDEX(Таблиця5[[C - COINS - COST]:[ADDRESS]],'02BUILD'!$BY605,5)</f>
        <v>#N/A</v>
      </c>
      <c r="CE605" s="636" t="e">
        <f>INDEX(Таблиця5[[C - COINS - COST]:[ADDRESS]],'02BUILD'!$BY605,6)</f>
        <v>#N/A</v>
      </c>
      <c r="CF605" s="636" t="e">
        <f>INDEX(Таблиця5[[C - COINS - COST]:[ADDRESS]],'02BUILD'!$BY605,7)</f>
        <v>#N/A</v>
      </c>
      <c r="CG605" s="636" t="e">
        <f>INDEX(Таблиця5[[C - COINS - COST]:[ADDRESS]],'02BUILD'!$BY605,8)</f>
        <v>#N/A</v>
      </c>
      <c r="CH605" s="636" t="e">
        <f>INDEX(Таблиця5[[C - COINS - COST]:[ADDRESS]],'02BUILD'!$BY605,9)</f>
        <v>#N/A</v>
      </c>
      <c r="CI605" s="636" t="e">
        <f>INDEX(Таблиця5[[C - COINS - COST]:[ADDRESS]],'02BUILD'!$BY605,10)</f>
        <v>#N/A</v>
      </c>
    </row>
    <row r="606" spans="1:87" ht="16.5" hidden="1" thickTop="1" thickBot="1">
      <c r="A606" s="636"/>
      <c r="B606" s="636"/>
      <c r="C606" s="636"/>
      <c r="D606" s="636"/>
      <c r="E606" s="636"/>
      <c r="F606" s="665"/>
      <c r="G606" s="665"/>
      <c r="H606" s="926" t="s">
        <v>5776</v>
      </c>
      <c r="I606" s="665" t="s">
        <v>3973</v>
      </c>
      <c r="J606" s="665"/>
      <c r="K606" s="665" t="s">
        <v>2100</v>
      </c>
      <c r="L606" s="665"/>
      <c r="M606" s="665"/>
      <c r="N606" s="665"/>
      <c r="O606" s="665"/>
      <c r="P606" s="665"/>
      <c r="Q606" s="665"/>
      <c r="R606" s="665"/>
      <c r="S606" s="665" t="str">
        <f>Таблиця4[[#This Row],[C - COINS - COST]]&amp;"C"&amp;" | "&amp;Таблиця4[[#This Row],[A - TANKARDS - Drinks]]&amp;"A"&amp;" | "&amp;Таблиця4[[#This Row],[P - PIPES - hospitality]]&amp;" P"&amp;" | "&amp;Таблиця4[[#This Row],[D - DAGGERS - danger level]]&amp;"D"</f>
        <v>C | A |  P | D</v>
      </c>
      <c r="T606" s="665"/>
      <c r="U606" s="665"/>
      <c r="V606" s="665"/>
      <c r="W606" s="665" t="s">
        <v>19892</v>
      </c>
      <c r="X606" s="665" t="s">
        <v>4315</v>
      </c>
      <c r="Y606" s="665"/>
      <c r="Z606" s="665" t="str">
        <f>Таблиця4[[#This Row],[Descriptions2]]</f>
        <v/>
      </c>
      <c r="AA606" s="665" t="str">
        <f>Таблиця4[[#This Row],[Owner/Specific NPCs3]]</f>
        <v/>
      </c>
      <c r="AB606" s="665"/>
      <c r="AC606" s="666" t="s">
        <v>5923</v>
      </c>
      <c r="AD606" s="666"/>
      <c r="AE606" s="671"/>
      <c r="AF606" s="665"/>
      <c r="AG606" s="665"/>
      <c r="AH606" s="665"/>
      <c r="AI606" s="665"/>
      <c r="AJ606" s="665"/>
      <c r="AK606" s="665"/>
      <c r="AL606" s="665"/>
      <c r="AM606" s="671"/>
      <c r="AN606" s="665"/>
      <c r="AO606" s="671"/>
      <c r="AP606" s="665"/>
      <c r="AQ606" s="671"/>
      <c r="AR606" s="636"/>
      <c r="AS606" s="636"/>
      <c r="AT606" s="636"/>
      <c r="AU606" s="636"/>
      <c r="AV606" s="671"/>
      <c r="AW606" s="636" t="str">
        <f>IFERROR(INDEX('02_LIVING_WATERDEEP'!$C$2:$C$200,MATCH(Таблиця4[[#This Row],[BUILDING NAME]],'02_LIVING_WATERDEEP'!$A$2:$A$200,0),1),"")</f>
        <v/>
      </c>
      <c r="AX606" s="636" t="str">
        <f>IFERROR(INDEX('02_LIVING_WATERDEEP'!$F$2:$F$200,MATCH(Таблиця4[[#This Row],[BUILDING NAME]],'02_LIVING_WATERDEEP'!$A$2:$A$200,0),1),"")</f>
        <v/>
      </c>
      <c r="AY606" s="636" t="str">
        <f>IFERROR(INDEX('02_LIVING_WATERDEEP'!$I$2:$I$200,MATCH(Таблиця4[[#This Row],[BUILDING NAME]],'02_LIVING_WATERDEEP'!$A$2:$A$200,0),1),"")</f>
        <v/>
      </c>
      <c r="AZ606" s="636" t="str">
        <f>IFERROR(INDEX('02_LIVING_WATERDEEP'!$J$2:$J$200,MATCH(Таблиця4[[#This Row],[BUILDING NAME]],'02_LIVING_WATERDEEP'!$A$2:$A$200,0),1),"")</f>
        <v/>
      </c>
      <c r="BA606" s="636" t="str">
        <f>IFERROR(INDEX('02_LIVING_WATERDEEP'!$K$2:$K$200,MATCH(Таблиця4[[#This Row],[BUILDING NAME]],'02_LIVING_WATERDEEP'!$A$2:$A$200,0),1),"")</f>
        <v/>
      </c>
      <c r="BB606" s="636" t="str">
        <f>IFERROR(INDEX('02_LIVING_WATERDEEP'!$L$2:$L$200,MATCH(Таблиця4[[#This Row],[BUILDING NAME]],'02_LIVING_WATERDEEP'!$A$2:$A$200,0),1),"")</f>
        <v/>
      </c>
      <c r="BC606" s="636" t="str">
        <f>IFERROR(INDEX('02_LIVING_WATERDEEP'!$M$2:$M$200,MATCH(Таблиця4[[#This Row],[BUILDING NAME]],'02_LIVING_WATERDEEP'!$A$2:$A$200,0),1),"")</f>
        <v/>
      </c>
      <c r="BD606" s="636"/>
      <c r="BE606" s="636"/>
      <c r="BF606" s="636"/>
      <c r="BG606" s="636"/>
      <c r="BH606" s="636"/>
      <c r="BI606" s="636"/>
      <c r="BJ606" s="636"/>
      <c r="BK606" s="636"/>
      <c r="BL606" s="636"/>
      <c r="BM606" s="636"/>
      <c r="BN606" s="636"/>
      <c r="BO606" s="636"/>
      <c r="BP606" s="636"/>
      <c r="BQ606" s="636"/>
      <c r="BR606" s="636"/>
      <c r="BS606" s="636"/>
      <c r="BT606" s="636"/>
      <c r="BU606" s="636" t="e">
        <f>MATCH(Таблиця4[[#This Row],[BUILDING NAME]],#REF!,0)</f>
        <v>#REF!</v>
      </c>
      <c r="BV606" s="636" t="e">
        <f>INDEX(#REF!,'02BUILD'!BU606,1)</f>
        <v>#REF!</v>
      </c>
      <c r="BW606" s="636" t="e">
        <v>#N/A</v>
      </c>
      <c r="BX606" s="636"/>
      <c r="BY606" s="636" t="e">
        <f>MATCH(Таблиця4[[#This Row],[BUILDING NAME]],Таблиця5[NAME],0)</f>
        <v>#N/A</v>
      </c>
      <c r="BZ606" s="636" t="e">
        <f>INDEX(Таблиця5[[C - COINS - COST]:[ADDRESS]],'02BUILD'!$BY606,1)</f>
        <v>#N/A</v>
      </c>
      <c r="CA606" s="636" t="e">
        <f>INDEX(Таблиця5[[C - COINS - COST]:[ADDRESS]],'02BUILD'!$BY606,2)</f>
        <v>#N/A</v>
      </c>
      <c r="CB606" s="636" t="e">
        <f>INDEX(Таблиця5[[C - COINS - COST]:[ADDRESS]],'02BUILD'!$BY606,3)</f>
        <v>#N/A</v>
      </c>
      <c r="CC606" s="636" t="e">
        <f>INDEX(Таблиця5[[C - COINS - COST]:[ADDRESS]],'02BUILD'!$BY606,4)</f>
        <v>#N/A</v>
      </c>
      <c r="CD606" s="636" t="e">
        <f>INDEX(Таблиця5[[C - COINS - COST]:[ADDRESS]],'02BUILD'!$BY606,5)</f>
        <v>#N/A</v>
      </c>
      <c r="CE606" s="636" t="e">
        <f>INDEX(Таблиця5[[C - COINS - COST]:[ADDRESS]],'02BUILD'!$BY606,6)</f>
        <v>#N/A</v>
      </c>
      <c r="CF606" s="636" t="e">
        <f>INDEX(Таблиця5[[C - COINS - COST]:[ADDRESS]],'02BUILD'!$BY606,7)</f>
        <v>#N/A</v>
      </c>
      <c r="CG606" s="636" t="e">
        <f>INDEX(Таблиця5[[C - COINS - COST]:[ADDRESS]],'02BUILD'!$BY606,8)</f>
        <v>#N/A</v>
      </c>
      <c r="CH606" s="636" t="e">
        <f>INDEX(Таблиця5[[C - COINS - COST]:[ADDRESS]],'02BUILD'!$BY606,9)</f>
        <v>#N/A</v>
      </c>
      <c r="CI606" s="636" t="e">
        <f>INDEX(Таблиця5[[C - COINS - COST]:[ADDRESS]],'02BUILD'!$BY606,10)</f>
        <v>#N/A</v>
      </c>
    </row>
    <row r="607" spans="1:87" ht="16.5" hidden="1" thickTop="1" thickBot="1">
      <c r="A607" s="636"/>
      <c r="B607" s="636"/>
      <c r="C607" s="636"/>
      <c r="D607" s="636"/>
      <c r="E607" s="636"/>
      <c r="F607" s="665"/>
      <c r="G607" s="665"/>
      <c r="H607" s="665" t="s">
        <v>20892</v>
      </c>
      <c r="I607" s="665" t="s">
        <v>3973</v>
      </c>
      <c r="J607" s="665" t="s">
        <v>20894</v>
      </c>
      <c r="K607" s="665" t="s">
        <v>19917</v>
      </c>
      <c r="L607" s="665"/>
      <c r="M607" s="665"/>
      <c r="N607" s="665"/>
      <c r="O607" s="665"/>
      <c r="P607" s="665"/>
      <c r="Q607" s="665"/>
      <c r="R607" s="665"/>
      <c r="S607" s="665" t="str">
        <f>Таблиця4[[#This Row],[C - COINS - COST]]&amp;"C"&amp;" | "&amp;Таблиця4[[#This Row],[A - TANKARDS - Drinks]]&amp;"A"&amp;" | "&amp;Таблиця4[[#This Row],[P - PIPES - hospitality]]&amp;" P"&amp;" | "&amp;Таблиця4[[#This Row],[D - DAGGERS - danger level]]&amp;"D"</f>
        <v>C | A |  P | D</v>
      </c>
      <c r="T607" s="665"/>
      <c r="U607" s="665"/>
      <c r="V607" s="665"/>
      <c r="W607" s="665" t="s">
        <v>20893</v>
      </c>
      <c r="X607" s="665" t="s">
        <v>4315</v>
      </c>
      <c r="Y607" s="665"/>
      <c r="Z607" s="665" t="str">
        <f>Таблиця4[[#This Row],[Descriptions2]]</f>
        <v/>
      </c>
      <c r="AA607" s="665" t="str">
        <f>Таблиця4[[#This Row],[Owner/Specific NPCs3]]</f>
        <v/>
      </c>
      <c r="AB607" s="665"/>
      <c r="AC607" s="666"/>
      <c r="AD607" s="667"/>
      <c r="AE607" s="671"/>
      <c r="AF607" s="665"/>
      <c r="AG607" s="665"/>
      <c r="AH607" s="665"/>
      <c r="AI607" s="665"/>
      <c r="AJ607" s="665"/>
      <c r="AK607" s="665"/>
      <c r="AL607" s="665"/>
      <c r="AM607" s="671"/>
      <c r="AN607" s="665"/>
      <c r="AO607" s="671"/>
      <c r="AP607" s="665"/>
      <c r="AQ607" s="671"/>
      <c r="AR607" s="636"/>
      <c r="AS607" s="636"/>
      <c r="AT607" s="636"/>
      <c r="AU607" s="636"/>
      <c r="AV607" s="671"/>
      <c r="AW607" s="636" t="str">
        <f>IFERROR(INDEX('02_LIVING_WATERDEEP'!$C$2:$C$200,MATCH(Таблиця4[[#This Row],[BUILDING NAME]],'02_LIVING_WATERDEEP'!$A$2:$A$200,0),1),"")</f>
        <v/>
      </c>
      <c r="AX607" s="636" t="str">
        <f>IFERROR(INDEX('02_LIVING_WATERDEEP'!$F$2:$F$200,MATCH(Таблиця4[[#This Row],[BUILDING NAME]],'02_LIVING_WATERDEEP'!$A$2:$A$200,0),1),"")</f>
        <v/>
      </c>
      <c r="AY607" s="636" t="str">
        <f>IFERROR(INDEX('02_LIVING_WATERDEEP'!$I$2:$I$200,MATCH(Таблиця4[[#This Row],[BUILDING NAME]],'02_LIVING_WATERDEEP'!$A$2:$A$200,0),1),"")</f>
        <v/>
      </c>
      <c r="AZ607" s="636" t="str">
        <f>IFERROR(INDEX('02_LIVING_WATERDEEP'!$J$2:$J$200,MATCH(Таблиця4[[#This Row],[BUILDING NAME]],'02_LIVING_WATERDEEP'!$A$2:$A$200,0),1),"")</f>
        <v/>
      </c>
      <c r="BA607" s="636" t="str">
        <f>IFERROR(INDEX('02_LIVING_WATERDEEP'!$K$2:$K$200,MATCH(Таблиця4[[#This Row],[BUILDING NAME]],'02_LIVING_WATERDEEP'!$A$2:$A$200,0),1),"")</f>
        <v/>
      </c>
      <c r="BB607" s="636" t="str">
        <f>IFERROR(INDEX('02_LIVING_WATERDEEP'!$L$2:$L$200,MATCH(Таблиця4[[#This Row],[BUILDING NAME]],'02_LIVING_WATERDEEP'!$A$2:$A$200,0),1),"")</f>
        <v/>
      </c>
      <c r="BC607" s="636" t="str">
        <f>IFERROR(INDEX('02_LIVING_WATERDEEP'!$M$2:$M$200,MATCH(Таблиця4[[#This Row],[BUILDING NAME]],'02_LIVING_WATERDEEP'!$A$2:$A$200,0),1),"")</f>
        <v/>
      </c>
      <c r="BD607" s="636"/>
      <c r="BE607" s="636"/>
      <c r="BF607" s="636"/>
      <c r="BG607" s="636"/>
      <c r="BH607" s="636"/>
      <c r="BI607" s="636"/>
      <c r="BJ607" s="636"/>
      <c r="BK607" s="636"/>
      <c r="BL607" s="636"/>
      <c r="BM607" s="636"/>
      <c r="BN607" s="636"/>
      <c r="BO607" s="636"/>
      <c r="BP607" s="636"/>
      <c r="BQ607" s="636"/>
      <c r="BR607" s="636"/>
      <c r="BS607" s="636"/>
      <c r="BT607" s="636"/>
      <c r="BU607" s="636" t="e">
        <f>MATCH(Таблиця4[[#This Row],[BUILDING NAME]],#REF!,0)</f>
        <v>#REF!</v>
      </c>
      <c r="BV607" s="636" t="e">
        <f>INDEX(#REF!,'02BUILD'!BU607,1)</f>
        <v>#REF!</v>
      </c>
      <c r="BW607" s="636" t="e">
        <v>#N/A</v>
      </c>
      <c r="BX607" s="636"/>
      <c r="BY607" s="636" t="e">
        <f>MATCH(Таблиця4[[#This Row],[BUILDING NAME]],Таблиця5[NAME],0)</f>
        <v>#N/A</v>
      </c>
      <c r="BZ607" s="636" t="e">
        <f>INDEX(Таблиця5[[C - COINS - COST]:[ADDRESS]],'02BUILD'!$BY607,1)</f>
        <v>#N/A</v>
      </c>
      <c r="CA607" s="636" t="e">
        <f>INDEX(Таблиця5[[C - COINS - COST]:[ADDRESS]],'02BUILD'!$BY607,2)</f>
        <v>#N/A</v>
      </c>
      <c r="CB607" s="636" t="e">
        <f>INDEX(Таблиця5[[C - COINS - COST]:[ADDRESS]],'02BUILD'!$BY607,3)</f>
        <v>#N/A</v>
      </c>
      <c r="CC607" s="636" t="e">
        <f>INDEX(Таблиця5[[C - COINS - COST]:[ADDRESS]],'02BUILD'!$BY607,4)</f>
        <v>#N/A</v>
      </c>
      <c r="CD607" s="636" t="e">
        <f>INDEX(Таблиця5[[C - COINS - COST]:[ADDRESS]],'02BUILD'!$BY607,5)</f>
        <v>#N/A</v>
      </c>
      <c r="CE607" s="636" t="e">
        <f>INDEX(Таблиця5[[C - COINS - COST]:[ADDRESS]],'02BUILD'!$BY607,6)</f>
        <v>#N/A</v>
      </c>
      <c r="CF607" s="636" t="e">
        <f>INDEX(Таблиця5[[C - COINS - COST]:[ADDRESS]],'02BUILD'!$BY607,7)</f>
        <v>#N/A</v>
      </c>
      <c r="CG607" s="636" t="e">
        <f>INDEX(Таблиця5[[C - COINS - COST]:[ADDRESS]],'02BUILD'!$BY607,8)</f>
        <v>#N/A</v>
      </c>
      <c r="CH607" s="636" t="e">
        <f>INDEX(Таблиця5[[C - COINS - COST]:[ADDRESS]],'02BUILD'!$BY607,9)</f>
        <v>#N/A</v>
      </c>
      <c r="CI607" s="636" t="e">
        <f>INDEX(Таблиця5[[C - COINS - COST]:[ADDRESS]],'02BUILD'!$BY607,10)</f>
        <v>#N/A</v>
      </c>
    </row>
    <row r="608" spans="1:87" ht="16.5" hidden="1" thickTop="1" thickBot="1">
      <c r="A608" s="636"/>
      <c r="B608" s="636"/>
      <c r="C608" s="636"/>
      <c r="D608" s="636"/>
      <c r="E608" s="636"/>
      <c r="F608" s="665"/>
      <c r="G608" s="665"/>
      <c r="H608" s="665" t="s">
        <v>20923</v>
      </c>
      <c r="I608" s="665" t="s">
        <v>3973</v>
      </c>
      <c r="J608" s="665" t="s">
        <v>20925</v>
      </c>
      <c r="K608" s="665" t="s">
        <v>19917</v>
      </c>
      <c r="L608" s="665"/>
      <c r="M608" s="665"/>
      <c r="N608" s="665"/>
      <c r="O608" s="665"/>
      <c r="P608" s="665"/>
      <c r="Q608" s="665"/>
      <c r="R608" s="665"/>
      <c r="S608" s="665" t="str">
        <f>Таблиця4[[#This Row],[C - COINS - COST]]&amp;"C"&amp;" | "&amp;Таблиця4[[#This Row],[A - TANKARDS - Drinks]]&amp;"A"&amp;" | "&amp;Таблиця4[[#This Row],[P - PIPES - hospitality]]&amp;" P"&amp;" | "&amp;Таблиця4[[#This Row],[D - DAGGERS - danger level]]&amp;"D"</f>
        <v>C | A |  P | D</v>
      </c>
      <c r="T608" s="665"/>
      <c r="U608" s="665"/>
      <c r="V608" s="665"/>
      <c r="W608" s="636" t="s">
        <v>20924</v>
      </c>
      <c r="X608" s="665" t="s">
        <v>4315</v>
      </c>
      <c r="Y608" s="665"/>
      <c r="Z608" s="665" t="str">
        <f>Таблиця4[[#This Row],[Descriptions2]]</f>
        <v/>
      </c>
      <c r="AA608" s="665" t="str">
        <f>Таблиця4[[#This Row],[Owner/Specific NPCs3]]</f>
        <v/>
      </c>
      <c r="AB608" s="665"/>
      <c r="AC608" s="666"/>
      <c r="AD608" s="667"/>
      <c r="AE608" s="671"/>
      <c r="AF608" s="665"/>
      <c r="AG608" s="665"/>
      <c r="AH608" s="665"/>
      <c r="AI608" s="665"/>
      <c r="AJ608" s="665"/>
      <c r="AK608" s="665"/>
      <c r="AL608" s="665"/>
      <c r="AM608" s="671"/>
      <c r="AN608" s="665"/>
      <c r="AO608" s="671"/>
      <c r="AP608" s="665"/>
      <c r="AQ608" s="671"/>
      <c r="AR608" s="636"/>
      <c r="AS608" s="636"/>
      <c r="AT608" s="636"/>
      <c r="AU608" s="636"/>
      <c r="AV608" s="671"/>
      <c r="AW608" s="636" t="str">
        <f>IFERROR(INDEX('02_LIVING_WATERDEEP'!$C$2:$C$200,MATCH(Таблиця4[[#This Row],[BUILDING NAME]],'02_LIVING_WATERDEEP'!$A$2:$A$200,0),1),"")</f>
        <v/>
      </c>
      <c r="AX608" s="636" t="str">
        <f>IFERROR(INDEX('02_LIVING_WATERDEEP'!$F$2:$F$200,MATCH(Таблиця4[[#This Row],[BUILDING NAME]],'02_LIVING_WATERDEEP'!$A$2:$A$200,0),1),"")</f>
        <v/>
      </c>
      <c r="AY608" s="636" t="str">
        <f>IFERROR(INDEX('02_LIVING_WATERDEEP'!$I$2:$I$200,MATCH(Таблиця4[[#This Row],[BUILDING NAME]],'02_LIVING_WATERDEEP'!$A$2:$A$200,0),1),"")</f>
        <v/>
      </c>
      <c r="AZ608" s="636" t="str">
        <f>IFERROR(INDEX('02_LIVING_WATERDEEP'!$J$2:$J$200,MATCH(Таблиця4[[#This Row],[BUILDING NAME]],'02_LIVING_WATERDEEP'!$A$2:$A$200,0),1),"")</f>
        <v/>
      </c>
      <c r="BA608" s="636" t="str">
        <f>IFERROR(INDEX('02_LIVING_WATERDEEP'!$K$2:$K$200,MATCH(Таблиця4[[#This Row],[BUILDING NAME]],'02_LIVING_WATERDEEP'!$A$2:$A$200,0),1),"")</f>
        <v/>
      </c>
      <c r="BB608" s="636" t="str">
        <f>IFERROR(INDEX('02_LIVING_WATERDEEP'!$L$2:$L$200,MATCH(Таблиця4[[#This Row],[BUILDING NAME]],'02_LIVING_WATERDEEP'!$A$2:$A$200,0),1),"")</f>
        <v/>
      </c>
      <c r="BC608" s="636" t="str">
        <f>IFERROR(INDEX('02_LIVING_WATERDEEP'!$M$2:$M$200,MATCH(Таблиця4[[#This Row],[BUILDING NAME]],'02_LIVING_WATERDEEP'!$A$2:$A$200,0),1),"")</f>
        <v/>
      </c>
      <c r="BD608" s="636"/>
      <c r="BE608" s="636"/>
      <c r="BF608" s="636"/>
      <c r="BG608" s="636"/>
      <c r="BH608" s="636"/>
      <c r="BI608" s="636"/>
      <c r="BJ608" s="636"/>
      <c r="BK608" s="636"/>
      <c r="BL608" s="636"/>
      <c r="BM608" s="636"/>
      <c r="BN608" s="636"/>
      <c r="BO608" s="636"/>
      <c r="BP608" s="636"/>
      <c r="BQ608" s="636"/>
      <c r="BR608" s="636"/>
      <c r="BS608" s="636"/>
      <c r="BT608" s="636"/>
      <c r="BU608" s="636" t="e">
        <f>MATCH(Таблиця4[[#This Row],[BUILDING NAME]],#REF!,0)</f>
        <v>#REF!</v>
      </c>
      <c r="BV608" s="636" t="e">
        <f>INDEX(#REF!,'02BUILD'!BU608,1)</f>
        <v>#REF!</v>
      </c>
      <c r="BW608" s="636" t="e">
        <v>#N/A</v>
      </c>
      <c r="BX608" s="636"/>
      <c r="BY608" s="636" t="e">
        <f>MATCH(Таблиця4[[#This Row],[BUILDING NAME]],Таблиця5[NAME],0)</f>
        <v>#N/A</v>
      </c>
      <c r="BZ608" s="636" t="e">
        <f>INDEX(Таблиця5[[C - COINS - COST]:[ADDRESS]],'02BUILD'!$BY608,1)</f>
        <v>#N/A</v>
      </c>
      <c r="CA608" s="636" t="e">
        <f>INDEX(Таблиця5[[C - COINS - COST]:[ADDRESS]],'02BUILD'!$BY608,2)</f>
        <v>#N/A</v>
      </c>
      <c r="CB608" s="636" t="e">
        <f>INDEX(Таблиця5[[C - COINS - COST]:[ADDRESS]],'02BUILD'!$BY608,3)</f>
        <v>#N/A</v>
      </c>
      <c r="CC608" s="636" t="e">
        <f>INDEX(Таблиця5[[C - COINS - COST]:[ADDRESS]],'02BUILD'!$BY608,4)</f>
        <v>#N/A</v>
      </c>
      <c r="CD608" s="636" t="e">
        <f>INDEX(Таблиця5[[C - COINS - COST]:[ADDRESS]],'02BUILD'!$BY608,5)</f>
        <v>#N/A</v>
      </c>
      <c r="CE608" s="636" t="e">
        <f>INDEX(Таблиця5[[C - COINS - COST]:[ADDRESS]],'02BUILD'!$BY608,6)</f>
        <v>#N/A</v>
      </c>
      <c r="CF608" s="636" t="e">
        <f>INDEX(Таблиця5[[C - COINS - COST]:[ADDRESS]],'02BUILD'!$BY608,7)</f>
        <v>#N/A</v>
      </c>
      <c r="CG608" s="636" t="e">
        <f>INDEX(Таблиця5[[C - COINS - COST]:[ADDRESS]],'02BUILD'!$BY608,8)</f>
        <v>#N/A</v>
      </c>
      <c r="CH608" s="636" t="e">
        <f>INDEX(Таблиця5[[C - COINS - COST]:[ADDRESS]],'02BUILD'!$BY608,9)</f>
        <v>#N/A</v>
      </c>
      <c r="CI608" s="636" t="e">
        <f>INDEX(Таблиця5[[C - COINS - COST]:[ADDRESS]],'02BUILD'!$BY608,10)</f>
        <v>#N/A</v>
      </c>
    </row>
    <row r="609" spans="1:87" ht="16.5" hidden="1" thickTop="1" thickBot="1">
      <c r="A609" s="636" t="s">
        <v>1023</v>
      </c>
      <c r="B609" s="636" t="str">
        <f>LEFT(LEFT(A609,FIND(":",A609)),LEN(LEFT(A609,FIND(":",A609)))-1)</f>
        <v>T1</v>
      </c>
      <c r="C609" s="636" t="str">
        <f>RIGHT(A609,LEN(A609)-FIND(":",A609)-1)</f>
        <v>The Underdark (tavern, C, 2)</v>
      </c>
      <c r="D609" s="636"/>
      <c r="E609" s="636"/>
      <c r="F609" s="665" t="s">
        <v>1348</v>
      </c>
      <c r="G609" s="665" t="s">
        <v>1800</v>
      </c>
      <c r="H609" s="665" t="s">
        <v>21087</v>
      </c>
      <c r="I609" s="665" t="s">
        <v>3972</v>
      </c>
      <c r="J609" s="665"/>
      <c r="K609" s="665" t="s">
        <v>2093</v>
      </c>
      <c r="L609" s="665" t="s">
        <v>2069</v>
      </c>
      <c r="M609" s="665">
        <v>2</v>
      </c>
      <c r="N609" s="665"/>
      <c r="O609" s="665"/>
      <c r="P609" s="665"/>
      <c r="Q609" s="665"/>
      <c r="R609" s="665"/>
      <c r="S609" s="665" t="str">
        <f>Таблиця4[[#This Row],[C - COINS - COST]]&amp;"C"&amp;" | "&amp;Таблиця4[[#This Row],[A - TANKARDS - Drinks]]&amp;"A"&amp;" | "&amp;Таблиця4[[#This Row],[P - PIPES - hospitality]]&amp;" P"&amp;" | "&amp;Таблиця4[[#This Row],[D - DAGGERS - danger level]]&amp;"D"</f>
        <v>C | A |  P | D</v>
      </c>
      <c r="T609" s="665"/>
      <c r="U609" s="665"/>
      <c r="V609" s="665"/>
      <c r="W609" s="636" t="s">
        <v>21243</v>
      </c>
      <c r="X609" s="665" t="s">
        <v>4315</v>
      </c>
      <c r="Y609" s="665"/>
      <c r="Z609" s="665" t="str">
        <f>Таблиця4[[#This Row],[Descriptions2]]</f>
        <v/>
      </c>
      <c r="AA609" s="665" t="str">
        <f>Таблиця4[[#This Row],[Owner/Specific NPCs3]]</f>
        <v/>
      </c>
      <c r="AB609" s="665"/>
      <c r="AC609" s="666" t="s">
        <v>5836</v>
      </c>
      <c r="AD609" s="667"/>
      <c r="AE609" s="671"/>
      <c r="AF609" s="665" t="str">
        <f>IFERROR(INDEX('02VG'!B$4:B$167,MATCH($H609,'02VG'!$A$4:$A$167,0),1),"")</f>
        <v/>
      </c>
      <c r="AG609" s="665" t="str">
        <f>IFERROR(INDEX('02VG'!C$4:C$167,MATCH($H609,'02VG'!$A$4:$A$167,0),1),"")</f>
        <v/>
      </c>
      <c r="AH609" s="665" t="str">
        <f>IFERROR(INDEX('02VG'!D$4:D$167,MATCH($H609,'02VG'!$A$4:$A$167,0),1),"")</f>
        <v/>
      </c>
      <c r="AI609" s="665" t="str">
        <f>IFERROR(INDEX('02VG'!E$4:E$167,MATCH($H609,'02VG'!$A$4:$A$167,0),1),"")</f>
        <v/>
      </c>
      <c r="AJ609" s="665" t="str">
        <f>IFERROR(INDEX('02VG'!G$4:G$167,MATCH($H609,'02VG'!$A$4:$A$167,0),1),"")</f>
        <v/>
      </c>
      <c r="AK609" s="665" t="str">
        <f>IFERROR(INDEX('02VG'!I$4:I$167,MATCH($H609,'02VG'!$A$4:$A$167,0),1),"")</f>
        <v/>
      </c>
      <c r="AL609" s="665" t="str">
        <f>IFERROR(INDEX('02VG'!L$4:L$167,MATCH($H609,'02VG'!$A$4:$A$167,0),1),"")</f>
        <v/>
      </c>
      <c r="AM609" s="671"/>
      <c r="AN609" s="665" t="str">
        <f>IFERROR(INDEX('02ORG'!$H$4:$H$45,MATCH($F609,'02ORG'!$M$4:$M$45,0),1),"")</f>
        <v/>
      </c>
      <c r="AO609" s="671"/>
      <c r="AP609" s="665" t="str">
        <f>IFERROR(INDEX('02FOLK'!$AT$3:$AT$45,MATCH($F609,'02FOLK'!$AS$3:$AS$45,0),1),"")</f>
        <v/>
      </c>
      <c r="AQ609" s="671"/>
      <c r="AR609" s="636"/>
      <c r="AS609" s="636"/>
      <c r="AT609" s="636"/>
      <c r="AU609" s="636"/>
      <c r="AV609" s="671"/>
      <c r="AW609" s="636" t="str">
        <f>IFERROR(INDEX('02_LIVING_WATERDEEP'!$C$2:$C$200,MATCH(Таблиця4[[#This Row],[BUILDING NAME]],'02_LIVING_WATERDEEP'!$A$2:$A$200,0),1),"")</f>
        <v/>
      </c>
      <c r="AX609" s="636" t="str">
        <f>IFERROR(INDEX('02_LIVING_WATERDEEP'!$F$2:$F$200,MATCH(Таблиця4[[#This Row],[BUILDING NAME]],'02_LIVING_WATERDEEP'!$A$2:$A$200,0),1),"")</f>
        <v/>
      </c>
      <c r="AY609" s="636" t="str">
        <f>IFERROR(INDEX('02_LIVING_WATERDEEP'!$I$2:$I$200,MATCH(Таблиця4[[#This Row],[BUILDING NAME]],'02_LIVING_WATERDEEP'!$A$2:$A$200,0),1),"")</f>
        <v/>
      </c>
      <c r="AZ609" s="636" t="str">
        <f>IFERROR(INDEX('02_LIVING_WATERDEEP'!$J$2:$J$200,MATCH(Таблиця4[[#This Row],[BUILDING NAME]],'02_LIVING_WATERDEEP'!$A$2:$A$200,0),1),"")</f>
        <v/>
      </c>
      <c r="BA609" s="636" t="str">
        <f>IFERROR(INDEX('02_LIVING_WATERDEEP'!$K$2:$K$200,MATCH(Таблиця4[[#This Row],[BUILDING NAME]],'02_LIVING_WATERDEEP'!$A$2:$A$200,0),1),"")</f>
        <v/>
      </c>
      <c r="BB609" s="636" t="str">
        <f>IFERROR(INDEX('02_LIVING_WATERDEEP'!$L$2:$L$200,MATCH(Таблиця4[[#This Row],[BUILDING NAME]],'02_LIVING_WATERDEEP'!$A$2:$A$200,0),1),"")</f>
        <v/>
      </c>
      <c r="BC609" s="636" t="str">
        <f>IFERROR(INDEX('02_LIVING_WATERDEEP'!$M$2:$M$200,MATCH(Таблиця4[[#This Row],[BUILDING NAME]],'02_LIVING_WATERDEEP'!$A$2:$A$200,0),1),"")</f>
        <v/>
      </c>
      <c r="BD609" s="636"/>
      <c r="BE609" s="636"/>
      <c r="BF609" s="636"/>
      <c r="BG609" s="636"/>
      <c r="BH609" s="636"/>
      <c r="BI609" s="636"/>
      <c r="BJ609" s="636"/>
      <c r="BK609" s="636"/>
      <c r="BL609" s="636"/>
      <c r="BM609" s="636"/>
      <c r="BN609" s="636"/>
      <c r="BO609" s="636"/>
      <c r="BP609" s="636"/>
      <c r="BQ609" s="636"/>
      <c r="BR609" s="636"/>
      <c r="BS609" s="636"/>
      <c r="BT609" s="636"/>
      <c r="BU609" s="636" t="e">
        <f>MATCH(Таблиця4[[#This Row],[BUILDING NAME]],#REF!,0)</f>
        <v>#REF!</v>
      </c>
      <c r="BV609" s="636" t="e">
        <f>INDEX(#REF!,'02BUILD'!BU609,1)</f>
        <v>#REF!</v>
      </c>
      <c r="BW609" s="636" t="e">
        <v>#N/A</v>
      </c>
      <c r="BX609" s="636"/>
      <c r="BY609" s="636" t="e">
        <f>MATCH(Таблиця4[[#This Row],[BUILDING NAME]],Таблиця5[NAME],0)</f>
        <v>#N/A</v>
      </c>
      <c r="BZ609" s="636" t="e">
        <f>INDEX(Таблиця5[[C - COINS - COST]:[ADDRESS]],'02BUILD'!$BY609,1)</f>
        <v>#N/A</v>
      </c>
      <c r="CA609" s="636" t="e">
        <f>INDEX(Таблиця5[[C - COINS - COST]:[ADDRESS]],'02BUILD'!$BY609,2)</f>
        <v>#N/A</v>
      </c>
      <c r="CB609" s="636" t="e">
        <f>INDEX(Таблиця5[[C - COINS - COST]:[ADDRESS]],'02BUILD'!$BY609,3)</f>
        <v>#N/A</v>
      </c>
      <c r="CC609" s="636" t="e">
        <f>INDEX(Таблиця5[[C - COINS - COST]:[ADDRESS]],'02BUILD'!$BY609,4)</f>
        <v>#N/A</v>
      </c>
      <c r="CD609" s="636" t="e">
        <f>INDEX(Таблиця5[[C - COINS - COST]:[ADDRESS]],'02BUILD'!$BY609,5)</f>
        <v>#N/A</v>
      </c>
      <c r="CE609" s="636" t="e">
        <f>INDEX(Таблиця5[[C - COINS - COST]:[ADDRESS]],'02BUILD'!$BY609,6)</f>
        <v>#N/A</v>
      </c>
      <c r="CF609" s="636" t="e">
        <f>INDEX(Таблиця5[[C - COINS - COST]:[ADDRESS]],'02BUILD'!$BY609,7)</f>
        <v>#N/A</v>
      </c>
      <c r="CG609" s="636" t="e">
        <f>INDEX(Таблиця5[[C - COINS - COST]:[ADDRESS]],'02BUILD'!$BY609,8)</f>
        <v>#N/A</v>
      </c>
      <c r="CH609" s="636" t="e">
        <f>INDEX(Таблиця5[[C - COINS - COST]:[ADDRESS]],'02BUILD'!$BY609,9)</f>
        <v>#N/A</v>
      </c>
      <c r="CI609" s="636" t="e">
        <f>INDEX(Таблиця5[[C - COINS - COST]:[ADDRESS]],'02BUILD'!$BY609,10)</f>
        <v>#N/A</v>
      </c>
    </row>
    <row r="610" spans="1:87" ht="16.5" hidden="1" thickTop="1" thickBot="1">
      <c r="A610" s="636" t="s">
        <v>1024</v>
      </c>
      <c r="B610" s="636" t="str">
        <f>LEFT(LEFT(A610,FIND(":",A610)),LEN(LEFT(A610,FIND(":",A610)))-1)</f>
        <v>T2</v>
      </c>
      <c r="C610" s="636" t="str">
        <f>RIGHT(A610,LEN(A610)-FIND(":",A610)-1)</f>
        <v>Khammeral's Coins (business, C, 1)</v>
      </c>
      <c r="D610" s="636"/>
      <c r="E610" s="636"/>
      <c r="F610" s="665" t="s">
        <v>1349</v>
      </c>
      <c r="G610" s="665" t="s">
        <v>1801</v>
      </c>
      <c r="H610" s="665" t="s">
        <v>2320</v>
      </c>
      <c r="I610" s="665" t="s">
        <v>3972</v>
      </c>
      <c r="J610" s="665"/>
      <c r="K610" s="665" t="s">
        <v>2089</v>
      </c>
      <c r="L610" s="665" t="s">
        <v>2069</v>
      </c>
      <c r="M610" s="665">
        <v>1</v>
      </c>
      <c r="N610" s="665"/>
      <c r="O610" s="665"/>
      <c r="P610" s="665"/>
      <c r="Q610" s="665"/>
      <c r="R610" s="665"/>
      <c r="S610" s="665" t="str">
        <f>Таблиця4[[#This Row],[C - COINS - COST]]&amp;"C"&amp;" | "&amp;Таблиця4[[#This Row],[A - TANKARDS - Drinks]]&amp;"A"&amp;" | "&amp;Таблиця4[[#This Row],[P - PIPES - hospitality]]&amp;" P"&amp;" | "&amp;Таблиця4[[#This Row],[D - DAGGERS - danger level]]&amp;"D"</f>
        <v>C | A |  P | D</v>
      </c>
      <c r="T610" s="665"/>
      <c r="U610" s="665"/>
      <c r="V610" s="665"/>
      <c r="W610" s="926" t="s">
        <v>21245</v>
      </c>
      <c r="X610" s="665" t="s">
        <v>4315</v>
      </c>
      <c r="Y610" s="665"/>
      <c r="Z610" s="665" t="str">
        <f>Таблиця4[[#This Row],[Descriptions2]]</f>
        <v/>
      </c>
      <c r="AA610" s="665" t="str">
        <f>Таблиця4[[#This Row],[Owner/Specific NPCs3]]</f>
        <v/>
      </c>
      <c r="AB610" s="665"/>
      <c r="AC610" s="666" t="s">
        <v>5836</v>
      </c>
      <c r="AD610" s="667"/>
      <c r="AE610" s="671"/>
      <c r="AF610" s="665" t="str">
        <f>IFERROR(INDEX('02VG'!B$4:B$167,MATCH($H610,'02VG'!$A$4:$A$167,0),1),"")</f>
        <v/>
      </c>
      <c r="AG610" s="665" t="str">
        <f>IFERROR(INDEX('02VG'!C$4:C$167,MATCH($H610,'02VG'!$A$4:$A$167,0),1),"")</f>
        <v/>
      </c>
      <c r="AH610" s="665" t="str">
        <f>IFERROR(INDEX('02VG'!D$4:D$167,MATCH($H610,'02VG'!$A$4:$A$167,0),1),"")</f>
        <v/>
      </c>
      <c r="AI610" s="665" t="str">
        <f>IFERROR(INDEX('02VG'!E$4:E$167,MATCH($H610,'02VG'!$A$4:$A$167,0),1),"")</f>
        <v/>
      </c>
      <c r="AJ610" s="665" t="str">
        <f>IFERROR(INDEX('02VG'!G$4:G$167,MATCH($H610,'02VG'!$A$4:$A$167,0),1),"")</f>
        <v/>
      </c>
      <c r="AK610" s="665" t="str">
        <f>IFERROR(INDEX('02VG'!I$4:I$167,MATCH($H610,'02VG'!$A$4:$A$167,0),1),"")</f>
        <v/>
      </c>
      <c r="AL610" s="665" t="str">
        <f>IFERROR(INDEX('02VG'!L$4:L$167,MATCH($H610,'02VG'!$A$4:$A$167,0),1),"")</f>
        <v/>
      </c>
      <c r="AM610" s="671"/>
      <c r="AN610" s="665" t="str">
        <f>IFERROR(INDEX('02ORG'!$H$4:$H$45,MATCH($F610,'02ORG'!$M$4:$M$45,0),1),"")</f>
        <v/>
      </c>
      <c r="AO610" s="671"/>
      <c r="AP610" s="665" t="str">
        <f>IFERROR(INDEX('02FOLK'!$AT$3:$AT$45,MATCH($F610,'02FOLK'!$AS$3:$AS$45,0),1),"")</f>
        <v/>
      </c>
      <c r="AQ610" s="671"/>
      <c r="AR610" s="636"/>
      <c r="AS610" s="636"/>
      <c r="AT610" s="636"/>
      <c r="AU610" s="636"/>
      <c r="AV610" s="671"/>
      <c r="AW610" s="636" t="str">
        <f>IFERROR(INDEX('02_LIVING_WATERDEEP'!$C$2:$C$200,MATCH(Таблиця4[[#This Row],[BUILDING NAME]],'02_LIVING_WATERDEEP'!$A$2:$A$200,0),1),"")</f>
        <v/>
      </c>
      <c r="AX610" s="636" t="str">
        <f>IFERROR(INDEX('02_LIVING_WATERDEEP'!$F$2:$F$200,MATCH(Таблиця4[[#This Row],[BUILDING NAME]],'02_LIVING_WATERDEEP'!$A$2:$A$200,0),1),"")</f>
        <v/>
      </c>
      <c r="AY610" s="636" t="str">
        <f>IFERROR(INDEX('02_LIVING_WATERDEEP'!$I$2:$I$200,MATCH(Таблиця4[[#This Row],[BUILDING NAME]],'02_LIVING_WATERDEEP'!$A$2:$A$200,0),1),"")</f>
        <v/>
      </c>
      <c r="AZ610" s="636" t="str">
        <f>IFERROR(INDEX('02_LIVING_WATERDEEP'!$J$2:$J$200,MATCH(Таблиця4[[#This Row],[BUILDING NAME]],'02_LIVING_WATERDEEP'!$A$2:$A$200,0),1),"")</f>
        <v/>
      </c>
      <c r="BA610" s="636" t="str">
        <f>IFERROR(INDEX('02_LIVING_WATERDEEP'!$K$2:$K$200,MATCH(Таблиця4[[#This Row],[BUILDING NAME]],'02_LIVING_WATERDEEP'!$A$2:$A$200,0),1),"")</f>
        <v/>
      </c>
      <c r="BB610" s="636" t="str">
        <f>IFERROR(INDEX('02_LIVING_WATERDEEP'!$L$2:$L$200,MATCH(Таблиця4[[#This Row],[BUILDING NAME]],'02_LIVING_WATERDEEP'!$A$2:$A$200,0),1),"")</f>
        <v/>
      </c>
      <c r="BC610" s="636" t="str">
        <f>IFERROR(INDEX('02_LIVING_WATERDEEP'!$M$2:$M$200,MATCH(Таблиця4[[#This Row],[BUILDING NAME]],'02_LIVING_WATERDEEP'!$A$2:$A$200,0),1),"")</f>
        <v/>
      </c>
      <c r="BD610" s="636"/>
      <c r="BE610" s="636"/>
      <c r="BF610" s="636"/>
      <c r="BG610" s="636"/>
      <c r="BH610" s="636"/>
      <c r="BI610" s="636"/>
      <c r="BJ610" s="636"/>
      <c r="BK610" s="636"/>
      <c r="BL610" s="636"/>
      <c r="BM610" s="636"/>
      <c r="BN610" s="636"/>
      <c r="BO610" s="636"/>
      <c r="BP610" s="636"/>
      <c r="BQ610" s="636"/>
      <c r="BR610" s="636"/>
      <c r="BS610" s="636"/>
      <c r="BT610" s="636"/>
      <c r="BU610" s="636" t="e">
        <f>MATCH(Таблиця4[[#This Row],[BUILDING NAME]],#REF!,0)</f>
        <v>#REF!</v>
      </c>
      <c r="BV610" s="636" t="e">
        <f>INDEX(#REF!,'02BUILD'!BU610,1)</f>
        <v>#REF!</v>
      </c>
      <c r="BW610" s="636" t="e">
        <v>#N/A</v>
      </c>
      <c r="BX610" s="636"/>
      <c r="BY610" s="636" t="e">
        <f>MATCH(Таблиця4[[#This Row],[BUILDING NAME]],Таблиця5[NAME],0)</f>
        <v>#N/A</v>
      </c>
      <c r="BZ610" s="636" t="e">
        <f>INDEX(Таблиця5[[C - COINS - COST]:[ADDRESS]],'02BUILD'!$BY610,1)</f>
        <v>#N/A</v>
      </c>
      <c r="CA610" s="636" t="e">
        <f>INDEX(Таблиця5[[C - COINS - COST]:[ADDRESS]],'02BUILD'!$BY610,2)</f>
        <v>#N/A</v>
      </c>
      <c r="CB610" s="636" t="e">
        <f>INDEX(Таблиця5[[C - COINS - COST]:[ADDRESS]],'02BUILD'!$BY610,3)</f>
        <v>#N/A</v>
      </c>
      <c r="CC610" s="636" t="e">
        <f>INDEX(Таблиця5[[C - COINS - COST]:[ADDRESS]],'02BUILD'!$BY610,4)</f>
        <v>#N/A</v>
      </c>
      <c r="CD610" s="636" t="e">
        <f>INDEX(Таблиця5[[C - COINS - COST]:[ADDRESS]],'02BUILD'!$BY610,5)</f>
        <v>#N/A</v>
      </c>
      <c r="CE610" s="636" t="e">
        <f>INDEX(Таблиця5[[C - COINS - COST]:[ADDRESS]],'02BUILD'!$BY610,6)</f>
        <v>#N/A</v>
      </c>
      <c r="CF610" s="636" t="e">
        <f>INDEX(Таблиця5[[C - COINS - COST]:[ADDRESS]],'02BUILD'!$BY610,7)</f>
        <v>#N/A</v>
      </c>
      <c r="CG610" s="636" t="e">
        <f>INDEX(Таблиця5[[C - COINS - COST]:[ADDRESS]],'02BUILD'!$BY610,8)</f>
        <v>#N/A</v>
      </c>
      <c r="CH610" s="636" t="e">
        <f>INDEX(Таблиця5[[C - COINS - COST]:[ADDRESS]],'02BUILD'!$BY610,9)</f>
        <v>#N/A</v>
      </c>
      <c r="CI610" s="636" t="e">
        <f>INDEX(Таблиця5[[C - COINS - COST]:[ADDRESS]],'02BUILD'!$BY610,10)</f>
        <v>#N/A</v>
      </c>
    </row>
    <row r="611" spans="1:87" ht="16.5" hidden="1" thickTop="1" thickBot="1">
      <c r="A611" s="636" t="s">
        <v>1025</v>
      </c>
      <c r="B611" s="636" t="str">
        <f>LEFT(LEFT(A611,FIND(":",A611)),LEN(LEFT(A611,FIND(":",A611)))-1)</f>
        <v>T3</v>
      </c>
      <c r="C611" s="636" t="str">
        <f>RIGHT(A611,LEN(A611)-FIND(":",A611)-1)</f>
        <v>Inn of the Dripping Dagger (inn, B, 4)</v>
      </c>
      <c r="D611" s="636"/>
      <c r="E611" s="636"/>
      <c r="F611" s="665" t="s">
        <v>1350</v>
      </c>
      <c r="G611" s="665" t="s">
        <v>1802</v>
      </c>
      <c r="H611" s="665" t="s">
        <v>21127</v>
      </c>
      <c r="I611" s="665" t="s">
        <v>3972</v>
      </c>
      <c r="J611" s="665"/>
      <c r="K611" s="665" t="s">
        <v>2092</v>
      </c>
      <c r="L611" s="665" t="s">
        <v>2081</v>
      </c>
      <c r="M611" s="665">
        <v>4</v>
      </c>
      <c r="N611" s="665"/>
      <c r="O611" s="665">
        <v>3</v>
      </c>
      <c r="P611" s="665">
        <v>4</v>
      </c>
      <c r="Q611" s="665">
        <v>4</v>
      </c>
      <c r="R611" s="665"/>
      <c r="S611" s="665" t="str">
        <f>Таблиця4[[#This Row],[C - COINS - COST]]&amp;"C"&amp;" | "&amp;Таблиця4[[#This Row],[A - TANKARDS - Drinks]]&amp;"A"&amp;" | "&amp;Таблиця4[[#This Row],[P - PIPES - hospitality]]&amp;" P"&amp;" | "&amp;Таблиця4[[#This Row],[D - DAGGERS - danger level]]&amp;"D"</f>
        <v>3C | 4A | 4 P | D</v>
      </c>
      <c r="T611" s="665"/>
      <c r="U611" s="665"/>
      <c r="V611" s="665"/>
      <c r="W611" s="636" t="s">
        <v>16293</v>
      </c>
      <c r="X611" s="665" t="s">
        <v>4315</v>
      </c>
      <c r="Y611" s="665"/>
      <c r="Z611" s="665" t="str">
        <f>Таблиця4[[#This Row],[Descriptions2]]</f>
        <v/>
      </c>
      <c r="AA611" s="665" t="str">
        <f>Таблиця4[[#This Row],[Owner/Specific NPCs3]]</f>
        <v/>
      </c>
      <c r="AB611" s="665"/>
      <c r="AC611" s="666" t="s">
        <v>6389</v>
      </c>
      <c r="AD611" s="667"/>
      <c r="AE611" s="671"/>
      <c r="AF611" s="665" t="str">
        <f>IFERROR(INDEX('02VG'!B$4:B$167,MATCH($H611,'02VG'!$A$4:$A$167,0),1),"")</f>
        <v/>
      </c>
      <c r="AG611" s="665" t="str">
        <f>IFERROR(INDEX('02VG'!C$4:C$167,MATCH($H611,'02VG'!$A$4:$A$167,0),1),"")</f>
        <v/>
      </c>
      <c r="AH611" s="665" t="str">
        <f>IFERROR(INDEX('02VG'!D$4:D$167,MATCH($H611,'02VG'!$A$4:$A$167,0),1),"")</f>
        <v/>
      </c>
      <c r="AI611" s="665" t="str">
        <f>IFERROR(INDEX('02VG'!E$4:E$167,MATCH($H611,'02VG'!$A$4:$A$167,0),1),"")</f>
        <v/>
      </c>
      <c r="AJ611" s="665" t="str">
        <f>IFERROR(INDEX('02VG'!G$4:G$167,MATCH($H611,'02VG'!$A$4:$A$167,0),1),"")</f>
        <v/>
      </c>
      <c r="AK611" s="665" t="str">
        <f>IFERROR(INDEX('02VG'!I$4:I$167,MATCH($H611,'02VG'!$A$4:$A$167,0),1),"")</f>
        <v/>
      </c>
      <c r="AL611" s="665" t="str">
        <f>IFERROR(INDEX('02VG'!L$4:L$167,MATCH($H611,'02VG'!$A$4:$A$167,0),1),"")</f>
        <v/>
      </c>
      <c r="AM611" s="671"/>
      <c r="AN611" s="665" t="str">
        <f>IFERROR(INDEX('02ORG'!$H$4:$H$45,MATCH($F611,'02ORG'!$M$4:$M$45,0),1),"")</f>
        <v/>
      </c>
      <c r="AO611" s="671"/>
      <c r="AP611" s="665" t="str">
        <f>IFERROR(INDEX('02FOLK'!$AT$3:$AT$45,MATCH($F611,'02FOLK'!$AS$3:$AS$45,0),1),"")</f>
        <v/>
      </c>
      <c r="AQ611" s="671"/>
      <c r="AR611" s="636"/>
      <c r="AS611" s="636"/>
      <c r="AT611" s="636"/>
      <c r="AU611" s="636"/>
      <c r="AV611" s="671"/>
      <c r="AW611" s="636" t="str">
        <f>IFERROR(INDEX('02_LIVING_WATERDEEP'!$C$2:$C$200,MATCH(Таблиця4[[#This Row],[BUILDING NAME]],'02_LIVING_WATERDEEP'!$A$2:$A$200,0),1),"")</f>
        <v/>
      </c>
      <c r="AX611" s="636" t="str">
        <f>IFERROR(INDEX('02_LIVING_WATERDEEP'!$F$2:$F$200,MATCH(Таблиця4[[#This Row],[BUILDING NAME]],'02_LIVING_WATERDEEP'!$A$2:$A$200,0),1),"")</f>
        <v/>
      </c>
      <c r="AY611" s="636" t="str">
        <f>IFERROR(INDEX('02_LIVING_WATERDEEP'!$I$2:$I$200,MATCH(Таблиця4[[#This Row],[BUILDING NAME]],'02_LIVING_WATERDEEP'!$A$2:$A$200,0),1),"")</f>
        <v/>
      </c>
      <c r="AZ611" s="636" t="str">
        <f>IFERROR(INDEX('02_LIVING_WATERDEEP'!$J$2:$J$200,MATCH(Таблиця4[[#This Row],[BUILDING NAME]],'02_LIVING_WATERDEEP'!$A$2:$A$200,0),1),"")</f>
        <v/>
      </c>
      <c r="BA611" s="636" t="str">
        <f>IFERROR(INDEX('02_LIVING_WATERDEEP'!$K$2:$K$200,MATCH(Таблиця4[[#This Row],[BUILDING NAME]],'02_LIVING_WATERDEEP'!$A$2:$A$200,0),1),"")</f>
        <v/>
      </c>
      <c r="BB611" s="636" t="str">
        <f>IFERROR(INDEX('02_LIVING_WATERDEEP'!$L$2:$L$200,MATCH(Таблиця4[[#This Row],[BUILDING NAME]],'02_LIVING_WATERDEEP'!$A$2:$A$200,0),1),"")</f>
        <v/>
      </c>
      <c r="BC611" s="636" t="str">
        <f>IFERROR(INDEX('02_LIVING_WATERDEEP'!$M$2:$M$200,MATCH(Таблиця4[[#This Row],[BUILDING NAME]],'02_LIVING_WATERDEEP'!$A$2:$A$200,0),1),"")</f>
        <v/>
      </c>
      <c r="BD611" s="636"/>
      <c r="BE611" s="636"/>
      <c r="BF611" s="636"/>
      <c r="BG611" s="636"/>
      <c r="BH611" s="636"/>
      <c r="BI611" s="636"/>
      <c r="BJ611" s="636"/>
      <c r="BK611" s="636"/>
      <c r="BL611" s="636"/>
      <c r="BM611" s="636"/>
      <c r="BN611" s="636"/>
      <c r="BO611" s="636"/>
      <c r="BP611" s="636"/>
      <c r="BQ611" s="636"/>
      <c r="BR611" s="636"/>
      <c r="BS611" s="636"/>
      <c r="BT611" s="636"/>
      <c r="BU611" s="636" t="e">
        <f>MATCH(Таблиця4[[#This Row],[BUILDING NAME]],#REF!,0)</f>
        <v>#REF!</v>
      </c>
      <c r="BV611" s="636" t="e">
        <f>INDEX(#REF!,'02BUILD'!BU611,1)</f>
        <v>#REF!</v>
      </c>
      <c r="BW611" s="636" t="e">
        <v>#N/A</v>
      </c>
      <c r="BX611" s="636"/>
      <c r="BY611" s="636" t="e">
        <f>MATCH(Таблиця4[[#This Row],[BUILDING NAME]],Таблиця5[NAME],0)</f>
        <v>#N/A</v>
      </c>
      <c r="BZ611" s="636" t="e">
        <f>INDEX(Таблиця5[[C - COINS - COST]:[ADDRESS]],'02BUILD'!$BY611,1)</f>
        <v>#N/A</v>
      </c>
      <c r="CA611" s="636" t="e">
        <f>INDEX(Таблиця5[[C - COINS - COST]:[ADDRESS]],'02BUILD'!$BY611,2)</f>
        <v>#N/A</v>
      </c>
      <c r="CB611" s="636" t="e">
        <f>INDEX(Таблиця5[[C - COINS - COST]:[ADDRESS]],'02BUILD'!$BY611,3)</f>
        <v>#N/A</v>
      </c>
      <c r="CC611" s="636" t="e">
        <f>INDEX(Таблиця5[[C - COINS - COST]:[ADDRESS]],'02BUILD'!$BY611,4)</f>
        <v>#N/A</v>
      </c>
      <c r="CD611" s="636" t="e">
        <f>INDEX(Таблиця5[[C - COINS - COST]:[ADDRESS]],'02BUILD'!$BY611,5)</f>
        <v>#N/A</v>
      </c>
      <c r="CE611" s="636" t="e">
        <f>INDEX(Таблиця5[[C - COINS - COST]:[ADDRESS]],'02BUILD'!$BY611,6)</f>
        <v>#N/A</v>
      </c>
      <c r="CF611" s="636" t="e">
        <f>INDEX(Таблиця5[[C - COINS - COST]:[ADDRESS]],'02BUILD'!$BY611,7)</f>
        <v>#N/A</v>
      </c>
      <c r="CG611" s="636" t="e">
        <f>INDEX(Таблиця5[[C - COINS - COST]:[ADDRESS]],'02BUILD'!$BY611,8)</f>
        <v>#N/A</v>
      </c>
      <c r="CH611" s="636" t="e">
        <f>INDEX(Таблиця5[[C - COINS - COST]:[ADDRESS]],'02BUILD'!$BY611,9)</f>
        <v>#N/A</v>
      </c>
      <c r="CI611" s="636" t="e">
        <f>INDEX(Таблиця5[[C - COINS - COST]:[ADDRESS]],'02BUILD'!$BY611,10)</f>
        <v>#N/A</v>
      </c>
    </row>
    <row r="612" spans="1:87" ht="16.5" hidden="1" thickTop="1" thickBot="1">
      <c r="A612" s="636" t="s">
        <v>1026</v>
      </c>
      <c r="B612" s="636" t="str">
        <f>LEFT(LEFT(A612,FIND(":",A612)),LEN(LEFT(A612,FIND(":",A612)))-1)</f>
        <v>T4</v>
      </c>
      <c r="C612" s="636" t="str">
        <f>RIGHT(A612,LEN(A612)-FIND(":",A612)-1)</f>
        <v>The Riven Shield Shop (business, B, 2)</v>
      </c>
      <c r="D612" s="636"/>
      <c r="E612" s="636"/>
      <c r="F612" s="665" t="s">
        <v>1351</v>
      </c>
      <c r="G612" s="665" t="s">
        <v>1803</v>
      </c>
      <c r="H612" s="665" t="s">
        <v>20954</v>
      </c>
      <c r="I612" s="665" t="s">
        <v>3972</v>
      </c>
      <c r="J612" s="665"/>
      <c r="K612" s="665" t="s">
        <v>2089</v>
      </c>
      <c r="L612" s="665" t="s">
        <v>2081</v>
      </c>
      <c r="M612" s="665">
        <v>2</v>
      </c>
      <c r="N612" s="665"/>
      <c r="O612" s="665">
        <v>3</v>
      </c>
      <c r="P612" s="665"/>
      <c r="Q612" s="665"/>
      <c r="R612" s="665"/>
      <c r="S612" s="665" t="str">
        <f>Таблиця4[[#This Row],[C - COINS - COST]]&amp;"C"&amp;" | "&amp;Таблиця4[[#This Row],[A - TANKARDS - Drinks]]&amp;"A"&amp;" | "&amp;Таблиця4[[#This Row],[P - PIPES - hospitality]]&amp;" P"&amp;" | "&amp;Таблиця4[[#This Row],[D - DAGGERS - danger level]]&amp;"D"</f>
        <v>3C | A |  P | D</v>
      </c>
      <c r="T612" s="665"/>
      <c r="U612" s="665"/>
      <c r="V612" s="665"/>
      <c r="W612" s="636" t="s">
        <v>21246</v>
      </c>
      <c r="X612" s="665" t="s">
        <v>4315</v>
      </c>
      <c r="Y612" s="665"/>
      <c r="Z612" s="665" t="str">
        <f>Таблиця4[[#This Row],[Descriptions2]]</f>
        <v/>
      </c>
      <c r="AA612" s="665" t="str">
        <f>Таблиця4[[#This Row],[Owner/Specific NPCs3]]</f>
        <v/>
      </c>
      <c r="AB612" s="665"/>
      <c r="AC612" s="666" t="s">
        <v>5836</v>
      </c>
      <c r="AD612" s="667"/>
      <c r="AE612" s="671"/>
      <c r="AF612" s="665">
        <f>IFERROR(INDEX('02VG'!B$4:B$167,MATCH($H612,'02VG'!$A$4:$A$167,0),1),"")</f>
        <v>3</v>
      </c>
      <c r="AG612" s="665">
        <f>IFERROR(INDEX('02VG'!C$4:C$167,MATCH($H612,'02VG'!$A$4:$A$167,0),1),"")</f>
        <v>0</v>
      </c>
      <c r="AH612" s="665">
        <f>IFERROR(INDEX('02VG'!D$4:D$167,MATCH($H612,'02VG'!$A$4:$A$167,0),1),"")</f>
        <v>0</v>
      </c>
      <c r="AI612" s="665">
        <f>IFERROR(INDEX('02VG'!E$4:E$167,MATCH($H612,'02VG'!$A$4:$A$167,0),1),"")</f>
        <v>0</v>
      </c>
      <c r="AJ612" s="665">
        <f>IFERROR(INDEX('02VG'!G$4:G$167,MATCH($H612,'02VG'!$A$4:$A$167,0),1),"")</f>
        <v>0</v>
      </c>
      <c r="AK612" s="665">
        <f>IFERROR(INDEX('02VG'!I$4:I$167,MATCH($H612,'02VG'!$A$4:$A$167,0),1),"")</f>
        <v>0</v>
      </c>
      <c r="AL612" s="665" t="str">
        <f>IFERROR(INDEX('02VG'!L$4:L$167,MATCH($H612,'02VG'!$A$4:$A$167,0),1),"")</f>
        <v>TRADES WARD</v>
      </c>
      <c r="AM612" s="671"/>
      <c r="AN612" s="665" t="str">
        <f>IFERROR(INDEX('02ORG'!$H$4:$H$45,MATCH($F612,'02ORG'!$M$4:$M$45,0),1),"")</f>
        <v/>
      </c>
      <c r="AO612" s="671"/>
      <c r="AP612" s="665" t="str">
        <f>IFERROR(INDEX('02FOLK'!$AT$3:$AT$45,MATCH($F612,'02FOLK'!$AS$3:$AS$45,0),1),"")</f>
        <v/>
      </c>
      <c r="AQ612" s="671"/>
      <c r="AR612" s="636"/>
      <c r="AS612" s="636"/>
      <c r="AT612" s="636"/>
      <c r="AU612" s="636"/>
      <c r="AV612" s="671"/>
      <c r="AW612" s="636" t="str">
        <f>IFERROR(INDEX('02_LIVING_WATERDEEP'!$C$2:$C$200,MATCH(Таблиця4[[#This Row],[BUILDING NAME]],'02_LIVING_WATERDEEP'!$A$2:$A$200,0),1),"")</f>
        <v/>
      </c>
      <c r="AX612" s="636" t="str">
        <f>IFERROR(INDEX('02_LIVING_WATERDEEP'!$F$2:$F$200,MATCH(Таблиця4[[#This Row],[BUILDING NAME]],'02_LIVING_WATERDEEP'!$A$2:$A$200,0),1),"")</f>
        <v/>
      </c>
      <c r="AY612" s="636" t="str">
        <f>IFERROR(INDEX('02_LIVING_WATERDEEP'!$I$2:$I$200,MATCH(Таблиця4[[#This Row],[BUILDING NAME]],'02_LIVING_WATERDEEP'!$A$2:$A$200,0),1),"")</f>
        <v/>
      </c>
      <c r="AZ612" s="636" t="str">
        <f>IFERROR(INDEX('02_LIVING_WATERDEEP'!$J$2:$J$200,MATCH(Таблиця4[[#This Row],[BUILDING NAME]],'02_LIVING_WATERDEEP'!$A$2:$A$200,0),1),"")</f>
        <v/>
      </c>
      <c r="BA612" s="636" t="str">
        <f>IFERROR(INDEX('02_LIVING_WATERDEEP'!$K$2:$K$200,MATCH(Таблиця4[[#This Row],[BUILDING NAME]],'02_LIVING_WATERDEEP'!$A$2:$A$200,0),1),"")</f>
        <v/>
      </c>
      <c r="BB612" s="636" t="str">
        <f>IFERROR(INDEX('02_LIVING_WATERDEEP'!$L$2:$L$200,MATCH(Таблиця4[[#This Row],[BUILDING NAME]],'02_LIVING_WATERDEEP'!$A$2:$A$200,0),1),"")</f>
        <v/>
      </c>
      <c r="BC612" s="636" t="str">
        <f>IFERROR(INDEX('02_LIVING_WATERDEEP'!$M$2:$M$200,MATCH(Таблиця4[[#This Row],[BUILDING NAME]],'02_LIVING_WATERDEEP'!$A$2:$A$200,0),1),"")</f>
        <v/>
      </c>
      <c r="BD612" s="636"/>
      <c r="BE612" s="636"/>
      <c r="BF612" s="636"/>
      <c r="BG612" s="636"/>
      <c r="BH612" s="636"/>
      <c r="BI612" s="636"/>
      <c r="BJ612" s="636"/>
      <c r="BK612" s="636"/>
      <c r="BL612" s="636"/>
      <c r="BM612" s="636"/>
      <c r="BN612" s="636"/>
      <c r="BO612" s="636"/>
      <c r="BP612" s="636"/>
      <c r="BQ612" s="636"/>
      <c r="BR612" s="636"/>
      <c r="BS612" s="636"/>
      <c r="BT612" s="636"/>
      <c r="BU612" s="636" t="e">
        <f>MATCH(Таблиця4[[#This Row],[BUILDING NAME]],#REF!,0)</f>
        <v>#REF!</v>
      </c>
      <c r="BV612" s="636" t="e">
        <f>INDEX(#REF!,'02BUILD'!BU612,1)</f>
        <v>#REF!</v>
      </c>
      <c r="BW612" s="636" t="e">
        <v>#N/A</v>
      </c>
      <c r="BX612" s="636"/>
      <c r="BY612" s="636">
        <f>MATCH(Таблиця4[[#This Row],[BUILDING NAME]],Таблиця5[NAME],0)</f>
        <v>46</v>
      </c>
      <c r="BZ612" s="636">
        <f>INDEX(Таблиця5[[C - COINS - COST]:[ADDRESS]],'02BUILD'!$BY612,1)</f>
        <v>3</v>
      </c>
      <c r="CA612" s="636">
        <f>INDEX(Таблиця5[[C - COINS - COST]:[ADDRESS]],'02BUILD'!$BY612,2)</f>
        <v>0</v>
      </c>
      <c r="CB612" s="636">
        <f>INDEX(Таблиця5[[C - COINS - COST]:[ADDRESS]],'02BUILD'!$BY612,3)</f>
        <v>0</v>
      </c>
      <c r="CC612" s="636">
        <f>INDEX(Таблиця5[[C - COINS - COST]:[ADDRESS]],'02BUILD'!$BY612,4)</f>
        <v>0</v>
      </c>
      <c r="CD612" s="636" t="str">
        <f>INDEX(Таблиця5[[C - COINS - COST]:[ADDRESS]],'02BUILD'!$BY612,5)</f>
        <v>3c</v>
      </c>
      <c r="CE612" s="636">
        <f>INDEX(Таблиця5[[C - COINS - COST]:[ADDRESS]],'02BUILD'!$BY612,6)</f>
        <v>0</v>
      </c>
      <c r="CF612" s="636">
        <f>INDEX(Таблиця5[[C - COINS - COST]:[ADDRESS]],'02BUILD'!$BY612,7)</f>
        <v>0</v>
      </c>
      <c r="CG612" s="636">
        <f>INDEX(Таблиця5[[C - COINS - COST]:[ADDRESS]],'02BUILD'!$BY612,8)</f>
        <v>0</v>
      </c>
      <c r="CH612" s="636">
        <f>INDEX(Таблиця5[[C - COINS - COST]:[ADDRESS]],'02BUILD'!$BY612,9)</f>
        <v>0</v>
      </c>
      <c r="CI612" s="636">
        <f>INDEX(Таблиця5[[C - COINS - COST]:[ADDRESS]],'02BUILD'!$BY612,10)</f>
        <v>0</v>
      </c>
    </row>
    <row r="613" spans="1:87" ht="16.5" hidden="1" thickTop="1" thickBot="1">
      <c r="A613" s="636" t="s">
        <v>1027</v>
      </c>
      <c r="B613" s="636" t="str">
        <f>LEFT(LEFT(A613,FIND(":",A613)),LEN(LEFT(A613,FIND(":",A613)))-1)</f>
        <v>T5</v>
      </c>
      <c r="C613" s="636" t="str">
        <f>RIGHT(A613,LEN(A613)-FIND(":",A613)-1)</f>
        <v>Myrmith Splendors' residence (row house, B, 2}</v>
      </c>
      <c r="D613" s="636"/>
      <c r="E613" s="636"/>
      <c r="F613" s="665" t="s">
        <v>1352</v>
      </c>
      <c r="G613" s="665" t="s">
        <v>1804</v>
      </c>
      <c r="H613" s="665" t="s">
        <v>2321</v>
      </c>
      <c r="I613" s="665" t="s">
        <v>3972</v>
      </c>
      <c r="J613" s="665"/>
      <c r="K613" s="665" t="s">
        <v>2090</v>
      </c>
      <c r="L613" s="665" t="s">
        <v>2081</v>
      </c>
      <c r="M613" s="665">
        <v>2</v>
      </c>
      <c r="N613" s="665"/>
      <c r="O613" s="665"/>
      <c r="P613" s="665"/>
      <c r="Q613" s="665"/>
      <c r="R613" s="665"/>
      <c r="S613" s="665" t="str">
        <f>Таблиця4[[#This Row],[C - COINS - COST]]&amp;"C"&amp;" | "&amp;Таблиця4[[#This Row],[A - TANKARDS - Drinks]]&amp;"A"&amp;" | "&amp;Таблиця4[[#This Row],[P - PIPES - hospitality]]&amp;" P"&amp;" | "&amp;Таблиця4[[#This Row],[D - DAGGERS - danger level]]&amp;"D"</f>
        <v>C | A |  P | D</v>
      </c>
      <c r="T613" s="665"/>
      <c r="U613" s="665"/>
      <c r="V613" s="665"/>
      <c r="W613" s="926"/>
      <c r="X613" s="665" t="s">
        <v>4315</v>
      </c>
      <c r="Y613" s="665"/>
      <c r="Z613" s="665" t="str">
        <f>Таблиця4[[#This Row],[Descriptions2]]</f>
        <v/>
      </c>
      <c r="AA613" s="665" t="str">
        <f>Таблиця4[[#This Row],[Owner/Specific NPCs3]]</f>
        <v/>
      </c>
      <c r="AB613" s="665"/>
      <c r="AC613" s="666" t="s">
        <v>5836</v>
      </c>
      <c r="AD613" s="667"/>
      <c r="AE613" s="671"/>
      <c r="AF613" s="665" t="str">
        <f>IFERROR(INDEX('02VG'!B$4:B$167,MATCH($H613,'02VG'!$A$4:$A$167,0),1),"")</f>
        <v/>
      </c>
      <c r="AG613" s="665" t="str">
        <f>IFERROR(INDEX('02VG'!C$4:C$167,MATCH($H613,'02VG'!$A$4:$A$167,0),1),"")</f>
        <v/>
      </c>
      <c r="AH613" s="665" t="str">
        <f>IFERROR(INDEX('02VG'!D$4:D$167,MATCH($H613,'02VG'!$A$4:$A$167,0),1),"")</f>
        <v/>
      </c>
      <c r="AI613" s="665" t="str">
        <f>IFERROR(INDEX('02VG'!E$4:E$167,MATCH($H613,'02VG'!$A$4:$A$167,0),1),"")</f>
        <v/>
      </c>
      <c r="AJ613" s="665" t="str">
        <f>IFERROR(INDEX('02VG'!G$4:G$167,MATCH($H613,'02VG'!$A$4:$A$167,0),1),"")</f>
        <v/>
      </c>
      <c r="AK613" s="665" t="str">
        <f>IFERROR(INDEX('02VG'!I$4:I$167,MATCH($H613,'02VG'!$A$4:$A$167,0),1),"")</f>
        <v/>
      </c>
      <c r="AL613" s="665" t="str">
        <f>IFERROR(INDEX('02VG'!L$4:L$167,MATCH($H613,'02VG'!$A$4:$A$167,0),1),"")</f>
        <v/>
      </c>
      <c r="AM613" s="671"/>
      <c r="AN613" s="665" t="str">
        <f>IFERROR(INDEX('02ORG'!$H$4:$H$45,MATCH($F613,'02ORG'!$M$4:$M$45,0),1),"")</f>
        <v/>
      </c>
      <c r="AO613" s="671"/>
      <c r="AP613" s="665" t="str">
        <f>IFERROR(INDEX('02FOLK'!$AT$3:$AT$45,MATCH($F613,'02FOLK'!$AS$3:$AS$45,0),1),"")</f>
        <v/>
      </c>
      <c r="AQ613" s="671"/>
      <c r="AR613" s="636"/>
      <c r="AS613" s="636"/>
      <c r="AT613" s="636"/>
      <c r="AU613" s="636"/>
      <c r="AV613" s="671"/>
      <c r="AW613" s="636" t="str">
        <f>IFERROR(INDEX('02_LIVING_WATERDEEP'!$C$2:$C$200,MATCH(Таблиця4[[#This Row],[BUILDING NAME]],'02_LIVING_WATERDEEP'!$A$2:$A$200,0),1),"")</f>
        <v/>
      </c>
      <c r="AX613" s="636" t="str">
        <f>IFERROR(INDEX('02_LIVING_WATERDEEP'!$F$2:$F$200,MATCH(Таблиця4[[#This Row],[BUILDING NAME]],'02_LIVING_WATERDEEP'!$A$2:$A$200,0),1),"")</f>
        <v/>
      </c>
      <c r="AY613" s="636" t="str">
        <f>IFERROR(INDEX('02_LIVING_WATERDEEP'!$I$2:$I$200,MATCH(Таблиця4[[#This Row],[BUILDING NAME]],'02_LIVING_WATERDEEP'!$A$2:$A$200,0),1),"")</f>
        <v/>
      </c>
      <c r="AZ613" s="636" t="str">
        <f>IFERROR(INDEX('02_LIVING_WATERDEEP'!$J$2:$J$200,MATCH(Таблиця4[[#This Row],[BUILDING NAME]],'02_LIVING_WATERDEEP'!$A$2:$A$200,0),1),"")</f>
        <v/>
      </c>
      <c r="BA613" s="636" t="str">
        <f>IFERROR(INDEX('02_LIVING_WATERDEEP'!$K$2:$K$200,MATCH(Таблиця4[[#This Row],[BUILDING NAME]],'02_LIVING_WATERDEEP'!$A$2:$A$200,0),1),"")</f>
        <v/>
      </c>
      <c r="BB613" s="636" t="str">
        <f>IFERROR(INDEX('02_LIVING_WATERDEEP'!$L$2:$L$200,MATCH(Таблиця4[[#This Row],[BUILDING NAME]],'02_LIVING_WATERDEEP'!$A$2:$A$200,0),1),"")</f>
        <v/>
      </c>
      <c r="BC613" s="636" t="str">
        <f>IFERROR(INDEX('02_LIVING_WATERDEEP'!$M$2:$M$200,MATCH(Таблиця4[[#This Row],[BUILDING NAME]],'02_LIVING_WATERDEEP'!$A$2:$A$200,0),1),"")</f>
        <v/>
      </c>
      <c r="BD613" s="636"/>
      <c r="BE613" s="636"/>
      <c r="BF613" s="636"/>
      <c r="BG613" s="636"/>
      <c r="BH613" s="636"/>
      <c r="BI613" s="636"/>
      <c r="BJ613" s="636"/>
      <c r="BK613" s="636"/>
      <c r="BL613" s="636"/>
      <c r="BM613" s="636"/>
      <c r="BN613" s="636"/>
      <c r="BO613" s="636"/>
      <c r="BP613" s="636"/>
      <c r="BQ613" s="636"/>
      <c r="BR613" s="636"/>
      <c r="BS613" s="636"/>
      <c r="BT613" s="636"/>
      <c r="BU613" s="636" t="e">
        <f>MATCH(Таблиця4[[#This Row],[BUILDING NAME]],#REF!,0)</f>
        <v>#REF!</v>
      </c>
      <c r="BV613" s="636" t="e">
        <f>INDEX(#REF!,'02BUILD'!BU613,1)</f>
        <v>#REF!</v>
      </c>
      <c r="BW613" s="636" t="e">
        <v>#N/A</v>
      </c>
      <c r="BX613" s="636"/>
      <c r="BY613" s="636" t="e">
        <f>MATCH(Таблиця4[[#This Row],[BUILDING NAME]],Таблиця5[NAME],0)</f>
        <v>#N/A</v>
      </c>
      <c r="BZ613" s="636" t="e">
        <f>INDEX(Таблиця5[[C - COINS - COST]:[ADDRESS]],'02BUILD'!$BY613,1)</f>
        <v>#N/A</v>
      </c>
      <c r="CA613" s="636" t="e">
        <f>INDEX(Таблиця5[[C - COINS - COST]:[ADDRESS]],'02BUILD'!$BY613,2)</f>
        <v>#N/A</v>
      </c>
      <c r="CB613" s="636" t="e">
        <f>INDEX(Таблиця5[[C - COINS - COST]:[ADDRESS]],'02BUILD'!$BY613,3)</f>
        <v>#N/A</v>
      </c>
      <c r="CC613" s="636" t="e">
        <f>INDEX(Таблиця5[[C - COINS - COST]:[ADDRESS]],'02BUILD'!$BY613,4)</f>
        <v>#N/A</v>
      </c>
      <c r="CD613" s="636" t="e">
        <f>INDEX(Таблиця5[[C - COINS - COST]:[ADDRESS]],'02BUILD'!$BY613,5)</f>
        <v>#N/A</v>
      </c>
      <c r="CE613" s="636" t="e">
        <f>INDEX(Таблиця5[[C - COINS - COST]:[ADDRESS]],'02BUILD'!$BY613,6)</f>
        <v>#N/A</v>
      </c>
      <c r="CF613" s="636" t="e">
        <f>INDEX(Таблиця5[[C - COINS - COST]:[ADDRESS]],'02BUILD'!$BY613,7)</f>
        <v>#N/A</v>
      </c>
      <c r="CG613" s="636" t="e">
        <f>INDEX(Таблиця5[[C - COINS - COST]:[ADDRESS]],'02BUILD'!$BY613,8)</f>
        <v>#N/A</v>
      </c>
      <c r="CH613" s="636" t="e">
        <f>INDEX(Таблиця5[[C - COINS - COST]:[ADDRESS]],'02BUILD'!$BY613,9)</f>
        <v>#N/A</v>
      </c>
      <c r="CI613" s="636" t="e">
        <f>INDEX(Таблиця5[[C - COINS - COST]:[ADDRESS]],'02BUILD'!$BY613,10)</f>
        <v>#N/A</v>
      </c>
    </row>
    <row r="614" spans="1:87" ht="16.5" hidden="1" thickTop="1" thickBot="1">
      <c r="A614" s="636" t="s">
        <v>1028</v>
      </c>
      <c r="B614" s="636" t="str">
        <f>LEFT(LEFT(A614,FIND(":",A614)),LEN(LEFT(A614,FIND(":",A614)))-1)</f>
        <v>T6</v>
      </c>
      <c r="C614" s="636" t="str">
        <f>RIGHT(A614,LEN(A614)-FIND(":",A614)-1)</f>
        <v>Mhair's Tower (wizard's domicile, A, 5")</v>
      </c>
      <c r="D614" s="636"/>
      <c r="E614" s="636"/>
      <c r="F614" s="665" t="s">
        <v>1353</v>
      </c>
      <c r="G614" s="665" t="s">
        <v>1805</v>
      </c>
      <c r="H614" s="665" t="s">
        <v>2322</v>
      </c>
      <c r="I614" s="665" t="s">
        <v>3972</v>
      </c>
      <c r="J614" s="665"/>
      <c r="K614" s="665" t="s">
        <v>2104</v>
      </c>
      <c r="L614" s="665" t="s">
        <v>2076</v>
      </c>
      <c r="M614" s="665">
        <v>5</v>
      </c>
      <c r="N614" s="665"/>
      <c r="O614" s="665"/>
      <c r="P614" s="665"/>
      <c r="Q614" s="665"/>
      <c r="R614" s="665"/>
      <c r="S614" s="665" t="str">
        <f>Таблиця4[[#This Row],[C - COINS - COST]]&amp;"C"&amp;" | "&amp;Таблиця4[[#This Row],[A - TANKARDS - Drinks]]&amp;"A"&amp;" | "&amp;Таблиця4[[#This Row],[P - PIPES - hospitality]]&amp;" P"&amp;" | "&amp;Таблиця4[[#This Row],[D - DAGGERS - danger level]]&amp;"D"</f>
        <v>C | A |  P | D</v>
      </c>
      <c r="T614" s="665"/>
      <c r="U614" s="665"/>
      <c r="V614" s="665"/>
      <c r="W614" s="636" t="s">
        <v>21258</v>
      </c>
      <c r="X614" s="665" t="s">
        <v>4315</v>
      </c>
      <c r="Y614" s="665"/>
      <c r="Z614" s="665" t="str">
        <f>Таблиця4[[#This Row],[Descriptions2]]</f>
        <v/>
      </c>
      <c r="AA614" s="665" t="str">
        <f>Таблиця4[[#This Row],[Owner/Specific NPCs3]]</f>
        <v/>
      </c>
      <c r="AB614" s="665"/>
      <c r="AC614" s="666" t="s">
        <v>5836</v>
      </c>
      <c r="AD614" s="667"/>
      <c r="AE614" s="671"/>
      <c r="AF614" s="665" t="str">
        <f>IFERROR(INDEX('02VG'!B$4:B$167,MATCH($H614,'02VG'!$A$4:$A$167,0),1),"")</f>
        <v/>
      </c>
      <c r="AG614" s="665" t="str">
        <f>IFERROR(INDEX('02VG'!C$4:C$167,MATCH($H614,'02VG'!$A$4:$A$167,0),1),"")</f>
        <v/>
      </c>
      <c r="AH614" s="665" t="str">
        <f>IFERROR(INDEX('02VG'!D$4:D$167,MATCH($H614,'02VG'!$A$4:$A$167,0),1),"")</f>
        <v/>
      </c>
      <c r="AI614" s="665" t="str">
        <f>IFERROR(INDEX('02VG'!E$4:E$167,MATCH($H614,'02VG'!$A$4:$A$167,0),1),"")</f>
        <v/>
      </c>
      <c r="AJ614" s="665" t="str">
        <f>IFERROR(INDEX('02VG'!G$4:G$167,MATCH($H614,'02VG'!$A$4:$A$167,0),1),"")</f>
        <v/>
      </c>
      <c r="AK614" s="665" t="str">
        <f>IFERROR(INDEX('02VG'!I$4:I$167,MATCH($H614,'02VG'!$A$4:$A$167,0),1),"")</f>
        <v/>
      </c>
      <c r="AL614" s="665" t="str">
        <f>IFERROR(INDEX('02VG'!L$4:L$167,MATCH($H614,'02VG'!$A$4:$A$167,0),1),"")</f>
        <v/>
      </c>
      <c r="AM614" s="671"/>
      <c r="AN614" s="665" t="str">
        <f>IFERROR(INDEX('02ORG'!$H$4:$H$45,MATCH($F614,'02ORG'!$M$4:$M$45,0),1),"")</f>
        <v/>
      </c>
      <c r="AO614" s="671"/>
      <c r="AP614" s="665" t="str">
        <f>IFERROR(INDEX('02FOLK'!$AT$3:$AT$45,MATCH($F614,'02FOLK'!$AS$3:$AS$45,0),1),"")</f>
        <v/>
      </c>
      <c r="AQ614" s="671"/>
      <c r="AR614" s="636"/>
      <c r="AS614" s="636"/>
      <c r="AT614" s="636"/>
      <c r="AU614" s="636"/>
      <c r="AV614" s="671"/>
      <c r="AW614" s="636" t="str">
        <f>IFERROR(INDEX('02_LIVING_WATERDEEP'!$C$2:$C$200,MATCH(Таблиця4[[#This Row],[BUILDING NAME]],'02_LIVING_WATERDEEP'!$A$2:$A$200,0),1),"")</f>
        <v/>
      </c>
      <c r="AX614" s="636" t="str">
        <f>IFERROR(INDEX('02_LIVING_WATERDEEP'!$F$2:$F$200,MATCH(Таблиця4[[#This Row],[BUILDING NAME]],'02_LIVING_WATERDEEP'!$A$2:$A$200,0),1),"")</f>
        <v/>
      </c>
      <c r="AY614" s="636" t="str">
        <f>IFERROR(INDEX('02_LIVING_WATERDEEP'!$I$2:$I$200,MATCH(Таблиця4[[#This Row],[BUILDING NAME]],'02_LIVING_WATERDEEP'!$A$2:$A$200,0),1),"")</f>
        <v/>
      </c>
      <c r="AZ614" s="636" t="str">
        <f>IFERROR(INDEX('02_LIVING_WATERDEEP'!$J$2:$J$200,MATCH(Таблиця4[[#This Row],[BUILDING NAME]],'02_LIVING_WATERDEEP'!$A$2:$A$200,0),1),"")</f>
        <v/>
      </c>
      <c r="BA614" s="636" t="str">
        <f>IFERROR(INDEX('02_LIVING_WATERDEEP'!$K$2:$K$200,MATCH(Таблиця4[[#This Row],[BUILDING NAME]],'02_LIVING_WATERDEEP'!$A$2:$A$200,0),1),"")</f>
        <v/>
      </c>
      <c r="BB614" s="636" t="str">
        <f>IFERROR(INDEX('02_LIVING_WATERDEEP'!$L$2:$L$200,MATCH(Таблиця4[[#This Row],[BUILDING NAME]],'02_LIVING_WATERDEEP'!$A$2:$A$200,0),1),"")</f>
        <v/>
      </c>
      <c r="BC614" s="636" t="str">
        <f>IFERROR(INDEX('02_LIVING_WATERDEEP'!$M$2:$M$200,MATCH(Таблиця4[[#This Row],[BUILDING NAME]],'02_LIVING_WATERDEEP'!$A$2:$A$200,0),1),"")</f>
        <v/>
      </c>
      <c r="BD614" s="636"/>
      <c r="BE614" s="636"/>
      <c r="BF614" s="636"/>
      <c r="BG614" s="636"/>
      <c r="BH614" s="636"/>
      <c r="BI614" s="636"/>
      <c r="BJ614" s="636"/>
      <c r="BK614" s="636"/>
      <c r="BL614" s="636"/>
      <c r="BM614" s="636"/>
      <c r="BN614" s="636"/>
      <c r="BO614" s="636"/>
      <c r="BP614" s="636"/>
      <c r="BQ614" s="636"/>
      <c r="BR614" s="636"/>
      <c r="BS614" s="636"/>
      <c r="BT614" s="636"/>
      <c r="BU614" s="636" t="e">
        <f>MATCH(Таблиця4[[#This Row],[BUILDING NAME]],#REF!,0)</f>
        <v>#REF!</v>
      </c>
      <c r="BV614" s="636" t="e">
        <f>INDEX(#REF!,'02BUILD'!BU614,1)</f>
        <v>#REF!</v>
      </c>
      <c r="BW614" s="636" t="e">
        <v>#N/A</v>
      </c>
      <c r="BX614" s="636"/>
      <c r="BY614" s="636" t="e">
        <f>MATCH(Таблиця4[[#This Row],[BUILDING NAME]],Таблиця5[NAME],0)</f>
        <v>#N/A</v>
      </c>
      <c r="BZ614" s="636" t="e">
        <f>INDEX(Таблиця5[[C - COINS - COST]:[ADDRESS]],'02BUILD'!$BY614,1)</f>
        <v>#N/A</v>
      </c>
      <c r="CA614" s="636" t="e">
        <f>INDEX(Таблиця5[[C - COINS - COST]:[ADDRESS]],'02BUILD'!$BY614,2)</f>
        <v>#N/A</v>
      </c>
      <c r="CB614" s="636" t="e">
        <f>INDEX(Таблиця5[[C - COINS - COST]:[ADDRESS]],'02BUILD'!$BY614,3)</f>
        <v>#N/A</v>
      </c>
      <c r="CC614" s="636" t="e">
        <f>INDEX(Таблиця5[[C - COINS - COST]:[ADDRESS]],'02BUILD'!$BY614,4)</f>
        <v>#N/A</v>
      </c>
      <c r="CD614" s="636" t="e">
        <f>INDEX(Таблиця5[[C - COINS - COST]:[ADDRESS]],'02BUILD'!$BY614,5)</f>
        <v>#N/A</v>
      </c>
      <c r="CE614" s="636" t="e">
        <f>INDEX(Таблиця5[[C - COINS - COST]:[ADDRESS]],'02BUILD'!$BY614,6)</f>
        <v>#N/A</v>
      </c>
      <c r="CF614" s="636" t="e">
        <f>INDEX(Таблиця5[[C - COINS - COST]:[ADDRESS]],'02BUILD'!$BY614,7)</f>
        <v>#N/A</v>
      </c>
      <c r="CG614" s="636" t="e">
        <f>INDEX(Таблиця5[[C - COINS - COST]:[ADDRESS]],'02BUILD'!$BY614,8)</f>
        <v>#N/A</v>
      </c>
      <c r="CH614" s="636" t="e">
        <f>INDEX(Таблиця5[[C - COINS - COST]:[ADDRESS]],'02BUILD'!$BY614,9)</f>
        <v>#N/A</v>
      </c>
      <c r="CI614" s="636" t="e">
        <f>INDEX(Таблиця5[[C - COINS - COST]:[ADDRESS]],'02BUILD'!$BY614,10)</f>
        <v>#N/A</v>
      </c>
    </row>
    <row r="615" spans="1:87" ht="16.5" hidden="1" thickTop="1" thickBot="1">
      <c r="A615" s="636" t="s">
        <v>1029</v>
      </c>
      <c r="B615" s="636" t="str">
        <f>LEFT(LEFT(A615,FIND(":",A615)),LEN(LEFT(A615,FIND(":",A615)))-1)</f>
        <v>T7</v>
      </c>
      <c r="C615" s="636" t="str">
        <f>RIGHT(A615,LEN(A615)-FIND(":",A615)-1)</f>
        <v>Saern's Fine Swords (business, B, 2)</v>
      </c>
      <c r="D615" s="636"/>
      <c r="E615" s="636"/>
      <c r="F615" s="665" t="s">
        <v>1354</v>
      </c>
      <c r="G615" s="665" t="s">
        <v>1806</v>
      </c>
      <c r="H615" s="665" t="s">
        <v>2323</v>
      </c>
      <c r="I615" s="665" t="s">
        <v>3972</v>
      </c>
      <c r="J615" s="665"/>
      <c r="K615" s="665" t="s">
        <v>2089</v>
      </c>
      <c r="L615" s="665" t="s">
        <v>2081</v>
      </c>
      <c r="M615" s="665">
        <v>2</v>
      </c>
      <c r="N615" s="665"/>
      <c r="O615" s="665">
        <v>4</v>
      </c>
      <c r="P615" s="665"/>
      <c r="Q615" s="665"/>
      <c r="R615" s="665"/>
      <c r="S615" s="665" t="str">
        <f>Таблиця4[[#This Row],[C - COINS - COST]]&amp;"C"&amp;" | "&amp;Таблиця4[[#This Row],[A - TANKARDS - Drinks]]&amp;"A"&amp;" | "&amp;Таблиця4[[#This Row],[P - PIPES - hospitality]]&amp;" P"&amp;" | "&amp;Таблиця4[[#This Row],[D - DAGGERS - danger level]]&amp;"D"</f>
        <v>4C | A |  P | D</v>
      </c>
      <c r="T615" s="665"/>
      <c r="U615" s="665"/>
      <c r="V615" s="665"/>
      <c r="W615" s="636" t="s">
        <v>21247</v>
      </c>
      <c r="X615" s="665" t="s">
        <v>4315</v>
      </c>
      <c r="Y615" s="665"/>
      <c r="Z615" s="665" t="str">
        <f>Таблиця4[[#This Row],[Descriptions2]]</f>
        <v/>
      </c>
      <c r="AA615" s="665" t="str">
        <f>Таблиця4[[#This Row],[Owner/Specific NPCs3]]</f>
        <v/>
      </c>
      <c r="AB615" s="665"/>
      <c r="AC615" s="666" t="s">
        <v>5836</v>
      </c>
      <c r="AD615" s="667"/>
      <c r="AE615" s="671"/>
      <c r="AF615" s="665" t="str">
        <f>IFERROR(INDEX('02VG'!B$4:B$167,MATCH($H615,'02VG'!$A$4:$A$167,0),1),"")</f>
        <v/>
      </c>
      <c r="AG615" s="665" t="str">
        <f>IFERROR(INDEX('02VG'!C$4:C$167,MATCH($H615,'02VG'!$A$4:$A$167,0),1),"")</f>
        <v/>
      </c>
      <c r="AH615" s="665" t="str">
        <f>IFERROR(INDEX('02VG'!D$4:D$167,MATCH($H615,'02VG'!$A$4:$A$167,0),1),"")</f>
        <v/>
      </c>
      <c r="AI615" s="665" t="str">
        <f>IFERROR(INDEX('02VG'!E$4:E$167,MATCH($H615,'02VG'!$A$4:$A$167,0),1),"")</f>
        <v/>
      </c>
      <c r="AJ615" s="665" t="str">
        <f>IFERROR(INDEX('02VG'!G$4:G$167,MATCH($H615,'02VG'!$A$4:$A$167,0),1),"")</f>
        <v/>
      </c>
      <c r="AK615" s="665" t="str">
        <f>IFERROR(INDEX('02VG'!I$4:I$167,MATCH($H615,'02VG'!$A$4:$A$167,0),1),"")</f>
        <v/>
      </c>
      <c r="AL615" s="665" t="str">
        <f>IFERROR(INDEX('02VG'!L$4:L$167,MATCH($H615,'02VG'!$A$4:$A$167,0),1),"")</f>
        <v/>
      </c>
      <c r="AM615" s="671"/>
      <c r="AN615" s="665" t="str">
        <f>IFERROR(INDEX('02ORG'!$H$4:$H$45,MATCH($F615,'02ORG'!$M$4:$M$45,0),1),"")</f>
        <v/>
      </c>
      <c r="AO615" s="671"/>
      <c r="AP615" s="665" t="str">
        <f>IFERROR(INDEX('02FOLK'!$AT$3:$AT$45,MATCH($F615,'02FOLK'!$AS$3:$AS$45,0),1),"")</f>
        <v/>
      </c>
      <c r="AQ615" s="671"/>
      <c r="AR615" s="636"/>
      <c r="AS615" s="636"/>
      <c r="AT615" s="636"/>
      <c r="AU615" s="636"/>
      <c r="AV615" s="671"/>
      <c r="AW615" s="636" t="str">
        <f>IFERROR(INDEX('02_LIVING_WATERDEEP'!$C$2:$C$200,MATCH(Таблиця4[[#This Row],[BUILDING NAME]],'02_LIVING_WATERDEEP'!$A$2:$A$200,0),1),"")</f>
        <v/>
      </c>
      <c r="AX615" s="636" t="str">
        <f>IFERROR(INDEX('02_LIVING_WATERDEEP'!$F$2:$F$200,MATCH(Таблиця4[[#This Row],[BUILDING NAME]],'02_LIVING_WATERDEEP'!$A$2:$A$200,0),1),"")</f>
        <v/>
      </c>
      <c r="AY615" s="636" t="str">
        <f>IFERROR(INDEX('02_LIVING_WATERDEEP'!$I$2:$I$200,MATCH(Таблиця4[[#This Row],[BUILDING NAME]],'02_LIVING_WATERDEEP'!$A$2:$A$200,0),1),"")</f>
        <v/>
      </c>
      <c r="AZ615" s="636" t="str">
        <f>IFERROR(INDEX('02_LIVING_WATERDEEP'!$J$2:$J$200,MATCH(Таблиця4[[#This Row],[BUILDING NAME]],'02_LIVING_WATERDEEP'!$A$2:$A$200,0),1),"")</f>
        <v/>
      </c>
      <c r="BA615" s="636" t="str">
        <f>IFERROR(INDEX('02_LIVING_WATERDEEP'!$K$2:$K$200,MATCH(Таблиця4[[#This Row],[BUILDING NAME]],'02_LIVING_WATERDEEP'!$A$2:$A$200,0),1),"")</f>
        <v/>
      </c>
      <c r="BB615" s="636" t="str">
        <f>IFERROR(INDEX('02_LIVING_WATERDEEP'!$L$2:$L$200,MATCH(Таблиця4[[#This Row],[BUILDING NAME]],'02_LIVING_WATERDEEP'!$A$2:$A$200,0),1),"")</f>
        <v/>
      </c>
      <c r="BC615" s="636" t="str">
        <f>IFERROR(INDEX('02_LIVING_WATERDEEP'!$M$2:$M$200,MATCH(Таблиця4[[#This Row],[BUILDING NAME]],'02_LIVING_WATERDEEP'!$A$2:$A$200,0),1),"")</f>
        <v/>
      </c>
      <c r="BD615" s="636"/>
      <c r="BE615" s="636"/>
      <c r="BF615" s="636"/>
      <c r="BG615" s="636"/>
      <c r="BH615" s="636"/>
      <c r="BI615" s="636"/>
      <c r="BJ615" s="636"/>
      <c r="BK615" s="636"/>
      <c r="BL615" s="636"/>
      <c r="BM615" s="636"/>
      <c r="BN615" s="636"/>
      <c r="BO615" s="636"/>
      <c r="BP615" s="636"/>
      <c r="BQ615" s="636"/>
      <c r="BR615" s="636"/>
      <c r="BS615" s="636"/>
      <c r="BT615" s="636"/>
      <c r="BU615" s="636" t="e">
        <f>MATCH(Таблиця4[[#This Row],[BUILDING NAME]],#REF!,0)</f>
        <v>#REF!</v>
      </c>
      <c r="BV615" s="636" t="e">
        <f>INDEX(#REF!,'02BUILD'!BU615,1)</f>
        <v>#REF!</v>
      </c>
      <c r="BW615" s="636" t="e">
        <v>#N/A</v>
      </c>
      <c r="BX615" s="636"/>
      <c r="BY615" s="636" t="e">
        <f>MATCH(Таблиця4[[#This Row],[BUILDING NAME]],Таблиця5[NAME],0)</f>
        <v>#N/A</v>
      </c>
      <c r="BZ615" s="636" t="e">
        <f>INDEX(Таблиця5[[C - COINS - COST]:[ADDRESS]],'02BUILD'!$BY615,1)</f>
        <v>#N/A</v>
      </c>
      <c r="CA615" s="636" t="e">
        <f>INDEX(Таблиця5[[C - COINS - COST]:[ADDRESS]],'02BUILD'!$BY615,2)</f>
        <v>#N/A</v>
      </c>
      <c r="CB615" s="636" t="e">
        <f>INDEX(Таблиця5[[C - COINS - COST]:[ADDRESS]],'02BUILD'!$BY615,3)</f>
        <v>#N/A</v>
      </c>
      <c r="CC615" s="636" t="e">
        <f>INDEX(Таблиця5[[C - COINS - COST]:[ADDRESS]],'02BUILD'!$BY615,4)</f>
        <v>#N/A</v>
      </c>
      <c r="CD615" s="636" t="e">
        <f>INDEX(Таблиця5[[C - COINS - COST]:[ADDRESS]],'02BUILD'!$BY615,5)</f>
        <v>#N/A</v>
      </c>
      <c r="CE615" s="636" t="e">
        <f>INDEX(Таблиця5[[C - COINS - COST]:[ADDRESS]],'02BUILD'!$BY615,6)</f>
        <v>#N/A</v>
      </c>
      <c r="CF615" s="636" t="e">
        <f>INDEX(Таблиця5[[C - COINS - COST]:[ADDRESS]],'02BUILD'!$BY615,7)</f>
        <v>#N/A</v>
      </c>
      <c r="CG615" s="636" t="e">
        <f>INDEX(Таблиця5[[C - COINS - COST]:[ADDRESS]],'02BUILD'!$BY615,8)</f>
        <v>#N/A</v>
      </c>
      <c r="CH615" s="636" t="e">
        <f>INDEX(Таблиця5[[C - COINS - COST]:[ADDRESS]],'02BUILD'!$BY615,9)</f>
        <v>#N/A</v>
      </c>
      <c r="CI615" s="636" t="e">
        <f>INDEX(Таблиця5[[C - COINS - COST]:[ADDRESS]],'02BUILD'!$BY615,10)</f>
        <v>#N/A</v>
      </c>
    </row>
    <row r="616" spans="1:87" ht="16.5" hidden="1" thickTop="1" thickBot="1">
      <c r="A616" s="636" t="s">
        <v>1030</v>
      </c>
      <c r="B616" s="636" t="str">
        <f>LEFT(LEFT(A616,FIND(":",A616)),LEN(LEFT(A616,FIND(":",A616)))-1)</f>
        <v>T8</v>
      </c>
      <c r="C616" s="636" t="str">
        <f>RIGHT(A616,LEN(A616)-FIND(":",A616)-1)</f>
        <v>Gondalim's (inn, B, 3)</v>
      </c>
      <c r="D616" s="636"/>
      <c r="E616" s="636"/>
      <c r="F616" s="665" t="s">
        <v>1355</v>
      </c>
      <c r="G616" s="665" t="s">
        <v>1807</v>
      </c>
      <c r="H616" s="665" t="s">
        <v>21241</v>
      </c>
      <c r="I616" s="665" t="s">
        <v>3972</v>
      </c>
      <c r="J616" s="665"/>
      <c r="K616" s="665" t="s">
        <v>2092</v>
      </c>
      <c r="L616" s="665" t="s">
        <v>2081</v>
      </c>
      <c r="M616" s="665">
        <v>3</v>
      </c>
      <c r="N616" s="665"/>
      <c r="O616" s="665">
        <v>3</v>
      </c>
      <c r="P616" s="665">
        <v>5</v>
      </c>
      <c r="Q616" s="665"/>
      <c r="R616" s="665"/>
      <c r="S616" s="665" t="str">
        <f>Таблиця4[[#This Row],[C - COINS - COST]]&amp;"C"&amp;" | "&amp;Таблиця4[[#This Row],[A - TANKARDS - Drinks]]&amp;"A"&amp;" | "&amp;Таблиця4[[#This Row],[P - PIPES - hospitality]]&amp;" P"&amp;" | "&amp;Таблиця4[[#This Row],[D - DAGGERS - danger level]]&amp;"D"</f>
        <v>3C | 5A |  P | D</v>
      </c>
      <c r="T616" s="665"/>
      <c r="U616" s="665"/>
      <c r="V616" s="665"/>
      <c r="W616" s="665" t="s">
        <v>21242</v>
      </c>
      <c r="X616" s="665" t="s">
        <v>4315</v>
      </c>
      <c r="Y616" s="665"/>
      <c r="Z616" s="665" t="str">
        <f>Таблиця4[[#This Row],[Descriptions2]]</f>
        <v/>
      </c>
      <c r="AA616" s="665" t="str">
        <f>Таблиця4[[#This Row],[Owner/Specific NPCs3]]</f>
        <v/>
      </c>
      <c r="AB616" s="665"/>
      <c r="AC616" s="666" t="s">
        <v>5836</v>
      </c>
      <c r="AD616" s="667"/>
      <c r="AE616" s="671"/>
      <c r="AF616" s="665" t="str">
        <f>IFERROR(INDEX('02VG'!B$4:B$167,MATCH($H616,'02VG'!$A$4:$A$167,0),1),"")</f>
        <v/>
      </c>
      <c r="AG616" s="665" t="str">
        <f>IFERROR(INDEX('02VG'!C$4:C$167,MATCH($H616,'02VG'!$A$4:$A$167,0),1),"")</f>
        <v/>
      </c>
      <c r="AH616" s="665" t="str">
        <f>IFERROR(INDEX('02VG'!D$4:D$167,MATCH($H616,'02VG'!$A$4:$A$167,0),1),"")</f>
        <v/>
      </c>
      <c r="AI616" s="665" t="str">
        <f>IFERROR(INDEX('02VG'!E$4:E$167,MATCH($H616,'02VG'!$A$4:$A$167,0),1),"")</f>
        <v/>
      </c>
      <c r="AJ616" s="665" t="str">
        <f>IFERROR(INDEX('02VG'!G$4:G$167,MATCH($H616,'02VG'!$A$4:$A$167,0),1),"")</f>
        <v/>
      </c>
      <c r="AK616" s="665" t="str">
        <f>IFERROR(INDEX('02VG'!I$4:I$167,MATCH($H616,'02VG'!$A$4:$A$167,0),1),"")</f>
        <v/>
      </c>
      <c r="AL616" s="665" t="str">
        <f>IFERROR(INDEX('02VG'!L$4:L$167,MATCH($H616,'02VG'!$A$4:$A$167,0),1),"")</f>
        <v/>
      </c>
      <c r="AM616" s="671"/>
      <c r="AN616" s="665" t="str">
        <f>IFERROR(INDEX('02ORG'!$H$4:$H$45,MATCH($F616,'02ORG'!$M$4:$M$45,0),1),"")</f>
        <v/>
      </c>
      <c r="AO616" s="671"/>
      <c r="AP616" s="665" t="str">
        <f>IFERROR(INDEX('02FOLK'!$AT$3:$AT$45,MATCH($F616,'02FOLK'!$AS$3:$AS$45,0),1),"")</f>
        <v/>
      </c>
      <c r="AQ616" s="671"/>
      <c r="AR616" s="636"/>
      <c r="AS616" s="636"/>
      <c r="AT616" s="636"/>
      <c r="AU616" s="636"/>
      <c r="AV616" s="671"/>
      <c r="AW616" s="636" t="str">
        <f>IFERROR(INDEX('02_LIVING_WATERDEEP'!$C$2:$C$200,MATCH(Таблиця4[[#This Row],[BUILDING NAME]],'02_LIVING_WATERDEEP'!$A$2:$A$200,0),1),"")</f>
        <v/>
      </c>
      <c r="AX616" s="636" t="str">
        <f>IFERROR(INDEX('02_LIVING_WATERDEEP'!$F$2:$F$200,MATCH(Таблиця4[[#This Row],[BUILDING NAME]],'02_LIVING_WATERDEEP'!$A$2:$A$200,0),1),"")</f>
        <v/>
      </c>
      <c r="AY616" s="636" t="str">
        <f>IFERROR(INDEX('02_LIVING_WATERDEEP'!$I$2:$I$200,MATCH(Таблиця4[[#This Row],[BUILDING NAME]],'02_LIVING_WATERDEEP'!$A$2:$A$200,0),1),"")</f>
        <v/>
      </c>
      <c r="AZ616" s="636" t="str">
        <f>IFERROR(INDEX('02_LIVING_WATERDEEP'!$J$2:$J$200,MATCH(Таблиця4[[#This Row],[BUILDING NAME]],'02_LIVING_WATERDEEP'!$A$2:$A$200,0),1),"")</f>
        <v/>
      </c>
      <c r="BA616" s="636" t="str">
        <f>IFERROR(INDEX('02_LIVING_WATERDEEP'!$K$2:$K$200,MATCH(Таблиця4[[#This Row],[BUILDING NAME]],'02_LIVING_WATERDEEP'!$A$2:$A$200,0),1),"")</f>
        <v/>
      </c>
      <c r="BB616" s="636" t="str">
        <f>IFERROR(INDEX('02_LIVING_WATERDEEP'!$L$2:$L$200,MATCH(Таблиця4[[#This Row],[BUILDING NAME]],'02_LIVING_WATERDEEP'!$A$2:$A$200,0),1),"")</f>
        <v/>
      </c>
      <c r="BC616" s="636" t="str">
        <f>IFERROR(INDEX('02_LIVING_WATERDEEP'!$M$2:$M$200,MATCH(Таблиця4[[#This Row],[BUILDING NAME]],'02_LIVING_WATERDEEP'!$A$2:$A$200,0),1),"")</f>
        <v/>
      </c>
      <c r="BD616" s="636"/>
      <c r="BE616" s="636"/>
      <c r="BF616" s="636"/>
      <c r="BG616" s="636"/>
      <c r="BH616" s="636"/>
      <c r="BI616" s="636"/>
      <c r="BJ616" s="636"/>
      <c r="BK616" s="636"/>
      <c r="BL616" s="636"/>
      <c r="BM616" s="636"/>
      <c r="BN616" s="636"/>
      <c r="BO616" s="636"/>
      <c r="BP616" s="636"/>
      <c r="BQ616" s="636"/>
      <c r="BR616" s="636"/>
      <c r="BS616" s="636"/>
      <c r="BT616" s="636"/>
      <c r="BU616" s="636" t="e">
        <f>MATCH(Таблиця4[[#This Row],[BUILDING NAME]],#REF!,0)</f>
        <v>#REF!</v>
      </c>
      <c r="BV616" s="636" t="e">
        <f>INDEX(#REF!,'02BUILD'!BU616,1)</f>
        <v>#REF!</v>
      </c>
      <c r="BW616" s="636" t="s">
        <v>20716</v>
      </c>
      <c r="BX616" s="636"/>
      <c r="BY616" s="636" t="e">
        <f>MATCH(Таблиця4[[#This Row],[BUILDING NAME]],Таблиця5[NAME],0)</f>
        <v>#N/A</v>
      </c>
      <c r="BZ616" s="636" t="e">
        <f>INDEX(Таблиця5[[C - COINS - COST]:[ADDRESS]],'02BUILD'!$BY616,1)</f>
        <v>#N/A</v>
      </c>
      <c r="CA616" s="636" t="e">
        <f>INDEX(Таблиця5[[C - COINS - COST]:[ADDRESS]],'02BUILD'!$BY616,2)</f>
        <v>#N/A</v>
      </c>
      <c r="CB616" s="636" t="e">
        <f>INDEX(Таблиця5[[C - COINS - COST]:[ADDRESS]],'02BUILD'!$BY616,3)</f>
        <v>#N/A</v>
      </c>
      <c r="CC616" s="636" t="e">
        <f>INDEX(Таблиця5[[C - COINS - COST]:[ADDRESS]],'02BUILD'!$BY616,4)</f>
        <v>#N/A</v>
      </c>
      <c r="CD616" s="636" t="e">
        <f>INDEX(Таблиця5[[C - COINS - COST]:[ADDRESS]],'02BUILD'!$BY616,5)</f>
        <v>#N/A</v>
      </c>
      <c r="CE616" s="636" t="e">
        <f>INDEX(Таблиця5[[C - COINS - COST]:[ADDRESS]],'02BUILD'!$BY616,6)</f>
        <v>#N/A</v>
      </c>
      <c r="CF616" s="636" t="e">
        <f>INDEX(Таблиця5[[C - COINS - COST]:[ADDRESS]],'02BUILD'!$BY616,7)</f>
        <v>#N/A</v>
      </c>
      <c r="CG616" s="636" t="e">
        <f>INDEX(Таблиця5[[C - COINS - COST]:[ADDRESS]],'02BUILD'!$BY616,8)</f>
        <v>#N/A</v>
      </c>
      <c r="CH616" s="636" t="e">
        <f>INDEX(Таблиця5[[C - COINS - COST]:[ADDRESS]],'02BUILD'!$BY616,9)</f>
        <v>#N/A</v>
      </c>
      <c r="CI616" s="636" t="e">
        <f>INDEX(Таблиця5[[C - COINS - COST]:[ADDRESS]],'02BUILD'!$BY616,10)</f>
        <v>#N/A</v>
      </c>
    </row>
    <row r="617" spans="1:87" ht="16.5" hidden="1" thickTop="1" thickBot="1">
      <c r="A617" s="636" t="s">
        <v>1031</v>
      </c>
      <c r="B617" s="636" t="str">
        <f>LEFT(LEFT(A617,FIND(":",A617)),LEN(LEFT(A617,FIND(":",A617)))-1)</f>
        <v>T9</v>
      </c>
      <c r="C617" s="636" t="str">
        <f>RIGHT(A617,LEN(A617)-FIND(":",A617)-1)</f>
        <v>Dunblast Roofing Company (business, C, 2)</v>
      </c>
      <c r="D617" s="636"/>
      <c r="E617" s="636"/>
      <c r="F617" s="665" t="s">
        <v>1356</v>
      </c>
      <c r="G617" s="665" t="s">
        <v>1808</v>
      </c>
      <c r="H617" s="665" t="s">
        <v>2325</v>
      </c>
      <c r="I617" s="665" t="s">
        <v>3972</v>
      </c>
      <c r="J617" s="665"/>
      <c r="K617" s="665" t="s">
        <v>2089</v>
      </c>
      <c r="L617" s="665" t="s">
        <v>2069</v>
      </c>
      <c r="M617" s="665">
        <v>2</v>
      </c>
      <c r="N617" s="665"/>
      <c r="O617" s="665"/>
      <c r="P617" s="665"/>
      <c r="Q617" s="665"/>
      <c r="R617" s="665"/>
      <c r="S617" s="665" t="str">
        <f>Таблиця4[[#This Row],[C - COINS - COST]]&amp;"C"&amp;" | "&amp;Таблиця4[[#This Row],[A - TANKARDS - Drinks]]&amp;"A"&amp;" | "&amp;Таблиця4[[#This Row],[P - PIPES - hospitality]]&amp;" P"&amp;" | "&amp;Таблиця4[[#This Row],[D - DAGGERS - danger level]]&amp;"D"</f>
        <v>C | A |  P | D</v>
      </c>
      <c r="T617" s="665"/>
      <c r="U617" s="665"/>
      <c r="V617" s="665"/>
      <c r="W617" s="636" t="s">
        <v>21248</v>
      </c>
      <c r="X617" s="665" t="s">
        <v>4315</v>
      </c>
      <c r="Y617" s="665"/>
      <c r="Z617" s="665" t="str">
        <f>Таблиця4[[#This Row],[Descriptions2]]</f>
        <v/>
      </c>
      <c r="AA617" s="665" t="str">
        <f>Таблиця4[[#This Row],[Owner/Specific NPCs3]]</f>
        <v/>
      </c>
      <c r="AB617" s="665"/>
      <c r="AC617" s="666" t="s">
        <v>5836</v>
      </c>
      <c r="AD617" s="667"/>
      <c r="AE617" s="671"/>
      <c r="AF617" s="665" t="str">
        <f>IFERROR(INDEX('02VG'!B$4:B$167,MATCH($H617,'02VG'!$A$4:$A$167,0),1),"")</f>
        <v/>
      </c>
      <c r="AG617" s="665" t="str">
        <f>IFERROR(INDEX('02VG'!C$4:C$167,MATCH($H617,'02VG'!$A$4:$A$167,0),1),"")</f>
        <v/>
      </c>
      <c r="AH617" s="665" t="str">
        <f>IFERROR(INDEX('02VG'!D$4:D$167,MATCH($H617,'02VG'!$A$4:$A$167,0),1),"")</f>
        <v/>
      </c>
      <c r="AI617" s="665" t="str">
        <f>IFERROR(INDEX('02VG'!E$4:E$167,MATCH($H617,'02VG'!$A$4:$A$167,0),1),"")</f>
        <v/>
      </c>
      <c r="AJ617" s="665" t="str">
        <f>IFERROR(INDEX('02VG'!G$4:G$167,MATCH($H617,'02VG'!$A$4:$A$167,0),1),"")</f>
        <v/>
      </c>
      <c r="AK617" s="665" t="str">
        <f>IFERROR(INDEX('02VG'!I$4:I$167,MATCH($H617,'02VG'!$A$4:$A$167,0),1),"")</f>
        <v/>
      </c>
      <c r="AL617" s="665" t="str">
        <f>IFERROR(INDEX('02VG'!L$4:L$167,MATCH($H617,'02VG'!$A$4:$A$167,0),1),"")</f>
        <v/>
      </c>
      <c r="AM617" s="671"/>
      <c r="AN617" s="665" t="str">
        <f>IFERROR(INDEX('02ORG'!$H$4:$H$45,MATCH($F617,'02ORG'!$M$4:$M$45,0),1),"")</f>
        <v/>
      </c>
      <c r="AO617" s="671"/>
      <c r="AP617" s="665" t="str">
        <f>IFERROR(INDEX('02FOLK'!$AT$3:$AT$45,MATCH($F617,'02FOLK'!$AS$3:$AS$45,0),1),"")</f>
        <v/>
      </c>
      <c r="AQ617" s="671"/>
      <c r="AR617" s="636"/>
      <c r="AS617" s="636"/>
      <c r="AT617" s="636"/>
      <c r="AU617" s="636"/>
      <c r="AV617" s="671"/>
      <c r="AW617" s="636" t="str">
        <f>IFERROR(INDEX('02_LIVING_WATERDEEP'!$C$2:$C$200,MATCH(Таблиця4[[#This Row],[BUILDING NAME]],'02_LIVING_WATERDEEP'!$A$2:$A$200,0),1),"")</f>
        <v/>
      </c>
      <c r="AX617" s="636" t="str">
        <f>IFERROR(INDEX('02_LIVING_WATERDEEP'!$F$2:$F$200,MATCH(Таблиця4[[#This Row],[BUILDING NAME]],'02_LIVING_WATERDEEP'!$A$2:$A$200,0),1),"")</f>
        <v/>
      </c>
      <c r="AY617" s="636" t="str">
        <f>IFERROR(INDEX('02_LIVING_WATERDEEP'!$I$2:$I$200,MATCH(Таблиця4[[#This Row],[BUILDING NAME]],'02_LIVING_WATERDEEP'!$A$2:$A$200,0),1),"")</f>
        <v/>
      </c>
      <c r="AZ617" s="636" t="str">
        <f>IFERROR(INDEX('02_LIVING_WATERDEEP'!$J$2:$J$200,MATCH(Таблиця4[[#This Row],[BUILDING NAME]],'02_LIVING_WATERDEEP'!$A$2:$A$200,0),1),"")</f>
        <v/>
      </c>
      <c r="BA617" s="636" t="str">
        <f>IFERROR(INDEX('02_LIVING_WATERDEEP'!$K$2:$K$200,MATCH(Таблиця4[[#This Row],[BUILDING NAME]],'02_LIVING_WATERDEEP'!$A$2:$A$200,0),1),"")</f>
        <v/>
      </c>
      <c r="BB617" s="636" t="str">
        <f>IFERROR(INDEX('02_LIVING_WATERDEEP'!$L$2:$L$200,MATCH(Таблиця4[[#This Row],[BUILDING NAME]],'02_LIVING_WATERDEEP'!$A$2:$A$200,0),1),"")</f>
        <v/>
      </c>
      <c r="BC617" s="636" t="str">
        <f>IFERROR(INDEX('02_LIVING_WATERDEEP'!$M$2:$M$200,MATCH(Таблиця4[[#This Row],[BUILDING NAME]],'02_LIVING_WATERDEEP'!$A$2:$A$200,0),1),"")</f>
        <v/>
      </c>
      <c r="BD617" s="636"/>
      <c r="BE617" s="636"/>
      <c r="BF617" s="636"/>
      <c r="BG617" s="636"/>
      <c r="BH617" s="636"/>
      <c r="BI617" s="636"/>
      <c r="BJ617" s="636"/>
      <c r="BK617" s="636"/>
      <c r="BL617" s="636"/>
      <c r="BM617" s="636"/>
      <c r="BN617" s="636"/>
      <c r="BO617" s="636"/>
      <c r="BP617" s="636"/>
      <c r="BQ617" s="636"/>
      <c r="BR617" s="636"/>
      <c r="BS617" s="636"/>
      <c r="BT617" s="636"/>
      <c r="BU617" s="636" t="e">
        <f>MATCH(Таблиця4[[#This Row],[BUILDING NAME]],#REF!,0)</f>
        <v>#REF!</v>
      </c>
      <c r="BV617" s="636" t="e">
        <f>INDEX(#REF!,'02BUILD'!BU617,1)</f>
        <v>#REF!</v>
      </c>
      <c r="BW617" s="636" t="s">
        <v>20712</v>
      </c>
      <c r="BX617" s="636"/>
      <c r="BY617" s="636" t="e">
        <f>MATCH(Таблиця4[[#This Row],[BUILDING NAME]],Таблиця5[NAME],0)</f>
        <v>#N/A</v>
      </c>
      <c r="BZ617" s="636" t="e">
        <f>INDEX(Таблиця5[[C - COINS - COST]:[ADDRESS]],'02BUILD'!$BY617,1)</f>
        <v>#N/A</v>
      </c>
      <c r="CA617" s="636" t="e">
        <f>INDEX(Таблиця5[[C - COINS - COST]:[ADDRESS]],'02BUILD'!$BY617,2)</f>
        <v>#N/A</v>
      </c>
      <c r="CB617" s="636" t="e">
        <f>INDEX(Таблиця5[[C - COINS - COST]:[ADDRESS]],'02BUILD'!$BY617,3)</f>
        <v>#N/A</v>
      </c>
      <c r="CC617" s="636" t="e">
        <f>INDEX(Таблиця5[[C - COINS - COST]:[ADDRESS]],'02BUILD'!$BY617,4)</f>
        <v>#N/A</v>
      </c>
      <c r="CD617" s="636" t="e">
        <f>INDEX(Таблиця5[[C - COINS - COST]:[ADDRESS]],'02BUILD'!$BY617,5)</f>
        <v>#N/A</v>
      </c>
      <c r="CE617" s="636" t="e">
        <f>INDEX(Таблиця5[[C - COINS - COST]:[ADDRESS]],'02BUILD'!$BY617,6)</f>
        <v>#N/A</v>
      </c>
      <c r="CF617" s="636" t="e">
        <f>INDEX(Таблиця5[[C - COINS - COST]:[ADDRESS]],'02BUILD'!$BY617,7)</f>
        <v>#N/A</v>
      </c>
      <c r="CG617" s="636" t="e">
        <f>INDEX(Таблиця5[[C - COINS - COST]:[ADDRESS]],'02BUILD'!$BY617,8)</f>
        <v>#N/A</v>
      </c>
      <c r="CH617" s="636" t="e">
        <f>INDEX(Таблиця5[[C - COINS - COST]:[ADDRESS]],'02BUILD'!$BY617,9)</f>
        <v>#N/A</v>
      </c>
      <c r="CI617" s="636" t="e">
        <f>INDEX(Таблиця5[[C - COINS - COST]:[ADDRESS]],'02BUILD'!$BY617,10)</f>
        <v>#N/A</v>
      </c>
    </row>
    <row r="618" spans="1:87" ht="16.5" hidden="1" thickTop="1" thickBot="1">
      <c r="A618" s="636" t="s">
        <v>1032</v>
      </c>
      <c r="B618" s="636" t="str">
        <f>LEFT(LEFT(A618,FIND(":",A618)),LEN(LEFT(A618,FIND(":",A618)))-1)</f>
        <v>T10</v>
      </c>
      <c r="C618" s="636" t="str">
        <f>RIGHT(A618,LEN(A618)-FIND(":",A618)-1)</f>
        <v>Citadel of the Arrow (guildhall, B, 3)</v>
      </c>
      <c r="D618" s="636"/>
      <c r="E618" s="636"/>
      <c r="F618" s="665" t="s">
        <v>1357</v>
      </c>
      <c r="G618" s="665" t="s">
        <v>1809</v>
      </c>
      <c r="H618" s="665" t="s">
        <v>21075</v>
      </c>
      <c r="I618" s="665" t="s">
        <v>3972</v>
      </c>
      <c r="J618" s="665"/>
      <c r="K618" s="665" t="s">
        <v>2096</v>
      </c>
      <c r="L618" s="665" t="s">
        <v>2081</v>
      </c>
      <c r="M618" s="665">
        <v>3</v>
      </c>
      <c r="N618" s="941" t="s">
        <v>21464</v>
      </c>
      <c r="O618" s="665">
        <v>4</v>
      </c>
      <c r="P618" s="665">
        <v>5</v>
      </c>
      <c r="Q618" s="665"/>
      <c r="R618" s="665"/>
      <c r="S618" s="665" t="str">
        <f>Таблиця4[[#This Row],[C - COINS - COST]]&amp;"C"&amp;" | "&amp;Таблиця4[[#This Row],[A - TANKARDS - Drinks]]&amp;"A"&amp;" | "&amp;Таблиця4[[#This Row],[P - PIPES - hospitality]]&amp;" P"&amp;" | "&amp;Таблиця4[[#This Row],[D - DAGGERS - danger level]]&amp;"D"</f>
        <v>4C | 5A |  P | D</v>
      </c>
      <c r="T618" s="665"/>
      <c r="U618" s="665"/>
      <c r="V618" s="665"/>
      <c r="W618" s="907" t="s">
        <v>21464</v>
      </c>
      <c r="X618" s="665" t="s">
        <v>4315</v>
      </c>
      <c r="Y618" s="665"/>
      <c r="Z618" s="665" t="str">
        <f>Таблиця4[[#This Row],[Descriptions2]]</f>
        <v/>
      </c>
      <c r="AA618" s="665" t="str">
        <f>Таблиця4[[#This Row],[Owner/Specific NPCs3]]</f>
        <v/>
      </c>
      <c r="AB618" s="665"/>
      <c r="AC618" s="666" t="s">
        <v>5836</v>
      </c>
      <c r="AD618" s="667"/>
      <c r="AE618" s="671"/>
      <c r="AF618" s="665" t="str">
        <f>IFERROR(INDEX('02VG'!B$4:B$167,MATCH($H618,'02VG'!$A$4:$A$167,0),1),"")</f>
        <v/>
      </c>
      <c r="AG618" s="665" t="str">
        <f>IFERROR(INDEX('02VG'!C$4:C$167,MATCH($H618,'02VG'!$A$4:$A$167,0),1),"")</f>
        <v/>
      </c>
      <c r="AH618" s="665" t="str">
        <f>IFERROR(INDEX('02VG'!D$4:D$167,MATCH($H618,'02VG'!$A$4:$A$167,0),1),"")</f>
        <v/>
      </c>
      <c r="AI618" s="665" t="str">
        <f>IFERROR(INDEX('02VG'!E$4:E$167,MATCH($H618,'02VG'!$A$4:$A$167,0),1),"")</f>
        <v/>
      </c>
      <c r="AJ618" s="665" t="str">
        <f>IFERROR(INDEX('02VG'!G$4:G$167,MATCH($H618,'02VG'!$A$4:$A$167,0),1),"")</f>
        <v/>
      </c>
      <c r="AK618" s="665" t="str">
        <f>IFERROR(INDEX('02VG'!I$4:I$167,MATCH($H618,'02VG'!$A$4:$A$167,0),1),"")</f>
        <v/>
      </c>
      <c r="AL618" s="665" t="str">
        <f>IFERROR(INDEX('02VG'!L$4:L$167,MATCH($H618,'02VG'!$A$4:$A$167,0),1),"")</f>
        <v/>
      </c>
      <c r="AM618" s="671"/>
      <c r="AN618" s="665" t="str">
        <f>IFERROR(INDEX('02ORG'!$H$4:$H$45,MATCH($F618,'02ORG'!$M$4:$M$45,0),1),"")</f>
        <v>Fellowship of Bowers &amp; Fletchers</v>
      </c>
      <c r="AO618" s="671"/>
      <c r="AP618" s="665" t="str">
        <f>IFERROR(INDEX('02FOLK'!$AT$3:$AT$45,MATCH($F618,'02FOLK'!$AS$3:$AS$45,0),1),"")</f>
        <v/>
      </c>
      <c r="AQ618" s="671"/>
      <c r="AR618" s="636"/>
      <c r="AS618" s="636"/>
      <c r="AT618" s="636"/>
      <c r="AU618" s="636"/>
      <c r="AV618" s="671"/>
      <c r="AW618" s="636" t="str">
        <f>IFERROR(INDEX('02_LIVING_WATERDEEP'!$C$2:$C$200,MATCH(Таблиця4[[#This Row],[BUILDING NAME]],'02_LIVING_WATERDEEP'!$A$2:$A$200,0),1),"")</f>
        <v/>
      </c>
      <c r="AX618" s="636" t="str">
        <f>IFERROR(INDEX('02_LIVING_WATERDEEP'!$F$2:$F$200,MATCH(Таблиця4[[#This Row],[BUILDING NAME]],'02_LIVING_WATERDEEP'!$A$2:$A$200,0),1),"")</f>
        <v/>
      </c>
      <c r="AY618" s="636" t="str">
        <f>IFERROR(INDEX('02_LIVING_WATERDEEP'!$I$2:$I$200,MATCH(Таблиця4[[#This Row],[BUILDING NAME]],'02_LIVING_WATERDEEP'!$A$2:$A$200,0),1),"")</f>
        <v/>
      </c>
      <c r="AZ618" s="636" t="str">
        <f>IFERROR(INDEX('02_LIVING_WATERDEEP'!$J$2:$J$200,MATCH(Таблиця4[[#This Row],[BUILDING NAME]],'02_LIVING_WATERDEEP'!$A$2:$A$200,0),1),"")</f>
        <v/>
      </c>
      <c r="BA618" s="636" t="str">
        <f>IFERROR(INDEX('02_LIVING_WATERDEEP'!$K$2:$K$200,MATCH(Таблиця4[[#This Row],[BUILDING NAME]],'02_LIVING_WATERDEEP'!$A$2:$A$200,0),1),"")</f>
        <v/>
      </c>
      <c r="BB618" s="636" t="str">
        <f>IFERROR(INDEX('02_LIVING_WATERDEEP'!$L$2:$L$200,MATCH(Таблиця4[[#This Row],[BUILDING NAME]],'02_LIVING_WATERDEEP'!$A$2:$A$200,0),1),"")</f>
        <v/>
      </c>
      <c r="BC618" s="636" t="str">
        <f>IFERROR(INDEX('02_LIVING_WATERDEEP'!$M$2:$M$200,MATCH(Таблиця4[[#This Row],[BUILDING NAME]],'02_LIVING_WATERDEEP'!$A$2:$A$200,0),1),"")</f>
        <v/>
      </c>
      <c r="BD618" s="636"/>
      <c r="BE618" s="636"/>
      <c r="BF618" s="636"/>
      <c r="BG618" s="636"/>
      <c r="BH618" s="636"/>
      <c r="BI618" s="636"/>
      <c r="BJ618" s="636"/>
      <c r="BK618" s="636"/>
      <c r="BL618" s="636"/>
      <c r="BM618" s="636"/>
      <c r="BN618" s="636"/>
      <c r="BO618" s="636"/>
      <c r="BP618" s="636"/>
      <c r="BQ618" s="636"/>
      <c r="BR618" s="636"/>
      <c r="BS618" s="636"/>
      <c r="BT618" s="636"/>
      <c r="BU618" s="636" t="e">
        <f>MATCH(Таблиця4[[#This Row],[BUILDING NAME]],#REF!,0)</f>
        <v>#REF!</v>
      </c>
      <c r="BV618" s="636" t="e">
        <f>INDEX(#REF!,'02BUILD'!BU618,1)</f>
        <v>#REF!</v>
      </c>
      <c r="BW618" s="636" t="e">
        <v>#N/A</v>
      </c>
      <c r="BX618" s="636"/>
      <c r="BY618" s="636" t="e">
        <f>MATCH(Таблиця4[[#This Row],[BUILDING NAME]],Таблиця5[NAME],0)</f>
        <v>#N/A</v>
      </c>
      <c r="BZ618" s="636" t="e">
        <f>INDEX(Таблиця5[[C - COINS - COST]:[ADDRESS]],'02BUILD'!$BY618,1)</f>
        <v>#N/A</v>
      </c>
      <c r="CA618" s="636" t="e">
        <f>INDEX(Таблиця5[[C - COINS - COST]:[ADDRESS]],'02BUILD'!$BY618,2)</f>
        <v>#N/A</v>
      </c>
      <c r="CB618" s="636" t="e">
        <f>INDEX(Таблиця5[[C - COINS - COST]:[ADDRESS]],'02BUILD'!$BY618,3)</f>
        <v>#N/A</v>
      </c>
      <c r="CC618" s="636" t="e">
        <f>INDEX(Таблиця5[[C - COINS - COST]:[ADDRESS]],'02BUILD'!$BY618,4)</f>
        <v>#N/A</v>
      </c>
      <c r="CD618" s="636" t="e">
        <f>INDEX(Таблиця5[[C - COINS - COST]:[ADDRESS]],'02BUILD'!$BY618,5)</f>
        <v>#N/A</v>
      </c>
      <c r="CE618" s="636" t="e">
        <f>INDEX(Таблиця5[[C - COINS - COST]:[ADDRESS]],'02BUILD'!$BY618,6)</f>
        <v>#N/A</v>
      </c>
      <c r="CF618" s="636" t="e">
        <f>INDEX(Таблиця5[[C - COINS - COST]:[ADDRESS]],'02BUILD'!$BY618,7)</f>
        <v>#N/A</v>
      </c>
      <c r="CG618" s="636" t="e">
        <f>INDEX(Таблиця5[[C - COINS - COST]:[ADDRESS]],'02BUILD'!$BY618,8)</f>
        <v>#N/A</v>
      </c>
      <c r="CH618" s="636" t="e">
        <f>INDEX(Таблиця5[[C - COINS - COST]:[ADDRESS]],'02BUILD'!$BY618,9)</f>
        <v>#N/A</v>
      </c>
      <c r="CI618" s="636" t="e">
        <f>INDEX(Таблиця5[[C - COINS - COST]:[ADDRESS]],'02BUILD'!$BY618,10)</f>
        <v>#N/A</v>
      </c>
    </row>
    <row r="619" spans="1:87" ht="16.5" hidden="1" thickTop="1" thickBot="1">
      <c r="A619" s="636" t="s">
        <v>1033</v>
      </c>
      <c r="B619" s="636" t="str">
        <f>LEFT(LEFT(A619,FIND(":",A619)),LEN(LEFT(A619,FIND(":",A619)))-1)</f>
        <v>T11</v>
      </c>
      <c r="C619" s="636" t="str">
        <f>RIGHT(A619,LEN(A619)-FIND(":",A619)-1)</f>
        <v>Costumers' Hall (guildhall, B, 2)</v>
      </c>
      <c r="D619" s="636"/>
      <c r="E619" s="636"/>
      <c r="F619" s="665" t="s">
        <v>1358</v>
      </c>
      <c r="G619" s="665" t="s">
        <v>1810</v>
      </c>
      <c r="H619" s="665" t="s">
        <v>2326</v>
      </c>
      <c r="I619" s="665" t="s">
        <v>3972</v>
      </c>
      <c r="J619" s="665"/>
      <c r="K619" s="665" t="s">
        <v>2096</v>
      </c>
      <c r="L619" s="665" t="s">
        <v>2081</v>
      </c>
      <c r="M619" s="665">
        <v>2</v>
      </c>
      <c r="N619" s="941" t="s">
        <v>21465</v>
      </c>
      <c r="O619" s="665"/>
      <c r="P619" s="665"/>
      <c r="Q619" s="665"/>
      <c r="R619" s="665"/>
      <c r="S619" s="665" t="str">
        <f>Таблиця4[[#This Row],[C - COINS - COST]]&amp;"C"&amp;" | "&amp;Таблиця4[[#This Row],[A - TANKARDS - Drinks]]&amp;"A"&amp;" | "&amp;Таблиця4[[#This Row],[P - PIPES - hospitality]]&amp;" P"&amp;" | "&amp;Таблиця4[[#This Row],[D - DAGGERS - danger level]]&amp;"D"</f>
        <v>C | A |  P | D</v>
      </c>
      <c r="T619" s="665"/>
      <c r="U619" s="665"/>
      <c r="V619" s="665"/>
      <c r="W619" s="941" t="s">
        <v>21473</v>
      </c>
      <c r="X619" s="665" t="s">
        <v>4315</v>
      </c>
      <c r="Y619" s="665"/>
      <c r="Z619" s="665" t="str">
        <f>Таблиця4[[#This Row],[Descriptions2]]</f>
        <v/>
      </c>
      <c r="AA619" s="665" t="str">
        <f>Таблиця4[[#This Row],[Owner/Specific NPCs3]]</f>
        <v/>
      </c>
      <c r="AB619" s="665"/>
      <c r="AC619" s="666" t="s">
        <v>5836</v>
      </c>
      <c r="AD619" s="667"/>
      <c r="AE619" s="671"/>
      <c r="AF619" s="665" t="str">
        <f>IFERROR(INDEX('02VG'!B$4:B$167,MATCH($H619,'02VG'!$A$4:$A$167,0),1),"")</f>
        <v/>
      </c>
      <c r="AG619" s="665" t="str">
        <f>IFERROR(INDEX('02VG'!C$4:C$167,MATCH($H619,'02VG'!$A$4:$A$167,0),1),"")</f>
        <v/>
      </c>
      <c r="AH619" s="665" t="str">
        <f>IFERROR(INDEX('02VG'!D$4:D$167,MATCH($H619,'02VG'!$A$4:$A$167,0),1),"")</f>
        <v/>
      </c>
      <c r="AI619" s="665" t="str">
        <f>IFERROR(INDEX('02VG'!E$4:E$167,MATCH($H619,'02VG'!$A$4:$A$167,0),1),"")</f>
        <v/>
      </c>
      <c r="AJ619" s="665" t="str">
        <f>IFERROR(INDEX('02VG'!G$4:G$167,MATCH($H619,'02VG'!$A$4:$A$167,0),1),"")</f>
        <v/>
      </c>
      <c r="AK619" s="665" t="str">
        <f>IFERROR(INDEX('02VG'!I$4:I$167,MATCH($H619,'02VG'!$A$4:$A$167,0),1),"")</f>
        <v/>
      </c>
      <c r="AL619" s="665" t="str">
        <f>IFERROR(INDEX('02VG'!L$4:L$167,MATCH($H619,'02VG'!$A$4:$A$167,0),1),"")</f>
        <v/>
      </c>
      <c r="AM619" s="671"/>
      <c r="AN619" s="665" t="str">
        <f>IFERROR(INDEX('02ORG'!$H$4:$H$45,MATCH($F619,'02ORG'!$M$4:$M$45,0),1),"")</f>
        <v>Order of Master Tailors, Glovers, &amp; Mercers</v>
      </c>
      <c r="AO619" s="671"/>
      <c r="AP619" s="665" t="str">
        <f>IFERROR(INDEX('02FOLK'!$AT$3:$AT$45,MATCH($F619,'02FOLK'!$AS$3:$AS$45,0),1),"")</f>
        <v/>
      </c>
      <c r="AQ619" s="671"/>
      <c r="AR619" s="636"/>
      <c r="AS619" s="636"/>
      <c r="AT619" s="636"/>
      <c r="AU619" s="636"/>
      <c r="AV619" s="671"/>
      <c r="AW619" s="636" t="str">
        <f>IFERROR(INDEX('02_LIVING_WATERDEEP'!$C$2:$C$200,MATCH(Таблиця4[[#This Row],[BUILDING NAME]],'02_LIVING_WATERDEEP'!$A$2:$A$200,0),1),"")</f>
        <v/>
      </c>
      <c r="AX619" s="636" t="str">
        <f>IFERROR(INDEX('02_LIVING_WATERDEEP'!$F$2:$F$200,MATCH(Таблиця4[[#This Row],[BUILDING NAME]],'02_LIVING_WATERDEEP'!$A$2:$A$200,0),1),"")</f>
        <v/>
      </c>
      <c r="AY619" s="636" t="str">
        <f>IFERROR(INDEX('02_LIVING_WATERDEEP'!$I$2:$I$200,MATCH(Таблиця4[[#This Row],[BUILDING NAME]],'02_LIVING_WATERDEEP'!$A$2:$A$200,0),1),"")</f>
        <v/>
      </c>
      <c r="AZ619" s="636" t="str">
        <f>IFERROR(INDEX('02_LIVING_WATERDEEP'!$J$2:$J$200,MATCH(Таблиця4[[#This Row],[BUILDING NAME]],'02_LIVING_WATERDEEP'!$A$2:$A$200,0),1),"")</f>
        <v/>
      </c>
      <c r="BA619" s="636" t="str">
        <f>IFERROR(INDEX('02_LIVING_WATERDEEP'!$K$2:$K$200,MATCH(Таблиця4[[#This Row],[BUILDING NAME]],'02_LIVING_WATERDEEP'!$A$2:$A$200,0),1),"")</f>
        <v/>
      </c>
      <c r="BB619" s="636" t="str">
        <f>IFERROR(INDEX('02_LIVING_WATERDEEP'!$L$2:$L$200,MATCH(Таблиця4[[#This Row],[BUILDING NAME]],'02_LIVING_WATERDEEP'!$A$2:$A$200,0),1),"")</f>
        <v/>
      </c>
      <c r="BC619" s="636" t="str">
        <f>IFERROR(INDEX('02_LIVING_WATERDEEP'!$M$2:$M$200,MATCH(Таблиця4[[#This Row],[BUILDING NAME]],'02_LIVING_WATERDEEP'!$A$2:$A$200,0),1),"")</f>
        <v/>
      </c>
      <c r="BD619" s="636"/>
      <c r="BE619" s="636"/>
      <c r="BF619" s="636"/>
      <c r="BG619" s="636"/>
      <c r="BH619" s="636"/>
      <c r="BI619" s="636"/>
      <c r="BJ619" s="636"/>
      <c r="BK619" s="636"/>
      <c r="BL619" s="636"/>
      <c r="BM619" s="636"/>
      <c r="BN619" s="636"/>
      <c r="BO619" s="636"/>
      <c r="BP619" s="636"/>
      <c r="BQ619" s="636"/>
      <c r="BR619" s="636"/>
      <c r="BS619" s="636"/>
      <c r="BT619" s="636"/>
      <c r="BU619" s="636" t="e">
        <f>MATCH(Таблиця4[[#This Row],[BUILDING NAME]],#REF!,0)</f>
        <v>#REF!</v>
      </c>
      <c r="BV619" s="636" t="e">
        <f>INDEX(#REF!,'02BUILD'!BU619,1)</f>
        <v>#REF!</v>
      </c>
      <c r="BW619" s="636" t="e">
        <v>#N/A</v>
      </c>
      <c r="BX619" s="636"/>
      <c r="BY619" s="636" t="e">
        <f>MATCH(Таблиця4[[#This Row],[BUILDING NAME]],Таблиця5[NAME],0)</f>
        <v>#N/A</v>
      </c>
      <c r="BZ619" s="636" t="e">
        <f>INDEX(Таблиця5[[C - COINS - COST]:[ADDRESS]],'02BUILD'!$BY619,1)</f>
        <v>#N/A</v>
      </c>
      <c r="CA619" s="636" t="e">
        <f>INDEX(Таблиця5[[C - COINS - COST]:[ADDRESS]],'02BUILD'!$BY619,2)</f>
        <v>#N/A</v>
      </c>
      <c r="CB619" s="636" t="e">
        <f>INDEX(Таблиця5[[C - COINS - COST]:[ADDRESS]],'02BUILD'!$BY619,3)</f>
        <v>#N/A</v>
      </c>
      <c r="CC619" s="636" t="e">
        <f>INDEX(Таблиця5[[C - COINS - COST]:[ADDRESS]],'02BUILD'!$BY619,4)</f>
        <v>#N/A</v>
      </c>
      <c r="CD619" s="636" t="e">
        <f>INDEX(Таблиця5[[C - COINS - COST]:[ADDRESS]],'02BUILD'!$BY619,5)</f>
        <v>#N/A</v>
      </c>
      <c r="CE619" s="636" t="e">
        <f>INDEX(Таблиця5[[C - COINS - COST]:[ADDRESS]],'02BUILD'!$BY619,6)</f>
        <v>#N/A</v>
      </c>
      <c r="CF619" s="636" t="e">
        <f>INDEX(Таблиця5[[C - COINS - COST]:[ADDRESS]],'02BUILD'!$BY619,7)</f>
        <v>#N/A</v>
      </c>
      <c r="CG619" s="636" t="e">
        <f>INDEX(Таблиця5[[C - COINS - COST]:[ADDRESS]],'02BUILD'!$BY619,8)</f>
        <v>#N/A</v>
      </c>
      <c r="CH619" s="636" t="e">
        <f>INDEX(Таблиця5[[C - COINS - COST]:[ADDRESS]],'02BUILD'!$BY619,9)</f>
        <v>#N/A</v>
      </c>
      <c r="CI619" s="636" t="e">
        <f>INDEX(Таблиця5[[C - COINS - COST]:[ADDRESS]],'02BUILD'!$BY619,10)</f>
        <v>#N/A</v>
      </c>
    </row>
    <row r="620" spans="1:87" ht="16.5" hidden="1" thickTop="1" thickBot="1">
      <c r="A620" s="636" t="s">
        <v>1034</v>
      </c>
      <c r="B620" s="636" t="str">
        <f>LEFT(LEFT(A620,FIND(":",A620)),LEN(LEFT(A620,FIND(":",A620)))-1)</f>
        <v>T12</v>
      </c>
      <c r="C620" s="636" t="str">
        <f>RIGHT(A620,LEN(A620)-FIND(":",A620)-1)</f>
        <v>Thentavva's Boots (business, C, 1)</v>
      </c>
      <c r="D620" s="636"/>
      <c r="E620" s="636"/>
      <c r="F620" s="665" t="s">
        <v>1359</v>
      </c>
      <c r="G620" s="665" t="s">
        <v>1811</v>
      </c>
      <c r="H620" s="665" t="s">
        <v>2327</v>
      </c>
      <c r="I620" s="665" t="s">
        <v>3972</v>
      </c>
      <c r="J620" s="665"/>
      <c r="K620" s="665" t="s">
        <v>2089</v>
      </c>
      <c r="L620" s="665" t="s">
        <v>2069</v>
      </c>
      <c r="M620" s="665">
        <v>1</v>
      </c>
      <c r="N620" s="665"/>
      <c r="O620" s="665"/>
      <c r="P620" s="665"/>
      <c r="Q620" s="665"/>
      <c r="R620" s="665"/>
      <c r="S620" s="665" t="str">
        <f>Таблиця4[[#This Row],[C - COINS - COST]]&amp;"C"&amp;" | "&amp;Таблиця4[[#This Row],[A - TANKARDS - Drinks]]&amp;"A"&amp;" | "&amp;Таблиця4[[#This Row],[P - PIPES - hospitality]]&amp;" P"&amp;" | "&amp;Таблиця4[[#This Row],[D - DAGGERS - danger level]]&amp;"D"</f>
        <v>C | A |  P | D</v>
      </c>
      <c r="T620" s="665"/>
      <c r="U620" s="665"/>
      <c r="V620" s="665"/>
      <c r="W620" s="690" t="s">
        <v>20819</v>
      </c>
      <c r="X620" s="665" t="s">
        <v>4315</v>
      </c>
      <c r="Y620" s="665"/>
      <c r="Z620" s="665" t="str">
        <f>Таблиця4[[#This Row],[Descriptions2]]</f>
        <v/>
      </c>
      <c r="AA620" s="665" t="str">
        <f>Таблиця4[[#This Row],[Owner/Specific NPCs3]]</f>
        <v/>
      </c>
      <c r="AB620" s="665"/>
      <c r="AC620" s="666" t="s">
        <v>5836</v>
      </c>
      <c r="AD620" s="667"/>
      <c r="AE620" s="671"/>
      <c r="AF620" s="665" t="str">
        <f>IFERROR(INDEX('02VG'!B$4:B$167,MATCH($H620,'02VG'!$A$4:$A$167,0),1),"")</f>
        <v/>
      </c>
      <c r="AG620" s="665" t="str">
        <f>IFERROR(INDEX('02VG'!C$4:C$167,MATCH($H620,'02VG'!$A$4:$A$167,0),1),"")</f>
        <v/>
      </c>
      <c r="AH620" s="665" t="str">
        <f>IFERROR(INDEX('02VG'!D$4:D$167,MATCH($H620,'02VG'!$A$4:$A$167,0),1),"")</f>
        <v/>
      </c>
      <c r="AI620" s="665" t="str">
        <f>IFERROR(INDEX('02VG'!E$4:E$167,MATCH($H620,'02VG'!$A$4:$A$167,0),1),"")</f>
        <v/>
      </c>
      <c r="AJ620" s="665" t="str">
        <f>IFERROR(INDEX('02VG'!G$4:G$167,MATCH($H620,'02VG'!$A$4:$A$167,0),1),"")</f>
        <v/>
      </c>
      <c r="AK620" s="665" t="str">
        <f>IFERROR(INDEX('02VG'!I$4:I$167,MATCH($H620,'02VG'!$A$4:$A$167,0),1),"")</f>
        <v/>
      </c>
      <c r="AL620" s="665" t="str">
        <f>IFERROR(INDEX('02VG'!L$4:L$167,MATCH($H620,'02VG'!$A$4:$A$167,0),1),"")</f>
        <v/>
      </c>
      <c r="AM620" s="671"/>
      <c r="AN620" s="665" t="str">
        <f>IFERROR(INDEX('02ORG'!$H$4:$H$45,MATCH($F620,'02ORG'!$M$4:$M$45,0),1),"")</f>
        <v/>
      </c>
      <c r="AO620" s="671"/>
      <c r="AP620" s="665" t="str">
        <f>IFERROR(INDEX('02FOLK'!$AT$3:$AT$45,MATCH($F620,'02FOLK'!$AS$3:$AS$45,0),1),"")</f>
        <v/>
      </c>
      <c r="AQ620" s="671"/>
      <c r="AR620" s="636"/>
      <c r="AS620" s="636"/>
      <c r="AT620" s="636"/>
      <c r="AU620" s="636"/>
      <c r="AV620" s="671"/>
      <c r="AW620" s="636" t="str">
        <f>IFERROR(INDEX('02_LIVING_WATERDEEP'!$C$2:$C$200,MATCH(Таблиця4[[#This Row],[BUILDING NAME]],'02_LIVING_WATERDEEP'!$A$2:$A$200,0),1),"")</f>
        <v/>
      </c>
      <c r="AX620" s="636" t="str">
        <f>IFERROR(INDEX('02_LIVING_WATERDEEP'!$F$2:$F$200,MATCH(Таблиця4[[#This Row],[BUILDING NAME]],'02_LIVING_WATERDEEP'!$A$2:$A$200,0),1),"")</f>
        <v/>
      </c>
      <c r="AY620" s="636" t="str">
        <f>IFERROR(INDEX('02_LIVING_WATERDEEP'!$I$2:$I$200,MATCH(Таблиця4[[#This Row],[BUILDING NAME]],'02_LIVING_WATERDEEP'!$A$2:$A$200,0),1),"")</f>
        <v/>
      </c>
      <c r="AZ620" s="636" t="str">
        <f>IFERROR(INDEX('02_LIVING_WATERDEEP'!$J$2:$J$200,MATCH(Таблиця4[[#This Row],[BUILDING NAME]],'02_LIVING_WATERDEEP'!$A$2:$A$200,0),1),"")</f>
        <v/>
      </c>
      <c r="BA620" s="636" t="str">
        <f>IFERROR(INDEX('02_LIVING_WATERDEEP'!$K$2:$K$200,MATCH(Таблиця4[[#This Row],[BUILDING NAME]],'02_LIVING_WATERDEEP'!$A$2:$A$200,0),1),"")</f>
        <v/>
      </c>
      <c r="BB620" s="636" t="str">
        <f>IFERROR(INDEX('02_LIVING_WATERDEEP'!$L$2:$L$200,MATCH(Таблиця4[[#This Row],[BUILDING NAME]],'02_LIVING_WATERDEEP'!$A$2:$A$200,0),1),"")</f>
        <v/>
      </c>
      <c r="BC620" s="636" t="str">
        <f>IFERROR(INDEX('02_LIVING_WATERDEEP'!$M$2:$M$200,MATCH(Таблиця4[[#This Row],[BUILDING NAME]],'02_LIVING_WATERDEEP'!$A$2:$A$200,0),1),"")</f>
        <v/>
      </c>
      <c r="BD620" s="636"/>
      <c r="BE620" s="636"/>
      <c r="BF620" s="636"/>
      <c r="BG620" s="636"/>
      <c r="BH620" s="636"/>
      <c r="BI620" s="636"/>
      <c r="BJ620" s="636"/>
      <c r="BK620" s="636"/>
      <c r="BL620" s="636"/>
      <c r="BM620" s="636"/>
      <c r="BN620" s="636"/>
      <c r="BO620" s="636"/>
      <c r="BP620" s="636"/>
      <c r="BQ620" s="636"/>
      <c r="BR620" s="636"/>
      <c r="BS620" s="636"/>
      <c r="BT620" s="636"/>
      <c r="BU620" s="636" t="e">
        <f>MATCH(Таблиця4[[#This Row],[BUILDING NAME]],#REF!,0)</f>
        <v>#REF!</v>
      </c>
      <c r="BV620" s="636" t="e">
        <f>INDEX(#REF!,'02BUILD'!BU620,1)</f>
        <v>#REF!</v>
      </c>
      <c r="BW620" s="636" t="e">
        <v>#N/A</v>
      </c>
      <c r="BX620" s="636"/>
      <c r="BY620" s="636" t="e">
        <f>MATCH(Таблиця4[[#This Row],[BUILDING NAME]],Таблиця5[NAME],0)</f>
        <v>#N/A</v>
      </c>
      <c r="BZ620" s="636" t="e">
        <f>INDEX(Таблиця5[[C - COINS - COST]:[ADDRESS]],'02BUILD'!$BY620,1)</f>
        <v>#N/A</v>
      </c>
      <c r="CA620" s="636" t="e">
        <f>INDEX(Таблиця5[[C - COINS - COST]:[ADDRESS]],'02BUILD'!$BY620,2)</f>
        <v>#N/A</v>
      </c>
      <c r="CB620" s="636" t="e">
        <f>INDEX(Таблиця5[[C - COINS - COST]:[ADDRESS]],'02BUILD'!$BY620,3)</f>
        <v>#N/A</v>
      </c>
      <c r="CC620" s="636" t="e">
        <f>INDEX(Таблиця5[[C - COINS - COST]:[ADDRESS]],'02BUILD'!$BY620,4)</f>
        <v>#N/A</v>
      </c>
      <c r="CD620" s="636" t="e">
        <f>INDEX(Таблиця5[[C - COINS - COST]:[ADDRESS]],'02BUILD'!$BY620,5)</f>
        <v>#N/A</v>
      </c>
      <c r="CE620" s="636" t="e">
        <f>INDEX(Таблиця5[[C - COINS - COST]:[ADDRESS]],'02BUILD'!$BY620,6)</f>
        <v>#N/A</v>
      </c>
      <c r="CF620" s="636" t="e">
        <f>INDEX(Таблиця5[[C - COINS - COST]:[ADDRESS]],'02BUILD'!$BY620,7)</f>
        <v>#N/A</v>
      </c>
      <c r="CG620" s="636" t="e">
        <f>INDEX(Таблиця5[[C - COINS - COST]:[ADDRESS]],'02BUILD'!$BY620,8)</f>
        <v>#N/A</v>
      </c>
      <c r="CH620" s="636" t="e">
        <f>INDEX(Таблиця5[[C - COINS - COST]:[ADDRESS]],'02BUILD'!$BY620,9)</f>
        <v>#N/A</v>
      </c>
      <c r="CI620" s="636" t="e">
        <f>INDEX(Таблиця5[[C - COINS - COST]:[ADDRESS]],'02BUILD'!$BY620,10)</f>
        <v>#N/A</v>
      </c>
    </row>
    <row r="621" spans="1:87" ht="16.5" hidden="1" thickTop="1" thickBot="1">
      <c r="A621" s="636" t="s">
        <v>1035</v>
      </c>
      <c r="B621" s="636" t="str">
        <f>LEFT(LEFT(A621,FIND(":",A621)),LEN(LEFT(A621,FIND(":",A621)))-1)</f>
        <v>T13</v>
      </c>
      <c r="C621" s="636" t="str">
        <f>RIGHT(A621,LEN(A621)-FIND(":",A621)-1)</f>
        <v>Maelstrom's Notch (inn, B, 2)</v>
      </c>
      <c r="D621" s="636"/>
      <c r="E621" s="636"/>
      <c r="F621" s="665" t="s">
        <v>1360</v>
      </c>
      <c r="G621" s="665" t="s">
        <v>1812</v>
      </c>
      <c r="H621" s="665" t="s">
        <v>2328</v>
      </c>
      <c r="I621" s="665" t="s">
        <v>3972</v>
      </c>
      <c r="J621" s="665"/>
      <c r="K621" s="665" t="s">
        <v>2092</v>
      </c>
      <c r="L621" s="665" t="s">
        <v>2081</v>
      </c>
      <c r="M621" s="665">
        <v>2</v>
      </c>
      <c r="N621" s="665"/>
      <c r="O621" s="665"/>
      <c r="P621" s="665"/>
      <c r="Q621" s="665"/>
      <c r="R621" s="665"/>
      <c r="S621" s="665" t="str">
        <f>Таблиця4[[#This Row],[C - COINS - COST]]&amp;"C"&amp;" | "&amp;Таблиця4[[#This Row],[A - TANKARDS - Drinks]]&amp;"A"&amp;" | "&amp;Таблиця4[[#This Row],[P - PIPES - hospitality]]&amp;" P"&amp;" | "&amp;Таблиця4[[#This Row],[D - DAGGERS - danger level]]&amp;"D"</f>
        <v>C | A |  P | D</v>
      </c>
      <c r="T621" s="665"/>
      <c r="U621" s="665"/>
      <c r="V621" s="665"/>
      <c r="W621" s="665" t="s">
        <v>16328</v>
      </c>
      <c r="X621" s="665" t="s">
        <v>230</v>
      </c>
      <c r="Y621" s="665"/>
      <c r="Z621" s="665">
        <f>Таблиця4[[#This Row],[Descriptions2]]</f>
        <v>0</v>
      </c>
      <c r="AA621" s="665">
        <f>Таблиця4[[#This Row],[Owner/Specific NPCs3]]</f>
        <v>0</v>
      </c>
      <c r="AB621" s="665"/>
      <c r="AC621" s="666" t="s">
        <v>5836</v>
      </c>
      <c r="AD621" s="667"/>
      <c r="AE621" s="671"/>
      <c r="AF621" s="665" t="str">
        <f>IFERROR(INDEX('02VG'!B$4:B$167,MATCH($H621,'02VG'!$A$4:$A$167,0),1),"")</f>
        <v/>
      </c>
      <c r="AG621" s="665" t="str">
        <f>IFERROR(INDEX('02VG'!C$4:C$167,MATCH($H621,'02VG'!$A$4:$A$167,0),1),"")</f>
        <v/>
      </c>
      <c r="AH621" s="665" t="str">
        <f>IFERROR(INDEX('02VG'!D$4:D$167,MATCH($H621,'02VG'!$A$4:$A$167,0),1),"")</f>
        <v/>
      </c>
      <c r="AI621" s="665" t="str">
        <f>IFERROR(INDEX('02VG'!E$4:E$167,MATCH($H621,'02VG'!$A$4:$A$167,0),1),"")</f>
        <v/>
      </c>
      <c r="AJ621" s="665" t="str">
        <f>IFERROR(INDEX('02VG'!G$4:G$167,MATCH($H621,'02VG'!$A$4:$A$167,0),1),"")</f>
        <v/>
      </c>
      <c r="AK621" s="665" t="str">
        <f>IFERROR(INDEX('02VG'!I$4:I$167,MATCH($H621,'02VG'!$A$4:$A$167,0),1),"")</f>
        <v/>
      </c>
      <c r="AL621" s="665" t="str">
        <f>IFERROR(INDEX('02VG'!L$4:L$167,MATCH($H621,'02VG'!$A$4:$A$167,0),1),"")</f>
        <v/>
      </c>
      <c r="AM621" s="671"/>
      <c r="AN621" s="665" t="str">
        <f>IFERROR(INDEX('02ORG'!$H$4:$H$45,MATCH($F621,'02ORG'!$M$4:$M$45,0),1),"")</f>
        <v/>
      </c>
      <c r="AO621" s="671"/>
      <c r="AP621" s="665" t="str">
        <f>IFERROR(INDEX('02FOLK'!$AT$3:$AT$45,MATCH($F621,'02FOLK'!$AS$3:$AS$45,0),1),"")</f>
        <v/>
      </c>
      <c r="AQ621" s="671"/>
      <c r="AR621" s="636"/>
      <c r="AS621" s="636"/>
      <c r="AT621" s="636"/>
      <c r="AU621" s="636"/>
      <c r="AV621" s="671"/>
      <c r="AW621" s="636">
        <f>IFERROR(INDEX('02_LIVING_WATERDEEP'!$C$2:$C$200,MATCH(Таблиця4[[#This Row],[BUILDING NAME]],'02_LIVING_WATERDEEP'!$A$2:$A$200,0),1),"")</f>
        <v>0</v>
      </c>
      <c r="AX621" s="636" t="str">
        <f>IFERROR(INDEX('02_LIVING_WATERDEEP'!$F$2:$F$200,MATCH(Таблиця4[[#This Row],[BUILDING NAME]],'02_LIVING_WATERDEEP'!$A$2:$A$200,0),1),"")</f>
        <v>Comfortable</v>
      </c>
      <c r="AY621" s="636" t="str">
        <f>IFERROR(INDEX('02_LIVING_WATERDEEP'!$I$2:$I$200,MATCH(Таблиця4[[#This Row],[BUILDING NAME]],'02_LIVING_WATERDEEP'!$A$2:$A$200,0),1),"")</f>
        <v>A small inn known for its costly but topnotch seafood from all parts along the Sword Coast.</v>
      </c>
      <c r="AZ621" s="636">
        <f>IFERROR(INDEX('02_LIVING_WATERDEEP'!$J$2:$J$200,MATCH(Таблиця4[[#This Row],[BUILDING NAME]],'02_LIVING_WATERDEEP'!$A$2:$A$200,0),1),"")</f>
        <v>0</v>
      </c>
      <c r="BA621" s="636">
        <f>IFERROR(INDEX('02_LIVING_WATERDEEP'!$K$2:$K$200,MATCH(Таблиця4[[#This Row],[BUILDING NAME]],'02_LIVING_WATERDEEP'!$A$2:$A$200,0),1),"")</f>
        <v>0</v>
      </c>
      <c r="BB621" s="636">
        <f>IFERROR(INDEX('02_LIVING_WATERDEEP'!$L$2:$L$200,MATCH(Таблиця4[[#This Row],[BUILDING NAME]],'02_LIVING_WATERDEEP'!$A$2:$A$200,0),1),"")</f>
        <v>0</v>
      </c>
      <c r="BC621" s="636">
        <f>IFERROR(INDEX('02_LIVING_WATERDEEP'!$M$2:$M$200,MATCH(Таблиця4[[#This Row],[BUILDING NAME]],'02_LIVING_WATERDEEP'!$A$2:$A$200,0),1),"")</f>
        <v>0</v>
      </c>
      <c r="BD621" s="636"/>
      <c r="BE621" s="636"/>
      <c r="BF621" s="636"/>
      <c r="BG621" s="636"/>
      <c r="BH621" s="636"/>
      <c r="BI621" s="636"/>
      <c r="BJ621" s="636"/>
      <c r="BK621" s="636"/>
      <c r="BL621" s="636"/>
      <c r="BM621" s="636"/>
      <c r="BN621" s="636"/>
      <c r="BO621" s="636"/>
      <c r="BP621" s="636"/>
      <c r="BQ621" s="636"/>
      <c r="BR621" s="636"/>
      <c r="BS621" s="636"/>
      <c r="BT621" s="636"/>
      <c r="BU621" s="636" t="e">
        <f>MATCH(Таблиця4[[#This Row],[BUILDING NAME]],#REF!,0)</f>
        <v>#REF!</v>
      </c>
      <c r="BV621" s="636" t="e">
        <f>INDEX(#REF!,'02BUILD'!BU621,1)</f>
        <v>#REF!</v>
      </c>
      <c r="BW621" s="636" t="s">
        <v>20721</v>
      </c>
      <c r="BX621" s="636"/>
      <c r="BY621" s="636" t="e">
        <f>MATCH(Таблиця4[[#This Row],[BUILDING NAME]],Таблиця5[NAME],0)</f>
        <v>#N/A</v>
      </c>
      <c r="BZ621" s="636" t="e">
        <f>INDEX(Таблиця5[[C - COINS - COST]:[ADDRESS]],'02BUILD'!$BY621,1)</f>
        <v>#N/A</v>
      </c>
      <c r="CA621" s="636" t="e">
        <f>INDEX(Таблиця5[[C - COINS - COST]:[ADDRESS]],'02BUILD'!$BY621,2)</f>
        <v>#N/A</v>
      </c>
      <c r="CB621" s="636" t="e">
        <f>INDEX(Таблиця5[[C - COINS - COST]:[ADDRESS]],'02BUILD'!$BY621,3)</f>
        <v>#N/A</v>
      </c>
      <c r="CC621" s="636" t="e">
        <f>INDEX(Таблиця5[[C - COINS - COST]:[ADDRESS]],'02BUILD'!$BY621,4)</f>
        <v>#N/A</v>
      </c>
      <c r="CD621" s="636" t="e">
        <f>INDEX(Таблиця5[[C - COINS - COST]:[ADDRESS]],'02BUILD'!$BY621,5)</f>
        <v>#N/A</v>
      </c>
      <c r="CE621" s="636" t="e">
        <f>INDEX(Таблиця5[[C - COINS - COST]:[ADDRESS]],'02BUILD'!$BY621,6)</f>
        <v>#N/A</v>
      </c>
      <c r="CF621" s="636" t="e">
        <f>INDEX(Таблиця5[[C - COINS - COST]:[ADDRESS]],'02BUILD'!$BY621,7)</f>
        <v>#N/A</v>
      </c>
      <c r="CG621" s="636" t="e">
        <f>INDEX(Таблиця5[[C - COINS - COST]:[ADDRESS]],'02BUILD'!$BY621,8)</f>
        <v>#N/A</v>
      </c>
      <c r="CH621" s="636" t="e">
        <f>INDEX(Таблиця5[[C - COINS - COST]:[ADDRESS]],'02BUILD'!$BY621,9)</f>
        <v>#N/A</v>
      </c>
      <c r="CI621" s="636" t="e">
        <f>INDEX(Таблиця5[[C - COINS - COST]:[ADDRESS]],'02BUILD'!$BY621,10)</f>
        <v>#N/A</v>
      </c>
    </row>
    <row r="622" spans="1:87" ht="16.5" hidden="1" thickTop="1" thickBot="1">
      <c r="A622" s="636" t="s">
        <v>1036</v>
      </c>
      <c r="B622" s="636" t="str">
        <f>LEFT(LEFT(A622,FIND(":",A622)),LEN(LEFT(A622,FIND(":",A622)))-1)</f>
        <v>T14</v>
      </c>
      <c r="C622" s="636" t="str">
        <f>RIGHT(A622,LEN(A622)-FIND(":",A622)-1)</f>
        <v>The League Office (guildhall, C, 1)</v>
      </c>
      <c r="D622" s="636"/>
      <c r="E622" s="636"/>
      <c r="F622" s="665" t="s">
        <v>1361</v>
      </c>
      <c r="G622" s="665" t="s">
        <v>1813</v>
      </c>
      <c r="H622" s="665" t="s">
        <v>21084</v>
      </c>
      <c r="I622" s="665" t="s">
        <v>3972</v>
      </c>
      <c r="J622" s="665"/>
      <c r="K622" s="665" t="s">
        <v>2096</v>
      </c>
      <c r="L622" s="665" t="s">
        <v>2069</v>
      </c>
      <c r="M622" s="665">
        <v>1</v>
      </c>
      <c r="N622" s="665" t="s">
        <v>3857</v>
      </c>
      <c r="O622" s="665"/>
      <c r="P622" s="665"/>
      <c r="Q622" s="665"/>
      <c r="R622" s="665"/>
      <c r="S622" s="665" t="str">
        <f>Таблиця4[[#This Row],[C - COINS - COST]]&amp;"C"&amp;" | "&amp;Таблиця4[[#This Row],[A - TANKARDS - Drinks]]&amp;"A"&amp;" | "&amp;Таблиця4[[#This Row],[P - PIPES - hospitality]]&amp;" P"&amp;" | "&amp;Таблиця4[[#This Row],[D - DAGGERS - danger level]]&amp;"D"</f>
        <v>C | A |  P | D</v>
      </c>
      <c r="T622" s="665"/>
      <c r="U622" s="665"/>
      <c r="V622" s="665"/>
      <c r="W622" s="941" t="s">
        <v>3857</v>
      </c>
      <c r="X622" s="665" t="s">
        <v>4315</v>
      </c>
      <c r="Y622" s="665"/>
      <c r="Z622" s="665" t="str">
        <f>Таблиця4[[#This Row],[Descriptions2]]</f>
        <v/>
      </c>
      <c r="AA622" s="665" t="str">
        <f>Таблиця4[[#This Row],[Owner/Specific NPCs3]]</f>
        <v/>
      </c>
      <c r="AB622" s="665"/>
      <c r="AC622" s="666" t="s">
        <v>5836</v>
      </c>
      <c r="AD622" s="667"/>
      <c r="AE622" s="671"/>
      <c r="AF622" s="665" t="str">
        <f>IFERROR(INDEX('02VG'!B$4:B$167,MATCH($H622,'02VG'!$A$4:$A$167,0),1),"")</f>
        <v/>
      </c>
      <c r="AG622" s="665" t="str">
        <f>IFERROR(INDEX('02VG'!C$4:C$167,MATCH($H622,'02VG'!$A$4:$A$167,0),1),"")</f>
        <v/>
      </c>
      <c r="AH622" s="665" t="str">
        <f>IFERROR(INDEX('02VG'!D$4:D$167,MATCH($H622,'02VG'!$A$4:$A$167,0),1),"")</f>
        <v/>
      </c>
      <c r="AI622" s="665" t="str">
        <f>IFERROR(INDEX('02VG'!E$4:E$167,MATCH($H622,'02VG'!$A$4:$A$167,0),1),"")</f>
        <v/>
      </c>
      <c r="AJ622" s="665" t="str">
        <f>IFERROR(INDEX('02VG'!G$4:G$167,MATCH($H622,'02VG'!$A$4:$A$167,0),1),"")</f>
        <v/>
      </c>
      <c r="AK622" s="665" t="str">
        <f>IFERROR(INDEX('02VG'!I$4:I$167,MATCH($H622,'02VG'!$A$4:$A$167,0),1),"")</f>
        <v/>
      </c>
      <c r="AL622" s="665" t="str">
        <f>IFERROR(INDEX('02VG'!L$4:L$167,MATCH($H622,'02VG'!$A$4:$A$167,0),1),"")</f>
        <v/>
      </c>
      <c r="AM622" s="671"/>
      <c r="AN622" s="665" t="str">
        <f>IFERROR(INDEX('02ORG'!$H$4:$H$45,MATCH($F622,'02ORG'!$M$4:$M$45,0),1),"")</f>
        <v>League of Basketmakers &amp; Wickerworkers</v>
      </c>
      <c r="AO622" s="671"/>
      <c r="AP622" s="665" t="str">
        <f>IFERROR(INDEX('02FOLK'!$AT$3:$AT$45,MATCH($F622,'02FOLK'!$AS$3:$AS$45,0),1),"")</f>
        <v/>
      </c>
      <c r="AQ622" s="671"/>
      <c r="AR622" s="636"/>
      <c r="AS622" s="636"/>
      <c r="AT622" s="636"/>
      <c r="AU622" s="636"/>
      <c r="AV622" s="671"/>
      <c r="AW622" s="636" t="str">
        <f>IFERROR(INDEX('02_LIVING_WATERDEEP'!$C$2:$C$200,MATCH(Таблиця4[[#This Row],[BUILDING NAME]],'02_LIVING_WATERDEEP'!$A$2:$A$200,0),1),"")</f>
        <v/>
      </c>
      <c r="AX622" s="636" t="str">
        <f>IFERROR(INDEX('02_LIVING_WATERDEEP'!$F$2:$F$200,MATCH(Таблиця4[[#This Row],[BUILDING NAME]],'02_LIVING_WATERDEEP'!$A$2:$A$200,0),1),"")</f>
        <v/>
      </c>
      <c r="AY622" s="636" t="str">
        <f>IFERROR(INDEX('02_LIVING_WATERDEEP'!$I$2:$I$200,MATCH(Таблиця4[[#This Row],[BUILDING NAME]],'02_LIVING_WATERDEEP'!$A$2:$A$200,0),1),"")</f>
        <v/>
      </c>
      <c r="AZ622" s="636" t="str">
        <f>IFERROR(INDEX('02_LIVING_WATERDEEP'!$J$2:$J$200,MATCH(Таблиця4[[#This Row],[BUILDING NAME]],'02_LIVING_WATERDEEP'!$A$2:$A$200,0),1),"")</f>
        <v/>
      </c>
      <c r="BA622" s="636" t="str">
        <f>IFERROR(INDEX('02_LIVING_WATERDEEP'!$K$2:$K$200,MATCH(Таблиця4[[#This Row],[BUILDING NAME]],'02_LIVING_WATERDEEP'!$A$2:$A$200,0),1),"")</f>
        <v/>
      </c>
      <c r="BB622" s="636" t="str">
        <f>IFERROR(INDEX('02_LIVING_WATERDEEP'!$L$2:$L$200,MATCH(Таблиця4[[#This Row],[BUILDING NAME]],'02_LIVING_WATERDEEP'!$A$2:$A$200,0),1),"")</f>
        <v/>
      </c>
      <c r="BC622" s="636" t="str">
        <f>IFERROR(INDEX('02_LIVING_WATERDEEP'!$M$2:$M$200,MATCH(Таблиця4[[#This Row],[BUILDING NAME]],'02_LIVING_WATERDEEP'!$A$2:$A$200,0),1),"")</f>
        <v/>
      </c>
      <c r="BD622" s="636"/>
      <c r="BE622" s="636"/>
      <c r="BF622" s="636"/>
      <c r="BG622" s="636"/>
      <c r="BH622" s="636"/>
      <c r="BI622" s="636"/>
      <c r="BJ622" s="636"/>
      <c r="BK622" s="636"/>
      <c r="BL622" s="636"/>
      <c r="BM622" s="636"/>
      <c r="BN622" s="636"/>
      <c r="BO622" s="636"/>
      <c r="BP622" s="636"/>
      <c r="BQ622" s="636"/>
      <c r="BR622" s="636"/>
      <c r="BS622" s="636"/>
      <c r="BT622" s="636"/>
      <c r="BU622" s="636" t="e">
        <f>MATCH(Таблиця4[[#This Row],[BUILDING NAME]],#REF!,0)</f>
        <v>#REF!</v>
      </c>
      <c r="BV622" s="636" t="e">
        <f>INDEX(#REF!,'02BUILD'!BU622,1)</f>
        <v>#REF!</v>
      </c>
      <c r="BW622" s="636" t="e">
        <v>#N/A</v>
      </c>
      <c r="BX622" s="636"/>
      <c r="BY622" s="636" t="e">
        <f>MATCH(Таблиця4[[#This Row],[BUILDING NAME]],Таблиця5[NAME],0)</f>
        <v>#N/A</v>
      </c>
      <c r="BZ622" s="636" t="e">
        <f>INDEX(Таблиця5[[C - COINS - COST]:[ADDRESS]],'02BUILD'!$BY622,1)</f>
        <v>#N/A</v>
      </c>
      <c r="CA622" s="636" t="e">
        <f>INDEX(Таблиця5[[C - COINS - COST]:[ADDRESS]],'02BUILD'!$BY622,2)</f>
        <v>#N/A</v>
      </c>
      <c r="CB622" s="636" t="e">
        <f>INDEX(Таблиця5[[C - COINS - COST]:[ADDRESS]],'02BUILD'!$BY622,3)</f>
        <v>#N/A</v>
      </c>
      <c r="CC622" s="636" t="e">
        <f>INDEX(Таблиця5[[C - COINS - COST]:[ADDRESS]],'02BUILD'!$BY622,4)</f>
        <v>#N/A</v>
      </c>
      <c r="CD622" s="636" t="e">
        <f>INDEX(Таблиця5[[C - COINS - COST]:[ADDRESS]],'02BUILD'!$BY622,5)</f>
        <v>#N/A</v>
      </c>
      <c r="CE622" s="636" t="e">
        <f>INDEX(Таблиця5[[C - COINS - COST]:[ADDRESS]],'02BUILD'!$BY622,6)</f>
        <v>#N/A</v>
      </c>
      <c r="CF622" s="636" t="e">
        <f>INDEX(Таблиця5[[C - COINS - COST]:[ADDRESS]],'02BUILD'!$BY622,7)</f>
        <v>#N/A</v>
      </c>
      <c r="CG622" s="636" t="e">
        <f>INDEX(Таблиця5[[C - COINS - COST]:[ADDRESS]],'02BUILD'!$BY622,8)</f>
        <v>#N/A</v>
      </c>
      <c r="CH622" s="636" t="e">
        <f>INDEX(Таблиця5[[C - COINS - COST]:[ADDRESS]],'02BUILD'!$BY622,9)</f>
        <v>#N/A</v>
      </c>
      <c r="CI622" s="636" t="e">
        <f>INDEX(Таблиця5[[C - COINS - COST]:[ADDRESS]],'02BUILD'!$BY622,10)</f>
        <v>#N/A</v>
      </c>
    </row>
    <row r="623" spans="1:87" ht="16.5" hidden="1" thickTop="1" thickBot="1">
      <c r="A623" s="636" t="s">
        <v>1037</v>
      </c>
      <c r="B623" s="636" t="str">
        <f>LEFT(LEFT(A623,FIND(":",A623)),LEN(LEFT(A623,FIND(":",A623)))-1)</f>
        <v>T15</v>
      </c>
      <c r="C623" s="636" t="str">
        <f>RIGHT(A623,LEN(A623)-FIND(":",A623)-1)</f>
        <v>The Unicorn's Horn (inn, B, 6)</v>
      </c>
      <c r="D623" s="636"/>
      <c r="E623" s="636"/>
      <c r="F623" s="665" t="s">
        <v>1362</v>
      </c>
      <c r="G623" s="665" t="s">
        <v>1814</v>
      </c>
      <c r="H623" s="665" t="s">
        <v>21088</v>
      </c>
      <c r="I623" s="665" t="s">
        <v>3972</v>
      </c>
      <c r="J623" s="665"/>
      <c r="K623" s="665" t="s">
        <v>2092</v>
      </c>
      <c r="L623" s="665" t="s">
        <v>2081</v>
      </c>
      <c r="M623" s="665">
        <v>6</v>
      </c>
      <c r="N623" s="665"/>
      <c r="O623" s="665">
        <v>5</v>
      </c>
      <c r="P623" s="665">
        <v>4</v>
      </c>
      <c r="Q623" s="665"/>
      <c r="R623" s="665"/>
      <c r="S623" s="665" t="str">
        <f>Таблиця4[[#This Row],[C - COINS - COST]]&amp;"C"&amp;" | "&amp;Таблиця4[[#This Row],[A - TANKARDS - Drinks]]&amp;"A"&amp;" | "&amp;Таблиця4[[#This Row],[P - PIPES - hospitality]]&amp;" P"&amp;" | "&amp;Таблиця4[[#This Row],[D - DAGGERS - danger level]]&amp;"D"</f>
        <v>5C | 4A |  P | D</v>
      </c>
      <c r="T623" s="665"/>
      <c r="U623" s="665"/>
      <c r="V623" s="665"/>
      <c r="W623" s="665" t="s">
        <v>16477</v>
      </c>
      <c r="X623" s="665" t="s">
        <v>4315</v>
      </c>
      <c r="Y623" s="665"/>
      <c r="Z623" s="665" t="str">
        <f>Таблиця4[[#This Row],[Descriptions2]]</f>
        <v/>
      </c>
      <c r="AA623" s="665" t="str">
        <f>Таблиця4[[#This Row],[Owner/Specific NPCs3]]</f>
        <v/>
      </c>
      <c r="AB623" s="665"/>
      <c r="AC623" s="666" t="s">
        <v>5836</v>
      </c>
      <c r="AD623" s="667"/>
      <c r="AE623" s="671"/>
      <c r="AF623" s="665" t="str">
        <f>IFERROR(INDEX('02VG'!B$4:B$167,MATCH($H623,'02VG'!$A$4:$A$167,0),1),"")</f>
        <v/>
      </c>
      <c r="AG623" s="665" t="str">
        <f>IFERROR(INDEX('02VG'!C$4:C$167,MATCH($H623,'02VG'!$A$4:$A$167,0),1),"")</f>
        <v/>
      </c>
      <c r="AH623" s="665" t="str">
        <f>IFERROR(INDEX('02VG'!D$4:D$167,MATCH($H623,'02VG'!$A$4:$A$167,0),1),"")</f>
        <v/>
      </c>
      <c r="AI623" s="665" t="str">
        <f>IFERROR(INDEX('02VG'!E$4:E$167,MATCH($H623,'02VG'!$A$4:$A$167,0),1),"")</f>
        <v/>
      </c>
      <c r="AJ623" s="665" t="str">
        <f>IFERROR(INDEX('02VG'!G$4:G$167,MATCH($H623,'02VG'!$A$4:$A$167,0),1),"")</f>
        <v/>
      </c>
      <c r="AK623" s="665" t="str">
        <f>IFERROR(INDEX('02VG'!I$4:I$167,MATCH($H623,'02VG'!$A$4:$A$167,0),1),"")</f>
        <v/>
      </c>
      <c r="AL623" s="665" t="str">
        <f>IFERROR(INDEX('02VG'!L$4:L$167,MATCH($H623,'02VG'!$A$4:$A$167,0),1),"")</f>
        <v/>
      </c>
      <c r="AM623" s="671"/>
      <c r="AN623" s="665" t="str">
        <f>IFERROR(INDEX('02ORG'!$H$4:$H$45,MATCH($F623,'02ORG'!$M$4:$M$45,0),1),"")</f>
        <v/>
      </c>
      <c r="AO623" s="671"/>
      <c r="AP623" s="665" t="str">
        <f>IFERROR(INDEX('02FOLK'!$AT$3:$AT$45,MATCH($F623,'02FOLK'!$AS$3:$AS$45,0),1),"")</f>
        <v/>
      </c>
      <c r="AQ623" s="671"/>
      <c r="AR623" s="636"/>
      <c r="AS623" s="636"/>
      <c r="AT623" s="636"/>
      <c r="AU623" s="636"/>
      <c r="AV623" s="671"/>
      <c r="AW623" s="636" t="str">
        <f>IFERROR(INDEX('02_LIVING_WATERDEEP'!$C$2:$C$200,MATCH(Таблиця4[[#This Row],[BUILDING NAME]],'02_LIVING_WATERDEEP'!$A$2:$A$200,0),1),"")</f>
        <v/>
      </c>
      <c r="AX623" s="636" t="str">
        <f>IFERROR(INDEX('02_LIVING_WATERDEEP'!$F$2:$F$200,MATCH(Таблиця4[[#This Row],[BUILDING NAME]],'02_LIVING_WATERDEEP'!$A$2:$A$200,0),1),"")</f>
        <v/>
      </c>
      <c r="AY623" s="636" t="str">
        <f>IFERROR(INDEX('02_LIVING_WATERDEEP'!$I$2:$I$200,MATCH(Таблиця4[[#This Row],[BUILDING NAME]],'02_LIVING_WATERDEEP'!$A$2:$A$200,0),1),"")</f>
        <v/>
      </c>
      <c r="AZ623" s="636" t="str">
        <f>IFERROR(INDEX('02_LIVING_WATERDEEP'!$J$2:$J$200,MATCH(Таблиця4[[#This Row],[BUILDING NAME]],'02_LIVING_WATERDEEP'!$A$2:$A$200,0),1),"")</f>
        <v/>
      </c>
      <c r="BA623" s="636" t="str">
        <f>IFERROR(INDEX('02_LIVING_WATERDEEP'!$K$2:$K$200,MATCH(Таблиця4[[#This Row],[BUILDING NAME]],'02_LIVING_WATERDEEP'!$A$2:$A$200,0),1),"")</f>
        <v/>
      </c>
      <c r="BB623" s="636" t="str">
        <f>IFERROR(INDEX('02_LIVING_WATERDEEP'!$L$2:$L$200,MATCH(Таблиця4[[#This Row],[BUILDING NAME]],'02_LIVING_WATERDEEP'!$A$2:$A$200,0),1),"")</f>
        <v/>
      </c>
      <c r="BC623" s="636" t="str">
        <f>IFERROR(INDEX('02_LIVING_WATERDEEP'!$M$2:$M$200,MATCH(Таблиця4[[#This Row],[BUILDING NAME]],'02_LIVING_WATERDEEP'!$A$2:$A$200,0),1),"")</f>
        <v/>
      </c>
      <c r="BD623" s="636"/>
      <c r="BE623" s="636"/>
      <c r="BF623" s="636"/>
      <c r="BG623" s="636"/>
      <c r="BH623" s="636"/>
      <c r="BI623" s="636"/>
      <c r="BJ623" s="636"/>
      <c r="BK623" s="636"/>
      <c r="BL623" s="636"/>
      <c r="BM623" s="636"/>
      <c r="BN623" s="636"/>
      <c r="BO623" s="636"/>
      <c r="BP623" s="636"/>
      <c r="BQ623" s="636"/>
      <c r="BR623" s="636"/>
      <c r="BS623" s="636"/>
      <c r="BT623" s="636"/>
      <c r="BU623" s="636" t="e">
        <f>MATCH(Таблиця4[[#This Row],[BUILDING NAME]],#REF!,0)</f>
        <v>#REF!</v>
      </c>
      <c r="BV623" s="636" t="e">
        <f>INDEX(#REF!,'02BUILD'!BU623,1)</f>
        <v>#REF!</v>
      </c>
      <c r="BW623" s="636" t="e">
        <v>#N/A</v>
      </c>
      <c r="BX623" s="636"/>
      <c r="BY623" s="636" t="e">
        <f>MATCH(Таблиця4[[#This Row],[BUILDING NAME]],Таблиця5[NAME],0)</f>
        <v>#N/A</v>
      </c>
      <c r="BZ623" s="636" t="e">
        <f>INDEX(Таблиця5[[C - COINS - COST]:[ADDRESS]],'02BUILD'!$BY623,1)</f>
        <v>#N/A</v>
      </c>
      <c r="CA623" s="636" t="e">
        <f>INDEX(Таблиця5[[C - COINS - COST]:[ADDRESS]],'02BUILD'!$BY623,2)</f>
        <v>#N/A</v>
      </c>
      <c r="CB623" s="636" t="e">
        <f>INDEX(Таблиця5[[C - COINS - COST]:[ADDRESS]],'02BUILD'!$BY623,3)</f>
        <v>#N/A</v>
      </c>
      <c r="CC623" s="636" t="e">
        <f>INDEX(Таблиця5[[C - COINS - COST]:[ADDRESS]],'02BUILD'!$BY623,4)</f>
        <v>#N/A</v>
      </c>
      <c r="CD623" s="636" t="e">
        <f>INDEX(Таблиця5[[C - COINS - COST]:[ADDRESS]],'02BUILD'!$BY623,5)</f>
        <v>#N/A</v>
      </c>
      <c r="CE623" s="636" t="e">
        <f>INDEX(Таблиця5[[C - COINS - COST]:[ADDRESS]],'02BUILD'!$BY623,6)</f>
        <v>#N/A</v>
      </c>
      <c r="CF623" s="636" t="e">
        <f>INDEX(Таблиця5[[C - COINS - COST]:[ADDRESS]],'02BUILD'!$BY623,7)</f>
        <v>#N/A</v>
      </c>
      <c r="CG623" s="636" t="e">
        <f>INDEX(Таблиця5[[C - COINS - COST]:[ADDRESS]],'02BUILD'!$BY623,8)</f>
        <v>#N/A</v>
      </c>
      <c r="CH623" s="636" t="e">
        <f>INDEX(Таблиця5[[C - COINS - COST]:[ADDRESS]],'02BUILD'!$BY623,9)</f>
        <v>#N/A</v>
      </c>
      <c r="CI623" s="636" t="e">
        <f>INDEX(Таблиця5[[C - COINS - COST]:[ADDRESS]],'02BUILD'!$BY623,10)</f>
        <v>#N/A</v>
      </c>
    </row>
    <row r="624" spans="1:87" ht="16.5" hidden="1" thickTop="1" thickBot="1">
      <c r="A624" s="636" t="s">
        <v>1038</v>
      </c>
      <c r="B624" s="636" t="str">
        <f>LEFT(LEFT(A624,FIND(":",A624)),LEN(LEFT(A624,FIND(":",A624)))-1)</f>
        <v>T16</v>
      </c>
      <c r="C624" s="636" t="str">
        <f>RIGHT(A624,LEN(A624)-FIND(":",A624)-1)</f>
        <v>Aurora's Realms Shop, Street of Tusks Catalogue Counter (business, B, 4)</v>
      </c>
      <c r="D624" s="636"/>
      <c r="E624" s="636"/>
      <c r="F624" s="665" t="s">
        <v>1363</v>
      </c>
      <c r="G624" s="665" t="s">
        <v>1815</v>
      </c>
      <c r="H624" s="665" t="s">
        <v>2330</v>
      </c>
      <c r="I624" s="665" t="s">
        <v>3972</v>
      </c>
      <c r="J624" s="665"/>
      <c r="K624" s="665" t="s">
        <v>2089</v>
      </c>
      <c r="L624" s="665" t="s">
        <v>2081</v>
      </c>
      <c r="M624" s="665">
        <v>4</v>
      </c>
      <c r="N624" s="665"/>
      <c r="O624" s="665"/>
      <c r="P624" s="665"/>
      <c r="Q624" s="665"/>
      <c r="R624" s="665"/>
      <c r="S624" s="665" t="str">
        <f>Таблиця4[[#This Row],[C - COINS - COST]]&amp;"C"&amp;" | "&amp;Таблиця4[[#This Row],[A - TANKARDS - Drinks]]&amp;"A"&amp;" | "&amp;Таблиця4[[#This Row],[P - PIPES - hospitality]]&amp;" P"&amp;" | "&amp;Таблиця4[[#This Row],[D - DAGGERS - danger level]]&amp;"D"</f>
        <v>C | A |  P | D</v>
      </c>
      <c r="T624" s="665"/>
      <c r="U624" s="665"/>
      <c r="V624" s="665"/>
      <c r="W624" s="690"/>
      <c r="X624" s="665" t="s">
        <v>4315</v>
      </c>
      <c r="Y624" s="665"/>
      <c r="Z624" s="665" t="str">
        <f>Таблиця4[[#This Row],[Descriptions2]]</f>
        <v/>
      </c>
      <c r="AA624" s="665" t="str">
        <f>Таблиця4[[#This Row],[Owner/Specific NPCs3]]</f>
        <v/>
      </c>
      <c r="AB624" s="665"/>
      <c r="AC624" s="666" t="s">
        <v>5836</v>
      </c>
      <c r="AD624" s="667"/>
      <c r="AE624" s="671"/>
      <c r="AF624" s="665" t="str">
        <f>IFERROR(INDEX('02VG'!B$4:B$167,MATCH($H624,'02VG'!$A$4:$A$167,0),1),"")</f>
        <v/>
      </c>
      <c r="AG624" s="665" t="str">
        <f>IFERROR(INDEX('02VG'!C$4:C$167,MATCH($H624,'02VG'!$A$4:$A$167,0),1),"")</f>
        <v/>
      </c>
      <c r="AH624" s="665" t="str">
        <f>IFERROR(INDEX('02VG'!D$4:D$167,MATCH($H624,'02VG'!$A$4:$A$167,0),1),"")</f>
        <v/>
      </c>
      <c r="AI624" s="665" t="str">
        <f>IFERROR(INDEX('02VG'!E$4:E$167,MATCH($H624,'02VG'!$A$4:$A$167,0),1),"")</f>
        <v/>
      </c>
      <c r="AJ624" s="665" t="str">
        <f>IFERROR(INDEX('02VG'!G$4:G$167,MATCH($H624,'02VG'!$A$4:$A$167,0),1),"")</f>
        <v/>
      </c>
      <c r="AK624" s="665" t="str">
        <f>IFERROR(INDEX('02VG'!I$4:I$167,MATCH($H624,'02VG'!$A$4:$A$167,0),1),"")</f>
        <v/>
      </c>
      <c r="AL624" s="665" t="str">
        <f>IFERROR(INDEX('02VG'!L$4:L$167,MATCH($H624,'02VG'!$A$4:$A$167,0),1),"")</f>
        <v/>
      </c>
      <c r="AM624" s="671"/>
      <c r="AN624" s="665" t="str">
        <f>IFERROR(INDEX('02ORG'!$H$4:$H$45,MATCH($F624,'02ORG'!$M$4:$M$45,0),1),"")</f>
        <v/>
      </c>
      <c r="AO624" s="671"/>
      <c r="AP624" s="665" t="str">
        <f>IFERROR(INDEX('02FOLK'!$AT$3:$AT$45,MATCH($F624,'02FOLK'!$AS$3:$AS$45,0),1),"")</f>
        <v/>
      </c>
      <c r="AQ624" s="671"/>
      <c r="AR624" s="636"/>
      <c r="AS624" s="636"/>
      <c r="AT624" s="636"/>
      <c r="AU624" s="636"/>
      <c r="AV624" s="671"/>
      <c r="AW624" s="636" t="str">
        <f>IFERROR(INDEX('02_LIVING_WATERDEEP'!$C$2:$C$200,MATCH(Таблиця4[[#This Row],[BUILDING NAME]],'02_LIVING_WATERDEEP'!$A$2:$A$200,0),1),"")</f>
        <v/>
      </c>
      <c r="AX624" s="636" t="str">
        <f>IFERROR(INDEX('02_LIVING_WATERDEEP'!$F$2:$F$200,MATCH(Таблиця4[[#This Row],[BUILDING NAME]],'02_LIVING_WATERDEEP'!$A$2:$A$200,0),1),"")</f>
        <v/>
      </c>
      <c r="AY624" s="636" t="str">
        <f>IFERROR(INDEX('02_LIVING_WATERDEEP'!$I$2:$I$200,MATCH(Таблиця4[[#This Row],[BUILDING NAME]],'02_LIVING_WATERDEEP'!$A$2:$A$200,0),1),"")</f>
        <v/>
      </c>
      <c r="AZ624" s="636" t="str">
        <f>IFERROR(INDEX('02_LIVING_WATERDEEP'!$J$2:$J$200,MATCH(Таблиця4[[#This Row],[BUILDING NAME]],'02_LIVING_WATERDEEP'!$A$2:$A$200,0),1),"")</f>
        <v/>
      </c>
      <c r="BA624" s="636" t="str">
        <f>IFERROR(INDEX('02_LIVING_WATERDEEP'!$K$2:$K$200,MATCH(Таблиця4[[#This Row],[BUILDING NAME]],'02_LIVING_WATERDEEP'!$A$2:$A$200,0),1),"")</f>
        <v/>
      </c>
      <c r="BB624" s="636" t="str">
        <f>IFERROR(INDEX('02_LIVING_WATERDEEP'!$L$2:$L$200,MATCH(Таблиця4[[#This Row],[BUILDING NAME]],'02_LIVING_WATERDEEP'!$A$2:$A$200,0),1),"")</f>
        <v/>
      </c>
      <c r="BC624" s="636" t="str">
        <f>IFERROR(INDEX('02_LIVING_WATERDEEP'!$M$2:$M$200,MATCH(Таблиця4[[#This Row],[BUILDING NAME]],'02_LIVING_WATERDEEP'!$A$2:$A$200,0),1),"")</f>
        <v/>
      </c>
      <c r="BD624" s="636"/>
      <c r="BE624" s="636"/>
      <c r="BF624" s="636"/>
      <c r="BG624" s="636"/>
      <c r="BH624" s="636"/>
      <c r="BI624" s="636"/>
      <c r="BJ624" s="636"/>
      <c r="BK624" s="636"/>
      <c r="BL624" s="636"/>
      <c r="BM624" s="636"/>
      <c r="BN624" s="636"/>
      <c r="BO624" s="636"/>
      <c r="BP624" s="636"/>
      <c r="BQ624" s="636"/>
      <c r="BR624" s="636"/>
      <c r="BS624" s="636"/>
      <c r="BT624" s="636"/>
      <c r="BU624" s="636" t="e">
        <f>MATCH(Таблиця4[[#This Row],[BUILDING NAME]],#REF!,0)</f>
        <v>#REF!</v>
      </c>
      <c r="BV624" s="636" t="e">
        <f>INDEX(#REF!,'02BUILD'!BU624,1)</f>
        <v>#REF!</v>
      </c>
      <c r="BW624" s="636" t="e">
        <v>#N/A</v>
      </c>
      <c r="BX624" s="636"/>
      <c r="BY624" s="636" t="e">
        <f>MATCH(Таблиця4[[#This Row],[BUILDING NAME]],Таблиця5[NAME],0)</f>
        <v>#N/A</v>
      </c>
      <c r="BZ624" s="636" t="e">
        <f>INDEX(Таблиця5[[C - COINS - COST]:[ADDRESS]],'02BUILD'!$BY624,1)</f>
        <v>#N/A</v>
      </c>
      <c r="CA624" s="636" t="e">
        <f>INDEX(Таблиця5[[C - COINS - COST]:[ADDRESS]],'02BUILD'!$BY624,2)</f>
        <v>#N/A</v>
      </c>
      <c r="CB624" s="636" t="e">
        <f>INDEX(Таблиця5[[C - COINS - COST]:[ADDRESS]],'02BUILD'!$BY624,3)</f>
        <v>#N/A</v>
      </c>
      <c r="CC624" s="636" t="e">
        <f>INDEX(Таблиця5[[C - COINS - COST]:[ADDRESS]],'02BUILD'!$BY624,4)</f>
        <v>#N/A</v>
      </c>
      <c r="CD624" s="636" t="e">
        <f>INDEX(Таблиця5[[C - COINS - COST]:[ADDRESS]],'02BUILD'!$BY624,5)</f>
        <v>#N/A</v>
      </c>
      <c r="CE624" s="636" t="e">
        <f>INDEX(Таблиця5[[C - COINS - COST]:[ADDRESS]],'02BUILD'!$BY624,6)</f>
        <v>#N/A</v>
      </c>
      <c r="CF624" s="636" t="e">
        <f>INDEX(Таблиця5[[C - COINS - COST]:[ADDRESS]],'02BUILD'!$BY624,7)</f>
        <v>#N/A</v>
      </c>
      <c r="CG624" s="636" t="e">
        <f>INDEX(Таблиця5[[C - COINS - COST]:[ADDRESS]],'02BUILD'!$BY624,8)</f>
        <v>#N/A</v>
      </c>
      <c r="CH624" s="636" t="e">
        <f>INDEX(Таблиця5[[C - COINS - COST]:[ADDRESS]],'02BUILD'!$BY624,9)</f>
        <v>#N/A</v>
      </c>
      <c r="CI624" s="636" t="e">
        <f>INDEX(Таблиця5[[C - COINS - COST]:[ADDRESS]],'02BUILD'!$BY624,10)</f>
        <v>#N/A</v>
      </c>
    </row>
    <row r="625" spans="1:87" ht="16.5" hidden="1" thickTop="1" thickBot="1">
      <c r="A625" s="636" t="s">
        <v>1039</v>
      </c>
      <c r="B625" s="636" t="str">
        <f>LEFT(LEFT(A625,FIND(":",A625)),LEN(LEFT(A625,FIND(":",A625)))-1)</f>
        <v>T17</v>
      </c>
      <c r="C625" s="636" t="str">
        <f>RIGHT(A625,LEN(A625)-FIND(":",A625)-1)</f>
        <v>Orsabbas's Fine Imports (business, C, 3)</v>
      </c>
      <c r="D625" s="636"/>
      <c r="E625" s="636"/>
      <c r="F625" s="665" t="s">
        <v>1364</v>
      </c>
      <c r="G625" s="665" t="s">
        <v>1816</v>
      </c>
      <c r="H625" s="665" t="s">
        <v>2331</v>
      </c>
      <c r="I625" s="665" t="s">
        <v>3972</v>
      </c>
      <c r="J625" s="665"/>
      <c r="K625" s="665" t="s">
        <v>2089</v>
      </c>
      <c r="L625" s="665" t="s">
        <v>2069</v>
      </c>
      <c r="M625" s="665">
        <v>3</v>
      </c>
      <c r="N625" s="665"/>
      <c r="O625" s="665">
        <v>4</v>
      </c>
      <c r="P625" s="665"/>
      <c r="Q625" s="665"/>
      <c r="R625" s="665"/>
      <c r="S625" s="665" t="str">
        <f>Таблиця4[[#This Row],[C - COINS - COST]]&amp;"C"&amp;" | "&amp;Таблиця4[[#This Row],[A - TANKARDS - Drinks]]&amp;"A"&amp;" | "&amp;Таблиця4[[#This Row],[P - PIPES - hospitality]]&amp;" P"&amp;" | "&amp;Таблиця4[[#This Row],[D - DAGGERS - danger level]]&amp;"D"</f>
        <v>4C | A |  P | D</v>
      </c>
      <c r="T625" s="665"/>
      <c r="U625" s="665"/>
      <c r="V625" s="665"/>
      <c r="W625" s="636" t="s">
        <v>21249</v>
      </c>
      <c r="X625" s="665" t="s">
        <v>4315</v>
      </c>
      <c r="Y625" s="665"/>
      <c r="Z625" s="665" t="str">
        <f>Таблиця4[[#This Row],[Descriptions2]]</f>
        <v/>
      </c>
      <c r="AA625" s="665" t="str">
        <f>Таблиця4[[#This Row],[Owner/Specific NPCs3]]</f>
        <v/>
      </c>
      <c r="AB625" s="665"/>
      <c r="AC625" s="666" t="s">
        <v>5836</v>
      </c>
      <c r="AD625" s="667"/>
      <c r="AE625" s="671"/>
      <c r="AF625" s="665" t="str">
        <f>IFERROR(INDEX('02VG'!B$4:B$167,MATCH($H625,'02VG'!$A$4:$A$167,0),1),"")</f>
        <v/>
      </c>
      <c r="AG625" s="665" t="str">
        <f>IFERROR(INDEX('02VG'!C$4:C$167,MATCH($H625,'02VG'!$A$4:$A$167,0),1),"")</f>
        <v/>
      </c>
      <c r="AH625" s="665" t="str">
        <f>IFERROR(INDEX('02VG'!D$4:D$167,MATCH($H625,'02VG'!$A$4:$A$167,0),1),"")</f>
        <v/>
      </c>
      <c r="AI625" s="665" t="str">
        <f>IFERROR(INDEX('02VG'!E$4:E$167,MATCH($H625,'02VG'!$A$4:$A$167,0),1),"")</f>
        <v/>
      </c>
      <c r="AJ625" s="665" t="str">
        <f>IFERROR(INDEX('02VG'!G$4:G$167,MATCH($H625,'02VG'!$A$4:$A$167,0),1),"")</f>
        <v/>
      </c>
      <c r="AK625" s="665" t="str">
        <f>IFERROR(INDEX('02VG'!I$4:I$167,MATCH($H625,'02VG'!$A$4:$A$167,0),1),"")</f>
        <v/>
      </c>
      <c r="AL625" s="665" t="str">
        <f>IFERROR(INDEX('02VG'!L$4:L$167,MATCH($H625,'02VG'!$A$4:$A$167,0),1),"")</f>
        <v/>
      </c>
      <c r="AM625" s="671"/>
      <c r="AN625" s="665" t="str">
        <f>IFERROR(INDEX('02ORG'!$H$4:$H$45,MATCH($F625,'02ORG'!$M$4:$M$45,0),1),"")</f>
        <v/>
      </c>
      <c r="AO625" s="671"/>
      <c r="AP625" s="665" t="str">
        <f>IFERROR(INDEX('02FOLK'!$AT$3:$AT$45,MATCH($F625,'02FOLK'!$AS$3:$AS$45,0),1),"")</f>
        <v/>
      </c>
      <c r="AQ625" s="671"/>
      <c r="AR625" s="636"/>
      <c r="AS625" s="636"/>
      <c r="AT625" s="636"/>
      <c r="AU625" s="636"/>
      <c r="AV625" s="671"/>
      <c r="AW625" s="636" t="str">
        <f>IFERROR(INDEX('02_LIVING_WATERDEEP'!$C$2:$C$200,MATCH(Таблиця4[[#This Row],[BUILDING NAME]],'02_LIVING_WATERDEEP'!$A$2:$A$200,0),1),"")</f>
        <v/>
      </c>
      <c r="AX625" s="636" t="str">
        <f>IFERROR(INDEX('02_LIVING_WATERDEEP'!$F$2:$F$200,MATCH(Таблиця4[[#This Row],[BUILDING NAME]],'02_LIVING_WATERDEEP'!$A$2:$A$200,0),1),"")</f>
        <v/>
      </c>
      <c r="AY625" s="636" t="str">
        <f>IFERROR(INDEX('02_LIVING_WATERDEEP'!$I$2:$I$200,MATCH(Таблиця4[[#This Row],[BUILDING NAME]],'02_LIVING_WATERDEEP'!$A$2:$A$200,0),1),"")</f>
        <v/>
      </c>
      <c r="AZ625" s="636" t="str">
        <f>IFERROR(INDEX('02_LIVING_WATERDEEP'!$J$2:$J$200,MATCH(Таблиця4[[#This Row],[BUILDING NAME]],'02_LIVING_WATERDEEP'!$A$2:$A$200,0),1),"")</f>
        <v/>
      </c>
      <c r="BA625" s="636" t="str">
        <f>IFERROR(INDEX('02_LIVING_WATERDEEP'!$K$2:$K$200,MATCH(Таблиця4[[#This Row],[BUILDING NAME]],'02_LIVING_WATERDEEP'!$A$2:$A$200,0),1),"")</f>
        <v/>
      </c>
      <c r="BB625" s="636" t="str">
        <f>IFERROR(INDEX('02_LIVING_WATERDEEP'!$L$2:$L$200,MATCH(Таблиця4[[#This Row],[BUILDING NAME]],'02_LIVING_WATERDEEP'!$A$2:$A$200,0),1),"")</f>
        <v/>
      </c>
      <c r="BC625" s="636" t="str">
        <f>IFERROR(INDEX('02_LIVING_WATERDEEP'!$M$2:$M$200,MATCH(Таблиця4[[#This Row],[BUILDING NAME]],'02_LIVING_WATERDEEP'!$A$2:$A$200,0),1),"")</f>
        <v/>
      </c>
      <c r="BD625" s="636"/>
      <c r="BE625" s="636"/>
      <c r="BF625" s="636"/>
      <c r="BG625" s="636"/>
      <c r="BH625" s="636"/>
      <c r="BI625" s="636"/>
      <c r="BJ625" s="636"/>
      <c r="BK625" s="636"/>
      <c r="BL625" s="636"/>
      <c r="BM625" s="636"/>
      <c r="BN625" s="636"/>
      <c r="BO625" s="636"/>
      <c r="BP625" s="636"/>
      <c r="BQ625" s="636"/>
      <c r="BR625" s="636"/>
      <c r="BS625" s="636"/>
      <c r="BT625" s="636"/>
      <c r="BU625" s="636" t="e">
        <f>MATCH(Таблиця4[[#This Row],[BUILDING NAME]],#REF!,0)</f>
        <v>#REF!</v>
      </c>
      <c r="BV625" s="636" t="e">
        <f>INDEX(#REF!,'02BUILD'!BU625,1)</f>
        <v>#REF!</v>
      </c>
      <c r="BW625" s="636" t="e">
        <v>#N/A</v>
      </c>
      <c r="BX625" s="636"/>
      <c r="BY625" s="636" t="e">
        <f>MATCH(Таблиця4[[#This Row],[BUILDING NAME]],Таблиця5[NAME],0)</f>
        <v>#N/A</v>
      </c>
      <c r="BZ625" s="636" t="e">
        <f>INDEX(Таблиця5[[C - COINS - COST]:[ADDRESS]],'02BUILD'!$BY625,1)</f>
        <v>#N/A</v>
      </c>
      <c r="CA625" s="636" t="e">
        <f>INDEX(Таблиця5[[C - COINS - COST]:[ADDRESS]],'02BUILD'!$BY625,2)</f>
        <v>#N/A</v>
      </c>
      <c r="CB625" s="636" t="e">
        <f>INDEX(Таблиця5[[C - COINS - COST]:[ADDRESS]],'02BUILD'!$BY625,3)</f>
        <v>#N/A</v>
      </c>
      <c r="CC625" s="636" t="e">
        <f>INDEX(Таблиця5[[C - COINS - COST]:[ADDRESS]],'02BUILD'!$BY625,4)</f>
        <v>#N/A</v>
      </c>
      <c r="CD625" s="636" t="e">
        <f>INDEX(Таблиця5[[C - COINS - COST]:[ADDRESS]],'02BUILD'!$BY625,5)</f>
        <v>#N/A</v>
      </c>
      <c r="CE625" s="636" t="e">
        <f>INDEX(Таблиця5[[C - COINS - COST]:[ADDRESS]],'02BUILD'!$BY625,6)</f>
        <v>#N/A</v>
      </c>
      <c r="CF625" s="636" t="e">
        <f>INDEX(Таблиця5[[C - COINS - COST]:[ADDRESS]],'02BUILD'!$BY625,7)</f>
        <v>#N/A</v>
      </c>
      <c r="CG625" s="636" t="e">
        <f>INDEX(Таблиця5[[C - COINS - COST]:[ADDRESS]],'02BUILD'!$BY625,8)</f>
        <v>#N/A</v>
      </c>
      <c r="CH625" s="636" t="e">
        <f>INDEX(Таблиця5[[C - COINS - COST]:[ADDRESS]],'02BUILD'!$BY625,9)</f>
        <v>#N/A</v>
      </c>
      <c r="CI625" s="636" t="e">
        <f>INDEX(Таблиця5[[C - COINS - COST]:[ADDRESS]],'02BUILD'!$BY625,10)</f>
        <v>#N/A</v>
      </c>
    </row>
    <row r="626" spans="1:87" ht="16.5" hidden="1" thickTop="1" thickBot="1">
      <c r="A626" s="636" t="s">
        <v>1040</v>
      </c>
      <c r="B626" s="636" t="str">
        <f>LEFT(LEFT(A626,FIND(":",A626)),LEN(LEFT(A626,FIND(":",A626)))-1)</f>
        <v>T18</v>
      </c>
      <c r="C626" s="636" t="str">
        <f>RIGHT(A626,LEN(A626)-FIND(":",A626)-1)</f>
        <v>Riautar's Weaponry (business, C, 2)</v>
      </c>
      <c r="D626" s="636"/>
      <c r="E626" s="636"/>
      <c r="F626" s="665" t="s">
        <v>1365</v>
      </c>
      <c r="G626" s="665" t="s">
        <v>1817</v>
      </c>
      <c r="H626" s="665" t="s">
        <v>2332</v>
      </c>
      <c r="I626" s="665" t="s">
        <v>3972</v>
      </c>
      <c r="J626" s="665"/>
      <c r="K626" s="665" t="s">
        <v>2089</v>
      </c>
      <c r="L626" s="665" t="s">
        <v>2069</v>
      </c>
      <c r="M626" s="665">
        <v>2</v>
      </c>
      <c r="N626" s="665"/>
      <c r="O626" s="665"/>
      <c r="P626" s="665"/>
      <c r="Q626" s="665"/>
      <c r="R626" s="665"/>
      <c r="S626" s="665" t="str">
        <f>Таблиця4[[#This Row],[C - COINS - COST]]&amp;"C"&amp;" | "&amp;Таблиця4[[#This Row],[A - TANKARDS - Drinks]]&amp;"A"&amp;" | "&amp;Таблиця4[[#This Row],[P - PIPES - hospitality]]&amp;" P"&amp;" | "&amp;Таблиця4[[#This Row],[D - DAGGERS - danger level]]&amp;"D"</f>
        <v>C | A |  P | D</v>
      </c>
      <c r="T626" s="665"/>
      <c r="U626" s="665"/>
      <c r="V626" s="665"/>
      <c r="W626" s="636" t="s">
        <v>21250</v>
      </c>
      <c r="X626" s="665" t="s">
        <v>4315</v>
      </c>
      <c r="Y626" s="665"/>
      <c r="Z626" s="665" t="str">
        <f>Таблиця4[[#This Row],[Descriptions2]]</f>
        <v/>
      </c>
      <c r="AA626" s="665" t="str">
        <f>Таблиця4[[#This Row],[Owner/Specific NPCs3]]</f>
        <v/>
      </c>
      <c r="AB626" s="665"/>
      <c r="AC626" s="666" t="s">
        <v>5836</v>
      </c>
      <c r="AD626" s="667"/>
      <c r="AE626" s="671"/>
      <c r="AF626" s="665" t="str">
        <f>IFERROR(INDEX('02VG'!B$4:B$167,MATCH($H626,'02VG'!$A$4:$A$167,0),1),"")</f>
        <v/>
      </c>
      <c r="AG626" s="665" t="str">
        <f>IFERROR(INDEX('02VG'!C$4:C$167,MATCH($H626,'02VG'!$A$4:$A$167,0),1),"")</f>
        <v/>
      </c>
      <c r="AH626" s="665" t="str">
        <f>IFERROR(INDEX('02VG'!D$4:D$167,MATCH($H626,'02VG'!$A$4:$A$167,0),1),"")</f>
        <v/>
      </c>
      <c r="AI626" s="665" t="str">
        <f>IFERROR(INDEX('02VG'!E$4:E$167,MATCH($H626,'02VG'!$A$4:$A$167,0),1),"")</f>
        <v/>
      </c>
      <c r="AJ626" s="665" t="str">
        <f>IFERROR(INDEX('02VG'!G$4:G$167,MATCH($H626,'02VG'!$A$4:$A$167,0),1),"")</f>
        <v/>
      </c>
      <c r="AK626" s="665" t="str">
        <f>IFERROR(INDEX('02VG'!I$4:I$167,MATCH($H626,'02VG'!$A$4:$A$167,0),1),"")</f>
        <v/>
      </c>
      <c r="AL626" s="665" t="str">
        <f>IFERROR(INDEX('02VG'!L$4:L$167,MATCH($H626,'02VG'!$A$4:$A$167,0),1),"")</f>
        <v/>
      </c>
      <c r="AM626" s="671"/>
      <c r="AN626" s="665" t="str">
        <f>IFERROR(INDEX('02ORG'!$H$4:$H$45,MATCH($F626,'02ORG'!$M$4:$M$45,0),1),"")</f>
        <v/>
      </c>
      <c r="AO626" s="671"/>
      <c r="AP626" s="665" t="str">
        <f>IFERROR(INDEX('02FOLK'!$AT$3:$AT$45,MATCH($F626,'02FOLK'!$AS$3:$AS$45,0),1),"")</f>
        <v/>
      </c>
      <c r="AQ626" s="671"/>
      <c r="AR626" s="636"/>
      <c r="AS626" s="636"/>
      <c r="AT626" s="636"/>
      <c r="AU626" s="636"/>
      <c r="AV626" s="671"/>
      <c r="AW626" s="636" t="str">
        <f>IFERROR(INDEX('02_LIVING_WATERDEEP'!$C$2:$C$200,MATCH(Таблиця4[[#This Row],[BUILDING NAME]],'02_LIVING_WATERDEEP'!$A$2:$A$200,0),1),"")</f>
        <v/>
      </c>
      <c r="AX626" s="636" t="str">
        <f>IFERROR(INDEX('02_LIVING_WATERDEEP'!$F$2:$F$200,MATCH(Таблиця4[[#This Row],[BUILDING NAME]],'02_LIVING_WATERDEEP'!$A$2:$A$200,0),1),"")</f>
        <v/>
      </c>
      <c r="AY626" s="636" t="str">
        <f>IFERROR(INDEX('02_LIVING_WATERDEEP'!$I$2:$I$200,MATCH(Таблиця4[[#This Row],[BUILDING NAME]],'02_LIVING_WATERDEEP'!$A$2:$A$200,0),1),"")</f>
        <v/>
      </c>
      <c r="AZ626" s="636" t="str">
        <f>IFERROR(INDEX('02_LIVING_WATERDEEP'!$J$2:$J$200,MATCH(Таблиця4[[#This Row],[BUILDING NAME]],'02_LIVING_WATERDEEP'!$A$2:$A$200,0),1),"")</f>
        <v/>
      </c>
      <c r="BA626" s="636" t="str">
        <f>IFERROR(INDEX('02_LIVING_WATERDEEP'!$K$2:$K$200,MATCH(Таблиця4[[#This Row],[BUILDING NAME]],'02_LIVING_WATERDEEP'!$A$2:$A$200,0),1),"")</f>
        <v/>
      </c>
      <c r="BB626" s="636" t="str">
        <f>IFERROR(INDEX('02_LIVING_WATERDEEP'!$L$2:$L$200,MATCH(Таблиця4[[#This Row],[BUILDING NAME]],'02_LIVING_WATERDEEP'!$A$2:$A$200,0),1),"")</f>
        <v/>
      </c>
      <c r="BC626" s="636" t="str">
        <f>IFERROR(INDEX('02_LIVING_WATERDEEP'!$M$2:$M$200,MATCH(Таблиця4[[#This Row],[BUILDING NAME]],'02_LIVING_WATERDEEP'!$A$2:$A$200,0),1),"")</f>
        <v/>
      </c>
      <c r="BD626" s="636"/>
      <c r="BE626" s="636"/>
      <c r="BF626" s="636"/>
      <c r="BG626" s="636"/>
      <c r="BH626" s="636"/>
      <c r="BI626" s="636"/>
      <c r="BJ626" s="636"/>
      <c r="BK626" s="636"/>
      <c r="BL626" s="636"/>
      <c r="BM626" s="636"/>
      <c r="BN626" s="636"/>
      <c r="BO626" s="636"/>
      <c r="BP626" s="636"/>
      <c r="BQ626" s="636"/>
      <c r="BR626" s="636"/>
      <c r="BS626" s="636"/>
      <c r="BT626" s="636"/>
      <c r="BU626" s="636" t="e">
        <f>MATCH(Таблиця4[[#This Row],[BUILDING NAME]],#REF!,0)</f>
        <v>#REF!</v>
      </c>
      <c r="BV626" s="636" t="e">
        <f>INDEX(#REF!,'02BUILD'!BU626,1)</f>
        <v>#REF!</v>
      </c>
      <c r="BW626" s="636">
        <v>0</v>
      </c>
      <c r="BX626" s="636"/>
      <c r="BY626" s="636" t="e">
        <f>MATCH(Таблиця4[[#This Row],[BUILDING NAME]],Таблиця5[NAME],0)</f>
        <v>#N/A</v>
      </c>
      <c r="BZ626" s="636" t="e">
        <f>INDEX(Таблиця5[[C - COINS - COST]:[ADDRESS]],'02BUILD'!$BY626,1)</f>
        <v>#N/A</v>
      </c>
      <c r="CA626" s="636" t="e">
        <f>INDEX(Таблиця5[[C - COINS - COST]:[ADDRESS]],'02BUILD'!$BY626,2)</f>
        <v>#N/A</v>
      </c>
      <c r="CB626" s="636" t="e">
        <f>INDEX(Таблиця5[[C - COINS - COST]:[ADDRESS]],'02BUILD'!$BY626,3)</f>
        <v>#N/A</v>
      </c>
      <c r="CC626" s="636" t="e">
        <f>INDEX(Таблиця5[[C - COINS - COST]:[ADDRESS]],'02BUILD'!$BY626,4)</f>
        <v>#N/A</v>
      </c>
      <c r="CD626" s="636" t="e">
        <f>INDEX(Таблиця5[[C - COINS - COST]:[ADDRESS]],'02BUILD'!$BY626,5)</f>
        <v>#N/A</v>
      </c>
      <c r="CE626" s="636" t="e">
        <f>INDEX(Таблиця5[[C - COINS - COST]:[ADDRESS]],'02BUILD'!$BY626,6)</f>
        <v>#N/A</v>
      </c>
      <c r="CF626" s="636" t="e">
        <f>INDEX(Таблиця5[[C - COINS - COST]:[ADDRESS]],'02BUILD'!$BY626,7)</f>
        <v>#N/A</v>
      </c>
      <c r="CG626" s="636" t="e">
        <f>INDEX(Таблиця5[[C - COINS - COST]:[ADDRESS]],'02BUILD'!$BY626,8)</f>
        <v>#N/A</v>
      </c>
      <c r="CH626" s="636" t="e">
        <f>INDEX(Таблиця5[[C - COINS - COST]:[ADDRESS]],'02BUILD'!$BY626,9)</f>
        <v>#N/A</v>
      </c>
      <c r="CI626" s="636" t="e">
        <f>INDEX(Таблиця5[[C - COINS - COST]:[ADDRESS]],'02BUILD'!$BY626,10)</f>
        <v>#N/A</v>
      </c>
    </row>
    <row r="627" spans="1:87" ht="16.5" hidden="1" customHeight="1" thickTop="1" thickBot="1">
      <c r="A627" s="636" t="s">
        <v>1041</v>
      </c>
      <c r="B627" s="636" t="str">
        <f>LEFT(LEFT(A627,FIND(":",A627)),LEN(LEFT(A627,FIND(":",A627)))-1)</f>
        <v>T19</v>
      </c>
      <c r="C627" s="636" t="str">
        <f>RIGHT(A627,LEN(A627)-FIND(":",A627)-1)</f>
        <v>The House of Song (guildhall, B, 2)</v>
      </c>
      <c r="D627" s="636"/>
      <c r="E627" s="636"/>
      <c r="F627" s="665" t="s">
        <v>1366</v>
      </c>
      <c r="G627" s="665" t="s">
        <v>1818</v>
      </c>
      <c r="H627" s="665" t="s">
        <v>21082</v>
      </c>
      <c r="I627" s="665" t="s">
        <v>3972</v>
      </c>
      <c r="J627" s="665"/>
      <c r="K627" s="665" t="s">
        <v>2096</v>
      </c>
      <c r="L627" s="665" t="s">
        <v>2081</v>
      </c>
      <c r="M627" s="665">
        <v>2</v>
      </c>
      <c r="N627" s="941" t="s">
        <v>21466</v>
      </c>
      <c r="O627" s="665">
        <v>3</v>
      </c>
      <c r="P627" s="665">
        <v>4</v>
      </c>
      <c r="Q627" s="665"/>
      <c r="R627" s="665"/>
      <c r="S627" s="665" t="str">
        <f>Таблиця4[[#This Row],[C - COINS - COST]]&amp;"C"&amp;" | "&amp;Таблиця4[[#This Row],[A - TANKARDS - Drinks]]&amp;"A"&amp;" | "&amp;Таблиця4[[#This Row],[P - PIPES - hospitality]]&amp;" P"&amp;" | "&amp;Таблиця4[[#This Row],[D - DAGGERS - danger level]]&amp;"D"</f>
        <v>3C | 4A |  P | D</v>
      </c>
      <c r="T627" s="665"/>
      <c r="U627" s="665"/>
      <c r="V627" s="665"/>
      <c r="W627" s="665" t="s">
        <v>21467</v>
      </c>
      <c r="X627" s="665" t="s">
        <v>4315</v>
      </c>
      <c r="Y627" s="665"/>
      <c r="Z627" s="665" t="str">
        <f>Таблиця4[[#This Row],[Descriptions2]]</f>
        <v/>
      </c>
      <c r="AA627" s="665" t="str">
        <f>Таблиця4[[#This Row],[Owner/Specific NPCs3]]</f>
        <v/>
      </c>
      <c r="AB627" s="665"/>
      <c r="AC627" s="666" t="s">
        <v>5836</v>
      </c>
      <c r="AD627" s="667"/>
      <c r="AE627" s="671"/>
      <c r="AF627" s="665" t="str">
        <f>IFERROR(INDEX('02VG'!B$4:B$167,MATCH($H627,'02VG'!$A$4:$A$167,0),1),"")</f>
        <v/>
      </c>
      <c r="AG627" s="665" t="str">
        <f>IFERROR(INDEX('02VG'!C$4:C$167,MATCH($H627,'02VG'!$A$4:$A$167,0),1),"")</f>
        <v/>
      </c>
      <c r="AH627" s="665" t="str">
        <f>IFERROR(INDEX('02VG'!D$4:D$167,MATCH($H627,'02VG'!$A$4:$A$167,0),1),"")</f>
        <v/>
      </c>
      <c r="AI627" s="665" t="str">
        <f>IFERROR(INDEX('02VG'!E$4:E$167,MATCH($H627,'02VG'!$A$4:$A$167,0),1),"")</f>
        <v/>
      </c>
      <c r="AJ627" s="665" t="str">
        <f>IFERROR(INDEX('02VG'!G$4:G$167,MATCH($H627,'02VG'!$A$4:$A$167,0),1),"")</f>
        <v/>
      </c>
      <c r="AK627" s="665" t="str">
        <f>IFERROR(INDEX('02VG'!I$4:I$167,MATCH($H627,'02VG'!$A$4:$A$167,0),1),"")</f>
        <v/>
      </c>
      <c r="AL627" s="665" t="str">
        <f>IFERROR(INDEX('02VG'!L$4:L$167,MATCH($H627,'02VG'!$A$4:$A$167,0),1),"")</f>
        <v/>
      </c>
      <c r="AM627" s="671"/>
      <c r="AN627" s="665" t="str">
        <f>IFERROR(INDEX('02ORG'!$H$4:$H$45,MATCH($F627,'02ORG'!$M$4:$M$45,0),1),"")</f>
        <v>Council of Musicians, Instrument-Makers, &amp; Choristers</v>
      </c>
      <c r="AO627" s="671"/>
      <c r="AP627" s="665" t="str">
        <f>IFERROR(INDEX('02FOLK'!$AT$3:$AT$45,MATCH($F627,'02FOLK'!$AS$3:$AS$45,0),1),"")</f>
        <v/>
      </c>
      <c r="AQ627" s="671"/>
      <c r="AR627" s="636"/>
      <c r="AS627" s="636"/>
      <c r="AT627" s="636"/>
      <c r="AU627" s="636"/>
      <c r="AV627" s="671"/>
      <c r="AW627" s="636" t="str">
        <f>IFERROR(INDEX('02_LIVING_WATERDEEP'!$C$2:$C$200,MATCH(Таблиця4[[#This Row],[BUILDING NAME]],'02_LIVING_WATERDEEP'!$A$2:$A$200,0),1),"")</f>
        <v/>
      </c>
      <c r="AX627" s="636" t="str">
        <f>IFERROR(INDEX('02_LIVING_WATERDEEP'!$F$2:$F$200,MATCH(Таблиця4[[#This Row],[BUILDING NAME]],'02_LIVING_WATERDEEP'!$A$2:$A$200,0),1),"")</f>
        <v/>
      </c>
      <c r="AY627" s="636" t="str">
        <f>IFERROR(INDEX('02_LIVING_WATERDEEP'!$I$2:$I$200,MATCH(Таблиця4[[#This Row],[BUILDING NAME]],'02_LIVING_WATERDEEP'!$A$2:$A$200,0),1),"")</f>
        <v/>
      </c>
      <c r="AZ627" s="636" t="str">
        <f>IFERROR(INDEX('02_LIVING_WATERDEEP'!$J$2:$J$200,MATCH(Таблиця4[[#This Row],[BUILDING NAME]],'02_LIVING_WATERDEEP'!$A$2:$A$200,0),1),"")</f>
        <v/>
      </c>
      <c r="BA627" s="636" t="str">
        <f>IFERROR(INDEX('02_LIVING_WATERDEEP'!$K$2:$K$200,MATCH(Таблиця4[[#This Row],[BUILDING NAME]],'02_LIVING_WATERDEEP'!$A$2:$A$200,0),1),"")</f>
        <v/>
      </c>
      <c r="BB627" s="636" t="str">
        <f>IFERROR(INDEX('02_LIVING_WATERDEEP'!$L$2:$L$200,MATCH(Таблиця4[[#This Row],[BUILDING NAME]],'02_LIVING_WATERDEEP'!$A$2:$A$200,0),1),"")</f>
        <v/>
      </c>
      <c r="BC627" s="636" t="str">
        <f>IFERROR(INDEX('02_LIVING_WATERDEEP'!$M$2:$M$200,MATCH(Таблиця4[[#This Row],[BUILDING NAME]],'02_LIVING_WATERDEEP'!$A$2:$A$200,0),1),"")</f>
        <v/>
      </c>
      <c r="BD627" s="636"/>
      <c r="BE627" s="636"/>
      <c r="BF627" s="636"/>
      <c r="BG627" s="636"/>
      <c r="BH627" s="636"/>
      <c r="BI627" s="636"/>
      <c r="BJ627" s="636"/>
      <c r="BK627" s="636"/>
      <c r="BL627" s="636"/>
      <c r="BM627" s="636"/>
      <c r="BN627" s="636"/>
      <c r="BO627" s="636"/>
      <c r="BP627" s="636"/>
      <c r="BQ627" s="636"/>
      <c r="BR627" s="636"/>
      <c r="BS627" s="636"/>
      <c r="BT627" s="636"/>
      <c r="BU627" s="636" t="e">
        <f>MATCH(Таблиця4[[#This Row],[BUILDING NAME]],#REF!,0)</f>
        <v>#REF!</v>
      </c>
      <c r="BV627" s="636" t="e">
        <f>INDEX(#REF!,'02BUILD'!BU627,1)</f>
        <v>#REF!</v>
      </c>
      <c r="BW627" s="636" t="e">
        <v>#N/A</v>
      </c>
      <c r="BX627" s="636"/>
      <c r="BY627" s="636" t="e">
        <f>MATCH(Таблиця4[[#This Row],[BUILDING NAME]],Таблиця5[NAME],0)</f>
        <v>#N/A</v>
      </c>
      <c r="BZ627" s="636" t="e">
        <f>INDEX(Таблиця5[[C - COINS - COST]:[ADDRESS]],'02BUILD'!$BY627,1)</f>
        <v>#N/A</v>
      </c>
      <c r="CA627" s="636" t="e">
        <f>INDEX(Таблиця5[[C - COINS - COST]:[ADDRESS]],'02BUILD'!$BY627,2)</f>
        <v>#N/A</v>
      </c>
      <c r="CB627" s="636" t="e">
        <f>INDEX(Таблиця5[[C - COINS - COST]:[ADDRESS]],'02BUILD'!$BY627,3)</f>
        <v>#N/A</v>
      </c>
      <c r="CC627" s="636" t="e">
        <f>INDEX(Таблиця5[[C - COINS - COST]:[ADDRESS]],'02BUILD'!$BY627,4)</f>
        <v>#N/A</v>
      </c>
      <c r="CD627" s="636" t="e">
        <f>INDEX(Таблиця5[[C - COINS - COST]:[ADDRESS]],'02BUILD'!$BY627,5)</f>
        <v>#N/A</v>
      </c>
      <c r="CE627" s="636" t="e">
        <f>INDEX(Таблиця5[[C - COINS - COST]:[ADDRESS]],'02BUILD'!$BY627,6)</f>
        <v>#N/A</v>
      </c>
      <c r="CF627" s="636" t="e">
        <f>INDEX(Таблиця5[[C - COINS - COST]:[ADDRESS]],'02BUILD'!$BY627,7)</f>
        <v>#N/A</v>
      </c>
      <c r="CG627" s="636" t="e">
        <f>INDEX(Таблиця5[[C - COINS - COST]:[ADDRESS]],'02BUILD'!$BY627,8)</f>
        <v>#N/A</v>
      </c>
      <c r="CH627" s="636" t="e">
        <f>INDEX(Таблиця5[[C - COINS - COST]:[ADDRESS]],'02BUILD'!$BY627,9)</f>
        <v>#N/A</v>
      </c>
      <c r="CI627" s="636" t="e">
        <f>INDEX(Таблиця5[[C - COINS - COST]:[ADDRESS]],'02BUILD'!$BY627,10)</f>
        <v>#N/A</v>
      </c>
    </row>
    <row r="628" spans="1:87" ht="16.5" hidden="1" thickTop="1" thickBot="1">
      <c r="A628" s="636" t="s">
        <v>1042</v>
      </c>
      <c r="B628" s="636" t="str">
        <f>LEFT(LEFT(A628,FIND(":",A628)),LEN(LEFT(A628,FIND(":",A628)))-1)</f>
        <v>T20</v>
      </c>
      <c r="C628" s="636" t="str">
        <f>RIGHT(A628,LEN(A628)-FIND(":",A628)-1)</f>
        <v>Patient Fingers Fine work (business, C, 2)</v>
      </c>
      <c r="D628" s="636"/>
      <c r="E628" s="636"/>
      <c r="F628" s="665" t="s">
        <v>1367</v>
      </c>
      <c r="G628" s="665" t="s">
        <v>1819</v>
      </c>
      <c r="H628" s="665" t="s">
        <v>2333</v>
      </c>
      <c r="I628" s="665" t="s">
        <v>3972</v>
      </c>
      <c r="J628" s="665"/>
      <c r="K628" s="665" t="s">
        <v>2089</v>
      </c>
      <c r="L628" s="665" t="s">
        <v>2069</v>
      </c>
      <c r="M628" s="665">
        <v>2</v>
      </c>
      <c r="N628" s="665"/>
      <c r="O628" s="665"/>
      <c r="P628" s="665"/>
      <c r="Q628" s="665"/>
      <c r="R628" s="665"/>
      <c r="S628" s="665" t="str">
        <f>Таблиця4[[#This Row],[C - COINS - COST]]&amp;"C"&amp;" | "&amp;Таблиця4[[#This Row],[A - TANKARDS - Drinks]]&amp;"A"&amp;" | "&amp;Таблиця4[[#This Row],[P - PIPES - hospitality]]&amp;" P"&amp;" | "&amp;Таблиця4[[#This Row],[D - DAGGERS - danger level]]&amp;"D"</f>
        <v>C | A |  P | D</v>
      </c>
      <c r="T628" s="665"/>
      <c r="U628" s="665"/>
      <c r="V628" s="665"/>
      <c r="W628" s="926" t="s">
        <v>21251</v>
      </c>
      <c r="X628" s="665" t="s">
        <v>4315</v>
      </c>
      <c r="Y628" s="665"/>
      <c r="Z628" s="665" t="str">
        <f>Таблиця4[[#This Row],[Descriptions2]]</f>
        <v/>
      </c>
      <c r="AA628" s="665" t="str">
        <f>Таблиця4[[#This Row],[Owner/Specific NPCs3]]</f>
        <v/>
      </c>
      <c r="AB628" s="665"/>
      <c r="AC628" s="666" t="s">
        <v>5836</v>
      </c>
      <c r="AD628" s="667"/>
      <c r="AE628" s="671"/>
      <c r="AF628" s="665" t="str">
        <f>IFERROR(INDEX('02VG'!B$4:B$167,MATCH($H628,'02VG'!$A$4:$A$167,0),1),"")</f>
        <v/>
      </c>
      <c r="AG628" s="665" t="str">
        <f>IFERROR(INDEX('02VG'!C$4:C$167,MATCH($H628,'02VG'!$A$4:$A$167,0),1),"")</f>
        <v/>
      </c>
      <c r="AH628" s="665" t="str">
        <f>IFERROR(INDEX('02VG'!D$4:D$167,MATCH($H628,'02VG'!$A$4:$A$167,0),1),"")</f>
        <v/>
      </c>
      <c r="AI628" s="665" t="str">
        <f>IFERROR(INDEX('02VG'!E$4:E$167,MATCH($H628,'02VG'!$A$4:$A$167,0),1),"")</f>
        <v/>
      </c>
      <c r="AJ628" s="665" t="str">
        <f>IFERROR(INDEX('02VG'!G$4:G$167,MATCH($H628,'02VG'!$A$4:$A$167,0),1),"")</f>
        <v/>
      </c>
      <c r="AK628" s="665" t="str">
        <f>IFERROR(INDEX('02VG'!I$4:I$167,MATCH($H628,'02VG'!$A$4:$A$167,0),1),"")</f>
        <v/>
      </c>
      <c r="AL628" s="665" t="str">
        <f>IFERROR(INDEX('02VG'!L$4:L$167,MATCH($H628,'02VG'!$A$4:$A$167,0),1),"")</f>
        <v/>
      </c>
      <c r="AM628" s="671"/>
      <c r="AN628" s="665" t="str">
        <f>IFERROR(INDEX('02ORG'!$H$4:$H$45,MATCH($F628,'02ORG'!$M$4:$M$45,0),1),"")</f>
        <v/>
      </c>
      <c r="AO628" s="671"/>
      <c r="AP628" s="665" t="str">
        <f>IFERROR(INDEX('02FOLK'!$AT$3:$AT$45,MATCH($F628,'02FOLK'!$AS$3:$AS$45,0),1),"")</f>
        <v/>
      </c>
      <c r="AQ628" s="671"/>
      <c r="AR628" s="636"/>
      <c r="AS628" s="636"/>
      <c r="AT628" s="636"/>
      <c r="AU628" s="636"/>
      <c r="AV628" s="671"/>
      <c r="AW628" s="636" t="str">
        <f>IFERROR(INDEX('02_LIVING_WATERDEEP'!$C$2:$C$200,MATCH(Таблиця4[[#This Row],[BUILDING NAME]],'02_LIVING_WATERDEEP'!$A$2:$A$200,0),1),"")</f>
        <v/>
      </c>
      <c r="AX628" s="636" t="str">
        <f>IFERROR(INDEX('02_LIVING_WATERDEEP'!$F$2:$F$200,MATCH(Таблиця4[[#This Row],[BUILDING NAME]],'02_LIVING_WATERDEEP'!$A$2:$A$200,0),1),"")</f>
        <v/>
      </c>
      <c r="AY628" s="636" t="str">
        <f>IFERROR(INDEX('02_LIVING_WATERDEEP'!$I$2:$I$200,MATCH(Таблиця4[[#This Row],[BUILDING NAME]],'02_LIVING_WATERDEEP'!$A$2:$A$200,0),1),"")</f>
        <v/>
      </c>
      <c r="AZ628" s="636" t="str">
        <f>IFERROR(INDEX('02_LIVING_WATERDEEP'!$J$2:$J$200,MATCH(Таблиця4[[#This Row],[BUILDING NAME]],'02_LIVING_WATERDEEP'!$A$2:$A$200,0),1),"")</f>
        <v/>
      </c>
      <c r="BA628" s="636" t="str">
        <f>IFERROR(INDEX('02_LIVING_WATERDEEP'!$K$2:$K$200,MATCH(Таблиця4[[#This Row],[BUILDING NAME]],'02_LIVING_WATERDEEP'!$A$2:$A$200,0),1),"")</f>
        <v/>
      </c>
      <c r="BB628" s="636" t="str">
        <f>IFERROR(INDEX('02_LIVING_WATERDEEP'!$L$2:$L$200,MATCH(Таблиця4[[#This Row],[BUILDING NAME]],'02_LIVING_WATERDEEP'!$A$2:$A$200,0),1),"")</f>
        <v/>
      </c>
      <c r="BC628" s="636" t="str">
        <f>IFERROR(INDEX('02_LIVING_WATERDEEP'!$M$2:$M$200,MATCH(Таблиця4[[#This Row],[BUILDING NAME]],'02_LIVING_WATERDEEP'!$A$2:$A$200,0),1),"")</f>
        <v/>
      </c>
      <c r="BD628" s="636"/>
      <c r="BE628" s="636"/>
      <c r="BF628" s="636"/>
      <c r="BG628" s="636"/>
      <c r="BH628" s="636"/>
      <c r="BI628" s="636"/>
      <c r="BJ628" s="636"/>
      <c r="BK628" s="636"/>
      <c r="BL628" s="636"/>
      <c r="BM628" s="636"/>
      <c r="BN628" s="636"/>
      <c r="BO628" s="636"/>
      <c r="BP628" s="636"/>
      <c r="BQ628" s="636"/>
      <c r="BR628" s="636"/>
      <c r="BS628" s="636"/>
      <c r="BT628" s="636"/>
      <c r="BU628" s="636" t="e">
        <f>MATCH(Таблиця4[[#This Row],[BUILDING NAME]],#REF!,0)</f>
        <v>#REF!</v>
      </c>
      <c r="BV628" s="636" t="e">
        <f>INDEX(#REF!,'02BUILD'!BU628,1)</f>
        <v>#REF!</v>
      </c>
      <c r="BW628" s="636" t="e">
        <v>#N/A</v>
      </c>
      <c r="BX628" s="636"/>
      <c r="BY628" s="636" t="e">
        <f>MATCH(Таблиця4[[#This Row],[BUILDING NAME]],Таблиця5[NAME],0)</f>
        <v>#N/A</v>
      </c>
      <c r="BZ628" s="636" t="e">
        <f>INDEX(Таблиця5[[C - COINS - COST]:[ADDRESS]],'02BUILD'!$BY628,1)</f>
        <v>#N/A</v>
      </c>
      <c r="CA628" s="636" t="e">
        <f>INDEX(Таблиця5[[C - COINS - COST]:[ADDRESS]],'02BUILD'!$BY628,2)</f>
        <v>#N/A</v>
      </c>
      <c r="CB628" s="636" t="e">
        <f>INDEX(Таблиця5[[C - COINS - COST]:[ADDRESS]],'02BUILD'!$BY628,3)</f>
        <v>#N/A</v>
      </c>
      <c r="CC628" s="636" t="e">
        <f>INDEX(Таблиця5[[C - COINS - COST]:[ADDRESS]],'02BUILD'!$BY628,4)</f>
        <v>#N/A</v>
      </c>
      <c r="CD628" s="636" t="e">
        <f>INDEX(Таблиця5[[C - COINS - COST]:[ADDRESS]],'02BUILD'!$BY628,5)</f>
        <v>#N/A</v>
      </c>
      <c r="CE628" s="636" t="e">
        <f>INDEX(Таблиця5[[C - COINS - COST]:[ADDRESS]],'02BUILD'!$BY628,6)</f>
        <v>#N/A</v>
      </c>
      <c r="CF628" s="636" t="e">
        <f>INDEX(Таблиця5[[C - COINS - COST]:[ADDRESS]],'02BUILD'!$BY628,7)</f>
        <v>#N/A</v>
      </c>
      <c r="CG628" s="636" t="e">
        <f>INDEX(Таблиця5[[C - COINS - COST]:[ADDRESS]],'02BUILD'!$BY628,8)</f>
        <v>#N/A</v>
      </c>
      <c r="CH628" s="636" t="e">
        <f>INDEX(Таблиця5[[C - COINS - COST]:[ADDRESS]],'02BUILD'!$BY628,9)</f>
        <v>#N/A</v>
      </c>
      <c r="CI628" s="636" t="e">
        <f>INDEX(Таблиця5[[C - COINS - COST]:[ADDRESS]],'02BUILD'!$BY628,10)</f>
        <v>#N/A</v>
      </c>
    </row>
    <row r="629" spans="1:87" ht="16.5" hidden="1" thickTop="1" thickBot="1">
      <c r="A629" s="636" t="s">
        <v>1043</v>
      </c>
      <c r="B629" s="636" t="str">
        <f>LEFT(LEFT(A629,FIND(":",A629)),LEN(LEFT(A629,FIND(":",A629)))-1)</f>
        <v>T21</v>
      </c>
      <c r="C629" s="636" t="str">
        <f>RIGHT(A629,LEN(A629)-FIND(":",A629)-1)</f>
        <v>League of Basketmakers &amp; Wickerworkers Storage (warehouse, C)</v>
      </c>
      <c r="D629" s="636"/>
      <c r="E629" s="636"/>
      <c r="F629" s="665" t="s">
        <v>1368</v>
      </c>
      <c r="G629" s="665" t="s">
        <v>1820</v>
      </c>
      <c r="H629" s="665" t="s">
        <v>2334</v>
      </c>
      <c r="I629" s="665" t="s">
        <v>3972</v>
      </c>
      <c r="J629" s="665"/>
      <c r="K629" s="665" t="s">
        <v>2095</v>
      </c>
      <c r="L629" s="665" t="s">
        <v>2069</v>
      </c>
      <c r="M629" s="665">
        <v>1</v>
      </c>
      <c r="N629" s="665"/>
      <c r="O629" s="665"/>
      <c r="P629" s="665"/>
      <c r="Q629" s="665"/>
      <c r="R629" s="665"/>
      <c r="S629" s="665" t="str">
        <f>Таблиця4[[#This Row],[C - COINS - COST]]&amp;"C"&amp;" | "&amp;Таблиця4[[#This Row],[A - TANKARDS - Drinks]]&amp;"A"&amp;" | "&amp;Таблиця4[[#This Row],[P - PIPES - hospitality]]&amp;" P"&amp;" | "&amp;Таблиця4[[#This Row],[D - DAGGERS - danger level]]&amp;"D"</f>
        <v>C | A |  P | D</v>
      </c>
      <c r="T629" s="665"/>
      <c r="U629" s="665"/>
      <c r="V629" s="665"/>
      <c r="W629" s="690"/>
      <c r="X629" s="665" t="s">
        <v>4315</v>
      </c>
      <c r="Y629" s="665"/>
      <c r="Z629" s="665" t="str">
        <f>Таблиця4[[#This Row],[Descriptions2]]</f>
        <v/>
      </c>
      <c r="AA629" s="665" t="str">
        <f>Таблиця4[[#This Row],[Owner/Specific NPCs3]]</f>
        <v/>
      </c>
      <c r="AB629" s="665"/>
      <c r="AC629" s="666" t="s">
        <v>5836</v>
      </c>
      <c r="AD629" s="667"/>
      <c r="AE629" s="671"/>
      <c r="AF629" s="665" t="str">
        <f>IFERROR(INDEX('02VG'!B$4:B$167,MATCH($H629,'02VG'!$A$4:$A$167,0),1),"")</f>
        <v/>
      </c>
      <c r="AG629" s="665" t="str">
        <f>IFERROR(INDEX('02VG'!C$4:C$167,MATCH($H629,'02VG'!$A$4:$A$167,0),1),"")</f>
        <v/>
      </c>
      <c r="AH629" s="665" t="str">
        <f>IFERROR(INDEX('02VG'!D$4:D$167,MATCH($H629,'02VG'!$A$4:$A$167,0),1),"")</f>
        <v/>
      </c>
      <c r="AI629" s="665" t="str">
        <f>IFERROR(INDEX('02VG'!E$4:E$167,MATCH($H629,'02VG'!$A$4:$A$167,0),1),"")</f>
        <v/>
      </c>
      <c r="AJ629" s="665" t="str">
        <f>IFERROR(INDEX('02VG'!G$4:G$167,MATCH($H629,'02VG'!$A$4:$A$167,0),1),"")</f>
        <v/>
      </c>
      <c r="AK629" s="665" t="str">
        <f>IFERROR(INDEX('02VG'!I$4:I$167,MATCH($H629,'02VG'!$A$4:$A$167,0),1),"")</f>
        <v/>
      </c>
      <c r="AL629" s="665" t="str">
        <f>IFERROR(INDEX('02VG'!L$4:L$167,MATCH($H629,'02VG'!$A$4:$A$167,0),1),"")</f>
        <v/>
      </c>
      <c r="AM629" s="671"/>
      <c r="AN629" s="665" t="str">
        <f>IFERROR(INDEX('02ORG'!$H$4:$H$45,MATCH($F629,'02ORG'!$M$4:$M$45,0),1),"")</f>
        <v/>
      </c>
      <c r="AO629" s="671"/>
      <c r="AP629" s="665" t="str">
        <f>IFERROR(INDEX('02FOLK'!$AT$3:$AT$45,MATCH($F629,'02FOLK'!$AS$3:$AS$45,0),1),"")</f>
        <v/>
      </c>
      <c r="AQ629" s="671"/>
      <c r="AR629" s="636"/>
      <c r="AS629" s="636"/>
      <c r="AT629" s="636"/>
      <c r="AU629" s="636"/>
      <c r="AV629" s="671"/>
      <c r="AW629" s="636" t="str">
        <f>IFERROR(INDEX('02_LIVING_WATERDEEP'!$C$2:$C$200,MATCH(Таблиця4[[#This Row],[BUILDING NAME]],'02_LIVING_WATERDEEP'!$A$2:$A$200,0),1),"")</f>
        <v/>
      </c>
      <c r="AX629" s="636" t="str">
        <f>IFERROR(INDEX('02_LIVING_WATERDEEP'!$F$2:$F$200,MATCH(Таблиця4[[#This Row],[BUILDING NAME]],'02_LIVING_WATERDEEP'!$A$2:$A$200,0),1),"")</f>
        <v/>
      </c>
      <c r="AY629" s="636" t="str">
        <f>IFERROR(INDEX('02_LIVING_WATERDEEP'!$I$2:$I$200,MATCH(Таблиця4[[#This Row],[BUILDING NAME]],'02_LIVING_WATERDEEP'!$A$2:$A$200,0),1),"")</f>
        <v/>
      </c>
      <c r="AZ629" s="636" t="str">
        <f>IFERROR(INDEX('02_LIVING_WATERDEEP'!$J$2:$J$200,MATCH(Таблиця4[[#This Row],[BUILDING NAME]],'02_LIVING_WATERDEEP'!$A$2:$A$200,0),1),"")</f>
        <v/>
      </c>
      <c r="BA629" s="636" t="str">
        <f>IFERROR(INDEX('02_LIVING_WATERDEEP'!$K$2:$K$200,MATCH(Таблиця4[[#This Row],[BUILDING NAME]],'02_LIVING_WATERDEEP'!$A$2:$A$200,0),1),"")</f>
        <v/>
      </c>
      <c r="BB629" s="636" t="str">
        <f>IFERROR(INDEX('02_LIVING_WATERDEEP'!$L$2:$L$200,MATCH(Таблиця4[[#This Row],[BUILDING NAME]],'02_LIVING_WATERDEEP'!$A$2:$A$200,0),1),"")</f>
        <v/>
      </c>
      <c r="BC629" s="636" t="str">
        <f>IFERROR(INDEX('02_LIVING_WATERDEEP'!$M$2:$M$200,MATCH(Таблиця4[[#This Row],[BUILDING NAME]],'02_LIVING_WATERDEEP'!$A$2:$A$200,0),1),"")</f>
        <v/>
      </c>
      <c r="BD629" s="636"/>
      <c r="BE629" s="636"/>
      <c r="BF629" s="636"/>
      <c r="BG629" s="636"/>
      <c r="BH629" s="636"/>
      <c r="BI629" s="636"/>
      <c r="BJ629" s="636"/>
      <c r="BK629" s="636"/>
      <c r="BL629" s="636"/>
      <c r="BM629" s="636"/>
      <c r="BN629" s="636"/>
      <c r="BO629" s="636"/>
      <c r="BP629" s="636"/>
      <c r="BQ629" s="636"/>
      <c r="BR629" s="636"/>
      <c r="BS629" s="636"/>
      <c r="BT629" s="636"/>
      <c r="BU629" s="636" t="e">
        <f>MATCH(Таблиця4[[#This Row],[BUILDING NAME]],#REF!,0)</f>
        <v>#REF!</v>
      </c>
      <c r="BV629" s="636" t="e">
        <f>INDEX(#REF!,'02BUILD'!BU629,1)</f>
        <v>#REF!</v>
      </c>
      <c r="BW629" s="636" t="e">
        <v>#N/A</v>
      </c>
      <c r="BX629" s="636"/>
      <c r="BY629" s="636" t="e">
        <f>MATCH(Таблиця4[[#This Row],[BUILDING NAME]],Таблиця5[NAME],0)</f>
        <v>#N/A</v>
      </c>
      <c r="BZ629" s="636" t="e">
        <f>INDEX(Таблиця5[[C - COINS - COST]:[ADDRESS]],'02BUILD'!$BY629,1)</f>
        <v>#N/A</v>
      </c>
      <c r="CA629" s="636" t="e">
        <f>INDEX(Таблиця5[[C - COINS - COST]:[ADDRESS]],'02BUILD'!$BY629,2)</f>
        <v>#N/A</v>
      </c>
      <c r="CB629" s="636" t="e">
        <f>INDEX(Таблиця5[[C - COINS - COST]:[ADDRESS]],'02BUILD'!$BY629,3)</f>
        <v>#N/A</v>
      </c>
      <c r="CC629" s="636" t="e">
        <f>INDEX(Таблиця5[[C - COINS - COST]:[ADDRESS]],'02BUILD'!$BY629,4)</f>
        <v>#N/A</v>
      </c>
      <c r="CD629" s="636" t="e">
        <f>INDEX(Таблиця5[[C - COINS - COST]:[ADDRESS]],'02BUILD'!$BY629,5)</f>
        <v>#N/A</v>
      </c>
      <c r="CE629" s="636" t="e">
        <f>INDEX(Таблиця5[[C - COINS - COST]:[ADDRESS]],'02BUILD'!$BY629,6)</f>
        <v>#N/A</v>
      </c>
      <c r="CF629" s="636" t="e">
        <f>INDEX(Таблиця5[[C - COINS - COST]:[ADDRESS]],'02BUILD'!$BY629,7)</f>
        <v>#N/A</v>
      </c>
      <c r="CG629" s="636" t="e">
        <f>INDEX(Таблиця5[[C - COINS - COST]:[ADDRESS]],'02BUILD'!$BY629,8)</f>
        <v>#N/A</v>
      </c>
      <c r="CH629" s="636" t="e">
        <f>INDEX(Таблиця5[[C - COINS - COST]:[ADDRESS]],'02BUILD'!$BY629,9)</f>
        <v>#N/A</v>
      </c>
      <c r="CI629" s="636" t="e">
        <f>INDEX(Таблиця5[[C - COINS - COST]:[ADDRESS]],'02BUILD'!$BY629,10)</f>
        <v>#N/A</v>
      </c>
    </row>
    <row r="630" spans="1:87" ht="16.5" hidden="1" thickTop="1" thickBot="1">
      <c r="A630" s="636" t="s">
        <v>1044</v>
      </c>
      <c r="B630" s="636" t="str">
        <f>LEFT(LEFT(A630,FIND(":",A630)),LEN(LEFT(A630,FIND(":",A630)))-1)</f>
        <v>T22</v>
      </c>
      <c r="C630" s="636" t="str">
        <f>RIGHT(A630,LEN(A630)-FIND(":",A630)-1)</f>
        <v>The House of Cleanliness (guildhall, C, 1)</v>
      </c>
      <c r="D630" s="636"/>
      <c r="E630" s="636"/>
      <c r="F630" s="665" t="s">
        <v>1369</v>
      </c>
      <c r="G630" s="665" t="s">
        <v>1821</v>
      </c>
      <c r="H630" s="665" t="s">
        <v>21080</v>
      </c>
      <c r="I630" s="665" t="s">
        <v>3972</v>
      </c>
      <c r="J630" s="665"/>
      <c r="K630" s="665" t="s">
        <v>2096</v>
      </c>
      <c r="L630" s="665" t="s">
        <v>2069</v>
      </c>
      <c r="M630" s="665">
        <v>1</v>
      </c>
      <c r="N630" s="941" t="s">
        <v>20812</v>
      </c>
      <c r="O630" s="665"/>
      <c r="P630" s="665"/>
      <c r="Q630" s="665"/>
      <c r="R630" s="665"/>
      <c r="S630" s="665" t="str">
        <f>Таблиця4[[#This Row],[C - COINS - COST]]&amp;"C"&amp;" | "&amp;Таблиця4[[#This Row],[A - TANKARDS - Drinks]]&amp;"A"&amp;" | "&amp;Таблиця4[[#This Row],[P - PIPES - hospitality]]&amp;" P"&amp;" | "&amp;Таблиця4[[#This Row],[D - DAGGERS - danger level]]&amp;"D"</f>
        <v>C | A |  P | D</v>
      </c>
      <c r="T630" s="665"/>
      <c r="U630" s="665"/>
      <c r="V630" s="665"/>
      <c r="W630" s="941" t="s">
        <v>20812</v>
      </c>
      <c r="X630" s="665" t="s">
        <v>4315</v>
      </c>
      <c r="Y630" s="665"/>
      <c r="Z630" s="665" t="str">
        <f>Таблиця4[[#This Row],[Descriptions2]]</f>
        <v/>
      </c>
      <c r="AA630" s="665" t="str">
        <f>Таблиця4[[#This Row],[Owner/Specific NPCs3]]</f>
        <v/>
      </c>
      <c r="AB630" s="665"/>
      <c r="AC630" s="666" t="s">
        <v>5836</v>
      </c>
      <c r="AD630" s="667"/>
      <c r="AE630" s="671"/>
      <c r="AF630" s="665" t="str">
        <f>IFERROR(INDEX('02VG'!B$4:B$167,MATCH($H630,'02VG'!$A$4:$A$167,0),1),"")</f>
        <v/>
      </c>
      <c r="AG630" s="665" t="str">
        <f>IFERROR(INDEX('02VG'!C$4:C$167,MATCH($H630,'02VG'!$A$4:$A$167,0),1),"")</f>
        <v/>
      </c>
      <c r="AH630" s="665" t="str">
        <f>IFERROR(INDEX('02VG'!D$4:D$167,MATCH($H630,'02VG'!$A$4:$A$167,0),1),"")</f>
        <v/>
      </c>
      <c r="AI630" s="665" t="str">
        <f>IFERROR(INDEX('02VG'!E$4:E$167,MATCH($H630,'02VG'!$A$4:$A$167,0),1),"")</f>
        <v/>
      </c>
      <c r="AJ630" s="665" t="str">
        <f>IFERROR(INDEX('02VG'!G$4:G$167,MATCH($H630,'02VG'!$A$4:$A$167,0),1),"")</f>
        <v/>
      </c>
      <c r="AK630" s="665" t="str">
        <f>IFERROR(INDEX('02VG'!I$4:I$167,MATCH($H630,'02VG'!$A$4:$A$167,0),1),"")</f>
        <v/>
      </c>
      <c r="AL630" s="665" t="str">
        <f>IFERROR(INDEX('02VG'!L$4:L$167,MATCH($H630,'02VG'!$A$4:$A$167,0),1),"")</f>
        <v/>
      </c>
      <c r="AM630" s="671"/>
      <c r="AN630" s="665" t="str">
        <f>IFERROR(INDEX('02ORG'!$H$4:$H$45,MATCH($F630,'02ORG'!$M$4:$M$45,0),1),"")</f>
        <v>Launderers' Guild</v>
      </c>
      <c r="AO630" s="671"/>
      <c r="AP630" s="665" t="str">
        <f>IFERROR(INDEX('02FOLK'!$AT$3:$AT$45,MATCH($F630,'02FOLK'!$AS$3:$AS$45,0),1),"")</f>
        <v/>
      </c>
      <c r="AQ630" s="671"/>
      <c r="AR630" s="636"/>
      <c r="AS630" s="636"/>
      <c r="AT630" s="636"/>
      <c r="AU630" s="636"/>
      <c r="AV630" s="671"/>
      <c r="AW630" s="636" t="str">
        <f>IFERROR(INDEX('02_LIVING_WATERDEEP'!$C$2:$C$200,MATCH(Таблиця4[[#This Row],[BUILDING NAME]],'02_LIVING_WATERDEEP'!$A$2:$A$200,0),1),"")</f>
        <v/>
      </c>
      <c r="AX630" s="636" t="str">
        <f>IFERROR(INDEX('02_LIVING_WATERDEEP'!$F$2:$F$200,MATCH(Таблиця4[[#This Row],[BUILDING NAME]],'02_LIVING_WATERDEEP'!$A$2:$A$200,0),1),"")</f>
        <v/>
      </c>
      <c r="AY630" s="636" t="str">
        <f>IFERROR(INDEX('02_LIVING_WATERDEEP'!$I$2:$I$200,MATCH(Таблиця4[[#This Row],[BUILDING NAME]],'02_LIVING_WATERDEEP'!$A$2:$A$200,0),1),"")</f>
        <v/>
      </c>
      <c r="AZ630" s="636" t="str">
        <f>IFERROR(INDEX('02_LIVING_WATERDEEP'!$J$2:$J$200,MATCH(Таблиця4[[#This Row],[BUILDING NAME]],'02_LIVING_WATERDEEP'!$A$2:$A$200,0),1),"")</f>
        <v/>
      </c>
      <c r="BA630" s="636" t="str">
        <f>IFERROR(INDEX('02_LIVING_WATERDEEP'!$K$2:$K$200,MATCH(Таблиця4[[#This Row],[BUILDING NAME]],'02_LIVING_WATERDEEP'!$A$2:$A$200,0),1),"")</f>
        <v/>
      </c>
      <c r="BB630" s="636" t="str">
        <f>IFERROR(INDEX('02_LIVING_WATERDEEP'!$L$2:$L$200,MATCH(Таблиця4[[#This Row],[BUILDING NAME]],'02_LIVING_WATERDEEP'!$A$2:$A$200,0),1),"")</f>
        <v/>
      </c>
      <c r="BC630" s="636" t="str">
        <f>IFERROR(INDEX('02_LIVING_WATERDEEP'!$M$2:$M$200,MATCH(Таблиця4[[#This Row],[BUILDING NAME]],'02_LIVING_WATERDEEP'!$A$2:$A$200,0),1),"")</f>
        <v/>
      </c>
      <c r="BD630" s="636"/>
      <c r="BE630" s="636"/>
      <c r="BF630" s="636"/>
      <c r="BG630" s="636"/>
      <c r="BH630" s="636"/>
      <c r="BI630" s="636"/>
      <c r="BJ630" s="636"/>
      <c r="BK630" s="636"/>
      <c r="BL630" s="636"/>
      <c r="BM630" s="636"/>
      <c r="BN630" s="636"/>
      <c r="BO630" s="636"/>
      <c r="BP630" s="636"/>
      <c r="BQ630" s="636"/>
      <c r="BR630" s="636"/>
      <c r="BS630" s="636"/>
      <c r="BT630" s="636"/>
      <c r="BU630" s="636" t="e">
        <f>MATCH(Таблиця4[[#This Row],[BUILDING NAME]],#REF!,0)</f>
        <v>#REF!</v>
      </c>
      <c r="BV630" s="636" t="e">
        <f>INDEX(#REF!,'02BUILD'!BU630,1)</f>
        <v>#REF!</v>
      </c>
      <c r="BW630" s="636" t="e">
        <v>#N/A</v>
      </c>
      <c r="BX630" s="636"/>
      <c r="BY630" s="636" t="e">
        <f>MATCH(Таблиця4[[#This Row],[BUILDING NAME]],Таблиця5[NAME],0)</f>
        <v>#N/A</v>
      </c>
      <c r="BZ630" s="636" t="e">
        <f>INDEX(Таблиця5[[C - COINS - COST]:[ADDRESS]],'02BUILD'!$BY630,1)</f>
        <v>#N/A</v>
      </c>
      <c r="CA630" s="636" t="e">
        <f>INDEX(Таблиця5[[C - COINS - COST]:[ADDRESS]],'02BUILD'!$BY630,2)</f>
        <v>#N/A</v>
      </c>
      <c r="CB630" s="636" t="e">
        <f>INDEX(Таблиця5[[C - COINS - COST]:[ADDRESS]],'02BUILD'!$BY630,3)</f>
        <v>#N/A</v>
      </c>
      <c r="CC630" s="636" t="e">
        <f>INDEX(Таблиця5[[C - COINS - COST]:[ADDRESS]],'02BUILD'!$BY630,4)</f>
        <v>#N/A</v>
      </c>
      <c r="CD630" s="636" t="e">
        <f>INDEX(Таблиця5[[C - COINS - COST]:[ADDRESS]],'02BUILD'!$BY630,5)</f>
        <v>#N/A</v>
      </c>
      <c r="CE630" s="636" t="e">
        <f>INDEX(Таблиця5[[C - COINS - COST]:[ADDRESS]],'02BUILD'!$BY630,6)</f>
        <v>#N/A</v>
      </c>
      <c r="CF630" s="636" t="e">
        <f>INDEX(Таблиця5[[C - COINS - COST]:[ADDRESS]],'02BUILD'!$BY630,7)</f>
        <v>#N/A</v>
      </c>
      <c r="CG630" s="636" t="e">
        <f>INDEX(Таблиця5[[C - COINS - COST]:[ADDRESS]],'02BUILD'!$BY630,8)</f>
        <v>#N/A</v>
      </c>
      <c r="CH630" s="636" t="e">
        <f>INDEX(Таблиця5[[C - COINS - COST]:[ADDRESS]],'02BUILD'!$BY630,9)</f>
        <v>#N/A</v>
      </c>
      <c r="CI630" s="636" t="e">
        <f>INDEX(Таблиця5[[C - COINS - COST]:[ADDRESS]],'02BUILD'!$BY630,10)</f>
        <v>#N/A</v>
      </c>
    </row>
    <row r="631" spans="1:87" ht="16.5" hidden="1" thickTop="1" thickBot="1">
      <c r="A631" s="636" t="s">
        <v>1045</v>
      </c>
      <c r="B631" s="636" t="str">
        <f>LEFT(LEFT(A631,FIND(":",A631)),LEN(LEFT(A631,FIND(":",A631)))-1)</f>
        <v>T23</v>
      </c>
      <c r="C631" s="636" t="str">
        <f>RIGHT(A631,LEN(A631)-FIND(":",A631)-1)</f>
        <v>Belmonder's Meats (business, C, 1)</v>
      </c>
      <c r="D631" s="636"/>
      <c r="E631" s="636"/>
      <c r="F631" s="665" t="s">
        <v>1370</v>
      </c>
      <c r="G631" s="665" t="s">
        <v>1822</v>
      </c>
      <c r="H631" s="665" t="s">
        <v>2335</v>
      </c>
      <c r="I631" s="665" t="s">
        <v>3972</v>
      </c>
      <c r="J631" s="665"/>
      <c r="K631" s="665" t="s">
        <v>2089</v>
      </c>
      <c r="L631" s="665" t="s">
        <v>2069</v>
      </c>
      <c r="M631" s="665">
        <v>1</v>
      </c>
      <c r="N631" s="665"/>
      <c r="O631" s="665">
        <v>3</v>
      </c>
      <c r="P631" s="665"/>
      <c r="Q631" s="665"/>
      <c r="R631" s="665"/>
      <c r="S631" s="665" t="str">
        <f>Таблиця4[[#This Row],[C - COINS - COST]]&amp;"C"&amp;" | "&amp;Таблиця4[[#This Row],[A - TANKARDS - Drinks]]&amp;"A"&amp;" | "&amp;Таблиця4[[#This Row],[P - PIPES - hospitality]]&amp;" P"&amp;" | "&amp;Таблиця4[[#This Row],[D - DAGGERS - danger level]]&amp;"D"</f>
        <v>3C | A |  P | D</v>
      </c>
      <c r="T631" s="665"/>
      <c r="U631" s="665"/>
      <c r="V631" s="665"/>
      <c r="W631" s="636" t="s">
        <v>21252</v>
      </c>
      <c r="X631" s="665" t="s">
        <v>4315</v>
      </c>
      <c r="Y631" s="665"/>
      <c r="Z631" s="665" t="str">
        <f>Таблиця4[[#This Row],[Descriptions2]]</f>
        <v/>
      </c>
      <c r="AA631" s="665" t="str">
        <f>Таблиця4[[#This Row],[Owner/Specific NPCs3]]</f>
        <v/>
      </c>
      <c r="AB631" s="665"/>
      <c r="AC631" s="666" t="s">
        <v>5836</v>
      </c>
      <c r="AD631" s="667"/>
      <c r="AE631" s="671"/>
      <c r="AF631" s="665" t="str">
        <f>IFERROR(INDEX('02VG'!B$4:B$167,MATCH($H631,'02VG'!$A$4:$A$167,0),1),"")</f>
        <v/>
      </c>
      <c r="AG631" s="665" t="str">
        <f>IFERROR(INDEX('02VG'!C$4:C$167,MATCH($H631,'02VG'!$A$4:$A$167,0),1),"")</f>
        <v/>
      </c>
      <c r="AH631" s="665" t="str">
        <f>IFERROR(INDEX('02VG'!D$4:D$167,MATCH($H631,'02VG'!$A$4:$A$167,0),1),"")</f>
        <v/>
      </c>
      <c r="AI631" s="665" t="str">
        <f>IFERROR(INDEX('02VG'!E$4:E$167,MATCH($H631,'02VG'!$A$4:$A$167,0),1),"")</f>
        <v/>
      </c>
      <c r="AJ631" s="665" t="str">
        <f>IFERROR(INDEX('02VG'!G$4:G$167,MATCH($H631,'02VG'!$A$4:$A$167,0),1),"")</f>
        <v/>
      </c>
      <c r="AK631" s="665" t="str">
        <f>IFERROR(INDEX('02VG'!I$4:I$167,MATCH($H631,'02VG'!$A$4:$A$167,0),1),"")</f>
        <v/>
      </c>
      <c r="AL631" s="665" t="str">
        <f>IFERROR(INDEX('02VG'!L$4:L$167,MATCH($H631,'02VG'!$A$4:$A$167,0),1),"")</f>
        <v/>
      </c>
      <c r="AM631" s="671"/>
      <c r="AN631" s="665" t="str">
        <f>IFERROR(INDEX('02ORG'!$H$4:$H$45,MATCH($F631,'02ORG'!$M$4:$M$45,0),1),"")</f>
        <v/>
      </c>
      <c r="AO631" s="671"/>
      <c r="AP631" s="665" t="str">
        <f>IFERROR(INDEX('02FOLK'!$AT$3:$AT$45,MATCH($F631,'02FOLK'!$AS$3:$AS$45,0),1),"")</f>
        <v/>
      </c>
      <c r="AQ631" s="671"/>
      <c r="AR631" s="636"/>
      <c r="AS631" s="636"/>
      <c r="AT631" s="636"/>
      <c r="AU631" s="636"/>
      <c r="AV631" s="671"/>
      <c r="AW631" s="636" t="str">
        <f>IFERROR(INDEX('02_LIVING_WATERDEEP'!$C$2:$C$200,MATCH(Таблиця4[[#This Row],[BUILDING NAME]],'02_LIVING_WATERDEEP'!$A$2:$A$200,0),1),"")</f>
        <v/>
      </c>
      <c r="AX631" s="636" t="str">
        <f>IFERROR(INDEX('02_LIVING_WATERDEEP'!$F$2:$F$200,MATCH(Таблиця4[[#This Row],[BUILDING NAME]],'02_LIVING_WATERDEEP'!$A$2:$A$200,0),1),"")</f>
        <v/>
      </c>
      <c r="AY631" s="636" t="str">
        <f>IFERROR(INDEX('02_LIVING_WATERDEEP'!$I$2:$I$200,MATCH(Таблиця4[[#This Row],[BUILDING NAME]],'02_LIVING_WATERDEEP'!$A$2:$A$200,0),1),"")</f>
        <v/>
      </c>
      <c r="AZ631" s="636" t="str">
        <f>IFERROR(INDEX('02_LIVING_WATERDEEP'!$J$2:$J$200,MATCH(Таблиця4[[#This Row],[BUILDING NAME]],'02_LIVING_WATERDEEP'!$A$2:$A$200,0),1),"")</f>
        <v/>
      </c>
      <c r="BA631" s="636" t="str">
        <f>IFERROR(INDEX('02_LIVING_WATERDEEP'!$K$2:$K$200,MATCH(Таблиця4[[#This Row],[BUILDING NAME]],'02_LIVING_WATERDEEP'!$A$2:$A$200,0),1),"")</f>
        <v/>
      </c>
      <c r="BB631" s="636" t="str">
        <f>IFERROR(INDEX('02_LIVING_WATERDEEP'!$L$2:$L$200,MATCH(Таблиця4[[#This Row],[BUILDING NAME]],'02_LIVING_WATERDEEP'!$A$2:$A$200,0),1),"")</f>
        <v/>
      </c>
      <c r="BC631" s="636" t="str">
        <f>IFERROR(INDEX('02_LIVING_WATERDEEP'!$M$2:$M$200,MATCH(Таблиця4[[#This Row],[BUILDING NAME]],'02_LIVING_WATERDEEP'!$A$2:$A$200,0),1),"")</f>
        <v/>
      </c>
      <c r="BD631" s="636"/>
      <c r="BE631" s="636"/>
      <c r="BF631" s="636"/>
      <c r="BG631" s="636"/>
      <c r="BH631" s="636"/>
      <c r="BI631" s="636"/>
      <c r="BJ631" s="636"/>
      <c r="BK631" s="636"/>
      <c r="BL631" s="636"/>
      <c r="BM631" s="636"/>
      <c r="BN631" s="636"/>
      <c r="BO631" s="636"/>
      <c r="BP631" s="636"/>
      <c r="BQ631" s="636"/>
      <c r="BR631" s="636"/>
      <c r="BS631" s="636"/>
      <c r="BT631" s="636"/>
      <c r="BU631" s="636" t="e">
        <f>MATCH(Таблиця4[[#This Row],[BUILDING NAME]],#REF!,0)</f>
        <v>#REF!</v>
      </c>
      <c r="BV631" s="636" t="e">
        <f>INDEX(#REF!,'02BUILD'!BU631,1)</f>
        <v>#REF!</v>
      </c>
      <c r="BW631" s="636">
        <v>0</v>
      </c>
      <c r="BX631" s="636"/>
      <c r="BY631" s="636" t="e">
        <f>MATCH(Таблиця4[[#This Row],[BUILDING NAME]],Таблиця5[NAME],0)</f>
        <v>#N/A</v>
      </c>
      <c r="BZ631" s="636" t="e">
        <f>INDEX(Таблиця5[[C - COINS - COST]:[ADDRESS]],'02BUILD'!$BY631,1)</f>
        <v>#N/A</v>
      </c>
      <c r="CA631" s="636" t="e">
        <f>INDEX(Таблиця5[[C - COINS - COST]:[ADDRESS]],'02BUILD'!$BY631,2)</f>
        <v>#N/A</v>
      </c>
      <c r="CB631" s="636" t="e">
        <f>INDEX(Таблиця5[[C - COINS - COST]:[ADDRESS]],'02BUILD'!$BY631,3)</f>
        <v>#N/A</v>
      </c>
      <c r="CC631" s="636" t="e">
        <f>INDEX(Таблиця5[[C - COINS - COST]:[ADDRESS]],'02BUILD'!$BY631,4)</f>
        <v>#N/A</v>
      </c>
      <c r="CD631" s="636" t="e">
        <f>INDEX(Таблиця5[[C - COINS - COST]:[ADDRESS]],'02BUILD'!$BY631,5)</f>
        <v>#N/A</v>
      </c>
      <c r="CE631" s="636" t="e">
        <f>INDEX(Таблиця5[[C - COINS - COST]:[ADDRESS]],'02BUILD'!$BY631,6)</f>
        <v>#N/A</v>
      </c>
      <c r="CF631" s="636" t="e">
        <f>INDEX(Таблиця5[[C - COINS - COST]:[ADDRESS]],'02BUILD'!$BY631,7)</f>
        <v>#N/A</v>
      </c>
      <c r="CG631" s="636" t="e">
        <f>INDEX(Таблиця5[[C - COINS - COST]:[ADDRESS]],'02BUILD'!$BY631,8)</f>
        <v>#N/A</v>
      </c>
      <c r="CH631" s="636" t="e">
        <f>INDEX(Таблиця5[[C - COINS - COST]:[ADDRESS]],'02BUILD'!$BY631,9)</f>
        <v>#N/A</v>
      </c>
      <c r="CI631" s="636" t="e">
        <f>INDEX(Таблиця5[[C - COINS - COST]:[ADDRESS]],'02BUILD'!$BY631,10)</f>
        <v>#N/A</v>
      </c>
    </row>
    <row r="632" spans="1:87" ht="16.5" hidden="1" thickTop="1" thickBot="1">
      <c r="A632" s="636" t="s">
        <v>1046</v>
      </c>
      <c r="B632" s="636" t="str">
        <f>LEFT(LEFT(A632,FIND(":",A632)),LEN(LEFT(A632,FIND(":",A632)))-1)</f>
        <v>T24</v>
      </c>
      <c r="C632" s="636" t="str">
        <f>RIGHT(A632,LEN(A632)-FIND(":",A632)-1)</f>
        <v>Thond Glass and Glazing Shop (business, C, 2)</v>
      </c>
      <c r="D632" s="636"/>
      <c r="E632" s="636"/>
      <c r="F632" s="665" t="s">
        <v>1371</v>
      </c>
      <c r="G632" s="665" t="s">
        <v>1823</v>
      </c>
      <c r="H632" s="665" t="s">
        <v>2336</v>
      </c>
      <c r="I632" s="665" t="s">
        <v>3972</v>
      </c>
      <c r="J632" s="665"/>
      <c r="K632" s="665" t="s">
        <v>2089</v>
      </c>
      <c r="L632" s="665" t="s">
        <v>2069</v>
      </c>
      <c r="M632" s="665">
        <v>2</v>
      </c>
      <c r="N632" s="665"/>
      <c r="O632" s="665"/>
      <c r="P632" s="665"/>
      <c r="Q632" s="665"/>
      <c r="R632" s="665"/>
      <c r="S632" s="665" t="str">
        <f>Таблиця4[[#This Row],[C - COINS - COST]]&amp;"C"&amp;" | "&amp;Таблиця4[[#This Row],[A - TANKARDS - Drinks]]&amp;"A"&amp;" | "&amp;Таблиця4[[#This Row],[P - PIPES - hospitality]]&amp;" P"&amp;" | "&amp;Таблиця4[[#This Row],[D - DAGGERS - danger level]]&amp;"D"</f>
        <v>C | A |  P | D</v>
      </c>
      <c r="T632" s="665"/>
      <c r="U632" s="665"/>
      <c r="V632" s="665"/>
      <c r="W632" s="690" t="s">
        <v>21520</v>
      </c>
      <c r="X632" s="665" t="s">
        <v>4315</v>
      </c>
      <c r="Y632" s="665"/>
      <c r="Z632" s="665" t="str">
        <f>Таблиця4[[#This Row],[Descriptions2]]</f>
        <v/>
      </c>
      <c r="AA632" s="665" t="str">
        <f>Таблиця4[[#This Row],[Owner/Specific NPCs3]]</f>
        <v/>
      </c>
      <c r="AB632" s="665"/>
      <c r="AC632" s="666" t="s">
        <v>5836</v>
      </c>
      <c r="AD632" s="667"/>
      <c r="AE632" s="671"/>
      <c r="AF632" s="665" t="str">
        <f>IFERROR(INDEX('02VG'!B$4:B$167,MATCH($H632,'02VG'!$A$4:$A$167,0),1),"")</f>
        <v/>
      </c>
      <c r="AG632" s="665" t="str">
        <f>IFERROR(INDEX('02VG'!C$4:C$167,MATCH($H632,'02VG'!$A$4:$A$167,0),1),"")</f>
        <v/>
      </c>
      <c r="AH632" s="665" t="str">
        <f>IFERROR(INDEX('02VG'!D$4:D$167,MATCH($H632,'02VG'!$A$4:$A$167,0),1),"")</f>
        <v/>
      </c>
      <c r="AI632" s="665" t="str">
        <f>IFERROR(INDEX('02VG'!E$4:E$167,MATCH($H632,'02VG'!$A$4:$A$167,0),1),"")</f>
        <v/>
      </c>
      <c r="AJ632" s="665" t="str">
        <f>IFERROR(INDEX('02VG'!G$4:G$167,MATCH($H632,'02VG'!$A$4:$A$167,0),1),"")</f>
        <v/>
      </c>
      <c r="AK632" s="665" t="str">
        <f>IFERROR(INDEX('02VG'!I$4:I$167,MATCH($H632,'02VG'!$A$4:$A$167,0),1),"")</f>
        <v/>
      </c>
      <c r="AL632" s="665" t="str">
        <f>IFERROR(INDEX('02VG'!L$4:L$167,MATCH($H632,'02VG'!$A$4:$A$167,0),1),"")</f>
        <v/>
      </c>
      <c r="AM632" s="671"/>
      <c r="AN632" s="665" t="str">
        <f>IFERROR(INDEX('02ORG'!$H$4:$H$45,MATCH($F632,'02ORG'!$M$4:$M$45,0),1),"")</f>
        <v/>
      </c>
      <c r="AO632" s="671"/>
      <c r="AP632" s="665" t="str">
        <f>IFERROR(INDEX('02FOLK'!$AT$3:$AT$45,MATCH($F632,'02FOLK'!$AS$3:$AS$45,0),1),"")</f>
        <v/>
      </c>
      <c r="AQ632" s="671"/>
      <c r="AR632" s="636"/>
      <c r="AS632" s="636"/>
      <c r="AT632" s="636"/>
      <c r="AU632" s="636"/>
      <c r="AV632" s="671"/>
      <c r="AW632" s="636" t="str">
        <f>IFERROR(INDEX('02_LIVING_WATERDEEP'!$C$2:$C$200,MATCH(Таблиця4[[#This Row],[BUILDING NAME]],'02_LIVING_WATERDEEP'!$A$2:$A$200,0),1),"")</f>
        <v/>
      </c>
      <c r="AX632" s="636" t="str">
        <f>IFERROR(INDEX('02_LIVING_WATERDEEP'!$F$2:$F$200,MATCH(Таблиця4[[#This Row],[BUILDING NAME]],'02_LIVING_WATERDEEP'!$A$2:$A$200,0),1),"")</f>
        <v/>
      </c>
      <c r="AY632" s="636" t="str">
        <f>IFERROR(INDEX('02_LIVING_WATERDEEP'!$I$2:$I$200,MATCH(Таблиця4[[#This Row],[BUILDING NAME]],'02_LIVING_WATERDEEP'!$A$2:$A$200,0),1),"")</f>
        <v/>
      </c>
      <c r="AZ632" s="636" t="str">
        <f>IFERROR(INDEX('02_LIVING_WATERDEEP'!$J$2:$J$200,MATCH(Таблиця4[[#This Row],[BUILDING NAME]],'02_LIVING_WATERDEEP'!$A$2:$A$200,0),1),"")</f>
        <v/>
      </c>
      <c r="BA632" s="636" t="str">
        <f>IFERROR(INDEX('02_LIVING_WATERDEEP'!$K$2:$K$200,MATCH(Таблиця4[[#This Row],[BUILDING NAME]],'02_LIVING_WATERDEEP'!$A$2:$A$200,0),1),"")</f>
        <v/>
      </c>
      <c r="BB632" s="636" t="str">
        <f>IFERROR(INDEX('02_LIVING_WATERDEEP'!$L$2:$L$200,MATCH(Таблиця4[[#This Row],[BUILDING NAME]],'02_LIVING_WATERDEEP'!$A$2:$A$200,0),1),"")</f>
        <v/>
      </c>
      <c r="BC632" s="636" t="str">
        <f>IFERROR(INDEX('02_LIVING_WATERDEEP'!$M$2:$M$200,MATCH(Таблиця4[[#This Row],[BUILDING NAME]],'02_LIVING_WATERDEEP'!$A$2:$A$200,0),1),"")</f>
        <v/>
      </c>
      <c r="BD632" s="636"/>
      <c r="BE632" s="636"/>
      <c r="BF632" s="636"/>
      <c r="BG632" s="636"/>
      <c r="BH632" s="636"/>
      <c r="BI632" s="636"/>
      <c r="BJ632" s="636"/>
      <c r="BK632" s="636"/>
      <c r="BL632" s="636"/>
      <c r="BM632" s="636"/>
      <c r="BN632" s="636"/>
      <c r="BO632" s="636"/>
      <c r="BP632" s="636"/>
      <c r="BQ632" s="636"/>
      <c r="BR632" s="636"/>
      <c r="BS632" s="636"/>
      <c r="BT632" s="636"/>
      <c r="BU632" s="636" t="e">
        <f>MATCH(Таблиця4[[#This Row],[BUILDING NAME]],#REF!,0)</f>
        <v>#REF!</v>
      </c>
      <c r="BV632" s="636" t="e">
        <f>INDEX(#REF!,'02BUILD'!BU632,1)</f>
        <v>#REF!</v>
      </c>
      <c r="BW632" s="636" t="s">
        <v>20639</v>
      </c>
      <c r="BX632" s="636"/>
      <c r="BY632" s="636" t="e">
        <f>MATCH(Таблиця4[[#This Row],[BUILDING NAME]],Таблиця5[NAME],0)</f>
        <v>#N/A</v>
      </c>
      <c r="BZ632" s="636" t="e">
        <f>INDEX(Таблиця5[[C - COINS - COST]:[ADDRESS]],'02BUILD'!$BY632,1)</f>
        <v>#N/A</v>
      </c>
      <c r="CA632" s="636" t="e">
        <f>INDEX(Таблиця5[[C - COINS - COST]:[ADDRESS]],'02BUILD'!$BY632,2)</f>
        <v>#N/A</v>
      </c>
      <c r="CB632" s="636" t="e">
        <f>INDEX(Таблиця5[[C - COINS - COST]:[ADDRESS]],'02BUILD'!$BY632,3)</f>
        <v>#N/A</v>
      </c>
      <c r="CC632" s="636" t="e">
        <f>INDEX(Таблиця5[[C - COINS - COST]:[ADDRESS]],'02BUILD'!$BY632,4)</f>
        <v>#N/A</v>
      </c>
      <c r="CD632" s="636" t="e">
        <f>INDEX(Таблиця5[[C - COINS - COST]:[ADDRESS]],'02BUILD'!$BY632,5)</f>
        <v>#N/A</v>
      </c>
      <c r="CE632" s="636" t="e">
        <f>INDEX(Таблиця5[[C - COINS - COST]:[ADDRESS]],'02BUILD'!$BY632,6)</f>
        <v>#N/A</v>
      </c>
      <c r="CF632" s="636" t="e">
        <f>INDEX(Таблиця5[[C - COINS - COST]:[ADDRESS]],'02BUILD'!$BY632,7)</f>
        <v>#N/A</v>
      </c>
      <c r="CG632" s="636" t="e">
        <f>INDEX(Таблиця5[[C - COINS - COST]:[ADDRESS]],'02BUILD'!$BY632,8)</f>
        <v>#N/A</v>
      </c>
      <c r="CH632" s="636" t="e">
        <f>INDEX(Таблиця5[[C - COINS - COST]:[ADDRESS]],'02BUILD'!$BY632,9)</f>
        <v>#N/A</v>
      </c>
      <c r="CI632" s="636" t="e">
        <f>INDEX(Таблиця5[[C - COINS - COST]:[ADDRESS]],'02BUILD'!$BY632,10)</f>
        <v>#N/A</v>
      </c>
    </row>
    <row r="633" spans="1:87" ht="16.5" hidden="1" thickTop="1" thickBot="1">
      <c r="A633" s="636" t="s">
        <v>1047</v>
      </c>
      <c r="B633" s="636" t="str">
        <f>LEFT(LEFT(A633,FIND(":",A633)),LEN(LEFT(A633,FIND(":",A633)))-1)</f>
        <v>T25</v>
      </c>
      <c r="C633" s="636" t="str">
        <f>RIGHT(A633,LEN(A633)-FIND(":",A633)-1)</f>
        <v>The Zoarstar (guildhall, temple, B, 3)</v>
      </c>
      <c r="D633" s="636"/>
      <c r="E633" s="636"/>
      <c r="F633" s="665" t="s">
        <v>1372</v>
      </c>
      <c r="G633" s="665" t="s">
        <v>1824</v>
      </c>
      <c r="H633" s="665" t="s">
        <v>21128</v>
      </c>
      <c r="I633" s="665" t="s">
        <v>3972</v>
      </c>
      <c r="J633" s="665"/>
      <c r="K633" s="665" t="s">
        <v>2096</v>
      </c>
      <c r="L633" s="665" t="s">
        <v>2081</v>
      </c>
      <c r="M633" s="665">
        <v>3</v>
      </c>
      <c r="N633" s="941" t="s">
        <v>21468</v>
      </c>
      <c r="O633" s="665"/>
      <c r="P633" s="665"/>
      <c r="Q633" s="665"/>
      <c r="R633" s="665"/>
      <c r="S633" s="665" t="str">
        <f>Таблиця4[[#This Row],[C - COINS - COST]]&amp;"C"&amp;" | "&amp;Таблиця4[[#This Row],[A - TANKARDS - Drinks]]&amp;"A"&amp;" | "&amp;Таблиця4[[#This Row],[P - PIPES - hospitality]]&amp;" P"&amp;" | "&amp;Таблиця4[[#This Row],[D - DAGGERS - danger level]]&amp;"D"</f>
        <v>C | A |  P | D</v>
      </c>
      <c r="T633" s="665"/>
      <c r="U633" s="665"/>
      <c r="V633" s="665"/>
      <c r="W633" s="941" t="s">
        <v>21472</v>
      </c>
      <c r="X633" s="665" t="s">
        <v>4315</v>
      </c>
      <c r="Y633" s="665"/>
      <c r="Z633" s="665" t="str">
        <f>Таблиця4[[#This Row],[Descriptions2]]</f>
        <v/>
      </c>
      <c r="AA633" s="665" t="str">
        <f>Таблиця4[[#This Row],[Owner/Specific NPCs3]]</f>
        <v/>
      </c>
      <c r="AB633" s="665"/>
      <c r="AC633" s="666" t="s">
        <v>5836</v>
      </c>
      <c r="AD633" s="667"/>
      <c r="AE633" s="671"/>
      <c r="AF633" s="665" t="str">
        <f>IFERROR(INDEX('02VG'!B$4:B$167,MATCH($H633,'02VG'!$A$4:$A$167,0),1),"")</f>
        <v/>
      </c>
      <c r="AG633" s="665" t="str">
        <f>IFERROR(INDEX('02VG'!C$4:C$167,MATCH($H633,'02VG'!$A$4:$A$167,0),1),"")</f>
        <v/>
      </c>
      <c r="AH633" s="665" t="str">
        <f>IFERROR(INDEX('02VG'!D$4:D$167,MATCH($H633,'02VG'!$A$4:$A$167,0),1),"")</f>
        <v/>
      </c>
      <c r="AI633" s="665" t="str">
        <f>IFERROR(INDEX('02VG'!E$4:E$167,MATCH($H633,'02VG'!$A$4:$A$167,0),1),"")</f>
        <v/>
      </c>
      <c r="AJ633" s="665" t="str">
        <f>IFERROR(INDEX('02VG'!G$4:G$167,MATCH($H633,'02VG'!$A$4:$A$167,0),1),"")</f>
        <v/>
      </c>
      <c r="AK633" s="665" t="str">
        <f>IFERROR(INDEX('02VG'!I$4:I$167,MATCH($H633,'02VG'!$A$4:$A$167,0),1),"")</f>
        <v/>
      </c>
      <c r="AL633" s="665" t="str">
        <f>IFERROR(INDEX('02VG'!L$4:L$167,MATCH($H633,'02VG'!$A$4:$A$167,0),1),"")</f>
        <v/>
      </c>
      <c r="AM633" s="671"/>
      <c r="AN633" s="665" t="str">
        <f>IFERROR(INDEX('02ORG'!$H$4:$H$45,MATCH($F633,'02ORG'!$M$4:$M$45,0),1),"")</f>
        <v>Scriveners', Scribes', &amp; Clerks' Guild</v>
      </c>
      <c r="AO633" s="671"/>
      <c r="AP633" s="665" t="str">
        <f>IFERROR(INDEX('02FOLK'!$AT$3:$AT$45,MATCH($F633,'02FOLK'!$AS$3:$AS$45,0),1),"")</f>
        <v/>
      </c>
      <c r="AQ633" s="671"/>
      <c r="AR633" s="636"/>
      <c r="AS633" s="636"/>
      <c r="AT633" s="636"/>
      <c r="AU633" s="636"/>
      <c r="AV633" s="671"/>
      <c r="AW633" s="636" t="str">
        <f>IFERROR(INDEX('02_LIVING_WATERDEEP'!$C$2:$C$200,MATCH(Таблиця4[[#This Row],[BUILDING NAME]],'02_LIVING_WATERDEEP'!$A$2:$A$200,0),1),"")</f>
        <v/>
      </c>
      <c r="AX633" s="636" t="str">
        <f>IFERROR(INDEX('02_LIVING_WATERDEEP'!$F$2:$F$200,MATCH(Таблиця4[[#This Row],[BUILDING NAME]],'02_LIVING_WATERDEEP'!$A$2:$A$200,0),1),"")</f>
        <v/>
      </c>
      <c r="AY633" s="636" t="str">
        <f>IFERROR(INDEX('02_LIVING_WATERDEEP'!$I$2:$I$200,MATCH(Таблиця4[[#This Row],[BUILDING NAME]],'02_LIVING_WATERDEEP'!$A$2:$A$200,0),1),"")</f>
        <v/>
      </c>
      <c r="AZ633" s="636" t="str">
        <f>IFERROR(INDEX('02_LIVING_WATERDEEP'!$J$2:$J$200,MATCH(Таблиця4[[#This Row],[BUILDING NAME]],'02_LIVING_WATERDEEP'!$A$2:$A$200,0),1),"")</f>
        <v/>
      </c>
      <c r="BA633" s="636" t="str">
        <f>IFERROR(INDEX('02_LIVING_WATERDEEP'!$K$2:$K$200,MATCH(Таблиця4[[#This Row],[BUILDING NAME]],'02_LIVING_WATERDEEP'!$A$2:$A$200,0),1),"")</f>
        <v/>
      </c>
      <c r="BB633" s="636" t="str">
        <f>IFERROR(INDEX('02_LIVING_WATERDEEP'!$L$2:$L$200,MATCH(Таблиця4[[#This Row],[BUILDING NAME]],'02_LIVING_WATERDEEP'!$A$2:$A$200,0),1),"")</f>
        <v/>
      </c>
      <c r="BC633" s="636" t="str">
        <f>IFERROR(INDEX('02_LIVING_WATERDEEP'!$M$2:$M$200,MATCH(Таблиця4[[#This Row],[BUILDING NAME]],'02_LIVING_WATERDEEP'!$A$2:$A$200,0),1),"")</f>
        <v/>
      </c>
      <c r="BD633" s="636"/>
      <c r="BE633" s="636"/>
      <c r="BF633" s="636"/>
      <c r="BG633" s="636"/>
      <c r="BH633" s="636"/>
      <c r="BI633" s="636"/>
      <c r="BJ633" s="636"/>
      <c r="BK633" s="636"/>
      <c r="BL633" s="636"/>
      <c r="BM633" s="636"/>
      <c r="BN633" s="636"/>
      <c r="BO633" s="636"/>
      <c r="BP633" s="636"/>
      <c r="BQ633" s="636"/>
      <c r="BR633" s="636"/>
      <c r="BS633" s="636"/>
      <c r="BT633" s="636"/>
      <c r="BU633" s="636" t="e">
        <f>MATCH(Таблиця4[[#This Row],[BUILDING NAME]],#REF!,0)</f>
        <v>#REF!</v>
      </c>
      <c r="BV633" s="636" t="e">
        <f>INDEX(#REF!,'02BUILD'!BU633,1)</f>
        <v>#REF!</v>
      </c>
      <c r="BW633" s="636" t="s">
        <v>20619</v>
      </c>
      <c r="BX633" s="636"/>
      <c r="BY633" s="636" t="e">
        <f>MATCH(Таблиця4[[#This Row],[BUILDING NAME]],Таблиця5[NAME],0)</f>
        <v>#N/A</v>
      </c>
      <c r="BZ633" s="636" t="e">
        <f>INDEX(Таблиця5[[C - COINS - COST]:[ADDRESS]],'02BUILD'!$BY633,1)</f>
        <v>#N/A</v>
      </c>
      <c r="CA633" s="636" t="e">
        <f>INDEX(Таблиця5[[C - COINS - COST]:[ADDRESS]],'02BUILD'!$BY633,2)</f>
        <v>#N/A</v>
      </c>
      <c r="CB633" s="636" t="e">
        <f>INDEX(Таблиця5[[C - COINS - COST]:[ADDRESS]],'02BUILD'!$BY633,3)</f>
        <v>#N/A</v>
      </c>
      <c r="CC633" s="636" t="e">
        <f>INDEX(Таблиця5[[C - COINS - COST]:[ADDRESS]],'02BUILD'!$BY633,4)</f>
        <v>#N/A</v>
      </c>
      <c r="CD633" s="636" t="e">
        <f>INDEX(Таблиця5[[C - COINS - COST]:[ADDRESS]],'02BUILD'!$BY633,5)</f>
        <v>#N/A</v>
      </c>
      <c r="CE633" s="636" t="e">
        <f>INDEX(Таблиця5[[C - COINS - COST]:[ADDRESS]],'02BUILD'!$BY633,6)</f>
        <v>#N/A</v>
      </c>
      <c r="CF633" s="636" t="e">
        <f>INDEX(Таблиця5[[C - COINS - COST]:[ADDRESS]],'02BUILD'!$BY633,7)</f>
        <v>#N/A</v>
      </c>
      <c r="CG633" s="636" t="e">
        <f>INDEX(Таблиця5[[C - COINS - COST]:[ADDRESS]],'02BUILD'!$BY633,8)</f>
        <v>#N/A</v>
      </c>
      <c r="CH633" s="636" t="e">
        <f>INDEX(Таблиця5[[C - COINS - COST]:[ADDRESS]],'02BUILD'!$BY633,9)</f>
        <v>#N/A</v>
      </c>
      <c r="CI633" s="636" t="e">
        <f>INDEX(Таблиця5[[C - COINS - COST]:[ADDRESS]],'02BUILD'!$BY633,10)</f>
        <v>#N/A</v>
      </c>
    </row>
    <row r="634" spans="1:87" ht="16.5" hidden="1" thickTop="1" thickBot="1">
      <c r="A634" s="636" t="s">
        <v>1048</v>
      </c>
      <c r="B634" s="636" t="str">
        <f>LEFT(LEFT(A634,FIND(":",A634)),LEN(LEFT(A634,FIND(":",A634)))-1)</f>
        <v>T26</v>
      </c>
      <c r="C634" s="636" t="str">
        <f>RIGHT(A634,LEN(A634)-FIND(":",A634)-1)</f>
        <v>The Old Guildhall (guildhall, C, 3)</v>
      </c>
      <c r="D634" s="636"/>
      <c r="E634" s="636"/>
      <c r="F634" s="665" t="s">
        <v>1373</v>
      </c>
      <c r="G634" s="665" t="s">
        <v>1825</v>
      </c>
      <c r="H634" s="665" t="s">
        <v>21085</v>
      </c>
      <c r="I634" s="665" t="s">
        <v>3972</v>
      </c>
      <c r="J634" s="665"/>
      <c r="K634" s="665" t="s">
        <v>2096</v>
      </c>
      <c r="L634" s="665" t="s">
        <v>2069</v>
      </c>
      <c r="M634" s="665">
        <v>3</v>
      </c>
      <c r="N634" s="941" t="s">
        <v>21469</v>
      </c>
      <c r="O634" s="665"/>
      <c r="P634" s="665"/>
      <c r="Q634" s="665"/>
      <c r="R634" s="665"/>
      <c r="S634" s="665" t="str">
        <f>Таблиця4[[#This Row],[C - COINS - COST]]&amp;"C"&amp;" | "&amp;Таблиця4[[#This Row],[A - TANKARDS - Drinks]]&amp;"A"&amp;" | "&amp;Таблиця4[[#This Row],[P - PIPES - hospitality]]&amp;" P"&amp;" | "&amp;Таблиця4[[#This Row],[D - DAGGERS - danger level]]&amp;"D"</f>
        <v>C | A |  P | D</v>
      </c>
      <c r="T634" s="665"/>
      <c r="U634" s="665"/>
      <c r="V634" s="665"/>
      <c r="W634" s="907" t="s">
        <v>21469</v>
      </c>
      <c r="X634" s="665" t="s">
        <v>4315</v>
      </c>
      <c r="Y634" s="665"/>
      <c r="Z634" s="665" t="str">
        <f>Таблиця4[[#This Row],[Descriptions2]]</f>
        <v/>
      </c>
      <c r="AA634" s="665" t="str">
        <f>Таблиця4[[#This Row],[Owner/Specific NPCs3]]</f>
        <v/>
      </c>
      <c r="AB634" s="665"/>
      <c r="AC634" s="666" t="s">
        <v>5836</v>
      </c>
      <c r="AD634" s="667"/>
      <c r="AE634" s="671"/>
      <c r="AF634" s="665" t="str">
        <f>IFERROR(INDEX('02VG'!B$4:B$167,MATCH($H634,'02VG'!$A$4:$A$167,0),1),"")</f>
        <v/>
      </c>
      <c r="AG634" s="665" t="str">
        <f>IFERROR(INDEX('02VG'!C$4:C$167,MATCH($H634,'02VG'!$A$4:$A$167,0),1),"")</f>
        <v/>
      </c>
      <c r="AH634" s="665" t="str">
        <f>IFERROR(INDEX('02VG'!D$4:D$167,MATCH($H634,'02VG'!$A$4:$A$167,0),1),"")</f>
        <v/>
      </c>
      <c r="AI634" s="665" t="str">
        <f>IFERROR(INDEX('02VG'!E$4:E$167,MATCH($H634,'02VG'!$A$4:$A$167,0),1),"")</f>
        <v/>
      </c>
      <c r="AJ634" s="665" t="str">
        <f>IFERROR(INDEX('02VG'!G$4:G$167,MATCH($H634,'02VG'!$A$4:$A$167,0),1),"")</f>
        <v/>
      </c>
      <c r="AK634" s="665" t="str">
        <f>IFERROR(INDEX('02VG'!I$4:I$167,MATCH($H634,'02VG'!$A$4:$A$167,0),1),"")</f>
        <v/>
      </c>
      <c r="AL634" s="665" t="str">
        <f>IFERROR(INDEX('02VG'!L$4:L$167,MATCH($H634,'02VG'!$A$4:$A$167,0),1),"")</f>
        <v/>
      </c>
      <c r="AM634" s="671"/>
      <c r="AN634" s="665" t="str">
        <f>IFERROR(INDEX('02ORG'!$H$4:$H$45,MATCH($F634,'02ORG'!$M$4:$M$45,0),1),"")</f>
        <v>Cellarers &amp; Plumbers Guild</v>
      </c>
      <c r="AO634" s="671"/>
      <c r="AP634" s="665" t="str">
        <f>IFERROR(INDEX('02FOLK'!$AT$3:$AT$45,MATCH($F634,'02FOLK'!$AS$3:$AS$45,0),1),"")</f>
        <v/>
      </c>
      <c r="AQ634" s="671"/>
      <c r="AR634" s="636"/>
      <c r="AS634" s="636"/>
      <c r="AT634" s="636"/>
      <c r="AU634" s="636"/>
      <c r="AV634" s="671"/>
      <c r="AW634" s="636" t="str">
        <f>IFERROR(INDEX('02_LIVING_WATERDEEP'!$C$2:$C$200,MATCH(Таблиця4[[#This Row],[BUILDING NAME]],'02_LIVING_WATERDEEP'!$A$2:$A$200,0),1),"")</f>
        <v/>
      </c>
      <c r="AX634" s="636" t="str">
        <f>IFERROR(INDEX('02_LIVING_WATERDEEP'!$F$2:$F$200,MATCH(Таблиця4[[#This Row],[BUILDING NAME]],'02_LIVING_WATERDEEP'!$A$2:$A$200,0),1),"")</f>
        <v/>
      </c>
      <c r="AY634" s="636" t="str">
        <f>IFERROR(INDEX('02_LIVING_WATERDEEP'!$I$2:$I$200,MATCH(Таблиця4[[#This Row],[BUILDING NAME]],'02_LIVING_WATERDEEP'!$A$2:$A$200,0),1),"")</f>
        <v/>
      </c>
      <c r="AZ634" s="636" t="str">
        <f>IFERROR(INDEX('02_LIVING_WATERDEEP'!$J$2:$J$200,MATCH(Таблиця4[[#This Row],[BUILDING NAME]],'02_LIVING_WATERDEEP'!$A$2:$A$200,0),1),"")</f>
        <v/>
      </c>
      <c r="BA634" s="636" t="str">
        <f>IFERROR(INDEX('02_LIVING_WATERDEEP'!$K$2:$K$200,MATCH(Таблиця4[[#This Row],[BUILDING NAME]],'02_LIVING_WATERDEEP'!$A$2:$A$200,0),1),"")</f>
        <v/>
      </c>
      <c r="BB634" s="636" t="str">
        <f>IFERROR(INDEX('02_LIVING_WATERDEEP'!$L$2:$L$200,MATCH(Таблиця4[[#This Row],[BUILDING NAME]],'02_LIVING_WATERDEEP'!$A$2:$A$200,0),1),"")</f>
        <v/>
      </c>
      <c r="BC634" s="636" t="str">
        <f>IFERROR(INDEX('02_LIVING_WATERDEEP'!$M$2:$M$200,MATCH(Таблиця4[[#This Row],[BUILDING NAME]],'02_LIVING_WATERDEEP'!$A$2:$A$200,0),1),"")</f>
        <v/>
      </c>
      <c r="BD634" s="636"/>
      <c r="BE634" s="636"/>
      <c r="BF634" s="636"/>
      <c r="BG634" s="636"/>
      <c r="BH634" s="636"/>
      <c r="BI634" s="636"/>
      <c r="BJ634" s="636"/>
      <c r="BK634" s="636"/>
      <c r="BL634" s="636"/>
      <c r="BM634" s="636"/>
      <c r="BN634" s="636"/>
      <c r="BO634" s="636"/>
      <c r="BP634" s="636"/>
      <c r="BQ634" s="636"/>
      <c r="BR634" s="636"/>
      <c r="BS634" s="636"/>
      <c r="BT634" s="636"/>
      <c r="BU634" s="636" t="e">
        <f>MATCH(Таблиця4[[#This Row],[BUILDING NAME]],#REF!,0)</f>
        <v>#REF!</v>
      </c>
      <c r="BV634" s="636" t="e">
        <f>INDEX(#REF!,'02BUILD'!BU634,1)</f>
        <v>#REF!</v>
      </c>
      <c r="BW634" s="636">
        <v>0</v>
      </c>
      <c r="BX634" s="636"/>
      <c r="BY634" s="636" t="e">
        <f>MATCH(Таблиця4[[#This Row],[BUILDING NAME]],Таблиця5[NAME],0)</f>
        <v>#N/A</v>
      </c>
      <c r="BZ634" s="636" t="e">
        <f>INDEX(Таблиця5[[C - COINS - COST]:[ADDRESS]],'02BUILD'!$BY634,1)</f>
        <v>#N/A</v>
      </c>
      <c r="CA634" s="636" t="e">
        <f>INDEX(Таблиця5[[C - COINS - COST]:[ADDRESS]],'02BUILD'!$BY634,2)</f>
        <v>#N/A</v>
      </c>
      <c r="CB634" s="636" t="e">
        <f>INDEX(Таблиця5[[C - COINS - COST]:[ADDRESS]],'02BUILD'!$BY634,3)</f>
        <v>#N/A</v>
      </c>
      <c r="CC634" s="636" t="e">
        <f>INDEX(Таблиця5[[C - COINS - COST]:[ADDRESS]],'02BUILD'!$BY634,4)</f>
        <v>#N/A</v>
      </c>
      <c r="CD634" s="636" t="e">
        <f>INDEX(Таблиця5[[C - COINS - COST]:[ADDRESS]],'02BUILD'!$BY634,5)</f>
        <v>#N/A</v>
      </c>
      <c r="CE634" s="636" t="e">
        <f>INDEX(Таблиця5[[C - COINS - COST]:[ADDRESS]],'02BUILD'!$BY634,6)</f>
        <v>#N/A</v>
      </c>
      <c r="CF634" s="636" t="e">
        <f>INDEX(Таблиця5[[C - COINS - COST]:[ADDRESS]],'02BUILD'!$BY634,7)</f>
        <v>#N/A</v>
      </c>
      <c r="CG634" s="636" t="e">
        <f>INDEX(Таблиця5[[C - COINS - COST]:[ADDRESS]],'02BUILD'!$BY634,8)</f>
        <v>#N/A</v>
      </c>
      <c r="CH634" s="636" t="e">
        <f>INDEX(Таблиця5[[C - COINS - COST]:[ADDRESS]],'02BUILD'!$BY634,9)</f>
        <v>#N/A</v>
      </c>
      <c r="CI634" s="636" t="e">
        <f>INDEX(Таблиця5[[C - COINS - COST]:[ADDRESS]],'02BUILD'!$BY634,10)</f>
        <v>#N/A</v>
      </c>
    </row>
    <row r="635" spans="1:87" ht="16.5" hidden="1" thickTop="1" thickBot="1">
      <c r="A635" s="636" t="s">
        <v>1049</v>
      </c>
      <c r="B635" s="636" t="str">
        <f>LEFT(LEFT(A635,FIND(":",A635)),LEN(LEFT(A635,FIND(":",A635)))-1)</f>
        <v>T27</v>
      </c>
      <c r="C635" s="636" t="str">
        <f>RIGHT(A635,LEN(A635)-FIND(":",A635)-1)</f>
        <v>The House of Textiles (guildhall, B, 2)</v>
      </c>
      <c r="D635" s="636"/>
      <c r="E635" s="636"/>
      <c r="F635" s="665" t="s">
        <v>1374</v>
      </c>
      <c r="G635" s="665" t="s">
        <v>1826</v>
      </c>
      <c r="H635" s="665" t="s">
        <v>21083</v>
      </c>
      <c r="I635" s="665" t="s">
        <v>3972</v>
      </c>
      <c r="J635" s="665"/>
      <c r="K635" s="665" t="s">
        <v>2096</v>
      </c>
      <c r="L635" s="665" t="s">
        <v>2081</v>
      </c>
      <c r="M635" s="665">
        <v>2</v>
      </c>
      <c r="N635" s="941" t="s">
        <v>3863</v>
      </c>
      <c r="O635" s="665"/>
      <c r="P635" s="665"/>
      <c r="Q635" s="665"/>
      <c r="R635" s="665"/>
      <c r="S635" s="665" t="str">
        <f>Таблиця4[[#This Row],[C - COINS - COST]]&amp;"C"&amp;" | "&amp;Таблиця4[[#This Row],[A - TANKARDS - Drinks]]&amp;"A"&amp;" | "&amp;Таблиця4[[#This Row],[P - PIPES - hospitality]]&amp;" P"&amp;" | "&amp;Таблиця4[[#This Row],[D - DAGGERS - danger level]]&amp;"D"</f>
        <v>C | A |  P | D</v>
      </c>
      <c r="T635" s="665"/>
      <c r="U635" s="665"/>
      <c r="V635" s="665"/>
      <c r="W635" s="907" t="s">
        <v>3863</v>
      </c>
      <c r="X635" s="665" t="s">
        <v>4315</v>
      </c>
      <c r="Y635" s="665"/>
      <c r="Z635" s="665" t="str">
        <f>Таблиця4[[#This Row],[Descriptions2]]</f>
        <v/>
      </c>
      <c r="AA635" s="665" t="str">
        <f>Таблиця4[[#This Row],[Owner/Specific NPCs3]]</f>
        <v/>
      </c>
      <c r="AB635" s="665"/>
      <c r="AC635" s="666" t="s">
        <v>5836</v>
      </c>
      <c r="AD635" s="667"/>
      <c r="AE635" s="671"/>
      <c r="AF635" s="665" t="str">
        <f>IFERROR(INDEX('02VG'!B$4:B$167,MATCH($H635,'02VG'!$A$4:$A$167,0),1),"")</f>
        <v/>
      </c>
      <c r="AG635" s="665" t="str">
        <f>IFERROR(INDEX('02VG'!C$4:C$167,MATCH($H635,'02VG'!$A$4:$A$167,0),1),"")</f>
        <v/>
      </c>
      <c r="AH635" s="665" t="str">
        <f>IFERROR(INDEX('02VG'!D$4:D$167,MATCH($H635,'02VG'!$A$4:$A$167,0),1),"")</f>
        <v/>
      </c>
      <c r="AI635" s="665" t="str">
        <f>IFERROR(INDEX('02VG'!E$4:E$167,MATCH($H635,'02VG'!$A$4:$A$167,0),1),"")</f>
        <v/>
      </c>
      <c r="AJ635" s="665" t="str">
        <f>IFERROR(INDEX('02VG'!G$4:G$167,MATCH($H635,'02VG'!$A$4:$A$167,0),1),"")</f>
        <v/>
      </c>
      <c r="AK635" s="665" t="str">
        <f>IFERROR(INDEX('02VG'!I$4:I$167,MATCH($H635,'02VG'!$A$4:$A$167,0),1),"")</f>
        <v/>
      </c>
      <c r="AL635" s="665" t="str">
        <f>IFERROR(INDEX('02VG'!L$4:L$167,MATCH($H635,'02VG'!$A$4:$A$167,0),1),"")</f>
        <v/>
      </c>
      <c r="AM635" s="671"/>
      <c r="AN635" s="665" t="str">
        <f>IFERROR(INDEX('02ORG'!$H$4:$H$45,MATCH($F635,'02ORG'!$M$4:$M$45,0),1),"")</f>
        <v>Most Excellent Order of Weavers &amp; Dyers</v>
      </c>
      <c r="AO635" s="671"/>
      <c r="AP635" s="665" t="str">
        <f>IFERROR(INDEX('02FOLK'!$AT$3:$AT$45,MATCH($F635,'02FOLK'!$AS$3:$AS$45,0),1),"")</f>
        <v/>
      </c>
      <c r="AQ635" s="671"/>
      <c r="AR635" s="636"/>
      <c r="AS635" s="636"/>
      <c r="AT635" s="636"/>
      <c r="AU635" s="636"/>
      <c r="AV635" s="671"/>
      <c r="AW635" s="636" t="str">
        <f>IFERROR(INDEX('02_LIVING_WATERDEEP'!$C$2:$C$200,MATCH(Таблиця4[[#This Row],[BUILDING NAME]],'02_LIVING_WATERDEEP'!$A$2:$A$200,0),1),"")</f>
        <v/>
      </c>
      <c r="AX635" s="636" t="str">
        <f>IFERROR(INDEX('02_LIVING_WATERDEEP'!$F$2:$F$200,MATCH(Таблиця4[[#This Row],[BUILDING NAME]],'02_LIVING_WATERDEEP'!$A$2:$A$200,0),1),"")</f>
        <v/>
      </c>
      <c r="AY635" s="636" t="str">
        <f>IFERROR(INDEX('02_LIVING_WATERDEEP'!$I$2:$I$200,MATCH(Таблиця4[[#This Row],[BUILDING NAME]],'02_LIVING_WATERDEEP'!$A$2:$A$200,0),1),"")</f>
        <v/>
      </c>
      <c r="AZ635" s="636" t="str">
        <f>IFERROR(INDEX('02_LIVING_WATERDEEP'!$J$2:$J$200,MATCH(Таблиця4[[#This Row],[BUILDING NAME]],'02_LIVING_WATERDEEP'!$A$2:$A$200,0),1),"")</f>
        <v/>
      </c>
      <c r="BA635" s="636" t="str">
        <f>IFERROR(INDEX('02_LIVING_WATERDEEP'!$K$2:$K$200,MATCH(Таблиця4[[#This Row],[BUILDING NAME]],'02_LIVING_WATERDEEP'!$A$2:$A$200,0),1),"")</f>
        <v/>
      </c>
      <c r="BB635" s="636" t="str">
        <f>IFERROR(INDEX('02_LIVING_WATERDEEP'!$L$2:$L$200,MATCH(Таблиця4[[#This Row],[BUILDING NAME]],'02_LIVING_WATERDEEP'!$A$2:$A$200,0),1),"")</f>
        <v/>
      </c>
      <c r="BC635" s="636" t="str">
        <f>IFERROR(INDEX('02_LIVING_WATERDEEP'!$M$2:$M$200,MATCH(Таблиця4[[#This Row],[BUILDING NAME]],'02_LIVING_WATERDEEP'!$A$2:$A$200,0),1),"")</f>
        <v/>
      </c>
      <c r="BD635" s="636"/>
      <c r="BE635" s="636"/>
      <c r="BF635" s="636"/>
      <c r="BG635" s="636"/>
      <c r="BH635" s="636"/>
      <c r="BI635" s="636"/>
      <c r="BJ635" s="636"/>
      <c r="BK635" s="636"/>
      <c r="BL635" s="636"/>
      <c r="BM635" s="636"/>
      <c r="BN635" s="636"/>
      <c r="BO635" s="636"/>
      <c r="BP635" s="636"/>
      <c r="BQ635" s="636"/>
      <c r="BR635" s="636"/>
      <c r="BS635" s="636"/>
      <c r="BT635" s="636"/>
      <c r="BU635" s="636" t="e">
        <f>MATCH(Таблиця4[[#This Row],[BUILDING NAME]],#REF!,0)</f>
        <v>#REF!</v>
      </c>
      <c r="BV635" s="636" t="e">
        <f>INDEX(#REF!,'02BUILD'!BU635,1)</f>
        <v>#REF!</v>
      </c>
      <c r="BW635" s="636" t="s">
        <v>20643</v>
      </c>
      <c r="BX635" s="636"/>
      <c r="BY635" s="636" t="e">
        <f>MATCH(Таблиця4[[#This Row],[BUILDING NAME]],Таблиця5[NAME],0)</f>
        <v>#N/A</v>
      </c>
      <c r="BZ635" s="636" t="e">
        <f>INDEX(Таблиця5[[C - COINS - COST]:[ADDRESS]],'02BUILD'!$BY635,1)</f>
        <v>#N/A</v>
      </c>
      <c r="CA635" s="636" t="e">
        <f>INDEX(Таблиця5[[C - COINS - COST]:[ADDRESS]],'02BUILD'!$BY635,2)</f>
        <v>#N/A</v>
      </c>
      <c r="CB635" s="636" t="e">
        <f>INDEX(Таблиця5[[C - COINS - COST]:[ADDRESS]],'02BUILD'!$BY635,3)</f>
        <v>#N/A</v>
      </c>
      <c r="CC635" s="636" t="e">
        <f>INDEX(Таблиця5[[C - COINS - COST]:[ADDRESS]],'02BUILD'!$BY635,4)</f>
        <v>#N/A</v>
      </c>
      <c r="CD635" s="636" t="e">
        <f>INDEX(Таблиця5[[C - COINS - COST]:[ADDRESS]],'02BUILD'!$BY635,5)</f>
        <v>#N/A</v>
      </c>
      <c r="CE635" s="636" t="e">
        <f>INDEX(Таблиця5[[C - COINS - COST]:[ADDRESS]],'02BUILD'!$BY635,6)</f>
        <v>#N/A</v>
      </c>
      <c r="CF635" s="636" t="e">
        <f>INDEX(Таблиця5[[C - COINS - COST]:[ADDRESS]],'02BUILD'!$BY635,7)</f>
        <v>#N/A</v>
      </c>
      <c r="CG635" s="636" t="e">
        <f>INDEX(Таблиця5[[C - COINS - COST]:[ADDRESS]],'02BUILD'!$BY635,8)</f>
        <v>#N/A</v>
      </c>
      <c r="CH635" s="636" t="e">
        <f>INDEX(Таблиця5[[C - COINS - COST]:[ADDRESS]],'02BUILD'!$BY635,9)</f>
        <v>#N/A</v>
      </c>
      <c r="CI635" s="636" t="e">
        <f>INDEX(Таблиця5[[C - COINS - COST]:[ADDRESS]],'02BUILD'!$BY635,10)</f>
        <v>#N/A</v>
      </c>
    </row>
    <row r="636" spans="1:87" ht="16.5" hidden="1" thickTop="1" thickBot="1">
      <c r="A636" s="636" t="s">
        <v>1050</v>
      </c>
      <c r="B636" s="636" t="str">
        <f>LEFT(LEFT(A636,FIND(":",A636)),LEN(LEFT(A636,FIND(":",A636)))-1)</f>
        <v>T28</v>
      </c>
      <c r="C636" s="636" t="str">
        <f>RIGHT(A636,LEN(A636)-FIND(":",A636)-1)</f>
        <v>Golden Horn Gambling House (festhall, B, 3)</v>
      </c>
      <c r="D636" s="636"/>
      <c r="E636" s="636"/>
      <c r="F636" s="665" t="s">
        <v>1375</v>
      </c>
      <c r="G636" s="665" t="s">
        <v>1827</v>
      </c>
      <c r="H636" s="665" t="s">
        <v>2337</v>
      </c>
      <c r="I636" s="665" t="s">
        <v>3972</v>
      </c>
      <c r="J636" s="665"/>
      <c r="K636" s="665" t="s">
        <v>2094</v>
      </c>
      <c r="L636" s="665" t="s">
        <v>2081</v>
      </c>
      <c r="M636" s="665">
        <v>3</v>
      </c>
      <c r="N636" s="665"/>
      <c r="O636" s="665">
        <v>4</v>
      </c>
      <c r="P636" s="665"/>
      <c r="Q636" s="665"/>
      <c r="R636" s="665"/>
      <c r="S636" s="665" t="str">
        <f>Таблиця4[[#This Row],[C - COINS - COST]]&amp;"C"&amp;" | "&amp;Таблиця4[[#This Row],[A - TANKARDS - Drinks]]&amp;"A"&amp;" | "&amp;Таблиця4[[#This Row],[P - PIPES - hospitality]]&amp;" P"&amp;" | "&amp;Таблиця4[[#This Row],[D - DAGGERS - danger level]]&amp;"D"</f>
        <v>4C | A |  P | D</v>
      </c>
      <c r="T636" s="665"/>
      <c r="U636" s="665"/>
      <c r="V636" s="665"/>
      <c r="W636" s="926" t="s">
        <v>21257</v>
      </c>
      <c r="X636" s="665">
        <v>0</v>
      </c>
      <c r="Y636" s="665"/>
      <c r="Z636" s="665">
        <f>Таблиця4[[#This Row],[Descriptions2]]</f>
        <v>0</v>
      </c>
      <c r="AA636" s="665">
        <f>Таблиця4[[#This Row],[Owner/Specific NPCs3]]</f>
        <v>0</v>
      </c>
      <c r="AB636" s="665"/>
      <c r="AC636" s="666" t="s">
        <v>5836</v>
      </c>
      <c r="AD636" s="667"/>
      <c r="AE636" s="671"/>
      <c r="AF636" s="665">
        <f>IFERROR(INDEX('02VG'!B$4:B$167,MATCH($H636,'02VG'!$A$4:$A$167,0),1),"")</f>
        <v>4</v>
      </c>
      <c r="AG636" s="665">
        <f>IFERROR(INDEX('02VG'!C$4:C$167,MATCH($H636,'02VG'!$A$4:$A$167,0),1),"")</f>
        <v>0</v>
      </c>
      <c r="AH636" s="665">
        <f>IFERROR(INDEX('02VG'!D$4:D$167,MATCH($H636,'02VG'!$A$4:$A$167,0),1),"")</f>
        <v>0</v>
      </c>
      <c r="AI636" s="665">
        <f>IFERROR(INDEX('02VG'!E$4:E$167,MATCH($H636,'02VG'!$A$4:$A$167,0),1),"")</f>
        <v>0</v>
      </c>
      <c r="AJ636" s="665">
        <f>IFERROR(INDEX('02VG'!G$4:G$167,MATCH($H636,'02VG'!$A$4:$A$167,0),1),"")</f>
        <v>0</v>
      </c>
      <c r="AK636" s="665">
        <f>IFERROR(INDEX('02VG'!I$4:I$167,MATCH($H636,'02VG'!$A$4:$A$167,0),1),"")</f>
        <v>0</v>
      </c>
      <c r="AL636" s="665" t="str">
        <f>IFERROR(INDEX('02VG'!L$4:L$167,MATCH($H636,'02VG'!$A$4:$A$167,0),1),"")</f>
        <v>TRADES WARD</v>
      </c>
      <c r="AM636" s="671"/>
      <c r="AN636" s="665" t="str">
        <f>IFERROR(INDEX('02ORG'!$H$4:$H$45,MATCH($F636,'02ORG'!$M$4:$M$45,0),1),"")</f>
        <v/>
      </c>
      <c r="AO636" s="671"/>
      <c r="AP636" s="665" t="str">
        <f>IFERROR(INDEX('02FOLK'!$AT$3:$AT$45,MATCH($F636,'02FOLK'!$AS$3:$AS$45,0),1),"")</f>
        <v/>
      </c>
      <c r="AQ636" s="671"/>
      <c r="AR636" s="636"/>
      <c r="AS636" s="636"/>
      <c r="AT636" s="636"/>
      <c r="AU636" s="636"/>
      <c r="AV636" s="671"/>
      <c r="AW636" s="636">
        <f>IFERROR(INDEX('02_LIVING_WATERDEEP'!$C$2:$C$200,MATCH(Таблиця4[[#This Row],[BUILDING NAME]],'02_LIVING_WATERDEEP'!$A$2:$A$200,0),1),"")</f>
        <v>0</v>
      </c>
      <c r="AX636" s="636">
        <f>IFERROR(INDEX('02_LIVING_WATERDEEP'!$F$2:$F$200,MATCH(Таблиця4[[#This Row],[BUILDING NAME]],'02_LIVING_WATERDEEP'!$A$2:$A$200,0),1),"")</f>
        <v>0</v>
      </c>
      <c r="AY636" s="636">
        <f>IFERROR(INDEX('02_LIVING_WATERDEEP'!$I$2:$I$200,MATCH(Таблиця4[[#This Row],[BUILDING NAME]],'02_LIVING_WATERDEEP'!$A$2:$A$200,0),1),"")</f>
        <v>0</v>
      </c>
      <c r="AZ636" s="636">
        <f>IFERROR(INDEX('02_LIVING_WATERDEEP'!$J$2:$J$200,MATCH(Таблиця4[[#This Row],[BUILDING NAME]],'02_LIVING_WATERDEEP'!$A$2:$A$200,0),1),"")</f>
        <v>0</v>
      </c>
      <c r="BA636" s="636">
        <f>IFERROR(INDEX('02_LIVING_WATERDEEP'!$K$2:$K$200,MATCH(Таблиця4[[#This Row],[BUILDING NAME]],'02_LIVING_WATERDEEP'!$A$2:$A$200,0),1),"")</f>
        <v>0</v>
      </c>
      <c r="BB636" s="636">
        <f>IFERROR(INDEX('02_LIVING_WATERDEEP'!$L$2:$L$200,MATCH(Таблиця4[[#This Row],[BUILDING NAME]],'02_LIVING_WATERDEEP'!$A$2:$A$200,0),1),"")</f>
        <v>0</v>
      </c>
      <c r="BC636" s="636">
        <f>IFERROR(INDEX('02_LIVING_WATERDEEP'!$M$2:$M$200,MATCH(Таблиця4[[#This Row],[BUILDING NAME]],'02_LIVING_WATERDEEP'!$A$2:$A$200,0),1),"")</f>
        <v>0</v>
      </c>
      <c r="BD636" s="636"/>
      <c r="BE636" s="636"/>
      <c r="BF636" s="636"/>
      <c r="BG636" s="636"/>
      <c r="BH636" s="636"/>
      <c r="BI636" s="636"/>
      <c r="BJ636" s="636"/>
      <c r="BK636" s="636"/>
      <c r="BL636" s="636"/>
      <c r="BM636" s="636"/>
      <c r="BN636" s="636"/>
      <c r="BO636" s="636"/>
      <c r="BP636" s="636"/>
      <c r="BQ636" s="636"/>
      <c r="BR636" s="636"/>
      <c r="BS636" s="636"/>
      <c r="BT636" s="636"/>
      <c r="BU636" s="636" t="e">
        <f>MATCH(Таблиця4[[#This Row],[BUILDING NAME]],#REF!,0)</f>
        <v>#REF!</v>
      </c>
      <c r="BV636" s="636" t="e">
        <f>INDEX(#REF!,'02BUILD'!BU636,1)</f>
        <v>#REF!</v>
      </c>
      <c r="BW636" s="636">
        <v>0</v>
      </c>
      <c r="BX636" s="636"/>
      <c r="BY636" s="636">
        <f>MATCH(Таблиця4[[#This Row],[BUILDING NAME]],Таблиця5[NAME],0)</f>
        <v>42</v>
      </c>
      <c r="BZ636" s="636">
        <f>INDEX(Таблиця5[[C - COINS - COST]:[ADDRESS]],'02BUILD'!$BY636,1)</f>
        <v>4</v>
      </c>
      <c r="CA636" s="636">
        <f>INDEX(Таблиця5[[C - COINS - COST]:[ADDRESS]],'02BUILD'!$BY636,2)</f>
        <v>0</v>
      </c>
      <c r="CB636" s="636">
        <f>INDEX(Таблиця5[[C - COINS - COST]:[ADDRESS]],'02BUILD'!$BY636,3)</f>
        <v>0</v>
      </c>
      <c r="CC636" s="636">
        <f>INDEX(Таблиця5[[C - COINS - COST]:[ADDRESS]],'02BUILD'!$BY636,4)</f>
        <v>0</v>
      </c>
      <c r="CD636" s="636" t="str">
        <f>INDEX(Таблиця5[[C - COINS - COST]:[ADDRESS]],'02BUILD'!$BY636,5)</f>
        <v>4c</v>
      </c>
      <c r="CE636" s="636">
        <f>INDEX(Таблиця5[[C - COINS - COST]:[ADDRESS]],'02BUILD'!$BY636,6)</f>
        <v>0</v>
      </c>
      <c r="CF636" s="636">
        <f>INDEX(Таблиця5[[C - COINS - COST]:[ADDRESS]],'02BUILD'!$BY636,7)</f>
        <v>0</v>
      </c>
      <c r="CG636" s="636">
        <f>INDEX(Таблиця5[[C - COINS - COST]:[ADDRESS]],'02BUILD'!$BY636,8)</f>
        <v>0</v>
      </c>
      <c r="CH636" s="636">
        <f>INDEX(Таблиця5[[C - COINS - COST]:[ADDRESS]],'02BUILD'!$BY636,9)</f>
        <v>0</v>
      </c>
      <c r="CI636" s="636">
        <f>INDEX(Таблиця5[[C - COINS - COST]:[ADDRESS]],'02BUILD'!$BY636,10)</f>
        <v>0</v>
      </c>
    </row>
    <row r="637" spans="1:87" ht="16.5" hidden="1" thickTop="1" thickBot="1">
      <c r="A637" s="636" t="s">
        <v>1051</v>
      </c>
      <c r="B637" s="636" t="str">
        <f>LEFT(LEFT(A637,FIND(":",A637)),LEN(LEFT(A637,FIND(":",A637)))-1)</f>
        <v>T29</v>
      </c>
      <c r="C637" s="636" t="str">
        <f>RIGHT(A637,LEN(A637)-FIND(":",A637)-1)</f>
        <v>The House of Light (guildhall, B, 3)</v>
      </c>
      <c r="D637" s="636"/>
      <c r="E637" s="636"/>
      <c r="F637" s="665" t="s">
        <v>1376</v>
      </c>
      <c r="G637" s="665" t="s">
        <v>1828</v>
      </c>
      <c r="H637" s="665" t="s">
        <v>21081</v>
      </c>
      <c r="I637" s="665" t="s">
        <v>3972</v>
      </c>
      <c r="J637" s="932" t="s">
        <v>21522</v>
      </c>
      <c r="K637" s="665" t="s">
        <v>2096</v>
      </c>
      <c r="L637" s="665" t="s">
        <v>2081</v>
      </c>
      <c r="M637" s="665">
        <v>3</v>
      </c>
      <c r="N637" s="665" t="s">
        <v>21470</v>
      </c>
      <c r="O637" s="665"/>
      <c r="P637" s="665"/>
      <c r="Q637" s="665"/>
      <c r="R637" s="665"/>
      <c r="S637" s="665" t="str">
        <f>Таблиця4[[#This Row],[C - COINS - COST]]&amp;"C"&amp;" | "&amp;Таблиця4[[#This Row],[A - TANKARDS - Drinks]]&amp;"A"&amp;" | "&amp;Таблиця4[[#This Row],[P - PIPES - hospitality]]&amp;" P"&amp;" | "&amp;Таблиця4[[#This Row],[D - DAGGERS - danger level]]&amp;"D"</f>
        <v>C | A |  P | D</v>
      </c>
      <c r="T637" s="665"/>
      <c r="U637" s="665"/>
      <c r="V637" s="665"/>
      <c r="W637" s="941" t="s">
        <v>21521</v>
      </c>
      <c r="X637" s="665" t="s">
        <v>4315</v>
      </c>
      <c r="Y637" s="665"/>
      <c r="Z637" s="665" t="str">
        <f>Таблиця4[[#This Row],[Descriptions2]]</f>
        <v/>
      </c>
      <c r="AA637" s="665" t="str">
        <f>Таблиця4[[#This Row],[Owner/Specific NPCs3]]</f>
        <v/>
      </c>
      <c r="AB637" s="665"/>
      <c r="AC637" s="666" t="s">
        <v>5836</v>
      </c>
      <c r="AD637" s="667"/>
      <c r="AE637" s="671"/>
      <c r="AF637" s="665" t="str">
        <f>IFERROR(INDEX('02VG'!B$4:B$167,MATCH($H637,'02VG'!$A$4:$A$167,0),1),"")</f>
        <v/>
      </c>
      <c r="AG637" s="665" t="str">
        <f>IFERROR(INDEX('02VG'!C$4:C$167,MATCH($H637,'02VG'!$A$4:$A$167,0),1),"")</f>
        <v/>
      </c>
      <c r="AH637" s="665" t="str">
        <f>IFERROR(INDEX('02VG'!D$4:D$167,MATCH($H637,'02VG'!$A$4:$A$167,0),1),"")</f>
        <v/>
      </c>
      <c r="AI637" s="665" t="str">
        <f>IFERROR(INDEX('02VG'!E$4:E$167,MATCH($H637,'02VG'!$A$4:$A$167,0),1),"")</f>
        <v/>
      </c>
      <c r="AJ637" s="665" t="str">
        <f>IFERROR(INDEX('02VG'!G$4:G$167,MATCH($H637,'02VG'!$A$4:$A$167,0),1),"")</f>
        <v/>
      </c>
      <c r="AK637" s="665" t="str">
        <f>IFERROR(INDEX('02VG'!I$4:I$167,MATCH($H637,'02VG'!$A$4:$A$167,0),1),"")</f>
        <v/>
      </c>
      <c r="AL637" s="665" t="str">
        <f>IFERROR(INDEX('02VG'!L$4:L$167,MATCH($H637,'02VG'!$A$4:$A$167,0),1),"")</f>
        <v/>
      </c>
      <c r="AM637" s="671"/>
      <c r="AN637" s="665" t="str">
        <f>IFERROR(INDEX('02ORG'!$H$4:$H$45,MATCH($F637,'02ORG'!$M$4:$M$45,0),1),"")</f>
        <v>Guild of Chandlers &amp; Lamplighters</v>
      </c>
      <c r="AO637" s="671"/>
      <c r="AP637" s="665" t="str">
        <f>IFERROR(INDEX('02FOLK'!$AT$3:$AT$45,MATCH($F637,'02FOLK'!$AS$3:$AS$45,0),1),"")</f>
        <v/>
      </c>
      <c r="AQ637" s="671"/>
      <c r="AR637" s="636"/>
      <c r="AS637" s="636"/>
      <c r="AT637" s="636"/>
      <c r="AU637" s="636"/>
      <c r="AV637" s="671"/>
      <c r="AW637" s="636" t="str">
        <f>IFERROR(INDEX('02_LIVING_WATERDEEP'!$C$2:$C$200,MATCH(Таблиця4[[#This Row],[BUILDING NAME]],'02_LIVING_WATERDEEP'!$A$2:$A$200,0),1),"")</f>
        <v/>
      </c>
      <c r="AX637" s="636" t="str">
        <f>IFERROR(INDEX('02_LIVING_WATERDEEP'!$F$2:$F$200,MATCH(Таблиця4[[#This Row],[BUILDING NAME]],'02_LIVING_WATERDEEP'!$A$2:$A$200,0),1),"")</f>
        <v/>
      </c>
      <c r="AY637" s="636" t="str">
        <f>IFERROR(INDEX('02_LIVING_WATERDEEP'!$I$2:$I$200,MATCH(Таблиця4[[#This Row],[BUILDING NAME]],'02_LIVING_WATERDEEP'!$A$2:$A$200,0),1),"")</f>
        <v/>
      </c>
      <c r="AZ637" s="636" t="str">
        <f>IFERROR(INDEX('02_LIVING_WATERDEEP'!$J$2:$J$200,MATCH(Таблиця4[[#This Row],[BUILDING NAME]],'02_LIVING_WATERDEEP'!$A$2:$A$200,0),1),"")</f>
        <v/>
      </c>
      <c r="BA637" s="636" t="str">
        <f>IFERROR(INDEX('02_LIVING_WATERDEEP'!$K$2:$K$200,MATCH(Таблиця4[[#This Row],[BUILDING NAME]],'02_LIVING_WATERDEEP'!$A$2:$A$200,0),1),"")</f>
        <v/>
      </c>
      <c r="BB637" s="636" t="str">
        <f>IFERROR(INDEX('02_LIVING_WATERDEEP'!$L$2:$L$200,MATCH(Таблиця4[[#This Row],[BUILDING NAME]],'02_LIVING_WATERDEEP'!$A$2:$A$200,0),1),"")</f>
        <v/>
      </c>
      <c r="BC637" s="636" t="str">
        <f>IFERROR(INDEX('02_LIVING_WATERDEEP'!$M$2:$M$200,MATCH(Таблиця4[[#This Row],[BUILDING NAME]],'02_LIVING_WATERDEEP'!$A$2:$A$200,0),1),"")</f>
        <v/>
      </c>
      <c r="BD637" s="636"/>
      <c r="BE637" s="636"/>
      <c r="BF637" s="636"/>
      <c r="BG637" s="636"/>
      <c r="BH637" s="636"/>
      <c r="BI637" s="636"/>
      <c r="BJ637" s="636"/>
      <c r="BK637" s="636"/>
      <c r="BL637" s="636"/>
      <c r="BM637" s="636"/>
      <c r="BN637" s="636"/>
      <c r="BO637" s="636"/>
      <c r="BP637" s="636"/>
      <c r="BQ637" s="636"/>
      <c r="BR637" s="636"/>
      <c r="BS637" s="636"/>
      <c r="BT637" s="636"/>
      <c r="BU637" s="636" t="e">
        <f>MATCH(Таблиця4[[#This Row],[BUILDING NAME]],#REF!,0)</f>
        <v>#REF!</v>
      </c>
      <c r="BV637" s="636" t="e">
        <f>INDEX(#REF!,'02BUILD'!BU637,1)</f>
        <v>#REF!</v>
      </c>
      <c r="BW637" s="636">
        <v>0</v>
      </c>
      <c r="BX637" s="636"/>
      <c r="BY637" s="636" t="e">
        <f>MATCH(Таблиця4[[#This Row],[BUILDING NAME]],Таблиця5[NAME],0)</f>
        <v>#N/A</v>
      </c>
      <c r="BZ637" s="636" t="e">
        <f>INDEX(Таблиця5[[C - COINS - COST]:[ADDRESS]],'02BUILD'!$BY637,1)</f>
        <v>#N/A</v>
      </c>
      <c r="CA637" s="636" t="e">
        <f>INDEX(Таблиця5[[C - COINS - COST]:[ADDRESS]],'02BUILD'!$BY637,2)</f>
        <v>#N/A</v>
      </c>
      <c r="CB637" s="636" t="e">
        <f>INDEX(Таблиця5[[C - COINS - COST]:[ADDRESS]],'02BUILD'!$BY637,3)</f>
        <v>#N/A</v>
      </c>
      <c r="CC637" s="636" t="e">
        <f>INDEX(Таблиця5[[C - COINS - COST]:[ADDRESS]],'02BUILD'!$BY637,4)</f>
        <v>#N/A</v>
      </c>
      <c r="CD637" s="636" t="e">
        <f>INDEX(Таблиця5[[C - COINS - COST]:[ADDRESS]],'02BUILD'!$BY637,5)</f>
        <v>#N/A</v>
      </c>
      <c r="CE637" s="636" t="e">
        <f>INDEX(Таблиця5[[C - COINS - COST]:[ADDRESS]],'02BUILD'!$BY637,6)</f>
        <v>#N/A</v>
      </c>
      <c r="CF637" s="636" t="e">
        <f>INDEX(Таблиця5[[C - COINS - COST]:[ADDRESS]],'02BUILD'!$BY637,7)</f>
        <v>#N/A</v>
      </c>
      <c r="CG637" s="636" t="e">
        <f>INDEX(Таблиця5[[C - COINS - COST]:[ADDRESS]],'02BUILD'!$BY637,8)</f>
        <v>#N/A</v>
      </c>
      <c r="CH637" s="636" t="e">
        <f>INDEX(Таблиця5[[C - COINS - COST]:[ADDRESS]],'02BUILD'!$BY637,9)</f>
        <v>#N/A</v>
      </c>
      <c r="CI637" s="636" t="e">
        <f>INDEX(Таблиця5[[C - COINS - COST]:[ADDRESS]],'02BUILD'!$BY637,10)</f>
        <v>#N/A</v>
      </c>
    </row>
    <row r="638" spans="1:87" ht="16.5" hidden="1" thickTop="1" thickBot="1">
      <c r="A638" s="636" t="s">
        <v>1052</v>
      </c>
      <c r="B638" s="636" t="str">
        <f>LEFT(LEFT(A638,FIND(":",A638)),LEN(LEFT(A638,FIND(":",A638)))-1)</f>
        <v>T30</v>
      </c>
      <c r="C638" s="636" t="str">
        <f>RIGHT(A638,LEN(A638)-FIND(":",A638)-1)</f>
        <v>House of Light Storage (warehouse, C, 2)</v>
      </c>
      <c r="D638" s="636"/>
      <c r="E638" s="636"/>
      <c r="F638" s="665" t="s">
        <v>1377</v>
      </c>
      <c r="G638" s="665" t="s">
        <v>1829</v>
      </c>
      <c r="H638" s="665" t="s">
        <v>2338</v>
      </c>
      <c r="I638" s="665" t="s">
        <v>3972</v>
      </c>
      <c r="J638" s="665"/>
      <c r="K638" s="665" t="s">
        <v>2095</v>
      </c>
      <c r="L638" s="665" t="s">
        <v>2069</v>
      </c>
      <c r="M638" s="665">
        <v>2</v>
      </c>
      <c r="N638" s="665"/>
      <c r="O638" s="665"/>
      <c r="P638" s="665"/>
      <c r="Q638" s="665"/>
      <c r="R638" s="665"/>
      <c r="S638" s="665" t="str">
        <f>Таблиця4[[#This Row],[C - COINS - COST]]&amp;"C"&amp;" | "&amp;Таблиця4[[#This Row],[A - TANKARDS - Drinks]]&amp;"A"&amp;" | "&amp;Таблиця4[[#This Row],[P - PIPES - hospitality]]&amp;" P"&amp;" | "&amp;Таблиця4[[#This Row],[D - DAGGERS - danger level]]&amp;"D"</f>
        <v>C | A |  P | D</v>
      </c>
      <c r="T638" s="665"/>
      <c r="U638" s="665"/>
      <c r="V638" s="665"/>
      <c r="W638" s="690"/>
      <c r="X638" s="665" t="s">
        <v>4315</v>
      </c>
      <c r="Y638" s="665"/>
      <c r="Z638" s="665" t="str">
        <f>Таблиця4[[#This Row],[Descriptions2]]</f>
        <v/>
      </c>
      <c r="AA638" s="665" t="str">
        <f>Таблиця4[[#This Row],[Owner/Specific NPCs3]]</f>
        <v/>
      </c>
      <c r="AB638" s="665"/>
      <c r="AC638" s="666" t="s">
        <v>5836</v>
      </c>
      <c r="AD638" s="667"/>
      <c r="AE638" s="671"/>
      <c r="AF638" s="665" t="str">
        <f>IFERROR(INDEX('02VG'!B$4:B$167,MATCH($H638,'02VG'!$A$4:$A$167,0),1),"")</f>
        <v/>
      </c>
      <c r="AG638" s="665" t="str">
        <f>IFERROR(INDEX('02VG'!C$4:C$167,MATCH($H638,'02VG'!$A$4:$A$167,0),1),"")</f>
        <v/>
      </c>
      <c r="AH638" s="665" t="str">
        <f>IFERROR(INDEX('02VG'!D$4:D$167,MATCH($H638,'02VG'!$A$4:$A$167,0),1),"")</f>
        <v/>
      </c>
      <c r="AI638" s="665" t="str">
        <f>IFERROR(INDEX('02VG'!E$4:E$167,MATCH($H638,'02VG'!$A$4:$A$167,0),1),"")</f>
        <v/>
      </c>
      <c r="AJ638" s="665" t="str">
        <f>IFERROR(INDEX('02VG'!G$4:G$167,MATCH($H638,'02VG'!$A$4:$A$167,0),1),"")</f>
        <v/>
      </c>
      <c r="AK638" s="665" t="str">
        <f>IFERROR(INDEX('02VG'!I$4:I$167,MATCH($H638,'02VG'!$A$4:$A$167,0),1),"")</f>
        <v/>
      </c>
      <c r="AL638" s="665" t="str">
        <f>IFERROR(INDEX('02VG'!L$4:L$167,MATCH($H638,'02VG'!$A$4:$A$167,0),1),"")</f>
        <v/>
      </c>
      <c r="AM638" s="671"/>
      <c r="AN638" s="665" t="str">
        <f>IFERROR(INDEX('02ORG'!$H$4:$H$45,MATCH($F638,'02ORG'!$M$4:$M$45,0),1),"")</f>
        <v/>
      </c>
      <c r="AO638" s="671"/>
      <c r="AP638" s="665" t="str">
        <f>IFERROR(INDEX('02FOLK'!$AT$3:$AT$45,MATCH($F638,'02FOLK'!$AS$3:$AS$45,0),1),"")</f>
        <v/>
      </c>
      <c r="AQ638" s="671"/>
      <c r="AR638" s="636"/>
      <c r="AS638" s="636"/>
      <c r="AT638" s="636"/>
      <c r="AU638" s="636"/>
      <c r="AV638" s="671"/>
      <c r="AW638" s="636" t="str">
        <f>IFERROR(INDEX('02_LIVING_WATERDEEP'!$C$2:$C$200,MATCH(Таблиця4[[#This Row],[BUILDING NAME]],'02_LIVING_WATERDEEP'!$A$2:$A$200,0),1),"")</f>
        <v/>
      </c>
      <c r="AX638" s="636" t="str">
        <f>IFERROR(INDEX('02_LIVING_WATERDEEP'!$F$2:$F$200,MATCH(Таблиця4[[#This Row],[BUILDING NAME]],'02_LIVING_WATERDEEP'!$A$2:$A$200,0),1),"")</f>
        <v/>
      </c>
      <c r="AY638" s="636" t="str">
        <f>IFERROR(INDEX('02_LIVING_WATERDEEP'!$I$2:$I$200,MATCH(Таблиця4[[#This Row],[BUILDING NAME]],'02_LIVING_WATERDEEP'!$A$2:$A$200,0),1),"")</f>
        <v/>
      </c>
      <c r="AZ638" s="636" t="str">
        <f>IFERROR(INDEX('02_LIVING_WATERDEEP'!$J$2:$J$200,MATCH(Таблиця4[[#This Row],[BUILDING NAME]],'02_LIVING_WATERDEEP'!$A$2:$A$200,0),1),"")</f>
        <v/>
      </c>
      <c r="BA638" s="636" t="str">
        <f>IFERROR(INDEX('02_LIVING_WATERDEEP'!$K$2:$K$200,MATCH(Таблиця4[[#This Row],[BUILDING NAME]],'02_LIVING_WATERDEEP'!$A$2:$A$200,0),1),"")</f>
        <v/>
      </c>
      <c r="BB638" s="636" t="str">
        <f>IFERROR(INDEX('02_LIVING_WATERDEEP'!$L$2:$L$200,MATCH(Таблиця4[[#This Row],[BUILDING NAME]],'02_LIVING_WATERDEEP'!$A$2:$A$200,0),1),"")</f>
        <v/>
      </c>
      <c r="BC638" s="636" t="str">
        <f>IFERROR(INDEX('02_LIVING_WATERDEEP'!$M$2:$M$200,MATCH(Таблиця4[[#This Row],[BUILDING NAME]],'02_LIVING_WATERDEEP'!$A$2:$A$200,0),1),"")</f>
        <v/>
      </c>
      <c r="BD638" s="636"/>
      <c r="BE638" s="636"/>
      <c r="BF638" s="636"/>
      <c r="BG638" s="636"/>
      <c r="BH638" s="636"/>
      <c r="BI638" s="636"/>
      <c r="BJ638" s="636"/>
      <c r="BK638" s="636"/>
      <c r="BL638" s="636"/>
      <c r="BM638" s="636"/>
      <c r="BN638" s="636"/>
      <c r="BO638" s="636"/>
      <c r="BP638" s="636"/>
      <c r="BQ638" s="636"/>
      <c r="BR638" s="636"/>
      <c r="BS638" s="636"/>
      <c r="BT638" s="636"/>
      <c r="BU638" s="636" t="e">
        <f>MATCH(Таблиця4[[#This Row],[BUILDING NAME]],#REF!,0)</f>
        <v>#REF!</v>
      </c>
      <c r="BV638" s="636" t="e">
        <f>INDEX(#REF!,'02BUILD'!BU638,1)</f>
        <v>#REF!</v>
      </c>
      <c r="BW638" s="636" t="e">
        <v>#N/A</v>
      </c>
      <c r="BX638" s="636"/>
      <c r="BY638" s="636" t="e">
        <f>MATCH(Таблиця4[[#This Row],[BUILDING NAME]],Таблиця5[NAME],0)</f>
        <v>#N/A</v>
      </c>
      <c r="BZ638" s="636" t="e">
        <f>INDEX(Таблиця5[[C - COINS - COST]:[ADDRESS]],'02BUILD'!$BY638,1)</f>
        <v>#N/A</v>
      </c>
      <c r="CA638" s="636" t="e">
        <f>INDEX(Таблиця5[[C - COINS - COST]:[ADDRESS]],'02BUILD'!$BY638,2)</f>
        <v>#N/A</v>
      </c>
      <c r="CB638" s="636" t="e">
        <f>INDEX(Таблиця5[[C - COINS - COST]:[ADDRESS]],'02BUILD'!$BY638,3)</f>
        <v>#N/A</v>
      </c>
      <c r="CC638" s="636" t="e">
        <f>INDEX(Таблиця5[[C - COINS - COST]:[ADDRESS]],'02BUILD'!$BY638,4)</f>
        <v>#N/A</v>
      </c>
      <c r="CD638" s="636" t="e">
        <f>INDEX(Таблиця5[[C - COINS - COST]:[ADDRESS]],'02BUILD'!$BY638,5)</f>
        <v>#N/A</v>
      </c>
      <c r="CE638" s="636" t="e">
        <f>INDEX(Таблиця5[[C - COINS - COST]:[ADDRESS]],'02BUILD'!$BY638,6)</f>
        <v>#N/A</v>
      </c>
      <c r="CF638" s="636" t="e">
        <f>INDEX(Таблиця5[[C - COINS - COST]:[ADDRESS]],'02BUILD'!$BY638,7)</f>
        <v>#N/A</v>
      </c>
      <c r="CG638" s="636" t="e">
        <f>INDEX(Таблиця5[[C - COINS - COST]:[ADDRESS]],'02BUILD'!$BY638,8)</f>
        <v>#N/A</v>
      </c>
      <c r="CH638" s="636" t="e">
        <f>INDEX(Таблиця5[[C - COINS - COST]:[ADDRESS]],'02BUILD'!$BY638,9)</f>
        <v>#N/A</v>
      </c>
      <c r="CI638" s="636" t="e">
        <f>INDEX(Таблиця5[[C - COINS - COST]:[ADDRESS]],'02BUILD'!$BY638,10)</f>
        <v>#N/A</v>
      </c>
    </row>
    <row r="639" spans="1:87" ht="16.5" hidden="1" thickTop="1" thickBot="1">
      <c r="A639" s="636" t="s">
        <v>1053</v>
      </c>
      <c r="B639" s="636" t="str">
        <f>LEFT(LEFT(A639,FIND(":",A639)),LEN(LEFT(A639,FIND(":",A639)))-1)</f>
        <v>T31</v>
      </c>
      <c r="C639" s="636" t="str">
        <f>RIGHT(A639,LEN(A639)-FIND(":",A639)-1)</f>
        <v>Stationers'Hall (guildhall, C, 2)</v>
      </c>
      <c r="D639" s="636"/>
      <c r="E639" s="636"/>
      <c r="F639" s="665" t="s">
        <v>1378</v>
      </c>
      <c r="G639" s="665" t="s">
        <v>1830</v>
      </c>
      <c r="H639" s="665" t="s">
        <v>2339</v>
      </c>
      <c r="I639" s="665" t="s">
        <v>3972</v>
      </c>
      <c r="J639" s="665"/>
      <c r="K639" s="665" t="s">
        <v>2096</v>
      </c>
      <c r="L639" s="665" t="s">
        <v>2069</v>
      </c>
      <c r="M639" s="665">
        <v>2</v>
      </c>
      <c r="N639" s="941" t="s">
        <v>3872</v>
      </c>
      <c r="O639" s="665"/>
      <c r="P639" s="665"/>
      <c r="Q639" s="665"/>
      <c r="R639" s="665"/>
      <c r="S639" s="665" t="str">
        <f>Таблиця4[[#This Row],[C - COINS - COST]]&amp;"C"&amp;" | "&amp;Таблиця4[[#This Row],[A - TANKARDS - Drinks]]&amp;"A"&amp;" | "&amp;Таблиця4[[#This Row],[P - PIPES - hospitality]]&amp;" P"&amp;" | "&amp;Таблиця4[[#This Row],[D - DAGGERS - danger level]]&amp;"D"</f>
        <v>C | A |  P | D</v>
      </c>
      <c r="T639" s="665"/>
      <c r="U639" s="665"/>
      <c r="V639" s="665"/>
      <c r="W639" s="941" t="s">
        <v>3872</v>
      </c>
      <c r="X639" s="665" t="s">
        <v>4315</v>
      </c>
      <c r="Y639" s="665"/>
      <c r="Z639" s="665" t="str">
        <f>Таблиця4[[#This Row],[Descriptions2]]</f>
        <v/>
      </c>
      <c r="AA639" s="665" t="str">
        <f>Таблиця4[[#This Row],[Owner/Specific NPCs3]]</f>
        <v/>
      </c>
      <c r="AB639" s="665"/>
      <c r="AC639" s="666" t="s">
        <v>5836</v>
      </c>
      <c r="AD639" s="667"/>
      <c r="AE639" s="671"/>
      <c r="AF639" s="665" t="str">
        <f>IFERROR(INDEX('02VG'!B$4:B$167,MATCH($H639,'02VG'!$A$4:$A$167,0),1),"")</f>
        <v/>
      </c>
      <c r="AG639" s="665" t="str">
        <f>IFERROR(INDEX('02VG'!C$4:C$167,MATCH($H639,'02VG'!$A$4:$A$167,0),1),"")</f>
        <v/>
      </c>
      <c r="AH639" s="665" t="str">
        <f>IFERROR(INDEX('02VG'!D$4:D$167,MATCH($H639,'02VG'!$A$4:$A$167,0),1),"")</f>
        <v/>
      </c>
      <c r="AI639" s="665" t="str">
        <f>IFERROR(INDEX('02VG'!E$4:E$167,MATCH($H639,'02VG'!$A$4:$A$167,0),1),"")</f>
        <v/>
      </c>
      <c r="AJ639" s="665" t="str">
        <f>IFERROR(INDEX('02VG'!G$4:G$167,MATCH($H639,'02VG'!$A$4:$A$167,0),1),"")</f>
        <v/>
      </c>
      <c r="AK639" s="665" t="str">
        <f>IFERROR(INDEX('02VG'!I$4:I$167,MATCH($H639,'02VG'!$A$4:$A$167,0),1),"")</f>
        <v/>
      </c>
      <c r="AL639" s="665" t="str">
        <f>IFERROR(INDEX('02VG'!L$4:L$167,MATCH($H639,'02VG'!$A$4:$A$167,0),1),"")</f>
        <v/>
      </c>
      <c r="AM639" s="671"/>
      <c r="AN639" s="665" t="str">
        <f>IFERROR(INDEX('02ORG'!$H$4:$H$45,MATCH($F639,'02ORG'!$M$4:$M$45,0),1),"")</f>
        <v>Stationers' Guild</v>
      </c>
      <c r="AO639" s="671"/>
      <c r="AP639" s="665" t="str">
        <f>IFERROR(INDEX('02FOLK'!$AT$3:$AT$45,MATCH($F639,'02FOLK'!$AS$3:$AS$45,0),1),"")</f>
        <v/>
      </c>
      <c r="AQ639" s="671"/>
      <c r="AR639" s="636"/>
      <c r="AS639" s="636"/>
      <c r="AT639" s="636"/>
      <c r="AU639" s="636"/>
      <c r="AV639" s="671"/>
      <c r="AW639" s="636" t="str">
        <f>IFERROR(INDEX('02_LIVING_WATERDEEP'!$C$2:$C$200,MATCH(Таблиця4[[#This Row],[BUILDING NAME]],'02_LIVING_WATERDEEP'!$A$2:$A$200,0),1),"")</f>
        <v/>
      </c>
      <c r="AX639" s="636" t="str">
        <f>IFERROR(INDEX('02_LIVING_WATERDEEP'!$F$2:$F$200,MATCH(Таблиця4[[#This Row],[BUILDING NAME]],'02_LIVING_WATERDEEP'!$A$2:$A$200,0),1),"")</f>
        <v/>
      </c>
      <c r="AY639" s="636" t="str">
        <f>IFERROR(INDEX('02_LIVING_WATERDEEP'!$I$2:$I$200,MATCH(Таблиця4[[#This Row],[BUILDING NAME]],'02_LIVING_WATERDEEP'!$A$2:$A$200,0),1),"")</f>
        <v/>
      </c>
      <c r="AZ639" s="636" t="str">
        <f>IFERROR(INDEX('02_LIVING_WATERDEEP'!$J$2:$J$200,MATCH(Таблиця4[[#This Row],[BUILDING NAME]],'02_LIVING_WATERDEEP'!$A$2:$A$200,0),1),"")</f>
        <v/>
      </c>
      <c r="BA639" s="636" t="str">
        <f>IFERROR(INDEX('02_LIVING_WATERDEEP'!$K$2:$K$200,MATCH(Таблиця4[[#This Row],[BUILDING NAME]],'02_LIVING_WATERDEEP'!$A$2:$A$200,0),1),"")</f>
        <v/>
      </c>
      <c r="BB639" s="636" t="str">
        <f>IFERROR(INDEX('02_LIVING_WATERDEEP'!$L$2:$L$200,MATCH(Таблиця4[[#This Row],[BUILDING NAME]],'02_LIVING_WATERDEEP'!$A$2:$A$200,0),1),"")</f>
        <v/>
      </c>
      <c r="BC639" s="636" t="str">
        <f>IFERROR(INDEX('02_LIVING_WATERDEEP'!$M$2:$M$200,MATCH(Таблиця4[[#This Row],[BUILDING NAME]],'02_LIVING_WATERDEEP'!$A$2:$A$200,0),1),"")</f>
        <v/>
      </c>
      <c r="BD639" s="636"/>
      <c r="BE639" s="636"/>
      <c r="BF639" s="636"/>
      <c r="BG639" s="636"/>
      <c r="BH639" s="636"/>
      <c r="BI639" s="636"/>
      <c r="BJ639" s="636"/>
      <c r="BK639" s="636"/>
      <c r="BL639" s="636"/>
      <c r="BM639" s="636"/>
      <c r="BN639" s="636"/>
      <c r="BO639" s="636"/>
      <c r="BP639" s="636"/>
      <c r="BQ639" s="636"/>
      <c r="BR639" s="636"/>
      <c r="BS639" s="636"/>
      <c r="BT639" s="636"/>
      <c r="BU639" s="636" t="e">
        <f>MATCH(Таблиця4[[#This Row],[BUILDING NAME]],#REF!,0)</f>
        <v>#REF!</v>
      </c>
      <c r="BV639" s="636" t="e">
        <f>INDEX(#REF!,'02BUILD'!BU639,1)</f>
        <v>#REF!</v>
      </c>
      <c r="BW639" s="636" t="e">
        <v>#N/A</v>
      </c>
      <c r="BX639" s="636"/>
      <c r="BY639" s="636" t="e">
        <f>MATCH(Таблиця4[[#This Row],[BUILDING NAME]],Таблиця5[NAME],0)</f>
        <v>#N/A</v>
      </c>
      <c r="BZ639" s="636" t="e">
        <f>INDEX(Таблиця5[[C - COINS - COST]:[ADDRESS]],'02BUILD'!$BY639,1)</f>
        <v>#N/A</v>
      </c>
      <c r="CA639" s="636" t="e">
        <f>INDEX(Таблиця5[[C - COINS - COST]:[ADDRESS]],'02BUILD'!$BY639,2)</f>
        <v>#N/A</v>
      </c>
      <c r="CB639" s="636" t="e">
        <f>INDEX(Таблиця5[[C - COINS - COST]:[ADDRESS]],'02BUILD'!$BY639,3)</f>
        <v>#N/A</v>
      </c>
      <c r="CC639" s="636" t="e">
        <f>INDEX(Таблиця5[[C - COINS - COST]:[ADDRESS]],'02BUILD'!$BY639,4)</f>
        <v>#N/A</v>
      </c>
      <c r="CD639" s="636" t="e">
        <f>INDEX(Таблиця5[[C - COINS - COST]:[ADDRESS]],'02BUILD'!$BY639,5)</f>
        <v>#N/A</v>
      </c>
      <c r="CE639" s="636" t="e">
        <f>INDEX(Таблиця5[[C - COINS - COST]:[ADDRESS]],'02BUILD'!$BY639,6)</f>
        <v>#N/A</v>
      </c>
      <c r="CF639" s="636" t="e">
        <f>INDEX(Таблиця5[[C - COINS - COST]:[ADDRESS]],'02BUILD'!$BY639,7)</f>
        <v>#N/A</v>
      </c>
      <c r="CG639" s="636" t="e">
        <f>INDEX(Таблиця5[[C - COINS - COST]:[ADDRESS]],'02BUILD'!$BY639,8)</f>
        <v>#N/A</v>
      </c>
      <c r="CH639" s="636" t="e">
        <f>INDEX(Таблиця5[[C - COINS - COST]:[ADDRESS]],'02BUILD'!$BY639,9)</f>
        <v>#N/A</v>
      </c>
      <c r="CI639" s="636" t="e">
        <f>INDEX(Таблиця5[[C - COINS - COST]:[ADDRESS]],'02BUILD'!$BY639,10)</f>
        <v>#N/A</v>
      </c>
    </row>
    <row r="640" spans="1:87" ht="16.5" hidden="1" thickTop="1" thickBot="1">
      <c r="A640" s="636" t="s">
        <v>1054</v>
      </c>
      <c r="B640" s="636" t="str">
        <f>LEFT(LEFT(A640,FIND(":",A640)),LEN(LEFT(A640,FIND(":",A640)))-1)</f>
        <v>T32</v>
      </c>
      <c r="C640" s="636" t="str">
        <f>RIGHT(A640,LEN(A640)-FIND(":",A640)-1)</f>
        <v>The Gentle Rest (inn, B, 5)</v>
      </c>
      <c r="D640" s="636"/>
      <c r="E640" s="636"/>
      <c r="F640" s="665" t="s">
        <v>1379</v>
      </c>
      <c r="G640" s="665" t="s">
        <v>1831</v>
      </c>
      <c r="H640" s="665" t="s">
        <v>20955</v>
      </c>
      <c r="I640" s="665" t="s">
        <v>3972</v>
      </c>
      <c r="J640" s="665"/>
      <c r="K640" s="665" t="s">
        <v>2092</v>
      </c>
      <c r="L640" s="665" t="s">
        <v>2081</v>
      </c>
      <c r="M640" s="665">
        <v>5</v>
      </c>
      <c r="N640" s="665"/>
      <c r="O640" s="665">
        <v>3</v>
      </c>
      <c r="P640" s="665">
        <v>2</v>
      </c>
      <c r="Q640" s="665"/>
      <c r="R640" s="665"/>
      <c r="S640" s="665" t="str">
        <f>Таблиця4[[#This Row],[C - COINS - COST]]&amp;"C"&amp;" | "&amp;Таблиця4[[#This Row],[A - TANKARDS - Drinks]]&amp;"A"&amp;" | "&amp;Таблиця4[[#This Row],[P - PIPES - hospitality]]&amp;" P"&amp;" | "&amp;Таблиця4[[#This Row],[D - DAGGERS - danger level]]&amp;"D"</f>
        <v>3C | 2A |  P | D</v>
      </c>
      <c r="T640" s="665"/>
      <c r="U640" s="665"/>
      <c r="V640" s="665"/>
      <c r="W640" s="910" t="s">
        <v>21525</v>
      </c>
      <c r="X640" s="665" t="s">
        <v>4315</v>
      </c>
      <c r="Y640" s="665"/>
      <c r="Z640" s="665" t="str">
        <f>Таблиця4[[#This Row],[Descriptions2]]</f>
        <v/>
      </c>
      <c r="AA640" s="665" t="str">
        <f>Таблиця4[[#This Row],[Owner/Specific NPCs3]]</f>
        <v/>
      </c>
      <c r="AB640" s="665"/>
      <c r="AC640" s="666" t="s">
        <v>5887</v>
      </c>
      <c r="AD640" s="636" t="s">
        <v>18407</v>
      </c>
      <c r="AE640" s="671"/>
      <c r="AF640" s="665">
        <f>IFERROR(INDEX('02VG'!B$4:B$167,MATCH($H640,'02VG'!$A$4:$A$167,0),1),"")</f>
        <v>4</v>
      </c>
      <c r="AG640" s="665">
        <f>IFERROR(INDEX('02VG'!C$4:C$167,MATCH($H640,'02VG'!$A$4:$A$167,0),1),"")</f>
        <v>0</v>
      </c>
      <c r="AH640" s="665">
        <f>IFERROR(INDEX('02VG'!D$4:D$167,MATCH($H640,'02VG'!$A$4:$A$167,0),1),"")</f>
        <v>4</v>
      </c>
      <c r="AI640" s="665">
        <f>IFERROR(INDEX('02VG'!E$4:E$167,MATCH($H640,'02VG'!$A$4:$A$167,0),1),"")</f>
        <v>0</v>
      </c>
      <c r="AJ640" s="665" t="str">
        <f>IFERROR(INDEX('02VG'!G$4:G$167,MATCH($H640,'02VG'!$A$4:$A$167,0),1),"")</f>
        <v>Inn</v>
      </c>
      <c r="AK640" s="665" t="str">
        <f>IFERROR(INDEX('02VG'!I$4:I$167,MATCH($H640,'02VG'!$A$4:$A$167,0),1),"")</f>
        <v>The Gentle Rest is an old, large, comfortable inn on High Road, where it bends to meet Waterdeep Way. The inn has five floors and a stable located on an alley behind the inn. The current proprietor is Marlak Buckman, a jovial, stout, middle-aged man of average height. Sports stables that can house wagons. WATE1-1</v>
      </c>
      <c r="AL640" s="665" t="str">
        <f>IFERROR(INDEX('02VG'!L$4:L$167,MATCH($H640,'02VG'!$A$4:$A$167,0),1),"")</f>
        <v>TRADES WARD</v>
      </c>
      <c r="AM640" s="671"/>
      <c r="AN640" s="665" t="str">
        <f>IFERROR(INDEX('02ORG'!$H$4:$H$45,MATCH($F640,'02ORG'!$M$4:$M$45,0),1),"")</f>
        <v/>
      </c>
      <c r="AO640" s="671"/>
      <c r="AP640" s="665" t="str">
        <f>IFERROR(INDEX('02FOLK'!$AT$3:$AT$45,MATCH($F640,'02FOLK'!$AS$3:$AS$45,0),1),"")</f>
        <v/>
      </c>
      <c r="AQ640" s="671"/>
      <c r="AR640" s="636"/>
      <c r="AS640" s="636"/>
      <c r="AT640" s="636"/>
      <c r="AU640" s="636"/>
      <c r="AV640" s="671"/>
      <c r="AW640" s="636" t="str">
        <f>IFERROR(INDEX('02_LIVING_WATERDEEP'!$C$2:$C$200,MATCH(Таблиця4[[#This Row],[BUILDING NAME]],'02_LIVING_WATERDEEP'!$A$2:$A$200,0),1),"")</f>
        <v/>
      </c>
      <c r="AX640" s="636" t="str">
        <f>IFERROR(INDEX('02_LIVING_WATERDEEP'!$F$2:$F$200,MATCH(Таблиця4[[#This Row],[BUILDING NAME]],'02_LIVING_WATERDEEP'!$A$2:$A$200,0),1),"")</f>
        <v/>
      </c>
      <c r="AY640" s="636" t="str">
        <f>IFERROR(INDEX('02_LIVING_WATERDEEP'!$I$2:$I$200,MATCH(Таблиця4[[#This Row],[BUILDING NAME]],'02_LIVING_WATERDEEP'!$A$2:$A$200,0),1),"")</f>
        <v/>
      </c>
      <c r="AZ640" s="636" t="str">
        <f>IFERROR(INDEX('02_LIVING_WATERDEEP'!$J$2:$J$200,MATCH(Таблиця4[[#This Row],[BUILDING NAME]],'02_LIVING_WATERDEEP'!$A$2:$A$200,0),1),"")</f>
        <v/>
      </c>
      <c r="BA640" s="636" t="str">
        <f>IFERROR(INDEX('02_LIVING_WATERDEEP'!$K$2:$K$200,MATCH(Таблиця4[[#This Row],[BUILDING NAME]],'02_LIVING_WATERDEEP'!$A$2:$A$200,0),1),"")</f>
        <v/>
      </c>
      <c r="BB640" s="636" t="str">
        <f>IFERROR(INDEX('02_LIVING_WATERDEEP'!$L$2:$L$200,MATCH(Таблиця4[[#This Row],[BUILDING NAME]],'02_LIVING_WATERDEEP'!$A$2:$A$200,0),1),"")</f>
        <v/>
      </c>
      <c r="BC640" s="636" t="str">
        <f>IFERROR(INDEX('02_LIVING_WATERDEEP'!$M$2:$M$200,MATCH(Таблиця4[[#This Row],[BUILDING NAME]],'02_LIVING_WATERDEEP'!$A$2:$A$200,0),1),"")</f>
        <v/>
      </c>
      <c r="BD640" s="636"/>
      <c r="BE640" s="636"/>
      <c r="BF640" s="636"/>
      <c r="BG640" s="636"/>
      <c r="BH640" s="636"/>
      <c r="BI640" s="636"/>
      <c r="BJ640" s="636"/>
      <c r="BK640" s="636"/>
      <c r="BL640" s="636"/>
      <c r="BM640" s="636"/>
      <c r="BN640" s="636"/>
      <c r="BO640" s="636"/>
      <c r="BP640" s="636"/>
      <c r="BQ640" s="636"/>
      <c r="BR640" s="636"/>
      <c r="BS640" s="636"/>
      <c r="BT640" s="636"/>
      <c r="BU640" s="636" t="e">
        <f>MATCH(Таблиця4[[#This Row],[BUILDING NAME]],#REF!,0)</f>
        <v>#REF!</v>
      </c>
      <c r="BV640" s="636" t="e">
        <f>INDEX(#REF!,'02BUILD'!BU640,1)</f>
        <v>#REF!</v>
      </c>
      <c r="BW640" s="636" t="e">
        <v>#N/A</v>
      </c>
      <c r="BX640" s="636"/>
      <c r="BY640" s="636">
        <f>MATCH(Таблиця4[[#This Row],[BUILDING NAME]],Таблиця5[NAME],0)</f>
        <v>48</v>
      </c>
      <c r="BZ640" s="636">
        <f>INDEX(Таблиця5[[C - COINS - COST]:[ADDRESS]],'02BUILD'!$BY640,1)</f>
        <v>4</v>
      </c>
      <c r="CA640" s="636">
        <f>INDEX(Таблиця5[[C - COINS - COST]:[ADDRESS]],'02BUILD'!$BY640,2)</f>
        <v>0</v>
      </c>
      <c r="CB640" s="636">
        <f>INDEX(Таблиця5[[C - COINS - COST]:[ADDRESS]],'02BUILD'!$BY640,3)</f>
        <v>4</v>
      </c>
      <c r="CC640" s="636">
        <f>INDEX(Таблиця5[[C - COINS - COST]:[ADDRESS]],'02BUILD'!$BY640,4)</f>
        <v>0</v>
      </c>
      <c r="CD640" s="636" t="str">
        <f>INDEX(Таблиця5[[C - COINS - COST]:[ADDRESS]],'02BUILD'!$BY640,5)</f>
        <v>4c4p</v>
      </c>
      <c r="CE640" s="636" t="str">
        <f>INDEX(Таблиця5[[C - COINS - COST]:[ADDRESS]],'02BUILD'!$BY640,6)</f>
        <v>Inn</v>
      </c>
      <c r="CF640" s="636">
        <f>INDEX(Таблиця5[[C - COINS - COST]:[ADDRESS]],'02BUILD'!$BY640,7)</f>
        <v>0</v>
      </c>
      <c r="CG640" s="636" t="str">
        <f>INDEX(Таблиця5[[C - COINS - COST]:[ADDRESS]],'02BUILD'!$BY640,8)</f>
        <v>The Gentle Rest is an old, large, comfortable inn on High Road, where it bends to meet Waterdeep Way. The inn has five floors and a stable located on an alley behind the inn. The current proprietor is Marlak Buckman, a jovial, stout, middle-aged man of average height. Sports stables that can house wagons. WATE1-1</v>
      </c>
      <c r="CH640" s="636">
        <f>INDEX(Таблиця5[[C - COINS - COST]:[ADDRESS]],'02BUILD'!$BY640,9)</f>
        <v>0</v>
      </c>
      <c r="CI640" s="636">
        <f>INDEX(Таблиця5[[C - COINS - COST]:[ADDRESS]],'02BUILD'!$BY640,10)</f>
        <v>0</v>
      </c>
    </row>
    <row r="641" spans="1:87" ht="16.5" hidden="1" thickTop="1" thickBot="1">
      <c r="A641" s="636" t="s">
        <v>1055</v>
      </c>
      <c r="B641" s="636" t="str">
        <f>LEFT(LEFT(A641,FIND(":",A641)),LEN(LEFT(A641,FIND(":",A641)))-1)</f>
        <v>T33</v>
      </c>
      <c r="C641" s="636" t="str">
        <f>RIGHT(A641,LEN(A641)-FIND(":",A641)-1)</f>
        <v>The Gentle Rest Stables (business, C, 2)</v>
      </c>
      <c r="D641" s="636"/>
      <c r="E641" s="636"/>
      <c r="F641" s="665" t="s">
        <v>1380</v>
      </c>
      <c r="G641" s="665" t="s">
        <v>1832</v>
      </c>
      <c r="H641" s="665" t="s">
        <v>21077</v>
      </c>
      <c r="I641" s="665" t="s">
        <v>3972</v>
      </c>
      <c r="J641" s="665"/>
      <c r="K641" s="665" t="s">
        <v>2089</v>
      </c>
      <c r="L641" s="665" t="s">
        <v>2069</v>
      </c>
      <c r="M641" s="665">
        <v>2</v>
      </c>
      <c r="N641" s="665"/>
      <c r="O641" s="665"/>
      <c r="P641" s="665"/>
      <c r="Q641" s="665"/>
      <c r="R641" s="665"/>
      <c r="S641" s="665" t="str">
        <f>Таблиця4[[#This Row],[C - COINS - COST]]&amp;"C"&amp;" | "&amp;Таблиця4[[#This Row],[A - TANKARDS - Drinks]]&amp;"A"&amp;" | "&amp;Таблиця4[[#This Row],[P - PIPES - hospitality]]&amp;" P"&amp;" | "&amp;Таблиця4[[#This Row],[D - DAGGERS - danger level]]&amp;"D"</f>
        <v>C | A |  P | D</v>
      </c>
      <c r="T641" s="665"/>
      <c r="U641" s="665"/>
      <c r="V641" s="665"/>
      <c r="W641" s="690"/>
      <c r="X641" s="665" t="s">
        <v>4315</v>
      </c>
      <c r="Y641" s="665"/>
      <c r="Z641" s="665" t="str">
        <f>Таблиця4[[#This Row],[Descriptions2]]</f>
        <v/>
      </c>
      <c r="AA641" s="665" t="str">
        <f>Таблиця4[[#This Row],[Owner/Specific NPCs3]]</f>
        <v/>
      </c>
      <c r="AB641" s="665"/>
      <c r="AC641" s="666" t="s">
        <v>5836</v>
      </c>
      <c r="AD641" s="667"/>
      <c r="AE641" s="671"/>
      <c r="AF641" s="665" t="str">
        <f>IFERROR(INDEX('02VG'!B$4:B$167,MATCH($H641,'02VG'!$A$4:$A$167,0),1),"")</f>
        <v/>
      </c>
      <c r="AG641" s="665" t="str">
        <f>IFERROR(INDEX('02VG'!C$4:C$167,MATCH($H641,'02VG'!$A$4:$A$167,0),1),"")</f>
        <v/>
      </c>
      <c r="AH641" s="665" t="str">
        <f>IFERROR(INDEX('02VG'!D$4:D$167,MATCH($H641,'02VG'!$A$4:$A$167,0),1),"")</f>
        <v/>
      </c>
      <c r="AI641" s="665" t="str">
        <f>IFERROR(INDEX('02VG'!E$4:E$167,MATCH($H641,'02VG'!$A$4:$A$167,0),1),"")</f>
        <v/>
      </c>
      <c r="AJ641" s="665" t="str">
        <f>IFERROR(INDEX('02VG'!G$4:G$167,MATCH($H641,'02VG'!$A$4:$A$167,0),1),"")</f>
        <v/>
      </c>
      <c r="AK641" s="665" t="str">
        <f>IFERROR(INDEX('02VG'!I$4:I$167,MATCH($H641,'02VG'!$A$4:$A$167,0),1),"")</f>
        <v/>
      </c>
      <c r="AL641" s="665" t="str">
        <f>IFERROR(INDEX('02VG'!L$4:L$167,MATCH($H641,'02VG'!$A$4:$A$167,0),1),"")</f>
        <v/>
      </c>
      <c r="AM641" s="671"/>
      <c r="AN641" s="665" t="str">
        <f>IFERROR(INDEX('02ORG'!$H$4:$H$45,MATCH($F641,'02ORG'!$M$4:$M$45,0),1),"")</f>
        <v/>
      </c>
      <c r="AO641" s="671"/>
      <c r="AP641" s="665" t="str">
        <f>IFERROR(INDEX('02FOLK'!$AT$3:$AT$45,MATCH($F641,'02FOLK'!$AS$3:$AS$45,0),1),"")</f>
        <v/>
      </c>
      <c r="AQ641" s="671"/>
      <c r="AR641" s="636"/>
      <c r="AS641" s="636"/>
      <c r="AT641" s="636"/>
      <c r="AU641" s="636"/>
      <c r="AV641" s="671"/>
      <c r="AW641" s="636" t="str">
        <f>IFERROR(INDEX('02_LIVING_WATERDEEP'!$C$2:$C$200,MATCH(Таблиця4[[#This Row],[BUILDING NAME]],'02_LIVING_WATERDEEP'!$A$2:$A$200,0),1),"")</f>
        <v/>
      </c>
      <c r="AX641" s="636" t="str">
        <f>IFERROR(INDEX('02_LIVING_WATERDEEP'!$F$2:$F$200,MATCH(Таблиця4[[#This Row],[BUILDING NAME]],'02_LIVING_WATERDEEP'!$A$2:$A$200,0),1),"")</f>
        <v/>
      </c>
      <c r="AY641" s="636" t="str">
        <f>IFERROR(INDEX('02_LIVING_WATERDEEP'!$I$2:$I$200,MATCH(Таблиця4[[#This Row],[BUILDING NAME]],'02_LIVING_WATERDEEP'!$A$2:$A$200,0),1),"")</f>
        <v/>
      </c>
      <c r="AZ641" s="636" t="str">
        <f>IFERROR(INDEX('02_LIVING_WATERDEEP'!$J$2:$J$200,MATCH(Таблиця4[[#This Row],[BUILDING NAME]],'02_LIVING_WATERDEEP'!$A$2:$A$200,0),1),"")</f>
        <v/>
      </c>
      <c r="BA641" s="636" t="str">
        <f>IFERROR(INDEX('02_LIVING_WATERDEEP'!$K$2:$K$200,MATCH(Таблиця4[[#This Row],[BUILDING NAME]],'02_LIVING_WATERDEEP'!$A$2:$A$200,0),1),"")</f>
        <v/>
      </c>
      <c r="BB641" s="636" t="str">
        <f>IFERROR(INDEX('02_LIVING_WATERDEEP'!$L$2:$L$200,MATCH(Таблиця4[[#This Row],[BUILDING NAME]],'02_LIVING_WATERDEEP'!$A$2:$A$200,0),1),"")</f>
        <v/>
      </c>
      <c r="BC641" s="636" t="str">
        <f>IFERROR(INDEX('02_LIVING_WATERDEEP'!$M$2:$M$200,MATCH(Таблиця4[[#This Row],[BUILDING NAME]],'02_LIVING_WATERDEEP'!$A$2:$A$200,0),1),"")</f>
        <v/>
      </c>
      <c r="BD641" s="636"/>
      <c r="BE641" s="636"/>
      <c r="BF641" s="636"/>
      <c r="BG641" s="636"/>
      <c r="BH641" s="636"/>
      <c r="BI641" s="636"/>
      <c r="BJ641" s="636"/>
      <c r="BK641" s="636"/>
      <c r="BL641" s="636"/>
      <c r="BM641" s="636"/>
      <c r="BN641" s="636"/>
      <c r="BO641" s="636"/>
      <c r="BP641" s="636"/>
      <c r="BQ641" s="636"/>
      <c r="BR641" s="636"/>
      <c r="BS641" s="636"/>
      <c r="BT641" s="636"/>
      <c r="BU641" s="636" t="e">
        <f>MATCH(Таблиця4[[#This Row],[BUILDING NAME]],#REF!,0)</f>
        <v>#REF!</v>
      </c>
      <c r="BV641" s="636" t="e">
        <f>INDEX(#REF!,'02BUILD'!BU641,1)</f>
        <v>#REF!</v>
      </c>
      <c r="BW641" s="636" t="e">
        <v>#N/A</v>
      </c>
      <c r="BX641" s="636"/>
      <c r="BY641" s="636" t="e">
        <f>MATCH(Таблиця4[[#This Row],[BUILDING NAME]],Таблиця5[NAME],0)</f>
        <v>#N/A</v>
      </c>
      <c r="BZ641" s="636" t="e">
        <f>INDEX(Таблиця5[[C - COINS - COST]:[ADDRESS]],'02BUILD'!$BY641,1)</f>
        <v>#N/A</v>
      </c>
      <c r="CA641" s="636" t="e">
        <f>INDEX(Таблиця5[[C - COINS - COST]:[ADDRESS]],'02BUILD'!$BY641,2)</f>
        <v>#N/A</v>
      </c>
      <c r="CB641" s="636" t="e">
        <f>INDEX(Таблиця5[[C - COINS - COST]:[ADDRESS]],'02BUILD'!$BY641,3)</f>
        <v>#N/A</v>
      </c>
      <c r="CC641" s="636" t="e">
        <f>INDEX(Таблиця5[[C - COINS - COST]:[ADDRESS]],'02BUILD'!$BY641,4)</f>
        <v>#N/A</v>
      </c>
      <c r="CD641" s="636" t="e">
        <f>INDEX(Таблиця5[[C - COINS - COST]:[ADDRESS]],'02BUILD'!$BY641,5)</f>
        <v>#N/A</v>
      </c>
      <c r="CE641" s="636" t="e">
        <f>INDEX(Таблиця5[[C - COINS - COST]:[ADDRESS]],'02BUILD'!$BY641,6)</f>
        <v>#N/A</v>
      </c>
      <c r="CF641" s="636" t="e">
        <f>INDEX(Таблиця5[[C - COINS - COST]:[ADDRESS]],'02BUILD'!$BY641,7)</f>
        <v>#N/A</v>
      </c>
      <c r="CG641" s="636" t="e">
        <f>INDEX(Таблиця5[[C - COINS - COST]:[ADDRESS]],'02BUILD'!$BY641,8)</f>
        <v>#N/A</v>
      </c>
      <c r="CH641" s="636" t="e">
        <f>INDEX(Таблиця5[[C - COINS - COST]:[ADDRESS]],'02BUILD'!$BY641,9)</f>
        <v>#N/A</v>
      </c>
      <c r="CI641" s="636" t="e">
        <f>INDEX(Таблиця5[[C - COINS - COST]:[ADDRESS]],'02BUILD'!$BY641,10)</f>
        <v>#N/A</v>
      </c>
    </row>
    <row r="642" spans="1:87" ht="16.5" hidden="1" thickTop="1" thickBot="1">
      <c r="A642" s="636" t="s">
        <v>1056</v>
      </c>
      <c r="B642" s="636" t="str">
        <f>LEFT(LEFT(A642,FIND(":",A642)),LEN(LEFT(A642,FIND(":",A642)))-1)</f>
        <v>T34</v>
      </c>
      <c r="C642" s="636" t="str">
        <f>RIGHT(A642,LEN(A642)-FIND(":",A642)-1)</f>
        <v>The Guild Paddock (guildhall, G, 2)</v>
      </c>
      <c r="D642" s="636"/>
      <c r="E642" s="636"/>
      <c r="F642" s="665" t="s">
        <v>1381</v>
      </c>
      <c r="G642" s="665" t="s">
        <v>1833</v>
      </c>
      <c r="H642" s="665" t="s">
        <v>21079</v>
      </c>
      <c r="I642" s="665" t="s">
        <v>3972</v>
      </c>
      <c r="J642" s="665"/>
      <c r="K642" s="665" t="s">
        <v>2096</v>
      </c>
      <c r="L642" s="665" t="s">
        <v>2084</v>
      </c>
      <c r="M642" s="665">
        <v>2</v>
      </c>
      <c r="N642" s="941" t="s">
        <v>3871</v>
      </c>
      <c r="O642" s="665"/>
      <c r="P642" s="665"/>
      <c r="Q642" s="665"/>
      <c r="R642" s="665"/>
      <c r="S642" s="665" t="str">
        <f>Таблиця4[[#This Row],[C - COINS - COST]]&amp;"C"&amp;" | "&amp;Таблиця4[[#This Row],[A - TANKARDS - Drinks]]&amp;"A"&amp;" | "&amp;Таблиця4[[#This Row],[P - PIPES - hospitality]]&amp;" P"&amp;" | "&amp;Таблиця4[[#This Row],[D - DAGGERS - danger level]]&amp;"D"</f>
        <v>C | A |  P | D</v>
      </c>
      <c r="T642" s="665"/>
      <c r="U642" s="665"/>
      <c r="V642" s="665"/>
      <c r="W642" s="941" t="s">
        <v>3871</v>
      </c>
      <c r="X642" s="665" t="s">
        <v>4315</v>
      </c>
      <c r="Y642" s="665"/>
      <c r="Z642" s="665" t="str">
        <f>Таблиця4[[#This Row],[Descriptions2]]</f>
        <v/>
      </c>
      <c r="AA642" s="665" t="str">
        <f>Таблиця4[[#This Row],[Owner/Specific NPCs3]]</f>
        <v/>
      </c>
      <c r="AB642" s="665"/>
      <c r="AC642" s="666" t="s">
        <v>5836</v>
      </c>
      <c r="AD642" s="667"/>
      <c r="AE642" s="671"/>
      <c r="AF642" s="665" t="str">
        <f>IFERROR(INDEX('02VG'!B$4:B$167,MATCH($H642,'02VG'!$A$4:$A$167,0),1),"")</f>
        <v/>
      </c>
      <c r="AG642" s="665" t="str">
        <f>IFERROR(INDEX('02VG'!C$4:C$167,MATCH($H642,'02VG'!$A$4:$A$167,0),1),"")</f>
        <v/>
      </c>
      <c r="AH642" s="665" t="str">
        <f>IFERROR(INDEX('02VG'!D$4:D$167,MATCH($H642,'02VG'!$A$4:$A$167,0),1),"")</f>
        <v/>
      </c>
      <c r="AI642" s="665" t="str">
        <f>IFERROR(INDEX('02VG'!E$4:E$167,MATCH($H642,'02VG'!$A$4:$A$167,0),1),"")</f>
        <v/>
      </c>
      <c r="AJ642" s="665" t="str">
        <f>IFERROR(INDEX('02VG'!G$4:G$167,MATCH($H642,'02VG'!$A$4:$A$167,0),1),"")</f>
        <v/>
      </c>
      <c r="AK642" s="665" t="str">
        <f>IFERROR(INDEX('02VG'!I$4:I$167,MATCH($H642,'02VG'!$A$4:$A$167,0),1),"")</f>
        <v/>
      </c>
      <c r="AL642" s="665" t="str">
        <f>IFERROR(INDEX('02VG'!L$4:L$167,MATCH($H642,'02VG'!$A$4:$A$167,0),1),"")</f>
        <v/>
      </c>
      <c r="AM642" s="671"/>
      <c r="AN642" s="665" t="str">
        <f>IFERROR(INDEX('02ORG'!$H$4:$H$45,MATCH($F642,'02ORG'!$M$4:$M$45,0),1),"")</f>
        <v>Stablemasters' &amp; Farriers' Guild</v>
      </c>
      <c r="AO642" s="671"/>
      <c r="AP642" s="665" t="str">
        <f>IFERROR(INDEX('02FOLK'!$AT$3:$AT$45,MATCH($F642,'02FOLK'!$AS$3:$AS$45,0),1),"")</f>
        <v/>
      </c>
      <c r="AQ642" s="671"/>
      <c r="AR642" s="636"/>
      <c r="AS642" s="636"/>
      <c r="AT642" s="636"/>
      <c r="AU642" s="636"/>
      <c r="AV642" s="671"/>
      <c r="AW642" s="636" t="str">
        <f>IFERROR(INDEX('02_LIVING_WATERDEEP'!$C$2:$C$200,MATCH(Таблиця4[[#This Row],[BUILDING NAME]],'02_LIVING_WATERDEEP'!$A$2:$A$200,0),1),"")</f>
        <v/>
      </c>
      <c r="AX642" s="636" t="str">
        <f>IFERROR(INDEX('02_LIVING_WATERDEEP'!$F$2:$F$200,MATCH(Таблиця4[[#This Row],[BUILDING NAME]],'02_LIVING_WATERDEEP'!$A$2:$A$200,0),1),"")</f>
        <v/>
      </c>
      <c r="AY642" s="636" t="str">
        <f>IFERROR(INDEX('02_LIVING_WATERDEEP'!$I$2:$I$200,MATCH(Таблиця4[[#This Row],[BUILDING NAME]],'02_LIVING_WATERDEEP'!$A$2:$A$200,0),1),"")</f>
        <v/>
      </c>
      <c r="AZ642" s="636" t="str">
        <f>IFERROR(INDEX('02_LIVING_WATERDEEP'!$J$2:$J$200,MATCH(Таблиця4[[#This Row],[BUILDING NAME]],'02_LIVING_WATERDEEP'!$A$2:$A$200,0),1),"")</f>
        <v/>
      </c>
      <c r="BA642" s="636" t="str">
        <f>IFERROR(INDEX('02_LIVING_WATERDEEP'!$K$2:$K$200,MATCH(Таблиця4[[#This Row],[BUILDING NAME]],'02_LIVING_WATERDEEP'!$A$2:$A$200,0),1),"")</f>
        <v/>
      </c>
      <c r="BB642" s="636" t="str">
        <f>IFERROR(INDEX('02_LIVING_WATERDEEP'!$L$2:$L$200,MATCH(Таблиця4[[#This Row],[BUILDING NAME]],'02_LIVING_WATERDEEP'!$A$2:$A$200,0),1),"")</f>
        <v/>
      </c>
      <c r="BC642" s="636" t="str">
        <f>IFERROR(INDEX('02_LIVING_WATERDEEP'!$M$2:$M$200,MATCH(Таблиця4[[#This Row],[BUILDING NAME]],'02_LIVING_WATERDEEP'!$A$2:$A$200,0),1),"")</f>
        <v/>
      </c>
      <c r="BD642" s="636"/>
      <c r="BE642" s="636"/>
      <c r="BF642" s="636"/>
      <c r="BG642" s="636"/>
      <c r="BH642" s="636"/>
      <c r="BI642" s="636"/>
      <c r="BJ642" s="636"/>
      <c r="BK642" s="636"/>
      <c r="BL642" s="636"/>
      <c r="BM642" s="636"/>
      <c r="BN642" s="636"/>
      <c r="BO642" s="636"/>
      <c r="BP642" s="636"/>
      <c r="BQ642" s="636"/>
      <c r="BR642" s="636"/>
      <c r="BS642" s="636"/>
      <c r="BT642" s="636"/>
      <c r="BU642" s="636" t="e">
        <f>MATCH(Таблиця4[[#This Row],[BUILDING NAME]],#REF!,0)</f>
        <v>#REF!</v>
      </c>
      <c r="BV642" s="636" t="e">
        <f>INDEX(#REF!,'02BUILD'!BU642,1)</f>
        <v>#REF!</v>
      </c>
      <c r="BW642" s="636" t="e">
        <v>#N/A</v>
      </c>
      <c r="BX642" s="636"/>
      <c r="BY642" s="636" t="e">
        <f>MATCH(Таблиця4[[#This Row],[BUILDING NAME]],Таблиця5[NAME],0)</f>
        <v>#N/A</v>
      </c>
      <c r="BZ642" s="636" t="e">
        <f>INDEX(Таблиця5[[C - COINS - COST]:[ADDRESS]],'02BUILD'!$BY642,1)</f>
        <v>#N/A</v>
      </c>
      <c r="CA642" s="636" t="e">
        <f>INDEX(Таблиця5[[C - COINS - COST]:[ADDRESS]],'02BUILD'!$BY642,2)</f>
        <v>#N/A</v>
      </c>
      <c r="CB642" s="636" t="e">
        <f>INDEX(Таблиця5[[C - COINS - COST]:[ADDRESS]],'02BUILD'!$BY642,3)</f>
        <v>#N/A</v>
      </c>
      <c r="CC642" s="636" t="e">
        <f>INDEX(Таблиця5[[C - COINS - COST]:[ADDRESS]],'02BUILD'!$BY642,4)</f>
        <v>#N/A</v>
      </c>
      <c r="CD642" s="636" t="e">
        <f>INDEX(Таблиця5[[C - COINS - COST]:[ADDRESS]],'02BUILD'!$BY642,5)</f>
        <v>#N/A</v>
      </c>
      <c r="CE642" s="636" t="e">
        <f>INDEX(Таблиця5[[C - COINS - COST]:[ADDRESS]],'02BUILD'!$BY642,6)</f>
        <v>#N/A</v>
      </c>
      <c r="CF642" s="636" t="e">
        <f>INDEX(Таблиця5[[C - COINS - COST]:[ADDRESS]],'02BUILD'!$BY642,7)</f>
        <v>#N/A</v>
      </c>
      <c r="CG642" s="636" t="e">
        <f>INDEX(Таблиця5[[C - COINS - COST]:[ADDRESS]],'02BUILD'!$BY642,8)</f>
        <v>#N/A</v>
      </c>
      <c r="CH642" s="636" t="e">
        <f>INDEX(Таблиця5[[C - COINS - COST]:[ADDRESS]],'02BUILD'!$BY642,9)</f>
        <v>#N/A</v>
      </c>
      <c r="CI642" s="636" t="e">
        <f>INDEX(Таблиця5[[C - COINS - COST]:[ADDRESS]],'02BUILD'!$BY642,10)</f>
        <v>#N/A</v>
      </c>
    </row>
    <row r="643" spans="1:87" ht="16.5" hidden="1" thickTop="1" thickBot="1">
      <c r="A643" s="636" t="s">
        <v>1057</v>
      </c>
      <c r="B643" s="636" t="str">
        <f>LEFT(LEFT(A643,FIND(":",A643)),LEN(LEFT(A643,FIND(":",A643)))-1)</f>
        <v>T35</v>
      </c>
      <c r="C643" s="636" t="str">
        <f>RIGHT(A643,LEN(A643)-FIND(":",A643)-1)</f>
        <v>Meiroth's Fine Silks (business, B, 3)</v>
      </c>
      <c r="D643" s="636"/>
      <c r="E643" s="636"/>
      <c r="F643" s="665" t="s">
        <v>1382</v>
      </c>
      <c r="G643" s="665" t="s">
        <v>1834</v>
      </c>
      <c r="H643" s="665" t="s">
        <v>2341</v>
      </c>
      <c r="I643" s="665" t="s">
        <v>3972</v>
      </c>
      <c r="J643" s="665"/>
      <c r="K643" s="665" t="s">
        <v>2089</v>
      </c>
      <c r="L643" s="665" t="s">
        <v>2081</v>
      </c>
      <c r="M643" s="665">
        <v>3</v>
      </c>
      <c r="N643" s="665"/>
      <c r="O643" s="665"/>
      <c r="P643" s="665"/>
      <c r="Q643" s="665"/>
      <c r="R643" s="665"/>
      <c r="S643" s="665" t="str">
        <f>Таблиця4[[#This Row],[C - COINS - COST]]&amp;"C"&amp;" | "&amp;Таблиця4[[#This Row],[A - TANKARDS - Drinks]]&amp;"A"&amp;" | "&amp;Таблиця4[[#This Row],[P - PIPES - hospitality]]&amp;" P"&amp;" | "&amp;Таблиця4[[#This Row],[D - DAGGERS - danger level]]&amp;"D"</f>
        <v>C | A |  P | D</v>
      </c>
      <c r="T643" s="665"/>
      <c r="U643" s="665"/>
      <c r="V643" s="665"/>
      <c r="W643" s="926" t="s">
        <v>21254</v>
      </c>
      <c r="X643" s="665" t="s">
        <v>4315</v>
      </c>
      <c r="Y643" s="665"/>
      <c r="Z643" s="665" t="str">
        <f>Таблиця4[[#This Row],[Descriptions2]]</f>
        <v/>
      </c>
      <c r="AA643" s="665" t="str">
        <f>Таблиця4[[#This Row],[Owner/Specific NPCs3]]</f>
        <v/>
      </c>
      <c r="AB643" s="665"/>
      <c r="AC643" s="666" t="s">
        <v>5836</v>
      </c>
      <c r="AD643" s="667"/>
      <c r="AE643" s="671"/>
      <c r="AF643" s="665" t="str">
        <f>IFERROR(INDEX('02VG'!B$4:B$167,MATCH($H643,'02VG'!$A$4:$A$167,0),1),"")</f>
        <v/>
      </c>
      <c r="AG643" s="665" t="str">
        <f>IFERROR(INDEX('02VG'!C$4:C$167,MATCH($H643,'02VG'!$A$4:$A$167,0),1),"")</f>
        <v/>
      </c>
      <c r="AH643" s="665" t="str">
        <f>IFERROR(INDEX('02VG'!D$4:D$167,MATCH($H643,'02VG'!$A$4:$A$167,0),1),"")</f>
        <v/>
      </c>
      <c r="AI643" s="665" t="str">
        <f>IFERROR(INDEX('02VG'!E$4:E$167,MATCH($H643,'02VG'!$A$4:$A$167,0),1),"")</f>
        <v/>
      </c>
      <c r="AJ643" s="665" t="str">
        <f>IFERROR(INDEX('02VG'!G$4:G$167,MATCH($H643,'02VG'!$A$4:$A$167,0),1),"")</f>
        <v/>
      </c>
      <c r="AK643" s="665" t="str">
        <f>IFERROR(INDEX('02VG'!I$4:I$167,MATCH($H643,'02VG'!$A$4:$A$167,0),1),"")</f>
        <v/>
      </c>
      <c r="AL643" s="665" t="str">
        <f>IFERROR(INDEX('02VG'!L$4:L$167,MATCH($H643,'02VG'!$A$4:$A$167,0),1),"")</f>
        <v/>
      </c>
      <c r="AM643" s="671"/>
      <c r="AN643" s="665" t="str">
        <f>IFERROR(INDEX('02ORG'!$H$4:$H$45,MATCH($F643,'02ORG'!$M$4:$M$45,0),1),"")</f>
        <v/>
      </c>
      <c r="AO643" s="671"/>
      <c r="AP643" s="665" t="str">
        <f>IFERROR(INDEX('02FOLK'!$AT$3:$AT$45,MATCH($F643,'02FOLK'!$AS$3:$AS$45,0),1),"")</f>
        <v/>
      </c>
      <c r="AQ643" s="671"/>
      <c r="AR643" s="636"/>
      <c r="AS643" s="636"/>
      <c r="AT643" s="636"/>
      <c r="AU643" s="636"/>
      <c r="AV643" s="671"/>
      <c r="AW643" s="636" t="str">
        <f>IFERROR(INDEX('02_LIVING_WATERDEEP'!$C$2:$C$200,MATCH(Таблиця4[[#This Row],[BUILDING NAME]],'02_LIVING_WATERDEEP'!$A$2:$A$200,0),1),"")</f>
        <v/>
      </c>
      <c r="AX643" s="636" t="str">
        <f>IFERROR(INDEX('02_LIVING_WATERDEEP'!$F$2:$F$200,MATCH(Таблиця4[[#This Row],[BUILDING NAME]],'02_LIVING_WATERDEEP'!$A$2:$A$200,0),1),"")</f>
        <v/>
      </c>
      <c r="AY643" s="636" t="str">
        <f>IFERROR(INDEX('02_LIVING_WATERDEEP'!$I$2:$I$200,MATCH(Таблиця4[[#This Row],[BUILDING NAME]],'02_LIVING_WATERDEEP'!$A$2:$A$200,0),1),"")</f>
        <v/>
      </c>
      <c r="AZ643" s="636" t="str">
        <f>IFERROR(INDEX('02_LIVING_WATERDEEP'!$J$2:$J$200,MATCH(Таблиця4[[#This Row],[BUILDING NAME]],'02_LIVING_WATERDEEP'!$A$2:$A$200,0),1),"")</f>
        <v/>
      </c>
      <c r="BA643" s="636" t="str">
        <f>IFERROR(INDEX('02_LIVING_WATERDEEP'!$K$2:$K$200,MATCH(Таблиця4[[#This Row],[BUILDING NAME]],'02_LIVING_WATERDEEP'!$A$2:$A$200,0),1),"")</f>
        <v/>
      </c>
      <c r="BB643" s="636" t="str">
        <f>IFERROR(INDEX('02_LIVING_WATERDEEP'!$L$2:$L$200,MATCH(Таблиця4[[#This Row],[BUILDING NAME]],'02_LIVING_WATERDEEP'!$A$2:$A$200,0),1),"")</f>
        <v/>
      </c>
      <c r="BC643" s="636" t="str">
        <f>IFERROR(INDEX('02_LIVING_WATERDEEP'!$M$2:$M$200,MATCH(Таблиця4[[#This Row],[BUILDING NAME]],'02_LIVING_WATERDEEP'!$A$2:$A$200,0),1),"")</f>
        <v/>
      </c>
      <c r="BD643" s="636"/>
      <c r="BE643" s="636"/>
      <c r="BF643" s="636"/>
      <c r="BG643" s="636"/>
      <c r="BH643" s="636"/>
      <c r="BI643" s="636"/>
      <c r="BJ643" s="636"/>
      <c r="BK643" s="636"/>
      <c r="BL643" s="636"/>
      <c r="BM643" s="636"/>
      <c r="BN643" s="636"/>
      <c r="BO643" s="636"/>
      <c r="BP643" s="636"/>
      <c r="BQ643" s="636"/>
      <c r="BR643" s="636"/>
      <c r="BS643" s="636"/>
      <c r="BT643" s="636"/>
      <c r="BU643" s="636" t="e">
        <f>MATCH(Таблиця4[[#This Row],[BUILDING NAME]],#REF!,0)</f>
        <v>#REF!</v>
      </c>
      <c r="BV643" s="636" t="e">
        <f>INDEX(#REF!,'02BUILD'!BU643,1)</f>
        <v>#REF!</v>
      </c>
      <c r="BW643" s="636">
        <v>0</v>
      </c>
      <c r="BX643" s="636"/>
      <c r="BY643" s="636" t="e">
        <f>MATCH(Таблиця4[[#This Row],[BUILDING NAME]],Таблиця5[NAME],0)</f>
        <v>#N/A</v>
      </c>
      <c r="BZ643" s="636" t="e">
        <f>INDEX(Таблиця5[[C - COINS - COST]:[ADDRESS]],'02BUILD'!$BY643,1)</f>
        <v>#N/A</v>
      </c>
      <c r="CA643" s="636" t="e">
        <f>INDEX(Таблиця5[[C - COINS - COST]:[ADDRESS]],'02BUILD'!$BY643,2)</f>
        <v>#N/A</v>
      </c>
      <c r="CB643" s="636" t="e">
        <f>INDEX(Таблиця5[[C - COINS - COST]:[ADDRESS]],'02BUILD'!$BY643,3)</f>
        <v>#N/A</v>
      </c>
      <c r="CC643" s="636" t="e">
        <f>INDEX(Таблиця5[[C - COINS - COST]:[ADDRESS]],'02BUILD'!$BY643,4)</f>
        <v>#N/A</v>
      </c>
      <c r="CD643" s="636" t="e">
        <f>INDEX(Таблиця5[[C - COINS - COST]:[ADDRESS]],'02BUILD'!$BY643,5)</f>
        <v>#N/A</v>
      </c>
      <c r="CE643" s="636" t="e">
        <f>INDEX(Таблиця5[[C - COINS - COST]:[ADDRESS]],'02BUILD'!$BY643,6)</f>
        <v>#N/A</v>
      </c>
      <c r="CF643" s="636" t="e">
        <f>INDEX(Таблиця5[[C - COINS - COST]:[ADDRESS]],'02BUILD'!$BY643,7)</f>
        <v>#N/A</v>
      </c>
      <c r="CG643" s="636" t="e">
        <f>INDEX(Таблиця5[[C - COINS - COST]:[ADDRESS]],'02BUILD'!$BY643,8)</f>
        <v>#N/A</v>
      </c>
      <c r="CH643" s="636" t="e">
        <f>INDEX(Таблиця5[[C - COINS - COST]:[ADDRESS]],'02BUILD'!$BY643,9)</f>
        <v>#N/A</v>
      </c>
      <c r="CI643" s="636" t="e">
        <f>INDEX(Таблиця5[[C - COINS - COST]:[ADDRESS]],'02BUILD'!$BY643,10)</f>
        <v>#N/A</v>
      </c>
    </row>
    <row r="644" spans="1:87" ht="16.5" hidden="1" thickTop="1" thickBot="1">
      <c r="A644" s="636" t="s">
        <v>1058</v>
      </c>
      <c r="B644" s="636" t="str">
        <f>LEFT(LEFT(A644,FIND(":",A644)),LEN(LEFT(A644,FIND(":",A644)))-1)</f>
        <v>T36</v>
      </c>
      <c r="C644" s="636" t="str">
        <f>RIGHT(A644,LEN(A644)-FIND(":",A644)-1)</f>
        <v>The Bowels of the Earth (tavern, C, 2)</v>
      </c>
      <c r="D644" s="636"/>
      <c r="E644" s="636"/>
      <c r="F644" s="665" t="s">
        <v>1383</v>
      </c>
      <c r="G644" s="665" t="s">
        <v>1835</v>
      </c>
      <c r="H644" s="519" t="s">
        <v>2342</v>
      </c>
      <c r="I644" s="665" t="s">
        <v>3972</v>
      </c>
      <c r="J644" s="665"/>
      <c r="K644" s="665" t="s">
        <v>2093</v>
      </c>
      <c r="L644" s="665" t="s">
        <v>2069</v>
      </c>
      <c r="M644" s="665">
        <v>2</v>
      </c>
      <c r="N644" s="520" t="s">
        <v>16383</v>
      </c>
      <c r="O644" s="665">
        <v>4</v>
      </c>
      <c r="P644" s="665"/>
      <c r="Q644" s="665">
        <v>2</v>
      </c>
      <c r="R644" s="665"/>
      <c r="S644" s="665" t="str">
        <f>Таблиця4[[#This Row],[C - COINS - COST]]&amp;"C"&amp;" | "&amp;Таблиця4[[#This Row],[A - TANKARDS - Drinks]]&amp;"A"&amp;" | "&amp;Таблиця4[[#This Row],[P - PIPES - hospitality]]&amp;" P"&amp;" | "&amp;Таблиця4[[#This Row],[D - DAGGERS - danger level]]&amp;"D"</f>
        <v>4C | A | 2 P | D</v>
      </c>
      <c r="T644" s="665"/>
      <c r="U644" s="665"/>
      <c r="V644" s="665"/>
      <c r="W644" s="926" t="s">
        <v>21563</v>
      </c>
      <c r="X644" s="665" t="s">
        <v>223</v>
      </c>
      <c r="Y644" s="665"/>
      <c r="Z644" s="665" t="str">
        <f>Таблиця4[[#This Row],[Descriptions2]]</f>
        <v xml:space="preserve">Outside: Single story, wooden exterior, with a door that is perpetually off its hinges, however seemingly always new. A wooden signboard hangs askew from a single chain, depicting a pile of manure impaled with a broken spade. 
Inside: A poorly lit interior contributes to the unsavory atmosphere of the tavern. One is usually greeted with a closed fist to the face when they step thru the door. A well used bar sells overpriced drinks to those willing to pay.   </v>
      </c>
      <c r="AA644" s="665" t="str">
        <f>Таблиця4[[#This Row],[Owner/Specific NPCs3]]</f>
        <v>The owner, a female human named Esvele Amblestag, is as rough as the exterior, with little-to-no tolerance for fools</v>
      </c>
      <c r="AB644" s="665"/>
      <c r="AC644" s="666" t="s">
        <v>5836</v>
      </c>
      <c r="AD644" s="667"/>
      <c r="AE644" s="671"/>
      <c r="AF644" s="665" t="str">
        <f>IFERROR(INDEX('02VG'!B$4:B$167,MATCH($H644,'02VG'!$A$4:$A$167,0),1),"")</f>
        <v/>
      </c>
      <c r="AG644" s="665" t="str">
        <f>IFERROR(INDEX('02VG'!C$4:C$167,MATCH($H644,'02VG'!$A$4:$A$167,0),1),"")</f>
        <v/>
      </c>
      <c r="AH644" s="665" t="str">
        <f>IFERROR(INDEX('02VG'!D$4:D$167,MATCH($H644,'02VG'!$A$4:$A$167,0),1),"")</f>
        <v/>
      </c>
      <c r="AI644" s="665" t="str">
        <f>IFERROR(INDEX('02VG'!E$4:E$167,MATCH($H644,'02VG'!$A$4:$A$167,0),1),"")</f>
        <v/>
      </c>
      <c r="AJ644" s="665" t="str">
        <f>IFERROR(INDEX('02VG'!G$4:G$167,MATCH($H644,'02VG'!$A$4:$A$167,0),1),"")</f>
        <v/>
      </c>
      <c r="AK644" s="665" t="str">
        <f>IFERROR(INDEX('02VG'!I$4:I$167,MATCH($H644,'02VG'!$A$4:$A$167,0),1),"")</f>
        <v/>
      </c>
      <c r="AL644" s="665" t="str">
        <f>IFERROR(INDEX('02VG'!L$4:L$167,MATCH($H644,'02VG'!$A$4:$A$167,0),1),"")</f>
        <v/>
      </c>
      <c r="AM644" s="671"/>
      <c r="AN644" s="665" t="str">
        <f>IFERROR(INDEX('02ORG'!$H$4:$H$45,MATCH($F644,'02ORG'!$M$4:$M$45,0),1),"")</f>
        <v/>
      </c>
      <c r="AO644" s="671"/>
      <c r="AP644" s="665" t="str">
        <f>IFERROR(INDEX('02FOLK'!$AT$3:$AT$45,MATCH($F644,'02FOLK'!$AS$3:$AS$45,0),1),"")</f>
        <v/>
      </c>
      <c r="AQ644" s="671"/>
      <c r="AR644" s="636"/>
      <c r="AS644" s="636"/>
      <c r="AT644" s="636"/>
      <c r="AU644" s="636"/>
      <c r="AV644" s="671"/>
      <c r="AW644" s="636" t="str">
        <f>IFERROR(INDEX('02_LIVING_WATERDEEP'!$C$2:$C$200,MATCH(Таблиця4[[#This Row],[BUILDING NAME]],'02_LIVING_WATERDEEP'!$A$2:$A$200,0),1),"")</f>
        <v>Skuzz</v>
      </c>
      <c r="AX644" s="636" t="str">
        <f>IFERROR(INDEX('02_LIVING_WATERDEEP'!$F$2:$F$200,MATCH(Таблиця4[[#This Row],[BUILDING NAME]],'02_LIVING_WATERDEEP'!$A$2:$A$200,0),1),"")</f>
        <v>Modest</v>
      </c>
      <c r="AY644" s="636">
        <f>IFERROR(INDEX('02_LIVING_WATERDEEP'!$I$2:$I$200,MATCH(Таблиця4[[#This Row],[BUILDING NAME]],'02_LIVING_WATERDEEP'!$A$2:$A$200,0),1),"")</f>
        <v>0</v>
      </c>
      <c r="AZ644" s="636" t="str">
        <f>IFERROR(INDEX('02_LIVING_WATERDEEP'!$J$2:$J$200,MATCH(Таблиця4[[#This Row],[BUILDING NAME]],'02_LIVING_WATERDEEP'!$A$2:$A$200,0),1),"")</f>
        <v xml:space="preserve">Outside: Single story, wooden exterior, with a door that is perpetually off its hinges, however seemingly always new. A wooden signboard hangs askew from a single chain, depicting a pile of manure impaled with a broken spade. 
Inside: A poorly lit interior contributes to the unsavory atmosphere of the tavern. One is usually greeted with a closed fist to the face when they step thru the door. A well used bar sells overpriced drinks to those willing to pay.   </v>
      </c>
      <c r="BA644" s="636" t="str">
        <f>IFERROR(INDEX('02_LIVING_WATERDEEP'!$K$2:$K$200,MATCH(Таблиця4[[#This Row],[BUILDING NAME]],'02_LIVING_WATERDEEP'!$A$2:$A$200,0),1),"")</f>
        <v>The owner, a female human named Esvele Amblestag, is as rough as the exterior, with little-to-no tolerance for fools</v>
      </c>
      <c r="BB644" s="636" t="str">
        <f>IFERROR(INDEX('02_LIVING_WATERDEEP'!$L$2:$L$200,MATCH(Таблиця4[[#This Row],[BUILDING NAME]],'02_LIVING_WATERDEEP'!$A$2:$A$200,0),1),"")</f>
        <v>Newcomers are immediately sized-up by patrons, most of which engage in minor betting wars related to how quickly the newbie will be knocked unconscious</v>
      </c>
      <c r="BC644" s="636">
        <f>IFERROR(INDEX('02_LIVING_WATERDEEP'!$M$2:$M$200,MATCH(Таблиця4[[#This Row],[BUILDING NAME]],'02_LIVING_WATERDEEP'!$A$2:$A$200,0),1),"")</f>
        <v>0</v>
      </c>
      <c r="BD644" s="636"/>
      <c r="BE644" s="636"/>
      <c r="BF644" s="636"/>
      <c r="BG644" s="636"/>
      <c r="BH644" s="636"/>
      <c r="BI644" s="636"/>
      <c r="BJ644" s="636"/>
      <c r="BK644" s="636"/>
      <c r="BL644" s="636"/>
      <c r="BM644" s="636"/>
      <c r="BN644" s="636"/>
      <c r="BO644" s="636"/>
      <c r="BP644" s="636"/>
      <c r="BQ644" s="636"/>
      <c r="BR644" s="636"/>
      <c r="BS644" s="636"/>
      <c r="BT644" s="636"/>
      <c r="BU644" s="636" t="e">
        <f>MATCH(Таблиця4[[#This Row],[BUILDING NAME]],#REF!,0)</f>
        <v>#REF!</v>
      </c>
      <c r="BV644" s="636" t="e">
        <f>INDEX(#REF!,'02BUILD'!BU644,1)</f>
        <v>#REF!</v>
      </c>
      <c r="BW644" s="636" t="e">
        <v>#N/A</v>
      </c>
      <c r="BX644" s="636"/>
      <c r="BY644" s="636" t="e">
        <f>MATCH(Таблиця4[[#This Row],[BUILDING NAME]],Таблиця5[NAME],0)</f>
        <v>#N/A</v>
      </c>
      <c r="BZ644" s="636" t="e">
        <f>INDEX(Таблиця5[[C - COINS - COST]:[ADDRESS]],'02BUILD'!$BY644,1)</f>
        <v>#N/A</v>
      </c>
      <c r="CA644" s="636" t="e">
        <f>INDEX(Таблиця5[[C - COINS - COST]:[ADDRESS]],'02BUILD'!$BY644,2)</f>
        <v>#N/A</v>
      </c>
      <c r="CB644" s="636" t="e">
        <f>INDEX(Таблиця5[[C - COINS - COST]:[ADDRESS]],'02BUILD'!$BY644,3)</f>
        <v>#N/A</v>
      </c>
      <c r="CC644" s="636" t="e">
        <f>INDEX(Таблиця5[[C - COINS - COST]:[ADDRESS]],'02BUILD'!$BY644,4)</f>
        <v>#N/A</v>
      </c>
      <c r="CD644" s="636" t="e">
        <f>INDEX(Таблиця5[[C - COINS - COST]:[ADDRESS]],'02BUILD'!$BY644,5)</f>
        <v>#N/A</v>
      </c>
      <c r="CE644" s="636" t="e">
        <f>INDEX(Таблиця5[[C - COINS - COST]:[ADDRESS]],'02BUILD'!$BY644,6)</f>
        <v>#N/A</v>
      </c>
      <c r="CF644" s="636" t="e">
        <f>INDEX(Таблиця5[[C - COINS - COST]:[ADDRESS]],'02BUILD'!$BY644,7)</f>
        <v>#N/A</v>
      </c>
      <c r="CG644" s="636" t="e">
        <f>INDEX(Таблиця5[[C - COINS - COST]:[ADDRESS]],'02BUILD'!$BY644,8)</f>
        <v>#N/A</v>
      </c>
      <c r="CH644" s="636" t="e">
        <f>INDEX(Таблиця5[[C - COINS - COST]:[ADDRESS]],'02BUILD'!$BY644,9)</f>
        <v>#N/A</v>
      </c>
      <c r="CI644" s="636" t="e">
        <f>INDEX(Таблиця5[[C - COINS - COST]:[ADDRESS]],'02BUILD'!$BY644,10)</f>
        <v>#N/A</v>
      </c>
    </row>
    <row r="645" spans="1:87" ht="16.5" hidden="1" thickTop="1" thickBot="1">
      <c r="A645" s="636" t="s">
        <v>1059</v>
      </c>
      <c r="B645" s="636" t="str">
        <f>LEFT(LEFT(A645,FIND(":",A645)),LEN(LEFT(A645,FIND(":",A645)))-1)</f>
        <v>T37</v>
      </c>
      <c r="C645" s="636" t="str">
        <f>RIGHT(A645,LEN(A645)-FIND(":",A645)-1)</f>
        <v>Cobblers' and Corvisers' House (guildhall, C, 2)</v>
      </c>
      <c r="D645" s="636"/>
      <c r="E645" s="636"/>
      <c r="F645" s="665" t="s">
        <v>1384</v>
      </c>
      <c r="G645" s="665" t="s">
        <v>1836</v>
      </c>
      <c r="H645" s="665" t="s">
        <v>2343</v>
      </c>
      <c r="I645" s="665" t="s">
        <v>3972</v>
      </c>
      <c r="J645" s="665"/>
      <c r="K645" s="665" t="s">
        <v>2096</v>
      </c>
      <c r="L645" s="665" t="s">
        <v>2069</v>
      </c>
      <c r="M645" s="665">
        <v>2</v>
      </c>
      <c r="N645" s="941" t="s">
        <v>21471</v>
      </c>
      <c r="O645" s="665"/>
      <c r="P645" s="665"/>
      <c r="Q645" s="665"/>
      <c r="R645" s="665"/>
      <c r="S645" s="665" t="str">
        <f>Таблиця4[[#This Row],[C - COINS - COST]]&amp;"C"&amp;" | "&amp;Таблиця4[[#This Row],[A - TANKARDS - Drinks]]&amp;"A"&amp;" | "&amp;Таблиця4[[#This Row],[P - PIPES - hospitality]]&amp;" P"&amp;" | "&amp;Таблиця4[[#This Row],[D - DAGGERS - danger level]]&amp;"D"</f>
        <v>C | A |  P | D</v>
      </c>
      <c r="T645" s="665"/>
      <c r="U645" s="665"/>
      <c r="V645" s="665"/>
      <c r="W645" s="941" t="s">
        <v>21471</v>
      </c>
      <c r="X645" s="665" t="s">
        <v>4315</v>
      </c>
      <c r="Y645" s="665"/>
      <c r="Z645" s="665" t="str">
        <f>Таблиця4[[#This Row],[Descriptions2]]</f>
        <v/>
      </c>
      <c r="AA645" s="665" t="str">
        <f>Таблиця4[[#This Row],[Owner/Specific NPCs3]]</f>
        <v/>
      </c>
      <c r="AB645" s="665"/>
      <c r="AC645" s="666" t="s">
        <v>5836</v>
      </c>
      <c r="AD645" s="667"/>
      <c r="AE645" s="671"/>
      <c r="AF645" s="665" t="str">
        <f>IFERROR(INDEX('02VG'!B$4:B$167,MATCH($H645,'02VG'!$A$4:$A$167,0),1),"")</f>
        <v/>
      </c>
      <c r="AG645" s="665" t="str">
        <f>IFERROR(INDEX('02VG'!C$4:C$167,MATCH($H645,'02VG'!$A$4:$A$167,0),1),"")</f>
        <v/>
      </c>
      <c r="AH645" s="665" t="str">
        <f>IFERROR(INDEX('02VG'!D$4:D$167,MATCH($H645,'02VG'!$A$4:$A$167,0),1),"")</f>
        <v/>
      </c>
      <c r="AI645" s="665" t="str">
        <f>IFERROR(INDEX('02VG'!E$4:E$167,MATCH($H645,'02VG'!$A$4:$A$167,0),1),"")</f>
        <v/>
      </c>
      <c r="AJ645" s="665" t="str">
        <f>IFERROR(INDEX('02VG'!G$4:G$167,MATCH($H645,'02VG'!$A$4:$A$167,0),1),"")</f>
        <v/>
      </c>
      <c r="AK645" s="665" t="str">
        <f>IFERROR(INDEX('02VG'!I$4:I$167,MATCH($H645,'02VG'!$A$4:$A$167,0),1),"")</f>
        <v/>
      </c>
      <c r="AL645" s="665" t="str">
        <f>IFERROR(INDEX('02VG'!L$4:L$167,MATCH($H645,'02VG'!$A$4:$A$167,0),1),"")</f>
        <v/>
      </c>
      <c r="AM645" s="671"/>
      <c r="AN645" s="665" t="str">
        <f>IFERROR(INDEX('02ORG'!$H$4:$H$45,MATCH($F645,'02ORG'!$M$4:$M$45,0),1),"")</f>
        <v>Order of Cobblers &amp; Corvisers</v>
      </c>
      <c r="AO645" s="671"/>
      <c r="AP645" s="665" t="str">
        <f>IFERROR(INDEX('02FOLK'!$AT$3:$AT$45,MATCH($F645,'02FOLK'!$AS$3:$AS$45,0),1),"")</f>
        <v/>
      </c>
      <c r="AQ645" s="671"/>
      <c r="AR645" s="636"/>
      <c r="AS645" s="636"/>
      <c r="AT645" s="636"/>
      <c r="AU645" s="636"/>
      <c r="AV645" s="671"/>
      <c r="AW645" s="636" t="str">
        <f>IFERROR(INDEX('02_LIVING_WATERDEEP'!$C$2:$C$200,MATCH(Таблиця4[[#This Row],[BUILDING NAME]],'02_LIVING_WATERDEEP'!$A$2:$A$200,0),1),"")</f>
        <v/>
      </c>
      <c r="AX645" s="636" t="str">
        <f>IFERROR(INDEX('02_LIVING_WATERDEEP'!$F$2:$F$200,MATCH(Таблиця4[[#This Row],[BUILDING NAME]],'02_LIVING_WATERDEEP'!$A$2:$A$200,0),1),"")</f>
        <v/>
      </c>
      <c r="AY645" s="636" t="str">
        <f>IFERROR(INDEX('02_LIVING_WATERDEEP'!$I$2:$I$200,MATCH(Таблиця4[[#This Row],[BUILDING NAME]],'02_LIVING_WATERDEEP'!$A$2:$A$200,0),1),"")</f>
        <v/>
      </c>
      <c r="AZ645" s="636" t="str">
        <f>IFERROR(INDEX('02_LIVING_WATERDEEP'!$J$2:$J$200,MATCH(Таблиця4[[#This Row],[BUILDING NAME]],'02_LIVING_WATERDEEP'!$A$2:$A$200,0),1),"")</f>
        <v/>
      </c>
      <c r="BA645" s="636" t="str">
        <f>IFERROR(INDEX('02_LIVING_WATERDEEP'!$K$2:$K$200,MATCH(Таблиця4[[#This Row],[BUILDING NAME]],'02_LIVING_WATERDEEP'!$A$2:$A$200,0),1),"")</f>
        <v/>
      </c>
      <c r="BB645" s="636" t="str">
        <f>IFERROR(INDEX('02_LIVING_WATERDEEP'!$L$2:$L$200,MATCH(Таблиця4[[#This Row],[BUILDING NAME]],'02_LIVING_WATERDEEP'!$A$2:$A$200,0),1),"")</f>
        <v/>
      </c>
      <c r="BC645" s="636" t="str">
        <f>IFERROR(INDEX('02_LIVING_WATERDEEP'!$M$2:$M$200,MATCH(Таблиця4[[#This Row],[BUILDING NAME]],'02_LIVING_WATERDEEP'!$A$2:$A$200,0),1),"")</f>
        <v/>
      </c>
      <c r="BD645" s="636"/>
      <c r="BE645" s="636"/>
      <c r="BF645" s="636"/>
      <c r="BG645" s="636"/>
      <c r="BH645" s="636"/>
      <c r="BI645" s="636"/>
      <c r="BJ645" s="636"/>
      <c r="BK645" s="636"/>
      <c r="BL645" s="636"/>
      <c r="BM645" s="636"/>
      <c r="BN645" s="636"/>
      <c r="BO645" s="636"/>
      <c r="BP645" s="636"/>
      <c r="BQ645" s="636"/>
      <c r="BR645" s="636"/>
      <c r="BS645" s="636"/>
      <c r="BT645" s="636"/>
      <c r="BU645" s="636" t="e">
        <f>MATCH(Таблиця4[[#This Row],[BUILDING NAME]],#REF!,0)</f>
        <v>#REF!</v>
      </c>
      <c r="BV645" s="636" t="e">
        <f>INDEX(#REF!,'02BUILD'!BU645,1)</f>
        <v>#REF!</v>
      </c>
      <c r="BW645" s="636">
        <v>0</v>
      </c>
      <c r="BX645" s="636"/>
      <c r="BY645" s="636" t="e">
        <f>MATCH(Таблиця4[[#This Row],[BUILDING NAME]],Таблиця5[NAME],0)</f>
        <v>#N/A</v>
      </c>
      <c r="BZ645" s="636" t="e">
        <f>INDEX(Таблиця5[[C - COINS - COST]:[ADDRESS]],'02BUILD'!$BY645,1)</f>
        <v>#N/A</v>
      </c>
      <c r="CA645" s="636" t="e">
        <f>INDEX(Таблиця5[[C - COINS - COST]:[ADDRESS]],'02BUILD'!$BY645,2)</f>
        <v>#N/A</v>
      </c>
      <c r="CB645" s="636" t="e">
        <f>INDEX(Таблиця5[[C - COINS - COST]:[ADDRESS]],'02BUILD'!$BY645,3)</f>
        <v>#N/A</v>
      </c>
      <c r="CC645" s="636" t="e">
        <f>INDEX(Таблиця5[[C - COINS - COST]:[ADDRESS]],'02BUILD'!$BY645,4)</f>
        <v>#N/A</v>
      </c>
      <c r="CD645" s="636" t="e">
        <f>INDEX(Таблиця5[[C - COINS - COST]:[ADDRESS]],'02BUILD'!$BY645,5)</f>
        <v>#N/A</v>
      </c>
      <c r="CE645" s="636" t="e">
        <f>INDEX(Таблиця5[[C - COINS - COST]:[ADDRESS]],'02BUILD'!$BY645,6)</f>
        <v>#N/A</v>
      </c>
      <c r="CF645" s="636" t="e">
        <f>INDEX(Таблиця5[[C - COINS - COST]:[ADDRESS]],'02BUILD'!$BY645,7)</f>
        <v>#N/A</v>
      </c>
      <c r="CG645" s="636" t="e">
        <f>INDEX(Таблиця5[[C - COINS - COST]:[ADDRESS]],'02BUILD'!$BY645,8)</f>
        <v>#N/A</v>
      </c>
      <c r="CH645" s="636" t="e">
        <f>INDEX(Таблиця5[[C - COINS - COST]:[ADDRESS]],'02BUILD'!$BY645,9)</f>
        <v>#N/A</v>
      </c>
      <c r="CI645" s="636" t="e">
        <f>INDEX(Таблиця5[[C - COINS - COST]:[ADDRESS]],'02BUILD'!$BY645,10)</f>
        <v>#N/A</v>
      </c>
    </row>
    <row r="646" spans="1:87" ht="16.5" hidden="1" thickTop="1" thickBot="1">
      <c r="A646" s="636" t="s">
        <v>1060</v>
      </c>
      <c r="B646" s="636" t="str">
        <f>LEFT(LEFT(A646,FIND(":",A646)),LEN(LEFT(A646,FIND(":",A646)))-1)</f>
        <v>T38</v>
      </c>
      <c r="C646" s="636" t="str">
        <f>RIGHT(A646,LEN(A646)-FIND(":",A646)-1)</f>
        <v>The Plinth (city building/temple, A, 6)</v>
      </c>
      <c r="D646" s="636"/>
      <c r="E646" s="636"/>
      <c r="F646" s="665" t="s">
        <v>1385</v>
      </c>
      <c r="G646" s="665" t="s">
        <v>1837</v>
      </c>
      <c r="H646" s="665" t="s">
        <v>21086</v>
      </c>
      <c r="I646" s="665" t="s">
        <v>3972</v>
      </c>
      <c r="J646" s="665"/>
      <c r="K646" s="665" t="s">
        <v>2068</v>
      </c>
      <c r="L646" s="665" t="s">
        <v>2076</v>
      </c>
      <c r="M646" s="665">
        <v>6</v>
      </c>
      <c r="N646" s="665" t="s">
        <v>18709</v>
      </c>
      <c r="O646" s="665"/>
      <c r="P646" s="665"/>
      <c r="Q646" s="665"/>
      <c r="R646" s="665"/>
      <c r="S646" s="665" t="str">
        <f>Таблиця4[[#This Row],[C - COINS - COST]]&amp;"C"&amp;" | "&amp;Таблиця4[[#This Row],[A - TANKARDS - Drinks]]&amp;"A"&amp;" | "&amp;Таблиця4[[#This Row],[P - PIPES - hospitality]]&amp;" P"&amp;" | "&amp;Таблиця4[[#This Row],[D - DAGGERS - danger level]]&amp;"D"</f>
        <v>C | A |  P | D</v>
      </c>
      <c r="T646" s="665"/>
      <c r="U646" s="665"/>
      <c r="V646" s="665"/>
      <c r="W646" s="926" t="s">
        <v>21259</v>
      </c>
      <c r="X646" s="665" t="s">
        <v>4315</v>
      </c>
      <c r="Y646" s="665"/>
      <c r="Z646" s="665" t="str">
        <f>Таблиця4[[#This Row],[Descriptions2]]</f>
        <v/>
      </c>
      <c r="AA646" s="665" t="str">
        <f>Таблиця4[[#This Row],[Owner/Specific NPCs3]]</f>
        <v/>
      </c>
      <c r="AB646" s="665"/>
      <c r="AC646" s="666" t="s">
        <v>5888</v>
      </c>
      <c r="AD646" s="667"/>
      <c r="AE646" s="671"/>
      <c r="AF646" s="665" t="str">
        <f>IFERROR(INDEX('02VG'!B$4:B$167,MATCH($H646,'02VG'!$A$4:$A$167,0),1),"")</f>
        <v/>
      </c>
      <c r="AG646" s="665" t="str">
        <f>IFERROR(INDEX('02VG'!C$4:C$167,MATCH($H646,'02VG'!$A$4:$A$167,0),1),"")</f>
        <v/>
      </c>
      <c r="AH646" s="665" t="str">
        <f>IFERROR(INDEX('02VG'!D$4:D$167,MATCH($H646,'02VG'!$A$4:$A$167,0),1),"")</f>
        <v/>
      </c>
      <c r="AI646" s="665" t="str">
        <f>IFERROR(INDEX('02VG'!E$4:E$167,MATCH($H646,'02VG'!$A$4:$A$167,0),1),"")</f>
        <v/>
      </c>
      <c r="AJ646" s="665" t="str">
        <f>IFERROR(INDEX('02VG'!G$4:G$167,MATCH($H646,'02VG'!$A$4:$A$167,0),1),"")</f>
        <v/>
      </c>
      <c r="AK646" s="665" t="str">
        <f>IFERROR(INDEX('02VG'!I$4:I$167,MATCH($H646,'02VG'!$A$4:$A$167,0),1),"")</f>
        <v/>
      </c>
      <c r="AL646" s="665" t="str">
        <f>IFERROR(INDEX('02VG'!L$4:L$167,MATCH($H646,'02VG'!$A$4:$A$167,0),1),"")</f>
        <v/>
      </c>
      <c r="AM646" s="671"/>
      <c r="AN646" s="665" t="str">
        <f>IFERROR(INDEX('02ORG'!$H$4:$H$45,MATCH($F646,'02ORG'!$M$4:$M$45,0),1),"")</f>
        <v/>
      </c>
      <c r="AO646" s="671"/>
      <c r="AP646" s="665" t="str">
        <f>IFERROR(INDEX('02FOLK'!$AT$3:$AT$45,MATCH($F646,'02FOLK'!$AS$3:$AS$45,0),1),"")</f>
        <v/>
      </c>
      <c r="AQ646" s="671"/>
      <c r="AR646" s="636"/>
      <c r="AS646" s="636"/>
      <c r="AT646" s="636"/>
      <c r="AU646" s="636"/>
      <c r="AV646" s="671"/>
      <c r="AW646" s="636" t="str">
        <f>IFERROR(INDEX('02_LIVING_WATERDEEP'!$C$2:$C$200,MATCH(Таблиця4[[#This Row],[BUILDING NAME]],'02_LIVING_WATERDEEP'!$A$2:$A$200,0),1),"")</f>
        <v/>
      </c>
      <c r="AX646" s="636" t="str">
        <f>IFERROR(INDEX('02_LIVING_WATERDEEP'!$F$2:$F$200,MATCH(Таблиця4[[#This Row],[BUILDING NAME]],'02_LIVING_WATERDEEP'!$A$2:$A$200,0),1),"")</f>
        <v/>
      </c>
      <c r="AY646" s="636" t="str">
        <f>IFERROR(INDEX('02_LIVING_WATERDEEP'!$I$2:$I$200,MATCH(Таблиця4[[#This Row],[BUILDING NAME]],'02_LIVING_WATERDEEP'!$A$2:$A$200,0),1),"")</f>
        <v/>
      </c>
      <c r="AZ646" s="636" t="str">
        <f>IFERROR(INDEX('02_LIVING_WATERDEEP'!$J$2:$J$200,MATCH(Таблиця4[[#This Row],[BUILDING NAME]],'02_LIVING_WATERDEEP'!$A$2:$A$200,0),1),"")</f>
        <v/>
      </c>
      <c r="BA646" s="636" t="str">
        <f>IFERROR(INDEX('02_LIVING_WATERDEEP'!$K$2:$K$200,MATCH(Таблиця4[[#This Row],[BUILDING NAME]],'02_LIVING_WATERDEEP'!$A$2:$A$200,0),1),"")</f>
        <v/>
      </c>
      <c r="BB646" s="636" t="str">
        <f>IFERROR(INDEX('02_LIVING_WATERDEEP'!$L$2:$L$200,MATCH(Таблиця4[[#This Row],[BUILDING NAME]],'02_LIVING_WATERDEEP'!$A$2:$A$200,0),1),"")</f>
        <v/>
      </c>
      <c r="BC646" s="636" t="str">
        <f>IFERROR(INDEX('02_LIVING_WATERDEEP'!$M$2:$M$200,MATCH(Таблиця4[[#This Row],[BUILDING NAME]],'02_LIVING_WATERDEEP'!$A$2:$A$200,0),1),"")</f>
        <v/>
      </c>
      <c r="BD646" s="636"/>
      <c r="BE646" s="636"/>
      <c r="BF646" s="636"/>
      <c r="BG646" s="636"/>
      <c r="BH646" s="636"/>
      <c r="BI646" s="636"/>
      <c r="BJ646" s="636"/>
      <c r="BK646" s="636"/>
      <c r="BL646" s="636"/>
      <c r="BM646" s="636"/>
      <c r="BN646" s="636"/>
      <c r="BO646" s="636"/>
      <c r="BP646" s="636"/>
      <c r="BQ646" s="636"/>
      <c r="BR646" s="636"/>
      <c r="BS646" s="636"/>
      <c r="BT646" s="636"/>
      <c r="BU646" s="636" t="e">
        <f>MATCH(Таблиця4[[#This Row],[BUILDING NAME]],#REF!,0)</f>
        <v>#REF!</v>
      </c>
      <c r="BV646" s="636" t="e">
        <f>INDEX(#REF!,'02BUILD'!BU646,1)</f>
        <v>#REF!</v>
      </c>
      <c r="BW646" s="636" t="e">
        <v>#N/A</v>
      </c>
      <c r="BX646" s="636"/>
      <c r="BY646" s="636" t="e">
        <f>MATCH(Таблиця4[[#This Row],[BUILDING NAME]],Таблиця5[NAME],0)</f>
        <v>#N/A</v>
      </c>
      <c r="BZ646" s="636" t="e">
        <f>INDEX(Таблиця5[[C - COINS - COST]:[ADDRESS]],'02BUILD'!$BY646,1)</f>
        <v>#N/A</v>
      </c>
      <c r="CA646" s="636" t="e">
        <f>INDEX(Таблиця5[[C - COINS - COST]:[ADDRESS]],'02BUILD'!$BY646,2)</f>
        <v>#N/A</v>
      </c>
      <c r="CB646" s="636" t="e">
        <f>INDEX(Таблиця5[[C - COINS - COST]:[ADDRESS]],'02BUILD'!$BY646,3)</f>
        <v>#N/A</v>
      </c>
      <c r="CC646" s="636" t="e">
        <f>INDEX(Таблиця5[[C - COINS - COST]:[ADDRESS]],'02BUILD'!$BY646,4)</f>
        <v>#N/A</v>
      </c>
      <c r="CD646" s="636" t="e">
        <f>INDEX(Таблиця5[[C - COINS - COST]:[ADDRESS]],'02BUILD'!$BY646,5)</f>
        <v>#N/A</v>
      </c>
      <c r="CE646" s="636" t="e">
        <f>INDEX(Таблиця5[[C - COINS - COST]:[ADDRESS]],'02BUILD'!$BY646,6)</f>
        <v>#N/A</v>
      </c>
      <c r="CF646" s="636" t="e">
        <f>INDEX(Таблиця5[[C - COINS - COST]:[ADDRESS]],'02BUILD'!$BY646,7)</f>
        <v>#N/A</v>
      </c>
      <c r="CG646" s="636" t="e">
        <f>INDEX(Таблиця5[[C - COINS - COST]:[ADDRESS]],'02BUILD'!$BY646,8)</f>
        <v>#N/A</v>
      </c>
      <c r="CH646" s="636" t="e">
        <f>INDEX(Таблиця5[[C - COINS - COST]:[ADDRESS]],'02BUILD'!$BY646,9)</f>
        <v>#N/A</v>
      </c>
      <c r="CI646" s="636" t="e">
        <f>INDEX(Таблиця5[[C - COINS - COST]:[ADDRESS]],'02BUILD'!$BY646,10)</f>
        <v>#N/A</v>
      </c>
    </row>
    <row r="647" spans="1:87" ht="16.5" hidden="1" thickTop="1" thickBot="1">
      <c r="A647" s="636" t="s">
        <v>1061</v>
      </c>
      <c r="B647" s="636" t="str">
        <f>LEFT(LEFT(A647,FIND(":",A647)),LEN(LEFT(A647,FIND(":",A647)))-1)</f>
        <v>T39</v>
      </c>
      <c r="C647" s="636" t="str">
        <f>RIGHT(A647,LEN(A647)-FIND(":",A647)-1)</f>
        <v>Felzoun's Folly (tavern, C, 3)</v>
      </c>
      <c r="D647" s="636"/>
      <c r="E647" s="636"/>
      <c r="F647" s="665" t="s">
        <v>1386</v>
      </c>
      <c r="G647" s="665" t="s">
        <v>1838</v>
      </c>
      <c r="H647" s="665" t="s">
        <v>2344</v>
      </c>
      <c r="I647" s="665" t="s">
        <v>3972</v>
      </c>
      <c r="J647" s="665" t="s">
        <v>17196</v>
      </c>
      <c r="K647" s="665" t="s">
        <v>2093</v>
      </c>
      <c r="L647" s="665" t="s">
        <v>2069</v>
      </c>
      <c r="M647" s="665">
        <v>3</v>
      </c>
      <c r="N647" s="665"/>
      <c r="O647" s="665">
        <v>3</v>
      </c>
      <c r="P647" s="665"/>
      <c r="Q647" s="665">
        <v>3</v>
      </c>
      <c r="R647" s="665"/>
      <c r="S647" s="665" t="str">
        <f>Таблиця4[[#This Row],[C - COINS - COST]]&amp;"C"&amp;" | "&amp;Таблиця4[[#This Row],[A - TANKARDS - Drinks]]&amp;"A"&amp;" | "&amp;Таблиця4[[#This Row],[P - PIPES - hospitality]]&amp;" P"&amp;" | "&amp;Таблиця4[[#This Row],[D - DAGGERS - danger level]]&amp;"D"</f>
        <v>3C | A | 3 P | D</v>
      </c>
      <c r="T647" s="665"/>
      <c r="U647" s="665"/>
      <c r="V647" s="665"/>
      <c r="W647" s="665" t="s">
        <v>19894</v>
      </c>
      <c r="X647" s="665" t="s">
        <v>4315</v>
      </c>
      <c r="Y647" s="665"/>
      <c r="Z647" s="665" t="str">
        <f>Таблиця4[[#This Row],[Descriptions2]]</f>
        <v/>
      </c>
      <c r="AA647" s="665" t="str">
        <f>Таблиця4[[#This Row],[Owner/Specific NPCs3]]</f>
        <v/>
      </c>
      <c r="AB647" s="665"/>
      <c r="AC647" s="666" t="s">
        <v>5889</v>
      </c>
      <c r="AD647" s="667"/>
      <c r="AE647" s="671"/>
      <c r="AF647" s="665" t="str">
        <f>IFERROR(INDEX('02VG'!B$4:B$167,MATCH($H647,'02VG'!$A$4:$A$167,0),1),"")</f>
        <v/>
      </c>
      <c r="AG647" s="665" t="str">
        <f>IFERROR(INDEX('02VG'!C$4:C$167,MATCH($H647,'02VG'!$A$4:$A$167,0),1),"")</f>
        <v/>
      </c>
      <c r="AH647" s="665" t="str">
        <f>IFERROR(INDEX('02VG'!D$4:D$167,MATCH($H647,'02VG'!$A$4:$A$167,0),1),"")</f>
        <v/>
      </c>
      <c r="AI647" s="665" t="str">
        <f>IFERROR(INDEX('02VG'!E$4:E$167,MATCH($H647,'02VG'!$A$4:$A$167,0),1),"")</f>
        <v/>
      </c>
      <c r="AJ647" s="665" t="str">
        <f>IFERROR(INDEX('02VG'!G$4:G$167,MATCH($H647,'02VG'!$A$4:$A$167,0),1),"")</f>
        <v/>
      </c>
      <c r="AK647" s="665" t="str">
        <f>IFERROR(INDEX('02VG'!I$4:I$167,MATCH($H647,'02VG'!$A$4:$A$167,0),1),"")</f>
        <v/>
      </c>
      <c r="AL647" s="665" t="str">
        <f>IFERROR(INDEX('02VG'!L$4:L$167,MATCH($H647,'02VG'!$A$4:$A$167,0),1),"")</f>
        <v/>
      </c>
      <c r="AM647" s="671"/>
      <c r="AN647" s="665" t="str">
        <f>IFERROR(INDEX('02ORG'!$H$4:$H$45,MATCH($F647,'02ORG'!$M$4:$M$45,0),1),"")</f>
        <v/>
      </c>
      <c r="AO647" s="671"/>
      <c r="AP647" s="665" t="str">
        <f>IFERROR(INDEX('02FOLK'!$AT$3:$AT$45,MATCH($F647,'02FOLK'!$AS$3:$AS$45,0),1),"")</f>
        <v/>
      </c>
      <c r="AQ647" s="671"/>
      <c r="AR647" s="636"/>
      <c r="AS647" s="636"/>
      <c r="AT647" s="636"/>
      <c r="AU647" s="636"/>
      <c r="AV647" s="671"/>
      <c r="AW647" s="636" t="str">
        <f>IFERROR(INDEX('02_LIVING_WATERDEEP'!$C$2:$C$200,MATCH(Таблиця4[[#This Row],[BUILDING NAME]],'02_LIVING_WATERDEEP'!$A$2:$A$200,0),1),"")</f>
        <v/>
      </c>
      <c r="AX647" s="636" t="str">
        <f>IFERROR(INDEX('02_LIVING_WATERDEEP'!$F$2:$F$200,MATCH(Таблиця4[[#This Row],[BUILDING NAME]],'02_LIVING_WATERDEEP'!$A$2:$A$200,0),1),"")</f>
        <v/>
      </c>
      <c r="AY647" s="636" t="str">
        <f>IFERROR(INDEX('02_LIVING_WATERDEEP'!$I$2:$I$200,MATCH(Таблиця4[[#This Row],[BUILDING NAME]],'02_LIVING_WATERDEEP'!$A$2:$A$200,0),1),"")</f>
        <v/>
      </c>
      <c r="AZ647" s="636" t="str">
        <f>IFERROR(INDEX('02_LIVING_WATERDEEP'!$J$2:$J$200,MATCH(Таблиця4[[#This Row],[BUILDING NAME]],'02_LIVING_WATERDEEP'!$A$2:$A$200,0),1),"")</f>
        <v/>
      </c>
      <c r="BA647" s="636" t="str">
        <f>IFERROR(INDEX('02_LIVING_WATERDEEP'!$K$2:$K$200,MATCH(Таблиця4[[#This Row],[BUILDING NAME]],'02_LIVING_WATERDEEP'!$A$2:$A$200,0),1),"")</f>
        <v/>
      </c>
      <c r="BB647" s="636" t="str">
        <f>IFERROR(INDEX('02_LIVING_WATERDEEP'!$L$2:$L$200,MATCH(Таблиця4[[#This Row],[BUILDING NAME]],'02_LIVING_WATERDEEP'!$A$2:$A$200,0),1),"")</f>
        <v/>
      </c>
      <c r="BC647" s="636" t="str">
        <f>IFERROR(INDEX('02_LIVING_WATERDEEP'!$M$2:$M$200,MATCH(Таблиця4[[#This Row],[BUILDING NAME]],'02_LIVING_WATERDEEP'!$A$2:$A$200,0),1),"")</f>
        <v/>
      </c>
      <c r="BD647" s="636"/>
      <c r="BE647" s="636"/>
      <c r="BF647" s="636"/>
      <c r="BG647" s="636"/>
      <c r="BH647" s="636"/>
      <c r="BI647" s="636"/>
      <c r="BJ647" s="636"/>
      <c r="BK647" s="636"/>
      <c r="BL647" s="636"/>
      <c r="BM647" s="636"/>
      <c r="BN647" s="636"/>
      <c r="BO647" s="636"/>
      <c r="BP647" s="636"/>
      <c r="BQ647" s="636"/>
      <c r="BR647" s="636"/>
      <c r="BS647" s="636"/>
      <c r="BT647" s="636"/>
      <c r="BU647" s="636" t="e">
        <f>MATCH(Таблиця4[[#This Row],[BUILDING NAME]],#REF!,0)</f>
        <v>#REF!</v>
      </c>
      <c r="BV647" s="636" t="e">
        <f>INDEX(#REF!,'02BUILD'!BU647,1)</f>
        <v>#REF!</v>
      </c>
      <c r="BW647" s="636">
        <v>0</v>
      </c>
      <c r="BX647" s="636"/>
      <c r="BY647" s="636" t="e">
        <f>MATCH(Таблиця4[[#This Row],[BUILDING NAME]],Таблиця5[NAME],0)</f>
        <v>#N/A</v>
      </c>
      <c r="BZ647" s="636" t="e">
        <f>INDEX(Таблиця5[[C - COINS - COST]:[ADDRESS]],'02BUILD'!$BY647,1)</f>
        <v>#N/A</v>
      </c>
      <c r="CA647" s="636" t="e">
        <f>INDEX(Таблиця5[[C - COINS - COST]:[ADDRESS]],'02BUILD'!$BY647,2)</f>
        <v>#N/A</v>
      </c>
      <c r="CB647" s="636" t="e">
        <f>INDEX(Таблиця5[[C - COINS - COST]:[ADDRESS]],'02BUILD'!$BY647,3)</f>
        <v>#N/A</v>
      </c>
      <c r="CC647" s="636" t="e">
        <f>INDEX(Таблиця5[[C - COINS - COST]:[ADDRESS]],'02BUILD'!$BY647,4)</f>
        <v>#N/A</v>
      </c>
      <c r="CD647" s="636" t="e">
        <f>INDEX(Таблиця5[[C - COINS - COST]:[ADDRESS]],'02BUILD'!$BY647,5)</f>
        <v>#N/A</v>
      </c>
      <c r="CE647" s="636" t="e">
        <f>INDEX(Таблиця5[[C - COINS - COST]:[ADDRESS]],'02BUILD'!$BY647,6)</f>
        <v>#N/A</v>
      </c>
      <c r="CF647" s="636" t="e">
        <f>INDEX(Таблиця5[[C - COINS - COST]:[ADDRESS]],'02BUILD'!$BY647,7)</f>
        <v>#N/A</v>
      </c>
      <c r="CG647" s="636" t="e">
        <f>INDEX(Таблиця5[[C - COINS - COST]:[ADDRESS]],'02BUILD'!$BY647,8)</f>
        <v>#N/A</v>
      </c>
      <c r="CH647" s="636" t="e">
        <f>INDEX(Таблиця5[[C - COINS - COST]:[ADDRESS]],'02BUILD'!$BY647,9)</f>
        <v>#N/A</v>
      </c>
      <c r="CI647" s="636" t="e">
        <f>INDEX(Таблиця5[[C - COINS - COST]:[ADDRESS]],'02BUILD'!$BY647,10)</f>
        <v>#N/A</v>
      </c>
    </row>
    <row r="648" spans="1:87" ht="16.5" hidden="1" thickTop="1" thickBot="1">
      <c r="A648" s="636" t="s">
        <v>1062</v>
      </c>
      <c r="B648" s="636" t="str">
        <f>LEFT(LEFT(A648,FIND(":",A648)),LEN(LEFT(A648,FIND(":",A648)))-1)</f>
        <v>T40</v>
      </c>
      <c r="C648" s="636" t="str">
        <f>RIGHT(A648,LEN(A648)-FIND(":",A648)-1)</f>
        <v>Surtlan's Metalwares (business, C, 1)</v>
      </c>
      <c r="D648" s="636"/>
      <c r="E648" s="636"/>
      <c r="F648" s="665" t="s">
        <v>1387</v>
      </c>
      <c r="G648" s="665" t="s">
        <v>1839</v>
      </c>
      <c r="H648" s="665" t="s">
        <v>2345</v>
      </c>
      <c r="I648" s="665" t="s">
        <v>3972</v>
      </c>
      <c r="J648" s="665"/>
      <c r="K648" s="665" t="s">
        <v>2089</v>
      </c>
      <c r="L648" s="665" t="s">
        <v>2069</v>
      </c>
      <c r="M648" s="665">
        <v>1</v>
      </c>
      <c r="N648" s="665"/>
      <c r="O648" s="665"/>
      <c r="P648" s="665"/>
      <c r="Q648" s="665"/>
      <c r="R648" s="665"/>
      <c r="S648" s="665" t="str">
        <f>Таблиця4[[#This Row],[C - COINS - COST]]&amp;"C"&amp;" | "&amp;Таблиця4[[#This Row],[A - TANKARDS - Drinks]]&amp;"A"&amp;" | "&amp;Таблиця4[[#This Row],[P - PIPES - hospitality]]&amp;" P"&amp;" | "&amp;Таблиця4[[#This Row],[D - DAGGERS - danger level]]&amp;"D"</f>
        <v>C | A |  P | D</v>
      </c>
      <c r="T648" s="665"/>
      <c r="U648" s="665"/>
      <c r="V648" s="665"/>
      <c r="W648" s="926" t="s">
        <v>21253</v>
      </c>
      <c r="X648" s="665" t="s">
        <v>4315</v>
      </c>
      <c r="Y648" s="665"/>
      <c r="Z648" s="665" t="str">
        <f>Таблиця4[[#This Row],[Descriptions2]]</f>
        <v/>
      </c>
      <c r="AA648" s="665" t="str">
        <f>Таблиця4[[#This Row],[Owner/Specific NPCs3]]</f>
        <v/>
      </c>
      <c r="AB648" s="665"/>
      <c r="AC648" s="666" t="s">
        <v>5836</v>
      </c>
      <c r="AD648" s="667"/>
      <c r="AE648" s="671"/>
      <c r="AF648" s="665" t="str">
        <f>IFERROR(INDEX('02VG'!B$4:B$167,MATCH($H648,'02VG'!$A$4:$A$167,0),1),"")</f>
        <v/>
      </c>
      <c r="AG648" s="665" t="str">
        <f>IFERROR(INDEX('02VG'!C$4:C$167,MATCH($H648,'02VG'!$A$4:$A$167,0),1),"")</f>
        <v/>
      </c>
      <c r="AH648" s="665" t="str">
        <f>IFERROR(INDEX('02VG'!D$4:D$167,MATCH($H648,'02VG'!$A$4:$A$167,0),1),"")</f>
        <v/>
      </c>
      <c r="AI648" s="665" t="str">
        <f>IFERROR(INDEX('02VG'!E$4:E$167,MATCH($H648,'02VG'!$A$4:$A$167,0),1),"")</f>
        <v/>
      </c>
      <c r="AJ648" s="665" t="str">
        <f>IFERROR(INDEX('02VG'!G$4:G$167,MATCH($H648,'02VG'!$A$4:$A$167,0),1),"")</f>
        <v/>
      </c>
      <c r="AK648" s="665" t="str">
        <f>IFERROR(INDEX('02VG'!I$4:I$167,MATCH($H648,'02VG'!$A$4:$A$167,0),1),"")</f>
        <v/>
      </c>
      <c r="AL648" s="665" t="str">
        <f>IFERROR(INDEX('02VG'!L$4:L$167,MATCH($H648,'02VG'!$A$4:$A$167,0),1),"")</f>
        <v/>
      </c>
      <c r="AM648" s="671"/>
      <c r="AN648" s="665" t="str">
        <f>IFERROR(INDEX('02ORG'!$H$4:$H$45,MATCH($F648,'02ORG'!$M$4:$M$45,0),1),"")</f>
        <v/>
      </c>
      <c r="AO648" s="671"/>
      <c r="AP648" s="665" t="str">
        <f>IFERROR(INDEX('02FOLK'!$AT$3:$AT$45,MATCH($F648,'02FOLK'!$AS$3:$AS$45,0),1),"")</f>
        <v/>
      </c>
      <c r="AQ648" s="671"/>
      <c r="AR648" s="636"/>
      <c r="AS648" s="636"/>
      <c r="AT648" s="636"/>
      <c r="AU648" s="636"/>
      <c r="AV648" s="671"/>
      <c r="AW648" s="636" t="str">
        <f>IFERROR(INDEX('02_LIVING_WATERDEEP'!$C$2:$C$200,MATCH(Таблиця4[[#This Row],[BUILDING NAME]],'02_LIVING_WATERDEEP'!$A$2:$A$200,0),1),"")</f>
        <v/>
      </c>
      <c r="AX648" s="636" t="str">
        <f>IFERROR(INDEX('02_LIVING_WATERDEEP'!$F$2:$F$200,MATCH(Таблиця4[[#This Row],[BUILDING NAME]],'02_LIVING_WATERDEEP'!$A$2:$A$200,0),1),"")</f>
        <v/>
      </c>
      <c r="AY648" s="636" t="str">
        <f>IFERROR(INDEX('02_LIVING_WATERDEEP'!$I$2:$I$200,MATCH(Таблиця4[[#This Row],[BUILDING NAME]],'02_LIVING_WATERDEEP'!$A$2:$A$200,0),1),"")</f>
        <v/>
      </c>
      <c r="AZ648" s="636" t="str">
        <f>IFERROR(INDEX('02_LIVING_WATERDEEP'!$J$2:$J$200,MATCH(Таблиця4[[#This Row],[BUILDING NAME]],'02_LIVING_WATERDEEP'!$A$2:$A$200,0),1),"")</f>
        <v/>
      </c>
      <c r="BA648" s="636" t="str">
        <f>IFERROR(INDEX('02_LIVING_WATERDEEP'!$K$2:$K$200,MATCH(Таблиця4[[#This Row],[BUILDING NAME]],'02_LIVING_WATERDEEP'!$A$2:$A$200,0),1),"")</f>
        <v/>
      </c>
      <c r="BB648" s="636" t="str">
        <f>IFERROR(INDEX('02_LIVING_WATERDEEP'!$L$2:$L$200,MATCH(Таблиця4[[#This Row],[BUILDING NAME]],'02_LIVING_WATERDEEP'!$A$2:$A$200,0),1),"")</f>
        <v/>
      </c>
      <c r="BC648" s="636" t="str">
        <f>IFERROR(INDEX('02_LIVING_WATERDEEP'!$M$2:$M$200,MATCH(Таблиця4[[#This Row],[BUILDING NAME]],'02_LIVING_WATERDEEP'!$A$2:$A$200,0),1),"")</f>
        <v/>
      </c>
      <c r="BD648" s="636"/>
      <c r="BE648" s="636"/>
      <c r="BF648" s="636"/>
      <c r="BG648" s="636"/>
      <c r="BH648" s="636"/>
      <c r="BI648" s="636"/>
      <c r="BJ648" s="636"/>
      <c r="BK648" s="636"/>
      <c r="BL648" s="636"/>
      <c r="BM648" s="636"/>
      <c r="BN648" s="636"/>
      <c r="BO648" s="636"/>
      <c r="BP648" s="636"/>
      <c r="BQ648" s="636"/>
      <c r="BR648" s="636"/>
      <c r="BS648" s="636"/>
      <c r="BT648" s="636"/>
      <c r="BU648" s="636" t="e">
        <f>MATCH(Таблиця4[[#This Row],[BUILDING NAME]],#REF!,0)</f>
        <v>#REF!</v>
      </c>
      <c r="BV648" s="636" t="e">
        <f>INDEX(#REF!,'02BUILD'!BU648,1)</f>
        <v>#REF!</v>
      </c>
      <c r="BW648" s="636" t="e">
        <v>#N/A</v>
      </c>
      <c r="BX648" s="636"/>
      <c r="BY648" s="636" t="e">
        <f>MATCH(Таблиця4[[#This Row],[BUILDING NAME]],Таблиця5[NAME],0)</f>
        <v>#N/A</v>
      </c>
      <c r="BZ648" s="636" t="e">
        <f>INDEX(Таблиця5[[C - COINS - COST]:[ADDRESS]],'02BUILD'!$BY648,1)</f>
        <v>#N/A</v>
      </c>
      <c r="CA648" s="636" t="e">
        <f>INDEX(Таблиця5[[C - COINS - COST]:[ADDRESS]],'02BUILD'!$BY648,2)</f>
        <v>#N/A</v>
      </c>
      <c r="CB648" s="636" t="e">
        <f>INDEX(Таблиця5[[C - COINS - COST]:[ADDRESS]],'02BUILD'!$BY648,3)</f>
        <v>#N/A</v>
      </c>
      <c r="CC648" s="636" t="e">
        <f>INDEX(Таблиця5[[C - COINS - COST]:[ADDRESS]],'02BUILD'!$BY648,4)</f>
        <v>#N/A</v>
      </c>
      <c r="CD648" s="636" t="e">
        <f>INDEX(Таблиця5[[C - COINS - COST]:[ADDRESS]],'02BUILD'!$BY648,5)</f>
        <v>#N/A</v>
      </c>
      <c r="CE648" s="636" t="e">
        <f>INDEX(Таблиця5[[C - COINS - COST]:[ADDRESS]],'02BUILD'!$BY648,6)</f>
        <v>#N/A</v>
      </c>
      <c r="CF648" s="636" t="e">
        <f>INDEX(Таблиця5[[C - COINS - COST]:[ADDRESS]],'02BUILD'!$BY648,7)</f>
        <v>#N/A</v>
      </c>
      <c r="CG648" s="636" t="e">
        <f>INDEX(Таблиця5[[C - COINS - COST]:[ADDRESS]],'02BUILD'!$BY648,8)</f>
        <v>#N/A</v>
      </c>
      <c r="CH648" s="636" t="e">
        <f>INDEX(Таблиця5[[C - COINS - COST]:[ADDRESS]],'02BUILD'!$BY648,9)</f>
        <v>#N/A</v>
      </c>
      <c r="CI648" s="636" t="e">
        <f>INDEX(Таблиця5[[C - COINS - COST]:[ADDRESS]],'02BUILD'!$BY648,10)</f>
        <v>#N/A</v>
      </c>
    </row>
    <row r="649" spans="1:87" ht="16.5" hidden="1" thickTop="1" thickBot="1">
      <c r="A649" s="636" t="s">
        <v>1063</v>
      </c>
      <c r="B649" s="636" t="str">
        <f>LEFT(LEFT(A649,FIND(":",A649)),LEN(LEFT(A649,FIND(":",A649)))-1)</f>
        <v>T41</v>
      </c>
      <c r="C649" s="636" t="str">
        <f>RIGHT(A649,LEN(A649)-FIND(":",A649)-1)</f>
        <v>Scirkhel Wands' residence (row house, B, 3)</v>
      </c>
      <c r="D649" s="636"/>
      <c r="E649" s="636"/>
      <c r="F649" s="665" t="s">
        <v>1388</v>
      </c>
      <c r="G649" s="665" t="s">
        <v>1840</v>
      </c>
      <c r="H649" s="665" t="s">
        <v>2346</v>
      </c>
      <c r="I649" s="665" t="s">
        <v>3972</v>
      </c>
      <c r="J649" s="665"/>
      <c r="K649" s="665" t="s">
        <v>2090</v>
      </c>
      <c r="L649" s="665" t="s">
        <v>2081</v>
      </c>
      <c r="M649" s="665">
        <v>3</v>
      </c>
      <c r="N649" s="665" t="s">
        <v>191</v>
      </c>
      <c r="O649" s="665"/>
      <c r="P649" s="665"/>
      <c r="Q649" s="665"/>
      <c r="R649" s="665"/>
      <c r="S649" s="665" t="str">
        <f>Таблиця4[[#This Row],[C - COINS - COST]]&amp;"C"&amp;" | "&amp;Таблиця4[[#This Row],[A - TANKARDS - Drinks]]&amp;"A"&amp;" | "&amp;Таблиця4[[#This Row],[P - PIPES - hospitality]]&amp;" P"&amp;" | "&amp;Таблиця4[[#This Row],[D - DAGGERS - danger level]]&amp;"D"</f>
        <v>C | A |  P | D</v>
      </c>
      <c r="T649" s="665"/>
      <c r="U649" s="665"/>
      <c r="V649" s="665"/>
      <c r="W649" s="665"/>
      <c r="X649" s="665" t="s">
        <v>4315</v>
      </c>
      <c r="Y649" s="665"/>
      <c r="Z649" s="665" t="str">
        <f>Таблиця4[[#This Row],[Descriptions2]]</f>
        <v/>
      </c>
      <c r="AA649" s="665" t="str">
        <f>Таблиця4[[#This Row],[Owner/Specific NPCs3]]</f>
        <v/>
      </c>
      <c r="AB649" s="665"/>
      <c r="AC649" s="666" t="s">
        <v>5836</v>
      </c>
      <c r="AD649" s="667"/>
      <c r="AE649" s="671"/>
      <c r="AF649" s="665" t="str">
        <f>IFERROR(INDEX('02VG'!B$4:B$167,MATCH($H649,'02VG'!$A$4:$A$167,0),1),"")</f>
        <v/>
      </c>
      <c r="AG649" s="665" t="str">
        <f>IFERROR(INDEX('02VG'!C$4:C$167,MATCH($H649,'02VG'!$A$4:$A$167,0),1),"")</f>
        <v/>
      </c>
      <c r="AH649" s="665" t="str">
        <f>IFERROR(INDEX('02VG'!D$4:D$167,MATCH($H649,'02VG'!$A$4:$A$167,0),1),"")</f>
        <v/>
      </c>
      <c r="AI649" s="665" t="str">
        <f>IFERROR(INDEX('02VG'!E$4:E$167,MATCH($H649,'02VG'!$A$4:$A$167,0),1),"")</f>
        <v/>
      </c>
      <c r="AJ649" s="665" t="str">
        <f>IFERROR(INDEX('02VG'!G$4:G$167,MATCH($H649,'02VG'!$A$4:$A$167,0),1),"")</f>
        <v/>
      </c>
      <c r="AK649" s="665" t="str">
        <f>IFERROR(INDEX('02VG'!I$4:I$167,MATCH($H649,'02VG'!$A$4:$A$167,0),1),"")</f>
        <v/>
      </c>
      <c r="AL649" s="665" t="str">
        <f>IFERROR(INDEX('02VG'!L$4:L$167,MATCH($H649,'02VG'!$A$4:$A$167,0),1),"")</f>
        <v/>
      </c>
      <c r="AM649" s="671"/>
      <c r="AN649" s="665" t="str">
        <f>IFERROR(INDEX('02ORG'!$H$4:$H$45,MATCH($F649,'02ORG'!$M$4:$M$45,0),1),"")</f>
        <v/>
      </c>
      <c r="AO649" s="671"/>
      <c r="AP649" s="665" t="str">
        <f>IFERROR(INDEX('02FOLK'!$AT$3:$AT$45,MATCH($F649,'02FOLK'!$AS$3:$AS$45,0),1),"")</f>
        <v/>
      </c>
      <c r="AQ649" s="671"/>
      <c r="AR649" s="636"/>
      <c r="AS649" s="636"/>
      <c r="AT649" s="636"/>
      <c r="AU649" s="636"/>
      <c r="AV649" s="671"/>
      <c r="AW649" s="636" t="str">
        <f>IFERROR(INDEX('02_LIVING_WATERDEEP'!$C$2:$C$200,MATCH(Таблиця4[[#This Row],[BUILDING NAME]],'02_LIVING_WATERDEEP'!$A$2:$A$200,0),1),"")</f>
        <v/>
      </c>
      <c r="AX649" s="636" t="str">
        <f>IFERROR(INDEX('02_LIVING_WATERDEEP'!$F$2:$F$200,MATCH(Таблиця4[[#This Row],[BUILDING NAME]],'02_LIVING_WATERDEEP'!$A$2:$A$200,0),1),"")</f>
        <v/>
      </c>
      <c r="AY649" s="636" t="str">
        <f>IFERROR(INDEX('02_LIVING_WATERDEEP'!$I$2:$I$200,MATCH(Таблиця4[[#This Row],[BUILDING NAME]],'02_LIVING_WATERDEEP'!$A$2:$A$200,0),1),"")</f>
        <v/>
      </c>
      <c r="AZ649" s="636" t="str">
        <f>IFERROR(INDEX('02_LIVING_WATERDEEP'!$J$2:$J$200,MATCH(Таблиця4[[#This Row],[BUILDING NAME]],'02_LIVING_WATERDEEP'!$A$2:$A$200,0),1),"")</f>
        <v/>
      </c>
      <c r="BA649" s="636" t="str">
        <f>IFERROR(INDEX('02_LIVING_WATERDEEP'!$K$2:$K$200,MATCH(Таблиця4[[#This Row],[BUILDING NAME]],'02_LIVING_WATERDEEP'!$A$2:$A$200,0),1),"")</f>
        <v/>
      </c>
      <c r="BB649" s="636" t="str">
        <f>IFERROR(INDEX('02_LIVING_WATERDEEP'!$L$2:$L$200,MATCH(Таблиця4[[#This Row],[BUILDING NAME]],'02_LIVING_WATERDEEP'!$A$2:$A$200,0),1),"")</f>
        <v/>
      </c>
      <c r="BC649" s="636" t="str">
        <f>IFERROR(INDEX('02_LIVING_WATERDEEP'!$M$2:$M$200,MATCH(Таблиця4[[#This Row],[BUILDING NAME]],'02_LIVING_WATERDEEP'!$A$2:$A$200,0),1),"")</f>
        <v/>
      </c>
      <c r="BD649" s="636"/>
      <c r="BE649" s="636"/>
      <c r="BF649" s="636"/>
      <c r="BG649" s="636"/>
      <c r="BH649" s="636"/>
      <c r="BI649" s="636"/>
      <c r="BJ649" s="636"/>
      <c r="BK649" s="636"/>
      <c r="BL649" s="636"/>
      <c r="BM649" s="636"/>
      <c r="BN649" s="636"/>
      <c r="BO649" s="636"/>
      <c r="BP649" s="636"/>
      <c r="BQ649" s="636"/>
      <c r="BR649" s="636"/>
      <c r="BS649" s="636"/>
      <c r="BT649" s="636"/>
      <c r="BU649" s="636" t="e">
        <f>MATCH(Таблиця4[[#This Row],[BUILDING NAME]],#REF!,0)</f>
        <v>#REF!</v>
      </c>
      <c r="BV649" s="636" t="e">
        <f>INDEX(#REF!,'02BUILD'!BU649,1)</f>
        <v>#REF!</v>
      </c>
      <c r="BW649" s="636" t="e">
        <v>#N/A</v>
      </c>
      <c r="BX649" s="636"/>
      <c r="BY649" s="636" t="e">
        <f>MATCH(Таблиця4[[#This Row],[BUILDING NAME]],Таблиця5[NAME],0)</f>
        <v>#N/A</v>
      </c>
      <c r="BZ649" s="636" t="e">
        <f>INDEX(Таблиця5[[C - COINS - COST]:[ADDRESS]],'02BUILD'!$BY649,1)</f>
        <v>#N/A</v>
      </c>
      <c r="CA649" s="636" t="e">
        <f>INDEX(Таблиця5[[C - COINS - COST]:[ADDRESS]],'02BUILD'!$BY649,2)</f>
        <v>#N/A</v>
      </c>
      <c r="CB649" s="636" t="e">
        <f>INDEX(Таблиця5[[C - COINS - COST]:[ADDRESS]],'02BUILD'!$BY649,3)</f>
        <v>#N/A</v>
      </c>
      <c r="CC649" s="636" t="e">
        <f>INDEX(Таблиця5[[C - COINS - COST]:[ADDRESS]],'02BUILD'!$BY649,4)</f>
        <v>#N/A</v>
      </c>
      <c r="CD649" s="636" t="e">
        <f>INDEX(Таблиця5[[C - COINS - COST]:[ADDRESS]],'02BUILD'!$BY649,5)</f>
        <v>#N/A</v>
      </c>
      <c r="CE649" s="636" t="e">
        <f>INDEX(Таблиця5[[C - COINS - COST]:[ADDRESS]],'02BUILD'!$BY649,6)</f>
        <v>#N/A</v>
      </c>
      <c r="CF649" s="636" t="e">
        <f>INDEX(Таблиця5[[C - COINS - COST]:[ADDRESS]],'02BUILD'!$BY649,7)</f>
        <v>#N/A</v>
      </c>
      <c r="CG649" s="636" t="e">
        <f>INDEX(Таблиця5[[C - COINS - COST]:[ADDRESS]],'02BUILD'!$BY649,8)</f>
        <v>#N/A</v>
      </c>
      <c r="CH649" s="636" t="e">
        <f>INDEX(Таблиця5[[C - COINS - COST]:[ADDRESS]],'02BUILD'!$BY649,9)</f>
        <v>#N/A</v>
      </c>
      <c r="CI649" s="636" t="e">
        <f>INDEX(Таблиця5[[C - COINS - COST]:[ADDRESS]],'02BUILD'!$BY649,10)</f>
        <v>#N/A</v>
      </c>
    </row>
    <row r="650" spans="1:87" ht="16.5" hidden="1" thickTop="1" thickBot="1">
      <c r="A650" s="636" t="s">
        <v>1064</v>
      </c>
      <c r="B650" s="636" t="str">
        <f>LEFT(LEFT(A650,FIND(":",A650)),LEN(LEFT(A650,FIND(":",A650)))-1)</f>
        <v>T42</v>
      </c>
      <c r="C650" s="636" t="str">
        <f>RIGHT(A650,LEN(A650)-FIND(":",A650)-1)</f>
        <v>Wheel Hall (guildhall, C, 2)</v>
      </c>
      <c r="D650" s="636"/>
      <c r="E650" s="636"/>
      <c r="F650" s="665" t="s">
        <v>1389</v>
      </c>
      <c r="G650" s="665" t="s">
        <v>1841</v>
      </c>
      <c r="H650" s="665" t="s">
        <v>2347</v>
      </c>
      <c r="I650" s="665" t="s">
        <v>3972</v>
      </c>
      <c r="J650" s="665"/>
      <c r="K650" s="665" t="s">
        <v>2096</v>
      </c>
      <c r="L650" s="665" t="s">
        <v>2069</v>
      </c>
      <c r="M650" s="665">
        <v>2</v>
      </c>
      <c r="N650" s="941" t="s">
        <v>20820</v>
      </c>
      <c r="O650" s="665"/>
      <c r="P650" s="665"/>
      <c r="Q650" s="665"/>
      <c r="R650" s="665"/>
      <c r="S650" s="665" t="str">
        <f>Таблиця4[[#This Row],[C - COINS - COST]]&amp;"C"&amp;" | "&amp;Таблиця4[[#This Row],[A - TANKARDS - Drinks]]&amp;"A"&amp;" | "&amp;Таблиця4[[#This Row],[P - PIPES - hospitality]]&amp;" P"&amp;" | "&amp;Таблиця4[[#This Row],[D - DAGGERS - danger level]]&amp;"D"</f>
        <v>C | A |  P | D</v>
      </c>
      <c r="T650" s="665"/>
      <c r="U650" s="665"/>
      <c r="V650" s="665"/>
      <c r="W650" s="941" t="s">
        <v>20820</v>
      </c>
      <c r="X650" s="665" t="s">
        <v>4315</v>
      </c>
      <c r="Y650" s="665"/>
      <c r="Z650" s="665" t="str">
        <f>Таблиця4[[#This Row],[Descriptions2]]</f>
        <v/>
      </c>
      <c r="AA650" s="665" t="str">
        <f>Таблиця4[[#This Row],[Owner/Specific NPCs3]]</f>
        <v/>
      </c>
      <c r="AB650" s="665"/>
      <c r="AC650" s="666" t="s">
        <v>5836</v>
      </c>
      <c r="AD650" s="667"/>
      <c r="AE650" s="671"/>
      <c r="AF650" s="665" t="str">
        <f>IFERROR(INDEX('02VG'!B$4:B$167,MATCH($H650,'02VG'!$A$4:$A$167,0),1),"")</f>
        <v/>
      </c>
      <c r="AG650" s="665" t="str">
        <f>IFERROR(INDEX('02VG'!C$4:C$167,MATCH($H650,'02VG'!$A$4:$A$167,0),1),"")</f>
        <v/>
      </c>
      <c r="AH650" s="665" t="str">
        <f>IFERROR(INDEX('02VG'!D$4:D$167,MATCH($H650,'02VG'!$A$4:$A$167,0),1),"")</f>
        <v/>
      </c>
      <c r="AI650" s="665" t="str">
        <f>IFERROR(INDEX('02VG'!E$4:E$167,MATCH($H650,'02VG'!$A$4:$A$167,0),1),"")</f>
        <v/>
      </c>
      <c r="AJ650" s="665" t="str">
        <f>IFERROR(INDEX('02VG'!G$4:G$167,MATCH($H650,'02VG'!$A$4:$A$167,0),1),"")</f>
        <v/>
      </c>
      <c r="AK650" s="665" t="str">
        <f>IFERROR(INDEX('02VG'!I$4:I$167,MATCH($H650,'02VG'!$A$4:$A$167,0),1),"")</f>
        <v/>
      </c>
      <c r="AL650" s="665" t="str">
        <f>IFERROR(INDEX('02VG'!L$4:L$167,MATCH($H650,'02VG'!$A$4:$A$167,0),1),"")</f>
        <v/>
      </c>
      <c r="AM650" s="671"/>
      <c r="AN650" s="665" t="str">
        <f>IFERROR(INDEX('02ORG'!$H$4:$H$45,MATCH($F650,'02ORG'!$M$4:$M$45,0),1),"")</f>
        <v/>
      </c>
      <c r="AO650" s="671"/>
      <c r="AP650" s="665" t="str">
        <f>IFERROR(INDEX('02FOLK'!$AT$3:$AT$45,MATCH($F650,'02FOLK'!$AS$3:$AS$45,0),1),"")</f>
        <v/>
      </c>
      <c r="AQ650" s="671"/>
      <c r="AR650" s="636"/>
      <c r="AS650" s="636"/>
      <c r="AT650" s="636"/>
      <c r="AU650" s="636"/>
      <c r="AV650" s="671"/>
      <c r="AW650" s="636" t="str">
        <f>IFERROR(INDEX('02_LIVING_WATERDEEP'!$C$2:$C$200,MATCH(Таблиця4[[#This Row],[BUILDING NAME]],'02_LIVING_WATERDEEP'!$A$2:$A$200,0),1),"")</f>
        <v/>
      </c>
      <c r="AX650" s="636" t="str">
        <f>IFERROR(INDEX('02_LIVING_WATERDEEP'!$F$2:$F$200,MATCH(Таблиця4[[#This Row],[BUILDING NAME]],'02_LIVING_WATERDEEP'!$A$2:$A$200,0),1),"")</f>
        <v/>
      </c>
      <c r="AY650" s="636" t="str">
        <f>IFERROR(INDEX('02_LIVING_WATERDEEP'!$I$2:$I$200,MATCH(Таблиця4[[#This Row],[BUILDING NAME]],'02_LIVING_WATERDEEP'!$A$2:$A$200,0),1),"")</f>
        <v/>
      </c>
      <c r="AZ650" s="636" t="str">
        <f>IFERROR(INDEX('02_LIVING_WATERDEEP'!$J$2:$J$200,MATCH(Таблиця4[[#This Row],[BUILDING NAME]],'02_LIVING_WATERDEEP'!$A$2:$A$200,0),1),"")</f>
        <v/>
      </c>
      <c r="BA650" s="636" t="str">
        <f>IFERROR(INDEX('02_LIVING_WATERDEEP'!$K$2:$K$200,MATCH(Таблиця4[[#This Row],[BUILDING NAME]],'02_LIVING_WATERDEEP'!$A$2:$A$200,0),1),"")</f>
        <v/>
      </c>
      <c r="BB650" s="636" t="str">
        <f>IFERROR(INDEX('02_LIVING_WATERDEEP'!$L$2:$L$200,MATCH(Таблиця4[[#This Row],[BUILDING NAME]],'02_LIVING_WATERDEEP'!$A$2:$A$200,0),1),"")</f>
        <v/>
      </c>
      <c r="BC650" s="636" t="str">
        <f>IFERROR(INDEX('02_LIVING_WATERDEEP'!$M$2:$M$200,MATCH(Таблиця4[[#This Row],[BUILDING NAME]],'02_LIVING_WATERDEEP'!$A$2:$A$200,0),1),"")</f>
        <v/>
      </c>
      <c r="BD650" s="636"/>
      <c r="BE650" s="636"/>
      <c r="BF650" s="636"/>
      <c r="BG650" s="636"/>
      <c r="BH650" s="636"/>
      <c r="BI650" s="636"/>
      <c r="BJ650" s="636"/>
      <c r="BK650" s="636"/>
      <c r="BL650" s="636"/>
      <c r="BM650" s="636"/>
      <c r="BN650" s="636"/>
      <c r="BO650" s="636"/>
      <c r="BP650" s="636"/>
      <c r="BQ650" s="636"/>
      <c r="BR650" s="636"/>
      <c r="BS650" s="636"/>
      <c r="BT650" s="636"/>
      <c r="BU650" s="636" t="e">
        <f>MATCH(Таблиця4[[#This Row],[BUILDING NAME]],#REF!,0)</f>
        <v>#REF!</v>
      </c>
      <c r="BV650" s="636" t="e">
        <f>INDEX(#REF!,'02BUILD'!BU650,1)</f>
        <v>#REF!</v>
      </c>
      <c r="BW650" s="636">
        <v>0</v>
      </c>
      <c r="BX650" s="636"/>
      <c r="BY650" s="636" t="e">
        <f>MATCH(Таблиця4[[#This Row],[BUILDING NAME]],Таблиця5[NAME],0)</f>
        <v>#N/A</v>
      </c>
      <c r="BZ650" s="636" t="e">
        <f>INDEX(Таблиця5[[C - COINS - COST]:[ADDRESS]],'02BUILD'!$BY650,1)</f>
        <v>#N/A</v>
      </c>
      <c r="CA650" s="636" t="e">
        <f>INDEX(Таблиця5[[C - COINS - COST]:[ADDRESS]],'02BUILD'!$BY650,2)</f>
        <v>#N/A</v>
      </c>
      <c r="CB650" s="636" t="e">
        <f>INDEX(Таблиця5[[C - COINS - COST]:[ADDRESS]],'02BUILD'!$BY650,3)</f>
        <v>#N/A</v>
      </c>
      <c r="CC650" s="636" t="e">
        <f>INDEX(Таблиця5[[C - COINS - COST]:[ADDRESS]],'02BUILD'!$BY650,4)</f>
        <v>#N/A</v>
      </c>
      <c r="CD650" s="636" t="e">
        <f>INDEX(Таблиця5[[C - COINS - COST]:[ADDRESS]],'02BUILD'!$BY650,5)</f>
        <v>#N/A</v>
      </c>
      <c r="CE650" s="636" t="e">
        <f>INDEX(Таблиця5[[C - COINS - COST]:[ADDRESS]],'02BUILD'!$BY650,6)</f>
        <v>#N/A</v>
      </c>
      <c r="CF650" s="636" t="e">
        <f>INDEX(Таблиця5[[C - COINS - COST]:[ADDRESS]],'02BUILD'!$BY650,7)</f>
        <v>#N/A</v>
      </c>
      <c r="CG650" s="636" t="e">
        <f>INDEX(Таблиця5[[C - COINS - COST]:[ADDRESS]],'02BUILD'!$BY650,8)</f>
        <v>#N/A</v>
      </c>
      <c r="CH650" s="636" t="e">
        <f>INDEX(Таблиця5[[C - COINS - COST]:[ADDRESS]],'02BUILD'!$BY650,9)</f>
        <v>#N/A</v>
      </c>
      <c r="CI650" s="636" t="e">
        <f>INDEX(Таблиця5[[C - COINS - COST]:[ADDRESS]],'02BUILD'!$BY650,10)</f>
        <v>#N/A</v>
      </c>
    </row>
    <row r="651" spans="1:87" ht="16.5" hidden="1" thickTop="1" thickBot="1">
      <c r="A651" s="636" t="s">
        <v>1065</v>
      </c>
      <c r="B651" s="636" t="str">
        <f>LEFT(LEFT(A651,FIND(":",A651)),LEN(LEFT(A651,FIND(":",A651)))-1)</f>
        <v>T43</v>
      </c>
      <c r="C651" s="636" t="str">
        <f>RIGHT(A651,LEN(A651)-FIND(":",A651)-1)</f>
        <v>The Gray Serpent (inn, C, 3)</v>
      </c>
      <c r="D651" s="636"/>
      <c r="E651" s="636"/>
      <c r="F651" s="665" t="s">
        <v>1390</v>
      </c>
      <c r="G651" s="665" t="s">
        <v>1842</v>
      </c>
      <c r="H651" s="665" t="s">
        <v>21078</v>
      </c>
      <c r="I651" s="665" t="s">
        <v>3972</v>
      </c>
      <c r="J651" s="665"/>
      <c r="K651" s="665" t="s">
        <v>2092</v>
      </c>
      <c r="L651" s="665" t="s">
        <v>2069</v>
      </c>
      <c r="M651" s="665">
        <v>3</v>
      </c>
      <c r="N651" s="665"/>
      <c r="O651" s="665">
        <v>4</v>
      </c>
      <c r="P651" s="665">
        <v>5</v>
      </c>
      <c r="Q651" s="665"/>
      <c r="R651" s="665"/>
      <c r="S651" s="665" t="str">
        <f>Таблиця4[[#This Row],[C - COINS - COST]]&amp;"C"&amp;" | "&amp;Таблиця4[[#This Row],[A - TANKARDS - Drinks]]&amp;"A"&amp;" | "&amp;Таблиця4[[#This Row],[P - PIPES - hospitality]]&amp;" P"&amp;" | "&amp;Таблиця4[[#This Row],[D - DAGGERS - danger level]]&amp;"D"</f>
        <v>4C | 5A |  P | D</v>
      </c>
      <c r="T651" s="665"/>
      <c r="U651" s="665"/>
      <c r="V651" s="665"/>
      <c r="W651" s="690"/>
      <c r="X651" s="665" t="s">
        <v>4315</v>
      </c>
      <c r="Y651" s="665"/>
      <c r="Z651" s="665" t="str">
        <f>Таблиця4[[#This Row],[Descriptions2]]</f>
        <v/>
      </c>
      <c r="AA651" s="665" t="str">
        <f>Таблиця4[[#This Row],[Owner/Specific NPCs3]]</f>
        <v/>
      </c>
      <c r="AB651" s="665"/>
      <c r="AC651" s="666" t="s">
        <v>5836</v>
      </c>
      <c r="AD651" s="667"/>
      <c r="AE651" s="671"/>
      <c r="AF651" s="665" t="str">
        <f>IFERROR(INDEX('02VG'!B$4:B$167,MATCH($H651,'02VG'!$A$4:$A$167,0),1),"")</f>
        <v/>
      </c>
      <c r="AG651" s="665" t="str">
        <f>IFERROR(INDEX('02VG'!C$4:C$167,MATCH($H651,'02VG'!$A$4:$A$167,0),1),"")</f>
        <v/>
      </c>
      <c r="AH651" s="665" t="str">
        <f>IFERROR(INDEX('02VG'!D$4:D$167,MATCH($H651,'02VG'!$A$4:$A$167,0),1),"")</f>
        <v/>
      </c>
      <c r="AI651" s="665" t="str">
        <f>IFERROR(INDEX('02VG'!E$4:E$167,MATCH($H651,'02VG'!$A$4:$A$167,0),1),"")</f>
        <v/>
      </c>
      <c r="AJ651" s="665" t="str">
        <f>IFERROR(INDEX('02VG'!G$4:G$167,MATCH($H651,'02VG'!$A$4:$A$167,0),1),"")</f>
        <v/>
      </c>
      <c r="AK651" s="665" t="str">
        <f>IFERROR(INDEX('02VG'!I$4:I$167,MATCH($H651,'02VG'!$A$4:$A$167,0),1),"")</f>
        <v/>
      </c>
      <c r="AL651" s="665" t="str">
        <f>IFERROR(INDEX('02VG'!L$4:L$167,MATCH($H651,'02VG'!$A$4:$A$167,0),1),"")</f>
        <v/>
      </c>
      <c r="AM651" s="671"/>
      <c r="AN651" s="665" t="str">
        <f>IFERROR(INDEX('02ORG'!$H$4:$H$45,MATCH($F651,'02ORG'!$M$4:$M$45,0),1),"")</f>
        <v/>
      </c>
      <c r="AO651" s="671"/>
      <c r="AP651" s="665" t="str">
        <f>IFERROR(INDEX('02FOLK'!$AT$3:$AT$45,MATCH($F651,'02FOLK'!$AS$3:$AS$45,0),1),"")</f>
        <v/>
      </c>
      <c r="AQ651" s="671"/>
      <c r="AR651" s="636"/>
      <c r="AS651" s="636"/>
      <c r="AT651" s="636"/>
      <c r="AU651" s="636"/>
      <c r="AV651" s="671"/>
      <c r="AW651" s="636" t="str">
        <f>IFERROR(INDEX('02_LIVING_WATERDEEP'!$C$2:$C$200,MATCH(Таблиця4[[#This Row],[BUILDING NAME]],'02_LIVING_WATERDEEP'!$A$2:$A$200,0),1),"")</f>
        <v/>
      </c>
      <c r="AX651" s="636" t="str">
        <f>IFERROR(INDEX('02_LIVING_WATERDEEP'!$F$2:$F$200,MATCH(Таблиця4[[#This Row],[BUILDING NAME]],'02_LIVING_WATERDEEP'!$A$2:$A$200,0),1),"")</f>
        <v/>
      </c>
      <c r="AY651" s="636" t="str">
        <f>IFERROR(INDEX('02_LIVING_WATERDEEP'!$I$2:$I$200,MATCH(Таблиця4[[#This Row],[BUILDING NAME]],'02_LIVING_WATERDEEP'!$A$2:$A$200,0),1),"")</f>
        <v/>
      </c>
      <c r="AZ651" s="636" t="str">
        <f>IFERROR(INDEX('02_LIVING_WATERDEEP'!$J$2:$J$200,MATCH(Таблиця4[[#This Row],[BUILDING NAME]],'02_LIVING_WATERDEEP'!$A$2:$A$200,0),1),"")</f>
        <v/>
      </c>
      <c r="BA651" s="636" t="str">
        <f>IFERROR(INDEX('02_LIVING_WATERDEEP'!$K$2:$K$200,MATCH(Таблиця4[[#This Row],[BUILDING NAME]],'02_LIVING_WATERDEEP'!$A$2:$A$200,0),1),"")</f>
        <v/>
      </c>
      <c r="BB651" s="636" t="str">
        <f>IFERROR(INDEX('02_LIVING_WATERDEEP'!$L$2:$L$200,MATCH(Таблиця4[[#This Row],[BUILDING NAME]],'02_LIVING_WATERDEEP'!$A$2:$A$200,0),1),"")</f>
        <v/>
      </c>
      <c r="BC651" s="636" t="str">
        <f>IFERROR(INDEX('02_LIVING_WATERDEEP'!$M$2:$M$200,MATCH(Таблиця4[[#This Row],[BUILDING NAME]],'02_LIVING_WATERDEEP'!$A$2:$A$200,0),1),"")</f>
        <v/>
      </c>
      <c r="BD651" s="636"/>
      <c r="BE651" s="636"/>
      <c r="BF651" s="636"/>
      <c r="BG651" s="636"/>
      <c r="BH651" s="636"/>
      <c r="BI651" s="636"/>
      <c r="BJ651" s="636"/>
      <c r="BK651" s="636"/>
      <c r="BL651" s="636"/>
      <c r="BM651" s="636"/>
      <c r="BN651" s="636"/>
      <c r="BO651" s="636"/>
      <c r="BP651" s="636"/>
      <c r="BQ651" s="636"/>
      <c r="BR651" s="636"/>
      <c r="BS651" s="636"/>
      <c r="BT651" s="636"/>
      <c r="BU651" s="636" t="e">
        <f>MATCH(Таблиця4[[#This Row],[BUILDING NAME]],#REF!,0)</f>
        <v>#REF!</v>
      </c>
      <c r="BV651" s="636" t="e">
        <f>INDEX(#REF!,'02BUILD'!BU651,1)</f>
        <v>#REF!</v>
      </c>
      <c r="BW651" s="636" t="e">
        <v>#N/A</v>
      </c>
      <c r="BX651" s="636"/>
      <c r="BY651" s="636" t="e">
        <f>MATCH(Таблиця4[[#This Row],[BUILDING NAME]],Таблиця5[NAME],0)</f>
        <v>#N/A</v>
      </c>
      <c r="BZ651" s="636" t="e">
        <f>INDEX(Таблиця5[[C - COINS - COST]:[ADDRESS]],'02BUILD'!$BY651,1)</f>
        <v>#N/A</v>
      </c>
      <c r="CA651" s="636" t="e">
        <f>INDEX(Таблиця5[[C - COINS - COST]:[ADDRESS]],'02BUILD'!$BY651,2)</f>
        <v>#N/A</v>
      </c>
      <c r="CB651" s="636" t="e">
        <f>INDEX(Таблиця5[[C - COINS - COST]:[ADDRESS]],'02BUILD'!$BY651,3)</f>
        <v>#N/A</v>
      </c>
      <c r="CC651" s="636" t="e">
        <f>INDEX(Таблиця5[[C - COINS - COST]:[ADDRESS]],'02BUILD'!$BY651,4)</f>
        <v>#N/A</v>
      </c>
      <c r="CD651" s="636" t="e">
        <f>INDEX(Таблиця5[[C - COINS - COST]:[ADDRESS]],'02BUILD'!$BY651,5)</f>
        <v>#N/A</v>
      </c>
      <c r="CE651" s="636" t="e">
        <f>INDEX(Таблиця5[[C - COINS - COST]:[ADDRESS]],'02BUILD'!$BY651,6)</f>
        <v>#N/A</v>
      </c>
      <c r="CF651" s="636" t="e">
        <f>INDEX(Таблиця5[[C - COINS - COST]:[ADDRESS]],'02BUILD'!$BY651,7)</f>
        <v>#N/A</v>
      </c>
      <c r="CG651" s="636" t="e">
        <f>INDEX(Таблиця5[[C - COINS - COST]:[ADDRESS]],'02BUILD'!$BY651,8)</f>
        <v>#N/A</v>
      </c>
      <c r="CH651" s="636" t="e">
        <f>INDEX(Таблиця5[[C - COINS - COST]:[ADDRESS]],'02BUILD'!$BY651,9)</f>
        <v>#N/A</v>
      </c>
      <c r="CI651" s="636" t="e">
        <f>INDEX(Таблиця5[[C - COINS - COST]:[ADDRESS]],'02BUILD'!$BY651,10)</f>
        <v>#N/A</v>
      </c>
    </row>
    <row r="652" spans="1:87" ht="16.5" hidden="1" thickTop="1" thickBot="1">
      <c r="A652" s="636" t="s">
        <v>1066</v>
      </c>
      <c r="B652" s="636" t="str">
        <f>LEFT(LEFT(A652,FIND(":",A652)),LEN(LEFT(A652,FIND(":",A652)))-1)</f>
        <v>T44</v>
      </c>
      <c r="C652" s="636" t="str">
        <f>RIGHT(A652,LEN(A652)-FIND(":",A652)-1)</f>
        <v>Blackstone House (row house, B, 4)</v>
      </c>
      <c r="D652" s="636"/>
      <c r="E652" s="636"/>
      <c r="F652" s="665" t="s">
        <v>1391</v>
      </c>
      <c r="G652" s="665" t="s">
        <v>1843</v>
      </c>
      <c r="H652" s="665" t="s">
        <v>2349</v>
      </c>
      <c r="I652" s="665" t="s">
        <v>3972</v>
      </c>
      <c r="J652" s="665"/>
      <c r="K652" s="665" t="s">
        <v>2090</v>
      </c>
      <c r="L652" s="665" t="s">
        <v>2081</v>
      </c>
      <c r="M652" s="665">
        <v>4</v>
      </c>
      <c r="N652" s="665"/>
      <c r="O652" s="665"/>
      <c r="P652" s="665"/>
      <c r="Q652" s="665"/>
      <c r="R652" s="665"/>
      <c r="S652" s="665" t="str">
        <f>Таблиця4[[#This Row],[C - COINS - COST]]&amp;"C"&amp;" | "&amp;Таблиця4[[#This Row],[A - TANKARDS - Drinks]]&amp;"A"&amp;" | "&amp;Таблиця4[[#This Row],[P - PIPES - hospitality]]&amp;" P"&amp;" | "&amp;Таблиця4[[#This Row],[D - DAGGERS - danger level]]&amp;"D"</f>
        <v>C | A |  P | D</v>
      </c>
      <c r="T652" s="665"/>
      <c r="U652" s="665"/>
      <c r="V652" s="665"/>
      <c r="W652" s="665"/>
      <c r="X652" s="665" t="s">
        <v>4315</v>
      </c>
      <c r="Y652" s="665"/>
      <c r="Z652" s="665" t="str">
        <f>Таблиця4[[#This Row],[Descriptions2]]</f>
        <v/>
      </c>
      <c r="AA652" s="665" t="str">
        <f>Таблиця4[[#This Row],[Owner/Specific NPCs3]]</f>
        <v/>
      </c>
      <c r="AB652" s="665"/>
      <c r="AC652" s="666" t="s">
        <v>5836</v>
      </c>
      <c r="AD652" s="667"/>
      <c r="AE652" s="671"/>
      <c r="AF652" s="665" t="str">
        <f>IFERROR(INDEX('02VG'!B$4:B$167,MATCH($H652,'02VG'!$A$4:$A$167,0),1),"")</f>
        <v/>
      </c>
      <c r="AG652" s="665" t="str">
        <f>IFERROR(INDEX('02VG'!C$4:C$167,MATCH($H652,'02VG'!$A$4:$A$167,0),1),"")</f>
        <v/>
      </c>
      <c r="AH652" s="665" t="str">
        <f>IFERROR(INDEX('02VG'!D$4:D$167,MATCH($H652,'02VG'!$A$4:$A$167,0),1),"")</f>
        <v/>
      </c>
      <c r="AI652" s="665" t="str">
        <f>IFERROR(INDEX('02VG'!E$4:E$167,MATCH($H652,'02VG'!$A$4:$A$167,0),1),"")</f>
        <v/>
      </c>
      <c r="AJ652" s="665" t="str">
        <f>IFERROR(INDEX('02VG'!G$4:G$167,MATCH($H652,'02VG'!$A$4:$A$167,0),1),"")</f>
        <v/>
      </c>
      <c r="AK652" s="665" t="str">
        <f>IFERROR(INDEX('02VG'!I$4:I$167,MATCH($H652,'02VG'!$A$4:$A$167,0),1),"")</f>
        <v/>
      </c>
      <c r="AL652" s="665" t="str">
        <f>IFERROR(INDEX('02VG'!L$4:L$167,MATCH($H652,'02VG'!$A$4:$A$167,0),1),"")</f>
        <v/>
      </c>
      <c r="AM652" s="671"/>
      <c r="AN652" s="665" t="str">
        <f>IFERROR(INDEX('02ORG'!$H$4:$H$45,MATCH($F652,'02ORG'!$M$4:$M$45,0),1),"")</f>
        <v/>
      </c>
      <c r="AO652" s="671"/>
      <c r="AP652" s="665" t="str">
        <f>IFERROR(INDEX('02FOLK'!$AT$3:$AT$45,MATCH($F652,'02FOLK'!$AS$3:$AS$45,0),1),"")</f>
        <v/>
      </c>
      <c r="AQ652" s="671"/>
      <c r="AR652" s="636"/>
      <c r="AS652" s="636"/>
      <c r="AT652" s="636"/>
      <c r="AU652" s="636"/>
      <c r="AV652" s="671"/>
      <c r="AW652" s="636" t="str">
        <f>IFERROR(INDEX('02_LIVING_WATERDEEP'!$C$2:$C$200,MATCH(Таблиця4[[#This Row],[BUILDING NAME]],'02_LIVING_WATERDEEP'!$A$2:$A$200,0),1),"")</f>
        <v/>
      </c>
      <c r="AX652" s="636" t="str">
        <f>IFERROR(INDEX('02_LIVING_WATERDEEP'!$F$2:$F$200,MATCH(Таблиця4[[#This Row],[BUILDING NAME]],'02_LIVING_WATERDEEP'!$A$2:$A$200,0),1),"")</f>
        <v/>
      </c>
      <c r="AY652" s="636" t="str">
        <f>IFERROR(INDEX('02_LIVING_WATERDEEP'!$I$2:$I$200,MATCH(Таблиця4[[#This Row],[BUILDING NAME]],'02_LIVING_WATERDEEP'!$A$2:$A$200,0),1),"")</f>
        <v/>
      </c>
      <c r="AZ652" s="636" t="str">
        <f>IFERROR(INDEX('02_LIVING_WATERDEEP'!$J$2:$J$200,MATCH(Таблиця4[[#This Row],[BUILDING NAME]],'02_LIVING_WATERDEEP'!$A$2:$A$200,0),1),"")</f>
        <v/>
      </c>
      <c r="BA652" s="636" t="str">
        <f>IFERROR(INDEX('02_LIVING_WATERDEEP'!$K$2:$K$200,MATCH(Таблиця4[[#This Row],[BUILDING NAME]],'02_LIVING_WATERDEEP'!$A$2:$A$200,0),1),"")</f>
        <v/>
      </c>
      <c r="BB652" s="636" t="str">
        <f>IFERROR(INDEX('02_LIVING_WATERDEEP'!$L$2:$L$200,MATCH(Таблиця4[[#This Row],[BUILDING NAME]],'02_LIVING_WATERDEEP'!$A$2:$A$200,0),1),"")</f>
        <v/>
      </c>
      <c r="BC652" s="636" t="str">
        <f>IFERROR(INDEX('02_LIVING_WATERDEEP'!$M$2:$M$200,MATCH(Таблиця4[[#This Row],[BUILDING NAME]],'02_LIVING_WATERDEEP'!$A$2:$A$200,0),1),"")</f>
        <v/>
      </c>
      <c r="BD652" s="636"/>
      <c r="BE652" s="636"/>
      <c r="BF652" s="636"/>
      <c r="BG652" s="636"/>
      <c r="BH652" s="636"/>
      <c r="BI652" s="636"/>
      <c r="BJ652" s="636"/>
      <c r="BK652" s="636"/>
      <c r="BL652" s="636"/>
      <c r="BM652" s="636"/>
      <c r="BN652" s="636"/>
      <c r="BO652" s="636"/>
      <c r="BP652" s="636"/>
      <c r="BQ652" s="636"/>
      <c r="BR652" s="636"/>
      <c r="BS652" s="636"/>
      <c r="BT652" s="636"/>
      <c r="BU652" s="636" t="e">
        <f>MATCH(Таблиця4[[#This Row],[BUILDING NAME]],#REF!,0)</f>
        <v>#REF!</v>
      </c>
      <c r="BV652" s="636" t="e">
        <f>INDEX(#REF!,'02BUILD'!BU652,1)</f>
        <v>#REF!</v>
      </c>
      <c r="BW652" s="636" t="e">
        <v>#N/A</v>
      </c>
      <c r="BX652" s="636"/>
      <c r="BY652" s="636" t="e">
        <f>MATCH(Таблиця4[[#This Row],[BUILDING NAME]],Таблиця5[NAME],0)</f>
        <v>#N/A</v>
      </c>
      <c r="BZ652" s="636" t="e">
        <f>INDEX(Таблиця5[[C - COINS - COST]:[ADDRESS]],'02BUILD'!$BY652,1)</f>
        <v>#N/A</v>
      </c>
      <c r="CA652" s="636" t="e">
        <f>INDEX(Таблиця5[[C - COINS - COST]:[ADDRESS]],'02BUILD'!$BY652,2)</f>
        <v>#N/A</v>
      </c>
      <c r="CB652" s="636" t="e">
        <f>INDEX(Таблиця5[[C - COINS - COST]:[ADDRESS]],'02BUILD'!$BY652,3)</f>
        <v>#N/A</v>
      </c>
      <c r="CC652" s="636" t="e">
        <f>INDEX(Таблиця5[[C - COINS - COST]:[ADDRESS]],'02BUILD'!$BY652,4)</f>
        <v>#N/A</v>
      </c>
      <c r="CD652" s="636" t="e">
        <f>INDEX(Таблиця5[[C - COINS - COST]:[ADDRESS]],'02BUILD'!$BY652,5)</f>
        <v>#N/A</v>
      </c>
      <c r="CE652" s="636" t="e">
        <f>INDEX(Таблиця5[[C - COINS - COST]:[ADDRESS]],'02BUILD'!$BY652,6)</f>
        <v>#N/A</v>
      </c>
      <c r="CF652" s="636" t="e">
        <f>INDEX(Таблиця5[[C - COINS - COST]:[ADDRESS]],'02BUILD'!$BY652,7)</f>
        <v>#N/A</v>
      </c>
      <c r="CG652" s="636" t="e">
        <f>INDEX(Таблиця5[[C - COINS - COST]:[ADDRESS]],'02BUILD'!$BY652,8)</f>
        <v>#N/A</v>
      </c>
      <c r="CH652" s="636" t="e">
        <f>INDEX(Таблиця5[[C - COINS - COST]:[ADDRESS]],'02BUILD'!$BY652,9)</f>
        <v>#N/A</v>
      </c>
      <c r="CI652" s="636" t="e">
        <f>INDEX(Таблиця5[[C - COINS - COST]:[ADDRESS]],'02BUILD'!$BY652,10)</f>
        <v>#N/A</v>
      </c>
    </row>
    <row r="653" spans="1:87" ht="16.5" hidden="1" thickTop="1" thickBot="1">
      <c r="A653" s="636" t="s">
        <v>1067</v>
      </c>
      <c r="B653" s="636" t="str">
        <f>LEFT(LEFT(A653,FIND(":",A653)),LEN(LEFT(A653,FIND(":",A653)))-1)</f>
        <v>T45</v>
      </c>
      <c r="C653" s="636" t="str">
        <f>RIGHT(A653,LEN(A653)-FIND(":",A653)-1)</f>
        <v>Rejviik's Mortuary (business, A, 3)</v>
      </c>
      <c r="D653" s="636"/>
      <c r="E653" s="636"/>
      <c r="F653" s="665" t="s">
        <v>1844</v>
      </c>
      <c r="G653" s="665" t="s">
        <v>1845</v>
      </c>
      <c r="H653" s="926" t="s">
        <v>2350</v>
      </c>
      <c r="I653" s="665" t="s">
        <v>3972</v>
      </c>
      <c r="J653" s="665"/>
      <c r="K653" s="665" t="s">
        <v>2089</v>
      </c>
      <c r="L653" s="665" t="s">
        <v>2076</v>
      </c>
      <c r="M653" s="665">
        <v>3</v>
      </c>
      <c r="N653" s="665"/>
      <c r="O653" s="665"/>
      <c r="P653" s="665"/>
      <c r="Q653" s="665"/>
      <c r="R653" s="665"/>
      <c r="S653" s="665" t="str">
        <f>Таблиця4[[#This Row],[C - COINS - COST]]&amp;"C"&amp;" | "&amp;Таблиця4[[#This Row],[A - TANKARDS - Drinks]]&amp;"A"&amp;" | "&amp;Таблиця4[[#This Row],[P - PIPES - hospitality]]&amp;" P"&amp;" | "&amp;Таблиця4[[#This Row],[D - DAGGERS - danger level]]&amp;"D"</f>
        <v>C | A |  P | D</v>
      </c>
      <c r="T653" s="665"/>
      <c r="U653" s="665"/>
      <c r="V653" s="665"/>
      <c r="W653" s="926" t="s">
        <v>21255</v>
      </c>
      <c r="X653" s="665" t="s">
        <v>4315</v>
      </c>
      <c r="Y653" s="665"/>
      <c r="Z653" s="665" t="str">
        <f>Таблиця4[[#This Row],[Descriptions2]]</f>
        <v/>
      </c>
      <c r="AA653" s="665" t="str">
        <f>Таблиця4[[#This Row],[Owner/Specific NPCs3]]</f>
        <v/>
      </c>
      <c r="AB653" s="665"/>
      <c r="AC653" s="666" t="s">
        <v>5836</v>
      </c>
      <c r="AD653" s="667"/>
      <c r="AE653" s="671"/>
      <c r="AF653" s="665" t="str">
        <f>IFERROR(INDEX('02VG'!B$4:B$167,MATCH($H653,'02VG'!$A$4:$A$167,0),1),"")</f>
        <v/>
      </c>
      <c r="AG653" s="665" t="str">
        <f>IFERROR(INDEX('02VG'!C$4:C$167,MATCH($H653,'02VG'!$A$4:$A$167,0),1),"")</f>
        <v/>
      </c>
      <c r="AH653" s="665" t="str">
        <f>IFERROR(INDEX('02VG'!D$4:D$167,MATCH($H653,'02VG'!$A$4:$A$167,0),1),"")</f>
        <v/>
      </c>
      <c r="AI653" s="665" t="str">
        <f>IFERROR(INDEX('02VG'!E$4:E$167,MATCH($H653,'02VG'!$A$4:$A$167,0),1),"")</f>
        <v/>
      </c>
      <c r="AJ653" s="665" t="str">
        <f>IFERROR(INDEX('02VG'!G$4:G$167,MATCH($H653,'02VG'!$A$4:$A$167,0),1),"")</f>
        <v/>
      </c>
      <c r="AK653" s="665" t="str">
        <f>IFERROR(INDEX('02VG'!I$4:I$167,MATCH($H653,'02VG'!$A$4:$A$167,0),1),"")</f>
        <v/>
      </c>
      <c r="AL653" s="665" t="str">
        <f>IFERROR(INDEX('02VG'!L$4:L$167,MATCH($H653,'02VG'!$A$4:$A$167,0),1),"")</f>
        <v/>
      </c>
      <c r="AM653" s="671"/>
      <c r="AN653" s="665" t="str">
        <f>IFERROR(INDEX('02ORG'!$H$4:$H$45,MATCH($F653,'02ORG'!$M$4:$M$45,0),1),"")</f>
        <v/>
      </c>
      <c r="AO653" s="671"/>
      <c r="AP653" s="665" t="str">
        <f>IFERROR(INDEX('02FOLK'!$AT$3:$AT$45,MATCH($F653,'02FOLK'!$AS$3:$AS$45,0),1),"")</f>
        <v/>
      </c>
      <c r="AQ653" s="671"/>
      <c r="AR653" s="636"/>
      <c r="AS653" s="636"/>
      <c r="AT653" s="636"/>
      <c r="AU653" s="636"/>
      <c r="AV653" s="671"/>
      <c r="AW653" s="636" t="str">
        <f>IFERROR(INDEX('02_LIVING_WATERDEEP'!$C$2:$C$200,MATCH(Таблиця4[[#This Row],[BUILDING NAME]],'02_LIVING_WATERDEEP'!$A$2:$A$200,0),1),"")</f>
        <v/>
      </c>
      <c r="AX653" s="636" t="str">
        <f>IFERROR(INDEX('02_LIVING_WATERDEEP'!$F$2:$F$200,MATCH(Таблиця4[[#This Row],[BUILDING NAME]],'02_LIVING_WATERDEEP'!$A$2:$A$200,0),1),"")</f>
        <v/>
      </c>
      <c r="AY653" s="636" t="str">
        <f>IFERROR(INDEX('02_LIVING_WATERDEEP'!$I$2:$I$200,MATCH(Таблиця4[[#This Row],[BUILDING NAME]],'02_LIVING_WATERDEEP'!$A$2:$A$200,0),1),"")</f>
        <v/>
      </c>
      <c r="AZ653" s="636" t="str">
        <f>IFERROR(INDEX('02_LIVING_WATERDEEP'!$J$2:$J$200,MATCH(Таблиця4[[#This Row],[BUILDING NAME]],'02_LIVING_WATERDEEP'!$A$2:$A$200,0),1),"")</f>
        <v/>
      </c>
      <c r="BA653" s="636" t="str">
        <f>IFERROR(INDEX('02_LIVING_WATERDEEP'!$K$2:$K$200,MATCH(Таблиця4[[#This Row],[BUILDING NAME]],'02_LIVING_WATERDEEP'!$A$2:$A$200,0),1),"")</f>
        <v/>
      </c>
      <c r="BB653" s="636" t="str">
        <f>IFERROR(INDEX('02_LIVING_WATERDEEP'!$L$2:$L$200,MATCH(Таблиця4[[#This Row],[BUILDING NAME]],'02_LIVING_WATERDEEP'!$A$2:$A$200,0),1),"")</f>
        <v/>
      </c>
      <c r="BC653" s="636" t="str">
        <f>IFERROR(INDEX('02_LIVING_WATERDEEP'!$M$2:$M$200,MATCH(Таблиця4[[#This Row],[BUILDING NAME]],'02_LIVING_WATERDEEP'!$A$2:$A$200,0),1),"")</f>
        <v/>
      </c>
      <c r="BD653" s="636"/>
      <c r="BE653" s="636"/>
      <c r="BF653" s="636"/>
      <c r="BG653" s="636"/>
      <c r="BH653" s="636"/>
      <c r="BI653" s="636"/>
      <c r="BJ653" s="636"/>
      <c r="BK653" s="636"/>
      <c r="BL653" s="636"/>
      <c r="BM653" s="636"/>
      <c r="BN653" s="636"/>
      <c r="BO653" s="636"/>
      <c r="BP653" s="636"/>
      <c r="BQ653" s="636"/>
      <c r="BR653" s="636"/>
      <c r="BS653" s="636"/>
      <c r="BT653" s="636"/>
      <c r="BU653" s="636" t="e">
        <f>MATCH(Таблиця4[[#This Row],[BUILDING NAME]],#REF!,0)</f>
        <v>#REF!</v>
      </c>
      <c r="BV653" s="636" t="e">
        <f>INDEX(#REF!,'02BUILD'!BU653,1)</f>
        <v>#REF!</v>
      </c>
      <c r="BW653" s="636" t="e">
        <v>#N/A</v>
      </c>
      <c r="BX653" s="636"/>
      <c r="BY653" s="636" t="e">
        <f>MATCH(Таблиця4[[#This Row],[BUILDING NAME]],Таблиця5[NAME],0)</f>
        <v>#N/A</v>
      </c>
      <c r="BZ653" s="636" t="e">
        <f>INDEX(Таблиця5[[C - COINS - COST]:[ADDRESS]],'02BUILD'!$BY653,1)</f>
        <v>#N/A</v>
      </c>
      <c r="CA653" s="636" t="e">
        <f>INDEX(Таблиця5[[C - COINS - COST]:[ADDRESS]],'02BUILD'!$BY653,2)</f>
        <v>#N/A</v>
      </c>
      <c r="CB653" s="636" t="e">
        <f>INDEX(Таблиця5[[C - COINS - COST]:[ADDRESS]],'02BUILD'!$BY653,3)</f>
        <v>#N/A</v>
      </c>
      <c r="CC653" s="636" t="e">
        <f>INDEX(Таблиця5[[C - COINS - COST]:[ADDRESS]],'02BUILD'!$BY653,4)</f>
        <v>#N/A</v>
      </c>
      <c r="CD653" s="636" t="e">
        <f>INDEX(Таблиця5[[C - COINS - COST]:[ADDRESS]],'02BUILD'!$BY653,5)</f>
        <v>#N/A</v>
      </c>
      <c r="CE653" s="636" t="e">
        <f>INDEX(Таблиця5[[C - COINS - COST]:[ADDRESS]],'02BUILD'!$BY653,6)</f>
        <v>#N/A</v>
      </c>
      <c r="CF653" s="636" t="e">
        <f>INDEX(Таблиця5[[C - COINS - COST]:[ADDRESS]],'02BUILD'!$BY653,7)</f>
        <v>#N/A</v>
      </c>
      <c r="CG653" s="636" t="e">
        <f>INDEX(Таблиця5[[C - COINS - COST]:[ADDRESS]],'02BUILD'!$BY653,8)</f>
        <v>#N/A</v>
      </c>
      <c r="CH653" s="636" t="e">
        <f>INDEX(Таблиця5[[C - COINS - COST]:[ADDRESS]],'02BUILD'!$BY653,9)</f>
        <v>#N/A</v>
      </c>
      <c r="CI653" s="636" t="e">
        <f>INDEX(Таблиця5[[C - COINS - COST]:[ADDRESS]],'02BUILD'!$BY653,10)</f>
        <v>#N/A</v>
      </c>
    </row>
    <row r="654" spans="1:87" ht="16.5" hidden="1" thickTop="1" thickBot="1">
      <c r="A654" s="636" t="s">
        <v>1068</v>
      </c>
      <c r="B654" s="636" t="str">
        <f>LEFT(LEFT(A654,FIND(":",A654)),LEN(LEFT(A654,FIND(":",A654)))-1)</f>
        <v>T46</v>
      </c>
      <c r="C654" s="636" t="str">
        <f>RIGHT(A654,LEN(A654)-FIND(":",A654)-1)</f>
        <v>Monastery of the Sun (temple, A, 4)</v>
      </c>
      <c r="D654" s="636"/>
      <c r="E654" s="636"/>
      <c r="F654" s="665" t="s">
        <v>1846</v>
      </c>
      <c r="G654" s="665" t="s">
        <v>1847</v>
      </c>
      <c r="H654" s="926" t="s">
        <v>21076</v>
      </c>
      <c r="I654" s="665" t="s">
        <v>3972</v>
      </c>
      <c r="J654" s="665"/>
      <c r="K654" s="665" t="s">
        <v>2100</v>
      </c>
      <c r="L654" s="665" t="s">
        <v>2076</v>
      </c>
      <c r="M654" s="665">
        <v>4</v>
      </c>
      <c r="N654" s="665"/>
      <c r="O654" s="665"/>
      <c r="P654" s="665"/>
      <c r="Q654" s="665"/>
      <c r="R654" s="665"/>
      <c r="S654" s="665" t="str">
        <f>Таблиця4[[#This Row],[C - COINS - COST]]&amp;"C"&amp;" | "&amp;Таблиця4[[#This Row],[A - TANKARDS - Drinks]]&amp;"A"&amp;" | "&amp;Таблиця4[[#This Row],[P - PIPES - hospitality]]&amp;" P"&amp;" | "&amp;Таблиця4[[#This Row],[D - DAGGERS - danger level]]&amp;"D"</f>
        <v>C | A |  P | D</v>
      </c>
      <c r="T654" s="665"/>
      <c r="U654" s="665"/>
      <c r="V654" s="665"/>
      <c r="W654" s="928"/>
      <c r="X654" s="665" t="s">
        <v>4315</v>
      </c>
      <c r="Y654" s="665"/>
      <c r="Z654" s="665" t="str">
        <f>Таблиця4[[#This Row],[Descriptions2]]</f>
        <v/>
      </c>
      <c r="AA654" s="665" t="str">
        <f>Таблиця4[[#This Row],[Owner/Specific NPCs3]]</f>
        <v/>
      </c>
      <c r="AB654" s="665"/>
      <c r="AC654" s="666" t="s">
        <v>5836</v>
      </c>
      <c r="AD654" s="667"/>
      <c r="AE654" s="671"/>
      <c r="AF654" s="665" t="str">
        <f>IFERROR(INDEX('02VG'!B$4:B$167,MATCH($H654,'02VG'!$A$4:$A$167,0),1),"")</f>
        <v/>
      </c>
      <c r="AG654" s="665" t="str">
        <f>IFERROR(INDEX('02VG'!C$4:C$167,MATCH($H654,'02VG'!$A$4:$A$167,0),1),"")</f>
        <v/>
      </c>
      <c r="AH654" s="665" t="str">
        <f>IFERROR(INDEX('02VG'!D$4:D$167,MATCH($H654,'02VG'!$A$4:$A$167,0),1),"")</f>
        <v/>
      </c>
      <c r="AI654" s="665" t="str">
        <f>IFERROR(INDEX('02VG'!E$4:E$167,MATCH($H654,'02VG'!$A$4:$A$167,0),1),"")</f>
        <v/>
      </c>
      <c r="AJ654" s="665" t="str">
        <f>IFERROR(INDEX('02VG'!G$4:G$167,MATCH($H654,'02VG'!$A$4:$A$167,0),1),"")</f>
        <v/>
      </c>
      <c r="AK654" s="665" t="str">
        <f>IFERROR(INDEX('02VG'!I$4:I$167,MATCH($H654,'02VG'!$A$4:$A$167,0),1),"")</f>
        <v/>
      </c>
      <c r="AL654" s="665" t="str">
        <f>IFERROR(INDEX('02VG'!L$4:L$167,MATCH($H654,'02VG'!$A$4:$A$167,0),1),"")</f>
        <v/>
      </c>
      <c r="AM654" s="671"/>
      <c r="AN654" s="665" t="str">
        <f>IFERROR(INDEX('02ORG'!$H$4:$H$45,MATCH($F654,'02ORG'!$M$4:$M$45,0),1),"")</f>
        <v/>
      </c>
      <c r="AO654" s="671"/>
      <c r="AP654" s="665" t="str">
        <f>IFERROR(INDEX('02FOLK'!$AT$3:$AT$45,MATCH($F654,'02FOLK'!$AS$3:$AS$45,0),1),"")</f>
        <v/>
      </c>
      <c r="AQ654" s="671"/>
      <c r="AR654" s="636"/>
      <c r="AS654" s="636"/>
      <c r="AT654" s="636"/>
      <c r="AU654" s="636"/>
      <c r="AV654" s="671"/>
      <c r="AW654" s="636" t="str">
        <f>IFERROR(INDEX('02_LIVING_WATERDEEP'!$C$2:$C$200,MATCH(Таблиця4[[#This Row],[BUILDING NAME]],'02_LIVING_WATERDEEP'!$A$2:$A$200,0),1),"")</f>
        <v/>
      </c>
      <c r="AX654" s="636" t="str">
        <f>IFERROR(INDEX('02_LIVING_WATERDEEP'!$F$2:$F$200,MATCH(Таблиця4[[#This Row],[BUILDING NAME]],'02_LIVING_WATERDEEP'!$A$2:$A$200,0),1),"")</f>
        <v/>
      </c>
      <c r="AY654" s="636" t="str">
        <f>IFERROR(INDEX('02_LIVING_WATERDEEP'!$I$2:$I$200,MATCH(Таблиця4[[#This Row],[BUILDING NAME]],'02_LIVING_WATERDEEP'!$A$2:$A$200,0),1),"")</f>
        <v/>
      </c>
      <c r="AZ654" s="636" t="str">
        <f>IFERROR(INDEX('02_LIVING_WATERDEEP'!$J$2:$J$200,MATCH(Таблиця4[[#This Row],[BUILDING NAME]],'02_LIVING_WATERDEEP'!$A$2:$A$200,0),1),"")</f>
        <v/>
      </c>
      <c r="BA654" s="636" t="str">
        <f>IFERROR(INDEX('02_LIVING_WATERDEEP'!$K$2:$K$200,MATCH(Таблиця4[[#This Row],[BUILDING NAME]],'02_LIVING_WATERDEEP'!$A$2:$A$200,0),1),"")</f>
        <v/>
      </c>
      <c r="BB654" s="636" t="str">
        <f>IFERROR(INDEX('02_LIVING_WATERDEEP'!$L$2:$L$200,MATCH(Таблиця4[[#This Row],[BUILDING NAME]],'02_LIVING_WATERDEEP'!$A$2:$A$200,0),1),"")</f>
        <v/>
      </c>
      <c r="BC654" s="636" t="str">
        <f>IFERROR(INDEX('02_LIVING_WATERDEEP'!$M$2:$M$200,MATCH(Таблиця4[[#This Row],[BUILDING NAME]],'02_LIVING_WATERDEEP'!$A$2:$A$200,0),1),"")</f>
        <v/>
      </c>
      <c r="BD654" s="636"/>
      <c r="BE654" s="636"/>
      <c r="BF654" s="636"/>
      <c r="BG654" s="636"/>
      <c r="BH654" s="636"/>
      <c r="BI654" s="636"/>
      <c r="BJ654" s="636"/>
      <c r="BK654" s="636"/>
      <c r="BL654" s="636"/>
      <c r="BM654" s="636"/>
      <c r="BN654" s="636"/>
      <c r="BO654" s="636"/>
      <c r="BP654" s="636"/>
      <c r="BQ654" s="636"/>
      <c r="BR654" s="636"/>
      <c r="BS654" s="636"/>
      <c r="BT654" s="636"/>
      <c r="BU654" s="636" t="e">
        <f>MATCH(Таблиця4[[#This Row],[BUILDING NAME]],#REF!,0)</f>
        <v>#REF!</v>
      </c>
      <c r="BV654" s="636" t="e">
        <f>INDEX(#REF!,'02BUILD'!BU654,1)</f>
        <v>#REF!</v>
      </c>
      <c r="BW654" s="636" t="e">
        <v>#N/A</v>
      </c>
      <c r="BX654" s="636"/>
      <c r="BY654" s="636" t="e">
        <f>MATCH(Таблиця4[[#This Row],[BUILDING NAME]],Таблиця5[NAME],0)</f>
        <v>#N/A</v>
      </c>
      <c r="BZ654" s="636" t="e">
        <f>INDEX(Таблиця5[[C - COINS - COST]:[ADDRESS]],'02BUILD'!$BY654,1)</f>
        <v>#N/A</v>
      </c>
      <c r="CA654" s="636" t="e">
        <f>INDEX(Таблиця5[[C - COINS - COST]:[ADDRESS]],'02BUILD'!$BY654,2)</f>
        <v>#N/A</v>
      </c>
      <c r="CB654" s="636" t="e">
        <f>INDEX(Таблиця5[[C - COINS - COST]:[ADDRESS]],'02BUILD'!$BY654,3)</f>
        <v>#N/A</v>
      </c>
      <c r="CC654" s="636" t="e">
        <f>INDEX(Таблиця5[[C - COINS - COST]:[ADDRESS]],'02BUILD'!$BY654,4)</f>
        <v>#N/A</v>
      </c>
      <c r="CD654" s="636" t="e">
        <f>INDEX(Таблиця5[[C - COINS - COST]:[ADDRESS]],'02BUILD'!$BY654,5)</f>
        <v>#N/A</v>
      </c>
      <c r="CE654" s="636" t="e">
        <f>INDEX(Таблиця5[[C - COINS - COST]:[ADDRESS]],'02BUILD'!$BY654,6)</f>
        <v>#N/A</v>
      </c>
      <c r="CF654" s="636" t="e">
        <f>INDEX(Таблиця5[[C - COINS - COST]:[ADDRESS]],'02BUILD'!$BY654,7)</f>
        <v>#N/A</v>
      </c>
      <c r="CG654" s="636" t="e">
        <f>INDEX(Таблиця5[[C - COINS - COST]:[ADDRESS]],'02BUILD'!$BY654,8)</f>
        <v>#N/A</v>
      </c>
      <c r="CH654" s="636" t="e">
        <f>INDEX(Таблиця5[[C - COINS - COST]:[ADDRESS]],'02BUILD'!$BY654,9)</f>
        <v>#N/A</v>
      </c>
      <c r="CI654" s="636" t="e">
        <f>INDEX(Таблиця5[[C - COINS - COST]:[ADDRESS]],'02BUILD'!$BY654,10)</f>
        <v>#N/A</v>
      </c>
    </row>
    <row r="655" spans="1:87" ht="16.5" hidden="1" thickTop="1" thickBot="1">
      <c r="A655" s="636" t="s">
        <v>1069</v>
      </c>
      <c r="B655" s="636" t="str">
        <f>LEFT(LEFT(A655,FIND(":",A655)),LEN(LEFT(A655,FIND(":",A655)))-1)</f>
        <v>T47</v>
      </c>
      <c r="C655" s="636" t="str">
        <f>RIGHT(A655,LEN(A655)-FIND(":",A655)-1)</f>
        <v>Huulfor Manor (business, A, 3)</v>
      </c>
      <c r="D655" s="636"/>
      <c r="E655" s="636"/>
      <c r="F655" s="665" t="s">
        <v>1848</v>
      </c>
      <c r="G655" s="665" t="s">
        <v>1849</v>
      </c>
      <c r="H655" s="665" t="s">
        <v>2352</v>
      </c>
      <c r="I655" s="665" t="s">
        <v>3972</v>
      </c>
      <c r="J655" s="665"/>
      <c r="K655" s="665" t="s">
        <v>21223</v>
      </c>
      <c r="L655" s="665" t="s">
        <v>2076</v>
      </c>
      <c r="M655" s="665">
        <v>3</v>
      </c>
      <c r="N655" s="665"/>
      <c r="O655" s="665"/>
      <c r="P655" s="665"/>
      <c r="Q655" s="665"/>
      <c r="R655" s="665"/>
      <c r="S655" s="665" t="str">
        <f>Таблиця4[[#This Row],[C - COINS - COST]]&amp;"C"&amp;" | "&amp;Таблиця4[[#This Row],[A - TANKARDS - Drinks]]&amp;"A"&amp;" | "&amp;Таблиця4[[#This Row],[P - PIPES - hospitality]]&amp;" P"&amp;" | "&amp;Таблиця4[[#This Row],[D - DAGGERS - danger level]]&amp;"D"</f>
        <v>C | A |  P | D</v>
      </c>
      <c r="T655" s="665"/>
      <c r="U655" s="665"/>
      <c r="V655" s="665"/>
      <c r="W655" s="665"/>
      <c r="X655" s="665" t="s">
        <v>4315</v>
      </c>
      <c r="Y655" s="665"/>
      <c r="Z655" s="665" t="str">
        <f>Таблиця4[[#This Row],[Descriptions2]]</f>
        <v/>
      </c>
      <c r="AA655" s="665" t="str">
        <f>Таблиця4[[#This Row],[Owner/Specific NPCs3]]</f>
        <v/>
      </c>
      <c r="AB655" s="665"/>
      <c r="AC655" s="666" t="s">
        <v>5836</v>
      </c>
      <c r="AD655" s="667"/>
      <c r="AE655" s="671"/>
      <c r="AF655" s="665" t="str">
        <f>IFERROR(INDEX('02VG'!B$4:B$167,MATCH($H655,'02VG'!$A$4:$A$167,0),1),"")</f>
        <v/>
      </c>
      <c r="AG655" s="665" t="str">
        <f>IFERROR(INDEX('02VG'!C$4:C$167,MATCH($H655,'02VG'!$A$4:$A$167,0),1),"")</f>
        <v/>
      </c>
      <c r="AH655" s="665" t="str">
        <f>IFERROR(INDEX('02VG'!D$4:D$167,MATCH($H655,'02VG'!$A$4:$A$167,0),1),"")</f>
        <v/>
      </c>
      <c r="AI655" s="665" t="str">
        <f>IFERROR(INDEX('02VG'!E$4:E$167,MATCH($H655,'02VG'!$A$4:$A$167,0),1),"")</f>
        <v/>
      </c>
      <c r="AJ655" s="665" t="str">
        <f>IFERROR(INDEX('02VG'!G$4:G$167,MATCH($H655,'02VG'!$A$4:$A$167,0),1),"")</f>
        <v/>
      </c>
      <c r="AK655" s="665" t="str">
        <f>IFERROR(INDEX('02VG'!I$4:I$167,MATCH($H655,'02VG'!$A$4:$A$167,0),1),"")</f>
        <v/>
      </c>
      <c r="AL655" s="665" t="str">
        <f>IFERROR(INDEX('02VG'!L$4:L$167,MATCH($H655,'02VG'!$A$4:$A$167,0),1),"")</f>
        <v/>
      </c>
      <c r="AM655" s="671"/>
      <c r="AN655" s="665" t="str">
        <f>IFERROR(INDEX('02ORG'!$H$4:$H$45,MATCH($F655,'02ORG'!$M$4:$M$45,0),1),"")</f>
        <v/>
      </c>
      <c r="AO655" s="671"/>
      <c r="AP655" s="665" t="str">
        <f>IFERROR(INDEX('02FOLK'!$AT$3:$AT$45,MATCH($F655,'02FOLK'!$AS$3:$AS$45,0),1),"")</f>
        <v/>
      </c>
      <c r="AQ655" s="671"/>
      <c r="AR655" s="636"/>
      <c r="AS655" s="636"/>
      <c r="AT655" s="636"/>
      <c r="AU655" s="636"/>
      <c r="AV655" s="671"/>
      <c r="AW655" s="636" t="str">
        <f>IFERROR(INDEX('02_LIVING_WATERDEEP'!$C$2:$C$200,MATCH(Таблиця4[[#This Row],[BUILDING NAME]],'02_LIVING_WATERDEEP'!$A$2:$A$200,0),1),"")</f>
        <v/>
      </c>
      <c r="AX655" s="636" t="str">
        <f>IFERROR(INDEX('02_LIVING_WATERDEEP'!$F$2:$F$200,MATCH(Таблиця4[[#This Row],[BUILDING NAME]],'02_LIVING_WATERDEEP'!$A$2:$A$200,0),1),"")</f>
        <v/>
      </c>
      <c r="AY655" s="636" t="str">
        <f>IFERROR(INDEX('02_LIVING_WATERDEEP'!$I$2:$I$200,MATCH(Таблиця4[[#This Row],[BUILDING NAME]],'02_LIVING_WATERDEEP'!$A$2:$A$200,0),1),"")</f>
        <v/>
      </c>
      <c r="AZ655" s="636" t="str">
        <f>IFERROR(INDEX('02_LIVING_WATERDEEP'!$J$2:$J$200,MATCH(Таблиця4[[#This Row],[BUILDING NAME]],'02_LIVING_WATERDEEP'!$A$2:$A$200,0),1),"")</f>
        <v/>
      </c>
      <c r="BA655" s="636" t="str">
        <f>IFERROR(INDEX('02_LIVING_WATERDEEP'!$K$2:$K$200,MATCH(Таблиця4[[#This Row],[BUILDING NAME]],'02_LIVING_WATERDEEP'!$A$2:$A$200,0),1),"")</f>
        <v/>
      </c>
      <c r="BB655" s="636" t="str">
        <f>IFERROR(INDEX('02_LIVING_WATERDEEP'!$L$2:$L$200,MATCH(Таблиця4[[#This Row],[BUILDING NAME]],'02_LIVING_WATERDEEP'!$A$2:$A$200,0),1),"")</f>
        <v/>
      </c>
      <c r="BC655" s="636" t="str">
        <f>IFERROR(INDEX('02_LIVING_WATERDEEP'!$M$2:$M$200,MATCH(Таблиця4[[#This Row],[BUILDING NAME]],'02_LIVING_WATERDEEP'!$A$2:$A$200,0),1),"")</f>
        <v/>
      </c>
      <c r="BD655" s="636"/>
      <c r="BE655" s="636"/>
      <c r="BF655" s="636"/>
      <c r="BG655" s="636"/>
      <c r="BH655" s="636"/>
      <c r="BI655" s="636"/>
      <c r="BJ655" s="636"/>
      <c r="BK655" s="636"/>
      <c r="BL655" s="636"/>
      <c r="BM655" s="636"/>
      <c r="BN655" s="636"/>
      <c r="BO655" s="636"/>
      <c r="BP655" s="636"/>
      <c r="BQ655" s="636"/>
      <c r="BR655" s="636"/>
      <c r="BS655" s="636"/>
      <c r="BT655" s="636"/>
      <c r="BU655" s="636" t="e">
        <f>MATCH(Таблиця4[[#This Row],[BUILDING NAME]],#REF!,0)</f>
        <v>#REF!</v>
      </c>
      <c r="BV655" s="636" t="e">
        <f>INDEX(#REF!,'02BUILD'!BU655,1)</f>
        <v>#REF!</v>
      </c>
      <c r="BW655" s="636" t="e">
        <v>#N/A</v>
      </c>
      <c r="BX655" s="636"/>
      <c r="BY655" s="636" t="e">
        <f>MATCH(Таблиця4[[#This Row],[BUILDING NAME]],Таблиця5[NAME],0)</f>
        <v>#N/A</v>
      </c>
      <c r="BZ655" s="636" t="e">
        <f>INDEX(Таблиця5[[C - COINS - COST]:[ADDRESS]],'02BUILD'!$BY655,1)</f>
        <v>#N/A</v>
      </c>
      <c r="CA655" s="636" t="e">
        <f>INDEX(Таблиця5[[C - COINS - COST]:[ADDRESS]],'02BUILD'!$BY655,2)</f>
        <v>#N/A</v>
      </c>
      <c r="CB655" s="636" t="e">
        <f>INDEX(Таблиця5[[C - COINS - COST]:[ADDRESS]],'02BUILD'!$BY655,3)</f>
        <v>#N/A</v>
      </c>
      <c r="CC655" s="636" t="e">
        <f>INDEX(Таблиця5[[C - COINS - COST]:[ADDRESS]],'02BUILD'!$BY655,4)</f>
        <v>#N/A</v>
      </c>
      <c r="CD655" s="636" t="e">
        <f>INDEX(Таблиця5[[C - COINS - COST]:[ADDRESS]],'02BUILD'!$BY655,5)</f>
        <v>#N/A</v>
      </c>
      <c r="CE655" s="636" t="e">
        <f>INDEX(Таблиця5[[C - COINS - COST]:[ADDRESS]],'02BUILD'!$BY655,6)</f>
        <v>#N/A</v>
      </c>
      <c r="CF655" s="636" t="e">
        <f>INDEX(Таблиця5[[C - COINS - COST]:[ADDRESS]],'02BUILD'!$BY655,7)</f>
        <v>#N/A</v>
      </c>
      <c r="CG655" s="636" t="e">
        <f>INDEX(Таблиця5[[C - COINS - COST]:[ADDRESS]],'02BUILD'!$BY655,8)</f>
        <v>#N/A</v>
      </c>
      <c r="CH655" s="636" t="e">
        <f>INDEX(Таблиця5[[C - COINS - COST]:[ADDRESS]],'02BUILD'!$BY655,9)</f>
        <v>#N/A</v>
      </c>
      <c r="CI655" s="636" t="e">
        <f>INDEX(Таблиця5[[C - COINS - COST]:[ADDRESS]],'02BUILD'!$BY655,10)</f>
        <v>#N/A</v>
      </c>
    </row>
    <row r="656" spans="1:87" ht="16.5" hidden="1" thickTop="1" thickBot="1">
      <c r="A656" s="636" t="s">
        <v>1070</v>
      </c>
      <c r="B656" s="636" t="str">
        <f>LEFT(LEFT(A656,FIND(":",A656)),LEN(LEFT(A656,FIND(":",A656)))-1)</f>
        <v>T48</v>
      </c>
      <c r="C656" s="636" t="str">
        <f>RIGHT(A656,LEN(A656)-FIND(":",A656)-1)</f>
        <v>River Gate (city building, A, 4)</v>
      </c>
      <c r="D656" s="636"/>
      <c r="E656" s="636"/>
      <c r="F656" s="665" t="s">
        <v>1850</v>
      </c>
      <c r="G656" s="665" t="s">
        <v>1851</v>
      </c>
      <c r="H656" s="665" t="s">
        <v>2353</v>
      </c>
      <c r="I656" s="665" t="s">
        <v>3972</v>
      </c>
      <c r="J656" s="665"/>
      <c r="K656" s="665" t="s">
        <v>2068</v>
      </c>
      <c r="L656" s="665" t="s">
        <v>2076</v>
      </c>
      <c r="M656" s="665">
        <v>4</v>
      </c>
      <c r="N656" s="665"/>
      <c r="O656" s="665"/>
      <c r="P656" s="665"/>
      <c r="Q656" s="665"/>
      <c r="R656" s="665"/>
      <c r="S656" s="665" t="str">
        <f>Таблиця4[[#This Row],[C - COINS - COST]]&amp;"C"&amp;" | "&amp;Таблиця4[[#This Row],[A - TANKARDS - Drinks]]&amp;"A"&amp;" | "&amp;Таблиця4[[#This Row],[P - PIPES - hospitality]]&amp;" P"&amp;" | "&amp;Таблиця4[[#This Row],[D - DAGGERS - danger level]]&amp;"D"</f>
        <v>C | A |  P | D</v>
      </c>
      <c r="T656" s="665"/>
      <c r="U656" s="665"/>
      <c r="V656" s="665"/>
      <c r="W656" s="690"/>
      <c r="X656" s="665" t="s">
        <v>4315</v>
      </c>
      <c r="Y656" s="665"/>
      <c r="Z656" s="665" t="str">
        <f>Таблиця4[[#This Row],[Descriptions2]]</f>
        <v/>
      </c>
      <c r="AA656" s="665" t="str">
        <f>Таблиця4[[#This Row],[Owner/Specific NPCs3]]</f>
        <v/>
      </c>
      <c r="AB656" s="665"/>
      <c r="AC656" s="666" t="s">
        <v>5836</v>
      </c>
      <c r="AD656" s="667"/>
      <c r="AE656" s="671"/>
      <c r="AF656" s="665" t="str">
        <f>IFERROR(INDEX('02VG'!B$4:B$167,MATCH($H656,'02VG'!$A$4:$A$167,0),1),"")</f>
        <v/>
      </c>
      <c r="AG656" s="665" t="str">
        <f>IFERROR(INDEX('02VG'!C$4:C$167,MATCH($H656,'02VG'!$A$4:$A$167,0),1),"")</f>
        <v/>
      </c>
      <c r="AH656" s="665" t="str">
        <f>IFERROR(INDEX('02VG'!D$4:D$167,MATCH($H656,'02VG'!$A$4:$A$167,0),1),"")</f>
        <v/>
      </c>
      <c r="AI656" s="665" t="str">
        <f>IFERROR(INDEX('02VG'!E$4:E$167,MATCH($H656,'02VG'!$A$4:$A$167,0),1),"")</f>
        <v/>
      </c>
      <c r="AJ656" s="665" t="str">
        <f>IFERROR(INDEX('02VG'!G$4:G$167,MATCH($H656,'02VG'!$A$4:$A$167,0),1),"")</f>
        <v/>
      </c>
      <c r="AK656" s="665" t="str">
        <f>IFERROR(INDEX('02VG'!I$4:I$167,MATCH($H656,'02VG'!$A$4:$A$167,0),1),"")</f>
        <v/>
      </c>
      <c r="AL656" s="665" t="str">
        <f>IFERROR(INDEX('02VG'!L$4:L$167,MATCH($H656,'02VG'!$A$4:$A$167,0),1),"")</f>
        <v/>
      </c>
      <c r="AM656" s="671"/>
      <c r="AN656" s="665" t="str">
        <f>IFERROR(INDEX('02ORG'!$H$4:$H$45,MATCH($F656,'02ORG'!$M$4:$M$45,0),1),"")</f>
        <v/>
      </c>
      <c r="AO656" s="671"/>
      <c r="AP656" s="665" t="str">
        <f>IFERROR(INDEX('02FOLK'!$AT$3:$AT$45,MATCH($F656,'02FOLK'!$AS$3:$AS$45,0),1),"")</f>
        <v/>
      </c>
      <c r="AQ656" s="671"/>
      <c r="AR656" s="636"/>
      <c r="AS656" s="636"/>
      <c r="AT656" s="636"/>
      <c r="AU656" s="636"/>
      <c r="AV656" s="671"/>
      <c r="AW656" s="636" t="str">
        <f>IFERROR(INDEX('02_LIVING_WATERDEEP'!$C$2:$C$200,MATCH(Таблиця4[[#This Row],[BUILDING NAME]],'02_LIVING_WATERDEEP'!$A$2:$A$200,0),1),"")</f>
        <v/>
      </c>
      <c r="AX656" s="636" t="str">
        <f>IFERROR(INDEX('02_LIVING_WATERDEEP'!$F$2:$F$200,MATCH(Таблиця4[[#This Row],[BUILDING NAME]],'02_LIVING_WATERDEEP'!$A$2:$A$200,0),1),"")</f>
        <v/>
      </c>
      <c r="AY656" s="636" t="str">
        <f>IFERROR(INDEX('02_LIVING_WATERDEEP'!$I$2:$I$200,MATCH(Таблиця4[[#This Row],[BUILDING NAME]],'02_LIVING_WATERDEEP'!$A$2:$A$200,0),1),"")</f>
        <v/>
      </c>
      <c r="AZ656" s="636" t="str">
        <f>IFERROR(INDEX('02_LIVING_WATERDEEP'!$J$2:$J$200,MATCH(Таблиця4[[#This Row],[BUILDING NAME]],'02_LIVING_WATERDEEP'!$A$2:$A$200,0),1),"")</f>
        <v/>
      </c>
      <c r="BA656" s="636" t="str">
        <f>IFERROR(INDEX('02_LIVING_WATERDEEP'!$K$2:$K$200,MATCH(Таблиця4[[#This Row],[BUILDING NAME]],'02_LIVING_WATERDEEP'!$A$2:$A$200,0),1),"")</f>
        <v/>
      </c>
      <c r="BB656" s="636" t="str">
        <f>IFERROR(INDEX('02_LIVING_WATERDEEP'!$L$2:$L$200,MATCH(Таблиця4[[#This Row],[BUILDING NAME]],'02_LIVING_WATERDEEP'!$A$2:$A$200,0),1),"")</f>
        <v/>
      </c>
      <c r="BC656" s="636" t="str">
        <f>IFERROR(INDEX('02_LIVING_WATERDEEP'!$M$2:$M$200,MATCH(Таблиця4[[#This Row],[BUILDING NAME]],'02_LIVING_WATERDEEP'!$A$2:$A$200,0),1),"")</f>
        <v/>
      </c>
      <c r="BD656" s="636"/>
      <c r="BE656" s="636"/>
      <c r="BF656" s="636"/>
      <c r="BG656" s="636"/>
      <c r="BH656" s="636"/>
      <c r="BI656" s="636"/>
      <c r="BJ656" s="636"/>
      <c r="BK656" s="636"/>
      <c r="BL656" s="636"/>
      <c r="BM656" s="636"/>
      <c r="BN656" s="636"/>
      <c r="BO656" s="636"/>
      <c r="BP656" s="636"/>
      <c r="BQ656" s="636"/>
      <c r="BR656" s="636"/>
      <c r="BS656" s="636"/>
      <c r="BT656" s="636"/>
      <c r="BU656" s="636" t="e">
        <f>MATCH(Таблиця4[[#This Row],[BUILDING NAME]],#REF!,0)</f>
        <v>#REF!</v>
      </c>
      <c r="BV656" s="636" t="e">
        <f>INDEX(#REF!,'02BUILD'!BU656,1)</f>
        <v>#REF!</v>
      </c>
      <c r="BW656" s="636" t="e">
        <v>#N/A</v>
      </c>
      <c r="BX656" s="636"/>
      <c r="BY656" s="636" t="e">
        <f>MATCH(Таблиця4[[#This Row],[BUILDING NAME]],Таблиця5[NAME],0)</f>
        <v>#N/A</v>
      </c>
      <c r="BZ656" s="636" t="e">
        <f>INDEX(Таблиця5[[C - COINS - COST]:[ADDRESS]],'02BUILD'!$BY656,1)</f>
        <v>#N/A</v>
      </c>
      <c r="CA656" s="636" t="e">
        <f>INDEX(Таблиця5[[C - COINS - COST]:[ADDRESS]],'02BUILD'!$BY656,2)</f>
        <v>#N/A</v>
      </c>
      <c r="CB656" s="636" t="e">
        <f>INDEX(Таблиця5[[C - COINS - COST]:[ADDRESS]],'02BUILD'!$BY656,3)</f>
        <v>#N/A</v>
      </c>
      <c r="CC656" s="636" t="e">
        <f>INDEX(Таблиця5[[C - COINS - COST]:[ADDRESS]],'02BUILD'!$BY656,4)</f>
        <v>#N/A</v>
      </c>
      <c r="CD656" s="636" t="e">
        <f>INDEX(Таблиця5[[C - COINS - COST]:[ADDRESS]],'02BUILD'!$BY656,5)</f>
        <v>#N/A</v>
      </c>
      <c r="CE656" s="636" t="e">
        <f>INDEX(Таблиця5[[C - COINS - COST]:[ADDRESS]],'02BUILD'!$BY656,6)</f>
        <v>#N/A</v>
      </c>
      <c r="CF656" s="636" t="e">
        <f>INDEX(Таблиця5[[C - COINS - COST]:[ADDRESS]],'02BUILD'!$BY656,7)</f>
        <v>#N/A</v>
      </c>
      <c r="CG656" s="636" t="e">
        <f>INDEX(Таблиця5[[C - COINS - COST]:[ADDRESS]],'02BUILD'!$BY656,8)</f>
        <v>#N/A</v>
      </c>
      <c r="CH656" s="636" t="e">
        <f>INDEX(Таблиця5[[C - COINS - COST]:[ADDRESS]],'02BUILD'!$BY656,9)</f>
        <v>#N/A</v>
      </c>
      <c r="CI656" s="636" t="e">
        <f>INDEX(Таблиця5[[C - COINS - COST]:[ADDRESS]],'02BUILD'!$BY656,10)</f>
        <v>#N/A</v>
      </c>
    </row>
    <row r="657" spans="1:87" ht="16.5" hidden="1" thickTop="1" thickBot="1">
      <c r="A657" s="636" t="s">
        <v>1071</v>
      </c>
      <c r="B657" s="636" t="str">
        <f>LEFT(LEFT(A657,FIND(":",A657)),LEN(LEFT(A657,FIND(":",A657)))-1)</f>
        <v>T49</v>
      </c>
      <c r="C657" s="636" t="str">
        <f>RIGHT(A657,LEN(A657)-FIND(":",A657)-1)</f>
        <v>The Singed Bolt (tavern, C, 2)</v>
      </c>
      <c r="D657" s="636"/>
      <c r="E657" s="636"/>
      <c r="F657" s="665" t="s">
        <v>1852</v>
      </c>
      <c r="G657" s="665" t="s">
        <v>1853</v>
      </c>
      <c r="H657" s="926" t="s">
        <v>2354</v>
      </c>
      <c r="I657" s="665" t="s">
        <v>3972</v>
      </c>
      <c r="J657" s="665"/>
      <c r="K657" s="665" t="s">
        <v>2093</v>
      </c>
      <c r="L657" s="665" t="s">
        <v>2069</v>
      </c>
      <c r="M657" s="665">
        <v>2</v>
      </c>
      <c r="N657" s="520" t="s">
        <v>16451</v>
      </c>
      <c r="O657" s="665"/>
      <c r="P657" s="665"/>
      <c r="Q657" s="665"/>
      <c r="R657" s="665"/>
      <c r="S657" s="665" t="str">
        <f>Таблиця4[[#This Row],[C - COINS - COST]]&amp;"C"&amp;" | "&amp;Таблиця4[[#This Row],[A - TANKARDS - Drinks]]&amp;"A"&amp;" | "&amp;Таблиця4[[#This Row],[P - PIPES - hospitality]]&amp;" P"&amp;" | "&amp;Таблиця4[[#This Row],[D - DAGGERS - danger level]]&amp;"D"</f>
        <v>C | A |  P | D</v>
      </c>
      <c r="T657" s="665"/>
      <c r="U657" s="665"/>
      <c r="V657" s="665"/>
      <c r="W657" s="665" t="s">
        <v>19893</v>
      </c>
      <c r="X657" s="665" t="s">
        <v>237</v>
      </c>
      <c r="Y657" s="665" t="s">
        <v>16449</v>
      </c>
      <c r="Z657" s="665" t="str">
        <f>Таблиця4[[#This Row],[Descriptions2]]</f>
        <v xml:space="preserve">This Tavern is almost a hole in the wall, but more accurately, it is a cellar to a basement. Standing outside of the cellar, a uniformed waiter will hold your hand and guide you in to this pitch black. No light from the outside seems to pierce this blanket of darkness. Once enveloped in the endless void, your senses start attuning themselves to being blind. Your senses are become aware to the environment around you, which appears to be a lovely sit-down tavern, where quieted whispers and faint sounds of shuffling are heard throughout. Simply raising your hand will provoke one of the waiters to see what you need, and there is many fine food and drink to choose from. The rumor goes that this house was struck by magic ages ago, and the mark left those who don’t work here unable to see past the “Singed Bolt” mark. </v>
      </c>
      <c r="AA657" s="665" t="str">
        <f>Таблиця4[[#This Row],[Owner/Specific NPCs3]]</f>
        <v>Guy Robinet, Male Human</v>
      </c>
      <c r="AB657" s="665"/>
      <c r="AC657" s="665" t="s">
        <v>5895</v>
      </c>
      <c r="AD657" s="667"/>
      <c r="AE657" s="671"/>
      <c r="AF657" s="665" t="str">
        <f>IFERROR(INDEX('02VG'!B$4:B$167,MATCH($H657,'02VG'!$A$4:$A$167,0),1),"")</f>
        <v/>
      </c>
      <c r="AG657" s="665" t="str">
        <f>IFERROR(INDEX('02VG'!C$4:C$167,MATCH($H657,'02VG'!$A$4:$A$167,0),1),"")</f>
        <v/>
      </c>
      <c r="AH657" s="665" t="str">
        <f>IFERROR(INDEX('02VG'!D$4:D$167,MATCH($H657,'02VG'!$A$4:$A$167,0),1),"")</f>
        <v/>
      </c>
      <c r="AI657" s="665" t="str">
        <f>IFERROR(INDEX('02VG'!E$4:E$167,MATCH($H657,'02VG'!$A$4:$A$167,0),1),"")</f>
        <v/>
      </c>
      <c r="AJ657" s="665" t="str">
        <f>IFERROR(INDEX('02VG'!G$4:G$167,MATCH($H657,'02VG'!$A$4:$A$167,0),1),"")</f>
        <v/>
      </c>
      <c r="AK657" s="665" t="str">
        <f>IFERROR(INDEX('02VG'!I$4:I$167,MATCH($H657,'02VG'!$A$4:$A$167,0),1),"")</f>
        <v/>
      </c>
      <c r="AL657" s="665" t="str">
        <f>IFERROR(INDEX('02VG'!L$4:L$167,MATCH($H657,'02VG'!$A$4:$A$167,0),1),"")</f>
        <v/>
      </c>
      <c r="AM657" s="671"/>
      <c r="AN657" s="665" t="str">
        <f>IFERROR(INDEX('02ORG'!$H$4:$H$45,MATCH($F657,'02ORG'!$M$4:$M$45,0),1),"")</f>
        <v/>
      </c>
      <c r="AO657" s="671"/>
      <c r="AP657" s="665" t="str">
        <f>IFERROR(INDEX('02FOLK'!$AT$3:$AT$45,MATCH($F657,'02FOLK'!$AS$3:$AS$45,0),1),"")</f>
        <v/>
      </c>
      <c r="AQ657" s="671"/>
      <c r="AR657" s="636"/>
      <c r="AS657" s="636"/>
      <c r="AT657" s="636"/>
      <c r="AU657" s="636"/>
      <c r="AV657" s="671"/>
      <c r="AW657" s="636" t="str">
        <f>IFERROR(INDEX('02_LIVING_WATERDEEP'!$C$2:$C$200,MATCH(Таблиця4[[#This Row],[BUILDING NAME]],'02_LIVING_WATERDEEP'!$A$2:$A$200,0),1),"")</f>
        <v>CW3 Clare</v>
      </c>
      <c r="AX657" s="636" t="str">
        <f>IFERROR(INDEX('02_LIVING_WATERDEEP'!$F$2:$F$200,MATCH(Таблиця4[[#This Row],[BUILDING NAME]],'02_LIVING_WATERDEEP'!$A$2:$A$200,0),1),"")</f>
        <v>Wealthy</v>
      </c>
      <c r="AY657" s="636" t="str">
        <f>IFERROR(INDEX('02_LIVING_WATERDEEP'!$I$2:$I$200,MATCH(Таблиця4[[#This Row],[BUILDING NAME]],'02_LIVING_WATERDEEP'!$A$2:$A$200,0),1),"")</f>
        <v xml:space="preserve">In truth, this building has a permanent darkness cast in the cellar. The people that work here are given magical cufflinks that let them see through the darkness. This particular tavern attracts a crowd of people who like fine dining with a twist. Upstart rogues occasionally try and pickpocket others in the dark, but the waiters will throw them out. On the tables, there are magical flames that help illuminate the room for the staff. Most of the tables are set for party of two to four but are easily changeable to accommodate others. </v>
      </c>
      <c r="AZ657" s="636" t="str">
        <f>IFERROR(INDEX('02_LIVING_WATERDEEP'!$J$2:$J$200,MATCH(Таблиця4[[#This Row],[BUILDING NAME]],'02_LIVING_WATERDEEP'!$A$2:$A$200,0),1),"")</f>
        <v xml:space="preserve">This Tavern is almost a hole in the wall, but more accurately, it is a cellar to a basement. Standing outside of the cellar, a uniformed waiter will hold your hand and guide you in to this pitch black. No light from the outside seems to pierce this blanket of darkness. Once enveloped in the endless void, your senses start attuning themselves to being blind. Your senses are become aware to the environment around you, which appears to be a lovely sit-down tavern, where quieted whispers and faint sounds of shuffling are heard throughout. Simply raising your hand will provoke one of the waiters to see what you need, and there is many fine food and drink to choose from. The rumor goes that this house was struck by magic ages ago, and the mark left those who don’t work here unable to see past the “Singed Bolt” mark. </v>
      </c>
      <c r="BA657" s="636" t="str">
        <f>IFERROR(INDEX('02_LIVING_WATERDEEP'!$K$2:$K$200,MATCH(Таблиця4[[#This Row],[BUILDING NAME]],'02_LIVING_WATERDEEP'!$A$2:$A$200,0),1),"")</f>
        <v>Guy Robinet, Male Human</v>
      </c>
      <c r="BB657" s="636">
        <f>IFERROR(INDEX('02_LIVING_WATERDEEP'!$L$2:$L$200,MATCH(Таблиця4[[#This Row],[BUILDING NAME]],'02_LIVING_WATERDEEP'!$A$2:$A$200,0),1),"")</f>
        <v>0</v>
      </c>
      <c r="BC657" s="636">
        <f>IFERROR(INDEX('02_LIVING_WATERDEEP'!$M$2:$M$200,MATCH(Таблиця4[[#This Row],[BUILDING NAME]],'02_LIVING_WATERDEEP'!$A$2:$A$200,0),1),"")</f>
        <v>0</v>
      </c>
      <c r="BD657" s="636"/>
      <c r="BE657" s="636"/>
      <c r="BF657" s="636"/>
      <c r="BG657" s="636"/>
      <c r="BH657" s="636"/>
      <c r="BI657" s="636"/>
      <c r="BJ657" s="636"/>
      <c r="BK657" s="636"/>
      <c r="BL657" s="636"/>
      <c r="BM657" s="636"/>
      <c r="BN657" s="636"/>
      <c r="BO657" s="636"/>
      <c r="BP657" s="636"/>
      <c r="BQ657" s="636"/>
      <c r="BR657" s="636"/>
      <c r="BS657" s="636"/>
      <c r="BT657" s="636"/>
      <c r="BU657" s="636" t="e">
        <f>MATCH(Таблиця4[[#This Row],[BUILDING NAME]],#REF!,0)</f>
        <v>#REF!</v>
      </c>
      <c r="BV657" s="636" t="e">
        <f>INDEX(#REF!,'02BUILD'!BU657,1)</f>
        <v>#REF!</v>
      </c>
      <c r="BW657" s="636" t="e">
        <v>#N/A</v>
      </c>
      <c r="BX657" s="636"/>
      <c r="BY657" s="636" t="e">
        <f>MATCH(Таблиця4[[#This Row],[BUILDING NAME]],Таблиця5[NAME],0)</f>
        <v>#N/A</v>
      </c>
      <c r="BZ657" s="636" t="e">
        <f>INDEX(Таблиця5[[C - COINS - COST]:[ADDRESS]],'02BUILD'!$BY657,1)</f>
        <v>#N/A</v>
      </c>
      <c r="CA657" s="636" t="e">
        <f>INDEX(Таблиця5[[C - COINS - COST]:[ADDRESS]],'02BUILD'!$BY657,2)</f>
        <v>#N/A</v>
      </c>
      <c r="CB657" s="636" t="e">
        <f>INDEX(Таблиця5[[C - COINS - COST]:[ADDRESS]],'02BUILD'!$BY657,3)</f>
        <v>#N/A</v>
      </c>
      <c r="CC657" s="636" t="e">
        <f>INDEX(Таблиця5[[C - COINS - COST]:[ADDRESS]],'02BUILD'!$BY657,4)</f>
        <v>#N/A</v>
      </c>
      <c r="CD657" s="636" t="e">
        <f>INDEX(Таблиця5[[C - COINS - COST]:[ADDRESS]],'02BUILD'!$BY657,5)</f>
        <v>#N/A</v>
      </c>
      <c r="CE657" s="636" t="e">
        <f>INDEX(Таблиця5[[C - COINS - COST]:[ADDRESS]],'02BUILD'!$BY657,6)</f>
        <v>#N/A</v>
      </c>
      <c r="CF657" s="636" t="e">
        <f>INDEX(Таблиця5[[C - COINS - COST]:[ADDRESS]],'02BUILD'!$BY657,7)</f>
        <v>#N/A</v>
      </c>
      <c r="CG657" s="636" t="e">
        <f>INDEX(Таблиця5[[C - COINS - COST]:[ADDRESS]],'02BUILD'!$BY657,8)</f>
        <v>#N/A</v>
      </c>
      <c r="CH657" s="636" t="e">
        <f>INDEX(Таблиця5[[C - COINS - COST]:[ADDRESS]],'02BUILD'!$BY657,9)</f>
        <v>#N/A</v>
      </c>
      <c r="CI657" s="636" t="e">
        <f>INDEX(Таблиця5[[C - COINS - COST]:[ADDRESS]],'02BUILD'!$BY657,10)</f>
        <v>#N/A</v>
      </c>
    </row>
    <row r="658" spans="1:87" ht="16.5" hidden="1" thickTop="1" thickBot="1">
      <c r="A658" s="636" t="s">
        <v>1072</v>
      </c>
      <c r="B658" s="636" t="str">
        <f>LEFT(LEFT(A658,FIND(":",A658)),LEN(LEFT(A658,FIND(":",A658)))-1)</f>
        <v>T50</v>
      </c>
      <c r="C658" s="636" t="str">
        <f>RIGHT(A658,LEN(A658)-FIND(":",A658)-1)</f>
        <v>Zeltabbar Iliphar's residence (row house, B, 3)</v>
      </c>
      <c r="D658" s="636"/>
      <c r="E658" s="636"/>
      <c r="F658" s="665" t="s">
        <v>1854</v>
      </c>
      <c r="G658" s="665" t="s">
        <v>1855</v>
      </c>
      <c r="H658" s="665" t="s">
        <v>2355</v>
      </c>
      <c r="I658" s="665" t="s">
        <v>3972</v>
      </c>
      <c r="J658" s="665"/>
      <c r="K658" s="665" t="s">
        <v>2090</v>
      </c>
      <c r="L658" s="665" t="s">
        <v>2081</v>
      </c>
      <c r="M658" s="665">
        <v>3</v>
      </c>
      <c r="N658" s="665"/>
      <c r="O658" s="665"/>
      <c r="P658" s="665"/>
      <c r="Q658" s="665"/>
      <c r="R658" s="665"/>
      <c r="S658" s="665" t="str">
        <f>Таблиця4[[#This Row],[C - COINS - COST]]&amp;"C"&amp;" | "&amp;Таблиця4[[#This Row],[A - TANKARDS - Drinks]]&amp;"A"&amp;" | "&amp;Таблиця4[[#This Row],[P - PIPES - hospitality]]&amp;" P"&amp;" | "&amp;Таблиця4[[#This Row],[D - DAGGERS - danger level]]&amp;"D"</f>
        <v>C | A |  P | D</v>
      </c>
      <c r="T658" s="665"/>
      <c r="U658" s="665"/>
      <c r="V658" s="665"/>
      <c r="W658" s="665"/>
      <c r="X658" s="665" t="s">
        <v>4315</v>
      </c>
      <c r="Y658" s="665"/>
      <c r="Z658" s="665" t="str">
        <f>Таблиця4[[#This Row],[Descriptions2]]</f>
        <v/>
      </c>
      <c r="AA658" s="665" t="str">
        <f>Таблиця4[[#This Row],[Owner/Specific NPCs3]]</f>
        <v/>
      </c>
      <c r="AB658" s="665"/>
      <c r="AC658" s="666" t="s">
        <v>5836</v>
      </c>
      <c r="AD658" s="667"/>
      <c r="AE658" s="671"/>
      <c r="AF658" s="665" t="str">
        <f>IFERROR(INDEX('02VG'!B$4:B$167,MATCH($H658,'02VG'!$A$4:$A$167,0),1),"")</f>
        <v/>
      </c>
      <c r="AG658" s="665" t="str">
        <f>IFERROR(INDEX('02VG'!C$4:C$167,MATCH($H658,'02VG'!$A$4:$A$167,0),1),"")</f>
        <v/>
      </c>
      <c r="AH658" s="665" t="str">
        <f>IFERROR(INDEX('02VG'!D$4:D$167,MATCH($H658,'02VG'!$A$4:$A$167,0),1),"")</f>
        <v/>
      </c>
      <c r="AI658" s="665" t="str">
        <f>IFERROR(INDEX('02VG'!E$4:E$167,MATCH($H658,'02VG'!$A$4:$A$167,0),1),"")</f>
        <v/>
      </c>
      <c r="AJ658" s="665" t="str">
        <f>IFERROR(INDEX('02VG'!G$4:G$167,MATCH($H658,'02VG'!$A$4:$A$167,0),1),"")</f>
        <v/>
      </c>
      <c r="AK658" s="665" t="str">
        <f>IFERROR(INDEX('02VG'!I$4:I$167,MATCH($H658,'02VG'!$A$4:$A$167,0),1),"")</f>
        <v/>
      </c>
      <c r="AL658" s="665" t="str">
        <f>IFERROR(INDEX('02VG'!L$4:L$167,MATCH($H658,'02VG'!$A$4:$A$167,0),1),"")</f>
        <v/>
      </c>
      <c r="AM658" s="671"/>
      <c r="AN658" s="665" t="str">
        <f>IFERROR(INDEX('02ORG'!$H$4:$H$45,MATCH($F658,'02ORG'!$M$4:$M$45,0),1),"")</f>
        <v/>
      </c>
      <c r="AO658" s="671"/>
      <c r="AP658" s="665" t="str">
        <f>IFERROR(INDEX('02FOLK'!$AT$3:$AT$45,MATCH($F658,'02FOLK'!$AS$3:$AS$45,0),1),"")</f>
        <v>Zeltabbar Iliphar</v>
      </c>
      <c r="AQ658" s="671"/>
      <c r="AR658" s="636"/>
      <c r="AS658" s="636"/>
      <c r="AT658" s="636"/>
      <c r="AU658" s="636"/>
      <c r="AV658" s="671"/>
      <c r="AW658" s="636" t="str">
        <f>IFERROR(INDEX('02_LIVING_WATERDEEP'!$C$2:$C$200,MATCH(Таблиця4[[#This Row],[BUILDING NAME]],'02_LIVING_WATERDEEP'!$A$2:$A$200,0),1),"")</f>
        <v/>
      </c>
      <c r="AX658" s="636" t="str">
        <f>IFERROR(INDEX('02_LIVING_WATERDEEP'!$F$2:$F$200,MATCH(Таблиця4[[#This Row],[BUILDING NAME]],'02_LIVING_WATERDEEP'!$A$2:$A$200,0),1),"")</f>
        <v/>
      </c>
      <c r="AY658" s="636" t="str">
        <f>IFERROR(INDEX('02_LIVING_WATERDEEP'!$I$2:$I$200,MATCH(Таблиця4[[#This Row],[BUILDING NAME]],'02_LIVING_WATERDEEP'!$A$2:$A$200,0),1),"")</f>
        <v/>
      </c>
      <c r="AZ658" s="636" t="str">
        <f>IFERROR(INDEX('02_LIVING_WATERDEEP'!$J$2:$J$200,MATCH(Таблиця4[[#This Row],[BUILDING NAME]],'02_LIVING_WATERDEEP'!$A$2:$A$200,0),1),"")</f>
        <v/>
      </c>
      <c r="BA658" s="636" t="str">
        <f>IFERROR(INDEX('02_LIVING_WATERDEEP'!$K$2:$K$200,MATCH(Таблиця4[[#This Row],[BUILDING NAME]],'02_LIVING_WATERDEEP'!$A$2:$A$200,0),1),"")</f>
        <v/>
      </c>
      <c r="BB658" s="636" t="str">
        <f>IFERROR(INDEX('02_LIVING_WATERDEEP'!$L$2:$L$200,MATCH(Таблиця4[[#This Row],[BUILDING NAME]],'02_LIVING_WATERDEEP'!$A$2:$A$200,0),1),"")</f>
        <v/>
      </c>
      <c r="BC658" s="636" t="str">
        <f>IFERROR(INDEX('02_LIVING_WATERDEEP'!$M$2:$M$200,MATCH(Таблиця4[[#This Row],[BUILDING NAME]],'02_LIVING_WATERDEEP'!$A$2:$A$200,0),1),"")</f>
        <v/>
      </c>
      <c r="BD658" s="636"/>
      <c r="BE658" s="636"/>
      <c r="BF658" s="636"/>
      <c r="BG658" s="636"/>
      <c r="BH658" s="636"/>
      <c r="BI658" s="636"/>
      <c r="BJ658" s="636"/>
      <c r="BK658" s="636"/>
      <c r="BL658" s="636"/>
      <c r="BM658" s="636"/>
      <c r="BN658" s="636"/>
      <c r="BO658" s="636"/>
      <c r="BP658" s="636"/>
      <c r="BQ658" s="636"/>
      <c r="BR658" s="636"/>
      <c r="BS658" s="636"/>
      <c r="BT658" s="636"/>
      <c r="BU658" s="636" t="e">
        <f>MATCH(Таблиця4[[#This Row],[BUILDING NAME]],#REF!,0)</f>
        <v>#REF!</v>
      </c>
      <c r="BV658" s="636" t="e">
        <f>INDEX(#REF!,'02BUILD'!BU658,1)</f>
        <v>#REF!</v>
      </c>
      <c r="BW658" s="636" t="e">
        <v>#N/A</v>
      </c>
      <c r="BX658" s="636"/>
      <c r="BY658" s="636" t="e">
        <f>MATCH(Таблиця4[[#This Row],[BUILDING NAME]],Таблиця5[NAME],0)</f>
        <v>#N/A</v>
      </c>
      <c r="BZ658" s="636" t="e">
        <f>INDEX(Таблиця5[[C - COINS - COST]:[ADDRESS]],'02BUILD'!$BY658,1)</f>
        <v>#N/A</v>
      </c>
      <c r="CA658" s="636" t="e">
        <f>INDEX(Таблиця5[[C - COINS - COST]:[ADDRESS]],'02BUILD'!$BY658,2)</f>
        <v>#N/A</v>
      </c>
      <c r="CB658" s="636" t="e">
        <f>INDEX(Таблиця5[[C - COINS - COST]:[ADDRESS]],'02BUILD'!$BY658,3)</f>
        <v>#N/A</v>
      </c>
      <c r="CC658" s="636" t="e">
        <f>INDEX(Таблиця5[[C - COINS - COST]:[ADDRESS]],'02BUILD'!$BY658,4)</f>
        <v>#N/A</v>
      </c>
      <c r="CD658" s="636" t="e">
        <f>INDEX(Таблиця5[[C - COINS - COST]:[ADDRESS]],'02BUILD'!$BY658,5)</f>
        <v>#N/A</v>
      </c>
      <c r="CE658" s="636" t="e">
        <f>INDEX(Таблиця5[[C - COINS - COST]:[ADDRESS]],'02BUILD'!$BY658,6)</f>
        <v>#N/A</v>
      </c>
      <c r="CF658" s="636" t="e">
        <f>INDEX(Таблиця5[[C - COINS - COST]:[ADDRESS]],'02BUILD'!$BY658,7)</f>
        <v>#N/A</v>
      </c>
      <c r="CG658" s="636" t="e">
        <f>INDEX(Таблиця5[[C - COINS - COST]:[ADDRESS]],'02BUILD'!$BY658,8)</f>
        <v>#N/A</v>
      </c>
      <c r="CH658" s="636" t="e">
        <f>INDEX(Таблиця5[[C - COINS - COST]:[ADDRESS]],'02BUILD'!$BY658,9)</f>
        <v>#N/A</v>
      </c>
      <c r="CI658" s="636" t="e">
        <f>INDEX(Таблиця5[[C - COINS - COST]:[ADDRESS]],'02BUILD'!$BY658,10)</f>
        <v>#N/A</v>
      </c>
    </row>
    <row r="659" spans="1:87" ht="16.5" hidden="1" thickTop="1" thickBot="1">
      <c r="A659" s="636" t="s">
        <v>1073</v>
      </c>
      <c r="B659" s="636" t="str">
        <f>LEFT(LEFT(A659,FIND(":",A659)),LEN(LEFT(A659,FIND(":",A659)))-1)</f>
        <v>T51</v>
      </c>
      <c r="C659" s="636" t="str">
        <f>RIGHT(A659,LEN(A659)-FIND(":",A659)-1)</f>
        <v>Henndever's Coffins and Coffers (business, B, 2)</v>
      </c>
      <c r="D659" s="636"/>
      <c r="E659" s="636"/>
      <c r="F659" s="665" t="s">
        <v>1856</v>
      </c>
      <c r="G659" s="665" t="s">
        <v>1857</v>
      </c>
      <c r="H659" s="665" t="s">
        <v>2356</v>
      </c>
      <c r="I659" s="665" t="s">
        <v>3972</v>
      </c>
      <c r="J659" s="665"/>
      <c r="K659" s="665" t="s">
        <v>2089</v>
      </c>
      <c r="L659" s="665" t="s">
        <v>2081</v>
      </c>
      <c r="M659" s="665">
        <v>2</v>
      </c>
      <c r="N659" s="665"/>
      <c r="O659" s="665"/>
      <c r="P659" s="665"/>
      <c r="Q659" s="665"/>
      <c r="R659" s="665"/>
      <c r="S659" s="665" t="str">
        <f>Таблиця4[[#This Row],[C - COINS - COST]]&amp;"C"&amp;" | "&amp;Таблиця4[[#This Row],[A - TANKARDS - Drinks]]&amp;"A"&amp;" | "&amp;Таблиця4[[#This Row],[P - PIPES - hospitality]]&amp;" P"&amp;" | "&amp;Таблиця4[[#This Row],[D - DAGGERS - danger level]]&amp;"D"</f>
        <v>C | A |  P | D</v>
      </c>
      <c r="T659" s="665"/>
      <c r="U659" s="665"/>
      <c r="V659" s="665"/>
      <c r="W659" s="636" t="s">
        <v>21256</v>
      </c>
      <c r="X659" s="665" t="s">
        <v>4315</v>
      </c>
      <c r="Y659" s="665"/>
      <c r="Z659" s="665" t="str">
        <f>Таблиця4[[#This Row],[Descriptions2]]</f>
        <v/>
      </c>
      <c r="AA659" s="665" t="str">
        <f>Таблиця4[[#This Row],[Owner/Specific NPCs3]]</f>
        <v/>
      </c>
      <c r="AB659" s="665"/>
      <c r="AC659" s="666" t="s">
        <v>5836</v>
      </c>
      <c r="AD659" s="667"/>
      <c r="AE659" s="671"/>
      <c r="AF659" s="665" t="str">
        <f>IFERROR(INDEX('02VG'!B$4:B$167,MATCH($H659,'02VG'!$A$4:$A$167,0),1),"")</f>
        <v/>
      </c>
      <c r="AG659" s="665" t="str">
        <f>IFERROR(INDEX('02VG'!C$4:C$167,MATCH($H659,'02VG'!$A$4:$A$167,0),1),"")</f>
        <v/>
      </c>
      <c r="AH659" s="665" t="str">
        <f>IFERROR(INDEX('02VG'!D$4:D$167,MATCH($H659,'02VG'!$A$4:$A$167,0),1),"")</f>
        <v/>
      </c>
      <c r="AI659" s="665" t="str">
        <f>IFERROR(INDEX('02VG'!E$4:E$167,MATCH($H659,'02VG'!$A$4:$A$167,0),1),"")</f>
        <v/>
      </c>
      <c r="AJ659" s="665" t="str">
        <f>IFERROR(INDEX('02VG'!G$4:G$167,MATCH($H659,'02VG'!$A$4:$A$167,0),1),"")</f>
        <v/>
      </c>
      <c r="AK659" s="665" t="str">
        <f>IFERROR(INDEX('02VG'!I$4:I$167,MATCH($H659,'02VG'!$A$4:$A$167,0),1),"")</f>
        <v/>
      </c>
      <c r="AL659" s="665" t="str">
        <f>IFERROR(INDEX('02VG'!L$4:L$167,MATCH($H659,'02VG'!$A$4:$A$167,0),1),"")</f>
        <v/>
      </c>
      <c r="AM659" s="671"/>
      <c r="AN659" s="665" t="str">
        <f>IFERROR(INDEX('02ORG'!$H$4:$H$45,MATCH($F659,'02ORG'!$M$4:$M$45,0),1),"")</f>
        <v/>
      </c>
      <c r="AO659" s="671"/>
      <c r="AP659" s="665" t="str">
        <f>IFERROR(INDEX('02FOLK'!$AT$3:$AT$45,MATCH($F659,'02FOLK'!$AS$3:$AS$45,0),1),"")</f>
        <v/>
      </c>
      <c r="AQ659" s="671"/>
      <c r="AR659" s="636"/>
      <c r="AS659" s="636"/>
      <c r="AT659" s="636"/>
      <c r="AU659" s="636"/>
      <c r="AV659" s="671"/>
      <c r="AW659" s="636" t="str">
        <f>IFERROR(INDEX('02_LIVING_WATERDEEP'!$C$2:$C$200,MATCH(Таблиця4[[#This Row],[BUILDING NAME]],'02_LIVING_WATERDEEP'!$A$2:$A$200,0),1),"")</f>
        <v/>
      </c>
      <c r="AX659" s="636" t="str">
        <f>IFERROR(INDEX('02_LIVING_WATERDEEP'!$F$2:$F$200,MATCH(Таблиця4[[#This Row],[BUILDING NAME]],'02_LIVING_WATERDEEP'!$A$2:$A$200,0),1),"")</f>
        <v/>
      </c>
      <c r="AY659" s="636" t="str">
        <f>IFERROR(INDEX('02_LIVING_WATERDEEP'!$I$2:$I$200,MATCH(Таблиця4[[#This Row],[BUILDING NAME]],'02_LIVING_WATERDEEP'!$A$2:$A$200,0),1),"")</f>
        <v/>
      </c>
      <c r="AZ659" s="636" t="str">
        <f>IFERROR(INDEX('02_LIVING_WATERDEEP'!$J$2:$J$200,MATCH(Таблиця4[[#This Row],[BUILDING NAME]],'02_LIVING_WATERDEEP'!$A$2:$A$200,0),1),"")</f>
        <v/>
      </c>
      <c r="BA659" s="636" t="str">
        <f>IFERROR(INDEX('02_LIVING_WATERDEEP'!$K$2:$K$200,MATCH(Таблиця4[[#This Row],[BUILDING NAME]],'02_LIVING_WATERDEEP'!$A$2:$A$200,0),1),"")</f>
        <v/>
      </c>
      <c r="BB659" s="636" t="str">
        <f>IFERROR(INDEX('02_LIVING_WATERDEEP'!$L$2:$L$200,MATCH(Таблиця4[[#This Row],[BUILDING NAME]],'02_LIVING_WATERDEEP'!$A$2:$A$200,0),1),"")</f>
        <v/>
      </c>
      <c r="BC659" s="636" t="str">
        <f>IFERROR(INDEX('02_LIVING_WATERDEEP'!$M$2:$M$200,MATCH(Таблиця4[[#This Row],[BUILDING NAME]],'02_LIVING_WATERDEEP'!$A$2:$A$200,0),1),"")</f>
        <v/>
      </c>
      <c r="BD659" s="636"/>
      <c r="BE659" s="636"/>
      <c r="BF659" s="636"/>
      <c r="BG659" s="636"/>
      <c r="BH659" s="636"/>
      <c r="BI659" s="636"/>
      <c r="BJ659" s="636"/>
      <c r="BK659" s="636"/>
      <c r="BL659" s="636"/>
      <c r="BM659" s="636"/>
      <c r="BN659" s="636"/>
      <c r="BO659" s="636"/>
      <c r="BP659" s="636"/>
      <c r="BQ659" s="636"/>
      <c r="BR659" s="636"/>
      <c r="BS659" s="636"/>
      <c r="BT659" s="636"/>
      <c r="BU659" s="636" t="e">
        <f>MATCH(Таблиця4[[#This Row],[BUILDING NAME]],#REF!,0)</f>
        <v>#REF!</v>
      </c>
      <c r="BV659" s="636" t="e">
        <f>INDEX(#REF!,'02BUILD'!BU659,1)</f>
        <v>#REF!</v>
      </c>
      <c r="BW659" s="636" t="e">
        <v>#N/A</v>
      </c>
      <c r="BX659" s="636"/>
      <c r="BY659" s="636" t="e">
        <f>MATCH(Таблиця4[[#This Row],[BUILDING NAME]],Таблиця5[NAME],0)</f>
        <v>#N/A</v>
      </c>
      <c r="BZ659" s="636" t="e">
        <f>INDEX(Таблиця5[[C - COINS - COST]:[ADDRESS]],'02BUILD'!$BY659,1)</f>
        <v>#N/A</v>
      </c>
      <c r="CA659" s="636" t="e">
        <f>INDEX(Таблиця5[[C - COINS - COST]:[ADDRESS]],'02BUILD'!$BY659,2)</f>
        <v>#N/A</v>
      </c>
      <c r="CB659" s="636" t="e">
        <f>INDEX(Таблиця5[[C - COINS - COST]:[ADDRESS]],'02BUILD'!$BY659,3)</f>
        <v>#N/A</v>
      </c>
      <c r="CC659" s="636" t="e">
        <f>INDEX(Таблиця5[[C - COINS - COST]:[ADDRESS]],'02BUILD'!$BY659,4)</f>
        <v>#N/A</v>
      </c>
      <c r="CD659" s="636" t="e">
        <f>INDEX(Таблиця5[[C - COINS - COST]:[ADDRESS]],'02BUILD'!$BY659,5)</f>
        <v>#N/A</v>
      </c>
      <c r="CE659" s="636" t="e">
        <f>INDEX(Таблиця5[[C - COINS - COST]:[ADDRESS]],'02BUILD'!$BY659,6)</f>
        <v>#N/A</v>
      </c>
      <c r="CF659" s="636" t="e">
        <f>INDEX(Таблиця5[[C - COINS - COST]:[ADDRESS]],'02BUILD'!$BY659,7)</f>
        <v>#N/A</v>
      </c>
      <c r="CG659" s="636" t="e">
        <f>INDEX(Таблиця5[[C - COINS - COST]:[ADDRESS]],'02BUILD'!$BY659,8)</f>
        <v>#N/A</v>
      </c>
      <c r="CH659" s="636" t="e">
        <f>INDEX(Таблиця5[[C - COINS - COST]:[ADDRESS]],'02BUILD'!$BY659,9)</f>
        <v>#N/A</v>
      </c>
      <c r="CI659" s="636" t="e">
        <f>INDEX(Таблиця5[[C - COINS - COST]:[ADDRESS]],'02BUILD'!$BY659,10)</f>
        <v>#N/A</v>
      </c>
    </row>
    <row r="660" spans="1:87" ht="16.5" hidden="1" thickTop="1" thickBot="1">
      <c r="A660" s="636"/>
      <c r="B660" s="636"/>
      <c r="C660" s="636"/>
      <c r="D660" s="636"/>
      <c r="E660" s="636"/>
      <c r="F660" s="665"/>
      <c r="G660" s="665"/>
      <c r="H660" s="665" t="s">
        <v>5777</v>
      </c>
      <c r="I660" s="665" t="s">
        <v>3972</v>
      </c>
      <c r="J660" s="665"/>
      <c r="K660" s="665" t="s">
        <v>2100</v>
      </c>
      <c r="L660" s="665"/>
      <c r="M660" s="665"/>
      <c r="N660" s="665"/>
      <c r="O660" s="665"/>
      <c r="P660" s="665"/>
      <c r="Q660" s="665"/>
      <c r="R660" s="665"/>
      <c r="S660" s="665" t="str">
        <f>Таблиця4[[#This Row],[C - COINS - COST]]&amp;"C"&amp;" | "&amp;Таблиця4[[#This Row],[A - TANKARDS - Drinks]]&amp;"A"&amp;" | "&amp;Таблиця4[[#This Row],[P - PIPES - hospitality]]&amp;" P"&amp;" | "&amp;Таблиця4[[#This Row],[D - DAGGERS - danger level]]&amp;"D"</f>
        <v>C | A |  P | D</v>
      </c>
      <c r="T660" s="665"/>
      <c r="U660" s="665"/>
      <c r="V660" s="665"/>
      <c r="W660" s="673" t="s">
        <v>21446</v>
      </c>
      <c r="X660" s="665" t="s">
        <v>4315</v>
      </c>
      <c r="Y660" s="665"/>
      <c r="Z660" s="665" t="str">
        <f>Таблиця4[[#This Row],[Descriptions2]]</f>
        <v/>
      </c>
      <c r="AA660" s="665" t="str">
        <f>Таблиця4[[#This Row],[Owner/Specific NPCs3]]</f>
        <v/>
      </c>
      <c r="AB660" s="665"/>
      <c r="AC660" s="666" t="s">
        <v>5890</v>
      </c>
      <c r="AD660" s="667"/>
      <c r="AE660" s="671"/>
      <c r="AF660" s="665"/>
      <c r="AG660" s="665"/>
      <c r="AH660" s="665"/>
      <c r="AI660" s="665"/>
      <c r="AJ660" s="665"/>
      <c r="AK660" s="665"/>
      <c r="AL660" s="665"/>
      <c r="AM660" s="671"/>
      <c r="AN660" s="665"/>
      <c r="AO660" s="671"/>
      <c r="AP660" s="665"/>
      <c r="AQ660" s="671"/>
      <c r="AR660" s="636"/>
      <c r="AS660" s="636"/>
      <c r="AT660" s="636"/>
      <c r="AU660" s="636"/>
      <c r="AV660" s="671"/>
      <c r="AW660" s="636" t="str">
        <f>IFERROR(INDEX('02_LIVING_WATERDEEP'!$C$2:$C$200,MATCH(Таблиця4[[#This Row],[BUILDING NAME]],'02_LIVING_WATERDEEP'!$A$2:$A$200,0),1),"")</f>
        <v/>
      </c>
      <c r="AX660" s="636" t="str">
        <f>IFERROR(INDEX('02_LIVING_WATERDEEP'!$F$2:$F$200,MATCH(Таблиця4[[#This Row],[BUILDING NAME]],'02_LIVING_WATERDEEP'!$A$2:$A$200,0),1),"")</f>
        <v/>
      </c>
      <c r="AY660" s="636" t="str">
        <f>IFERROR(INDEX('02_LIVING_WATERDEEP'!$I$2:$I$200,MATCH(Таблиця4[[#This Row],[BUILDING NAME]],'02_LIVING_WATERDEEP'!$A$2:$A$200,0),1),"")</f>
        <v/>
      </c>
      <c r="AZ660" s="636" t="str">
        <f>IFERROR(INDEX('02_LIVING_WATERDEEP'!$J$2:$J$200,MATCH(Таблиця4[[#This Row],[BUILDING NAME]],'02_LIVING_WATERDEEP'!$A$2:$A$200,0),1),"")</f>
        <v/>
      </c>
      <c r="BA660" s="636" t="str">
        <f>IFERROR(INDEX('02_LIVING_WATERDEEP'!$K$2:$K$200,MATCH(Таблиця4[[#This Row],[BUILDING NAME]],'02_LIVING_WATERDEEP'!$A$2:$A$200,0),1),"")</f>
        <v/>
      </c>
      <c r="BB660" s="636" t="str">
        <f>IFERROR(INDEX('02_LIVING_WATERDEEP'!$L$2:$L$200,MATCH(Таблиця4[[#This Row],[BUILDING NAME]],'02_LIVING_WATERDEEP'!$A$2:$A$200,0),1),"")</f>
        <v/>
      </c>
      <c r="BC660" s="636" t="str">
        <f>IFERROR(INDEX('02_LIVING_WATERDEEP'!$M$2:$M$200,MATCH(Таблиця4[[#This Row],[BUILDING NAME]],'02_LIVING_WATERDEEP'!$A$2:$A$200,0),1),"")</f>
        <v/>
      </c>
      <c r="BD660" s="636"/>
      <c r="BE660" s="636"/>
      <c r="BF660" s="636"/>
      <c r="BG660" s="636"/>
      <c r="BH660" s="636"/>
      <c r="BI660" s="636"/>
      <c r="BJ660" s="636"/>
      <c r="BK660" s="636"/>
      <c r="BL660" s="636"/>
      <c r="BM660" s="636"/>
      <c r="BN660" s="636"/>
      <c r="BO660" s="636"/>
      <c r="BP660" s="636"/>
      <c r="BQ660" s="636"/>
      <c r="BR660" s="636"/>
      <c r="BS660" s="636"/>
      <c r="BT660" s="636"/>
      <c r="BU660" s="636" t="e">
        <f>MATCH(Таблиця4[[#This Row],[BUILDING NAME]],#REF!,0)</f>
        <v>#REF!</v>
      </c>
      <c r="BV660" s="636" t="e">
        <f>INDEX(#REF!,'02BUILD'!BU660,1)</f>
        <v>#REF!</v>
      </c>
      <c r="BW660" s="636" t="e">
        <v>#N/A</v>
      </c>
      <c r="BX660" s="636"/>
      <c r="BY660" s="636" t="e">
        <f>MATCH(Таблиця4[[#This Row],[BUILDING NAME]],Таблиця5[NAME],0)</f>
        <v>#N/A</v>
      </c>
      <c r="BZ660" s="636" t="e">
        <f>INDEX(Таблиця5[[C - COINS - COST]:[ADDRESS]],'02BUILD'!$BY660,1)</f>
        <v>#N/A</v>
      </c>
      <c r="CA660" s="636" t="e">
        <f>INDEX(Таблиця5[[C - COINS - COST]:[ADDRESS]],'02BUILD'!$BY660,2)</f>
        <v>#N/A</v>
      </c>
      <c r="CB660" s="636" t="e">
        <f>INDEX(Таблиця5[[C - COINS - COST]:[ADDRESS]],'02BUILD'!$BY660,3)</f>
        <v>#N/A</v>
      </c>
      <c r="CC660" s="636" t="e">
        <f>INDEX(Таблиця5[[C - COINS - COST]:[ADDRESS]],'02BUILD'!$BY660,4)</f>
        <v>#N/A</v>
      </c>
      <c r="CD660" s="636" t="e">
        <f>INDEX(Таблиця5[[C - COINS - COST]:[ADDRESS]],'02BUILD'!$BY660,5)</f>
        <v>#N/A</v>
      </c>
      <c r="CE660" s="636" t="e">
        <f>INDEX(Таблиця5[[C - COINS - COST]:[ADDRESS]],'02BUILD'!$BY660,6)</f>
        <v>#N/A</v>
      </c>
      <c r="CF660" s="636" t="e">
        <f>INDEX(Таблиця5[[C - COINS - COST]:[ADDRESS]],'02BUILD'!$BY660,7)</f>
        <v>#N/A</v>
      </c>
      <c r="CG660" s="636" t="e">
        <f>INDEX(Таблиця5[[C - COINS - COST]:[ADDRESS]],'02BUILD'!$BY660,8)</f>
        <v>#N/A</v>
      </c>
      <c r="CH660" s="636" t="e">
        <f>INDEX(Таблиця5[[C - COINS - COST]:[ADDRESS]],'02BUILD'!$BY660,9)</f>
        <v>#N/A</v>
      </c>
      <c r="CI660" s="636" t="e">
        <f>INDEX(Таблиця5[[C - COINS - COST]:[ADDRESS]],'02BUILD'!$BY660,10)</f>
        <v>#N/A</v>
      </c>
    </row>
    <row r="661" spans="1:87" ht="16.5" hidden="1" thickTop="1" thickBot="1">
      <c r="A661" s="636"/>
      <c r="B661" s="636"/>
      <c r="C661" s="636"/>
      <c r="D661" s="636"/>
      <c r="E661" s="636"/>
      <c r="F661" s="665"/>
      <c r="G661" s="665"/>
      <c r="H661" s="665" t="s">
        <v>5778</v>
      </c>
      <c r="I661" s="665" t="s">
        <v>3972</v>
      </c>
      <c r="J661" s="665"/>
      <c r="K661" s="665" t="s">
        <v>2089</v>
      </c>
      <c r="L661" s="665"/>
      <c r="M661" s="665"/>
      <c r="N661" s="665"/>
      <c r="O661" s="665"/>
      <c r="P661" s="665"/>
      <c r="Q661" s="665"/>
      <c r="R661" s="665"/>
      <c r="S661" s="665" t="str">
        <f>Таблиця4[[#This Row],[C - COINS - COST]]&amp;"C"&amp;" | "&amp;Таблиця4[[#This Row],[A - TANKARDS - Drinks]]&amp;"A"&amp;" | "&amp;Таблиця4[[#This Row],[P - PIPES - hospitality]]&amp;" P"&amp;" | "&amp;Таблиця4[[#This Row],[D - DAGGERS - danger level]]&amp;"D"</f>
        <v>C | A |  P | D</v>
      </c>
      <c r="T661" s="665"/>
      <c r="U661" s="665"/>
      <c r="V661" s="665"/>
      <c r="W661" s="665" t="s">
        <v>21447</v>
      </c>
      <c r="X661" s="665" t="s">
        <v>4315</v>
      </c>
      <c r="Y661" s="665"/>
      <c r="Z661" s="665" t="str">
        <f>Таблиця4[[#This Row],[Descriptions2]]</f>
        <v/>
      </c>
      <c r="AA661" s="665" t="str">
        <f>Таблиця4[[#This Row],[Owner/Specific NPCs3]]</f>
        <v/>
      </c>
      <c r="AB661" s="665"/>
      <c r="AC661" s="666" t="s">
        <v>5891</v>
      </c>
      <c r="AD661" s="667"/>
      <c r="AE661" s="671"/>
      <c r="AF661" s="665"/>
      <c r="AG661" s="665"/>
      <c r="AH661" s="665"/>
      <c r="AI661" s="665"/>
      <c r="AJ661" s="665"/>
      <c r="AK661" s="665"/>
      <c r="AL661" s="665"/>
      <c r="AM661" s="671"/>
      <c r="AN661" s="665"/>
      <c r="AO661" s="671"/>
      <c r="AP661" s="665"/>
      <c r="AQ661" s="671"/>
      <c r="AR661" s="636"/>
      <c r="AS661" s="636"/>
      <c r="AT661" s="636"/>
      <c r="AU661" s="636"/>
      <c r="AV661" s="671"/>
      <c r="AW661" s="636" t="str">
        <f>IFERROR(INDEX('02_LIVING_WATERDEEP'!$C$2:$C$200,MATCH(Таблиця4[[#This Row],[BUILDING NAME]],'02_LIVING_WATERDEEP'!$A$2:$A$200,0),1),"")</f>
        <v/>
      </c>
      <c r="AX661" s="636" t="str">
        <f>IFERROR(INDEX('02_LIVING_WATERDEEP'!$F$2:$F$200,MATCH(Таблиця4[[#This Row],[BUILDING NAME]],'02_LIVING_WATERDEEP'!$A$2:$A$200,0),1),"")</f>
        <v/>
      </c>
      <c r="AY661" s="636" t="str">
        <f>IFERROR(INDEX('02_LIVING_WATERDEEP'!$I$2:$I$200,MATCH(Таблиця4[[#This Row],[BUILDING NAME]],'02_LIVING_WATERDEEP'!$A$2:$A$200,0),1),"")</f>
        <v/>
      </c>
      <c r="AZ661" s="636" t="str">
        <f>IFERROR(INDEX('02_LIVING_WATERDEEP'!$J$2:$J$200,MATCH(Таблиця4[[#This Row],[BUILDING NAME]],'02_LIVING_WATERDEEP'!$A$2:$A$200,0),1),"")</f>
        <v/>
      </c>
      <c r="BA661" s="636" t="str">
        <f>IFERROR(INDEX('02_LIVING_WATERDEEP'!$K$2:$K$200,MATCH(Таблиця4[[#This Row],[BUILDING NAME]],'02_LIVING_WATERDEEP'!$A$2:$A$200,0),1),"")</f>
        <v/>
      </c>
      <c r="BB661" s="636" t="str">
        <f>IFERROR(INDEX('02_LIVING_WATERDEEP'!$L$2:$L$200,MATCH(Таблиця4[[#This Row],[BUILDING NAME]],'02_LIVING_WATERDEEP'!$A$2:$A$200,0),1),"")</f>
        <v/>
      </c>
      <c r="BC661" s="636" t="str">
        <f>IFERROR(INDEX('02_LIVING_WATERDEEP'!$M$2:$M$200,MATCH(Таблиця4[[#This Row],[BUILDING NAME]],'02_LIVING_WATERDEEP'!$A$2:$A$200,0),1),"")</f>
        <v/>
      </c>
      <c r="BD661" s="636"/>
      <c r="BE661" s="636"/>
      <c r="BF661" s="636"/>
      <c r="BG661" s="636"/>
      <c r="BH661" s="636"/>
      <c r="BI661" s="636"/>
      <c r="BJ661" s="636"/>
      <c r="BK661" s="636"/>
      <c r="BL661" s="636"/>
      <c r="BM661" s="636"/>
      <c r="BN661" s="636"/>
      <c r="BO661" s="636"/>
      <c r="BP661" s="636"/>
      <c r="BQ661" s="636"/>
      <c r="BR661" s="636"/>
      <c r="BS661" s="636"/>
      <c r="BT661" s="636"/>
      <c r="BU661" s="636" t="e">
        <f>MATCH(Таблиця4[[#This Row],[BUILDING NAME]],#REF!,0)</f>
        <v>#REF!</v>
      </c>
      <c r="BV661" s="636" t="e">
        <f>INDEX(#REF!,'02BUILD'!BU661,1)</f>
        <v>#REF!</v>
      </c>
      <c r="BW661" s="636" t="s">
        <v>20677</v>
      </c>
      <c r="BX661" s="636"/>
      <c r="BY661" s="636">
        <f>MATCH(Таблиця4[[#This Row],[BUILDING NAME]],Таблиця5[NAME],0)</f>
        <v>220</v>
      </c>
      <c r="BZ661" s="636">
        <f>INDEX(Таблиця5[[C - COINS - COST]:[ADDRESS]],'02BUILD'!$BY661,1)</f>
        <v>0</v>
      </c>
      <c r="CA661" s="636">
        <f>INDEX(Таблиця5[[C - COINS - COST]:[ADDRESS]],'02BUILD'!$BY661,2)</f>
        <v>0</v>
      </c>
      <c r="CB661" s="636">
        <f>INDEX(Таблиця5[[C - COINS - COST]:[ADDRESS]],'02BUILD'!$BY661,3)</f>
        <v>0</v>
      </c>
      <c r="CC661" s="636">
        <f>INDEX(Таблиця5[[C - COINS - COST]:[ADDRESS]],'02BUILD'!$BY661,4)</f>
        <v>0</v>
      </c>
      <c r="CD661" s="636" t="str">
        <f>INDEX(Таблиця5[[C - COINS - COST]:[ADDRESS]],'02BUILD'!$BY661,5)</f>
        <v/>
      </c>
      <c r="CE661" s="636">
        <f>INDEX(Таблиця5[[C - COINS - COST]:[ADDRESS]],'02BUILD'!$BY661,6)</f>
        <v>0</v>
      </c>
      <c r="CF661" s="636">
        <f>INDEX(Таблиця5[[C - COINS - COST]:[ADDRESS]],'02BUILD'!$BY661,7)</f>
        <v>0</v>
      </c>
      <c r="CG661" s="636">
        <f>INDEX(Таблиця5[[C - COINS - COST]:[ADDRESS]],'02BUILD'!$BY661,8)</f>
        <v>0</v>
      </c>
      <c r="CH661" s="636">
        <f>INDEX(Таблиця5[[C - COINS - COST]:[ADDRESS]],'02BUILD'!$BY661,9)</f>
        <v>0</v>
      </c>
      <c r="CI661" s="636">
        <f>INDEX(Таблиця5[[C - COINS - COST]:[ADDRESS]],'02BUILD'!$BY661,10)</f>
        <v>0</v>
      </c>
    </row>
    <row r="662" spans="1:87" ht="16.5" hidden="1" thickTop="1" thickBot="1">
      <c r="A662" s="636"/>
      <c r="B662" s="636"/>
      <c r="C662" s="636"/>
      <c r="D662" s="636"/>
      <c r="E662" s="636"/>
      <c r="F662" s="665"/>
      <c r="G662" s="665"/>
      <c r="H662" s="665" t="s">
        <v>21005</v>
      </c>
      <c r="I662" s="665" t="s">
        <v>3972</v>
      </c>
      <c r="J662" s="665"/>
      <c r="K662" s="665" t="s">
        <v>2705</v>
      </c>
      <c r="L662" s="665"/>
      <c r="M662" s="665"/>
      <c r="N662" s="665"/>
      <c r="O662" s="665"/>
      <c r="P662" s="665"/>
      <c r="Q662" s="665"/>
      <c r="R662" s="665"/>
      <c r="S662" s="665" t="str">
        <f>Таблиця4[[#This Row],[C - COINS - COST]]&amp;"C"&amp;" | "&amp;Таблиця4[[#This Row],[A - TANKARDS - Drinks]]&amp;"A"&amp;" | "&amp;Таблиця4[[#This Row],[P - PIPES - hospitality]]&amp;" P"&amp;" | "&amp;Таблиця4[[#This Row],[D - DAGGERS - danger level]]&amp;"D"</f>
        <v>C | A |  P | D</v>
      </c>
      <c r="T662" s="665"/>
      <c r="U662" s="665"/>
      <c r="V662" s="665"/>
      <c r="W662" s="673" t="s">
        <v>21448</v>
      </c>
      <c r="X662" s="665" t="s">
        <v>4315</v>
      </c>
      <c r="Y662" s="665"/>
      <c r="Z662" s="665" t="str">
        <f>Таблиця4[[#This Row],[Descriptions2]]</f>
        <v/>
      </c>
      <c r="AA662" s="665" t="str">
        <f>Таблиця4[[#This Row],[Owner/Specific NPCs3]]</f>
        <v/>
      </c>
      <c r="AB662" s="665"/>
      <c r="AC662" s="666" t="s">
        <v>5836</v>
      </c>
      <c r="AD662" s="667"/>
      <c r="AE662" s="671"/>
      <c r="AF662" s="665"/>
      <c r="AG662" s="665"/>
      <c r="AH662" s="665"/>
      <c r="AI662" s="665"/>
      <c r="AJ662" s="665"/>
      <c r="AK662" s="665"/>
      <c r="AL662" s="665"/>
      <c r="AM662" s="671"/>
      <c r="AN662" s="665"/>
      <c r="AO662" s="671"/>
      <c r="AP662" s="665"/>
      <c r="AQ662" s="671"/>
      <c r="AR662" s="636"/>
      <c r="AS662" s="636"/>
      <c r="AT662" s="636"/>
      <c r="AU662" s="636"/>
      <c r="AV662" s="671"/>
      <c r="AW662" s="636" t="str">
        <f>IFERROR(INDEX('02_LIVING_WATERDEEP'!$C$2:$C$200,MATCH(Таблиця4[[#This Row],[BUILDING NAME]],'02_LIVING_WATERDEEP'!$A$2:$A$200,0),1),"")</f>
        <v/>
      </c>
      <c r="AX662" s="636" t="str">
        <f>IFERROR(INDEX('02_LIVING_WATERDEEP'!$F$2:$F$200,MATCH(Таблиця4[[#This Row],[BUILDING NAME]],'02_LIVING_WATERDEEP'!$A$2:$A$200,0),1),"")</f>
        <v/>
      </c>
      <c r="AY662" s="636" t="str">
        <f>IFERROR(INDEX('02_LIVING_WATERDEEP'!$I$2:$I$200,MATCH(Таблиця4[[#This Row],[BUILDING NAME]],'02_LIVING_WATERDEEP'!$A$2:$A$200,0),1),"")</f>
        <v/>
      </c>
      <c r="AZ662" s="636" t="str">
        <f>IFERROR(INDEX('02_LIVING_WATERDEEP'!$J$2:$J$200,MATCH(Таблиця4[[#This Row],[BUILDING NAME]],'02_LIVING_WATERDEEP'!$A$2:$A$200,0),1),"")</f>
        <v/>
      </c>
      <c r="BA662" s="636" t="str">
        <f>IFERROR(INDEX('02_LIVING_WATERDEEP'!$K$2:$K$200,MATCH(Таблиця4[[#This Row],[BUILDING NAME]],'02_LIVING_WATERDEEP'!$A$2:$A$200,0),1),"")</f>
        <v/>
      </c>
      <c r="BB662" s="636" t="str">
        <f>IFERROR(INDEX('02_LIVING_WATERDEEP'!$L$2:$L$200,MATCH(Таблиця4[[#This Row],[BUILDING NAME]],'02_LIVING_WATERDEEP'!$A$2:$A$200,0),1),"")</f>
        <v/>
      </c>
      <c r="BC662" s="636" t="str">
        <f>IFERROR(INDEX('02_LIVING_WATERDEEP'!$M$2:$M$200,MATCH(Таблиця4[[#This Row],[BUILDING NAME]],'02_LIVING_WATERDEEP'!$A$2:$A$200,0),1),"")</f>
        <v/>
      </c>
      <c r="BD662" s="636"/>
      <c r="BE662" s="636"/>
      <c r="BF662" s="636"/>
      <c r="BG662" s="636"/>
      <c r="BH662" s="636"/>
      <c r="BI662" s="636"/>
      <c r="BJ662" s="636"/>
      <c r="BK662" s="636"/>
      <c r="BL662" s="636"/>
      <c r="BM662" s="636"/>
      <c r="BN662" s="636"/>
      <c r="BO662" s="636"/>
      <c r="BP662" s="636"/>
      <c r="BQ662" s="636"/>
      <c r="BR662" s="636"/>
      <c r="BS662" s="636"/>
      <c r="BT662" s="636"/>
      <c r="BU662" s="636" t="e">
        <f>MATCH(Таблиця4[[#This Row],[BUILDING NAME]],#REF!,0)</f>
        <v>#REF!</v>
      </c>
      <c r="BV662" s="636" t="e">
        <f>INDEX(#REF!,'02BUILD'!BU662,1)</f>
        <v>#REF!</v>
      </c>
      <c r="BW662" s="636" t="e">
        <v>#N/A</v>
      </c>
      <c r="BX662" s="636"/>
      <c r="BY662" s="636">
        <f>MATCH(Таблиця4[[#This Row],[BUILDING NAME]],Таблиця5[NAME],0)</f>
        <v>221</v>
      </c>
      <c r="BZ662" s="636">
        <f>INDEX(Таблиця5[[C - COINS - COST]:[ADDRESS]],'02BUILD'!$BY662,1)</f>
        <v>0</v>
      </c>
      <c r="CA662" s="636">
        <f>INDEX(Таблиця5[[C - COINS - COST]:[ADDRESS]],'02BUILD'!$BY662,2)</f>
        <v>0</v>
      </c>
      <c r="CB662" s="636">
        <f>INDEX(Таблиця5[[C - COINS - COST]:[ADDRESS]],'02BUILD'!$BY662,3)</f>
        <v>0</v>
      </c>
      <c r="CC662" s="636">
        <f>INDEX(Таблиця5[[C - COINS - COST]:[ADDRESS]],'02BUILD'!$BY662,4)</f>
        <v>0</v>
      </c>
      <c r="CD662" s="636" t="str">
        <f>INDEX(Таблиця5[[C - COINS - COST]:[ADDRESS]],'02BUILD'!$BY662,5)</f>
        <v/>
      </c>
      <c r="CE662" s="636" t="str">
        <f>INDEX(Таблиця5[[C - COINS - COST]:[ADDRESS]],'02BUILD'!$BY662,6)</f>
        <v>Tavern</v>
      </c>
      <c r="CF662" s="636">
        <f>INDEX(Таблиця5[[C - COINS - COST]:[ADDRESS]],'02BUILD'!$BY662,7)</f>
        <v>0</v>
      </c>
      <c r="CG662" s="636" t="str">
        <f>INDEX(Таблиця5[[C - COINS - COST]:[ADDRESS]],'02BUILD'!$BY662,8)</f>
        <v>Tavern, somewhere midway of north front Ironpost Street (E:DM pg. 308) </v>
      </c>
      <c r="CH662" s="636">
        <f>INDEX(Таблиця5[[C - COINS - COST]:[ADDRESS]],'02BUILD'!$BY662,9)</f>
        <v>0</v>
      </c>
      <c r="CI662" s="636">
        <f>INDEX(Таблиця5[[C - COINS - COST]:[ADDRESS]],'02BUILD'!$BY662,10)</f>
        <v>0</v>
      </c>
    </row>
    <row r="663" spans="1:87" ht="16.5" hidden="1" thickTop="1" thickBot="1">
      <c r="A663" s="636"/>
      <c r="B663" s="636"/>
      <c r="C663" s="636"/>
      <c r="D663" s="636"/>
      <c r="E663" s="636"/>
      <c r="F663" s="665"/>
      <c r="G663" s="665"/>
      <c r="H663" s="665" t="s">
        <v>21129</v>
      </c>
      <c r="I663" s="665" t="s">
        <v>3972</v>
      </c>
      <c r="J663" s="665"/>
      <c r="K663" s="665" t="s">
        <v>20930</v>
      </c>
      <c r="L663" s="665"/>
      <c r="M663" s="665"/>
      <c r="N663" s="665"/>
      <c r="O663" s="665"/>
      <c r="P663" s="665"/>
      <c r="Q663" s="665"/>
      <c r="R663" s="665"/>
      <c r="S663" s="665" t="str">
        <f>Таблиця4[[#This Row],[C - COINS - COST]]&amp;"C"&amp;" | "&amp;Таблиця4[[#This Row],[A - TANKARDS - Drinks]]&amp;"A"&amp;" | "&amp;Таблиця4[[#This Row],[P - PIPES - hospitality]]&amp;" P"&amp;" | "&amp;Таблиця4[[#This Row],[D - DAGGERS - danger level]]&amp;"D"</f>
        <v>C | A |  P | D</v>
      </c>
      <c r="T663" s="665"/>
      <c r="U663" s="665"/>
      <c r="V663" s="665"/>
      <c r="W663" s="665" t="s">
        <v>21449</v>
      </c>
      <c r="X663" s="665" t="s">
        <v>4315</v>
      </c>
      <c r="Y663" s="665"/>
      <c r="Z663" s="665" t="str">
        <f>Таблиця4[[#This Row],[Descriptions2]]</f>
        <v/>
      </c>
      <c r="AA663" s="665" t="str">
        <f>Таблиця4[[#This Row],[Owner/Specific NPCs3]]</f>
        <v/>
      </c>
      <c r="AB663" s="665"/>
      <c r="AC663" s="666" t="s">
        <v>5836</v>
      </c>
      <c r="AD663" s="667"/>
      <c r="AE663" s="671"/>
      <c r="AF663" s="665"/>
      <c r="AG663" s="665"/>
      <c r="AH663" s="665"/>
      <c r="AI663" s="665"/>
      <c r="AJ663" s="665"/>
      <c r="AK663" s="665"/>
      <c r="AL663" s="665"/>
      <c r="AM663" s="671"/>
      <c r="AN663" s="665"/>
      <c r="AO663" s="671"/>
      <c r="AP663" s="665"/>
      <c r="AQ663" s="671"/>
      <c r="AR663" s="636"/>
      <c r="AS663" s="636"/>
      <c r="AT663" s="636"/>
      <c r="AU663" s="636"/>
      <c r="AV663" s="671"/>
      <c r="AW663" s="636" t="str">
        <f>IFERROR(INDEX('02_LIVING_WATERDEEP'!$C$2:$C$200,MATCH(Таблиця4[[#This Row],[BUILDING NAME]],'02_LIVING_WATERDEEP'!$A$2:$A$200,0),1),"")</f>
        <v/>
      </c>
      <c r="AX663" s="636" t="str">
        <f>IFERROR(INDEX('02_LIVING_WATERDEEP'!$F$2:$F$200,MATCH(Таблиця4[[#This Row],[BUILDING NAME]],'02_LIVING_WATERDEEP'!$A$2:$A$200,0),1),"")</f>
        <v/>
      </c>
      <c r="AY663" s="636" t="str">
        <f>IFERROR(INDEX('02_LIVING_WATERDEEP'!$I$2:$I$200,MATCH(Таблиця4[[#This Row],[BUILDING NAME]],'02_LIVING_WATERDEEP'!$A$2:$A$200,0),1),"")</f>
        <v/>
      </c>
      <c r="AZ663" s="636" t="str">
        <f>IFERROR(INDEX('02_LIVING_WATERDEEP'!$J$2:$J$200,MATCH(Таблиця4[[#This Row],[BUILDING NAME]],'02_LIVING_WATERDEEP'!$A$2:$A$200,0),1),"")</f>
        <v/>
      </c>
      <c r="BA663" s="636" t="str">
        <f>IFERROR(INDEX('02_LIVING_WATERDEEP'!$K$2:$K$200,MATCH(Таблиця4[[#This Row],[BUILDING NAME]],'02_LIVING_WATERDEEP'!$A$2:$A$200,0),1),"")</f>
        <v/>
      </c>
      <c r="BB663" s="636" t="str">
        <f>IFERROR(INDEX('02_LIVING_WATERDEEP'!$L$2:$L$200,MATCH(Таблиця4[[#This Row],[BUILDING NAME]],'02_LIVING_WATERDEEP'!$A$2:$A$200,0),1),"")</f>
        <v/>
      </c>
      <c r="BC663" s="636" t="str">
        <f>IFERROR(INDEX('02_LIVING_WATERDEEP'!$M$2:$M$200,MATCH(Таблиця4[[#This Row],[BUILDING NAME]],'02_LIVING_WATERDEEP'!$A$2:$A$200,0),1),"")</f>
        <v/>
      </c>
      <c r="BD663" s="636"/>
      <c r="BE663" s="636"/>
      <c r="BF663" s="636"/>
      <c r="BG663" s="636"/>
      <c r="BH663" s="636"/>
      <c r="BI663" s="636"/>
      <c r="BJ663" s="636"/>
      <c r="BK663" s="636"/>
      <c r="BL663" s="636"/>
      <c r="BM663" s="636"/>
      <c r="BN663" s="636"/>
      <c r="BO663" s="636"/>
      <c r="BP663" s="636"/>
      <c r="BQ663" s="636"/>
      <c r="BR663" s="636"/>
      <c r="BS663" s="636"/>
      <c r="BT663" s="636"/>
      <c r="BU663" s="636" t="e">
        <f>MATCH(Таблиця4[[#This Row],[BUILDING NAME]],#REF!,0)</f>
        <v>#REF!</v>
      </c>
      <c r="BV663" s="636" t="e">
        <f>INDEX(#REF!,'02BUILD'!BU663,1)</f>
        <v>#REF!</v>
      </c>
      <c r="BW663" s="636" t="e">
        <v>#N/A</v>
      </c>
      <c r="BX663" s="636"/>
      <c r="BY663" s="636" t="e">
        <f>MATCH(Таблиця4[[#This Row],[BUILDING NAME]],Таблиця5[NAME],0)</f>
        <v>#N/A</v>
      </c>
      <c r="BZ663" s="636" t="e">
        <f>INDEX(Таблиця5[[C - COINS - COST]:[ADDRESS]],'02BUILD'!$BY663,1)</f>
        <v>#N/A</v>
      </c>
      <c r="CA663" s="636" t="e">
        <f>INDEX(Таблиця5[[C - COINS - COST]:[ADDRESS]],'02BUILD'!$BY663,2)</f>
        <v>#N/A</v>
      </c>
      <c r="CB663" s="636" t="e">
        <f>INDEX(Таблиця5[[C - COINS - COST]:[ADDRESS]],'02BUILD'!$BY663,3)</f>
        <v>#N/A</v>
      </c>
      <c r="CC663" s="636" t="e">
        <f>INDEX(Таблиця5[[C - COINS - COST]:[ADDRESS]],'02BUILD'!$BY663,4)</f>
        <v>#N/A</v>
      </c>
      <c r="CD663" s="636" t="e">
        <f>INDEX(Таблиця5[[C - COINS - COST]:[ADDRESS]],'02BUILD'!$BY663,5)</f>
        <v>#N/A</v>
      </c>
      <c r="CE663" s="636" t="e">
        <f>INDEX(Таблиця5[[C - COINS - COST]:[ADDRESS]],'02BUILD'!$BY663,6)</f>
        <v>#N/A</v>
      </c>
      <c r="CF663" s="636" t="e">
        <f>INDEX(Таблиця5[[C - COINS - COST]:[ADDRESS]],'02BUILD'!$BY663,7)</f>
        <v>#N/A</v>
      </c>
      <c r="CG663" s="636" t="e">
        <f>INDEX(Таблиця5[[C - COINS - COST]:[ADDRESS]],'02BUILD'!$BY663,8)</f>
        <v>#N/A</v>
      </c>
      <c r="CH663" s="636" t="e">
        <f>INDEX(Таблиця5[[C - COINS - COST]:[ADDRESS]],'02BUILD'!$BY663,9)</f>
        <v>#N/A</v>
      </c>
      <c r="CI663" s="636" t="e">
        <f>INDEX(Таблиця5[[C - COINS - COST]:[ADDRESS]],'02BUILD'!$BY663,10)</f>
        <v>#N/A</v>
      </c>
    </row>
    <row r="664" spans="1:87" ht="16.5" hidden="1" thickTop="1" thickBot="1">
      <c r="A664" s="636"/>
      <c r="B664" s="636"/>
      <c r="C664" s="636"/>
      <c r="D664" s="636"/>
      <c r="E664" s="636"/>
      <c r="F664" s="665"/>
      <c r="G664" s="665"/>
      <c r="H664" s="665" t="s">
        <v>5780</v>
      </c>
      <c r="I664" s="665" t="s">
        <v>3972</v>
      </c>
      <c r="J664" s="665"/>
      <c r="K664" s="665" t="s">
        <v>20930</v>
      </c>
      <c r="L664" s="665"/>
      <c r="M664" s="665"/>
      <c r="N664" s="665"/>
      <c r="O664" s="665"/>
      <c r="P664" s="665"/>
      <c r="Q664" s="665"/>
      <c r="R664" s="665"/>
      <c r="S664" s="665" t="str">
        <f>Таблиця4[[#This Row],[C - COINS - COST]]&amp;"C"&amp;" | "&amp;Таблиця4[[#This Row],[A - TANKARDS - Drinks]]&amp;"A"&amp;" | "&amp;Таблиця4[[#This Row],[P - PIPES - hospitality]]&amp;" P"&amp;" | "&amp;Таблиця4[[#This Row],[D - DAGGERS - danger level]]&amp;"D"</f>
        <v>C | A |  P | D</v>
      </c>
      <c r="T664" s="665"/>
      <c r="U664" s="665"/>
      <c r="V664" s="665"/>
      <c r="W664" s="673" t="s">
        <v>21450</v>
      </c>
      <c r="X664" s="665" t="s">
        <v>4315</v>
      </c>
      <c r="Y664" s="665"/>
      <c r="Z664" s="665" t="str">
        <f>Таблиця4[[#This Row],[Descriptions2]]</f>
        <v/>
      </c>
      <c r="AA664" s="665" t="str">
        <f>Таблиця4[[#This Row],[Owner/Specific NPCs3]]</f>
        <v/>
      </c>
      <c r="AB664" s="665"/>
      <c r="AC664" s="666" t="s">
        <v>5892</v>
      </c>
      <c r="AD664" s="667"/>
      <c r="AE664" s="671"/>
      <c r="AF664" s="665"/>
      <c r="AG664" s="665"/>
      <c r="AH664" s="665"/>
      <c r="AI664" s="665"/>
      <c r="AJ664" s="665"/>
      <c r="AK664" s="665"/>
      <c r="AL664" s="665"/>
      <c r="AM664" s="671"/>
      <c r="AN664" s="665"/>
      <c r="AO664" s="671"/>
      <c r="AP664" s="665"/>
      <c r="AQ664" s="671"/>
      <c r="AR664" s="636"/>
      <c r="AS664" s="636"/>
      <c r="AT664" s="636"/>
      <c r="AU664" s="636"/>
      <c r="AV664" s="671"/>
      <c r="AW664" s="636" t="str">
        <f>IFERROR(INDEX('02_LIVING_WATERDEEP'!$C$2:$C$200,MATCH(Таблиця4[[#This Row],[BUILDING NAME]],'02_LIVING_WATERDEEP'!$A$2:$A$200,0),1),"")</f>
        <v/>
      </c>
      <c r="AX664" s="636" t="str">
        <f>IFERROR(INDEX('02_LIVING_WATERDEEP'!$F$2:$F$200,MATCH(Таблиця4[[#This Row],[BUILDING NAME]],'02_LIVING_WATERDEEP'!$A$2:$A$200,0),1),"")</f>
        <v/>
      </c>
      <c r="AY664" s="636" t="str">
        <f>IFERROR(INDEX('02_LIVING_WATERDEEP'!$I$2:$I$200,MATCH(Таблиця4[[#This Row],[BUILDING NAME]],'02_LIVING_WATERDEEP'!$A$2:$A$200,0),1),"")</f>
        <v/>
      </c>
      <c r="AZ664" s="636" t="str">
        <f>IFERROR(INDEX('02_LIVING_WATERDEEP'!$J$2:$J$200,MATCH(Таблиця4[[#This Row],[BUILDING NAME]],'02_LIVING_WATERDEEP'!$A$2:$A$200,0),1),"")</f>
        <v/>
      </c>
      <c r="BA664" s="636" t="str">
        <f>IFERROR(INDEX('02_LIVING_WATERDEEP'!$K$2:$K$200,MATCH(Таблиця4[[#This Row],[BUILDING NAME]],'02_LIVING_WATERDEEP'!$A$2:$A$200,0),1),"")</f>
        <v/>
      </c>
      <c r="BB664" s="636" t="str">
        <f>IFERROR(INDEX('02_LIVING_WATERDEEP'!$L$2:$L$200,MATCH(Таблиця4[[#This Row],[BUILDING NAME]],'02_LIVING_WATERDEEP'!$A$2:$A$200,0),1),"")</f>
        <v/>
      </c>
      <c r="BC664" s="636" t="str">
        <f>IFERROR(INDEX('02_LIVING_WATERDEEP'!$M$2:$M$200,MATCH(Таблиця4[[#This Row],[BUILDING NAME]],'02_LIVING_WATERDEEP'!$A$2:$A$200,0),1),"")</f>
        <v/>
      </c>
      <c r="BD664" s="636"/>
      <c r="BE664" s="636"/>
      <c r="BF664" s="636"/>
      <c r="BG664" s="636"/>
      <c r="BH664" s="636"/>
      <c r="BI664" s="636"/>
      <c r="BJ664" s="636"/>
      <c r="BK664" s="636"/>
      <c r="BL664" s="636"/>
      <c r="BM664" s="636"/>
      <c r="BN664" s="636"/>
      <c r="BO664" s="636"/>
      <c r="BP664" s="636"/>
      <c r="BQ664" s="636"/>
      <c r="BR664" s="636"/>
      <c r="BS664" s="636"/>
      <c r="BT664" s="636"/>
      <c r="BU664" s="636" t="e">
        <f>MATCH(Таблиця4[[#This Row],[BUILDING NAME]],#REF!,0)</f>
        <v>#REF!</v>
      </c>
      <c r="BV664" s="636" t="e">
        <f>INDEX(#REF!,'02BUILD'!BU664,1)</f>
        <v>#REF!</v>
      </c>
      <c r="BW664" s="636" t="s">
        <v>20664</v>
      </c>
      <c r="BX664" s="636"/>
      <c r="BY664" s="636" t="e">
        <f>MATCH(Таблиця4[[#This Row],[BUILDING NAME]],Таблиця5[NAME],0)</f>
        <v>#N/A</v>
      </c>
      <c r="BZ664" s="636" t="e">
        <f>INDEX(Таблиця5[[C - COINS - COST]:[ADDRESS]],'02BUILD'!$BY664,1)</f>
        <v>#N/A</v>
      </c>
      <c r="CA664" s="636" t="e">
        <f>INDEX(Таблиця5[[C - COINS - COST]:[ADDRESS]],'02BUILD'!$BY664,2)</f>
        <v>#N/A</v>
      </c>
      <c r="CB664" s="636" t="e">
        <f>INDEX(Таблиця5[[C - COINS - COST]:[ADDRESS]],'02BUILD'!$BY664,3)</f>
        <v>#N/A</v>
      </c>
      <c r="CC664" s="636" t="e">
        <f>INDEX(Таблиця5[[C - COINS - COST]:[ADDRESS]],'02BUILD'!$BY664,4)</f>
        <v>#N/A</v>
      </c>
      <c r="CD664" s="636" t="e">
        <f>INDEX(Таблиця5[[C - COINS - COST]:[ADDRESS]],'02BUILD'!$BY664,5)</f>
        <v>#N/A</v>
      </c>
      <c r="CE664" s="636" t="e">
        <f>INDEX(Таблиця5[[C - COINS - COST]:[ADDRESS]],'02BUILD'!$BY664,6)</f>
        <v>#N/A</v>
      </c>
      <c r="CF664" s="636" t="e">
        <f>INDEX(Таблиця5[[C - COINS - COST]:[ADDRESS]],'02BUILD'!$BY664,7)</f>
        <v>#N/A</v>
      </c>
      <c r="CG664" s="636" t="e">
        <f>INDEX(Таблиця5[[C - COINS - COST]:[ADDRESS]],'02BUILD'!$BY664,8)</f>
        <v>#N/A</v>
      </c>
      <c r="CH664" s="636" t="e">
        <f>INDEX(Таблиця5[[C - COINS - COST]:[ADDRESS]],'02BUILD'!$BY664,9)</f>
        <v>#N/A</v>
      </c>
      <c r="CI664" s="636" t="e">
        <f>INDEX(Таблиця5[[C - COINS - COST]:[ADDRESS]],'02BUILD'!$BY664,10)</f>
        <v>#N/A</v>
      </c>
    </row>
    <row r="665" spans="1:87" ht="16.5" hidden="1" thickTop="1" thickBot="1">
      <c r="A665" s="636"/>
      <c r="B665" s="636"/>
      <c r="C665" s="636"/>
      <c r="D665" s="636"/>
      <c r="E665" s="636"/>
      <c r="F665" s="665"/>
      <c r="G665" s="665"/>
      <c r="H665" s="665" t="s">
        <v>21130</v>
      </c>
      <c r="I665" s="665" t="s">
        <v>3972</v>
      </c>
      <c r="J665" s="665"/>
      <c r="K665" s="665" t="s">
        <v>2093</v>
      </c>
      <c r="L665" s="665"/>
      <c r="M665" s="665"/>
      <c r="N665" s="665"/>
      <c r="O665" s="665"/>
      <c r="P665" s="665"/>
      <c r="Q665" s="665"/>
      <c r="R665" s="665"/>
      <c r="S665" s="665" t="str">
        <f>Таблиця4[[#This Row],[C - COINS - COST]]&amp;"C"&amp;" | "&amp;Таблиця4[[#This Row],[A - TANKARDS - Drinks]]&amp;"A"&amp;" | "&amp;Таблиця4[[#This Row],[P - PIPES - hospitality]]&amp;" P"&amp;" | "&amp;Таблиця4[[#This Row],[D - DAGGERS - danger level]]&amp;"D"</f>
        <v>C | A |  P | D</v>
      </c>
      <c r="T665" s="665"/>
      <c r="U665" s="665"/>
      <c r="V665" s="665"/>
      <c r="W665" s="665" t="s">
        <v>21451</v>
      </c>
      <c r="X665" s="665" t="s">
        <v>4315</v>
      </c>
      <c r="Y665" s="665"/>
      <c r="Z665" s="665" t="str">
        <f>Таблиця4[[#This Row],[Descriptions2]]</f>
        <v/>
      </c>
      <c r="AA665" s="665" t="str">
        <f>Таблиця4[[#This Row],[Owner/Specific NPCs3]]</f>
        <v/>
      </c>
      <c r="AB665" s="665"/>
      <c r="AC665" s="666" t="s">
        <v>5836</v>
      </c>
      <c r="AD665" s="667"/>
      <c r="AE665" s="671"/>
      <c r="AF665" s="665"/>
      <c r="AG665" s="665"/>
      <c r="AH665" s="665"/>
      <c r="AI665" s="665"/>
      <c r="AJ665" s="665"/>
      <c r="AK665" s="665"/>
      <c r="AL665" s="665"/>
      <c r="AM665" s="671"/>
      <c r="AN665" s="665"/>
      <c r="AO665" s="671"/>
      <c r="AP665" s="665"/>
      <c r="AQ665" s="671"/>
      <c r="AR665" s="636"/>
      <c r="AS665" s="636"/>
      <c r="AT665" s="636"/>
      <c r="AU665" s="636"/>
      <c r="AV665" s="671"/>
      <c r="AW665" s="636" t="str">
        <f>IFERROR(INDEX('02_LIVING_WATERDEEP'!$C$2:$C$200,MATCH(Таблиця4[[#This Row],[BUILDING NAME]],'02_LIVING_WATERDEEP'!$A$2:$A$200,0),1),"")</f>
        <v/>
      </c>
      <c r="AX665" s="636" t="str">
        <f>IFERROR(INDEX('02_LIVING_WATERDEEP'!$F$2:$F$200,MATCH(Таблиця4[[#This Row],[BUILDING NAME]],'02_LIVING_WATERDEEP'!$A$2:$A$200,0),1),"")</f>
        <v/>
      </c>
      <c r="AY665" s="636" t="str">
        <f>IFERROR(INDEX('02_LIVING_WATERDEEP'!$I$2:$I$200,MATCH(Таблиця4[[#This Row],[BUILDING NAME]],'02_LIVING_WATERDEEP'!$A$2:$A$200,0),1),"")</f>
        <v/>
      </c>
      <c r="AZ665" s="636" t="str">
        <f>IFERROR(INDEX('02_LIVING_WATERDEEP'!$J$2:$J$200,MATCH(Таблиця4[[#This Row],[BUILDING NAME]],'02_LIVING_WATERDEEP'!$A$2:$A$200,0),1),"")</f>
        <v/>
      </c>
      <c r="BA665" s="636" t="str">
        <f>IFERROR(INDEX('02_LIVING_WATERDEEP'!$K$2:$K$200,MATCH(Таблиця4[[#This Row],[BUILDING NAME]],'02_LIVING_WATERDEEP'!$A$2:$A$200,0),1),"")</f>
        <v/>
      </c>
      <c r="BB665" s="636" t="str">
        <f>IFERROR(INDEX('02_LIVING_WATERDEEP'!$L$2:$L$200,MATCH(Таблиця4[[#This Row],[BUILDING NAME]],'02_LIVING_WATERDEEP'!$A$2:$A$200,0),1),"")</f>
        <v/>
      </c>
      <c r="BC665" s="636" t="str">
        <f>IFERROR(INDEX('02_LIVING_WATERDEEP'!$M$2:$M$200,MATCH(Таблиця4[[#This Row],[BUILDING NAME]],'02_LIVING_WATERDEEP'!$A$2:$A$200,0),1),"")</f>
        <v/>
      </c>
      <c r="BD665" s="636"/>
      <c r="BE665" s="636"/>
      <c r="BF665" s="636"/>
      <c r="BG665" s="636"/>
      <c r="BH665" s="636"/>
      <c r="BI665" s="636"/>
      <c r="BJ665" s="636"/>
      <c r="BK665" s="636"/>
      <c r="BL665" s="636"/>
      <c r="BM665" s="636"/>
      <c r="BN665" s="636"/>
      <c r="BO665" s="636"/>
      <c r="BP665" s="636"/>
      <c r="BQ665" s="636"/>
      <c r="BR665" s="636"/>
      <c r="BS665" s="636"/>
      <c r="BT665" s="636"/>
      <c r="BU665" s="636" t="e">
        <f>MATCH(Таблиця4[[#This Row],[BUILDING NAME]],#REF!,0)</f>
        <v>#REF!</v>
      </c>
      <c r="BV665" s="636" t="e">
        <f>INDEX(#REF!,'02BUILD'!BU665,1)</f>
        <v>#REF!</v>
      </c>
      <c r="BW665" s="636" t="e">
        <v>#N/A</v>
      </c>
      <c r="BX665" s="636"/>
      <c r="BY665" s="636" t="e">
        <f>MATCH(Таблиця4[[#This Row],[BUILDING NAME]],Таблиця5[NAME],0)</f>
        <v>#N/A</v>
      </c>
      <c r="BZ665" s="636" t="e">
        <f>INDEX(Таблиця5[[C - COINS - COST]:[ADDRESS]],'02BUILD'!$BY665,1)</f>
        <v>#N/A</v>
      </c>
      <c r="CA665" s="636" t="e">
        <f>INDEX(Таблиця5[[C - COINS - COST]:[ADDRESS]],'02BUILD'!$BY665,2)</f>
        <v>#N/A</v>
      </c>
      <c r="CB665" s="636" t="e">
        <f>INDEX(Таблиця5[[C - COINS - COST]:[ADDRESS]],'02BUILD'!$BY665,3)</f>
        <v>#N/A</v>
      </c>
      <c r="CC665" s="636" t="e">
        <f>INDEX(Таблиця5[[C - COINS - COST]:[ADDRESS]],'02BUILD'!$BY665,4)</f>
        <v>#N/A</v>
      </c>
      <c r="CD665" s="636" t="e">
        <f>INDEX(Таблиця5[[C - COINS - COST]:[ADDRESS]],'02BUILD'!$BY665,5)</f>
        <v>#N/A</v>
      </c>
      <c r="CE665" s="636" t="e">
        <f>INDEX(Таблиця5[[C - COINS - COST]:[ADDRESS]],'02BUILD'!$BY665,6)</f>
        <v>#N/A</v>
      </c>
      <c r="CF665" s="636" t="e">
        <f>INDEX(Таблиця5[[C - COINS - COST]:[ADDRESS]],'02BUILD'!$BY665,7)</f>
        <v>#N/A</v>
      </c>
      <c r="CG665" s="636" t="e">
        <f>INDEX(Таблиця5[[C - COINS - COST]:[ADDRESS]],'02BUILD'!$BY665,8)</f>
        <v>#N/A</v>
      </c>
      <c r="CH665" s="636" t="e">
        <f>INDEX(Таблиця5[[C - COINS - COST]:[ADDRESS]],'02BUILD'!$BY665,9)</f>
        <v>#N/A</v>
      </c>
      <c r="CI665" s="636" t="e">
        <f>INDEX(Таблиця5[[C - COINS - COST]:[ADDRESS]],'02BUILD'!$BY665,10)</f>
        <v>#N/A</v>
      </c>
    </row>
    <row r="666" spans="1:87" ht="16.5" hidden="1" thickTop="1" thickBot="1">
      <c r="A666" s="636"/>
      <c r="B666" s="636"/>
      <c r="C666" s="636"/>
      <c r="D666" s="636"/>
      <c r="E666" s="636"/>
      <c r="F666" s="665"/>
      <c r="G666" s="665"/>
      <c r="H666" s="665" t="s">
        <v>5782</v>
      </c>
      <c r="I666" s="665" t="s">
        <v>3972</v>
      </c>
      <c r="J666" s="665"/>
      <c r="K666" s="665" t="s">
        <v>2093</v>
      </c>
      <c r="L666" s="665"/>
      <c r="M666" s="665"/>
      <c r="N666" s="665"/>
      <c r="O666" s="665"/>
      <c r="P666" s="665"/>
      <c r="Q666" s="665"/>
      <c r="R666" s="665"/>
      <c r="S666" s="665" t="str">
        <f>Таблиця4[[#This Row],[C - COINS - COST]]&amp;"C"&amp;" | "&amp;Таблиця4[[#This Row],[A - TANKARDS - Drinks]]&amp;"A"&amp;" | "&amp;Таблиця4[[#This Row],[P - PIPES - hospitality]]&amp;" P"&amp;" | "&amp;Таблиця4[[#This Row],[D - DAGGERS - danger level]]&amp;"D"</f>
        <v>C | A |  P | D</v>
      </c>
      <c r="T666" s="665"/>
      <c r="U666" s="665"/>
      <c r="V666" s="665"/>
      <c r="W666" s="673" t="s">
        <v>21452</v>
      </c>
      <c r="X666" s="665" t="s">
        <v>4315</v>
      </c>
      <c r="Y666" s="665"/>
      <c r="Z666" s="665" t="str">
        <f>Таблиця4[[#This Row],[Descriptions2]]</f>
        <v/>
      </c>
      <c r="AA666" s="665" t="str">
        <f>Таблиця4[[#This Row],[Owner/Specific NPCs3]]</f>
        <v/>
      </c>
      <c r="AB666" s="665"/>
      <c r="AC666" s="666" t="s">
        <v>5893</v>
      </c>
      <c r="AD666" s="667"/>
      <c r="AE666" s="671"/>
      <c r="AF666" s="665"/>
      <c r="AG666" s="665"/>
      <c r="AH666" s="665"/>
      <c r="AI666" s="665"/>
      <c r="AJ666" s="665"/>
      <c r="AK666" s="665"/>
      <c r="AL666" s="665"/>
      <c r="AM666" s="671"/>
      <c r="AN666" s="665"/>
      <c r="AO666" s="671"/>
      <c r="AP666" s="665"/>
      <c r="AQ666" s="671"/>
      <c r="AR666" s="636"/>
      <c r="AS666" s="636"/>
      <c r="AT666" s="636"/>
      <c r="AU666" s="636"/>
      <c r="AV666" s="671"/>
      <c r="AW666" s="636" t="str">
        <f>IFERROR(INDEX('02_LIVING_WATERDEEP'!$C$2:$C$200,MATCH(Таблиця4[[#This Row],[BUILDING NAME]],'02_LIVING_WATERDEEP'!$A$2:$A$200,0),1),"")</f>
        <v/>
      </c>
      <c r="AX666" s="636" t="str">
        <f>IFERROR(INDEX('02_LIVING_WATERDEEP'!$F$2:$F$200,MATCH(Таблиця4[[#This Row],[BUILDING NAME]],'02_LIVING_WATERDEEP'!$A$2:$A$200,0),1),"")</f>
        <v/>
      </c>
      <c r="AY666" s="636" t="str">
        <f>IFERROR(INDEX('02_LIVING_WATERDEEP'!$I$2:$I$200,MATCH(Таблиця4[[#This Row],[BUILDING NAME]],'02_LIVING_WATERDEEP'!$A$2:$A$200,0),1),"")</f>
        <v/>
      </c>
      <c r="AZ666" s="636" t="str">
        <f>IFERROR(INDEX('02_LIVING_WATERDEEP'!$J$2:$J$200,MATCH(Таблиця4[[#This Row],[BUILDING NAME]],'02_LIVING_WATERDEEP'!$A$2:$A$200,0),1),"")</f>
        <v/>
      </c>
      <c r="BA666" s="636" t="str">
        <f>IFERROR(INDEX('02_LIVING_WATERDEEP'!$K$2:$K$200,MATCH(Таблиця4[[#This Row],[BUILDING NAME]],'02_LIVING_WATERDEEP'!$A$2:$A$200,0),1),"")</f>
        <v/>
      </c>
      <c r="BB666" s="636" t="str">
        <f>IFERROR(INDEX('02_LIVING_WATERDEEP'!$L$2:$L$200,MATCH(Таблиця4[[#This Row],[BUILDING NAME]],'02_LIVING_WATERDEEP'!$A$2:$A$200,0),1),"")</f>
        <v/>
      </c>
      <c r="BC666" s="636" t="str">
        <f>IFERROR(INDEX('02_LIVING_WATERDEEP'!$M$2:$M$200,MATCH(Таблиця4[[#This Row],[BUILDING NAME]],'02_LIVING_WATERDEEP'!$A$2:$A$200,0),1),"")</f>
        <v/>
      </c>
      <c r="BD666" s="636"/>
      <c r="BE666" s="636"/>
      <c r="BF666" s="636"/>
      <c r="BG666" s="636"/>
      <c r="BH666" s="636"/>
      <c r="BI666" s="636"/>
      <c r="BJ666" s="636"/>
      <c r="BK666" s="636"/>
      <c r="BL666" s="636"/>
      <c r="BM666" s="636"/>
      <c r="BN666" s="636"/>
      <c r="BO666" s="636"/>
      <c r="BP666" s="636"/>
      <c r="BQ666" s="636"/>
      <c r="BR666" s="636"/>
      <c r="BS666" s="636"/>
      <c r="BT666" s="636"/>
      <c r="BU666" s="636" t="e">
        <f>MATCH(Таблиця4[[#This Row],[BUILDING NAME]],#REF!,0)</f>
        <v>#REF!</v>
      </c>
      <c r="BV666" s="636" t="e">
        <f>INDEX(#REF!,'02BUILD'!BU666,1)</f>
        <v>#REF!</v>
      </c>
      <c r="BW666" s="636" t="s">
        <v>20825</v>
      </c>
      <c r="BX666" s="636"/>
      <c r="BY666" s="636" t="e">
        <f>MATCH(Таблиця4[[#This Row],[BUILDING NAME]],Таблиця5[NAME],0)</f>
        <v>#N/A</v>
      </c>
      <c r="BZ666" s="636" t="e">
        <f>INDEX(Таблиця5[[C - COINS - COST]:[ADDRESS]],'02BUILD'!$BY666,1)</f>
        <v>#N/A</v>
      </c>
      <c r="CA666" s="636" t="e">
        <f>INDEX(Таблиця5[[C - COINS - COST]:[ADDRESS]],'02BUILD'!$BY666,2)</f>
        <v>#N/A</v>
      </c>
      <c r="CB666" s="636" t="e">
        <f>INDEX(Таблиця5[[C - COINS - COST]:[ADDRESS]],'02BUILD'!$BY666,3)</f>
        <v>#N/A</v>
      </c>
      <c r="CC666" s="636" t="e">
        <f>INDEX(Таблиця5[[C - COINS - COST]:[ADDRESS]],'02BUILD'!$BY666,4)</f>
        <v>#N/A</v>
      </c>
      <c r="CD666" s="636" t="e">
        <f>INDEX(Таблиця5[[C - COINS - COST]:[ADDRESS]],'02BUILD'!$BY666,5)</f>
        <v>#N/A</v>
      </c>
      <c r="CE666" s="636" t="e">
        <f>INDEX(Таблиця5[[C - COINS - COST]:[ADDRESS]],'02BUILD'!$BY666,6)</f>
        <v>#N/A</v>
      </c>
      <c r="CF666" s="636" t="e">
        <f>INDEX(Таблиця5[[C - COINS - COST]:[ADDRESS]],'02BUILD'!$BY666,7)</f>
        <v>#N/A</v>
      </c>
      <c r="CG666" s="636" t="e">
        <f>INDEX(Таблиця5[[C - COINS - COST]:[ADDRESS]],'02BUILD'!$BY666,8)</f>
        <v>#N/A</v>
      </c>
      <c r="CH666" s="636" t="e">
        <f>INDEX(Таблиця5[[C - COINS - COST]:[ADDRESS]],'02BUILD'!$BY666,9)</f>
        <v>#N/A</v>
      </c>
      <c r="CI666" s="636" t="e">
        <f>INDEX(Таблиця5[[C - COINS - COST]:[ADDRESS]],'02BUILD'!$BY666,10)</f>
        <v>#N/A</v>
      </c>
    </row>
    <row r="667" spans="1:87" ht="16.5" hidden="1" thickTop="1" thickBot="1">
      <c r="A667" s="636"/>
      <c r="B667" s="636"/>
      <c r="C667" s="636"/>
      <c r="D667" s="636"/>
      <c r="E667" s="636"/>
      <c r="F667" s="665"/>
      <c r="G667" s="665"/>
      <c r="H667" s="665" t="s">
        <v>5783</v>
      </c>
      <c r="I667" s="665" t="s">
        <v>3972</v>
      </c>
      <c r="J667" s="665"/>
      <c r="K667" s="665" t="s">
        <v>20930</v>
      </c>
      <c r="L667" s="665"/>
      <c r="M667" s="665"/>
      <c r="N667" s="665"/>
      <c r="O667" s="665"/>
      <c r="P667" s="665"/>
      <c r="Q667" s="665"/>
      <c r="R667" s="665"/>
      <c r="S667" s="665" t="str">
        <f>Таблиця4[[#This Row],[C - COINS - COST]]&amp;"C"&amp;" | "&amp;Таблиця4[[#This Row],[A - TANKARDS - Drinks]]&amp;"A"&amp;" | "&amp;Таблиця4[[#This Row],[P - PIPES - hospitality]]&amp;" P"&amp;" | "&amp;Таблиця4[[#This Row],[D - DAGGERS - danger level]]&amp;"D"</f>
        <v>C | A |  P | D</v>
      </c>
      <c r="T667" s="665"/>
      <c r="U667" s="665"/>
      <c r="V667" s="665"/>
      <c r="W667" s="673" t="s">
        <v>21453</v>
      </c>
      <c r="X667" s="665" t="s">
        <v>4315</v>
      </c>
      <c r="Y667" s="665"/>
      <c r="Z667" s="665" t="str">
        <f>Таблиця4[[#This Row],[Descriptions2]]</f>
        <v/>
      </c>
      <c r="AA667" s="665" t="str">
        <f>Таблиця4[[#This Row],[Owner/Specific NPCs3]]</f>
        <v/>
      </c>
      <c r="AB667" s="665"/>
      <c r="AC667" s="666" t="s">
        <v>5894</v>
      </c>
      <c r="AD667" s="667"/>
      <c r="AE667" s="671"/>
      <c r="AF667" s="665"/>
      <c r="AG667" s="665"/>
      <c r="AH667" s="665"/>
      <c r="AI667" s="665"/>
      <c r="AJ667" s="665"/>
      <c r="AK667" s="665"/>
      <c r="AL667" s="665"/>
      <c r="AM667" s="671"/>
      <c r="AN667" s="665"/>
      <c r="AO667" s="671"/>
      <c r="AP667" s="665"/>
      <c r="AQ667" s="671"/>
      <c r="AR667" s="636"/>
      <c r="AS667" s="636"/>
      <c r="AT667" s="636"/>
      <c r="AU667" s="636"/>
      <c r="AV667" s="671"/>
      <c r="AW667" s="636" t="str">
        <f>IFERROR(INDEX('02_LIVING_WATERDEEP'!$C$2:$C$200,MATCH(Таблиця4[[#This Row],[BUILDING NAME]],'02_LIVING_WATERDEEP'!$A$2:$A$200,0),1),"")</f>
        <v/>
      </c>
      <c r="AX667" s="636" t="str">
        <f>IFERROR(INDEX('02_LIVING_WATERDEEP'!$F$2:$F$200,MATCH(Таблиця4[[#This Row],[BUILDING NAME]],'02_LIVING_WATERDEEP'!$A$2:$A$200,0),1),"")</f>
        <v/>
      </c>
      <c r="AY667" s="636" t="str">
        <f>IFERROR(INDEX('02_LIVING_WATERDEEP'!$I$2:$I$200,MATCH(Таблиця4[[#This Row],[BUILDING NAME]],'02_LIVING_WATERDEEP'!$A$2:$A$200,0),1),"")</f>
        <v/>
      </c>
      <c r="AZ667" s="636" t="str">
        <f>IFERROR(INDEX('02_LIVING_WATERDEEP'!$J$2:$J$200,MATCH(Таблиця4[[#This Row],[BUILDING NAME]],'02_LIVING_WATERDEEP'!$A$2:$A$200,0),1),"")</f>
        <v/>
      </c>
      <c r="BA667" s="636" t="str">
        <f>IFERROR(INDEX('02_LIVING_WATERDEEP'!$K$2:$K$200,MATCH(Таблиця4[[#This Row],[BUILDING NAME]],'02_LIVING_WATERDEEP'!$A$2:$A$200,0),1),"")</f>
        <v/>
      </c>
      <c r="BB667" s="636" t="str">
        <f>IFERROR(INDEX('02_LIVING_WATERDEEP'!$L$2:$L$200,MATCH(Таблиця4[[#This Row],[BUILDING NAME]],'02_LIVING_WATERDEEP'!$A$2:$A$200,0),1),"")</f>
        <v/>
      </c>
      <c r="BC667" s="636" t="str">
        <f>IFERROR(INDEX('02_LIVING_WATERDEEP'!$M$2:$M$200,MATCH(Таблиця4[[#This Row],[BUILDING NAME]],'02_LIVING_WATERDEEP'!$A$2:$A$200,0),1),"")</f>
        <v/>
      </c>
      <c r="BD667" s="636"/>
      <c r="BE667" s="636"/>
      <c r="BF667" s="636"/>
      <c r="BG667" s="636"/>
      <c r="BH667" s="636"/>
      <c r="BI667" s="636"/>
      <c r="BJ667" s="636"/>
      <c r="BK667" s="636"/>
      <c r="BL667" s="636"/>
      <c r="BM667" s="636"/>
      <c r="BN667" s="636"/>
      <c r="BO667" s="636"/>
      <c r="BP667" s="636"/>
      <c r="BQ667" s="636"/>
      <c r="BR667" s="636"/>
      <c r="BS667" s="636"/>
      <c r="BT667" s="636"/>
      <c r="BU667" s="636" t="e">
        <f>MATCH(Таблиця4[[#This Row],[BUILDING NAME]],#REF!,0)</f>
        <v>#REF!</v>
      </c>
      <c r="BV667" s="636" t="e">
        <f>INDEX(#REF!,'02BUILD'!BU667,1)</f>
        <v>#REF!</v>
      </c>
      <c r="BW667" s="636" t="s">
        <v>12730</v>
      </c>
      <c r="BX667" s="636"/>
      <c r="BY667" s="636" t="e">
        <f>MATCH(Таблиця4[[#This Row],[BUILDING NAME]],Таблиця5[NAME],0)</f>
        <v>#N/A</v>
      </c>
      <c r="BZ667" s="636" t="e">
        <f>INDEX(Таблиця5[[C - COINS - COST]:[ADDRESS]],'02BUILD'!$BY667,1)</f>
        <v>#N/A</v>
      </c>
      <c r="CA667" s="636" t="e">
        <f>INDEX(Таблиця5[[C - COINS - COST]:[ADDRESS]],'02BUILD'!$BY667,2)</f>
        <v>#N/A</v>
      </c>
      <c r="CB667" s="636" t="e">
        <f>INDEX(Таблиця5[[C - COINS - COST]:[ADDRESS]],'02BUILD'!$BY667,3)</f>
        <v>#N/A</v>
      </c>
      <c r="CC667" s="636" t="e">
        <f>INDEX(Таблиця5[[C - COINS - COST]:[ADDRESS]],'02BUILD'!$BY667,4)</f>
        <v>#N/A</v>
      </c>
      <c r="CD667" s="636" t="e">
        <f>INDEX(Таблиця5[[C - COINS - COST]:[ADDRESS]],'02BUILD'!$BY667,5)</f>
        <v>#N/A</v>
      </c>
      <c r="CE667" s="636" t="e">
        <f>INDEX(Таблиця5[[C - COINS - COST]:[ADDRESS]],'02BUILD'!$BY667,6)</f>
        <v>#N/A</v>
      </c>
      <c r="CF667" s="636" t="e">
        <f>INDEX(Таблиця5[[C - COINS - COST]:[ADDRESS]],'02BUILD'!$BY667,7)</f>
        <v>#N/A</v>
      </c>
      <c r="CG667" s="636" t="e">
        <f>INDEX(Таблиця5[[C - COINS - COST]:[ADDRESS]],'02BUILD'!$BY667,8)</f>
        <v>#N/A</v>
      </c>
      <c r="CH667" s="636" t="e">
        <f>INDEX(Таблиця5[[C - COINS - COST]:[ADDRESS]],'02BUILD'!$BY667,9)</f>
        <v>#N/A</v>
      </c>
      <c r="CI667" s="636" t="e">
        <f>INDEX(Таблиця5[[C - COINS - COST]:[ADDRESS]],'02BUILD'!$BY667,10)</f>
        <v>#N/A</v>
      </c>
    </row>
    <row r="668" spans="1:87" ht="16.5" hidden="1" thickTop="1" thickBot="1">
      <c r="A668" s="636"/>
      <c r="B668" s="636"/>
      <c r="C668" s="636"/>
      <c r="D668" s="636"/>
      <c r="E668" s="636"/>
      <c r="F668" s="665"/>
      <c r="G668" s="665"/>
      <c r="H668" s="218" t="s">
        <v>21595</v>
      </c>
      <c r="I668" s="665"/>
      <c r="J668" s="665" t="s">
        <v>20723</v>
      </c>
      <c r="K668" s="665" t="s">
        <v>2075</v>
      </c>
      <c r="L668" s="665"/>
      <c r="M668" s="665"/>
      <c r="N668" s="665"/>
      <c r="O668" s="665"/>
      <c r="P668" s="665"/>
      <c r="Q668" s="665"/>
      <c r="R668" s="665"/>
      <c r="S668" s="665" t="str">
        <f>Таблиця4[[#This Row],[C - COINS - COST]]&amp;"C"&amp;" | "&amp;Таблиця4[[#This Row],[A - TANKARDS - Drinks]]&amp;"A"&amp;" | "&amp;Таблиця4[[#This Row],[P - PIPES - hospitality]]&amp;" P"&amp;" | "&amp;Таблиця4[[#This Row],[D - DAGGERS - danger level]]&amp;"D"</f>
        <v>C | A |  P | D</v>
      </c>
      <c r="T668" s="665"/>
      <c r="U668" s="665"/>
      <c r="V668" s="665"/>
      <c r="W668" s="665"/>
      <c r="X668" s="665" t="s">
        <v>4315</v>
      </c>
      <c r="Y668" s="665"/>
      <c r="Z668" s="665" t="str">
        <f>Таблиця4[[#This Row],[Descriptions2]]</f>
        <v/>
      </c>
      <c r="AA668" s="665" t="str">
        <f>Таблиця4[[#This Row],[Owner/Specific NPCs3]]</f>
        <v/>
      </c>
      <c r="AB668" s="665"/>
      <c r="AC668" s="665"/>
      <c r="AD668" s="636"/>
      <c r="AE668" s="671"/>
      <c r="AF668" s="665"/>
      <c r="AG668" s="665"/>
      <c r="AH668" s="665"/>
      <c r="AI668" s="665"/>
      <c r="AJ668" s="665"/>
      <c r="AK668" s="665"/>
      <c r="AL668" s="665"/>
      <c r="AM668" s="671"/>
      <c r="AN668" s="665"/>
      <c r="AO668" s="671"/>
      <c r="AP668" s="665"/>
      <c r="AQ668" s="671"/>
      <c r="AR668" s="636"/>
      <c r="AS668" s="636"/>
      <c r="AT668" s="636"/>
      <c r="AU668" s="636"/>
      <c r="AV668" s="671"/>
      <c r="AW668" s="636" t="str">
        <f>IFERROR(INDEX('02_LIVING_WATERDEEP'!$C$2:$C$200,MATCH(Таблиця4[[#This Row],[BUILDING NAME]],'02_LIVING_WATERDEEP'!$A$2:$A$200,0),1),"")</f>
        <v/>
      </c>
      <c r="AX668" s="636" t="str">
        <f>IFERROR(INDEX('02_LIVING_WATERDEEP'!$F$2:$F$200,MATCH(Таблиця4[[#This Row],[BUILDING NAME]],'02_LIVING_WATERDEEP'!$A$2:$A$200,0),1),"")</f>
        <v/>
      </c>
      <c r="AY668" s="636" t="str">
        <f>IFERROR(INDEX('02_LIVING_WATERDEEP'!$I$2:$I$200,MATCH(Таблиця4[[#This Row],[BUILDING NAME]],'02_LIVING_WATERDEEP'!$A$2:$A$200,0),1),"")</f>
        <v/>
      </c>
      <c r="AZ668" s="636" t="str">
        <f>IFERROR(INDEX('02_LIVING_WATERDEEP'!$J$2:$J$200,MATCH(Таблиця4[[#This Row],[BUILDING NAME]],'02_LIVING_WATERDEEP'!$A$2:$A$200,0),1),"")</f>
        <v/>
      </c>
      <c r="BA668" s="636" t="str">
        <f>IFERROR(INDEX('02_LIVING_WATERDEEP'!$K$2:$K$200,MATCH(Таблиця4[[#This Row],[BUILDING NAME]],'02_LIVING_WATERDEEP'!$A$2:$A$200,0),1),"")</f>
        <v/>
      </c>
      <c r="BB668" s="636" t="str">
        <f>IFERROR(INDEX('02_LIVING_WATERDEEP'!$L$2:$L$200,MATCH(Таблиця4[[#This Row],[BUILDING NAME]],'02_LIVING_WATERDEEP'!$A$2:$A$200,0),1),"")</f>
        <v/>
      </c>
      <c r="BC668" s="636" t="str">
        <f>IFERROR(INDEX('02_LIVING_WATERDEEP'!$M$2:$M$200,MATCH(Таблиця4[[#This Row],[BUILDING NAME]],'02_LIVING_WATERDEEP'!$A$2:$A$200,0),1),"")</f>
        <v/>
      </c>
      <c r="BD668" s="636"/>
      <c r="BE668" s="636"/>
      <c r="BF668" s="636"/>
      <c r="BG668" s="636"/>
      <c r="BH668" s="636"/>
      <c r="BI668" s="636"/>
      <c r="BJ668" s="636"/>
      <c r="BK668" s="636"/>
      <c r="BL668" s="636"/>
      <c r="BM668" s="636"/>
      <c r="BN668" s="636"/>
      <c r="BO668" s="636"/>
      <c r="BP668" s="636"/>
      <c r="BQ668" s="636"/>
      <c r="BR668" s="636"/>
      <c r="BS668" s="636"/>
      <c r="BT668" s="636"/>
      <c r="BU668" s="636" t="e">
        <f>MATCH(Таблиця4[[#This Row],[BUILDING NAME]],#REF!,0)</f>
        <v>#REF!</v>
      </c>
      <c r="BV668" s="636" t="e">
        <f>INDEX(#REF!,'02BUILD'!BU668,1)</f>
        <v>#REF!</v>
      </c>
      <c r="BW668" s="636" t="e">
        <v>#N/A</v>
      </c>
      <c r="BX668" s="636"/>
      <c r="BY668" s="636" t="e">
        <f>MATCH(Таблиця4[[#This Row],[BUILDING NAME]],Таблиця5[NAME],0)</f>
        <v>#N/A</v>
      </c>
      <c r="BZ668" s="636" t="e">
        <f>INDEX(Таблиця5[[C - COINS - COST]:[ADDRESS]],'02BUILD'!$BY668,1)</f>
        <v>#N/A</v>
      </c>
      <c r="CA668" s="636" t="e">
        <f>INDEX(Таблиця5[[C - COINS - COST]:[ADDRESS]],'02BUILD'!$BY668,2)</f>
        <v>#N/A</v>
      </c>
      <c r="CB668" s="636" t="e">
        <f>INDEX(Таблиця5[[C - COINS - COST]:[ADDRESS]],'02BUILD'!$BY668,3)</f>
        <v>#N/A</v>
      </c>
      <c r="CC668" s="636" t="e">
        <f>INDEX(Таблиця5[[C - COINS - COST]:[ADDRESS]],'02BUILD'!$BY668,4)</f>
        <v>#N/A</v>
      </c>
      <c r="CD668" s="636" t="e">
        <f>INDEX(Таблиця5[[C - COINS - COST]:[ADDRESS]],'02BUILD'!$BY668,5)</f>
        <v>#N/A</v>
      </c>
      <c r="CE668" s="636" t="e">
        <f>INDEX(Таблиця5[[C - COINS - COST]:[ADDRESS]],'02BUILD'!$BY668,6)</f>
        <v>#N/A</v>
      </c>
      <c r="CF668" s="636" t="e">
        <f>INDEX(Таблиця5[[C - COINS - COST]:[ADDRESS]],'02BUILD'!$BY668,7)</f>
        <v>#N/A</v>
      </c>
      <c r="CG668" s="636" t="e">
        <f>INDEX(Таблиця5[[C - COINS - COST]:[ADDRESS]],'02BUILD'!$BY668,8)</f>
        <v>#N/A</v>
      </c>
      <c r="CH668" s="636" t="e">
        <f>INDEX(Таблиця5[[C - COINS - COST]:[ADDRESS]],'02BUILD'!$BY668,9)</f>
        <v>#N/A</v>
      </c>
      <c r="CI668" s="636" t="e">
        <f>INDEX(Таблиця5[[C - COINS - COST]:[ADDRESS]],'02BUILD'!$BY668,10)</f>
        <v>#N/A</v>
      </c>
    </row>
    <row r="669" spans="1:87" ht="16.5" hidden="1" thickTop="1" thickBot="1">
      <c r="A669" s="636"/>
      <c r="B669" s="926"/>
      <c r="C669" s="926"/>
      <c r="D669" s="636"/>
      <c r="E669" s="636"/>
      <c r="F669" s="665"/>
      <c r="G669" s="665"/>
      <c r="H669" s="520" t="s">
        <v>16422</v>
      </c>
      <c r="I669" s="665" t="s">
        <v>3974</v>
      </c>
      <c r="J669" s="665"/>
      <c r="K669" s="665" t="s">
        <v>2093</v>
      </c>
      <c r="L669" s="665"/>
      <c r="M669" s="665"/>
      <c r="N669" s="665"/>
      <c r="O669" s="665"/>
      <c r="P669" s="665"/>
      <c r="Q669" s="665"/>
      <c r="R669" s="665"/>
      <c r="S669" s="665" t="str">
        <f>Таблиця4[[#This Row],[C - COINS - COST]]&amp;"C"&amp;" | "&amp;Таблиця4[[#This Row],[A - TANKARDS - Drinks]]&amp;"A"&amp;" | "&amp;Таблиця4[[#This Row],[P - PIPES - hospitality]]&amp;" P"&amp;" | "&amp;Таблиця4[[#This Row],[D - DAGGERS - danger level]]&amp;"D"</f>
        <v>C | A |  P | D</v>
      </c>
      <c r="T669" s="665"/>
      <c r="U669" s="665" t="s">
        <v>16424</v>
      </c>
      <c r="V669" s="665"/>
      <c r="W669" s="665"/>
      <c r="X669" s="665" t="s">
        <v>230</v>
      </c>
      <c r="Y669" s="665"/>
      <c r="Z669" s="665">
        <f>Таблиця4[[#This Row],[Descriptions2]]</f>
        <v>0</v>
      </c>
      <c r="AA669" s="665">
        <f>Таблиця4[[#This Row],[Owner/Specific NPCs3]]</f>
        <v>0</v>
      </c>
      <c r="AB669" s="665"/>
      <c r="AC669" s="666" t="s">
        <v>5836</v>
      </c>
      <c r="AD669" s="667"/>
      <c r="AE669" s="671"/>
      <c r="AF669" s="665"/>
      <c r="AG669" s="665"/>
      <c r="AH669" s="665"/>
      <c r="AI669" s="665"/>
      <c r="AJ669" s="665"/>
      <c r="AK669" s="665"/>
      <c r="AL669" s="665"/>
      <c r="AM669" s="671"/>
      <c r="AN669" s="665"/>
      <c r="AO669" s="671"/>
      <c r="AP669" s="665"/>
      <c r="AQ669" s="671"/>
      <c r="AR669" s="636"/>
      <c r="AS669" s="636"/>
      <c r="AT669" s="636"/>
      <c r="AU669" s="636"/>
      <c r="AV669" s="671"/>
      <c r="AW669" s="636">
        <f>IFERROR(INDEX('02_LIVING_WATERDEEP'!$C$2:$C$200,MATCH(Таблиця4[[#This Row],[BUILDING NAME]],'02_LIVING_WATERDEEP'!$A$2:$A$200,0),1),"")</f>
        <v>0</v>
      </c>
      <c r="AX669" s="636" t="str">
        <f>IFERROR(INDEX('02_LIVING_WATERDEEP'!$F$2:$F$200,MATCH(Таблиця4[[#This Row],[BUILDING NAME]],'02_LIVING_WATERDEEP'!$A$2:$A$200,0),1),"")</f>
        <v>Comfortable</v>
      </c>
      <c r="AY669" s="636" t="str">
        <f>IFERROR(INDEX('02_LIVING_WATERDEEP'!$I$2:$I$200,MATCH(Таблиця4[[#This Row],[BUILDING NAME]],'02_LIVING_WATERDEEP'!$A$2:$A$200,0),1),"")</f>
        <v>Has alcohol.</v>
      </c>
      <c r="AZ669" s="636">
        <f>IFERROR(INDEX('02_LIVING_WATERDEEP'!$J$2:$J$200,MATCH(Таблиця4[[#This Row],[BUILDING NAME]],'02_LIVING_WATERDEEP'!$A$2:$A$200,0),1),"")</f>
        <v>0</v>
      </c>
      <c r="BA669" s="636">
        <f>IFERROR(INDEX('02_LIVING_WATERDEEP'!$K$2:$K$200,MATCH(Таблиця4[[#This Row],[BUILDING NAME]],'02_LIVING_WATERDEEP'!$A$2:$A$200,0),1),"")</f>
        <v>0</v>
      </c>
      <c r="BB669" s="636">
        <f>IFERROR(INDEX('02_LIVING_WATERDEEP'!$L$2:$L$200,MATCH(Таблиця4[[#This Row],[BUILDING NAME]],'02_LIVING_WATERDEEP'!$A$2:$A$200,0),1),"")</f>
        <v>0</v>
      </c>
      <c r="BC669" s="636">
        <f>IFERROR(INDEX('02_LIVING_WATERDEEP'!$M$2:$M$200,MATCH(Таблиця4[[#This Row],[BUILDING NAME]],'02_LIVING_WATERDEEP'!$A$2:$A$200,0),1),"")</f>
        <v>0</v>
      </c>
      <c r="BD669" s="636"/>
      <c r="BE669" s="636"/>
      <c r="BF669" s="636"/>
      <c r="BG669" s="636"/>
      <c r="BH669" s="636"/>
      <c r="BI669" s="636"/>
      <c r="BJ669" s="636"/>
      <c r="BK669" s="636"/>
      <c r="BL669" s="636"/>
      <c r="BM669" s="636"/>
      <c r="BN669" s="636"/>
      <c r="BO669" s="636"/>
      <c r="BP669" s="636"/>
      <c r="BQ669" s="636"/>
      <c r="BR669" s="636"/>
      <c r="BS669" s="636"/>
      <c r="BT669" s="636"/>
      <c r="BU669" s="636" t="e">
        <f>MATCH(Таблиця4[[#This Row],[BUILDING NAME]],#REF!,0)</f>
        <v>#REF!</v>
      </c>
      <c r="BV669" s="636" t="e">
        <f>INDEX(#REF!,'02BUILD'!BU669,1)</f>
        <v>#REF!</v>
      </c>
      <c r="BW669" s="636">
        <v>0</v>
      </c>
      <c r="BX669" s="636"/>
      <c r="BY669" s="636" t="e">
        <f>MATCH(Таблиця4[[#This Row],[BUILDING NAME]],Таблиця5[NAME],0)</f>
        <v>#N/A</v>
      </c>
      <c r="BZ669" s="636" t="e">
        <f>INDEX(Таблиця5[[C - COINS - COST]:[ADDRESS]],'02BUILD'!$BY669,1)</f>
        <v>#N/A</v>
      </c>
      <c r="CA669" s="636" t="e">
        <f>INDEX(Таблиця5[[C - COINS - COST]:[ADDRESS]],'02BUILD'!$BY669,2)</f>
        <v>#N/A</v>
      </c>
      <c r="CB669" s="636" t="e">
        <f>INDEX(Таблиця5[[C - COINS - COST]:[ADDRESS]],'02BUILD'!$BY669,3)</f>
        <v>#N/A</v>
      </c>
      <c r="CC669" s="636" t="e">
        <f>INDEX(Таблиця5[[C - COINS - COST]:[ADDRESS]],'02BUILD'!$BY669,4)</f>
        <v>#N/A</v>
      </c>
      <c r="CD669" s="636" t="e">
        <f>INDEX(Таблиця5[[C - COINS - COST]:[ADDRESS]],'02BUILD'!$BY669,5)</f>
        <v>#N/A</v>
      </c>
      <c r="CE669" s="636" t="e">
        <f>INDEX(Таблиця5[[C - COINS - COST]:[ADDRESS]],'02BUILD'!$BY669,6)</f>
        <v>#N/A</v>
      </c>
      <c r="CF669" s="636" t="e">
        <f>INDEX(Таблиця5[[C - COINS - COST]:[ADDRESS]],'02BUILD'!$BY669,7)</f>
        <v>#N/A</v>
      </c>
      <c r="CG669" s="636" t="e">
        <f>INDEX(Таблиця5[[C - COINS - COST]:[ADDRESS]],'02BUILD'!$BY669,8)</f>
        <v>#N/A</v>
      </c>
      <c r="CH669" s="636" t="e">
        <f>INDEX(Таблиця5[[C - COINS - COST]:[ADDRESS]],'02BUILD'!$BY669,9)</f>
        <v>#N/A</v>
      </c>
      <c r="CI669" s="636" t="e">
        <f>INDEX(Таблиця5[[C - COINS - COST]:[ADDRESS]],'02BUILD'!$BY669,10)</f>
        <v>#N/A</v>
      </c>
    </row>
    <row r="670" spans="1:87" ht="16.5" hidden="1" thickTop="1" thickBot="1">
      <c r="A670" s="636"/>
      <c r="B670" s="636"/>
      <c r="C670" s="636"/>
      <c r="D670" s="636"/>
      <c r="E670" s="636"/>
      <c r="F670" s="665"/>
      <c r="G670" s="665"/>
      <c r="H670" s="665" t="s">
        <v>13630</v>
      </c>
      <c r="I670" s="665" t="s">
        <v>3972</v>
      </c>
      <c r="J670" s="665"/>
      <c r="K670" s="665" t="s">
        <v>2089</v>
      </c>
      <c r="L670" s="665"/>
      <c r="M670" s="665"/>
      <c r="N670" s="665"/>
      <c r="O670" s="665"/>
      <c r="P670" s="665"/>
      <c r="Q670" s="665"/>
      <c r="R670" s="665"/>
      <c r="S670" s="665" t="str">
        <f>Таблиця4[[#This Row],[C - COINS - COST]]&amp;"C"&amp;" | "&amp;Таблиця4[[#This Row],[A - TANKARDS - Drinks]]&amp;"A"&amp;" | "&amp;Таблиця4[[#This Row],[P - PIPES - hospitality]]&amp;" P"&amp;" | "&amp;Таблиця4[[#This Row],[D - DAGGERS - danger level]]&amp;"D"</f>
        <v>C | A |  P | D</v>
      </c>
      <c r="T670" s="665"/>
      <c r="U670" s="665"/>
      <c r="V670" s="665"/>
      <c r="W670" s="665"/>
      <c r="X670" s="665" t="s">
        <v>4315</v>
      </c>
      <c r="Y670" s="665"/>
      <c r="Z670" s="665" t="str">
        <f>Таблиця4[[#This Row],[Descriptions2]]</f>
        <v/>
      </c>
      <c r="AA670" s="665" t="str">
        <f>Таблиця4[[#This Row],[Owner/Specific NPCs3]]</f>
        <v/>
      </c>
      <c r="AB670" s="665"/>
      <c r="AC670" s="666"/>
      <c r="AD670" s="667"/>
      <c r="AE670" s="671"/>
      <c r="AF670" s="665"/>
      <c r="AG670" s="665"/>
      <c r="AH670" s="665"/>
      <c r="AI670" s="665"/>
      <c r="AJ670" s="665"/>
      <c r="AK670" s="665"/>
      <c r="AL670" s="665"/>
      <c r="AM670" s="671"/>
      <c r="AN670" s="665"/>
      <c r="AO670" s="671"/>
      <c r="AP670" s="665"/>
      <c r="AQ670" s="671"/>
      <c r="AR670" s="636"/>
      <c r="AS670" s="636"/>
      <c r="AT670" s="636"/>
      <c r="AU670" s="636"/>
      <c r="AV670" s="671"/>
      <c r="AW670" s="636" t="str">
        <f>IFERROR(INDEX('02_LIVING_WATERDEEP'!$C$2:$C$200,MATCH(Таблиця4[[#This Row],[BUILDING NAME]],'02_LIVING_WATERDEEP'!$A$2:$A$200,0),1),"")</f>
        <v/>
      </c>
      <c r="AX670" s="636" t="str">
        <f>IFERROR(INDEX('02_LIVING_WATERDEEP'!$F$2:$F$200,MATCH(Таблиця4[[#This Row],[BUILDING NAME]],'02_LIVING_WATERDEEP'!$A$2:$A$200,0),1),"")</f>
        <v/>
      </c>
      <c r="AY670" s="636" t="str">
        <f>IFERROR(INDEX('02_LIVING_WATERDEEP'!$I$2:$I$200,MATCH(Таблиця4[[#This Row],[BUILDING NAME]],'02_LIVING_WATERDEEP'!$A$2:$A$200,0),1),"")</f>
        <v/>
      </c>
      <c r="AZ670" s="636" t="str">
        <f>IFERROR(INDEX('02_LIVING_WATERDEEP'!$J$2:$J$200,MATCH(Таблиця4[[#This Row],[BUILDING NAME]],'02_LIVING_WATERDEEP'!$A$2:$A$200,0),1),"")</f>
        <v/>
      </c>
      <c r="BA670" s="636" t="str">
        <f>IFERROR(INDEX('02_LIVING_WATERDEEP'!$K$2:$K$200,MATCH(Таблиця4[[#This Row],[BUILDING NAME]],'02_LIVING_WATERDEEP'!$A$2:$A$200,0),1),"")</f>
        <v/>
      </c>
      <c r="BB670" s="636" t="str">
        <f>IFERROR(INDEX('02_LIVING_WATERDEEP'!$L$2:$L$200,MATCH(Таблиця4[[#This Row],[BUILDING NAME]],'02_LIVING_WATERDEEP'!$A$2:$A$200,0),1),"")</f>
        <v/>
      </c>
      <c r="BC670" s="636" t="str">
        <f>IFERROR(INDEX('02_LIVING_WATERDEEP'!$M$2:$M$200,MATCH(Таблиця4[[#This Row],[BUILDING NAME]],'02_LIVING_WATERDEEP'!$A$2:$A$200,0),1),"")</f>
        <v/>
      </c>
      <c r="BD670" s="636"/>
      <c r="BE670" s="636"/>
      <c r="BF670" s="636"/>
      <c r="BG670" s="636"/>
      <c r="BH670" s="636"/>
      <c r="BI670" s="636"/>
      <c r="BJ670" s="636"/>
      <c r="BK670" s="636"/>
      <c r="BL670" s="636"/>
      <c r="BM670" s="636"/>
      <c r="BN670" s="636"/>
      <c r="BO670" s="636"/>
      <c r="BP670" s="636"/>
      <c r="BQ670" s="636"/>
      <c r="BR670" s="636"/>
      <c r="BS670" s="636"/>
      <c r="BT670" s="636"/>
      <c r="BU670" s="636" t="e">
        <f>MATCH(Таблиця4[[#This Row],[BUILDING NAME]],#REF!,0)</f>
        <v>#REF!</v>
      </c>
      <c r="BV670" s="636" t="e">
        <f>INDEX(#REF!,'02BUILD'!BU670,1)</f>
        <v>#REF!</v>
      </c>
      <c r="BW670" s="636" t="e">
        <v>#N/A</v>
      </c>
      <c r="BX670" s="636"/>
      <c r="BY670" s="636" t="e">
        <f>MATCH(Таблиця4[[#This Row],[BUILDING NAME]],Таблиця5[NAME],0)</f>
        <v>#N/A</v>
      </c>
      <c r="BZ670" s="636" t="e">
        <f>INDEX(Таблиця5[[C - COINS - COST]:[ADDRESS]],'02BUILD'!$BY670,1)</f>
        <v>#N/A</v>
      </c>
      <c r="CA670" s="636" t="e">
        <f>INDEX(Таблиця5[[C - COINS - COST]:[ADDRESS]],'02BUILD'!$BY670,2)</f>
        <v>#N/A</v>
      </c>
      <c r="CB670" s="636" t="e">
        <f>INDEX(Таблиця5[[C - COINS - COST]:[ADDRESS]],'02BUILD'!$BY670,3)</f>
        <v>#N/A</v>
      </c>
      <c r="CC670" s="636" t="e">
        <f>INDEX(Таблиця5[[C - COINS - COST]:[ADDRESS]],'02BUILD'!$BY670,4)</f>
        <v>#N/A</v>
      </c>
      <c r="CD670" s="636" t="e">
        <f>INDEX(Таблиця5[[C - COINS - COST]:[ADDRESS]],'02BUILD'!$BY670,5)</f>
        <v>#N/A</v>
      </c>
      <c r="CE670" s="636" t="e">
        <f>INDEX(Таблиця5[[C - COINS - COST]:[ADDRESS]],'02BUILD'!$BY670,6)</f>
        <v>#N/A</v>
      </c>
      <c r="CF670" s="636" t="e">
        <f>INDEX(Таблиця5[[C - COINS - COST]:[ADDRESS]],'02BUILD'!$BY670,7)</f>
        <v>#N/A</v>
      </c>
      <c r="CG670" s="636" t="e">
        <f>INDEX(Таблиця5[[C - COINS - COST]:[ADDRESS]],'02BUILD'!$BY670,8)</f>
        <v>#N/A</v>
      </c>
      <c r="CH670" s="636" t="e">
        <f>INDEX(Таблиця5[[C - COINS - COST]:[ADDRESS]],'02BUILD'!$BY670,9)</f>
        <v>#N/A</v>
      </c>
      <c r="CI670" s="636" t="e">
        <f>INDEX(Таблиця5[[C - COINS - COST]:[ADDRESS]],'02BUILD'!$BY670,10)</f>
        <v>#N/A</v>
      </c>
    </row>
    <row r="671" spans="1:87" ht="16.5" hidden="1" thickTop="1" thickBot="1">
      <c r="A671" s="636"/>
      <c r="B671" s="636"/>
      <c r="C671" s="636"/>
      <c r="D671" s="636"/>
      <c r="E671" s="636"/>
      <c r="F671" s="665"/>
      <c r="G671" s="665"/>
      <c r="H671" s="665" t="s">
        <v>20901</v>
      </c>
      <c r="I671" s="665" t="s">
        <v>3972</v>
      </c>
      <c r="J671" s="665" t="s">
        <v>20902</v>
      </c>
      <c r="K671" s="665" t="s">
        <v>17279</v>
      </c>
      <c r="L671" s="665"/>
      <c r="M671" s="665"/>
      <c r="N671" s="665"/>
      <c r="O671" s="665"/>
      <c r="P671" s="665"/>
      <c r="Q671" s="665"/>
      <c r="R671" s="665"/>
      <c r="S671" s="665" t="str">
        <f>Таблиця4[[#This Row],[C - COINS - COST]]&amp;"C"&amp;" | "&amp;Таблиця4[[#This Row],[A - TANKARDS - Drinks]]&amp;"A"&amp;" | "&amp;Таблиця4[[#This Row],[P - PIPES - hospitality]]&amp;" P"&amp;" | "&amp;Таблиця4[[#This Row],[D - DAGGERS - danger level]]&amp;"D"</f>
        <v>C | A |  P | D</v>
      </c>
      <c r="T671" s="665"/>
      <c r="U671" s="665"/>
      <c r="V671" s="665"/>
      <c r="W671" s="665" t="s">
        <v>20903</v>
      </c>
      <c r="X671" s="665" t="s">
        <v>4315</v>
      </c>
      <c r="Y671" s="665"/>
      <c r="Z671" s="665" t="str">
        <f>Таблиця4[[#This Row],[Descriptions2]]</f>
        <v/>
      </c>
      <c r="AA671" s="665" t="str">
        <f>Таблиця4[[#This Row],[Owner/Specific NPCs3]]</f>
        <v/>
      </c>
      <c r="AB671" s="665"/>
      <c r="AC671" s="666"/>
      <c r="AD671" s="667"/>
      <c r="AE671" s="671"/>
      <c r="AF671" s="665"/>
      <c r="AG671" s="665"/>
      <c r="AH671" s="665"/>
      <c r="AI671" s="665"/>
      <c r="AJ671" s="665"/>
      <c r="AK671" s="665"/>
      <c r="AL671" s="665"/>
      <c r="AM671" s="671"/>
      <c r="AN671" s="665"/>
      <c r="AO671" s="671"/>
      <c r="AP671" s="665"/>
      <c r="AQ671" s="671"/>
      <c r="AR671" s="636"/>
      <c r="AS671" s="636"/>
      <c r="AT671" s="636"/>
      <c r="AU671" s="636"/>
      <c r="AV671" s="671"/>
      <c r="AW671" s="636" t="str">
        <f>IFERROR(INDEX('02_LIVING_WATERDEEP'!$C$2:$C$200,MATCH(Таблиця4[[#This Row],[BUILDING NAME]],'02_LIVING_WATERDEEP'!$A$2:$A$200,0),1),"")</f>
        <v/>
      </c>
      <c r="AX671" s="636" t="str">
        <f>IFERROR(INDEX('02_LIVING_WATERDEEP'!$F$2:$F$200,MATCH(Таблиця4[[#This Row],[BUILDING NAME]],'02_LIVING_WATERDEEP'!$A$2:$A$200,0),1),"")</f>
        <v/>
      </c>
      <c r="AY671" s="636" t="str">
        <f>IFERROR(INDEX('02_LIVING_WATERDEEP'!$I$2:$I$200,MATCH(Таблиця4[[#This Row],[BUILDING NAME]],'02_LIVING_WATERDEEP'!$A$2:$A$200,0),1),"")</f>
        <v/>
      </c>
      <c r="AZ671" s="636" t="str">
        <f>IFERROR(INDEX('02_LIVING_WATERDEEP'!$J$2:$J$200,MATCH(Таблиця4[[#This Row],[BUILDING NAME]],'02_LIVING_WATERDEEP'!$A$2:$A$200,0),1),"")</f>
        <v/>
      </c>
      <c r="BA671" s="636" t="str">
        <f>IFERROR(INDEX('02_LIVING_WATERDEEP'!$K$2:$K$200,MATCH(Таблиця4[[#This Row],[BUILDING NAME]],'02_LIVING_WATERDEEP'!$A$2:$A$200,0),1),"")</f>
        <v/>
      </c>
      <c r="BB671" s="636" t="str">
        <f>IFERROR(INDEX('02_LIVING_WATERDEEP'!$L$2:$L$200,MATCH(Таблиця4[[#This Row],[BUILDING NAME]],'02_LIVING_WATERDEEP'!$A$2:$A$200,0),1),"")</f>
        <v/>
      </c>
      <c r="BC671" s="636" t="str">
        <f>IFERROR(INDEX('02_LIVING_WATERDEEP'!$M$2:$M$200,MATCH(Таблиця4[[#This Row],[BUILDING NAME]],'02_LIVING_WATERDEEP'!$A$2:$A$200,0),1),"")</f>
        <v/>
      </c>
      <c r="BD671" s="636"/>
      <c r="BE671" s="636"/>
      <c r="BF671" s="636"/>
      <c r="BG671" s="636"/>
      <c r="BH671" s="636"/>
      <c r="BI671" s="636"/>
      <c r="BJ671" s="636"/>
      <c r="BK671" s="636"/>
      <c r="BL671" s="636"/>
      <c r="BM671" s="636"/>
      <c r="BN671" s="636"/>
      <c r="BO671" s="636"/>
      <c r="BP671" s="636"/>
      <c r="BQ671" s="636"/>
      <c r="BR671" s="636"/>
      <c r="BS671" s="636"/>
      <c r="BT671" s="636"/>
      <c r="BU671" s="636" t="e">
        <f>MATCH(Таблиця4[[#This Row],[BUILDING NAME]],#REF!,0)</f>
        <v>#REF!</v>
      </c>
      <c r="BV671" s="636" t="e">
        <f>INDEX(#REF!,'02BUILD'!BU671,1)</f>
        <v>#REF!</v>
      </c>
      <c r="BW671" s="636" t="s">
        <v>20662</v>
      </c>
      <c r="BX671" s="636"/>
      <c r="BY671" s="636" t="e">
        <f>MATCH(Таблиця4[[#This Row],[BUILDING NAME]],Таблиця5[NAME],0)</f>
        <v>#N/A</v>
      </c>
      <c r="BZ671" s="636" t="e">
        <f>INDEX(Таблиця5[[C - COINS - COST]:[ADDRESS]],'02BUILD'!$BY671,1)</f>
        <v>#N/A</v>
      </c>
      <c r="CA671" s="636" t="e">
        <f>INDEX(Таблиця5[[C - COINS - COST]:[ADDRESS]],'02BUILD'!$BY671,2)</f>
        <v>#N/A</v>
      </c>
      <c r="CB671" s="636" t="e">
        <f>INDEX(Таблиця5[[C - COINS - COST]:[ADDRESS]],'02BUILD'!$BY671,3)</f>
        <v>#N/A</v>
      </c>
      <c r="CC671" s="636" t="e">
        <f>INDEX(Таблиця5[[C - COINS - COST]:[ADDRESS]],'02BUILD'!$BY671,4)</f>
        <v>#N/A</v>
      </c>
      <c r="CD671" s="636" t="e">
        <f>INDEX(Таблиця5[[C - COINS - COST]:[ADDRESS]],'02BUILD'!$BY671,5)</f>
        <v>#N/A</v>
      </c>
      <c r="CE671" s="636" t="e">
        <f>INDEX(Таблиця5[[C - COINS - COST]:[ADDRESS]],'02BUILD'!$BY671,6)</f>
        <v>#N/A</v>
      </c>
      <c r="CF671" s="636" t="e">
        <f>INDEX(Таблиця5[[C - COINS - COST]:[ADDRESS]],'02BUILD'!$BY671,7)</f>
        <v>#N/A</v>
      </c>
      <c r="CG671" s="636" t="e">
        <f>INDEX(Таблиця5[[C - COINS - COST]:[ADDRESS]],'02BUILD'!$BY671,8)</f>
        <v>#N/A</v>
      </c>
      <c r="CH671" s="636" t="e">
        <f>INDEX(Таблиця5[[C - COINS - COST]:[ADDRESS]],'02BUILD'!$BY671,9)</f>
        <v>#N/A</v>
      </c>
      <c r="CI671" s="636" t="e">
        <f>INDEX(Таблиця5[[C - COINS - COST]:[ADDRESS]],'02BUILD'!$BY671,10)</f>
        <v>#N/A</v>
      </c>
    </row>
    <row r="672" spans="1:87" ht="16.5" hidden="1" thickTop="1" thickBot="1">
      <c r="A672" s="636"/>
      <c r="B672" s="636"/>
      <c r="C672" s="636"/>
      <c r="D672" s="636"/>
      <c r="E672" s="636"/>
      <c r="F672" s="665"/>
      <c r="G672" s="665"/>
      <c r="H672" s="665" t="s">
        <v>21131</v>
      </c>
      <c r="I672" s="665" t="s">
        <v>3835</v>
      </c>
      <c r="J672" s="665" t="s">
        <v>20674</v>
      </c>
      <c r="K672" s="665" t="s">
        <v>2705</v>
      </c>
      <c r="L672" s="665"/>
      <c r="M672" s="665"/>
      <c r="N672" s="665"/>
      <c r="O672" s="665"/>
      <c r="P672" s="665"/>
      <c r="Q672" s="665"/>
      <c r="R672" s="665"/>
      <c r="S672" s="665" t="str">
        <f>Таблиця4[[#This Row],[C - COINS - COST]]&amp;"C"&amp;" | "&amp;Таблиця4[[#This Row],[A - TANKARDS - Drinks]]&amp;"A"&amp;" | "&amp;Таблиця4[[#This Row],[P - PIPES - hospitality]]&amp;" P"&amp;" | "&amp;Таблиця4[[#This Row],[D - DAGGERS - danger level]]&amp;"D"</f>
        <v>C | A |  P | D</v>
      </c>
      <c r="T672" s="665"/>
      <c r="U672" s="665"/>
      <c r="V672" s="665"/>
      <c r="W672" s="665" t="s">
        <v>20895</v>
      </c>
      <c r="X672" s="665" t="s">
        <v>4315</v>
      </c>
      <c r="Y672" s="665"/>
      <c r="Z672" s="665" t="str">
        <f>Таблиця4[[#This Row],[Descriptions2]]</f>
        <v/>
      </c>
      <c r="AA672" s="665" t="str">
        <f>Таблиця4[[#This Row],[Owner/Specific NPCs3]]</f>
        <v/>
      </c>
      <c r="AB672" s="665"/>
      <c r="AC672" s="666"/>
      <c r="AD672" s="667"/>
      <c r="AE672" s="671"/>
      <c r="AF672" s="665"/>
      <c r="AG672" s="665"/>
      <c r="AH672" s="665"/>
      <c r="AI672" s="665"/>
      <c r="AJ672" s="665"/>
      <c r="AK672" s="665"/>
      <c r="AL672" s="665"/>
      <c r="AM672" s="671"/>
      <c r="AN672" s="665"/>
      <c r="AO672" s="671"/>
      <c r="AP672" s="665"/>
      <c r="AQ672" s="671"/>
      <c r="AR672" s="636"/>
      <c r="AS672" s="636"/>
      <c r="AT672" s="636"/>
      <c r="AU672" s="636"/>
      <c r="AV672" s="671"/>
      <c r="AW672" s="636" t="str">
        <f>IFERROR(INDEX('02_LIVING_WATERDEEP'!$C$2:$C$200,MATCH(Таблиця4[[#This Row],[BUILDING NAME]],'02_LIVING_WATERDEEP'!$A$2:$A$200,0),1),"")</f>
        <v/>
      </c>
      <c r="AX672" s="636" t="str">
        <f>IFERROR(INDEX('02_LIVING_WATERDEEP'!$F$2:$F$200,MATCH(Таблиця4[[#This Row],[BUILDING NAME]],'02_LIVING_WATERDEEP'!$A$2:$A$200,0),1),"")</f>
        <v/>
      </c>
      <c r="AY672" s="636" t="str">
        <f>IFERROR(INDEX('02_LIVING_WATERDEEP'!$I$2:$I$200,MATCH(Таблиця4[[#This Row],[BUILDING NAME]],'02_LIVING_WATERDEEP'!$A$2:$A$200,0),1),"")</f>
        <v/>
      </c>
      <c r="AZ672" s="636" t="str">
        <f>IFERROR(INDEX('02_LIVING_WATERDEEP'!$J$2:$J$200,MATCH(Таблиця4[[#This Row],[BUILDING NAME]],'02_LIVING_WATERDEEP'!$A$2:$A$200,0),1),"")</f>
        <v/>
      </c>
      <c r="BA672" s="636" t="str">
        <f>IFERROR(INDEX('02_LIVING_WATERDEEP'!$K$2:$K$200,MATCH(Таблиця4[[#This Row],[BUILDING NAME]],'02_LIVING_WATERDEEP'!$A$2:$A$200,0),1),"")</f>
        <v/>
      </c>
      <c r="BB672" s="636" t="str">
        <f>IFERROR(INDEX('02_LIVING_WATERDEEP'!$L$2:$L$200,MATCH(Таблиця4[[#This Row],[BUILDING NAME]],'02_LIVING_WATERDEEP'!$A$2:$A$200,0),1),"")</f>
        <v/>
      </c>
      <c r="BC672" s="636" t="str">
        <f>IFERROR(INDEX('02_LIVING_WATERDEEP'!$M$2:$M$200,MATCH(Таблиця4[[#This Row],[BUILDING NAME]],'02_LIVING_WATERDEEP'!$A$2:$A$200,0),1),"")</f>
        <v/>
      </c>
      <c r="BD672" s="636"/>
      <c r="BE672" s="636"/>
      <c r="BF672" s="636"/>
      <c r="BG672" s="636"/>
      <c r="BH672" s="636"/>
      <c r="BI672" s="636"/>
      <c r="BJ672" s="636"/>
      <c r="BK672" s="636"/>
      <c r="BL672" s="636"/>
      <c r="BM672" s="636"/>
      <c r="BN672" s="636"/>
      <c r="BO672" s="636"/>
      <c r="BP672" s="636"/>
      <c r="BQ672" s="636"/>
      <c r="BR672" s="636"/>
      <c r="BS672" s="636"/>
      <c r="BT672" s="636"/>
      <c r="BU672" s="636" t="e">
        <f>MATCH(Таблиця4[[#This Row],[BUILDING NAME]],#REF!,0)</f>
        <v>#REF!</v>
      </c>
      <c r="BV672" s="636" t="e">
        <f>INDEX(#REF!,'02BUILD'!BU672,1)</f>
        <v>#REF!</v>
      </c>
      <c r="BW672" s="636" t="e">
        <v>#N/A</v>
      </c>
      <c r="BX672" s="636"/>
      <c r="BY672" s="636" t="e">
        <f>MATCH(Таблиця4[[#This Row],[BUILDING NAME]],Таблиця5[NAME],0)</f>
        <v>#N/A</v>
      </c>
      <c r="BZ672" s="636" t="e">
        <f>INDEX(Таблиця5[[C - COINS - COST]:[ADDRESS]],'02BUILD'!$BY672,1)</f>
        <v>#N/A</v>
      </c>
      <c r="CA672" s="636" t="e">
        <f>INDEX(Таблиця5[[C - COINS - COST]:[ADDRESS]],'02BUILD'!$BY672,2)</f>
        <v>#N/A</v>
      </c>
      <c r="CB672" s="636" t="e">
        <f>INDEX(Таблиця5[[C - COINS - COST]:[ADDRESS]],'02BUILD'!$BY672,3)</f>
        <v>#N/A</v>
      </c>
      <c r="CC672" s="636" t="e">
        <f>INDEX(Таблиця5[[C - COINS - COST]:[ADDRESS]],'02BUILD'!$BY672,4)</f>
        <v>#N/A</v>
      </c>
      <c r="CD672" s="636" t="e">
        <f>INDEX(Таблиця5[[C - COINS - COST]:[ADDRESS]],'02BUILD'!$BY672,5)</f>
        <v>#N/A</v>
      </c>
      <c r="CE672" s="636" t="e">
        <f>INDEX(Таблиця5[[C - COINS - COST]:[ADDRESS]],'02BUILD'!$BY672,6)</f>
        <v>#N/A</v>
      </c>
      <c r="CF672" s="636" t="e">
        <f>INDEX(Таблиця5[[C - COINS - COST]:[ADDRESS]],'02BUILD'!$BY672,7)</f>
        <v>#N/A</v>
      </c>
      <c r="CG672" s="636" t="e">
        <f>INDEX(Таблиця5[[C - COINS - COST]:[ADDRESS]],'02BUILD'!$BY672,8)</f>
        <v>#N/A</v>
      </c>
      <c r="CH672" s="636" t="e">
        <f>INDEX(Таблиця5[[C - COINS - COST]:[ADDRESS]],'02BUILD'!$BY672,9)</f>
        <v>#N/A</v>
      </c>
      <c r="CI672" s="636" t="e">
        <f>INDEX(Таблиця5[[C - COINS - COST]:[ADDRESS]],'02BUILD'!$BY672,10)</f>
        <v>#N/A</v>
      </c>
    </row>
    <row r="673" spans="1:87" ht="16.5" hidden="1" thickTop="1" thickBot="1">
      <c r="A673" s="636"/>
      <c r="B673" s="926"/>
      <c r="C673" s="926"/>
      <c r="D673" s="636"/>
      <c r="E673" s="636"/>
      <c r="F673" s="665"/>
      <c r="G673" s="665"/>
      <c r="H673" s="665" t="s">
        <v>5703</v>
      </c>
      <c r="I673" s="665" t="s">
        <v>3970</v>
      </c>
      <c r="J673" s="665"/>
      <c r="K673" s="665" t="s">
        <v>2089</v>
      </c>
      <c r="L673" s="665"/>
      <c r="M673" s="665"/>
      <c r="N673" s="665"/>
      <c r="O673" s="665"/>
      <c r="P673" s="665"/>
      <c r="Q673" s="665"/>
      <c r="R673" s="665"/>
      <c r="S673" s="665" t="str">
        <f>Таблиця4[[#This Row],[C - COINS - COST]]&amp;"C"&amp;" | "&amp;Таблиця4[[#This Row],[A - TANKARDS - Drinks]]&amp;"A"&amp;" | "&amp;Таблиця4[[#This Row],[P - PIPES - hospitality]]&amp;" P"&amp;" | "&amp;Таблиця4[[#This Row],[D - DAGGERS - danger level]]&amp;"D"</f>
        <v>C | A |  P | D</v>
      </c>
      <c r="T673" s="665"/>
      <c r="U673" s="665"/>
      <c r="V673" s="665"/>
      <c r="W673" s="665" t="s">
        <v>19908</v>
      </c>
      <c r="X673" s="665" t="s">
        <v>4315</v>
      </c>
      <c r="Y673" s="665"/>
      <c r="Z673" s="665" t="str">
        <f>Таблиця4[[#This Row],[Descriptions2]]</f>
        <v/>
      </c>
      <c r="AA673" s="665" t="str">
        <f>Таблиця4[[#This Row],[Owner/Specific NPCs3]]</f>
        <v/>
      </c>
      <c r="AB673" s="665"/>
      <c r="AC673" s="665" t="s">
        <v>16992</v>
      </c>
      <c r="AD673" s="636" t="s">
        <v>18408</v>
      </c>
      <c r="AE673" s="671"/>
      <c r="AF673" s="665"/>
      <c r="AG673" s="665"/>
      <c r="AH673" s="665"/>
      <c r="AI673" s="665"/>
      <c r="AJ673" s="665"/>
      <c r="AK673" s="665"/>
      <c r="AL673" s="665"/>
      <c r="AM673" s="671"/>
      <c r="AN673" s="665"/>
      <c r="AO673" s="671"/>
      <c r="AP673" s="665"/>
      <c r="AQ673" s="671"/>
      <c r="AR673" s="636"/>
      <c r="AS673" s="636"/>
      <c r="AT673" s="636"/>
      <c r="AU673" s="636"/>
      <c r="AV673" s="671"/>
      <c r="AW673" s="636" t="str">
        <f>IFERROR(INDEX('02_LIVING_WATERDEEP'!$C$2:$C$200,MATCH(Таблиця4[[#This Row],[BUILDING NAME]],'02_LIVING_WATERDEEP'!$A$2:$A$200,0),1),"")</f>
        <v/>
      </c>
      <c r="AX673" s="636" t="str">
        <f>IFERROR(INDEX('02_LIVING_WATERDEEP'!$F$2:$F$200,MATCH(Таблиця4[[#This Row],[BUILDING NAME]],'02_LIVING_WATERDEEP'!$A$2:$A$200,0),1),"")</f>
        <v/>
      </c>
      <c r="AY673" s="636" t="str">
        <f>IFERROR(INDEX('02_LIVING_WATERDEEP'!$I$2:$I$200,MATCH(Таблиця4[[#This Row],[BUILDING NAME]],'02_LIVING_WATERDEEP'!$A$2:$A$200,0),1),"")</f>
        <v/>
      </c>
      <c r="AZ673" s="636" t="str">
        <f>IFERROR(INDEX('02_LIVING_WATERDEEP'!$J$2:$J$200,MATCH(Таблиця4[[#This Row],[BUILDING NAME]],'02_LIVING_WATERDEEP'!$A$2:$A$200,0),1),"")</f>
        <v/>
      </c>
      <c r="BA673" s="636" t="str">
        <f>IFERROR(INDEX('02_LIVING_WATERDEEP'!$K$2:$K$200,MATCH(Таблиця4[[#This Row],[BUILDING NAME]],'02_LIVING_WATERDEEP'!$A$2:$A$200,0),1),"")</f>
        <v/>
      </c>
      <c r="BB673" s="636" t="str">
        <f>IFERROR(INDEX('02_LIVING_WATERDEEP'!$L$2:$L$200,MATCH(Таблиця4[[#This Row],[BUILDING NAME]],'02_LIVING_WATERDEEP'!$A$2:$A$200,0),1),"")</f>
        <v/>
      </c>
      <c r="BC673" s="636" t="str">
        <f>IFERROR(INDEX('02_LIVING_WATERDEEP'!$M$2:$M$200,MATCH(Таблиця4[[#This Row],[BUILDING NAME]],'02_LIVING_WATERDEEP'!$A$2:$A$200,0),1),"")</f>
        <v/>
      </c>
      <c r="BD673" s="636"/>
      <c r="BE673" s="636"/>
      <c r="BF673" s="636"/>
      <c r="BG673" s="636"/>
      <c r="BH673" s="636"/>
      <c r="BI673" s="636"/>
      <c r="BJ673" s="636"/>
      <c r="BK673" s="636"/>
      <c r="BL673" s="636"/>
      <c r="BM673" s="636"/>
      <c r="BN673" s="636"/>
      <c r="BO673" s="636"/>
      <c r="BP673" s="636"/>
      <c r="BQ673" s="636"/>
      <c r="BR673" s="636"/>
      <c r="BS673" s="636"/>
      <c r="BT673" s="636"/>
      <c r="BU673" s="636" t="e">
        <f>MATCH(Таблиця4[[#This Row],[BUILDING NAME]],#REF!,0)</f>
        <v>#REF!</v>
      </c>
      <c r="BV673" s="636" t="e">
        <f>INDEX(#REF!,'02BUILD'!BU673,1)</f>
        <v>#REF!</v>
      </c>
      <c r="BW673" s="636" t="e">
        <v>#N/A</v>
      </c>
      <c r="BX673" s="636"/>
      <c r="BY673" s="636">
        <f>MATCH(Таблиця4[[#This Row],[BUILDING NAME]],Таблиця5[NAME],0)</f>
        <v>203</v>
      </c>
      <c r="BZ673" s="636">
        <f>INDEX(Таблиця5[[C - COINS - COST]:[ADDRESS]],'02BUILD'!$BY673,1)</f>
        <v>0</v>
      </c>
      <c r="CA673" s="636">
        <f>INDEX(Таблиця5[[C - COINS - COST]:[ADDRESS]],'02BUILD'!$BY673,2)</f>
        <v>0</v>
      </c>
      <c r="CB673" s="636">
        <f>INDEX(Таблиця5[[C - COINS - COST]:[ADDRESS]],'02BUILD'!$BY673,3)</f>
        <v>0</v>
      </c>
      <c r="CC673" s="636">
        <f>INDEX(Таблиця5[[C - COINS - COST]:[ADDRESS]],'02BUILD'!$BY673,4)</f>
        <v>0</v>
      </c>
      <c r="CD673" s="636" t="str">
        <f>INDEX(Таблиця5[[C - COINS - COST]:[ADDRESS]],'02BUILD'!$BY673,5)</f>
        <v/>
      </c>
      <c r="CE673" s="636" t="str">
        <f>INDEX(Таблиця5[[C - COINS - COST]:[ADDRESS]],'02BUILD'!$BY673,6)</f>
        <v>Bank</v>
      </c>
      <c r="CF673" s="636">
        <f>INDEX(Таблиця5[[C - COINS - COST]:[ADDRESS]],'02BUILD'!$BY673,7)</f>
        <v>0</v>
      </c>
      <c r="CG673" s="636" t="str">
        <f>INDEX(Таблиця5[[C - COINS - COST]:[ADDRESS]],'02BUILD'!$BY673,8)</f>
        <v xml:space="preserve">Magicaly connected to similar locations in Baldur's Gate and Daggerford) (SCAG pg. 47-48)
** probably supervised or owned by House Anteos, probably located in South or Trade Ward </v>
      </c>
      <c r="CH673" s="636">
        <f>INDEX(Таблиця5[[C - COINS - COST]:[ADDRESS]],'02BUILD'!$BY673,9)</f>
        <v>0</v>
      </c>
      <c r="CI673" s="636">
        <f>INDEX(Таблиця5[[C - COINS - COST]:[ADDRESS]],'02BUILD'!$BY673,10)</f>
        <v>0</v>
      </c>
    </row>
    <row r="674" spans="1:87" ht="16.5" hidden="1" thickTop="1" thickBot="1">
      <c r="A674" s="636"/>
      <c r="B674" s="636"/>
      <c r="C674" s="636"/>
      <c r="D674" s="636"/>
      <c r="E674" s="636"/>
      <c r="F674" s="665"/>
      <c r="G674" s="665"/>
      <c r="H674" s="673" t="s">
        <v>19909</v>
      </c>
      <c r="I674" s="665"/>
      <c r="J674" s="665"/>
      <c r="K674" s="665" t="s">
        <v>20930</v>
      </c>
      <c r="L674" s="665"/>
      <c r="M674" s="665"/>
      <c r="N674" s="665"/>
      <c r="O674" s="665"/>
      <c r="P674" s="665"/>
      <c r="Q674" s="665"/>
      <c r="R674" s="665"/>
      <c r="S674" s="665" t="str">
        <f>Таблиця4[[#This Row],[C - COINS - COST]]&amp;"C"&amp;" | "&amp;Таблиця4[[#This Row],[A - TANKARDS - Drinks]]&amp;"A"&amp;" | "&amp;Таблиця4[[#This Row],[P - PIPES - hospitality]]&amp;" P"&amp;" | "&amp;Таблиця4[[#This Row],[D - DAGGERS - danger level]]&amp;"D"</f>
        <v>C | A |  P | D</v>
      </c>
      <c r="T674" s="665"/>
      <c r="U674" s="665"/>
      <c r="V674" s="665"/>
      <c r="W674" s="665" t="s">
        <v>19910</v>
      </c>
      <c r="X674" s="665" t="s">
        <v>4315</v>
      </c>
      <c r="Y674" s="665"/>
      <c r="Z674" s="665" t="str">
        <f>Таблиця4[[#This Row],[Descriptions2]]</f>
        <v/>
      </c>
      <c r="AA674" s="665" t="str">
        <f>Таблиця4[[#This Row],[Owner/Specific NPCs3]]</f>
        <v/>
      </c>
      <c r="AB674" s="665"/>
      <c r="AC674" s="666"/>
      <c r="AD674" s="667"/>
      <c r="AE674" s="671"/>
      <c r="AF674" s="665"/>
      <c r="AG674" s="665"/>
      <c r="AH674" s="665"/>
      <c r="AI674" s="665"/>
      <c r="AJ674" s="665"/>
      <c r="AK674" s="665"/>
      <c r="AL674" s="665"/>
      <c r="AM674" s="671"/>
      <c r="AN674" s="665"/>
      <c r="AO674" s="671"/>
      <c r="AP674" s="665"/>
      <c r="AQ674" s="671"/>
      <c r="AR674" s="636"/>
      <c r="AS674" s="636"/>
      <c r="AT674" s="636"/>
      <c r="AU674" s="636"/>
      <c r="AV674" s="671"/>
      <c r="AW674" s="636" t="str">
        <f>IFERROR(INDEX('02_LIVING_WATERDEEP'!$C$2:$C$200,MATCH(Таблиця4[[#This Row],[BUILDING NAME]],'02_LIVING_WATERDEEP'!$A$2:$A$200,0),1),"")</f>
        <v/>
      </c>
      <c r="AX674" s="636" t="str">
        <f>IFERROR(INDEX('02_LIVING_WATERDEEP'!$F$2:$F$200,MATCH(Таблиця4[[#This Row],[BUILDING NAME]],'02_LIVING_WATERDEEP'!$A$2:$A$200,0),1),"")</f>
        <v/>
      </c>
      <c r="AY674" s="636" t="str">
        <f>IFERROR(INDEX('02_LIVING_WATERDEEP'!$I$2:$I$200,MATCH(Таблиця4[[#This Row],[BUILDING NAME]],'02_LIVING_WATERDEEP'!$A$2:$A$200,0),1),"")</f>
        <v/>
      </c>
      <c r="AZ674" s="636" t="str">
        <f>IFERROR(INDEX('02_LIVING_WATERDEEP'!$J$2:$J$200,MATCH(Таблиця4[[#This Row],[BUILDING NAME]],'02_LIVING_WATERDEEP'!$A$2:$A$200,0),1),"")</f>
        <v/>
      </c>
      <c r="BA674" s="636" t="str">
        <f>IFERROR(INDEX('02_LIVING_WATERDEEP'!$K$2:$K$200,MATCH(Таблиця4[[#This Row],[BUILDING NAME]],'02_LIVING_WATERDEEP'!$A$2:$A$200,0),1),"")</f>
        <v/>
      </c>
      <c r="BB674" s="636" t="str">
        <f>IFERROR(INDEX('02_LIVING_WATERDEEP'!$L$2:$L$200,MATCH(Таблиця4[[#This Row],[BUILDING NAME]],'02_LIVING_WATERDEEP'!$A$2:$A$200,0),1),"")</f>
        <v/>
      </c>
      <c r="BC674" s="636" t="str">
        <f>IFERROR(INDEX('02_LIVING_WATERDEEP'!$M$2:$M$200,MATCH(Таблиця4[[#This Row],[BUILDING NAME]],'02_LIVING_WATERDEEP'!$A$2:$A$200,0),1),"")</f>
        <v/>
      </c>
      <c r="BD674" s="636"/>
      <c r="BE674" s="636"/>
      <c r="BF674" s="636"/>
      <c r="BG674" s="636"/>
      <c r="BH674" s="636"/>
      <c r="BI674" s="636"/>
      <c r="BJ674" s="636"/>
      <c r="BK674" s="636"/>
      <c r="BL674" s="636"/>
      <c r="BM674" s="636"/>
      <c r="BN674" s="636"/>
      <c r="BO674" s="636"/>
      <c r="BP674" s="636"/>
      <c r="BQ674" s="636"/>
      <c r="BR674" s="636"/>
      <c r="BS674" s="636"/>
      <c r="BT674" s="636"/>
      <c r="BU674" s="636" t="e">
        <f>MATCH(Таблиця4[[#This Row],[BUILDING NAME]],#REF!,0)</f>
        <v>#REF!</v>
      </c>
      <c r="BV674" s="636" t="e">
        <f>INDEX(#REF!,'02BUILD'!BU674,1)</f>
        <v>#REF!</v>
      </c>
      <c r="BW674" s="636" t="e">
        <v>#N/A</v>
      </c>
      <c r="BX674" s="636"/>
      <c r="BY674" s="636" t="e">
        <f>MATCH(Таблиця4[[#This Row],[BUILDING NAME]],Таблиця5[NAME],0)</f>
        <v>#N/A</v>
      </c>
      <c r="BZ674" s="636" t="e">
        <f>INDEX(Таблиця5[[C - COINS - COST]:[ADDRESS]],'02BUILD'!$BY674,1)</f>
        <v>#N/A</v>
      </c>
      <c r="CA674" s="636" t="e">
        <f>INDEX(Таблиця5[[C - COINS - COST]:[ADDRESS]],'02BUILD'!$BY674,2)</f>
        <v>#N/A</v>
      </c>
      <c r="CB674" s="636" t="e">
        <f>INDEX(Таблиця5[[C - COINS - COST]:[ADDRESS]],'02BUILD'!$BY674,3)</f>
        <v>#N/A</v>
      </c>
      <c r="CC674" s="636" t="e">
        <f>INDEX(Таблиця5[[C - COINS - COST]:[ADDRESS]],'02BUILD'!$BY674,4)</f>
        <v>#N/A</v>
      </c>
      <c r="CD674" s="636" t="e">
        <f>INDEX(Таблиця5[[C - COINS - COST]:[ADDRESS]],'02BUILD'!$BY674,5)</f>
        <v>#N/A</v>
      </c>
      <c r="CE674" s="636" t="e">
        <f>INDEX(Таблиця5[[C - COINS - COST]:[ADDRESS]],'02BUILD'!$BY674,6)</f>
        <v>#N/A</v>
      </c>
      <c r="CF674" s="636" t="e">
        <f>INDEX(Таблиця5[[C - COINS - COST]:[ADDRESS]],'02BUILD'!$BY674,7)</f>
        <v>#N/A</v>
      </c>
      <c r="CG674" s="636" t="e">
        <f>INDEX(Таблиця5[[C - COINS - COST]:[ADDRESS]],'02BUILD'!$BY674,8)</f>
        <v>#N/A</v>
      </c>
      <c r="CH674" s="636" t="e">
        <f>INDEX(Таблиця5[[C - COINS - COST]:[ADDRESS]],'02BUILD'!$BY674,9)</f>
        <v>#N/A</v>
      </c>
      <c r="CI674" s="636" t="e">
        <f>INDEX(Таблиця5[[C - COINS - COST]:[ADDRESS]],'02BUILD'!$BY674,10)</f>
        <v>#N/A</v>
      </c>
    </row>
    <row r="675" spans="1:87" ht="16.5" hidden="1" thickTop="1" thickBot="1">
      <c r="A675" s="636"/>
      <c r="B675" s="636"/>
      <c r="C675" s="636"/>
      <c r="D675" s="636"/>
      <c r="E675" s="636"/>
      <c r="F675" s="665"/>
      <c r="G675" s="665"/>
      <c r="H675" s="673" t="s">
        <v>21132</v>
      </c>
      <c r="I675" s="665"/>
      <c r="J675" s="665"/>
      <c r="K675" s="665" t="s">
        <v>20930</v>
      </c>
      <c r="L675" s="665"/>
      <c r="M675" s="665"/>
      <c r="N675" s="665"/>
      <c r="O675" s="665"/>
      <c r="P675" s="665"/>
      <c r="Q675" s="665"/>
      <c r="R675" s="665"/>
      <c r="S675" s="665" t="str">
        <f>Таблиця4[[#This Row],[C - COINS - COST]]&amp;"C"&amp;" | "&amp;Таблиця4[[#This Row],[A - TANKARDS - Drinks]]&amp;"A"&amp;" | "&amp;Таблиця4[[#This Row],[P - PIPES - hospitality]]&amp;" P"&amp;" | "&amp;Таблиця4[[#This Row],[D - DAGGERS - danger level]]&amp;"D"</f>
        <v>C | A |  P | D</v>
      </c>
      <c r="T675" s="665"/>
      <c r="U675" s="665"/>
      <c r="V675" s="665"/>
      <c r="W675" s="673" t="s">
        <v>21403</v>
      </c>
      <c r="X675" s="665" t="s">
        <v>4315</v>
      </c>
      <c r="Y675" s="665"/>
      <c r="Z675" s="665" t="str">
        <f>Таблиця4[[#This Row],[Descriptions2]]</f>
        <v/>
      </c>
      <c r="AA675" s="665" t="str">
        <f>Таблиця4[[#This Row],[Owner/Specific NPCs3]]</f>
        <v/>
      </c>
      <c r="AB675" s="665"/>
      <c r="AC675" s="666"/>
      <c r="AD675" s="667"/>
      <c r="AE675" s="671"/>
      <c r="AF675" s="665"/>
      <c r="AG675" s="665"/>
      <c r="AH675" s="665"/>
      <c r="AI675" s="665"/>
      <c r="AJ675" s="665"/>
      <c r="AK675" s="665"/>
      <c r="AL675" s="665"/>
      <c r="AM675" s="671"/>
      <c r="AN675" s="665"/>
      <c r="AO675" s="671"/>
      <c r="AP675" s="665"/>
      <c r="AQ675" s="671"/>
      <c r="AR675" s="636"/>
      <c r="AS675" s="636"/>
      <c r="AT675" s="636"/>
      <c r="AU675" s="636"/>
      <c r="AV675" s="671"/>
      <c r="AW675" s="636" t="str">
        <f>IFERROR(INDEX('02_LIVING_WATERDEEP'!$C$2:$C$200,MATCH(Таблиця4[[#This Row],[BUILDING NAME]],'02_LIVING_WATERDEEP'!$A$2:$A$200,0),1),"")</f>
        <v/>
      </c>
      <c r="AX675" s="636" t="str">
        <f>IFERROR(INDEX('02_LIVING_WATERDEEP'!$F$2:$F$200,MATCH(Таблиця4[[#This Row],[BUILDING NAME]],'02_LIVING_WATERDEEP'!$A$2:$A$200,0),1),"")</f>
        <v/>
      </c>
      <c r="AY675" s="636" t="str">
        <f>IFERROR(INDEX('02_LIVING_WATERDEEP'!$I$2:$I$200,MATCH(Таблиця4[[#This Row],[BUILDING NAME]],'02_LIVING_WATERDEEP'!$A$2:$A$200,0),1),"")</f>
        <v/>
      </c>
      <c r="AZ675" s="636" t="str">
        <f>IFERROR(INDEX('02_LIVING_WATERDEEP'!$J$2:$J$200,MATCH(Таблиця4[[#This Row],[BUILDING NAME]],'02_LIVING_WATERDEEP'!$A$2:$A$200,0),1),"")</f>
        <v/>
      </c>
      <c r="BA675" s="636" t="str">
        <f>IFERROR(INDEX('02_LIVING_WATERDEEP'!$K$2:$K$200,MATCH(Таблиця4[[#This Row],[BUILDING NAME]],'02_LIVING_WATERDEEP'!$A$2:$A$200,0),1),"")</f>
        <v/>
      </c>
      <c r="BB675" s="636" t="str">
        <f>IFERROR(INDEX('02_LIVING_WATERDEEP'!$L$2:$L$200,MATCH(Таблиця4[[#This Row],[BUILDING NAME]],'02_LIVING_WATERDEEP'!$A$2:$A$200,0),1),"")</f>
        <v/>
      </c>
      <c r="BC675" s="636" t="str">
        <f>IFERROR(INDEX('02_LIVING_WATERDEEP'!$M$2:$M$200,MATCH(Таблиця4[[#This Row],[BUILDING NAME]],'02_LIVING_WATERDEEP'!$A$2:$A$200,0),1),"")</f>
        <v/>
      </c>
      <c r="BD675" s="636"/>
      <c r="BE675" s="636"/>
      <c r="BF675" s="636"/>
      <c r="BG675" s="636"/>
      <c r="BH675" s="636"/>
      <c r="BI675" s="636"/>
      <c r="BJ675" s="636"/>
      <c r="BK675" s="636"/>
      <c r="BL675" s="636"/>
      <c r="BM675" s="636"/>
      <c r="BN675" s="636"/>
      <c r="BO675" s="636"/>
      <c r="BP675" s="636"/>
      <c r="BQ675" s="636"/>
      <c r="BR675" s="636"/>
      <c r="BS675" s="636"/>
      <c r="BT675" s="636"/>
      <c r="BU675" s="636" t="e">
        <f>MATCH(Таблиця4[[#This Row],[BUILDING NAME]],#REF!,0)</f>
        <v>#REF!</v>
      </c>
      <c r="BV675" s="636" t="e">
        <f>INDEX(#REF!,'02BUILD'!BU675,1)</f>
        <v>#REF!</v>
      </c>
      <c r="BW675" s="636" t="e">
        <v>#N/A</v>
      </c>
      <c r="BX675" s="636"/>
      <c r="BY675" s="636" t="e">
        <f>MATCH(Таблиця4[[#This Row],[BUILDING NAME]],Таблиця5[NAME],0)</f>
        <v>#N/A</v>
      </c>
      <c r="BZ675" s="636" t="e">
        <f>INDEX(Таблиця5[[C - COINS - COST]:[ADDRESS]],'02BUILD'!$BY675,1)</f>
        <v>#N/A</v>
      </c>
      <c r="CA675" s="636" t="e">
        <f>INDEX(Таблиця5[[C - COINS - COST]:[ADDRESS]],'02BUILD'!$BY675,2)</f>
        <v>#N/A</v>
      </c>
      <c r="CB675" s="636" t="e">
        <f>INDEX(Таблиця5[[C - COINS - COST]:[ADDRESS]],'02BUILD'!$BY675,3)</f>
        <v>#N/A</v>
      </c>
      <c r="CC675" s="636" t="e">
        <f>INDEX(Таблиця5[[C - COINS - COST]:[ADDRESS]],'02BUILD'!$BY675,4)</f>
        <v>#N/A</v>
      </c>
      <c r="CD675" s="636" t="e">
        <f>INDEX(Таблиця5[[C - COINS - COST]:[ADDRESS]],'02BUILD'!$BY675,5)</f>
        <v>#N/A</v>
      </c>
      <c r="CE675" s="636" t="e">
        <f>INDEX(Таблиця5[[C - COINS - COST]:[ADDRESS]],'02BUILD'!$BY675,6)</f>
        <v>#N/A</v>
      </c>
      <c r="CF675" s="636" t="e">
        <f>INDEX(Таблиця5[[C - COINS - COST]:[ADDRESS]],'02BUILD'!$BY675,7)</f>
        <v>#N/A</v>
      </c>
      <c r="CG675" s="636" t="e">
        <f>INDEX(Таблиця5[[C - COINS - COST]:[ADDRESS]],'02BUILD'!$BY675,8)</f>
        <v>#N/A</v>
      </c>
      <c r="CH675" s="636" t="e">
        <f>INDEX(Таблиця5[[C - COINS - COST]:[ADDRESS]],'02BUILD'!$BY675,9)</f>
        <v>#N/A</v>
      </c>
      <c r="CI675" s="636" t="e">
        <f>INDEX(Таблиця5[[C - COINS - COST]:[ADDRESS]],'02BUILD'!$BY675,10)</f>
        <v>#N/A</v>
      </c>
    </row>
    <row r="676" spans="1:87" ht="16.5" hidden="1" thickTop="1" thickBot="1">
      <c r="A676" s="636"/>
      <c r="B676" s="636"/>
      <c r="C676" s="636"/>
      <c r="D676" s="636"/>
      <c r="E676" s="636"/>
      <c r="F676" s="665"/>
      <c r="G676" s="665"/>
      <c r="H676" s="665" t="s">
        <v>13562</v>
      </c>
      <c r="I676" s="665"/>
      <c r="J676" s="665"/>
      <c r="K676" s="665" t="s">
        <v>20930</v>
      </c>
      <c r="L676" s="665"/>
      <c r="M676" s="665"/>
      <c r="N676" s="665"/>
      <c r="O676" s="665"/>
      <c r="P676" s="665"/>
      <c r="Q676" s="665"/>
      <c r="R676" s="665"/>
      <c r="S676" s="665" t="str">
        <f>Таблиця4[[#This Row],[C - COINS - COST]]&amp;"C"&amp;" | "&amp;Таблиця4[[#This Row],[A - TANKARDS - Drinks]]&amp;"A"&amp;" | "&amp;Таблиця4[[#This Row],[P - PIPES - hospitality]]&amp;" P"&amp;" | "&amp;Таблиця4[[#This Row],[D - DAGGERS - danger level]]&amp;"D"</f>
        <v>C | A |  P | D</v>
      </c>
      <c r="T676" s="665"/>
      <c r="U676" s="665"/>
      <c r="V676" s="665"/>
      <c r="W676" s="665" t="s">
        <v>13563</v>
      </c>
      <c r="X676" s="665" t="s">
        <v>4315</v>
      </c>
      <c r="Y676" s="665"/>
      <c r="Z676" s="665" t="str">
        <f>Таблиця4[[#This Row],[Descriptions2]]</f>
        <v/>
      </c>
      <c r="AA676" s="665" t="str">
        <f>Таблиця4[[#This Row],[Owner/Specific NPCs3]]</f>
        <v/>
      </c>
      <c r="AB676" s="665"/>
      <c r="AC676" s="666"/>
      <c r="AD676" s="667"/>
      <c r="AE676" s="671"/>
      <c r="AF676" s="665"/>
      <c r="AG676" s="665"/>
      <c r="AH676" s="665"/>
      <c r="AI676" s="665"/>
      <c r="AJ676" s="665"/>
      <c r="AK676" s="665"/>
      <c r="AL676" s="665"/>
      <c r="AM676" s="671"/>
      <c r="AN676" s="665"/>
      <c r="AO676" s="671"/>
      <c r="AP676" s="665"/>
      <c r="AQ676" s="671"/>
      <c r="AR676" s="636"/>
      <c r="AS676" s="636"/>
      <c r="AT676" s="636"/>
      <c r="AU676" s="636"/>
      <c r="AV676" s="671"/>
      <c r="AW676" s="636" t="str">
        <f>IFERROR(INDEX('02_LIVING_WATERDEEP'!$C$2:$C$200,MATCH(Таблиця4[[#This Row],[BUILDING NAME]],'02_LIVING_WATERDEEP'!$A$2:$A$200,0),1),"")</f>
        <v/>
      </c>
      <c r="AX676" s="636" t="str">
        <f>IFERROR(INDEX('02_LIVING_WATERDEEP'!$F$2:$F$200,MATCH(Таблиця4[[#This Row],[BUILDING NAME]],'02_LIVING_WATERDEEP'!$A$2:$A$200,0),1),"")</f>
        <v/>
      </c>
      <c r="AY676" s="636" t="str">
        <f>IFERROR(INDEX('02_LIVING_WATERDEEP'!$I$2:$I$200,MATCH(Таблиця4[[#This Row],[BUILDING NAME]],'02_LIVING_WATERDEEP'!$A$2:$A$200,0),1),"")</f>
        <v/>
      </c>
      <c r="AZ676" s="636" t="str">
        <f>IFERROR(INDEX('02_LIVING_WATERDEEP'!$J$2:$J$200,MATCH(Таблиця4[[#This Row],[BUILDING NAME]],'02_LIVING_WATERDEEP'!$A$2:$A$200,0),1),"")</f>
        <v/>
      </c>
      <c r="BA676" s="636" t="str">
        <f>IFERROR(INDEX('02_LIVING_WATERDEEP'!$K$2:$K$200,MATCH(Таблиця4[[#This Row],[BUILDING NAME]],'02_LIVING_WATERDEEP'!$A$2:$A$200,0),1),"")</f>
        <v/>
      </c>
      <c r="BB676" s="636" t="str">
        <f>IFERROR(INDEX('02_LIVING_WATERDEEP'!$L$2:$L$200,MATCH(Таблиця4[[#This Row],[BUILDING NAME]],'02_LIVING_WATERDEEP'!$A$2:$A$200,0),1),"")</f>
        <v/>
      </c>
      <c r="BC676" s="636" t="str">
        <f>IFERROR(INDEX('02_LIVING_WATERDEEP'!$M$2:$M$200,MATCH(Таблиця4[[#This Row],[BUILDING NAME]],'02_LIVING_WATERDEEP'!$A$2:$A$200,0),1),"")</f>
        <v/>
      </c>
      <c r="BD676" s="636"/>
      <c r="BE676" s="636"/>
      <c r="BF676" s="636"/>
      <c r="BG676" s="636"/>
      <c r="BH676" s="636"/>
      <c r="BI676" s="636"/>
      <c r="BJ676" s="636"/>
      <c r="BK676" s="636"/>
      <c r="BL676" s="636"/>
      <c r="BM676" s="636"/>
      <c r="BN676" s="636"/>
      <c r="BO676" s="636"/>
      <c r="BP676" s="636"/>
      <c r="BQ676" s="636"/>
      <c r="BR676" s="636"/>
      <c r="BS676" s="636"/>
      <c r="BT676" s="636"/>
      <c r="BU676" s="636" t="e">
        <f>MATCH(Таблиця4[[#This Row],[BUILDING NAME]],#REF!,0)</f>
        <v>#REF!</v>
      </c>
      <c r="BV676" s="636" t="e">
        <f>INDEX(#REF!,'02BUILD'!BU676,1)</f>
        <v>#REF!</v>
      </c>
      <c r="BW676" s="636" t="e">
        <v>#N/A</v>
      </c>
      <c r="BX676" s="636"/>
      <c r="BY676" s="636" t="e">
        <f>MATCH(Таблиця4[[#This Row],[BUILDING NAME]],Таблиця5[NAME],0)</f>
        <v>#N/A</v>
      </c>
      <c r="BZ676" s="636" t="e">
        <f>INDEX(Таблиця5[[C - COINS - COST]:[ADDRESS]],'02BUILD'!$BY676,1)</f>
        <v>#N/A</v>
      </c>
      <c r="CA676" s="636" t="e">
        <f>INDEX(Таблиця5[[C - COINS - COST]:[ADDRESS]],'02BUILD'!$BY676,2)</f>
        <v>#N/A</v>
      </c>
      <c r="CB676" s="636" t="e">
        <f>INDEX(Таблиця5[[C - COINS - COST]:[ADDRESS]],'02BUILD'!$BY676,3)</f>
        <v>#N/A</v>
      </c>
      <c r="CC676" s="636" t="e">
        <f>INDEX(Таблиця5[[C - COINS - COST]:[ADDRESS]],'02BUILD'!$BY676,4)</f>
        <v>#N/A</v>
      </c>
      <c r="CD676" s="636" t="e">
        <f>INDEX(Таблиця5[[C - COINS - COST]:[ADDRESS]],'02BUILD'!$BY676,5)</f>
        <v>#N/A</v>
      </c>
      <c r="CE676" s="636" t="e">
        <f>INDEX(Таблиця5[[C - COINS - COST]:[ADDRESS]],'02BUILD'!$BY676,6)</f>
        <v>#N/A</v>
      </c>
      <c r="CF676" s="636" t="e">
        <f>INDEX(Таблиця5[[C - COINS - COST]:[ADDRESS]],'02BUILD'!$BY676,7)</f>
        <v>#N/A</v>
      </c>
      <c r="CG676" s="636" t="e">
        <f>INDEX(Таблиця5[[C - COINS - COST]:[ADDRESS]],'02BUILD'!$BY676,8)</f>
        <v>#N/A</v>
      </c>
      <c r="CH676" s="636" t="e">
        <f>INDEX(Таблиця5[[C - COINS - COST]:[ADDRESS]],'02BUILD'!$BY676,9)</f>
        <v>#N/A</v>
      </c>
      <c r="CI676" s="636" t="e">
        <f>INDEX(Таблиця5[[C - COINS - COST]:[ADDRESS]],'02BUILD'!$BY676,10)</f>
        <v>#N/A</v>
      </c>
    </row>
    <row r="677" spans="1:87" ht="16.5" hidden="1" thickTop="1" thickBot="1">
      <c r="A677" s="636"/>
      <c r="B677" s="636"/>
      <c r="C677" s="636"/>
      <c r="D677" s="636"/>
      <c r="E677" s="636"/>
      <c r="F677" s="665"/>
      <c r="G677" s="665"/>
      <c r="H677" s="665" t="s">
        <v>21078</v>
      </c>
      <c r="I677" s="665"/>
      <c r="J677" s="665"/>
      <c r="K677" s="665" t="s">
        <v>20930</v>
      </c>
      <c r="L677" s="665"/>
      <c r="M677" s="665"/>
      <c r="N677" s="665"/>
      <c r="O677" s="665"/>
      <c r="P677" s="665"/>
      <c r="Q677" s="665"/>
      <c r="R677" s="665"/>
      <c r="S677" s="665" t="str">
        <f>Таблиця4[[#This Row],[C - COINS - COST]]&amp;"C"&amp;" | "&amp;Таблиця4[[#This Row],[A - TANKARDS - Drinks]]&amp;"A"&amp;" | "&amp;Таблиця4[[#This Row],[P - PIPES - hospitality]]&amp;" P"&amp;" | "&amp;Таблиця4[[#This Row],[D - DAGGERS - danger level]]&amp;"D"</f>
        <v>C | A |  P | D</v>
      </c>
      <c r="T677" s="665"/>
      <c r="U677" s="665"/>
      <c r="V677" s="665"/>
      <c r="W677" s="665"/>
      <c r="X677" s="665" t="s">
        <v>4315</v>
      </c>
      <c r="Y677" s="665"/>
      <c r="Z677" s="665" t="str">
        <f>Таблиця4[[#This Row],[Descriptions2]]</f>
        <v/>
      </c>
      <c r="AA677" s="665" t="str">
        <f>Таблиця4[[#This Row],[Owner/Specific NPCs3]]</f>
        <v/>
      </c>
      <c r="AB677" s="665"/>
      <c r="AC677" s="666"/>
      <c r="AD677" s="667"/>
      <c r="AE677" s="671"/>
      <c r="AF677" s="665"/>
      <c r="AG677" s="665"/>
      <c r="AH677" s="665"/>
      <c r="AI677" s="665"/>
      <c r="AJ677" s="665"/>
      <c r="AK677" s="665"/>
      <c r="AL677" s="665"/>
      <c r="AM677" s="671"/>
      <c r="AN677" s="665"/>
      <c r="AO677" s="671"/>
      <c r="AP677" s="665"/>
      <c r="AQ677" s="671"/>
      <c r="AR677" s="636"/>
      <c r="AS677" s="636"/>
      <c r="AT677" s="636"/>
      <c r="AU677" s="636"/>
      <c r="AV677" s="671"/>
      <c r="AW677" s="636" t="str">
        <f>IFERROR(INDEX('02_LIVING_WATERDEEP'!$C$2:$C$200,MATCH(Таблиця4[[#This Row],[BUILDING NAME]],'02_LIVING_WATERDEEP'!$A$2:$A$200,0),1),"")</f>
        <v/>
      </c>
      <c r="AX677" s="636" t="str">
        <f>IFERROR(INDEX('02_LIVING_WATERDEEP'!$F$2:$F$200,MATCH(Таблиця4[[#This Row],[BUILDING NAME]],'02_LIVING_WATERDEEP'!$A$2:$A$200,0),1),"")</f>
        <v/>
      </c>
      <c r="AY677" s="636" t="str">
        <f>IFERROR(INDEX('02_LIVING_WATERDEEP'!$I$2:$I$200,MATCH(Таблиця4[[#This Row],[BUILDING NAME]],'02_LIVING_WATERDEEP'!$A$2:$A$200,0),1),"")</f>
        <v/>
      </c>
      <c r="AZ677" s="636" t="str">
        <f>IFERROR(INDEX('02_LIVING_WATERDEEP'!$J$2:$J$200,MATCH(Таблиця4[[#This Row],[BUILDING NAME]],'02_LIVING_WATERDEEP'!$A$2:$A$200,0),1),"")</f>
        <v/>
      </c>
      <c r="BA677" s="636" t="str">
        <f>IFERROR(INDEX('02_LIVING_WATERDEEP'!$K$2:$K$200,MATCH(Таблиця4[[#This Row],[BUILDING NAME]],'02_LIVING_WATERDEEP'!$A$2:$A$200,0),1),"")</f>
        <v/>
      </c>
      <c r="BB677" s="636" t="str">
        <f>IFERROR(INDEX('02_LIVING_WATERDEEP'!$L$2:$L$200,MATCH(Таблиця4[[#This Row],[BUILDING NAME]],'02_LIVING_WATERDEEP'!$A$2:$A$200,0),1),"")</f>
        <v/>
      </c>
      <c r="BC677" s="636" t="str">
        <f>IFERROR(INDEX('02_LIVING_WATERDEEP'!$M$2:$M$200,MATCH(Таблиця4[[#This Row],[BUILDING NAME]],'02_LIVING_WATERDEEP'!$A$2:$A$200,0),1),"")</f>
        <v/>
      </c>
      <c r="BD677" s="636"/>
      <c r="BE677" s="636"/>
      <c r="BF677" s="636"/>
      <c r="BG677" s="636"/>
      <c r="BH677" s="636"/>
      <c r="BI677" s="636"/>
      <c r="BJ677" s="636"/>
      <c r="BK677" s="636"/>
      <c r="BL677" s="636"/>
      <c r="BM677" s="636"/>
      <c r="BN677" s="636"/>
      <c r="BO677" s="636"/>
      <c r="BP677" s="636"/>
      <c r="BQ677" s="636"/>
      <c r="BR677" s="636"/>
      <c r="BS677" s="636"/>
      <c r="BT677" s="636"/>
      <c r="BU677" s="636" t="e">
        <f>MATCH(Таблиця4[[#This Row],[BUILDING NAME]],#REF!,0)</f>
        <v>#REF!</v>
      </c>
      <c r="BV677" s="636" t="e">
        <f>INDEX(#REF!,'02BUILD'!BU677,1)</f>
        <v>#REF!</v>
      </c>
      <c r="BW677" s="636" t="e">
        <v>#N/A</v>
      </c>
      <c r="BX677" s="636"/>
      <c r="BY677" s="636" t="e">
        <f>MATCH(Таблиця4[[#This Row],[BUILDING NAME]],Таблиця5[NAME],0)</f>
        <v>#N/A</v>
      </c>
      <c r="BZ677" s="636" t="e">
        <f>INDEX(Таблиця5[[C - COINS - COST]:[ADDRESS]],'02BUILD'!$BY677,1)</f>
        <v>#N/A</v>
      </c>
      <c r="CA677" s="636" t="e">
        <f>INDEX(Таблиця5[[C - COINS - COST]:[ADDRESS]],'02BUILD'!$BY677,2)</f>
        <v>#N/A</v>
      </c>
      <c r="CB677" s="636" t="e">
        <f>INDEX(Таблиця5[[C - COINS - COST]:[ADDRESS]],'02BUILD'!$BY677,3)</f>
        <v>#N/A</v>
      </c>
      <c r="CC677" s="636" t="e">
        <f>INDEX(Таблиця5[[C - COINS - COST]:[ADDRESS]],'02BUILD'!$BY677,4)</f>
        <v>#N/A</v>
      </c>
      <c r="CD677" s="636" t="e">
        <f>INDEX(Таблиця5[[C - COINS - COST]:[ADDRESS]],'02BUILD'!$BY677,5)</f>
        <v>#N/A</v>
      </c>
      <c r="CE677" s="636" t="e">
        <f>INDEX(Таблиця5[[C - COINS - COST]:[ADDRESS]],'02BUILD'!$BY677,6)</f>
        <v>#N/A</v>
      </c>
      <c r="CF677" s="636" t="e">
        <f>INDEX(Таблиця5[[C - COINS - COST]:[ADDRESS]],'02BUILD'!$BY677,7)</f>
        <v>#N/A</v>
      </c>
      <c r="CG677" s="636" t="e">
        <f>INDEX(Таблиця5[[C - COINS - COST]:[ADDRESS]],'02BUILD'!$BY677,8)</f>
        <v>#N/A</v>
      </c>
      <c r="CH677" s="636" t="e">
        <f>INDEX(Таблиця5[[C - COINS - COST]:[ADDRESS]],'02BUILD'!$BY677,9)</f>
        <v>#N/A</v>
      </c>
      <c r="CI677" s="636" t="e">
        <f>INDEX(Таблиця5[[C - COINS - COST]:[ADDRESS]],'02BUILD'!$BY677,10)</f>
        <v>#N/A</v>
      </c>
    </row>
    <row r="678" spans="1:87" ht="16.5" hidden="1" thickTop="1" thickBot="1">
      <c r="A678" s="636"/>
      <c r="B678" s="636"/>
      <c r="C678" s="636"/>
      <c r="D678" s="636"/>
      <c r="E678" s="636"/>
      <c r="F678" s="665"/>
      <c r="G678" s="665"/>
      <c r="H678" s="926" t="s">
        <v>21324</v>
      </c>
      <c r="I678" s="665" t="s">
        <v>3973</v>
      </c>
      <c r="J678" s="665"/>
      <c r="K678" s="665" t="s">
        <v>2100</v>
      </c>
      <c r="L678" s="665"/>
      <c r="M678" s="665"/>
      <c r="N678" s="665"/>
      <c r="O678" s="665"/>
      <c r="P678" s="665"/>
      <c r="Q678" s="665"/>
      <c r="R678" s="665"/>
      <c r="S678" s="665" t="str">
        <f>Таблиця4[[#This Row],[C - COINS - COST]]&amp;"C"&amp;" | "&amp;Таблиця4[[#This Row],[A - TANKARDS - Drinks]]&amp;"A"&amp;" | "&amp;Таблиця4[[#This Row],[P - PIPES - hospitality]]&amp;" P"&amp;" | "&amp;Таблиця4[[#This Row],[D - DAGGERS - danger level]]&amp;"D"</f>
        <v>C | A |  P | D</v>
      </c>
      <c r="T678" s="665"/>
      <c r="U678" s="665"/>
      <c r="V678" s="665"/>
      <c r="W678" s="669" t="s">
        <v>21454</v>
      </c>
      <c r="X678" s="665" t="s">
        <v>4315</v>
      </c>
      <c r="Y678" s="665"/>
      <c r="Z678" s="665" t="str">
        <f>Таблиця4[[#This Row],[Descriptions2]]</f>
        <v/>
      </c>
      <c r="AA678" s="665" t="str">
        <f>Таблиця4[[#This Row],[Owner/Specific NPCs3]]</f>
        <v/>
      </c>
      <c r="AB678" s="665"/>
      <c r="AC678" s="666"/>
      <c r="AD678" s="667"/>
      <c r="AE678" s="671"/>
      <c r="AF678" s="665"/>
      <c r="AG678" s="665"/>
      <c r="AH678" s="665"/>
      <c r="AI678" s="665"/>
      <c r="AJ678" s="665"/>
      <c r="AK678" s="665"/>
      <c r="AL678" s="665"/>
      <c r="AM678" s="671"/>
      <c r="AN678" s="665"/>
      <c r="AO678" s="671"/>
      <c r="AP678" s="665"/>
      <c r="AQ678" s="671"/>
      <c r="AR678" s="636"/>
      <c r="AS678" s="636"/>
      <c r="AT678" s="636"/>
      <c r="AU678" s="636"/>
      <c r="AV678" s="671"/>
      <c r="AW678" s="636" t="str">
        <f>IFERROR(INDEX('02_LIVING_WATERDEEP'!$C$2:$C$200,MATCH(Таблиця4[[#This Row],[BUILDING NAME]],'02_LIVING_WATERDEEP'!$A$2:$A$200,0),1),"")</f>
        <v/>
      </c>
      <c r="AX678" s="636" t="str">
        <f>IFERROR(INDEX('02_LIVING_WATERDEEP'!$F$2:$F$200,MATCH(Таблиця4[[#This Row],[BUILDING NAME]],'02_LIVING_WATERDEEP'!$A$2:$A$200,0),1),"")</f>
        <v/>
      </c>
      <c r="AY678" s="636" t="str">
        <f>IFERROR(INDEX('02_LIVING_WATERDEEP'!$I$2:$I$200,MATCH(Таблиця4[[#This Row],[BUILDING NAME]],'02_LIVING_WATERDEEP'!$A$2:$A$200,0),1),"")</f>
        <v/>
      </c>
      <c r="AZ678" s="636" t="str">
        <f>IFERROR(INDEX('02_LIVING_WATERDEEP'!$J$2:$J$200,MATCH(Таблиця4[[#This Row],[BUILDING NAME]],'02_LIVING_WATERDEEP'!$A$2:$A$200,0),1),"")</f>
        <v/>
      </c>
      <c r="BA678" s="636" t="str">
        <f>IFERROR(INDEX('02_LIVING_WATERDEEP'!$K$2:$K$200,MATCH(Таблиця4[[#This Row],[BUILDING NAME]],'02_LIVING_WATERDEEP'!$A$2:$A$200,0),1),"")</f>
        <v/>
      </c>
      <c r="BB678" s="636" t="str">
        <f>IFERROR(INDEX('02_LIVING_WATERDEEP'!$L$2:$L$200,MATCH(Таблиця4[[#This Row],[BUILDING NAME]],'02_LIVING_WATERDEEP'!$A$2:$A$200,0),1),"")</f>
        <v/>
      </c>
      <c r="BC678" s="636" t="str">
        <f>IFERROR(INDEX('02_LIVING_WATERDEEP'!$M$2:$M$200,MATCH(Таблиця4[[#This Row],[BUILDING NAME]],'02_LIVING_WATERDEEP'!$A$2:$A$200,0),1),"")</f>
        <v/>
      </c>
      <c r="BD678" s="636"/>
      <c r="BE678" s="636"/>
      <c r="BF678" s="636"/>
      <c r="BG678" s="636"/>
      <c r="BH678" s="636"/>
      <c r="BI678" s="636"/>
      <c r="BJ678" s="636"/>
      <c r="BK678" s="636"/>
      <c r="BL678" s="636"/>
      <c r="BM678" s="636"/>
      <c r="BN678" s="636"/>
      <c r="BO678" s="636"/>
      <c r="BP678" s="636"/>
      <c r="BQ678" s="636"/>
      <c r="BR678" s="636"/>
      <c r="BS678" s="636"/>
      <c r="BT678" s="636"/>
      <c r="BU678" s="636" t="e">
        <f>MATCH(Таблиця4[[#This Row],[BUILDING NAME]],#REF!,0)</f>
        <v>#REF!</v>
      </c>
      <c r="BV678" s="636" t="e">
        <f>INDEX(#REF!,'02BUILD'!BU678,1)</f>
        <v>#REF!</v>
      </c>
      <c r="BW678" s="636" t="e">
        <v>#N/A</v>
      </c>
      <c r="BX678" s="636"/>
      <c r="BY678" s="636" t="e">
        <f>MATCH(Таблиця4[[#This Row],[BUILDING NAME]],Таблиця5[NAME],0)</f>
        <v>#N/A</v>
      </c>
      <c r="BZ678" s="636" t="e">
        <f>INDEX(Таблиця5[[C - COINS - COST]:[ADDRESS]],'02BUILD'!$BY678,1)</f>
        <v>#N/A</v>
      </c>
      <c r="CA678" s="636" t="e">
        <f>INDEX(Таблиця5[[C - COINS - COST]:[ADDRESS]],'02BUILD'!$BY678,2)</f>
        <v>#N/A</v>
      </c>
      <c r="CB678" s="636" t="e">
        <f>INDEX(Таблиця5[[C - COINS - COST]:[ADDRESS]],'02BUILD'!$BY678,3)</f>
        <v>#N/A</v>
      </c>
      <c r="CC678" s="636" t="e">
        <f>INDEX(Таблиця5[[C - COINS - COST]:[ADDRESS]],'02BUILD'!$BY678,4)</f>
        <v>#N/A</v>
      </c>
      <c r="CD678" s="636" t="e">
        <f>INDEX(Таблиця5[[C - COINS - COST]:[ADDRESS]],'02BUILD'!$BY678,5)</f>
        <v>#N/A</v>
      </c>
      <c r="CE678" s="636" t="e">
        <f>INDEX(Таблиця5[[C - COINS - COST]:[ADDRESS]],'02BUILD'!$BY678,6)</f>
        <v>#N/A</v>
      </c>
      <c r="CF678" s="636" t="e">
        <f>INDEX(Таблиця5[[C - COINS - COST]:[ADDRESS]],'02BUILD'!$BY678,7)</f>
        <v>#N/A</v>
      </c>
      <c r="CG678" s="636" t="e">
        <f>INDEX(Таблиця5[[C - COINS - COST]:[ADDRESS]],'02BUILD'!$BY678,8)</f>
        <v>#N/A</v>
      </c>
      <c r="CH678" s="636" t="e">
        <f>INDEX(Таблиця5[[C - COINS - COST]:[ADDRESS]],'02BUILD'!$BY678,9)</f>
        <v>#N/A</v>
      </c>
      <c r="CI678" s="636" t="e">
        <f>INDEX(Таблиця5[[C - COINS - COST]:[ADDRESS]],'02BUILD'!$BY678,10)</f>
        <v>#N/A</v>
      </c>
    </row>
    <row r="679" spans="1:87" ht="16.5" hidden="1" thickTop="1" thickBot="1">
      <c r="A679" s="636"/>
      <c r="B679" s="636"/>
      <c r="C679" s="636"/>
      <c r="D679" s="636"/>
      <c r="E679" s="636"/>
      <c r="F679" s="665"/>
      <c r="G679" s="665"/>
      <c r="H679" s="665" t="s">
        <v>21133</v>
      </c>
      <c r="I679" s="665"/>
      <c r="J679" s="665"/>
      <c r="K679" s="665" t="s">
        <v>20930</v>
      </c>
      <c r="L679" s="665"/>
      <c r="M679" s="665"/>
      <c r="N679" s="665"/>
      <c r="O679" s="665"/>
      <c r="P679" s="665"/>
      <c r="Q679" s="665"/>
      <c r="R679" s="665"/>
      <c r="S679" s="665" t="str">
        <f>Таблиця4[[#This Row],[C - COINS - COST]]&amp;"C"&amp;" | "&amp;Таблиця4[[#This Row],[A - TANKARDS - Drinks]]&amp;"A"&amp;" | "&amp;Таблиця4[[#This Row],[P - PIPES - hospitality]]&amp;" P"&amp;" | "&amp;Таблиця4[[#This Row],[D - DAGGERS - danger level]]&amp;"D"</f>
        <v>C | A |  P | D</v>
      </c>
      <c r="T679" s="665"/>
      <c r="U679" s="665"/>
      <c r="V679" s="665"/>
      <c r="W679" s="665"/>
      <c r="X679" s="665" t="s">
        <v>4315</v>
      </c>
      <c r="Y679" s="665"/>
      <c r="Z679" s="665" t="str">
        <f>Таблиця4[[#This Row],[Descriptions2]]</f>
        <v/>
      </c>
      <c r="AA679" s="665" t="str">
        <f>Таблиця4[[#This Row],[Owner/Specific NPCs3]]</f>
        <v/>
      </c>
      <c r="AB679" s="665"/>
      <c r="AC679" s="666"/>
      <c r="AD679" s="667"/>
      <c r="AE679" s="671"/>
      <c r="AF679" s="665"/>
      <c r="AG679" s="665"/>
      <c r="AH679" s="665"/>
      <c r="AI679" s="665"/>
      <c r="AJ679" s="665"/>
      <c r="AK679" s="665"/>
      <c r="AL679" s="665"/>
      <c r="AM679" s="671"/>
      <c r="AN679" s="665"/>
      <c r="AO679" s="671"/>
      <c r="AP679" s="665"/>
      <c r="AQ679" s="671"/>
      <c r="AR679" s="636"/>
      <c r="AS679" s="636"/>
      <c r="AT679" s="636"/>
      <c r="AU679" s="636"/>
      <c r="AV679" s="671"/>
      <c r="AW679" s="636" t="str">
        <f>IFERROR(INDEX('02_LIVING_WATERDEEP'!$C$2:$C$200,MATCH(Таблиця4[[#This Row],[BUILDING NAME]],'02_LIVING_WATERDEEP'!$A$2:$A$200,0),1),"")</f>
        <v/>
      </c>
      <c r="AX679" s="636" t="str">
        <f>IFERROR(INDEX('02_LIVING_WATERDEEP'!$F$2:$F$200,MATCH(Таблиця4[[#This Row],[BUILDING NAME]],'02_LIVING_WATERDEEP'!$A$2:$A$200,0),1),"")</f>
        <v/>
      </c>
      <c r="AY679" s="636" t="str">
        <f>IFERROR(INDEX('02_LIVING_WATERDEEP'!$I$2:$I$200,MATCH(Таблиця4[[#This Row],[BUILDING NAME]],'02_LIVING_WATERDEEP'!$A$2:$A$200,0),1),"")</f>
        <v/>
      </c>
      <c r="AZ679" s="636" t="str">
        <f>IFERROR(INDEX('02_LIVING_WATERDEEP'!$J$2:$J$200,MATCH(Таблиця4[[#This Row],[BUILDING NAME]],'02_LIVING_WATERDEEP'!$A$2:$A$200,0),1),"")</f>
        <v/>
      </c>
      <c r="BA679" s="636" t="str">
        <f>IFERROR(INDEX('02_LIVING_WATERDEEP'!$K$2:$K$200,MATCH(Таблиця4[[#This Row],[BUILDING NAME]],'02_LIVING_WATERDEEP'!$A$2:$A$200,0),1),"")</f>
        <v/>
      </c>
      <c r="BB679" s="636" t="str">
        <f>IFERROR(INDEX('02_LIVING_WATERDEEP'!$L$2:$L$200,MATCH(Таблиця4[[#This Row],[BUILDING NAME]],'02_LIVING_WATERDEEP'!$A$2:$A$200,0),1),"")</f>
        <v/>
      </c>
      <c r="BC679" s="636" t="str">
        <f>IFERROR(INDEX('02_LIVING_WATERDEEP'!$M$2:$M$200,MATCH(Таблиця4[[#This Row],[BUILDING NAME]],'02_LIVING_WATERDEEP'!$A$2:$A$200,0),1),"")</f>
        <v/>
      </c>
      <c r="BD679" s="636"/>
      <c r="BE679" s="636"/>
      <c r="BF679" s="636"/>
      <c r="BG679" s="636"/>
      <c r="BH679" s="636"/>
      <c r="BI679" s="636"/>
      <c r="BJ679" s="636"/>
      <c r="BK679" s="636"/>
      <c r="BL679" s="636"/>
      <c r="BM679" s="636"/>
      <c r="BN679" s="636"/>
      <c r="BO679" s="636"/>
      <c r="BP679" s="636"/>
      <c r="BQ679" s="636"/>
      <c r="BR679" s="636"/>
      <c r="BS679" s="636"/>
      <c r="BT679" s="636"/>
      <c r="BU679" s="636" t="e">
        <f>MATCH(Таблиця4[[#This Row],[BUILDING NAME]],#REF!,0)</f>
        <v>#REF!</v>
      </c>
      <c r="BV679" s="636" t="e">
        <f>INDEX(#REF!,'02BUILD'!BU679,1)</f>
        <v>#REF!</v>
      </c>
      <c r="BW679" s="636" t="e">
        <v>#N/A</v>
      </c>
      <c r="BX679" s="636"/>
      <c r="BY679" s="636" t="e">
        <f>MATCH(Таблиця4[[#This Row],[BUILDING NAME]],Таблиця5[NAME],0)</f>
        <v>#N/A</v>
      </c>
      <c r="BZ679" s="636" t="e">
        <f>INDEX(Таблиця5[[C - COINS - COST]:[ADDRESS]],'02BUILD'!$BY679,1)</f>
        <v>#N/A</v>
      </c>
      <c r="CA679" s="636" t="e">
        <f>INDEX(Таблиця5[[C - COINS - COST]:[ADDRESS]],'02BUILD'!$BY679,2)</f>
        <v>#N/A</v>
      </c>
      <c r="CB679" s="636" t="e">
        <f>INDEX(Таблиця5[[C - COINS - COST]:[ADDRESS]],'02BUILD'!$BY679,3)</f>
        <v>#N/A</v>
      </c>
      <c r="CC679" s="636" t="e">
        <f>INDEX(Таблиця5[[C - COINS - COST]:[ADDRESS]],'02BUILD'!$BY679,4)</f>
        <v>#N/A</v>
      </c>
      <c r="CD679" s="636" t="e">
        <f>INDEX(Таблиця5[[C - COINS - COST]:[ADDRESS]],'02BUILD'!$BY679,5)</f>
        <v>#N/A</v>
      </c>
      <c r="CE679" s="636" t="e">
        <f>INDEX(Таблиця5[[C - COINS - COST]:[ADDRESS]],'02BUILD'!$BY679,6)</f>
        <v>#N/A</v>
      </c>
      <c r="CF679" s="636" t="e">
        <f>INDEX(Таблиця5[[C - COINS - COST]:[ADDRESS]],'02BUILD'!$BY679,7)</f>
        <v>#N/A</v>
      </c>
      <c r="CG679" s="636" t="e">
        <f>INDEX(Таблиця5[[C - COINS - COST]:[ADDRESS]],'02BUILD'!$BY679,8)</f>
        <v>#N/A</v>
      </c>
      <c r="CH679" s="636" t="e">
        <f>INDEX(Таблиця5[[C - COINS - COST]:[ADDRESS]],'02BUILD'!$BY679,9)</f>
        <v>#N/A</v>
      </c>
      <c r="CI679" s="636" t="e">
        <f>INDEX(Таблиця5[[C - COINS - COST]:[ADDRESS]],'02BUILD'!$BY679,10)</f>
        <v>#N/A</v>
      </c>
    </row>
    <row r="680" spans="1:87" ht="16.5" hidden="1" thickTop="1" thickBot="1">
      <c r="A680" s="636"/>
      <c r="B680" s="636"/>
      <c r="C680" s="636"/>
      <c r="D680" s="636"/>
      <c r="E680" s="636"/>
      <c r="F680" s="665"/>
      <c r="G680" s="665"/>
      <c r="H680" s="665" t="s">
        <v>21134</v>
      </c>
      <c r="I680" s="665"/>
      <c r="J680" s="665"/>
      <c r="K680" s="665" t="s">
        <v>20930</v>
      </c>
      <c r="L680" s="665"/>
      <c r="M680" s="665"/>
      <c r="N680" s="665"/>
      <c r="O680" s="665"/>
      <c r="P680" s="665"/>
      <c r="Q680" s="665"/>
      <c r="R680" s="665"/>
      <c r="S680" s="665" t="str">
        <f>Таблиця4[[#This Row],[C - COINS - COST]]&amp;"C"&amp;" | "&amp;Таблиця4[[#This Row],[A - TANKARDS - Drinks]]&amp;"A"&amp;" | "&amp;Таблиця4[[#This Row],[P - PIPES - hospitality]]&amp;" P"&amp;" | "&amp;Таблиця4[[#This Row],[D - DAGGERS - danger level]]&amp;"D"</f>
        <v>C | A |  P | D</v>
      </c>
      <c r="T680" s="665"/>
      <c r="U680" s="665"/>
      <c r="V680" s="665"/>
      <c r="W680" s="665"/>
      <c r="X680" s="665" t="s">
        <v>4315</v>
      </c>
      <c r="Y680" s="665"/>
      <c r="Z680" s="665" t="str">
        <f>Таблиця4[[#This Row],[Descriptions2]]</f>
        <v/>
      </c>
      <c r="AA680" s="665" t="str">
        <f>Таблиця4[[#This Row],[Owner/Specific NPCs3]]</f>
        <v/>
      </c>
      <c r="AB680" s="665"/>
      <c r="AC680" s="666"/>
      <c r="AD680" s="667"/>
      <c r="AE680" s="671"/>
      <c r="AF680" s="665"/>
      <c r="AG680" s="665"/>
      <c r="AH680" s="665"/>
      <c r="AI680" s="665"/>
      <c r="AJ680" s="665"/>
      <c r="AK680" s="665"/>
      <c r="AL680" s="665"/>
      <c r="AM680" s="671"/>
      <c r="AN680" s="665"/>
      <c r="AO680" s="671"/>
      <c r="AP680" s="665"/>
      <c r="AQ680" s="671"/>
      <c r="AR680" s="636"/>
      <c r="AS680" s="636"/>
      <c r="AT680" s="636"/>
      <c r="AU680" s="636"/>
      <c r="AV680" s="671"/>
      <c r="AW680" s="636" t="str">
        <f>IFERROR(INDEX('02_LIVING_WATERDEEP'!$C$2:$C$200,MATCH(Таблиця4[[#This Row],[BUILDING NAME]],'02_LIVING_WATERDEEP'!$A$2:$A$200,0),1),"")</f>
        <v/>
      </c>
      <c r="AX680" s="636" t="str">
        <f>IFERROR(INDEX('02_LIVING_WATERDEEP'!$F$2:$F$200,MATCH(Таблиця4[[#This Row],[BUILDING NAME]],'02_LIVING_WATERDEEP'!$A$2:$A$200,0),1),"")</f>
        <v/>
      </c>
      <c r="AY680" s="636" t="str">
        <f>IFERROR(INDEX('02_LIVING_WATERDEEP'!$I$2:$I$200,MATCH(Таблиця4[[#This Row],[BUILDING NAME]],'02_LIVING_WATERDEEP'!$A$2:$A$200,0),1),"")</f>
        <v/>
      </c>
      <c r="AZ680" s="636" t="str">
        <f>IFERROR(INDEX('02_LIVING_WATERDEEP'!$J$2:$J$200,MATCH(Таблиця4[[#This Row],[BUILDING NAME]],'02_LIVING_WATERDEEP'!$A$2:$A$200,0),1),"")</f>
        <v/>
      </c>
      <c r="BA680" s="636" t="str">
        <f>IFERROR(INDEX('02_LIVING_WATERDEEP'!$K$2:$K$200,MATCH(Таблиця4[[#This Row],[BUILDING NAME]],'02_LIVING_WATERDEEP'!$A$2:$A$200,0),1),"")</f>
        <v/>
      </c>
      <c r="BB680" s="636" t="str">
        <f>IFERROR(INDEX('02_LIVING_WATERDEEP'!$L$2:$L$200,MATCH(Таблиця4[[#This Row],[BUILDING NAME]],'02_LIVING_WATERDEEP'!$A$2:$A$200,0),1),"")</f>
        <v/>
      </c>
      <c r="BC680" s="636" t="str">
        <f>IFERROR(INDEX('02_LIVING_WATERDEEP'!$M$2:$M$200,MATCH(Таблиця4[[#This Row],[BUILDING NAME]],'02_LIVING_WATERDEEP'!$A$2:$A$200,0),1),"")</f>
        <v/>
      </c>
      <c r="BD680" s="636"/>
      <c r="BE680" s="636"/>
      <c r="BF680" s="636"/>
      <c r="BG680" s="636"/>
      <c r="BH680" s="636"/>
      <c r="BI680" s="636"/>
      <c r="BJ680" s="636"/>
      <c r="BK680" s="636"/>
      <c r="BL680" s="636"/>
      <c r="BM680" s="636"/>
      <c r="BN680" s="636"/>
      <c r="BO680" s="636"/>
      <c r="BP680" s="636"/>
      <c r="BQ680" s="636"/>
      <c r="BR680" s="636"/>
      <c r="BS680" s="636"/>
      <c r="BT680" s="636"/>
      <c r="BU680" s="636" t="e">
        <f>MATCH(Таблиця4[[#This Row],[BUILDING NAME]],#REF!,0)</f>
        <v>#REF!</v>
      </c>
      <c r="BV680" s="636" t="e">
        <f>INDEX(#REF!,'02BUILD'!BU680,1)</f>
        <v>#REF!</v>
      </c>
      <c r="BW680" s="636" t="e">
        <v>#N/A</v>
      </c>
      <c r="BX680" s="636"/>
      <c r="BY680" s="636" t="e">
        <f>MATCH(Таблиця4[[#This Row],[BUILDING NAME]],Таблиця5[NAME],0)</f>
        <v>#N/A</v>
      </c>
      <c r="BZ680" s="636" t="e">
        <f>INDEX(Таблиця5[[C - COINS - COST]:[ADDRESS]],'02BUILD'!$BY680,1)</f>
        <v>#N/A</v>
      </c>
      <c r="CA680" s="636" t="e">
        <f>INDEX(Таблиця5[[C - COINS - COST]:[ADDRESS]],'02BUILD'!$BY680,2)</f>
        <v>#N/A</v>
      </c>
      <c r="CB680" s="636" t="e">
        <f>INDEX(Таблиця5[[C - COINS - COST]:[ADDRESS]],'02BUILD'!$BY680,3)</f>
        <v>#N/A</v>
      </c>
      <c r="CC680" s="636" t="e">
        <f>INDEX(Таблиця5[[C - COINS - COST]:[ADDRESS]],'02BUILD'!$BY680,4)</f>
        <v>#N/A</v>
      </c>
      <c r="CD680" s="636" t="e">
        <f>INDEX(Таблиця5[[C - COINS - COST]:[ADDRESS]],'02BUILD'!$BY680,5)</f>
        <v>#N/A</v>
      </c>
      <c r="CE680" s="636" t="e">
        <f>INDEX(Таблиця5[[C - COINS - COST]:[ADDRESS]],'02BUILD'!$BY680,6)</f>
        <v>#N/A</v>
      </c>
      <c r="CF680" s="636" t="e">
        <f>INDEX(Таблиця5[[C - COINS - COST]:[ADDRESS]],'02BUILD'!$BY680,7)</f>
        <v>#N/A</v>
      </c>
      <c r="CG680" s="636" t="e">
        <f>INDEX(Таблиця5[[C - COINS - COST]:[ADDRESS]],'02BUILD'!$BY680,8)</f>
        <v>#N/A</v>
      </c>
      <c r="CH680" s="636" t="e">
        <f>INDEX(Таблиця5[[C - COINS - COST]:[ADDRESS]],'02BUILD'!$BY680,9)</f>
        <v>#N/A</v>
      </c>
      <c r="CI680" s="636" t="e">
        <f>INDEX(Таблиця5[[C - COINS - COST]:[ADDRESS]],'02BUILD'!$BY680,10)</f>
        <v>#N/A</v>
      </c>
    </row>
    <row r="681" spans="1:87" ht="16.5" hidden="1" thickTop="1" thickBot="1">
      <c r="A681" s="636"/>
      <c r="B681" s="636"/>
      <c r="C681" s="636"/>
      <c r="D681" s="636"/>
      <c r="E681" s="636"/>
      <c r="F681" s="665"/>
      <c r="G681" s="665"/>
      <c r="H681" s="665" t="s">
        <v>17293</v>
      </c>
      <c r="I681" s="665"/>
      <c r="J681" s="665"/>
      <c r="K681" s="665" t="s">
        <v>20930</v>
      </c>
      <c r="L681" s="665"/>
      <c r="M681" s="665"/>
      <c r="N681" s="665"/>
      <c r="O681" s="665"/>
      <c r="P681" s="665"/>
      <c r="Q681" s="665"/>
      <c r="R681" s="665"/>
      <c r="S681" s="665" t="str">
        <f>Таблиця4[[#This Row],[C - COINS - COST]]&amp;"C"&amp;" | "&amp;Таблиця4[[#This Row],[A - TANKARDS - Drinks]]&amp;"A"&amp;" | "&amp;Таблиця4[[#This Row],[P - PIPES - hospitality]]&amp;" P"&amp;" | "&amp;Таблиця4[[#This Row],[D - DAGGERS - danger level]]&amp;"D"</f>
        <v>C | A |  P | D</v>
      </c>
      <c r="T681" s="665"/>
      <c r="U681" s="665"/>
      <c r="V681" s="665"/>
      <c r="W681" s="665"/>
      <c r="X681" s="665" t="s">
        <v>4315</v>
      </c>
      <c r="Y681" s="665"/>
      <c r="Z681" s="665" t="str">
        <f>Таблиця4[[#This Row],[Descriptions2]]</f>
        <v/>
      </c>
      <c r="AA681" s="665" t="str">
        <f>Таблиця4[[#This Row],[Owner/Specific NPCs3]]</f>
        <v/>
      </c>
      <c r="AB681" s="665"/>
      <c r="AC681" s="666"/>
      <c r="AD681" s="667"/>
      <c r="AE681" s="671"/>
      <c r="AF681" s="665"/>
      <c r="AG681" s="665"/>
      <c r="AH681" s="665"/>
      <c r="AI681" s="665"/>
      <c r="AJ681" s="665"/>
      <c r="AK681" s="665"/>
      <c r="AL681" s="665"/>
      <c r="AM681" s="671"/>
      <c r="AN681" s="665"/>
      <c r="AO681" s="671"/>
      <c r="AP681" s="665"/>
      <c r="AQ681" s="671"/>
      <c r="AR681" s="636"/>
      <c r="AS681" s="636"/>
      <c r="AT681" s="636"/>
      <c r="AU681" s="636"/>
      <c r="AV681" s="671"/>
      <c r="AW681" s="636" t="str">
        <f>IFERROR(INDEX('02_LIVING_WATERDEEP'!$C$2:$C$200,MATCH(Таблиця4[[#This Row],[BUILDING NAME]],'02_LIVING_WATERDEEP'!$A$2:$A$200,0),1),"")</f>
        <v/>
      </c>
      <c r="AX681" s="636" t="str">
        <f>IFERROR(INDEX('02_LIVING_WATERDEEP'!$F$2:$F$200,MATCH(Таблиця4[[#This Row],[BUILDING NAME]],'02_LIVING_WATERDEEP'!$A$2:$A$200,0),1),"")</f>
        <v/>
      </c>
      <c r="AY681" s="636" t="str">
        <f>IFERROR(INDEX('02_LIVING_WATERDEEP'!$I$2:$I$200,MATCH(Таблиця4[[#This Row],[BUILDING NAME]],'02_LIVING_WATERDEEP'!$A$2:$A$200,0),1),"")</f>
        <v/>
      </c>
      <c r="AZ681" s="636" t="str">
        <f>IFERROR(INDEX('02_LIVING_WATERDEEP'!$J$2:$J$200,MATCH(Таблиця4[[#This Row],[BUILDING NAME]],'02_LIVING_WATERDEEP'!$A$2:$A$200,0),1),"")</f>
        <v/>
      </c>
      <c r="BA681" s="636" t="str">
        <f>IFERROR(INDEX('02_LIVING_WATERDEEP'!$K$2:$K$200,MATCH(Таблиця4[[#This Row],[BUILDING NAME]],'02_LIVING_WATERDEEP'!$A$2:$A$200,0),1),"")</f>
        <v/>
      </c>
      <c r="BB681" s="636" t="str">
        <f>IFERROR(INDEX('02_LIVING_WATERDEEP'!$L$2:$L$200,MATCH(Таблиця4[[#This Row],[BUILDING NAME]],'02_LIVING_WATERDEEP'!$A$2:$A$200,0),1),"")</f>
        <v/>
      </c>
      <c r="BC681" s="636" t="str">
        <f>IFERROR(INDEX('02_LIVING_WATERDEEP'!$M$2:$M$200,MATCH(Таблиця4[[#This Row],[BUILDING NAME]],'02_LIVING_WATERDEEP'!$A$2:$A$200,0),1),"")</f>
        <v/>
      </c>
      <c r="BD681" s="636"/>
      <c r="BE681" s="636"/>
      <c r="BF681" s="636"/>
      <c r="BG681" s="636"/>
      <c r="BH681" s="636"/>
      <c r="BI681" s="636"/>
      <c r="BJ681" s="636"/>
      <c r="BK681" s="636"/>
      <c r="BL681" s="636"/>
      <c r="BM681" s="636"/>
      <c r="BN681" s="636"/>
      <c r="BO681" s="636"/>
      <c r="BP681" s="636"/>
      <c r="BQ681" s="636"/>
      <c r="BR681" s="636"/>
      <c r="BS681" s="636"/>
      <c r="BT681" s="636"/>
      <c r="BU681" s="636" t="e">
        <f>MATCH(Таблиця4[[#This Row],[BUILDING NAME]],#REF!,0)</f>
        <v>#REF!</v>
      </c>
      <c r="BV681" s="636" t="e">
        <f>INDEX(#REF!,'02BUILD'!BU681,1)</f>
        <v>#REF!</v>
      </c>
      <c r="BW681" s="636" t="e">
        <v>#N/A</v>
      </c>
      <c r="BX681" s="636"/>
      <c r="BY681" s="636" t="e">
        <f>MATCH(Таблиця4[[#This Row],[BUILDING NAME]],Таблиця5[NAME],0)</f>
        <v>#N/A</v>
      </c>
      <c r="BZ681" s="636" t="e">
        <f>INDEX(Таблиця5[[C - COINS - COST]:[ADDRESS]],'02BUILD'!$BY681,1)</f>
        <v>#N/A</v>
      </c>
      <c r="CA681" s="636" t="e">
        <f>INDEX(Таблиця5[[C - COINS - COST]:[ADDRESS]],'02BUILD'!$BY681,2)</f>
        <v>#N/A</v>
      </c>
      <c r="CB681" s="636" t="e">
        <f>INDEX(Таблиця5[[C - COINS - COST]:[ADDRESS]],'02BUILD'!$BY681,3)</f>
        <v>#N/A</v>
      </c>
      <c r="CC681" s="636" t="e">
        <f>INDEX(Таблиця5[[C - COINS - COST]:[ADDRESS]],'02BUILD'!$BY681,4)</f>
        <v>#N/A</v>
      </c>
      <c r="CD681" s="636" t="e">
        <f>INDEX(Таблиця5[[C - COINS - COST]:[ADDRESS]],'02BUILD'!$BY681,5)</f>
        <v>#N/A</v>
      </c>
      <c r="CE681" s="636" t="e">
        <f>INDEX(Таблиця5[[C - COINS - COST]:[ADDRESS]],'02BUILD'!$BY681,6)</f>
        <v>#N/A</v>
      </c>
      <c r="CF681" s="636" t="e">
        <f>INDEX(Таблиця5[[C - COINS - COST]:[ADDRESS]],'02BUILD'!$BY681,7)</f>
        <v>#N/A</v>
      </c>
      <c r="CG681" s="636" t="e">
        <f>INDEX(Таблиця5[[C - COINS - COST]:[ADDRESS]],'02BUILD'!$BY681,8)</f>
        <v>#N/A</v>
      </c>
      <c r="CH681" s="636" t="e">
        <f>INDEX(Таблиця5[[C - COINS - COST]:[ADDRESS]],'02BUILD'!$BY681,9)</f>
        <v>#N/A</v>
      </c>
      <c r="CI681" s="636" t="e">
        <f>INDEX(Таблиця5[[C - COINS - COST]:[ADDRESS]],'02BUILD'!$BY681,10)</f>
        <v>#N/A</v>
      </c>
    </row>
    <row r="682" spans="1:87" ht="16.5" hidden="1" thickTop="1" thickBot="1">
      <c r="A682" s="636"/>
      <c r="B682" s="926"/>
      <c r="C682" s="926"/>
      <c r="D682" s="636"/>
      <c r="E682" s="636"/>
      <c r="F682" s="665"/>
      <c r="G682" s="665"/>
      <c r="H682" s="520" t="s">
        <v>3735</v>
      </c>
      <c r="I682" s="665" t="s">
        <v>21277</v>
      </c>
      <c r="J682" s="665"/>
      <c r="K682" s="665" t="s">
        <v>2092</v>
      </c>
      <c r="L682" s="665"/>
      <c r="M682" s="665"/>
      <c r="N682" s="665"/>
      <c r="O682" s="665">
        <v>5</v>
      </c>
      <c r="P682" s="665"/>
      <c r="Q682" s="665">
        <v>5</v>
      </c>
      <c r="R682" s="665"/>
      <c r="S682" s="665" t="str">
        <f>Таблиця4[[#This Row],[C - COINS - COST]]&amp;"C"&amp;" | "&amp;Таблиця4[[#This Row],[A - TANKARDS - Drinks]]&amp;"A"&amp;" | "&amp;Таблиця4[[#This Row],[P - PIPES - hospitality]]&amp;" P"&amp;" | "&amp;Таблиця4[[#This Row],[D - DAGGERS - danger level]]&amp;"D"</f>
        <v>5C | A | 5 P | D</v>
      </c>
      <c r="T682" s="665"/>
      <c r="U682" s="665"/>
      <c r="V682" s="665"/>
      <c r="W682" s="926" t="s">
        <v>21455</v>
      </c>
      <c r="X682" s="665" t="s">
        <v>16314</v>
      </c>
      <c r="Y682" s="665"/>
      <c r="Z682" s="665">
        <f>Таблиця4[[#This Row],[Descriptions2]]</f>
        <v>0</v>
      </c>
      <c r="AA682" s="665">
        <f>Таблиця4[[#This Row],[Owner/Specific NPCs3]]</f>
        <v>0</v>
      </c>
      <c r="AB682" s="665"/>
      <c r="AC682" s="666"/>
      <c r="AD682" s="667"/>
      <c r="AE682" s="671"/>
      <c r="AF682" s="665"/>
      <c r="AG682" s="665"/>
      <c r="AH682" s="665"/>
      <c r="AI682" s="665"/>
      <c r="AJ682" s="665"/>
      <c r="AK682" s="665"/>
      <c r="AL682" s="665"/>
      <c r="AM682" s="671"/>
      <c r="AN682" s="665"/>
      <c r="AO682" s="671"/>
      <c r="AP682" s="665"/>
      <c r="AQ682" s="671"/>
      <c r="AR682" s="636"/>
      <c r="AS682" s="636"/>
      <c r="AT682" s="636"/>
      <c r="AU682" s="636"/>
      <c r="AV682" s="671"/>
      <c r="AW682" s="636" t="str">
        <f>IFERROR(INDEX('02_LIVING_WATERDEEP'!$C$2:$C$200,MATCH(Таблиця4[[#This Row],[BUILDING NAME]],'02_LIVING_WATERDEEP'!$A$2:$A$200,0),1),"")</f>
        <v>JL</v>
      </c>
      <c r="AX682" s="636" t="str">
        <f>IFERROR(INDEX('02_LIVING_WATERDEEP'!$F$2:$F$200,MATCH(Таблиця4[[#This Row],[BUILDING NAME]],'02_LIVING_WATERDEEP'!$A$2:$A$200,0),1),"")</f>
        <v>Aristocrat</v>
      </c>
      <c r="AY682" s="636" t="str">
        <f>IFERROR(INDEX('02_LIVING_WATERDEEP'!$I$2:$I$200,MATCH(Таблиця4[[#This Row],[BUILDING NAME]],'02_LIVING_WATERDEEP'!$A$2:$A$200,0),1),"")</f>
        <v>See Volo's Guide, more TBA</v>
      </c>
      <c r="AZ682" s="636">
        <f>IFERROR(INDEX('02_LIVING_WATERDEEP'!$J$2:$J$200,MATCH(Таблиця4[[#This Row],[BUILDING NAME]],'02_LIVING_WATERDEEP'!$A$2:$A$200,0),1),"")</f>
        <v>0</v>
      </c>
      <c r="BA682" s="636">
        <f>IFERROR(INDEX('02_LIVING_WATERDEEP'!$K$2:$K$200,MATCH(Таблиця4[[#This Row],[BUILDING NAME]],'02_LIVING_WATERDEEP'!$A$2:$A$200,0),1),"")</f>
        <v>0</v>
      </c>
      <c r="BB682" s="636">
        <f>IFERROR(INDEX('02_LIVING_WATERDEEP'!$L$2:$L$200,MATCH(Таблиця4[[#This Row],[BUILDING NAME]],'02_LIVING_WATERDEEP'!$A$2:$A$200,0),1),"")</f>
        <v>0</v>
      </c>
      <c r="BC682" s="636">
        <f>IFERROR(INDEX('02_LIVING_WATERDEEP'!$M$2:$M$200,MATCH(Таблиця4[[#This Row],[BUILDING NAME]],'02_LIVING_WATERDEEP'!$A$2:$A$200,0),1),"")</f>
        <v>0</v>
      </c>
      <c r="BD682" s="636"/>
      <c r="BE682" s="636"/>
      <c r="BF682" s="636"/>
      <c r="BG682" s="636"/>
      <c r="BH682" s="636"/>
      <c r="BI682" s="636"/>
      <c r="BJ682" s="636"/>
      <c r="BK682" s="636"/>
      <c r="BL682" s="636"/>
      <c r="BM682" s="636"/>
      <c r="BN682" s="636"/>
      <c r="BO682" s="636"/>
      <c r="BP682" s="636"/>
      <c r="BQ682" s="636"/>
      <c r="BR682" s="636"/>
      <c r="BS682" s="636"/>
      <c r="BT682" s="636"/>
      <c r="BU682" s="636" t="e">
        <f>MATCH(Таблиця4[[#This Row],[BUILDING NAME]],#REF!,0)</f>
        <v>#REF!</v>
      </c>
      <c r="BV682" s="636" t="e">
        <f>INDEX(#REF!,'02BUILD'!BU682,1)</f>
        <v>#REF!</v>
      </c>
      <c r="BW682" s="636" t="e">
        <v>#N/A</v>
      </c>
      <c r="BX682" s="636"/>
      <c r="BY682" s="636" t="e">
        <f>MATCH(Таблиця4[[#This Row],[BUILDING NAME]],Таблиця5[NAME],0)</f>
        <v>#N/A</v>
      </c>
      <c r="BZ682" s="636" t="e">
        <f>INDEX(Таблиця5[[C - COINS - COST]:[ADDRESS]],'02BUILD'!$BY682,1)</f>
        <v>#N/A</v>
      </c>
      <c r="CA682" s="636" t="e">
        <f>INDEX(Таблиця5[[C - COINS - COST]:[ADDRESS]],'02BUILD'!$BY682,2)</f>
        <v>#N/A</v>
      </c>
      <c r="CB682" s="636" t="e">
        <f>INDEX(Таблиця5[[C - COINS - COST]:[ADDRESS]],'02BUILD'!$BY682,3)</f>
        <v>#N/A</v>
      </c>
      <c r="CC682" s="636" t="e">
        <f>INDEX(Таблиця5[[C - COINS - COST]:[ADDRESS]],'02BUILD'!$BY682,4)</f>
        <v>#N/A</v>
      </c>
      <c r="CD682" s="636" t="e">
        <f>INDEX(Таблиця5[[C - COINS - COST]:[ADDRESS]],'02BUILD'!$BY682,5)</f>
        <v>#N/A</v>
      </c>
      <c r="CE682" s="636" t="e">
        <f>INDEX(Таблиця5[[C - COINS - COST]:[ADDRESS]],'02BUILD'!$BY682,6)</f>
        <v>#N/A</v>
      </c>
      <c r="CF682" s="636" t="e">
        <f>INDEX(Таблиця5[[C - COINS - COST]:[ADDRESS]],'02BUILD'!$BY682,7)</f>
        <v>#N/A</v>
      </c>
      <c r="CG682" s="636" t="e">
        <f>INDEX(Таблиця5[[C - COINS - COST]:[ADDRESS]],'02BUILD'!$BY682,8)</f>
        <v>#N/A</v>
      </c>
      <c r="CH682" s="636" t="e">
        <f>INDEX(Таблиця5[[C - COINS - COST]:[ADDRESS]],'02BUILD'!$BY682,9)</f>
        <v>#N/A</v>
      </c>
      <c r="CI682" s="636" t="e">
        <f>INDEX(Таблиця5[[C - COINS - COST]:[ADDRESS]],'02BUILD'!$BY682,10)</f>
        <v>#N/A</v>
      </c>
    </row>
    <row r="683" spans="1:87" ht="16.5" hidden="1" thickTop="1" thickBot="1">
      <c r="A683" s="636"/>
      <c r="B683" s="636"/>
      <c r="C683" s="636"/>
      <c r="D683" s="636"/>
      <c r="E683" s="636"/>
      <c r="F683" s="665"/>
      <c r="G683" s="665"/>
      <c r="H683" s="926" t="s">
        <v>21329</v>
      </c>
      <c r="I683" s="665" t="s">
        <v>3973</v>
      </c>
      <c r="J683" s="665"/>
      <c r="K683" s="665" t="s">
        <v>2089</v>
      </c>
      <c r="L683" s="665"/>
      <c r="M683" s="665"/>
      <c r="N683" s="665"/>
      <c r="O683" s="665">
        <v>3</v>
      </c>
      <c r="P683" s="665"/>
      <c r="Q683" s="665"/>
      <c r="R683" s="665"/>
      <c r="S683" s="665" t="str">
        <f>Таблиця4[[#This Row],[C - COINS - COST]]&amp;"C"&amp;" | "&amp;Таблиця4[[#This Row],[A - TANKARDS - Drinks]]&amp;"A"&amp;" | "&amp;Таблиця4[[#This Row],[P - PIPES - hospitality]]&amp;" P"&amp;" | "&amp;Таблиця4[[#This Row],[D - DAGGERS - danger level]]&amp;"D"</f>
        <v>3C | A |  P | D</v>
      </c>
      <c r="T683" s="665"/>
      <c r="U683" s="665"/>
      <c r="V683" s="665"/>
      <c r="W683" s="926" t="s">
        <v>21330</v>
      </c>
      <c r="X683" s="665" t="s">
        <v>4315</v>
      </c>
      <c r="Y683" s="665"/>
      <c r="Z683" s="665" t="str">
        <f>Таблиця4[[#This Row],[Descriptions2]]</f>
        <v/>
      </c>
      <c r="AA683" s="665" t="str">
        <f>Таблиця4[[#This Row],[Owner/Specific NPCs3]]</f>
        <v/>
      </c>
      <c r="AB683" s="665"/>
      <c r="AC683" s="666"/>
      <c r="AD683" s="667"/>
      <c r="AE683" s="671"/>
      <c r="AF683" s="665"/>
      <c r="AG683" s="665"/>
      <c r="AH683" s="665"/>
      <c r="AI683" s="665"/>
      <c r="AJ683" s="665"/>
      <c r="AK683" s="665"/>
      <c r="AL683" s="665"/>
      <c r="AM683" s="671"/>
      <c r="AN683" s="665"/>
      <c r="AO683" s="671"/>
      <c r="AP683" s="665"/>
      <c r="AQ683" s="671"/>
      <c r="AR683" s="636"/>
      <c r="AS683" s="636"/>
      <c r="AT683" s="636"/>
      <c r="AU683" s="636"/>
      <c r="AV683" s="671"/>
      <c r="AW683" s="636" t="str">
        <f>IFERROR(INDEX('02_LIVING_WATERDEEP'!$C$2:$C$200,MATCH(Таблиця4[[#This Row],[BUILDING NAME]],'02_LIVING_WATERDEEP'!$A$2:$A$200,0),1),"")</f>
        <v/>
      </c>
      <c r="AX683" s="636" t="str">
        <f>IFERROR(INDEX('02_LIVING_WATERDEEP'!$F$2:$F$200,MATCH(Таблиця4[[#This Row],[BUILDING NAME]],'02_LIVING_WATERDEEP'!$A$2:$A$200,0),1),"")</f>
        <v/>
      </c>
      <c r="AY683" s="636" t="str">
        <f>IFERROR(INDEX('02_LIVING_WATERDEEP'!$I$2:$I$200,MATCH(Таблиця4[[#This Row],[BUILDING NAME]],'02_LIVING_WATERDEEP'!$A$2:$A$200,0),1),"")</f>
        <v/>
      </c>
      <c r="AZ683" s="636" t="str">
        <f>IFERROR(INDEX('02_LIVING_WATERDEEP'!$J$2:$J$200,MATCH(Таблиця4[[#This Row],[BUILDING NAME]],'02_LIVING_WATERDEEP'!$A$2:$A$200,0),1),"")</f>
        <v/>
      </c>
      <c r="BA683" s="636" t="str">
        <f>IFERROR(INDEX('02_LIVING_WATERDEEP'!$K$2:$K$200,MATCH(Таблиця4[[#This Row],[BUILDING NAME]],'02_LIVING_WATERDEEP'!$A$2:$A$200,0),1),"")</f>
        <v/>
      </c>
      <c r="BB683" s="636" t="str">
        <f>IFERROR(INDEX('02_LIVING_WATERDEEP'!$L$2:$L$200,MATCH(Таблиця4[[#This Row],[BUILDING NAME]],'02_LIVING_WATERDEEP'!$A$2:$A$200,0),1),"")</f>
        <v/>
      </c>
      <c r="BC683" s="636" t="str">
        <f>IFERROR(INDEX('02_LIVING_WATERDEEP'!$M$2:$M$200,MATCH(Таблиця4[[#This Row],[BUILDING NAME]],'02_LIVING_WATERDEEP'!$A$2:$A$200,0),1),"")</f>
        <v/>
      </c>
      <c r="BD683" s="636"/>
      <c r="BE683" s="636"/>
      <c r="BF683" s="636"/>
      <c r="BG683" s="636"/>
      <c r="BH683" s="636"/>
      <c r="BI683" s="636"/>
      <c r="BJ683" s="636"/>
      <c r="BK683" s="636"/>
      <c r="BL683" s="636"/>
      <c r="BM683" s="636"/>
      <c r="BN683" s="636"/>
      <c r="BO683" s="636"/>
      <c r="BP683" s="636"/>
      <c r="BQ683" s="636"/>
      <c r="BR683" s="636"/>
      <c r="BS683" s="636"/>
      <c r="BT683" s="636"/>
      <c r="BU683" s="636" t="e">
        <f>MATCH(Таблиця4[[#This Row],[BUILDING NAME]],#REF!,0)</f>
        <v>#REF!</v>
      </c>
      <c r="BV683" s="636" t="e">
        <f>INDEX(#REF!,'02BUILD'!BU683,1)</f>
        <v>#REF!</v>
      </c>
      <c r="BW683" s="636" t="e">
        <v>#N/A</v>
      </c>
      <c r="BX683" s="636"/>
      <c r="BY683" s="636" t="e">
        <f>MATCH(Таблиця4[[#This Row],[BUILDING NAME]],Таблиця5[NAME],0)</f>
        <v>#N/A</v>
      </c>
      <c r="BZ683" s="636" t="e">
        <f>INDEX(Таблиця5[[C - COINS - COST]:[ADDRESS]],'02BUILD'!$BY683,1)</f>
        <v>#N/A</v>
      </c>
      <c r="CA683" s="636" t="e">
        <f>INDEX(Таблиця5[[C - COINS - COST]:[ADDRESS]],'02BUILD'!$BY683,2)</f>
        <v>#N/A</v>
      </c>
      <c r="CB683" s="636" t="e">
        <f>INDEX(Таблиця5[[C - COINS - COST]:[ADDRESS]],'02BUILD'!$BY683,3)</f>
        <v>#N/A</v>
      </c>
      <c r="CC683" s="636" t="e">
        <f>INDEX(Таблиця5[[C - COINS - COST]:[ADDRESS]],'02BUILD'!$BY683,4)</f>
        <v>#N/A</v>
      </c>
      <c r="CD683" s="636" t="e">
        <f>INDEX(Таблиця5[[C - COINS - COST]:[ADDRESS]],'02BUILD'!$BY683,5)</f>
        <v>#N/A</v>
      </c>
      <c r="CE683" s="636" t="e">
        <f>INDEX(Таблиця5[[C - COINS - COST]:[ADDRESS]],'02BUILD'!$BY683,6)</f>
        <v>#N/A</v>
      </c>
      <c r="CF683" s="636" t="e">
        <f>INDEX(Таблиця5[[C - COINS - COST]:[ADDRESS]],'02BUILD'!$BY683,7)</f>
        <v>#N/A</v>
      </c>
      <c r="CG683" s="636" t="e">
        <f>INDEX(Таблиця5[[C - COINS - COST]:[ADDRESS]],'02BUILD'!$BY683,8)</f>
        <v>#N/A</v>
      </c>
      <c r="CH683" s="636" t="e">
        <f>INDEX(Таблиця5[[C - COINS - COST]:[ADDRESS]],'02BUILD'!$BY683,9)</f>
        <v>#N/A</v>
      </c>
      <c r="CI683" s="636" t="e">
        <f>INDEX(Таблиця5[[C - COINS - COST]:[ADDRESS]],'02BUILD'!$BY683,10)</f>
        <v>#N/A</v>
      </c>
    </row>
    <row r="684" spans="1:87" ht="16.5" hidden="1" thickTop="1" thickBot="1">
      <c r="A684" s="636"/>
      <c r="B684" s="636"/>
      <c r="C684" s="636"/>
      <c r="D684" s="636"/>
      <c r="E684" s="636"/>
      <c r="F684" s="665"/>
      <c r="G684" s="665"/>
      <c r="H684" s="926" t="s">
        <v>2450</v>
      </c>
      <c r="I684" s="665" t="s">
        <v>3973</v>
      </c>
      <c r="J684" s="665"/>
      <c r="K684" s="665" t="s">
        <v>2089</v>
      </c>
      <c r="L684" s="665"/>
      <c r="M684" s="665"/>
      <c r="N684" s="665"/>
      <c r="O684" s="665"/>
      <c r="P684" s="665"/>
      <c r="Q684" s="665"/>
      <c r="R684" s="665"/>
      <c r="S684" s="665" t="str">
        <f>Таблиця4[[#This Row],[C - COINS - COST]]&amp;"C"&amp;" | "&amp;Таблиця4[[#This Row],[A - TANKARDS - Drinks]]&amp;"A"&amp;" | "&amp;Таблиця4[[#This Row],[P - PIPES - hospitality]]&amp;" P"&amp;" | "&amp;Таблиця4[[#This Row],[D - DAGGERS - danger level]]&amp;"D"</f>
        <v>C | A |  P | D</v>
      </c>
      <c r="T684" s="665"/>
      <c r="U684" s="665"/>
      <c r="V684" s="665"/>
      <c r="W684" s="945" t="s">
        <v>21456</v>
      </c>
      <c r="X684" s="665" t="s">
        <v>4315</v>
      </c>
      <c r="Y684" s="665"/>
      <c r="Z684" s="665" t="str">
        <f>Таблиця4[[#This Row],[Descriptions2]]</f>
        <v/>
      </c>
      <c r="AA684" s="665" t="str">
        <f>Таблиця4[[#This Row],[Owner/Specific NPCs3]]</f>
        <v/>
      </c>
      <c r="AB684" s="665"/>
      <c r="AC684" s="666"/>
      <c r="AD684" s="667"/>
      <c r="AE684" s="671"/>
      <c r="AF684" s="665"/>
      <c r="AG684" s="665"/>
      <c r="AH684" s="665"/>
      <c r="AI684" s="665"/>
      <c r="AJ684" s="665"/>
      <c r="AK684" s="665"/>
      <c r="AL684" s="665"/>
      <c r="AM684" s="671"/>
      <c r="AN684" s="665"/>
      <c r="AO684" s="671"/>
      <c r="AP684" s="665"/>
      <c r="AQ684" s="671"/>
      <c r="AR684" s="636"/>
      <c r="AS684" s="636"/>
      <c r="AT684" s="636"/>
      <c r="AU684" s="636"/>
      <c r="AV684" s="671"/>
      <c r="AW684" s="636" t="str">
        <f>IFERROR(INDEX('02_LIVING_WATERDEEP'!$C$2:$C$200,MATCH(Таблиця4[[#This Row],[BUILDING NAME]],'02_LIVING_WATERDEEP'!$A$2:$A$200,0),1),"")</f>
        <v/>
      </c>
      <c r="AX684" s="636" t="str">
        <f>IFERROR(INDEX('02_LIVING_WATERDEEP'!$F$2:$F$200,MATCH(Таблиця4[[#This Row],[BUILDING NAME]],'02_LIVING_WATERDEEP'!$A$2:$A$200,0),1),"")</f>
        <v/>
      </c>
      <c r="AY684" s="636" t="str">
        <f>IFERROR(INDEX('02_LIVING_WATERDEEP'!$I$2:$I$200,MATCH(Таблиця4[[#This Row],[BUILDING NAME]],'02_LIVING_WATERDEEP'!$A$2:$A$200,0),1),"")</f>
        <v/>
      </c>
      <c r="AZ684" s="636" t="str">
        <f>IFERROR(INDEX('02_LIVING_WATERDEEP'!$J$2:$J$200,MATCH(Таблиця4[[#This Row],[BUILDING NAME]],'02_LIVING_WATERDEEP'!$A$2:$A$200,0),1),"")</f>
        <v/>
      </c>
      <c r="BA684" s="636" t="str">
        <f>IFERROR(INDEX('02_LIVING_WATERDEEP'!$K$2:$K$200,MATCH(Таблиця4[[#This Row],[BUILDING NAME]],'02_LIVING_WATERDEEP'!$A$2:$A$200,0),1),"")</f>
        <v/>
      </c>
      <c r="BB684" s="636" t="str">
        <f>IFERROR(INDEX('02_LIVING_WATERDEEP'!$L$2:$L$200,MATCH(Таблиця4[[#This Row],[BUILDING NAME]],'02_LIVING_WATERDEEP'!$A$2:$A$200,0),1),"")</f>
        <v/>
      </c>
      <c r="BC684" s="636" t="str">
        <f>IFERROR(INDEX('02_LIVING_WATERDEEP'!$M$2:$M$200,MATCH(Таблиця4[[#This Row],[BUILDING NAME]],'02_LIVING_WATERDEEP'!$A$2:$A$200,0),1),"")</f>
        <v/>
      </c>
      <c r="BD684" s="636"/>
      <c r="BE684" s="636"/>
      <c r="BF684" s="636"/>
      <c r="BG684" s="636"/>
      <c r="BH684" s="636"/>
      <c r="BI684" s="636"/>
      <c r="BJ684" s="636"/>
      <c r="BK684" s="636"/>
      <c r="BL684" s="636"/>
      <c r="BM684" s="636"/>
      <c r="BN684" s="636"/>
      <c r="BO684" s="636"/>
      <c r="BP684" s="636"/>
      <c r="BQ684" s="636"/>
      <c r="BR684" s="636"/>
      <c r="BS684" s="636"/>
      <c r="BT684" s="636"/>
      <c r="BU684" s="636" t="e">
        <f>MATCH(Таблиця4[[#This Row],[BUILDING NAME]],#REF!,0)</f>
        <v>#REF!</v>
      </c>
      <c r="BV684" s="636" t="e">
        <f>INDEX(#REF!,'02BUILD'!BU684,1)</f>
        <v>#REF!</v>
      </c>
      <c r="BW684" s="636" t="e">
        <v>#N/A</v>
      </c>
      <c r="BX684" s="636"/>
      <c r="BY684" s="636" t="e">
        <f>MATCH(Таблиця4[[#This Row],[BUILDING NAME]],Таблиця5[NAME],0)</f>
        <v>#N/A</v>
      </c>
      <c r="BZ684" s="636" t="e">
        <f>INDEX(Таблиця5[[C - COINS - COST]:[ADDRESS]],'02BUILD'!$BY684,1)</f>
        <v>#N/A</v>
      </c>
      <c r="CA684" s="636" t="e">
        <f>INDEX(Таблиця5[[C - COINS - COST]:[ADDRESS]],'02BUILD'!$BY684,2)</f>
        <v>#N/A</v>
      </c>
      <c r="CB684" s="636" t="e">
        <f>INDEX(Таблиця5[[C - COINS - COST]:[ADDRESS]],'02BUILD'!$BY684,3)</f>
        <v>#N/A</v>
      </c>
      <c r="CC684" s="636" t="e">
        <f>INDEX(Таблиця5[[C - COINS - COST]:[ADDRESS]],'02BUILD'!$BY684,4)</f>
        <v>#N/A</v>
      </c>
      <c r="CD684" s="636" t="e">
        <f>INDEX(Таблиця5[[C - COINS - COST]:[ADDRESS]],'02BUILD'!$BY684,5)</f>
        <v>#N/A</v>
      </c>
      <c r="CE684" s="636" t="e">
        <f>INDEX(Таблиця5[[C - COINS - COST]:[ADDRESS]],'02BUILD'!$BY684,6)</f>
        <v>#N/A</v>
      </c>
      <c r="CF684" s="636" t="e">
        <f>INDEX(Таблиця5[[C - COINS - COST]:[ADDRESS]],'02BUILD'!$BY684,7)</f>
        <v>#N/A</v>
      </c>
      <c r="CG684" s="636" t="e">
        <f>INDEX(Таблиця5[[C - COINS - COST]:[ADDRESS]],'02BUILD'!$BY684,8)</f>
        <v>#N/A</v>
      </c>
      <c r="CH684" s="636" t="e">
        <f>INDEX(Таблиця5[[C - COINS - COST]:[ADDRESS]],'02BUILD'!$BY684,9)</f>
        <v>#N/A</v>
      </c>
      <c r="CI684" s="636" t="e">
        <f>INDEX(Таблиця5[[C - COINS - COST]:[ADDRESS]],'02BUILD'!$BY684,10)</f>
        <v>#N/A</v>
      </c>
    </row>
    <row r="685" spans="1:87" ht="16.5" hidden="1" thickTop="1" thickBot="1">
      <c r="A685" s="636"/>
      <c r="B685" s="636"/>
      <c r="C685" s="636"/>
      <c r="D685" s="636"/>
      <c r="E685" s="636"/>
      <c r="F685" s="665"/>
      <c r="G685" s="665"/>
      <c r="H685" s="58" t="s">
        <v>21594</v>
      </c>
      <c r="I685" s="665"/>
      <c r="J685" s="665"/>
      <c r="K685" s="665" t="s">
        <v>2075</v>
      </c>
      <c r="L685" s="665"/>
      <c r="M685" s="665"/>
      <c r="N685" s="665"/>
      <c r="O685" s="665"/>
      <c r="P685" s="665"/>
      <c r="Q685" s="665"/>
      <c r="R685" s="665"/>
      <c r="S685" s="665" t="str">
        <f>Таблиця4[[#This Row],[C - COINS - COST]]&amp;"C"&amp;" | "&amp;Таблиця4[[#This Row],[A - TANKARDS - Drinks]]&amp;"A"&amp;" | "&amp;Таблиця4[[#This Row],[P - PIPES - hospitality]]&amp;" P"&amp;" | "&amp;Таблиця4[[#This Row],[D - DAGGERS - danger level]]&amp;"D"</f>
        <v>C | A |  P | D</v>
      </c>
      <c r="T685" s="665"/>
      <c r="U685" s="665"/>
      <c r="V685" s="665"/>
      <c r="W685" s="665"/>
      <c r="X685" s="665" t="s">
        <v>4315</v>
      </c>
      <c r="Y685" s="665"/>
      <c r="Z685" s="665" t="str">
        <f>Таблиця4[[#This Row],[Descriptions2]]</f>
        <v/>
      </c>
      <c r="AA685" s="665" t="str">
        <f>Таблиця4[[#This Row],[Owner/Specific NPCs3]]</f>
        <v/>
      </c>
      <c r="AB685" s="665"/>
      <c r="AC685" s="666"/>
      <c r="AD685" s="667"/>
      <c r="AE685" s="671"/>
      <c r="AF685" s="665"/>
      <c r="AG685" s="665"/>
      <c r="AH685" s="665"/>
      <c r="AI685" s="665"/>
      <c r="AJ685" s="665"/>
      <c r="AK685" s="665"/>
      <c r="AL685" s="665"/>
      <c r="AM685" s="671"/>
      <c r="AN685" s="665"/>
      <c r="AO685" s="671"/>
      <c r="AP685" s="665"/>
      <c r="AQ685" s="671"/>
      <c r="AR685" s="636"/>
      <c r="AS685" s="636"/>
      <c r="AT685" s="636"/>
      <c r="AU685" s="636"/>
      <c r="AV685" s="671"/>
      <c r="AW685" s="636" t="str">
        <f>IFERROR(INDEX('02_LIVING_WATERDEEP'!$C$2:$C$200,MATCH(Таблиця4[[#This Row],[BUILDING NAME]],'02_LIVING_WATERDEEP'!$A$2:$A$200,0),1),"")</f>
        <v/>
      </c>
      <c r="AX685" s="636" t="str">
        <f>IFERROR(INDEX('02_LIVING_WATERDEEP'!$F$2:$F$200,MATCH(Таблиця4[[#This Row],[BUILDING NAME]],'02_LIVING_WATERDEEP'!$A$2:$A$200,0),1),"")</f>
        <v/>
      </c>
      <c r="AY685" s="636" t="str">
        <f>IFERROR(INDEX('02_LIVING_WATERDEEP'!$I$2:$I$200,MATCH(Таблиця4[[#This Row],[BUILDING NAME]],'02_LIVING_WATERDEEP'!$A$2:$A$200,0),1),"")</f>
        <v/>
      </c>
      <c r="AZ685" s="636" t="str">
        <f>IFERROR(INDEX('02_LIVING_WATERDEEP'!$J$2:$J$200,MATCH(Таблиця4[[#This Row],[BUILDING NAME]],'02_LIVING_WATERDEEP'!$A$2:$A$200,0),1),"")</f>
        <v/>
      </c>
      <c r="BA685" s="636" t="str">
        <f>IFERROR(INDEX('02_LIVING_WATERDEEP'!$K$2:$K$200,MATCH(Таблиця4[[#This Row],[BUILDING NAME]],'02_LIVING_WATERDEEP'!$A$2:$A$200,0),1),"")</f>
        <v/>
      </c>
      <c r="BB685" s="636" t="str">
        <f>IFERROR(INDEX('02_LIVING_WATERDEEP'!$L$2:$L$200,MATCH(Таблиця4[[#This Row],[BUILDING NAME]],'02_LIVING_WATERDEEP'!$A$2:$A$200,0),1),"")</f>
        <v/>
      </c>
      <c r="BC685" s="636" t="str">
        <f>IFERROR(INDEX('02_LIVING_WATERDEEP'!$M$2:$M$200,MATCH(Таблиця4[[#This Row],[BUILDING NAME]],'02_LIVING_WATERDEEP'!$A$2:$A$200,0),1),"")</f>
        <v/>
      </c>
      <c r="BD685" s="636"/>
      <c r="BE685" s="636"/>
      <c r="BF685" s="636"/>
      <c r="BG685" s="636"/>
      <c r="BH685" s="636"/>
      <c r="BI685" s="636"/>
      <c r="BJ685" s="636"/>
      <c r="BK685" s="636"/>
      <c r="BL685" s="636"/>
      <c r="BM685" s="636"/>
      <c r="BN685" s="636"/>
      <c r="BO685" s="636"/>
      <c r="BP685" s="636"/>
      <c r="BQ685" s="636"/>
      <c r="BR685" s="636"/>
      <c r="BS685" s="636"/>
      <c r="BT685" s="636"/>
      <c r="BU685" s="636" t="e">
        <f>MATCH(Таблиця4[[#This Row],[BUILDING NAME]],#REF!,0)</f>
        <v>#REF!</v>
      </c>
      <c r="BV685" s="636" t="e">
        <f>INDEX(#REF!,'02BUILD'!BU685,1)</f>
        <v>#REF!</v>
      </c>
      <c r="BW685" s="636" t="e">
        <v>#N/A</v>
      </c>
      <c r="BX685" s="636"/>
      <c r="BY685" s="636" t="e">
        <f>MATCH(Таблиця4[[#This Row],[BUILDING NAME]],Таблиця5[NAME],0)</f>
        <v>#N/A</v>
      </c>
      <c r="BZ685" s="636" t="e">
        <f>INDEX(Таблиця5[[C - COINS - COST]:[ADDRESS]],'02BUILD'!$BY685,1)</f>
        <v>#N/A</v>
      </c>
      <c r="CA685" s="636" t="e">
        <f>INDEX(Таблиця5[[C - COINS - COST]:[ADDRESS]],'02BUILD'!$BY685,2)</f>
        <v>#N/A</v>
      </c>
      <c r="CB685" s="636" t="e">
        <f>INDEX(Таблиця5[[C - COINS - COST]:[ADDRESS]],'02BUILD'!$BY685,3)</f>
        <v>#N/A</v>
      </c>
      <c r="CC685" s="636" t="e">
        <f>INDEX(Таблиця5[[C - COINS - COST]:[ADDRESS]],'02BUILD'!$BY685,4)</f>
        <v>#N/A</v>
      </c>
      <c r="CD685" s="636" t="e">
        <f>INDEX(Таблиця5[[C - COINS - COST]:[ADDRESS]],'02BUILD'!$BY685,5)</f>
        <v>#N/A</v>
      </c>
      <c r="CE685" s="636" t="e">
        <f>INDEX(Таблиця5[[C - COINS - COST]:[ADDRESS]],'02BUILD'!$BY685,6)</f>
        <v>#N/A</v>
      </c>
      <c r="CF685" s="636" t="e">
        <f>INDEX(Таблиця5[[C - COINS - COST]:[ADDRESS]],'02BUILD'!$BY685,7)</f>
        <v>#N/A</v>
      </c>
      <c r="CG685" s="636" t="e">
        <f>INDEX(Таблиця5[[C - COINS - COST]:[ADDRESS]],'02BUILD'!$BY685,8)</f>
        <v>#N/A</v>
      </c>
      <c r="CH685" s="636" t="e">
        <f>INDEX(Таблиця5[[C - COINS - COST]:[ADDRESS]],'02BUILD'!$BY685,9)</f>
        <v>#N/A</v>
      </c>
      <c r="CI685" s="636" t="e">
        <f>INDEX(Таблиця5[[C - COINS - COST]:[ADDRESS]],'02BUILD'!$BY685,10)</f>
        <v>#N/A</v>
      </c>
    </row>
    <row r="686" spans="1:87" ht="16.5" hidden="1" thickTop="1" thickBot="1">
      <c r="A686" s="636"/>
      <c r="B686" s="636"/>
      <c r="C686" s="636"/>
      <c r="D686" s="636"/>
      <c r="E686" s="636"/>
      <c r="F686" s="665"/>
      <c r="G686" s="665"/>
      <c r="H686" s="926" t="s">
        <v>21321</v>
      </c>
      <c r="I686" s="665" t="s">
        <v>3973</v>
      </c>
      <c r="J686" s="665"/>
      <c r="K686" s="665" t="s">
        <v>2104</v>
      </c>
      <c r="L686" s="665"/>
      <c r="M686" s="665"/>
      <c r="N686" s="665"/>
      <c r="O686" s="665"/>
      <c r="P686" s="665"/>
      <c r="Q686" s="665"/>
      <c r="R686" s="665"/>
      <c r="S686" s="665" t="str">
        <f>Таблиця4[[#This Row],[C - COINS - COST]]&amp;"C"&amp;" | "&amp;Таблиця4[[#This Row],[A - TANKARDS - Drinks]]&amp;"A"&amp;" | "&amp;Таблиця4[[#This Row],[P - PIPES - hospitality]]&amp;" P"&amp;" | "&amp;Таблиця4[[#This Row],[D - DAGGERS - danger level]]&amp;"D"</f>
        <v>C | A |  P | D</v>
      </c>
      <c r="T686" s="665"/>
      <c r="U686" s="665"/>
      <c r="V686" s="665"/>
      <c r="W686" s="636" t="s">
        <v>21322</v>
      </c>
      <c r="X686" s="665" t="s">
        <v>4315</v>
      </c>
      <c r="Y686" s="665"/>
      <c r="Z686" s="665" t="str">
        <f>Таблиця4[[#This Row],[Descriptions2]]</f>
        <v/>
      </c>
      <c r="AA686" s="665" t="str">
        <f>Таблиця4[[#This Row],[Owner/Specific NPCs3]]</f>
        <v/>
      </c>
      <c r="AB686" s="665"/>
      <c r="AC686" s="666"/>
      <c r="AD686" s="667"/>
      <c r="AE686" s="671"/>
      <c r="AF686" s="665"/>
      <c r="AG686" s="665"/>
      <c r="AH686" s="665"/>
      <c r="AI686" s="665"/>
      <c r="AJ686" s="665"/>
      <c r="AK686" s="665"/>
      <c r="AL686" s="665"/>
      <c r="AM686" s="671"/>
      <c r="AN686" s="665"/>
      <c r="AO686" s="671"/>
      <c r="AP686" s="665"/>
      <c r="AQ686" s="671"/>
      <c r="AR686" s="636"/>
      <c r="AS686" s="636"/>
      <c r="AT686" s="636"/>
      <c r="AU686" s="636"/>
      <c r="AV686" s="671"/>
      <c r="AW686" s="636" t="str">
        <f>IFERROR(INDEX('02_LIVING_WATERDEEP'!$C$2:$C$200,MATCH(Таблиця4[[#This Row],[BUILDING NAME]],'02_LIVING_WATERDEEP'!$A$2:$A$200,0),1),"")</f>
        <v/>
      </c>
      <c r="AX686" s="636" t="str">
        <f>IFERROR(INDEX('02_LIVING_WATERDEEP'!$F$2:$F$200,MATCH(Таблиця4[[#This Row],[BUILDING NAME]],'02_LIVING_WATERDEEP'!$A$2:$A$200,0),1),"")</f>
        <v/>
      </c>
      <c r="AY686" s="636" t="str">
        <f>IFERROR(INDEX('02_LIVING_WATERDEEP'!$I$2:$I$200,MATCH(Таблиця4[[#This Row],[BUILDING NAME]],'02_LIVING_WATERDEEP'!$A$2:$A$200,0),1),"")</f>
        <v/>
      </c>
      <c r="AZ686" s="636" t="str">
        <f>IFERROR(INDEX('02_LIVING_WATERDEEP'!$J$2:$J$200,MATCH(Таблиця4[[#This Row],[BUILDING NAME]],'02_LIVING_WATERDEEP'!$A$2:$A$200,0),1),"")</f>
        <v/>
      </c>
      <c r="BA686" s="636" t="str">
        <f>IFERROR(INDEX('02_LIVING_WATERDEEP'!$K$2:$K$200,MATCH(Таблиця4[[#This Row],[BUILDING NAME]],'02_LIVING_WATERDEEP'!$A$2:$A$200,0),1),"")</f>
        <v/>
      </c>
      <c r="BB686" s="636" t="str">
        <f>IFERROR(INDEX('02_LIVING_WATERDEEP'!$L$2:$L$200,MATCH(Таблиця4[[#This Row],[BUILDING NAME]],'02_LIVING_WATERDEEP'!$A$2:$A$200,0),1),"")</f>
        <v/>
      </c>
      <c r="BC686" s="636" t="str">
        <f>IFERROR(INDEX('02_LIVING_WATERDEEP'!$M$2:$M$200,MATCH(Таблиця4[[#This Row],[BUILDING NAME]],'02_LIVING_WATERDEEP'!$A$2:$A$200,0),1),"")</f>
        <v/>
      </c>
      <c r="BD686" s="636"/>
      <c r="BE686" s="636"/>
      <c r="BF686" s="636"/>
      <c r="BG686" s="636"/>
      <c r="BH686" s="636"/>
      <c r="BI686" s="636"/>
      <c r="BJ686" s="636"/>
      <c r="BK686" s="636"/>
      <c r="BL686" s="636"/>
      <c r="BM686" s="636"/>
      <c r="BN686" s="636"/>
      <c r="BO686" s="636"/>
      <c r="BP686" s="636"/>
      <c r="BQ686" s="636"/>
      <c r="BR686" s="636"/>
      <c r="BS686" s="636"/>
      <c r="BT686" s="636"/>
      <c r="BU686" s="636" t="e">
        <f>MATCH(Таблиця4[[#This Row],[BUILDING NAME]],#REF!,0)</f>
        <v>#REF!</v>
      </c>
      <c r="BV686" s="636" t="e">
        <f>INDEX(#REF!,'02BUILD'!BU686,1)</f>
        <v>#REF!</v>
      </c>
      <c r="BW686" s="636" t="e">
        <v>#N/A</v>
      </c>
      <c r="BX686" s="636"/>
      <c r="BY686" s="636" t="e">
        <f>MATCH(Таблиця4[[#This Row],[BUILDING NAME]],Таблиця5[NAME],0)</f>
        <v>#N/A</v>
      </c>
      <c r="BZ686" s="636" t="e">
        <f>INDEX(Таблиця5[[C - COINS - COST]:[ADDRESS]],'02BUILD'!$BY686,1)</f>
        <v>#N/A</v>
      </c>
      <c r="CA686" s="636" t="e">
        <f>INDEX(Таблиця5[[C - COINS - COST]:[ADDRESS]],'02BUILD'!$BY686,2)</f>
        <v>#N/A</v>
      </c>
      <c r="CB686" s="636" t="e">
        <f>INDEX(Таблиця5[[C - COINS - COST]:[ADDRESS]],'02BUILD'!$BY686,3)</f>
        <v>#N/A</v>
      </c>
      <c r="CC686" s="636" t="e">
        <f>INDEX(Таблиця5[[C - COINS - COST]:[ADDRESS]],'02BUILD'!$BY686,4)</f>
        <v>#N/A</v>
      </c>
      <c r="CD686" s="636" t="e">
        <f>INDEX(Таблиця5[[C - COINS - COST]:[ADDRESS]],'02BUILD'!$BY686,5)</f>
        <v>#N/A</v>
      </c>
      <c r="CE686" s="636" t="e">
        <f>INDEX(Таблиця5[[C - COINS - COST]:[ADDRESS]],'02BUILD'!$BY686,6)</f>
        <v>#N/A</v>
      </c>
      <c r="CF686" s="636" t="e">
        <f>INDEX(Таблиця5[[C - COINS - COST]:[ADDRESS]],'02BUILD'!$BY686,7)</f>
        <v>#N/A</v>
      </c>
      <c r="CG686" s="636" t="e">
        <f>INDEX(Таблиця5[[C - COINS - COST]:[ADDRESS]],'02BUILD'!$BY686,8)</f>
        <v>#N/A</v>
      </c>
      <c r="CH686" s="636" t="e">
        <f>INDEX(Таблиця5[[C - COINS - COST]:[ADDRESS]],'02BUILD'!$BY686,9)</f>
        <v>#N/A</v>
      </c>
      <c r="CI686" s="636" t="e">
        <f>INDEX(Таблиця5[[C - COINS - COST]:[ADDRESS]],'02BUILD'!$BY686,10)</f>
        <v>#N/A</v>
      </c>
    </row>
    <row r="687" spans="1:87" ht="16.5" hidden="1" thickTop="1" thickBot="1">
      <c r="A687" s="636"/>
      <c r="B687" s="636"/>
      <c r="C687" s="636"/>
      <c r="D687" s="636"/>
      <c r="E687" s="636"/>
      <c r="F687" s="665"/>
      <c r="G687" s="665"/>
      <c r="H687" s="926" t="s">
        <v>2453</v>
      </c>
      <c r="I687" s="665" t="s">
        <v>3973</v>
      </c>
      <c r="J687" s="665"/>
      <c r="K687" s="665" t="s">
        <v>2090</v>
      </c>
      <c r="L687" s="665"/>
      <c r="M687" s="665"/>
      <c r="N687" s="665"/>
      <c r="O687" s="665"/>
      <c r="P687" s="665"/>
      <c r="Q687" s="665"/>
      <c r="R687" s="665"/>
      <c r="S687" s="665" t="str">
        <f>Таблиця4[[#This Row],[C - COINS - COST]]&amp;"C"&amp;" | "&amp;Таблиця4[[#This Row],[A - TANKARDS - Drinks]]&amp;"A"&amp;" | "&amp;Таблиця4[[#This Row],[P - PIPES - hospitality]]&amp;" P"&amp;" | "&amp;Таблиця4[[#This Row],[D - DAGGERS - danger level]]&amp;"D"</f>
        <v>C | A |  P | D</v>
      </c>
      <c r="T687" s="665"/>
      <c r="U687" s="665"/>
      <c r="V687" s="665"/>
      <c r="W687" s="665"/>
      <c r="X687" s="665" t="s">
        <v>4315</v>
      </c>
      <c r="Y687" s="665"/>
      <c r="Z687" s="665" t="str">
        <f>Таблиця4[[#This Row],[Descriptions2]]</f>
        <v/>
      </c>
      <c r="AA687" s="665" t="str">
        <f>Таблиця4[[#This Row],[Owner/Specific NPCs3]]</f>
        <v/>
      </c>
      <c r="AB687" s="665"/>
      <c r="AC687" s="666"/>
      <c r="AD687" s="667"/>
      <c r="AE687" s="671"/>
      <c r="AF687" s="665"/>
      <c r="AG687" s="665"/>
      <c r="AH687" s="665"/>
      <c r="AI687" s="665"/>
      <c r="AJ687" s="665"/>
      <c r="AK687" s="665"/>
      <c r="AL687" s="665"/>
      <c r="AM687" s="671"/>
      <c r="AN687" s="665"/>
      <c r="AO687" s="671"/>
      <c r="AP687" s="665"/>
      <c r="AQ687" s="671"/>
      <c r="AR687" s="636"/>
      <c r="AS687" s="636"/>
      <c r="AT687" s="636"/>
      <c r="AU687" s="636"/>
      <c r="AV687" s="671"/>
      <c r="AW687" s="636" t="str">
        <f>IFERROR(INDEX('02_LIVING_WATERDEEP'!$C$2:$C$200,MATCH(Таблиця4[[#This Row],[BUILDING NAME]],'02_LIVING_WATERDEEP'!$A$2:$A$200,0),1),"")</f>
        <v/>
      </c>
      <c r="AX687" s="636" t="str">
        <f>IFERROR(INDEX('02_LIVING_WATERDEEP'!$F$2:$F$200,MATCH(Таблиця4[[#This Row],[BUILDING NAME]],'02_LIVING_WATERDEEP'!$A$2:$A$200,0),1),"")</f>
        <v/>
      </c>
      <c r="AY687" s="636" t="str">
        <f>IFERROR(INDEX('02_LIVING_WATERDEEP'!$I$2:$I$200,MATCH(Таблиця4[[#This Row],[BUILDING NAME]],'02_LIVING_WATERDEEP'!$A$2:$A$200,0),1),"")</f>
        <v/>
      </c>
      <c r="AZ687" s="636" t="str">
        <f>IFERROR(INDEX('02_LIVING_WATERDEEP'!$J$2:$J$200,MATCH(Таблиця4[[#This Row],[BUILDING NAME]],'02_LIVING_WATERDEEP'!$A$2:$A$200,0),1),"")</f>
        <v/>
      </c>
      <c r="BA687" s="636" t="str">
        <f>IFERROR(INDEX('02_LIVING_WATERDEEP'!$K$2:$K$200,MATCH(Таблиця4[[#This Row],[BUILDING NAME]],'02_LIVING_WATERDEEP'!$A$2:$A$200,0),1),"")</f>
        <v/>
      </c>
      <c r="BB687" s="636" t="str">
        <f>IFERROR(INDEX('02_LIVING_WATERDEEP'!$L$2:$L$200,MATCH(Таблиця4[[#This Row],[BUILDING NAME]],'02_LIVING_WATERDEEP'!$A$2:$A$200,0),1),"")</f>
        <v/>
      </c>
      <c r="BC687" s="636" t="str">
        <f>IFERROR(INDEX('02_LIVING_WATERDEEP'!$M$2:$M$200,MATCH(Таблиця4[[#This Row],[BUILDING NAME]],'02_LIVING_WATERDEEP'!$A$2:$A$200,0),1),"")</f>
        <v/>
      </c>
      <c r="BD687" s="636"/>
      <c r="BE687" s="636"/>
      <c r="BF687" s="636"/>
      <c r="BG687" s="636"/>
      <c r="BH687" s="636"/>
      <c r="BI687" s="636"/>
      <c r="BJ687" s="636"/>
      <c r="BK687" s="636"/>
      <c r="BL687" s="636"/>
      <c r="BM687" s="636"/>
      <c r="BN687" s="636"/>
      <c r="BO687" s="636"/>
      <c r="BP687" s="636"/>
      <c r="BQ687" s="636"/>
      <c r="BR687" s="636"/>
      <c r="BS687" s="636"/>
      <c r="BT687" s="636"/>
      <c r="BU687" s="636" t="e">
        <f>MATCH(Таблиця4[[#This Row],[BUILDING NAME]],#REF!,0)</f>
        <v>#REF!</v>
      </c>
      <c r="BV687" s="636" t="e">
        <f>INDEX(#REF!,'02BUILD'!BU687,1)</f>
        <v>#REF!</v>
      </c>
      <c r="BW687" s="636" t="e">
        <v>#N/A</v>
      </c>
      <c r="BX687" s="636"/>
      <c r="BY687" s="636" t="e">
        <f>MATCH(Таблиця4[[#This Row],[BUILDING NAME]],Таблиця5[NAME],0)</f>
        <v>#N/A</v>
      </c>
      <c r="BZ687" s="636" t="e">
        <f>INDEX(Таблиця5[[C - COINS - COST]:[ADDRESS]],'02BUILD'!$BY687,1)</f>
        <v>#N/A</v>
      </c>
      <c r="CA687" s="636" t="e">
        <f>INDEX(Таблиця5[[C - COINS - COST]:[ADDRESS]],'02BUILD'!$BY687,2)</f>
        <v>#N/A</v>
      </c>
      <c r="CB687" s="636" t="e">
        <f>INDEX(Таблиця5[[C - COINS - COST]:[ADDRESS]],'02BUILD'!$BY687,3)</f>
        <v>#N/A</v>
      </c>
      <c r="CC687" s="636" t="e">
        <f>INDEX(Таблиця5[[C - COINS - COST]:[ADDRESS]],'02BUILD'!$BY687,4)</f>
        <v>#N/A</v>
      </c>
      <c r="CD687" s="636" t="e">
        <f>INDEX(Таблиця5[[C - COINS - COST]:[ADDRESS]],'02BUILD'!$BY687,5)</f>
        <v>#N/A</v>
      </c>
      <c r="CE687" s="636" t="e">
        <f>INDEX(Таблиця5[[C - COINS - COST]:[ADDRESS]],'02BUILD'!$BY687,6)</f>
        <v>#N/A</v>
      </c>
      <c r="CF687" s="636" t="e">
        <f>INDEX(Таблиця5[[C - COINS - COST]:[ADDRESS]],'02BUILD'!$BY687,7)</f>
        <v>#N/A</v>
      </c>
      <c r="CG687" s="636" t="e">
        <f>INDEX(Таблиця5[[C - COINS - COST]:[ADDRESS]],'02BUILD'!$BY687,8)</f>
        <v>#N/A</v>
      </c>
      <c r="CH687" s="636" t="e">
        <f>INDEX(Таблиця5[[C - COINS - COST]:[ADDRESS]],'02BUILD'!$BY687,9)</f>
        <v>#N/A</v>
      </c>
      <c r="CI687" s="636" t="e">
        <f>INDEX(Таблиця5[[C - COINS - COST]:[ADDRESS]],'02BUILD'!$BY687,10)</f>
        <v>#N/A</v>
      </c>
    </row>
    <row r="688" spans="1:87" ht="16.5" hidden="1" thickTop="1" thickBot="1">
      <c r="A688" s="636"/>
      <c r="B688" s="636"/>
      <c r="C688" s="636"/>
      <c r="D688" s="636"/>
      <c r="E688" s="636"/>
      <c r="F688" s="665"/>
      <c r="G688" s="665"/>
      <c r="H688" s="926" t="s">
        <v>2454</v>
      </c>
      <c r="I688" s="665" t="s">
        <v>3973</v>
      </c>
      <c r="J688" s="926"/>
      <c r="K688" s="665" t="s">
        <v>2090</v>
      </c>
      <c r="L688" s="665"/>
      <c r="M688" s="665"/>
      <c r="N688" s="665"/>
      <c r="O688" s="665"/>
      <c r="P688" s="665"/>
      <c r="Q688" s="665"/>
      <c r="R688" s="665"/>
      <c r="S688" s="665" t="str">
        <f>Таблиця4[[#This Row],[C - COINS - COST]]&amp;"C"&amp;" | "&amp;Таблиця4[[#This Row],[A - TANKARDS - Drinks]]&amp;"A"&amp;" | "&amp;Таблиця4[[#This Row],[P - PIPES - hospitality]]&amp;" P"&amp;" | "&amp;Таблиця4[[#This Row],[D - DAGGERS - danger level]]&amp;"D"</f>
        <v>C | A |  P | D</v>
      </c>
      <c r="T688" s="665"/>
      <c r="U688" s="665"/>
      <c r="V688" s="665"/>
      <c r="W688" s="665"/>
      <c r="X688" s="665" t="s">
        <v>4315</v>
      </c>
      <c r="Y688" s="665"/>
      <c r="Z688" s="665" t="str">
        <f>Таблиця4[[#This Row],[Descriptions2]]</f>
        <v/>
      </c>
      <c r="AA688" s="665" t="str">
        <f>Таблиця4[[#This Row],[Owner/Specific NPCs3]]</f>
        <v/>
      </c>
      <c r="AB688" s="665"/>
      <c r="AC688" s="666"/>
      <c r="AD688" s="667"/>
      <c r="AE688" s="671"/>
      <c r="AF688" s="665"/>
      <c r="AG688" s="665"/>
      <c r="AH688" s="665"/>
      <c r="AI688" s="665"/>
      <c r="AJ688" s="665"/>
      <c r="AK688" s="665"/>
      <c r="AL688" s="665"/>
      <c r="AM688" s="671"/>
      <c r="AN688" s="665"/>
      <c r="AO688" s="671"/>
      <c r="AP688" s="665"/>
      <c r="AQ688" s="671"/>
      <c r="AR688" s="636"/>
      <c r="AS688" s="636"/>
      <c r="AT688" s="636"/>
      <c r="AU688" s="636"/>
      <c r="AV688" s="671"/>
      <c r="AW688" s="636" t="str">
        <f>IFERROR(INDEX('02_LIVING_WATERDEEP'!$C$2:$C$200,MATCH(Таблиця4[[#This Row],[BUILDING NAME]],'02_LIVING_WATERDEEP'!$A$2:$A$200,0),1),"")</f>
        <v/>
      </c>
      <c r="AX688" s="636" t="str">
        <f>IFERROR(INDEX('02_LIVING_WATERDEEP'!$F$2:$F$200,MATCH(Таблиця4[[#This Row],[BUILDING NAME]],'02_LIVING_WATERDEEP'!$A$2:$A$200,0),1),"")</f>
        <v/>
      </c>
      <c r="AY688" s="636" t="str">
        <f>IFERROR(INDEX('02_LIVING_WATERDEEP'!$I$2:$I$200,MATCH(Таблиця4[[#This Row],[BUILDING NAME]],'02_LIVING_WATERDEEP'!$A$2:$A$200,0),1),"")</f>
        <v/>
      </c>
      <c r="AZ688" s="636" t="str">
        <f>IFERROR(INDEX('02_LIVING_WATERDEEP'!$J$2:$J$200,MATCH(Таблиця4[[#This Row],[BUILDING NAME]],'02_LIVING_WATERDEEP'!$A$2:$A$200,0),1),"")</f>
        <v/>
      </c>
      <c r="BA688" s="636" t="str">
        <f>IFERROR(INDEX('02_LIVING_WATERDEEP'!$K$2:$K$200,MATCH(Таблиця4[[#This Row],[BUILDING NAME]],'02_LIVING_WATERDEEP'!$A$2:$A$200,0),1),"")</f>
        <v/>
      </c>
      <c r="BB688" s="636" t="str">
        <f>IFERROR(INDEX('02_LIVING_WATERDEEP'!$L$2:$L$200,MATCH(Таблиця4[[#This Row],[BUILDING NAME]],'02_LIVING_WATERDEEP'!$A$2:$A$200,0),1),"")</f>
        <v/>
      </c>
      <c r="BC688" s="636" t="str">
        <f>IFERROR(INDEX('02_LIVING_WATERDEEP'!$M$2:$M$200,MATCH(Таблиця4[[#This Row],[BUILDING NAME]],'02_LIVING_WATERDEEP'!$A$2:$A$200,0),1),"")</f>
        <v/>
      </c>
      <c r="BD688" s="636"/>
      <c r="BE688" s="636"/>
      <c r="BF688" s="636"/>
      <c r="BG688" s="636"/>
      <c r="BH688" s="636"/>
      <c r="BI688" s="636"/>
      <c r="BJ688" s="636"/>
      <c r="BK688" s="636"/>
      <c r="BL688" s="636"/>
      <c r="BM688" s="636"/>
      <c r="BN688" s="636"/>
      <c r="BO688" s="636"/>
      <c r="BP688" s="636"/>
      <c r="BQ688" s="636"/>
      <c r="BR688" s="636"/>
      <c r="BS688" s="636"/>
      <c r="BT688" s="636"/>
      <c r="BU688" s="636" t="e">
        <f>MATCH(Таблиця4[[#This Row],[BUILDING NAME]],#REF!,0)</f>
        <v>#REF!</v>
      </c>
      <c r="BV688" s="636" t="e">
        <f>INDEX(#REF!,'02BUILD'!BU688,1)</f>
        <v>#REF!</v>
      </c>
      <c r="BW688" s="636" t="e">
        <v>#N/A</v>
      </c>
      <c r="BX688" s="636"/>
      <c r="BY688" s="636" t="e">
        <f>MATCH(Таблиця4[[#This Row],[BUILDING NAME]],Таблиця5[NAME],0)</f>
        <v>#N/A</v>
      </c>
      <c r="BZ688" s="636" t="e">
        <f>INDEX(Таблиця5[[C - COINS - COST]:[ADDRESS]],'02BUILD'!$BY688,1)</f>
        <v>#N/A</v>
      </c>
      <c r="CA688" s="636" t="e">
        <f>INDEX(Таблиця5[[C - COINS - COST]:[ADDRESS]],'02BUILD'!$BY688,2)</f>
        <v>#N/A</v>
      </c>
      <c r="CB688" s="636" t="e">
        <f>INDEX(Таблиця5[[C - COINS - COST]:[ADDRESS]],'02BUILD'!$BY688,3)</f>
        <v>#N/A</v>
      </c>
      <c r="CC688" s="636" t="e">
        <f>INDEX(Таблиця5[[C - COINS - COST]:[ADDRESS]],'02BUILD'!$BY688,4)</f>
        <v>#N/A</v>
      </c>
      <c r="CD688" s="636" t="e">
        <f>INDEX(Таблиця5[[C - COINS - COST]:[ADDRESS]],'02BUILD'!$BY688,5)</f>
        <v>#N/A</v>
      </c>
      <c r="CE688" s="636" t="e">
        <f>INDEX(Таблиця5[[C - COINS - COST]:[ADDRESS]],'02BUILD'!$BY688,6)</f>
        <v>#N/A</v>
      </c>
      <c r="CF688" s="636" t="e">
        <f>INDEX(Таблиця5[[C - COINS - COST]:[ADDRESS]],'02BUILD'!$BY688,7)</f>
        <v>#N/A</v>
      </c>
      <c r="CG688" s="636" t="e">
        <f>INDEX(Таблиця5[[C - COINS - COST]:[ADDRESS]],'02BUILD'!$BY688,8)</f>
        <v>#N/A</v>
      </c>
      <c r="CH688" s="636" t="e">
        <f>INDEX(Таблиця5[[C - COINS - COST]:[ADDRESS]],'02BUILD'!$BY688,9)</f>
        <v>#N/A</v>
      </c>
      <c r="CI688" s="636" t="e">
        <f>INDEX(Таблиця5[[C - COINS - COST]:[ADDRESS]],'02BUILD'!$BY688,10)</f>
        <v>#N/A</v>
      </c>
    </row>
    <row r="689" spans="1:87" ht="16.5" hidden="1" thickTop="1" thickBot="1">
      <c r="A689" s="636"/>
      <c r="B689" s="636"/>
      <c r="C689" s="636"/>
      <c r="D689" s="636"/>
      <c r="E689" s="636"/>
      <c r="F689" s="665"/>
      <c r="G689" s="665"/>
      <c r="H689" s="936" t="s">
        <v>5632</v>
      </c>
      <c r="I689" s="665" t="s">
        <v>3973</v>
      </c>
      <c r="J689" s="926"/>
      <c r="K689" s="665" t="s">
        <v>2090</v>
      </c>
      <c r="L689" s="665"/>
      <c r="M689" s="665"/>
      <c r="N689" s="665"/>
      <c r="O689" s="665"/>
      <c r="P689" s="665"/>
      <c r="Q689" s="665"/>
      <c r="R689" s="665"/>
      <c r="S689" s="665" t="str">
        <f>Таблиця4[[#This Row],[C - COINS - COST]]&amp;"C"&amp;" | "&amp;Таблиця4[[#This Row],[A - TANKARDS - Drinks]]&amp;"A"&amp;" | "&amp;Таблиця4[[#This Row],[P - PIPES - hospitality]]&amp;" P"&amp;" | "&amp;Таблиця4[[#This Row],[D - DAGGERS - danger level]]&amp;"D"</f>
        <v>C | A |  P | D</v>
      </c>
      <c r="T689" s="665"/>
      <c r="U689" s="665"/>
      <c r="V689" s="665"/>
      <c r="W689" s="665"/>
      <c r="X689" s="665" t="s">
        <v>4315</v>
      </c>
      <c r="Y689" s="665"/>
      <c r="Z689" s="665" t="str">
        <f>Таблиця4[[#This Row],[Descriptions2]]</f>
        <v/>
      </c>
      <c r="AA689" s="665" t="str">
        <f>Таблиця4[[#This Row],[Owner/Specific NPCs3]]</f>
        <v/>
      </c>
      <c r="AB689" s="665"/>
      <c r="AC689" s="666"/>
      <c r="AD689" s="667"/>
      <c r="AE689" s="671"/>
      <c r="AF689" s="665"/>
      <c r="AG689" s="665"/>
      <c r="AH689" s="665"/>
      <c r="AI689" s="665"/>
      <c r="AJ689" s="665"/>
      <c r="AK689" s="665"/>
      <c r="AL689" s="665"/>
      <c r="AM689" s="671"/>
      <c r="AN689" s="665"/>
      <c r="AO689" s="671"/>
      <c r="AP689" s="665"/>
      <c r="AQ689" s="671"/>
      <c r="AR689" s="636"/>
      <c r="AS689" s="636"/>
      <c r="AT689" s="636"/>
      <c r="AU689" s="636"/>
      <c r="AV689" s="671"/>
      <c r="AW689" s="636" t="str">
        <f>IFERROR(INDEX('02_LIVING_WATERDEEP'!$C$2:$C$200,MATCH(Таблиця4[[#This Row],[BUILDING NAME]],'02_LIVING_WATERDEEP'!$A$2:$A$200,0),1),"")</f>
        <v/>
      </c>
      <c r="AX689" s="636" t="str">
        <f>IFERROR(INDEX('02_LIVING_WATERDEEP'!$F$2:$F$200,MATCH(Таблиця4[[#This Row],[BUILDING NAME]],'02_LIVING_WATERDEEP'!$A$2:$A$200,0),1),"")</f>
        <v/>
      </c>
      <c r="AY689" s="636" t="str">
        <f>IFERROR(INDEX('02_LIVING_WATERDEEP'!$I$2:$I$200,MATCH(Таблиця4[[#This Row],[BUILDING NAME]],'02_LIVING_WATERDEEP'!$A$2:$A$200,0),1),"")</f>
        <v/>
      </c>
      <c r="AZ689" s="636" t="str">
        <f>IFERROR(INDEX('02_LIVING_WATERDEEP'!$J$2:$J$200,MATCH(Таблиця4[[#This Row],[BUILDING NAME]],'02_LIVING_WATERDEEP'!$A$2:$A$200,0),1),"")</f>
        <v/>
      </c>
      <c r="BA689" s="636" t="str">
        <f>IFERROR(INDEX('02_LIVING_WATERDEEP'!$K$2:$K$200,MATCH(Таблиця4[[#This Row],[BUILDING NAME]],'02_LIVING_WATERDEEP'!$A$2:$A$200,0),1),"")</f>
        <v/>
      </c>
      <c r="BB689" s="636" t="str">
        <f>IFERROR(INDEX('02_LIVING_WATERDEEP'!$L$2:$L$200,MATCH(Таблиця4[[#This Row],[BUILDING NAME]],'02_LIVING_WATERDEEP'!$A$2:$A$200,0),1),"")</f>
        <v/>
      </c>
      <c r="BC689" s="636" t="str">
        <f>IFERROR(INDEX('02_LIVING_WATERDEEP'!$M$2:$M$200,MATCH(Таблиця4[[#This Row],[BUILDING NAME]],'02_LIVING_WATERDEEP'!$A$2:$A$200,0),1),"")</f>
        <v/>
      </c>
      <c r="BD689" s="636"/>
      <c r="BE689" s="636"/>
      <c r="BF689" s="636"/>
      <c r="BG689" s="636"/>
      <c r="BH689" s="636"/>
      <c r="BI689" s="636"/>
      <c r="BJ689" s="636"/>
      <c r="BK689" s="636"/>
      <c r="BL689" s="636"/>
      <c r="BM689" s="636"/>
      <c r="BN689" s="636"/>
      <c r="BO689" s="636"/>
      <c r="BP689" s="636"/>
      <c r="BQ689" s="636"/>
      <c r="BR689" s="636"/>
      <c r="BS689" s="636"/>
      <c r="BT689" s="636"/>
      <c r="BU689" s="636" t="e">
        <f>MATCH(Таблиця4[[#This Row],[BUILDING NAME]],#REF!,0)</f>
        <v>#REF!</v>
      </c>
      <c r="BV689" s="636" t="e">
        <f>INDEX(#REF!,'02BUILD'!BU689,1)</f>
        <v>#REF!</v>
      </c>
      <c r="BW689" s="636" t="e">
        <v>#N/A</v>
      </c>
      <c r="BX689" s="636"/>
      <c r="BY689" s="636">
        <f>MATCH(Таблиця4[[#This Row],[BUILDING NAME]],Таблиця5[NAME],0)</f>
        <v>170</v>
      </c>
      <c r="BZ689" s="636">
        <f>INDEX(Таблиця5[[C - COINS - COST]:[ADDRESS]],'02BUILD'!$BY689,1)</f>
        <v>0</v>
      </c>
      <c r="CA689" s="636">
        <f>INDEX(Таблиця5[[C - COINS - COST]:[ADDRESS]],'02BUILD'!$BY689,2)</f>
        <v>0</v>
      </c>
      <c r="CB689" s="636">
        <f>INDEX(Таблиця5[[C - COINS - COST]:[ADDRESS]],'02BUILD'!$BY689,3)</f>
        <v>0</v>
      </c>
      <c r="CC689" s="636">
        <f>INDEX(Таблиця5[[C - COINS - COST]:[ADDRESS]],'02BUILD'!$BY689,4)</f>
        <v>0</v>
      </c>
      <c r="CD689" s="636" t="str">
        <f>INDEX(Таблиця5[[C - COINS - COST]:[ADDRESS]],'02BUILD'!$BY689,5)</f>
        <v/>
      </c>
      <c r="CE689" s="636" t="str">
        <f>INDEX(Таблиця5[[C - COINS - COST]:[ADDRESS]],'02BUILD'!$BY689,6)</f>
        <v>Row house</v>
      </c>
      <c r="CF689" s="636">
        <f>INDEX(Таблиця5[[C - COINS - COST]:[ADDRESS]],'02BUILD'!$BY689,7)</f>
        <v>0</v>
      </c>
      <c r="CG689" s="636" t="str">
        <f>INDEX(Таблиця5[[C - COINS - COST]:[ADDRESS]],'02BUILD'!$BY689,8)</f>
        <v>Cathalishaera's Rooming House</v>
      </c>
      <c r="CH689" s="636">
        <f>INDEX(Таблиця5[[C - COINS - COST]:[ADDRESS]],'02BUILD'!$BY689,9)</f>
        <v>0</v>
      </c>
      <c r="CI689" s="636">
        <f>INDEX(Таблиця5[[C - COINS - COST]:[ADDRESS]],'02BUILD'!$BY689,10)</f>
        <v>0</v>
      </c>
    </row>
    <row r="690" spans="1:87" ht="16.5" hidden="1" thickTop="1" thickBot="1">
      <c r="A690" s="636"/>
      <c r="B690" s="636"/>
      <c r="C690" s="636"/>
      <c r="D690" s="636"/>
      <c r="E690" s="636"/>
      <c r="F690" s="665"/>
      <c r="G690" s="665"/>
      <c r="H690" s="636" t="s">
        <v>21135</v>
      </c>
      <c r="I690" s="665"/>
      <c r="J690" s="636"/>
      <c r="K690" s="665" t="s">
        <v>20930</v>
      </c>
      <c r="L690" s="665"/>
      <c r="M690" s="665"/>
      <c r="N690" s="665"/>
      <c r="O690" s="665"/>
      <c r="P690" s="665"/>
      <c r="Q690" s="665"/>
      <c r="R690" s="665"/>
      <c r="S690" s="665" t="str">
        <f>Таблиця4[[#This Row],[C - COINS - COST]]&amp;"C"&amp;" | "&amp;Таблиця4[[#This Row],[A - TANKARDS - Drinks]]&amp;"A"&amp;" | "&amp;Таблиця4[[#This Row],[P - PIPES - hospitality]]&amp;" P"&amp;" | "&amp;Таблиця4[[#This Row],[D - DAGGERS - danger level]]&amp;"D"</f>
        <v>C | A |  P | D</v>
      </c>
      <c r="T690" s="665"/>
      <c r="U690" s="665"/>
      <c r="V690" s="665"/>
      <c r="W690" s="665"/>
      <c r="X690" s="665" t="s">
        <v>4315</v>
      </c>
      <c r="Y690" s="665"/>
      <c r="Z690" s="665" t="str">
        <f>Таблиця4[[#This Row],[Descriptions2]]</f>
        <v/>
      </c>
      <c r="AA690" s="665" t="str">
        <f>Таблиця4[[#This Row],[Owner/Specific NPCs3]]</f>
        <v/>
      </c>
      <c r="AB690" s="665"/>
      <c r="AC690" s="666"/>
      <c r="AD690" s="667"/>
      <c r="AE690" s="671"/>
      <c r="AF690" s="665"/>
      <c r="AG690" s="665"/>
      <c r="AH690" s="665"/>
      <c r="AI690" s="665"/>
      <c r="AJ690" s="665"/>
      <c r="AK690" s="665"/>
      <c r="AL690" s="665"/>
      <c r="AM690" s="671"/>
      <c r="AN690" s="665"/>
      <c r="AO690" s="671"/>
      <c r="AP690" s="665"/>
      <c r="AQ690" s="671"/>
      <c r="AR690" s="636"/>
      <c r="AS690" s="636"/>
      <c r="AT690" s="636"/>
      <c r="AU690" s="636"/>
      <c r="AV690" s="671"/>
      <c r="AW690" s="636" t="str">
        <f>IFERROR(INDEX('02_LIVING_WATERDEEP'!$C$2:$C$200,MATCH(Таблиця4[[#This Row],[BUILDING NAME]],'02_LIVING_WATERDEEP'!$A$2:$A$200,0),1),"")</f>
        <v/>
      </c>
      <c r="AX690" s="636" t="str">
        <f>IFERROR(INDEX('02_LIVING_WATERDEEP'!$F$2:$F$200,MATCH(Таблиця4[[#This Row],[BUILDING NAME]],'02_LIVING_WATERDEEP'!$A$2:$A$200,0),1),"")</f>
        <v/>
      </c>
      <c r="AY690" s="636" t="str">
        <f>IFERROR(INDEX('02_LIVING_WATERDEEP'!$I$2:$I$200,MATCH(Таблиця4[[#This Row],[BUILDING NAME]],'02_LIVING_WATERDEEP'!$A$2:$A$200,0),1),"")</f>
        <v/>
      </c>
      <c r="AZ690" s="636" t="str">
        <f>IFERROR(INDEX('02_LIVING_WATERDEEP'!$J$2:$J$200,MATCH(Таблиця4[[#This Row],[BUILDING NAME]],'02_LIVING_WATERDEEP'!$A$2:$A$200,0),1),"")</f>
        <v/>
      </c>
      <c r="BA690" s="636" t="str">
        <f>IFERROR(INDEX('02_LIVING_WATERDEEP'!$K$2:$K$200,MATCH(Таблиця4[[#This Row],[BUILDING NAME]],'02_LIVING_WATERDEEP'!$A$2:$A$200,0),1),"")</f>
        <v/>
      </c>
      <c r="BB690" s="636" t="str">
        <f>IFERROR(INDEX('02_LIVING_WATERDEEP'!$L$2:$L$200,MATCH(Таблиця4[[#This Row],[BUILDING NAME]],'02_LIVING_WATERDEEP'!$A$2:$A$200,0),1),"")</f>
        <v/>
      </c>
      <c r="BC690" s="636" t="str">
        <f>IFERROR(INDEX('02_LIVING_WATERDEEP'!$M$2:$M$200,MATCH(Таблиця4[[#This Row],[BUILDING NAME]],'02_LIVING_WATERDEEP'!$A$2:$A$200,0),1),"")</f>
        <v/>
      </c>
      <c r="BD690" s="636"/>
      <c r="BE690" s="636"/>
      <c r="BF690" s="636"/>
      <c r="BG690" s="636"/>
      <c r="BH690" s="636"/>
      <c r="BI690" s="636"/>
      <c r="BJ690" s="636"/>
      <c r="BK690" s="636"/>
      <c r="BL690" s="636"/>
      <c r="BM690" s="636"/>
      <c r="BN690" s="636"/>
      <c r="BO690" s="636"/>
      <c r="BP690" s="636"/>
      <c r="BQ690" s="636"/>
      <c r="BR690" s="636"/>
      <c r="BS690" s="636"/>
      <c r="BT690" s="636"/>
      <c r="BU690" s="636" t="e">
        <f>MATCH(Таблиця4[[#This Row],[BUILDING NAME]],#REF!,0)</f>
        <v>#REF!</v>
      </c>
      <c r="BV690" s="636" t="e">
        <f>INDEX(#REF!,'02BUILD'!BU690,1)</f>
        <v>#REF!</v>
      </c>
      <c r="BW690" s="636" t="e">
        <v>#N/A</v>
      </c>
      <c r="BX690" s="636"/>
      <c r="BY690" s="636" t="e">
        <f>MATCH(Таблиця4[[#This Row],[BUILDING NAME]],Таблиця5[NAME],0)</f>
        <v>#N/A</v>
      </c>
      <c r="BZ690" s="636" t="e">
        <f>INDEX(Таблиця5[[C - COINS - COST]:[ADDRESS]],'02BUILD'!$BY690,1)</f>
        <v>#N/A</v>
      </c>
      <c r="CA690" s="636" t="e">
        <f>INDEX(Таблиця5[[C - COINS - COST]:[ADDRESS]],'02BUILD'!$BY690,2)</f>
        <v>#N/A</v>
      </c>
      <c r="CB690" s="636" t="e">
        <f>INDEX(Таблиця5[[C - COINS - COST]:[ADDRESS]],'02BUILD'!$BY690,3)</f>
        <v>#N/A</v>
      </c>
      <c r="CC690" s="636" t="e">
        <f>INDEX(Таблиця5[[C - COINS - COST]:[ADDRESS]],'02BUILD'!$BY690,4)</f>
        <v>#N/A</v>
      </c>
      <c r="CD690" s="636" t="e">
        <f>INDEX(Таблиця5[[C - COINS - COST]:[ADDRESS]],'02BUILD'!$BY690,5)</f>
        <v>#N/A</v>
      </c>
      <c r="CE690" s="636" t="e">
        <f>INDEX(Таблиця5[[C - COINS - COST]:[ADDRESS]],'02BUILD'!$BY690,6)</f>
        <v>#N/A</v>
      </c>
      <c r="CF690" s="636" t="e">
        <f>INDEX(Таблиця5[[C - COINS - COST]:[ADDRESS]],'02BUILD'!$BY690,7)</f>
        <v>#N/A</v>
      </c>
      <c r="CG690" s="636" t="e">
        <f>INDEX(Таблиця5[[C - COINS - COST]:[ADDRESS]],'02BUILD'!$BY690,8)</f>
        <v>#N/A</v>
      </c>
      <c r="CH690" s="636" t="e">
        <f>INDEX(Таблиця5[[C - COINS - COST]:[ADDRESS]],'02BUILD'!$BY690,9)</f>
        <v>#N/A</v>
      </c>
      <c r="CI690" s="636" t="e">
        <f>INDEX(Таблиця5[[C - COINS - COST]:[ADDRESS]],'02BUILD'!$BY690,10)</f>
        <v>#N/A</v>
      </c>
    </row>
    <row r="691" spans="1:87" ht="16.5" hidden="1" thickTop="1" thickBot="1">
      <c r="A691" s="636"/>
      <c r="B691" s="636"/>
      <c r="C691" s="636"/>
      <c r="D691" s="636"/>
      <c r="E691" s="636"/>
      <c r="F691" s="665"/>
      <c r="G691" s="665"/>
      <c r="H691" s="636" t="s">
        <v>21136</v>
      </c>
      <c r="I691" s="665"/>
      <c r="J691" s="636"/>
      <c r="K691" s="665" t="s">
        <v>20930</v>
      </c>
      <c r="L691" s="665"/>
      <c r="M691" s="665"/>
      <c r="N691" s="665"/>
      <c r="O691" s="665"/>
      <c r="P691" s="665"/>
      <c r="Q691" s="665"/>
      <c r="R691" s="665"/>
      <c r="S691" s="665" t="str">
        <f>Таблиця4[[#This Row],[C - COINS - COST]]&amp;"C"&amp;" | "&amp;Таблиця4[[#This Row],[A - TANKARDS - Drinks]]&amp;"A"&amp;" | "&amp;Таблиця4[[#This Row],[P - PIPES - hospitality]]&amp;" P"&amp;" | "&amp;Таблиця4[[#This Row],[D - DAGGERS - danger level]]&amp;"D"</f>
        <v>C | A |  P | D</v>
      </c>
      <c r="T691" s="665"/>
      <c r="U691" s="665"/>
      <c r="V691" s="665"/>
      <c r="W691" s="665"/>
      <c r="X691" s="665" t="s">
        <v>4315</v>
      </c>
      <c r="Y691" s="665"/>
      <c r="Z691" s="665" t="str">
        <f>Таблиця4[[#This Row],[Descriptions2]]</f>
        <v/>
      </c>
      <c r="AA691" s="665" t="str">
        <f>Таблиця4[[#This Row],[Owner/Specific NPCs3]]</f>
        <v/>
      </c>
      <c r="AB691" s="665"/>
      <c r="AC691" s="666"/>
      <c r="AD691" s="667"/>
      <c r="AE691" s="671"/>
      <c r="AF691" s="665"/>
      <c r="AG691" s="665"/>
      <c r="AH691" s="665"/>
      <c r="AI691" s="665"/>
      <c r="AJ691" s="665"/>
      <c r="AK691" s="665"/>
      <c r="AL691" s="665"/>
      <c r="AM691" s="671"/>
      <c r="AN691" s="665"/>
      <c r="AO691" s="671"/>
      <c r="AP691" s="665"/>
      <c r="AQ691" s="671"/>
      <c r="AR691" s="636"/>
      <c r="AS691" s="636"/>
      <c r="AT691" s="636"/>
      <c r="AU691" s="636"/>
      <c r="AV691" s="671"/>
      <c r="AW691" s="636" t="str">
        <f>IFERROR(INDEX('02_LIVING_WATERDEEP'!$C$2:$C$200,MATCH(Таблиця4[[#This Row],[BUILDING NAME]],'02_LIVING_WATERDEEP'!$A$2:$A$200,0),1),"")</f>
        <v/>
      </c>
      <c r="AX691" s="636" t="str">
        <f>IFERROR(INDEX('02_LIVING_WATERDEEP'!$F$2:$F$200,MATCH(Таблиця4[[#This Row],[BUILDING NAME]],'02_LIVING_WATERDEEP'!$A$2:$A$200,0),1),"")</f>
        <v/>
      </c>
      <c r="AY691" s="636" t="str">
        <f>IFERROR(INDEX('02_LIVING_WATERDEEP'!$I$2:$I$200,MATCH(Таблиця4[[#This Row],[BUILDING NAME]],'02_LIVING_WATERDEEP'!$A$2:$A$200,0),1),"")</f>
        <v/>
      </c>
      <c r="AZ691" s="636" t="str">
        <f>IFERROR(INDEX('02_LIVING_WATERDEEP'!$J$2:$J$200,MATCH(Таблиця4[[#This Row],[BUILDING NAME]],'02_LIVING_WATERDEEP'!$A$2:$A$200,0),1),"")</f>
        <v/>
      </c>
      <c r="BA691" s="636" t="str">
        <f>IFERROR(INDEX('02_LIVING_WATERDEEP'!$K$2:$K$200,MATCH(Таблиця4[[#This Row],[BUILDING NAME]],'02_LIVING_WATERDEEP'!$A$2:$A$200,0),1),"")</f>
        <v/>
      </c>
      <c r="BB691" s="636" t="str">
        <f>IFERROR(INDEX('02_LIVING_WATERDEEP'!$L$2:$L$200,MATCH(Таблиця4[[#This Row],[BUILDING NAME]],'02_LIVING_WATERDEEP'!$A$2:$A$200,0),1),"")</f>
        <v/>
      </c>
      <c r="BC691" s="636" t="str">
        <f>IFERROR(INDEX('02_LIVING_WATERDEEP'!$M$2:$M$200,MATCH(Таблиця4[[#This Row],[BUILDING NAME]],'02_LIVING_WATERDEEP'!$A$2:$A$200,0),1),"")</f>
        <v/>
      </c>
      <c r="BD691" s="636"/>
      <c r="BE691" s="636"/>
      <c r="BF691" s="636"/>
      <c r="BG691" s="636"/>
      <c r="BH691" s="636"/>
      <c r="BI691" s="636"/>
      <c r="BJ691" s="636"/>
      <c r="BK691" s="636"/>
      <c r="BL691" s="636"/>
      <c r="BM691" s="636"/>
      <c r="BN691" s="636"/>
      <c r="BO691" s="636"/>
      <c r="BP691" s="636"/>
      <c r="BQ691" s="636"/>
      <c r="BR691" s="636"/>
      <c r="BS691" s="636"/>
      <c r="BT691" s="636"/>
      <c r="BU691" s="636" t="e">
        <f>MATCH(Таблиця4[[#This Row],[BUILDING NAME]],#REF!,0)</f>
        <v>#REF!</v>
      </c>
      <c r="BV691" s="636" t="e">
        <f>INDEX(#REF!,'02BUILD'!BU691,1)</f>
        <v>#REF!</v>
      </c>
      <c r="BW691" s="636" t="e">
        <v>#N/A</v>
      </c>
      <c r="BX691" s="636"/>
      <c r="BY691" s="636" t="e">
        <f>MATCH(Таблиця4[[#This Row],[BUILDING NAME]],Таблиця5[NAME],0)</f>
        <v>#N/A</v>
      </c>
      <c r="BZ691" s="636" t="e">
        <f>INDEX(Таблиця5[[C - COINS - COST]:[ADDRESS]],'02BUILD'!$BY691,1)</f>
        <v>#N/A</v>
      </c>
      <c r="CA691" s="636" t="e">
        <f>INDEX(Таблиця5[[C - COINS - COST]:[ADDRESS]],'02BUILD'!$BY691,2)</f>
        <v>#N/A</v>
      </c>
      <c r="CB691" s="636" t="e">
        <f>INDEX(Таблиця5[[C - COINS - COST]:[ADDRESS]],'02BUILD'!$BY691,3)</f>
        <v>#N/A</v>
      </c>
      <c r="CC691" s="636" t="e">
        <f>INDEX(Таблиця5[[C - COINS - COST]:[ADDRESS]],'02BUILD'!$BY691,4)</f>
        <v>#N/A</v>
      </c>
      <c r="CD691" s="636" t="e">
        <f>INDEX(Таблиця5[[C - COINS - COST]:[ADDRESS]],'02BUILD'!$BY691,5)</f>
        <v>#N/A</v>
      </c>
      <c r="CE691" s="636" t="e">
        <f>INDEX(Таблиця5[[C - COINS - COST]:[ADDRESS]],'02BUILD'!$BY691,6)</f>
        <v>#N/A</v>
      </c>
      <c r="CF691" s="636" t="e">
        <f>INDEX(Таблиця5[[C - COINS - COST]:[ADDRESS]],'02BUILD'!$BY691,7)</f>
        <v>#N/A</v>
      </c>
      <c r="CG691" s="636" t="e">
        <f>INDEX(Таблиця5[[C - COINS - COST]:[ADDRESS]],'02BUILD'!$BY691,8)</f>
        <v>#N/A</v>
      </c>
      <c r="CH691" s="636" t="e">
        <f>INDEX(Таблиця5[[C - COINS - COST]:[ADDRESS]],'02BUILD'!$BY691,9)</f>
        <v>#N/A</v>
      </c>
      <c r="CI691" s="636" t="e">
        <f>INDEX(Таблиця5[[C - COINS - COST]:[ADDRESS]],'02BUILD'!$BY691,10)</f>
        <v>#N/A</v>
      </c>
    </row>
    <row r="692" spans="1:87" ht="16.5" hidden="1" thickTop="1" thickBot="1">
      <c r="A692" s="636"/>
      <c r="B692" s="636"/>
      <c r="C692" s="636"/>
      <c r="D692" s="636"/>
      <c r="E692" s="636"/>
      <c r="F692" s="665"/>
      <c r="G692" s="665"/>
      <c r="H692" s="636" t="s">
        <v>2172</v>
      </c>
      <c r="I692" s="665"/>
      <c r="J692" s="636"/>
      <c r="K692" s="926" t="s">
        <v>2092</v>
      </c>
      <c r="L692" s="665"/>
      <c r="M692" s="665"/>
      <c r="N692" s="665"/>
      <c r="O692" s="665">
        <v>4</v>
      </c>
      <c r="P692" s="665">
        <v>3</v>
      </c>
      <c r="Q692" s="665"/>
      <c r="R692" s="665"/>
      <c r="S692" s="665" t="str">
        <f>Таблиця4[[#This Row],[C - COINS - COST]]&amp;"C"&amp;" | "&amp;Таблиця4[[#This Row],[A - TANKARDS - Drinks]]&amp;"A"&amp;" | "&amp;Таблиця4[[#This Row],[P - PIPES - hospitality]]&amp;" P"&amp;" | "&amp;Таблиця4[[#This Row],[D - DAGGERS - danger level]]&amp;"D"</f>
        <v>4C | 3A |  P | D</v>
      </c>
      <c r="T692" s="665"/>
      <c r="U692" s="665"/>
      <c r="V692" s="665"/>
      <c r="W692" s="665" t="s">
        <v>5660</v>
      </c>
      <c r="X692" s="665" t="s">
        <v>237</v>
      </c>
      <c r="Y692" s="665"/>
      <c r="Z692" s="665">
        <f>Таблиця4[[#This Row],[Descriptions2]]</f>
        <v>0</v>
      </c>
      <c r="AA692" s="665">
        <f>Таблиця4[[#This Row],[Owner/Specific NPCs3]]</f>
        <v>0</v>
      </c>
      <c r="AB692" s="665"/>
      <c r="AC692" s="666"/>
      <c r="AD692" s="667"/>
      <c r="AE692" s="671"/>
      <c r="AF692" s="665"/>
      <c r="AG692" s="665"/>
      <c r="AH692" s="665"/>
      <c r="AI692" s="665"/>
      <c r="AJ692" s="665"/>
      <c r="AK692" s="665"/>
      <c r="AL692" s="665"/>
      <c r="AM692" s="671"/>
      <c r="AN692" s="665"/>
      <c r="AO692" s="671"/>
      <c r="AP692" s="665"/>
      <c r="AQ692" s="671"/>
      <c r="AR692" s="636"/>
      <c r="AS692" s="636"/>
      <c r="AT692" s="636"/>
      <c r="AU692" s="636"/>
      <c r="AV692" s="671"/>
      <c r="AW692" s="636">
        <f>IFERROR(INDEX('02_LIVING_WATERDEEP'!$C$2:$C$200,MATCH(Таблиця4[[#This Row],[BUILDING NAME]],'02_LIVING_WATERDEEP'!$A$2:$A$200,0),1),"")</f>
        <v>0</v>
      </c>
      <c r="AX692" s="636" t="str">
        <f>IFERROR(INDEX('02_LIVING_WATERDEEP'!$F$2:$F$200,MATCH(Таблиця4[[#This Row],[BUILDING NAME]],'02_LIVING_WATERDEEP'!$A$2:$A$200,0),1),"")</f>
        <v>Wealthy</v>
      </c>
      <c r="AY692" s="636" t="str">
        <f>IFERROR(INDEX('02_LIVING_WATERDEEP'!$I$2:$I$200,MATCH(Таблиця4[[#This Row],[BUILDING NAME]],'02_LIVING_WATERDEEP'!$A$2:$A$200,0),1),"")</f>
        <v>An inn well-favored among visiting merchants that has had to expand its operations to two other buildings and implement Waterdeep's first advance bookings system. Known as a busy place with lots of overstuffed merchants, bustling messengers, and secret passages by which the servants get around.</v>
      </c>
      <c r="AZ692" s="636">
        <f>IFERROR(INDEX('02_LIVING_WATERDEEP'!$J$2:$J$200,MATCH(Таблиця4[[#This Row],[BUILDING NAME]],'02_LIVING_WATERDEEP'!$A$2:$A$200,0),1),"")</f>
        <v>0</v>
      </c>
      <c r="BA692" s="636">
        <f>IFERROR(INDEX('02_LIVING_WATERDEEP'!$K$2:$K$200,MATCH(Таблиця4[[#This Row],[BUILDING NAME]],'02_LIVING_WATERDEEP'!$A$2:$A$200,0),1),"")</f>
        <v>0</v>
      </c>
      <c r="BB692" s="636">
        <f>IFERROR(INDEX('02_LIVING_WATERDEEP'!$L$2:$L$200,MATCH(Таблиця4[[#This Row],[BUILDING NAME]],'02_LIVING_WATERDEEP'!$A$2:$A$200,0),1),"")</f>
        <v>0</v>
      </c>
      <c r="BC692" s="636">
        <f>IFERROR(INDEX('02_LIVING_WATERDEEP'!$M$2:$M$200,MATCH(Таблиця4[[#This Row],[BUILDING NAME]],'02_LIVING_WATERDEEP'!$A$2:$A$200,0),1),"")</f>
        <v>0</v>
      </c>
      <c r="BD692" s="636"/>
      <c r="BE692" s="636"/>
      <c r="BF692" s="636"/>
      <c r="BG692" s="636"/>
      <c r="BH692" s="636"/>
      <c r="BI692" s="636"/>
      <c r="BJ692" s="636"/>
      <c r="BK692" s="636"/>
      <c r="BL692" s="636"/>
      <c r="BM692" s="636"/>
      <c r="BN692" s="636"/>
      <c r="BO692" s="636"/>
      <c r="BP692" s="636"/>
      <c r="BQ692" s="636"/>
      <c r="BR692" s="636"/>
      <c r="BS692" s="636"/>
      <c r="BT692" s="636"/>
      <c r="BU692" s="636" t="e">
        <f>MATCH(Таблиця4[[#This Row],[BUILDING NAME]],#REF!,0)</f>
        <v>#REF!</v>
      </c>
      <c r="BV692" s="636" t="e">
        <f>INDEX(#REF!,'02BUILD'!BU692,1)</f>
        <v>#REF!</v>
      </c>
      <c r="BW692" s="636" t="e">
        <v>#N/A</v>
      </c>
      <c r="BX692" s="636"/>
      <c r="BY692" s="636" t="e">
        <f>MATCH(Таблиця4[[#This Row],[BUILDING NAME]],Таблиця5[NAME],0)</f>
        <v>#N/A</v>
      </c>
      <c r="BZ692" s="636" t="e">
        <f>INDEX(Таблиця5[[C - COINS - COST]:[ADDRESS]],'02BUILD'!$BY692,1)</f>
        <v>#N/A</v>
      </c>
      <c r="CA692" s="636" t="e">
        <f>INDEX(Таблиця5[[C - COINS - COST]:[ADDRESS]],'02BUILD'!$BY692,2)</f>
        <v>#N/A</v>
      </c>
      <c r="CB692" s="636" t="e">
        <f>INDEX(Таблиця5[[C - COINS - COST]:[ADDRESS]],'02BUILD'!$BY692,3)</f>
        <v>#N/A</v>
      </c>
      <c r="CC692" s="636" t="e">
        <f>INDEX(Таблиця5[[C - COINS - COST]:[ADDRESS]],'02BUILD'!$BY692,4)</f>
        <v>#N/A</v>
      </c>
      <c r="CD692" s="636" t="e">
        <f>INDEX(Таблиця5[[C - COINS - COST]:[ADDRESS]],'02BUILD'!$BY692,5)</f>
        <v>#N/A</v>
      </c>
      <c r="CE692" s="636" t="e">
        <f>INDEX(Таблиця5[[C - COINS - COST]:[ADDRESS]],'02BUILD'!$BY692,6)</f>
        <v>#N/A</v>
      </c>
      <c r="CF692" s="636" t="e">
        <f>INDEX(Таблиця5[[C - COINS - COST]:[ADDRESS]],'02BUILD'!$BY692,7)</f>
        <v>#N/A</v>
      </c>
      <c r="CG692" s="636" t="e">
        <f>INDEX(Таблиця5[[C - COINS - COST]:[ADDRESS]],'02BUILD'!$BY692,8)</f>
        <v>#N/A</v>
      </c>
      <c r="CH692" s="636" t="e">
        <f>INDEX(Таблиця5[[C - COINS - COST]:[ADDRESS]],'02BUILD'!$BY692,9)</f>
        <v>#N/A</v>
      </c>
      <c r="CI692" s="636" t="e">
        <f>INDEX(Таблиця5[[C - COINS - COST]:[ADDRESS]],'02BUILD'!$BY692,10)</f>
        <v>#N/A</v>
      </c>
    </row>
    <row r="693" spans="1:87" ht="16.5" hidden="1" thickTop="1" thickBot="1">
      <c r="A693" s="636"/>
      <c r="B693" s="636"/>
      <c r="C693" s="636"/>
      <c r="D693" s="636"/>
      <c r="E693" s="636"/>
      <c r="F693" s="665"/>
      <c r="G693" s="665"/>
      <c r="H693" s="624" t="s">
        <v>20797</v>
      </c>
      <c r="I693" s="665" t="s">
        <v>3972</v>
      </c>
      <c r="J693" s="625" t="s">
        <v>20798</v>
      </c>
      <c r="K693" s="665" t="s">
        <v>2089</v>
      </c>
      <c r="L693" s="665"/>
      <c r="M693" s="665"/>
      <c r="N693" s="665"/>
      <c r="O693" s="665"/>
      <c r="P693" s="665"/>
      <c r="Q693" s="665"/>
      <c r="R693" s="665"/>
      <c r="S693" s="665" t="str">
        <f>Таблиця4[[#This Row],[C - COINS - COST]]&amp;"C"&amp;" | "&amp;Таблиця4[[#This Row],[A - TANKARDS - Drinks]]&amp;"A"&amp;" | "&amp;Таблиця4[[#This Row],[P - PIPES - hospitality]]&amp;" P"&amp;" | "&amp;Таблиця4[[#This Row],[D - DAGGERS - danger level]]&amp;"D"</f>
        <v>C | A |  P | D</v>
      </c>
      <c r="T693" s="665"/>
      <c r="U693" s="665"/>
      <c r="V693" s="665"/>
      <c r="W693" s="665"/>
      <c r="X693" s="665" t="s">
        <v>4315</v>
      </c>
      <c r="Y693" s="665"/>
      <c r="Z693" s="665" t="str">
        <f>Таблиця4[[#This Row],[Descriptions2]]</f>
        <v/>
      </c>
      <c r="AA693" s="665" t="str">
        <f>Таблиця4[[#This Row],[Owner/Specific NPCs3]]</f>
        <v/>
      </c>
      <c r="AB693" s="665"/>
      <c r="AC693" s="666"/>
      <c r="AD693" s="667"/>
      <c r="AE693" s="671"/>
      <c r="AF693" s="665"/>
      <c r="AG693" s="665"/>
      <c r="AH693" s="665"/>
      <c r="AI693" s="665"/>
      <c r="AJ693" s="665"/>
      <c r="AK693" s="665"/>
      <c r="AL693" s="665"/>
      <c r="AM693" s="671"/>
      <c r="AN693" s="665"/>
      <c r="AO693" s="671"/>
      <c r="AP693" s="665"/>
      <c r="AQ693" s="671"/>
      <c r="AR693" s="636"/>
      <c r="AS693" s="636"/>
      <c r="AT693" s="636"/>
      <c r="AU693" s="636"/>
      <c r="AV693" s="671"/>
      <c r="AW693" s="636" t="str">
        <f>IFERROR(INDEX('02_LIVING_WATERDEEP'!$C$2:$C$200,MATCH(Таблиця4[[#This Row],[BUILDING NAME]],'02_LIVING_WATERDEEP'!$A$2:$A$200,0),1),"")</f>
        <v/>
      </c>
      <c r="AX693" s="636" t="str">
        <f>IFERROR(INDEX('02_LIVING_WATERDEEP'!$F$2:$F$200,MATCH(Таблиця4[[#This Row],[BUILDING NAME]],'02_LIVING_WATERDEEP'!$A$2:$A$200,0),1),"")</f>
        <v/>
      </c>
      <c r="AY693" s="636" t="str">
        <f>IFERROR(INDEX('02_LIVING_WATERDEEP'!$I$2:$I$200,MATCH(Таблиця4[[#This Row],[BUILDING NAME]],'02_LIVING_WATERDEEP'!$A$2:$A$200,0),1),"")</f>
        <v/>
      </c>
      <c r="AZ693" s="636" t="str">
        <f>IFERROR(INDEX('02_LIVING_WATERDEEP'!$J$2:$J$200,MATCH(Таблиця4[[#This Row],[BUILDING NAME]],'02_LIVING_WATERDEEP'!$A$2:$A$200,0),1),"")</f>
        <v/>
      </c>
      <c r="BA693" s="636" t="str">
        <f>IFERROR(INDEX('02_LIVING_WATERDEEP'!$K$2:$K$200,MATCH(Таблиця4[[#This Row],[BUILDING NAME]],'02_LIVING_WATERDEEP'!$A$2:$A$200,0),1),"")</f>
        <v/>
      </c>
      <c r="BB693" s="636" t="str">
        <f>IFERROR(INDEX('02_LIVING_WATERDEEP'!$L$2:$L$200,MATCH(Таблиця4[[#This Row],[BUILDING NAME]],'02_LIVING_WATERDEEP'!$A$2:$A$200,0),1),"")</f>
        <v/>
      </c>
      <c r="BC693" s="636" t="str">
        <f>IFERROR(INDEX('02_LIVING_WATERDEEP'!$M$2:$M$200,MATCH(Таблиця4[[#This Row],[BUILDING NAME]],'02_LIVING_WATERDEEP'!$A$2:$A$200,0),1),"")</f>
        <v/>
      </c>
      <c r="BD693" s="636"/>
      <c r="BE693" s="636"/>
      <c r="BF693" s="636"/>
      <c r="BG693" s="636"/>
      <c r="BH693" s="636"/>
      <c r="BI693" s="636"/>
      <c r="BJ693" s="636"/>
      <c r="BK693" s="636"/>
      <c r="BL693" s="636"/>
      <c r="BM693" s="636"/>
      <c r="BN693" s="636"/>
      <c r="BO693" s="636"/>
      <c r="BP693" s="636"/>
      <c r="BQ693" s="636"/>
      <c r="BR693" s="636"/>
      <c r="BS693" s="636"/>
      <c r="BT693" s="636"/>
      <c r="BU693" s="636" t="e">
        <f>MATCH(Таблиця4[[#This Row],[BUILDING NAME]],#REF!,0)</f>
        <v>#REF!</v>
      </c>
      <c r="BV693" s="636" t="e">
        <f>INDEX(#REF!,'02BUILD'!BU693,1)</f>
        <v>#REF!</v>
      </c>
      <c r="BW693" s="636" t="e">
        <v>#N/A</v>
      </c>
      <c r="BX693" s="636"/>
      <c r="BY693" s="636" t="e">
        <f>MATCH(Таблиця4[[#This Row],[BUILDING NAME]],Таблиця5[NAME],0)</f>
        <v>#N/A</v>
      </c>
      <c r="BZ693" s="636" t="e">
        <f>INDEX(Таблиця5[[C - COINS - COST]:[ADDRESS]],'02BUILD'!$BY693,1)</f>
        <v>#N/A</v>
      </c>
      <c r="CA693" s="636" t="e">
        <f>INDEX(Таблиця5[[C - COINS - COST]:[ADDRESS]],'02BUILD'!$BY693,2)</f>
        <v>#N/A</v>
      </c>
      <c r="CB693" s="636" t="e">
        <f>INDEX(Таблиця5[[C - COINS - COST]:[ADDRESS]],'02BUILD'!$BY693,3)</f>
        <v>#N/A</v>
      </c>
      <c r="CC693" s="636" t="e">
        <f>INDEX(Таблиця5[[C - COINS - COST]:[ADDRESS]],'02BUILD'!$BY693,4)</f>
        <v>#N/A</v>
      </c>
      <c r="CD693" s="636" t="e">
        <f>INDEX(Таблиця5[[C - COINS - COST]:[ADDRESS]],'02BUILD'!$BY693,5)</f>
        <v>#N/A</v>
      </c>
      <c r="CE693" s="636" t="e">
        <f>INDEX(Таблиця5[[C - COINS - COST]:[ADDRESS]],'02BUILD'!$BY693,6)</f>
        <v>#N/A</v>
      </c>
      <c r="CF693" s="636" t="e">
        <f>INDEX(Таблиця5[[C - COINS - COST]:[ADDRESS]],'02BUILD'!$BY693,7)</f>
        <v>#N/A</v>
      </c>
      <c r="CG693" s="636" t="e">
        <f>INDEX(Таблиця5[[C - COINS - COST]:[ADDRESS]],'02BUILD'!$BY693,8)</f>
        <v>#N/A</v>
      </c>
      <c r="CH693" s="636" t="e">
        <f>INDEX(Таблиця5[[C - COINS - COST]:[ADDRESS]],'02BUILD'!$BY693,9)</f>
        <v>#N/A</v>
      </c>
      <c r="CI693" s="636" t="e">
        <f>INDEX(Таблиця5[[C - COINS - COST]:[ADDRESS]],'02BUILD'!$BY693,10)</f>
        <v>#N/A</v>
      </c>
    </row>
    <row r="694" spans="1:87" ht="16.5" hidden="1" thickTop="1" thickBot="1">
      <c r="A694" s="636"/>
      <c r="B694" s="636"/>
      <c r="C694" s="636"/>
      <c r="D694" s="636"/>
      <c r="E694" s="636"/>
      <c r="F694" s="665"/>
      <c r="G694" s="665"/>
      <c r="H694" s="541" t="s">
        <v>21589</v>
      </c>
      <c r="I694" s="665"/>
      <c r="J694" s="636"/>
      <c r="K694" s="665" t="s">
        <v>2075</v>
      </c>
      <c r="L694" s="665"/>
      <c r="M694" s="665"/>
      <c r="N694" s="665"/>
      <c r="O694" s="665"/>
      <c r="P694" s="665"/>
      <c r="Q694" s="665"/>
      <c r="R694" s="665"/>
      <c r="S694" s="665" t="str">
        <f>Таблиця4[[#This Row],[C - COINS - COST]]&amp;"C"&amp;" | "&amp;Таблиця4[[#This Row],[A - TANKARDS - Drinks]]&amp;"A"&amp;" | "&amp;Таблиця4[[#This Row],[P - PIPES - hospitality]]&amp;" P"&amp;" | "&amp;Таблиця4[[#This Row],[D - DAGGERS - danger level]]&amp;"D"</f>
        <v>C | A |  P | D</v>
      </c>
      <c r="T694" s="665"/>
      <c r="U694" s="665"/>
      <c r="V694" s="665"/>
      <c r="W694" s="690"/>
      <c r="X694" s="665" t="s">
        <v>4315</v>
      </c>
      <c r="Y694" s="665"/>
      <c r="Z694" s="665" t="str">
        <f>Таблиця4[[#This Row],[Descriptions2]]</f>
        <v/>
      </c>
      <c r="AA694" s="665" t="str">
        <f>Таблиця4[[#This Row],[Owner/Specific NPCs3]]</f>
        <v/>
      </c>
      <c r="AB694" s="665"/>
      <c r="AC694" s="666"/>
      <c r="AD694" s="667"/>
      <c r="AE694" s="671"/>
      <c r="AF694" s="665"/>
      <c r="AG694" s="665"/>
      <c r="AH694" s="665"/>
      <c r="AI694" s="665"/>
      <c r="AJ694" s="665"/>
      <c r="AK694" s="665"/>
      <c r="AL694" s="665"/>
      <c r="AM694" s="671"/>
      <c r="AN694" s="665"/>
      <c r="AO694" s="671"/>
      <c r="AP694" s="665"/>
      <c r="AQ694" s="671"/>
      <c r="AR694" s="636"/>
      <c r="AS694" s="636"/>
      <c r="AT694" s="636"/>
      <c r="AU694" s="636"/>
      <c r="AV694" s="671"/>
      <c r="AW694" s="636" t="str">
        <f>IFERROR(INDEX('02_LIVING_WATERDEEP'!$C$2:$C$200,MATCH(Таблиця4[[#This Row],[BUILDING NAME]],'02_LIVING_WATERDEEP'!$A$2:$A$200,0),1),"")</f>
        <v/>
      </c>
      <c r="AX694" s="636" t="str">
        <f>IFERROR(INDEX('02_LIVING_WATERDEEP'!$F$2:$F$200,MATCH(Таблиця4[[#This Row],[BUILDING NAME]],'02_LIVING_WATERDEEP'!$A$2:$A$200,0),1),"")</f>
        <v/>
      </c>
      <c r="AY694" s="636" t="str">
        <f>IFERROR(INDEX('02_LIVING_WATERDEEP'!$I$2:$I$200,MATCH(Таблиця4[[#This Row],[BUILDING NAME]],'02_LIVING_WATERDEEP'!$A$2:$A$200,0),1),"")</f>
        <v/>
      </c>
      <c r="AZ694" s="636" t="str">
        <f>IFERROR(INDEX('02_LIVING_WATERDEEP'!$J$2:$J$200,MATCH(Таблиця4[[#This Row],[BUILDING NAME]],'02_LIVING_WATERDEEP'!$A$2:$A$200,0),1),"")</f>
        <v/>
      </c>
      <c r="BA694" s="636" t="str">
        <f>IFERROR(INDEX('02_LIVING_WATERDEEP'!$K$2:$K$200,MATCH(Таблиця4[[#This Row],[BUILDING NAME]],'02_LIVING_WATERDEEP'!$A$2:$A$200,0),1),"")</f>
        <v/>
      </c>
      <c r="BB694" s="636" t="str">
        <f>IFERROR(INDEX('02_LIVING_WATERDEEP'!$L$2:$L$200,MATCH(Таблиця4[[#This Row],[BUILDING NAME]],'02_LIVING_WATERDEEP'!$A$2:$A$200,0),1),"")</f>
        <v/>
      </c>
      <c r="BC694" s="636" t="str">
        <f>IFERROR(INDEX('02_LIVING_WATERDEEP'!$M$2:$M$200,MATCH(Таблиця4[[#This Row],[BUILDING NAME]],'02_LIVING_WATERDEEP'!$A$2:$A$200,0),1),"")</f>
        <v/>
      </c>
      <c r="BD694" s="636"/>
      <c r="BE694" s="636"/>
      <c r="BF694" s="636"/>
      <c r="BG694" s="636"/>
      <c r="BH694" s="636"/>
      <c r="BI694" s="636"/>
      <c r="BJ694" s="636"/>
      <c r="BK694" s="636"/>
      <c r="BL694" s="636"/>
      <c r="BM694" s="636"/>
      <c r="BN694" s="636"/>
      <c r="BO694" s="636"/>
      <c r="BP694" s="636"/>
      <c r="BQ694" s="636"/>
      <c r="BR694" s="636"/>
      <c r="BS694" s="636"/>
      <c r="BT694" s="636"/>
      <c r="BU694" s="636" t="e">
        <f>MATCH(Таблиця4[[#This Row],[BUILDING NAME]],#REF!,0)</f>
        <v>#REF!</v>
      </c>
      <c r="BV694" s="636" t="e">
        <f>INDEX(#REF!,'02BUILD'!BU694,1)</f>
        <v>#REF!</v>
      </c>
      <c r="BW694" s="636" t="s">
        <v>12730</v>
      </c>
      <c r="BX694" s="636"/>
      <c r="BY694" s="636" t="e">
        <f>MATCH(Таблиця4[[#This Row],[BUILDING NAME]],Таблиця5[NAME],0)</f>
        <v>#N/A</v>
      </c>
      <c r="BZ694" s="636" t="e">
        <f>INDEX(Таблиця5[[C - COINS - COST]:[ADDRESS]],'02BUILD'!$BY694,1)</f>
        <v>#N/A</v>
      </c>
      <c r="CA694" s="636" t="e">
        <f>INDEX(Таблиця5[[C - COINS - COST]:[ADDRESS]],'02BUILD'!$BY694,2)</f>
        <v>#N/A</v>
      </c>
      <c r="CB694" s="636" t="e">
        <f>INDEX(Таблиця5[[C - COINS - COST]:[ADDRESS]],'02BUILD'!$BY694,3)</f>
        <v>#N/A</v>
      </c>
      <c r="CC694" s="636" t="e">
        <f>INDEX(Таблиця5[[C - COINS - COST]:[ADDRESS]],'02BUILD'!$BY694,4)</f>
        <v>#N/A</v>
      </c>
      <c r="CD694" s="636" t="e">
        <f>INDEX(Таблиця5[[C - COINS - COST]:[ADDRESS]],'02BUILD'!$BY694,5)</f>
        <v>#N/A</v>
      </c>
      <c r="CE694" s="636" t="e">
        <f>INDEX(Таблиця5[[C - COINS - COST]:[ADDRESS]],'02BUILD'!$BY694,6)</f>
        <v>#N/A</v>
      </c>
      <c r="CF694" s="636" t="e">
        <f>INDEX(Таблиця5[[C - COINS - COST]:[ADDRESS]],'02BUILD'!$BY694,7)</f>
        <v>#N/A</v>
      </c>
      <c r="CG694" s="636" t="e">
        <f>INDEX(Таблиця5[[C - COINS - COST]:[ADDRESS]],'02BUILD'!$BY694,8)</f>
        <v>#N/A</v>
      </c>
      <c r="CH694" s="636" t="e">
        <f>INDEX(Таблиця5[[C - COINS - COST]:[ADDRESS]],'02BUILD'!$BY694,9)</f>
        <v>#N/A</v>
      </c>
      <c r="CI694" s="636" t="e">
        <f>INDEX(Таблиця5[[C - COINS - COST]:[ADDRESS]],'02BUILD'!$BY694,10)</f>
        <v>#N/A</v>
      </c>
    </row>
    <row r="695" spans="1:87" ht="16.5" hidden="1" thickTop="1" thickBot="1">
      <c r="A695" s="636"/>
      <c r="B695" s="636"/>
      <c r="C695" s="636"/>
      <c r="D695" s="636"/>
      <c r="E695" s="636"/>
      <c r="F695" s="665"/>
      <c r="G695" s="665"/>
      <c r="H695" s="622" t="s">
        <v>20790</v>
      </c>
      <c r="I695" s="665" t="s">
        <v>3972</v>
      </c>
      <c r="J695" s="636" t="s">
        <v>20798</v>
      </c>
      <c r="K695" s="665" t="s">
        <v>2089</v>
      </c>
      <c r="L695" s="665"/>
      <c r="M695" s="665"/>
      <c r="N695" s="665"/>
      <c r="O695" s="665"/>
      <c r="P695" s="665"/>
      <c r="Q695" s="665"/>
      <c r="R695" s="665"/>
      <c r="S695" s="665" t="str">
        <f>Таблиця4[[#This Row],[C - COINS - COST]]&amp;"C"&amp;" | "&amp;Таблиця4[[#This Row],[A - TANKARDS - Drinks]]&amp;"A"&amp;" | "&amp;Таблиця4[[#This Row],[P - PIPES - hospitality]]&amp;" P"&amp;" | "&amp;Таблиця4[[#This Row],[D - DAGGERS - danger level]]&amp;"D"</f>
        <v>C | A |  P | D</v>
      </c>
      <c r="T695" s="665"/>
      <c r="U695" s="665"/>
      <c r="V695" s="665"/>
      <c r="W695" s="947" t="s">
        <v>20791</v>
      </c>
      <c r="X695" s="665" t="s">
        <v>4315</v>
      </c>
      <c r="Y695" s="665"/>
      <c r="Z695" s="665" t="str">
        <f>Таблиця4[[#This Row],[Descriptions2]]</f>
        <v/>
      </c>
      <c r="AA695" s="665" t="str">
        <f>Таблиця4[[#This Row],[Owner/Specific NPCs3]]</f>
        <v/>
      </c>
      <c r="AB695" s="665"/>
      <c r="AC695" s="666"/>
      <c r="AD695" s="667"/>
      <c r="AE695" s="671"/>
      <c r="AF695" s="665"/>
      <c r="AG695" s="665"/>
      <c r="AH695" s="665"/>
      <c r="AI695" s="665"/>
      <c r="AJ695" s="665"/>
      <c r="AK695" s="665"/>
      <c r="AL695" s="665"/>
      <c r="AM695" s="671"/>
      <c r="AN695" s="665"/>
      <c r="AO695" s="671"/>
      <c r="AP695" s="665"/>
      <c r="AQ695" s="671"/>
      <c r="AR695" s="636"/>
      <c r="AS695" s="636"/>
      <c r="AT695" s="636"/>
      <c r="AU695" s="636"/>
      <c r="AV695" s="671"/>
      <c r="AW695" s="636" t="str">
        <f>IFERROR(INDEX('02_LIVING_WATERDEEP'!$C$2:$C$200,MATCH(Таблиця4[[#This Row],[BUILDING NAME]],'02_LIVING_WATERDEEP'!$A$2:$A$200,0),1),"")</f>
        <v/>
      </c>
      <c r="AX695" s="636" t="str">
        <f>IFERROR(INDEX('02_LIVING_WATERDEEP'!$F$2:$F$200,MATCH(Таблиця4[[#This Row],[BUILDING NAME]],'02_LIVING_WATERDEEP'!$A$2:$A$200,0),1),"")</f>
        <v/>
      </c>
      <c r="AY695" s="636" t="str">
        <f>IFERROR(INDEX('02_LIVING_WATERDEEP'!$I$2:$I$200,MATCH(Таблиця4[[#This Row],[BUILDING NAME]],'02_LIVING_WATERDEEP'!$A$2:$A$200,0),1),"")</f>
        <v/>
      </c>
      <c r="AZ695" s="636" t="str">
        <f>IFERROR(INDEX('02_LIVING_WATERDEEP'!$J$2:$J$200,MATCH(Таблиця4[[#This Row],[BUILDING NAME]],'02_LIVING_WATERDEEP'!$A$2:$A$200,0),1),"")</f>
        <v/>
      </c>
      <c r="BA695" s="636" t="str">
        <f>IFERROR(INDEX('02_LIVING_WATERDEEP'!$K$2:$K$200,MATCH(Таблиця4[[#This Row],[BUILDING NAME]],'02_LIVING_WATERDEEP'!$A$2:$A$200,0),1),"")</f>
        <v/>
      </c>
      <c r="BB695" s="636" t="str">
        <f>IFERROR(INDEX('02_LIVING_WATERDEEP'!$L$2:$L$200,MATCH(Таблиця4[[#This Row],[BUILDING NAME]],'02_LIVING_WATERDEEP'!$A$2:$A$200,0),1),"")</f>
        <v/>
      </c>
      <c r="BC695" s="636" t="str">
        <f>IFERROR(INDEX('02_LIVING_WATERDEEP'!$M$2:$M$200,MATCH(Таблиця4[[#This Row],[BUILDING NAME]],'02_LIVING_WATERDEEP'!$A$2:$A$200,0),1),"")</f>
        <v/>
      </c>
      <c r="BD695" s="636"/>
      <c r="BE695" s="636"/>
      <c r="BF695" s="636"/>
      <c r="BG695" s="636"/>
      <c r="BH695" s="636"/>
      <c r="BI695" s="636"/>
      <c r="BJ695" s="636"/>
      <c r="BK695" s="636"/>
      <c r="BL695" s="636"/>
      <c r="BM695" s="636"/>
      <c r="BN695" s="636"/>
      <c r="BO695" s="636"/>
      <c r="BP695" s="636"/>
      <c r="BQ695" s="636"/>
      <c r="BR695" s="636"/>
      <c r="BS695" s="636"/>
      <c r="BT695" s="636"/>
      <c r="BU695" s="636" t="e">
        <f>MATCH(Таблиця4[[#This Row],[BUILDING NAME]],#REF!,0)</f>
        <v>#REF!</v>
      </c>
      <c r="BV695" s="636" t="e">
        <f>INDEX(#REF!,'02BUILD'!BU695,1)</f>
        <v>#REF!</v>
      </c>
      <c r="BW695" s="636" t="e">
        <v>#N/A</v>
      </c>
      <c r="BX695" s="636"/>
      <c r="BY695" s="636" t="e">
        <f>MATCH(Таблиця4[[#This Row],[BUILDING NAME]],Таблиця5[NAME],0)</f>
        <v>#N/A</v>
      </c>
      <c r="BZ695" s="636" t="e">
        <f>INDEX(Таблиця5[[C - COINS - COST]:[ADDRESS]],'02BUILD'!$BY695,1)</f>
        <v>#N/A</v>
      </c>
      <c r="CA695" s="636" t="e">
        <f>INDEX(Таблиця5[[C - COINS - COST]:[ADDRESS]],'02BUILD'!$BY695,2)</f>
        <v>#N/A</v>
      </c>
      <c r="CB695" s="636" t="e">
        <f>INDEX(Таблиця5[[C - COINS - COST]:[ADDRESS]],'02BUILD'!$BY695,3)</f>
        <v>#N/A</v>
      </c>
      <c r="CC695" s="636" t="e">
        <f>INDEX(Таблиця5[[C - COINS - COST]:[ADDRESS]],'02BUILD'!$BY695,4)</f>
        <v>#N/A</v>
      </c>
      <c r="CD695" s="636" t="e">
        <f>INDEX(Таблиця5[[C - COINS - COST]:[ADDRESS]],'02BUILD'!$BY695,5)</f>
        <v>#N/A</v>
      </c>
      <c r="CE695" s="636" t="e">
        <f>INDEX(Таблиця5[[C - COINS - COST]:[ADDRESS]],'02BUILD'!$BY695,6)</f>
        <v>#N/A</v>
      </c>
      <c r="CF695" s="636" t="e">
        <f>INDEX(Таблиця5[[C - COINS - COST]:[ADDRESS]],'02BUILD'!$BY695,7)</f>
        <v>#N/A</v>
      </c>
      <c r="CG695" s="636" t="e">
        <f>INDEX(Таблиця5[[C - COINS - COST]:[ADDRESS]],'02BUILD'!$BY695,8)</f>
        <v>#N/A</v>
      </c>
      <c r="CH695" s="636" t="e">
        <f>INDEX(Таблиця5[[C - COINS - COST]:[ADDRESS]],'02BUILD'!$BY695,9)</f>
        <v>#N/A</v>
      </c>
      <c r="CI695" s="636" t="e">
        <f>INDEX(Таблиця5[[C - COINS - COST]:[ADDRESS]],'02BUILD'!$BY695,10)</f>
        <v>#N/A</v>
      </c>
    </row>
    <row r="696" spans="1:87" ht="16.5" hidden="1" thickTop="1" thickBot="1">
      <c r="A696" s="636"/>
      <c r="B696" s="636"/>
      <c r="C696" s="636"/>
      <c r="D696" s="636"/>
      <c r="E696" s="636"/>
      <c r="F696" s="665"/>
      <c r="G696" s="665"/>
      <c r="H696" s="624" t="s">
        <v>20792</v>
      </c>
      <c r="I696" s="665" t="s">
        <v>3972</v>
      </c>
      <c r="J696" s="625" t="s">
        <v>20793</v>
      </c>
      <c r="K696" s="665" t="s">
        <v>2089</v>
      </c>
      <c r="L696" s="665"/>
      <c r="M696" s="665"/>
      <c r="N696" s="665"/>
      <c r="O696" s="665"/>
      <c r="P696" s="665"/>
      <c r="Q696" s="665"/>
      <c r="R696" s="665"/>
      <c r="S696" s="665" t="str">
        <f>Таблиця4[[#This Row],[C - COINS - COST]]&amp;"C"&amp;" | "&amp;Таблиця4[[#This Row],[A - TANKARDS - Drinks]]&amp;"A"&amp;" | "&amp;Таблиця4[[#This Row],[P - PIPES - hospitality]]&amp;" P"&amp;" | "&amp;Таблиця4[[#This Row],[D - DAGGERS - danger level]]&amp;"D"</f>
        <v>C | A |  P | D</v>
      </c>
      <c r="T696" s="665"/>
      <c r="U696" s="665"/>
      <c r="V696" s="665"/>
      <c r="W696" s="665"/>
      <c r="X696" s="665" t="s">
        <v>4315</v>
      </c>
      <c r="Y696" s="665"/>
      <c r="Z696" s="665" t="str">
        <f>Таблиця4[[#This Row],[Descriptions2]]</f>
        <v/>
      </c>
      <c r="AA696" s="665" t="str">
        <f>Таблиця4[[#This Row],[Owner/Specific NPCs3]]</f>
        <v/>
      </c>
      <c r="AB696" s="665"/>
      <c r="AC696" s="666"/>
      <c r="AD696" s="667"/>
      <c r="AE696" s="671"/>
      <c r="AF696" s="665"/>
      <c r="AG696" s="665"/>
      <c r="AH696" s="665"/>
      <c r="AI696" s="665"/>
      <c r="AJ696" s="665"/>
      <c r="AK696" s="665"/>
      <c r="AL696" s="665"/>
      <c r="AM696" s="671"/>
      <c r="AN696" s="665"/>
      <c r="AO696" s="671"/>
      <c r="AP696" s="665"/>
      <c r="AQ696" s="671"/>
      <c r="AR696" s="636"/>
      <c r="AS696" s="636"/>
      <c r="AT696" s="636"/>
      <c r="AU696" s="636"/>
      <c r="AV696" s="671"/>
      <c r="AW696" s="636" t="str">
        <f>IFERROR(INDEX('02_LIVING_WATERDEEP'!$C$2:$C$200,MATCH(Таблиця4[[#This Row],[BUILDING NAME]],'02_LIVING_WATERDEEP'!$A$2:$A$200,0),1),"")</f>
        <v/>
      </c>
      <c r="AX696" s="636" t="str">
        <f>IFERROR(INDEX('02_LIVING_WATERDEEP'!$F$2:$F$200,MATCH(Таблиця4[[#This Row],[BUILDING NAME]],'02_LIVING_WATERDEEP'!$A$2:$A$200,0),1),"")</f>
        <v/>
      </c>
      <c r="AY696" s="636" t="str">
        <f>IFERROR(INDEX('02_LIVING_WATERDEEP'!$I$2:$I$200,MATCH(Таблиця4[[#This Row],[BUILDING NAME]],'02_LIVING_WATERDEEP'!$A$2:$A$200,0),1),"")</f>
        <v/>
      </c>
      <c r="AZ696" s="636" t="str">
        <f>IFERROR(INDEX('02_LIVING_WATERDEEP'!$J$2:$J$200,MATCH(Таблиця4[[#This Row],[BUILDING NAME]],'02_LIVING_WATERDEEP'!$A$2:$A$200,0),1),"")</f>
        <v/>
      </c>
      <c r="BA696" s="636" t="str">
        <f>IFERROR(INDEX('02_LIVING_WATERDEEP'!$K$2:$K$200,MATCH(Таблиця4[[#This Row],[BUILDING NAME]],'02_LIVING_WATERDEEP'!$A$2:$A$200,0),1),"")</f>
        <v/>
      </c>
      <c r="BB696" s="636" t="str">
        <f>IFERROR(INDEX('02_LIVING_WATERDEEP'!$L$2:$L$200,MATCH(Таблиця4[[#This Row],[BUILDING NAME]],'02_LIVING_WATERDEEP'!$A$2:$A$200,0),1),"")</f>
        <v/>
      </c>
      <c r="BC696" s="636" t="str">
        <f>IFERROR(INDEX('02_LIVING_WATERDEEP'!$M$2:$M$200,MATCH(Таблиця4[[#This Row],[BUILDING NAME]],'02_LIVING_WATERDEEP'!$A$2:$A$200,0),1),"")</f>
        <v/>
      </c>
      <c r="BD696" s="636"/>
      <c r="BE696" s="636"/>
      <c r="BF696" s="636"/>
      <c r="BG696" s="636"/>
      <c r="BH696" s="636"/>
      <c r="BI696" s="636"/>
      <c r="BJ696" s="636"/>
      <c r="BK696" s="636"/>
      <c r="BL696" s="636"/>
      <c r="BM696" s="636"/>
      <c r="BN696" s="636"/>
      <c r="BO696" s="636"/>
      <c r="BP696" s="636"/>
      <c r="BQ696" s="636"/>
      <c r="BR696" s="636"/>
      <c r="BS696" s="636"/>
      <c r="BT696" s="636"/>
      <c r="BU696" s="636" t="e">
        <f>MATCH(Таблиця4[[#This Row],[BUILDING NAME]],#REF!,0)</f>
        <v>#REF!</v>
      </c>
      <c r="BV696" s="636" t="e">
        <f>INDEX(#REF!,'02BUILD'!BU696,1)</f>
        <v>#REF!</v>
      </c>
      <c r="BW696" s="636" t="s">
        <v>20611</v>
      </c>
      <c r="BX696" s="636"/>
      <c r="BY696" s="636" t="e">
        <f>MATCH(Таблиця4[[#This Row],[BUILDING NAME]],Таблиця5[NAME],0)</f>
        <v>#N/A</v>
      </c>
      <c r="BZ696" s="636" t="e">
        <f>INDEX(Таблиця5[[C - COINS - COST]:[ADDRESS]],'02BUILD'!$BY696,1)</f>
        <v>#N/A</v>
      </c>
      <c r="CA696" s="636" t="e">
        <f>INDEX(Таблиця5[[C - COINS - COST]:[ADDRESS]],'02BUILD'!$BY696,2)</f>
        <v>#N/A</v>
      </c>
      <c r="CB696" s="636" t="e">
        <f>INDEX(Таблиця5[[C - COINS - COST]:[ADDRESS]],'02BUILD'!$BY696,3)</f>
        <v>#N/A</v>
      </c>
      <c r="CC696" s="636" t="e">
        <f>INDEX(Таблиця5[[C - COINS - COST]:[ADDRESS]],'02BUILD'!$BY696,4)</f>
        <v>#N/A</v>
      </c>
      <c r="CD696" s="636" t="e">
        <f>INDEX(Таблиця5[[C - COINS - COST]:[ADDRESS]],'02BUILD'!$BY696,5)</f>
        <v>#N/A</v>
      </c>
      <c r="CE696" s="636" t="e">
        <f>INDEX(Таблиця5[[C - COINS - COST]:[ADDRESS]],'02BUILD'!$BY696,6)</f>
        <v>#N/A</v>
      </c>
      <c r="CF696" s="636" t="e">
        <f>INDEX(Таблиця5[[C - COINS - COST]:[ADDRESS]],'02BUILD'!$BY696,7)</f>
        <v>#N/A</v>
      </c>
      <c r="CG696" s="636" t="e">
        <f>INDEX(Таблиця5[[C - COINS - COST]:[ADDRESS]],'02BUILD'!$BY696,8)</f>
        <v>#N/A</v>
      </c>
      <c r="CH696" s="636" t="e">
        <f>INDEX(Таблиця5[[C - COINS - COST]:[ADDRESS]],'02BUILD'!$BY696,9)</f>
        <v>#N/A</v>
      </c>
      <c r="CI696" s="636" t="e">
        <f>INDEX(Таблиця5[[C - COINS - COST]:[ADDRESS]],'02BUILD'!$BY696,10)</f>
        <v>#N/A</v>
      </c>
    </row>
    <row r="697" spans="1:87" ht="16.5" hidden="1" thickTop="1" thickBot="1">
      <c r="A697" s="636"/>
      <c r="B697" s="636"/>
      <c r="C697" s="636"/>
      <c r="D697" s="636"/>
      <c r="E697" s="636"/>
      <c r="F697" s="665"/>
      <c r="G697" s="665"/>
      <c r="H697" s="636" t="s">
        <v>21260</v>
      </c>
      <c r="I697" s="665" t="s">
        <v>3972</v>
      </c>
      <c r="J697" s="636"/>
      <c r="K697" s="636" t="s">
        <v>2089</v>
      </c>
      <c r="L697" s="665"/>
      <c r="M697" s="665"/>
      <c r="N697" s="665"/>
      <c r="O697" s="665">
        <v>4</v>
      </c>
      <c r="P697" s="665"/>
      <c r="Q697" s="665"/>
      <c r="R697" s="665"/>
      <c r="S697" s="665" t="str">
        <f>Таблиця4[[#This Row],[C - COINS - COST]]&amp;"C"&amp;" | "&amp;Таблиця4[[#This Row],[A - TANKARDS - Drinks]]&amp;"A"&amp;" | "&amp;Таблиця4[[#This Row],[P - PIPES - hospitality]]&amp;" P"&amp;" | "&amp;Таблиця4[[#This Row],[D - DAGGERS - danger level]]&amp;"D"</f>
        <v>4C | A |  P | D</v>
      </c>
      <c r="T697" s="665"/>
      <c r="U697" s="665"/>
      <c r="V697" s="665"/>
      <c r="W697" s="665" t="s">
        <v>21261</v>
      </c>
      <c r="X697" s="665" t="s">
        <v>4315</v>
      </c>
      <c r="Y697" s="665"/>
      <c r="Z697" s="665" t="str">
        <f>Таблиця4[[#This Row],[Descriptions2]]</f>
        <v/>
      </c>
      <c r="AA697" s="665" t="str">
        <f>Таблиця4[[#This Row],[Owner/Specific NPCs3]]</f>
        <v/>
      </c>
      <c r="AB697" s="665"/>
      <c r="AC697" s="666"/>
      <c r="AD697" s="667"/>
      <c r="AE697" s="671"/>
      <c r="AF697" s="665"/>
      <c r="AG697" s="665"/>
      <c r="AH697" s="665"/>
      <c r="AI697" s="665"/>
      <c r="AJ697" s="665"/>
      <c r="AK697" s="665"/>
      <c r="AL697" s="665"/>
      <c r="AM697" s="671"/>
      <c r="AN697" s="665"/>
      <c r="AO697" s="671"/>
      <c r="AP697" s="665"/>
      <c r="AQ697" s="671"/>
      <c r="AR697" s="636"/>
      <c r="AS697" s="636"/>
      <c r="AT697" s="636"/>
      <c r="AU697" s="636"/>
      <c r="AV697" s="671"/>
      <c r="AW697" s="636" t="str">
        <f>IFERROR(INDEX('02_LIVING_WATERDEEP'!$C$2:$C$200,MATCH(Таблиця4[[#This Row],[BUILDING NAME]],'02_LIVING_WATERDEEP'!$A$2:$A$200,0),1),"")</f>
        <v/>
      </c>
      <c r="AX697" s="636" t="str">
        <f>IFERROR(INDEX('02_LIVING_WATERDEEP'!$F$2:$F$200,MATCH(Таблиця4[[#This Row],[BUILDING NAME]],'02_LIVING_WATERDEEP'!$A$2:$A$200,0),1),"")</f>
        <v/>
      </c>
      <c r="AY697" s="636" t="str">
        <f>IFERROR(INDEX('02_LIVING_WATERDEEP'!$I$2:$I$200,MATCH(Таблиця4[[#This Row],[BUILDING NAME]],'02_LIVING_WATERDEEP'!$A$2:$A$200,0),1),"")</f>
        <v/>
      </c>
      <c r="AZ697" s="636" t="str">
        <f>IFERROR(INDEX('02_LIVING_WATERDEEP'!$J$2:$J$200,MATCH(Таблиця4[[#This Row],[BUILDING NAME]],'02_LIVING_WATERDEEP'!$A$2:$A$200,0),1),"")</f>
        <v/>
      </c>
      <c r="BA697" s="636" t="str">
        <f>IFERROR(INDEX('02_LIVING_WATERDEEP'!$K$2:$K$200,MATCH(Таблиця4[[#This Row],[BUILDING NAME]],'02_LIVING_WATERDEEP'!$A$2:$A$200,0),1),"")</f>
        <v/>
      </c>
      <c r="BB697" s="636" t="str">
        <f>IFERROR(INDEX('02_LIVING_WATERDEEP'!$L$2:$L$200,MATCH(Таблиця4[[#This Row],[BUILDING NAME]],'02_LIVING_WATERDEEP'!$A$2:$A$200,0),1),"")</f>
        <v/>
      </c>
      <c r="BC697" s="636" t="str">
        <f>IFERROR(INDEX('02_LIVING_WATERDEEP'!$M$2:$M$200,MATCH(Таблиця4[[#This Row],[BUILDING NAME]],'02_LIVING_WATERDEEP'!$A$2:$A$200,0),1),"")</f>
        <v/>
      </c>
      <c r="BD697" s="636"/>
      <c r="BE697" s="636"/>
      <c r="BF697" s="636"/>
      <c r="BG697" s="636"/>
      <c r="BH697" s="636"/>
      <c r="BI697" s="636"/>
      <c r="BJ697" s="636"/>
      <c r="BK697" s="636"/>
      <c r="BL697" s="636"/>
      <c r="BM697" s="636"/>
      <c r="BN697" s="636"/>
      <c r="BO697" s="636"/>
      <c r="BP697" s="636"/>
      <c r="BQ697" s="636"/>
      <c r="BR697" s="636"/>
      <c r="BS697" s="636"/>
      <c r="BT697" s="636"/>
      <c r="BU697" s="636" t="e">
        <f>MATCH(Таблиця4[[#This Row],[BUILDING NAME]],#REF!,0)</f>
        <v>#REF!</v>
      </c>
      <c r="BV697" s="636" t="e">
        <f>INDEX(#REF!,'02BUILD'!BU697,1)</f>
        <v>#REF!</v>
      </c>
      <c r="BW697" s="636" t="e">
        <v>#N/A</v>
      </c>
      <c r="BX697" s="636"/>
      <c r="BY697" s="636" t="e">
        <f>MATCH(Таблиця4[[#This Row],[BUILDING NAME]],Таблиця5[NAME],0)</f>
        <v>#N/A</v>
      </c>
      <c r="BZ697" s="636" t="e">
        <f>INDEX(Таблиця5[[C - COINS - COST]:[ADDRESS]],'02BUILD'!$BY697,1)</f>
        <v>#N/A</v>
      </c>
      <c r="CA697" s="636" t="e">
        <f>INDEX(Таблиця5[[C - COINS - COST]:[ADDRESS]],'02BUILD'!$BY697,2)</f>
        <v>#N/A</v>
      </c>
      <c r="CB697" s="636" t="e">
        <f>INDEX(Таблиця5[[C - COINS - COST]:[ADDRESS]],'02BUILD'!$BY697,3)</f>
        <v>#N/A</v>
      </c>
      <c r="CC697" s="636" t="e">
        <f>INDEX(Таблиця5[[C - COINS - COST]:[ADDRESS]],'02BUILD'!$BY697,4)</f>
        <v>#N/A</v>
      </c>
      <c r="CD697" s="636" t="e">
        <f>INDEX(Таблиця5[[C - COINS - COST]:[ADDRESS]],'02BUILD'!$BY697,5)</f>
        <v>#N/A</v>
      </c>
      <c r="CE697" s="636" t="e">
        <f>INDEX(Таблиця5[[C - COINS - COST]:[ADDRESS]],'02BUILD'!$BY697,6)</f>
        <v>#N/A</v>
      </c>
      <c r="CF697" s="636" t="e">
        <f>INDEX(Таблиця5[[C - COINS - COST]:[ADDRESS]],'02BUILD'!$BY697,7)</f>
        <v>#N/A</v>
      </c>
      <c r="CG697" s="636" t="e">
        <f>INDEX(Таблиця5[[C - COINS - COST]:[ADDRESS]],'02BUILD'!$BY697,8)</f>
        <v>#N/A</v>
      </c>
      <c r="CH697" s="636" t="e">
        <f>INDEX(Таблиця5[[C - COINS - COST]:[ADDRESS]],'02BUILD'!$BY697,9)</f>
        <v>#N/A</v>
      </c>
      <c r="CI697" s="636" t="e">
        <f>INDEX(Таблиця5[[C - COINS - COST]:[ADDRESS]],'02BUILD'!$BY697,10)</f>
        <v>#N/A</v>
      </c>
    </row>
    <row r="698" spans="1:87" ht="16.5" hidden="1" thickTop="1" thickBot="1">
      <c r="A698" s="636"/>
      <c r="B698" s="926"/>
      <c r="C698" s="926"/>
      <c r="D698" s="636"/>
      <c r="E698" s="636"/>
      <c r="F698" s="665"/>
      <c r="G698" s="665"/>
      <c r="H698" s="926" t="s">
        <v>21238</v>
      </c>
      <c r="I698" s="665" t="s">
        <v>3971</v>
      </c>
      <c r="J698" s="926"/>
      <c r="K698" s="926" t="s">
        <v>19912</v>
      </c>
      <c r="L698" s="665"/>
      <c r="M698" s="665"/>
      <c r="N698" s="665"/>
      <c r="O698" s="665"/>
      <c r="P698" s="665"/>
      <c r="Q698" s="665"/>
      <c r="R698" s="665"/>
      <c r="S698" s="665" t="str">
        <f>Таблиця4[[#This Row],[C - COINS - COST]]&amp;"C"&amp;" | "&amp;Таблиця4[[#This Row],[A - TANKARDS - Drinks]]&amp;"A"&amp;" | "&amp;Таблиця4[[#This Row],[P - PIPES - hospitality]]&amp;" P"&amp;" | "&amp;Таблиця4[[#This Row],[D - DAGGERS - danger level]]&amp;"D"</f>
        <v>C | A |  P | D</v>
      </c>
      <c r="T698" s="665"/>
      <c r="U698" s="665"/>
      <c r="V698" s="665"/>
      <c r="W698" s="665" t="s">
        <v>21239</v>
      </c>
      <c r="X698" s="665" t="s">
        <v>4315</v>
      </c>
      <c r="Y698" s="665"/>
      <c r="Z698" s="665" t="str">
        <f>Таблиця4[[#This Row],[Descriptions2]]</f>
        <v/>
      </c>
      <c r="AA698" s="665" t="str">
        <f>Таблиця4[[#This Row],[Owner/Specific NPCs3]]</f>
        <v/>
      </c>
      <c r="AB698" s="665"/>
      <c r="AC698" s="666"/>
      <c r="AD698" s="667"/>
      <c r="AE698" s="671"/>
      <c r="AF698" s="665"/>
      <c r="AG698" s="665"/>
      <c r="AH698" s="665"/>
      <c r="AI698" s="665"/>
      <c r="AJ698" s="665"/>
      <c r="AK698" s="665"/>
      <c r="AL698" s="665"/>
      <c r="AM698" s="671"/>
      <c r="AN698" s="665"/>
      <c r="AO698" s="671"/>
      <c r="AP698" s="665"/>
      <c r="AQ698" s="671"/>
      <c r="AR698" s="636"/>
      <c r="AS698" s="636"/>
      <c r="AT698" s="636"/>
      <c r="AU698" s="636"/>
      <c r="AV698" s="671"/>
      <c r="AW698" s="636" t="str">
        <f>IFERROR(INDEX('02_LIVING_WATERDEEP'!$C$2:$C$200,MATCH(Таблиця4[[#This Row],[BUILDING NAME]],'02_LIVING_WATERDEEP'!$A$2:$A$200,0),1),"")</f>
        <v/>
      </c>
      <c r="AX698" s="636" t="str">
        <f>IFERROR(INDEX('02_LIVING_WATERDEEP'!$F$2:$F$200,MATCH(Таблиця4[[#This Row],[BUILDING NAME]],'02_LIVING_WATERDEEP'!$A$2:$A$200,0),1),"")</f>
        <v/>
      </c>
      <c r="AY698" s="636" t="str">
        <f>IFERROR(INDEX('02_LIVING_WATERDEEP'!$I$2:$I$200,MATCH(Таблиця4[[#This Row],[BUILDING NAME]],'02_LIVING_WATERDEEP'!$A$2:$A$200,0),1),"")</f>
        <v/>
      </c>
      <c r="AZ698" s="636" t="str">
        <f>IFERROR(INDEX('02_LIVING_WATERDEEP'!$J$2:$J$200,MATCH(Таблиця4[[#This Row],[BUILDING NAME]],'02_LIVING_WATERDEEP'!$A$2:$A$200,0),1),"")</f>
        <v/>
      </c>
      <c r="BA698" s="636" t="str">
        <f>IFERROR(INDEX('02_LIVING_WATERDEEP'!$K$2:$K$200,MATCH(Таблиця4[[#This Row],[BUILDING NAME]],'02_LIVING_WATERDEEP'!$A$2:$A$200,0),1),"")</f>
        <v/>
      </c>
      <c r="BB698" s="636" t="str">
        <f>IFERROR(INDEX('02_LIVING_WATERDEEP'!$L$2:$L$200,MATCH(Таблиця4[[#This Row],[BUILDING NAME]],'02_LIVING_WATERDEEP'!$A$2:$A$200,0),1),"")</f>
        <v/>
      </c>
      <c r="BC698" s="636" t="str">
        <f>IFERROR(INDEX('02_LIVING_WATERDEEP'!$M$2:$M$200,MATCH(Таблиця4[[#This Row],[BUILDING NAME]],'02_LIVING_WATERDEEP'!$A$2:$A$200,0),1),"")</f>
        <v/>
      </c>
      <c r="BD698" s="636"/>
      <c r="BE698" s="636"/>
      <c r="BF698" s="636"/>
      <c r="BG698" s="636"/>
      <c r="BH698" s="636"/>
      <c r="BI698" s="636"/>
      <c r="BJ698" s="636"/>
      <c r="BK698" s="636"/>
      <c r="BL698" s="636"/>
      <c r="BM698" s="636"/>
      <c r="BN698" s="636"/>
      <c r="BO698" s="636"/>
      <c r="BP698" s="636"/>
      <c r="BQ698" s="636"/>
      <c r="BR698" s="636"/>
      <c r="BS698" s="636"/>
      <c r="BT698" s="636"/>
      <c r="BU698" s="636" t="e">
        <f>MATCH(Таблиця4[[#This Row],[BUILDING NAME]],#REF!,0)</f>
        <v>#REF!</v>
      </c>
      <c r="BV698" s="636" t="e">
        <f>INDEX(#REF!,'02BUILD'!BU698,1)</f>
        <v>#REF!</v>
      </c>
      <c r="BW698" s="636" t="e">
        <v>#N/A</v>
      </c>
      <c r="BX698" s="636"/>
      <c r="BY698" s="636" t="e">
        <f>MATCH(Таблиця4[[#This Row],[BUILDING NAME]],Таблиця5[NAME],0)</f>
        <v>#N/A</v>
      </c>
      <c r="BZ698" s="636" t="e">
        <f>INDEX(Таблиця5[[C - COINS - COST]:[ADDRESS]],'02BUILD'!$BY698,1)</f>
        <v>#N/A</v>
      </c>
      <c r="CA698" s="636" t="e">
        <f>INDEX(Таблиця5[[C - COINS - COST]:[ADDRESS]],'02BUILD'!$BY698,2)</f>
        <v>#N/A</v>
      </c>
      <c r="CB698" s="636" t="e">
        <f>INDEX(Таблиця5[[C - COINS - COST]:[ADDRESS]],'02BUILD'!$BY698,3)</f>
        <v>#N/A</v>
      </c>
      <c r="CC698" s="636" t="e">
        <f>INDEX(Таблиця5[[C - COINS - COST]:[ADDRESS]],'02BUILD'!$BY698,4)</f>
        <v>#N/A</v>
      </c>
      <c r="CD698" s="636" t="e">
        <f>INDEX(Таблиця5[[C - COINS - COST]:[ADDRESS]],'02BUILD'!$BY698,5)</f>
        <v>#N/A</v>
      </c>
      <c r="CE698" s="636" t="e">
        <f>INDEX(Таблиця5[[C - COINS - COST]:[ADDRESS]],'02BUILD'!$BY698,6)</f>
        <v>#N/A</v>
      </c>
      <c r="CF698" s="636" t="e">
        <f>INDEX(Таблиця5[[C - COINS - COST]:[ADDRESS]],'02BUILD'!$BY698,7)</f>
        <v>#N/A</v>
      </c>
      <c r="CG698" s="636" t="e">
        <f>INDEX(Таблиця5[[C - COINS - COST]:[ADDRESS]],'02BUILD'!$BY698,8)</f>
        <v>#N/A</v>
      </c>
      <c r="CH698" s="636" t="e">
        <f>INDEX(Таблиця5[[C - COINS - COST]:[ADDRESS]],'02BUILD'!$BY698,9)</f>
        <v>#N/A</v>
      </c>
      <c r="CI698" s="636" t="e">
        <f>INDEX(Таблиця5[[C - COINS - COST]:[ADDRESS]],'02BUILD'!$BY698,10)</f>
        <v>#N/A</v>
      </c>
    </row>
    <row r="699" spans="1:87" ht="16.5" hidden="1" thickTop="1" thickBot="1">
      <c r="A699" s="636"/>
      <c r="B699" s="636"/>
      <c r="C699" s="636"/>
      <c r="D699" s="636"/>
      <c r="E699" s="636"/>
      <c r="F699" s="665"/>
      <c r="G699" s="665"/>
      <c r="H699" s="636" t="s">
        <v>20731</v>
      </c>
      <c r="I699" s="665"/>
      <c r="J699" s="636"/>
      <c r="K699" s="926" t="s">
        <v>3012</v>
      </c>
      <c r="L699" s="665"/>
      <c r="M699" s="665"/>
      <c r="N699" s="665"/>
      <c r="O699" s="665"/>
      <c r="P699" s="665"/>
      <c r="Q699" s="665"/>
      <c r="R699" s="665"/>
      <c r="S699" s="665" t="str">
        <f>Таблиця4[[#This Row],[C - COINS - COST]]&amp;"C"&amp;" | "&amp;Таблиця4[[#This Row],[A - TANKARDS - Drinks]]&amp;"A"&amp;" | "&amp;Таблиця4[[#This Row],[P - PIPES - hospitality]]&amp;" P"&amp;" | "&amp;Таблиця4[[#This Row],[D - DAGGERS - danger level]]&amp;"D"</f>
        <v>C | A |  P | D</v>
      </c>
      <c r="T699" s="665"/>
      <c r="U699" s="665"/>
      <c r="V699" s="665"/>
      <c r="W699" s="665" t="s">
        <v>20732</v>
      </c>
      <c r="X699" s="665" t="s">
        <v>4315</v>
      </c>
      <c r="Y699" s="665"/>
      <c r="Z699" s="665" t="str">
        <f>Таблиця4[[#This Row],[Descriptions2]]</f>
        <v/>
      </c>
      <c r="AA699" s="665" t="str">
        <f>Таблиця4[[#This Row],[Owner/Specific NPCs3]]</f>
        <v/>
      </c>
      <c r="AB699" s="665"/>
      <c r="AC699" s="666"/>
      <c r="AD699" s="667"/>
      <c r="AE699" s="671"/>
      <c r="AF699" s="665"/>
      <c r="AG699" s="665"/>
      <c r="AH699" s="665"/>
      <c r="AI699" s="665"/>
      <c r="AJ699" s="665"/>
      <c r="AK699" s="665"/>
      <c r="AL699" s="665"/>
      <c r="AM699" s="671"/>
      <c r="AN699" s="665"/>
      <c r="AO699" s="671"/>
      <c r="AP699" s="665"/>
      <c r="AQ699" s="671"/>
      <c r="AR699" s="636"/>
      <c r="AS699" s="636"/>
      <c r="AT699" s="636"/>
      <c r="AU699" s="636"/>
      <c r="AV699" s="671"/>
      <c r="AW699" s="636" t="str">
        <f>IFERROR(INDEX('02_LIVING_WATERDEEP'!$C$2:$C$200,MATCH(Таблиця4[[#This Row],[BUILDING NAME]],'02_LIVING_WATERDEEP'!$A$2:$A$200,0),1),"")</f>
        <v/>
      </c>
      <c r="AX699" s="636" t="str">
        <f>IFERROR(INDEX('02_LIVING_WATERDEEP'!$F$2:$F$200,MATCH(Таблиця4[[#This Row],[BUILDING NAME]],'02_LIVING_WATERDEEP'!$A$2:$A$200,0),1),"")</f>
        <v/>
      </c>
      <c r="AY699" s="636" t="str">
        <f>IFERROR(INDEX('02_LIVING_WATERDEEP'!$I$2:$I$200,MATCH(Таблиця4[[#This Row],[BUILDING NAME]],'02_LIVING_WATERDEEP'!$A$2:$A$200,0),1),"")</f>
        <v/>
      </c>
      <c r="AZ699" s="636" t="str">
        <f>IFERROR(INDEX('02_LIVING_WATERDEEP'!$J$2:$J$200,MATCH(Таблиця4[[#This Row],[BUILDING NAME]],'02_LIVING_WATERDEEP'!$A$2:$A$200,0),1),"")</f>
        <v/>
      </c>
      <c r="BA699" s="636" t="str">
        <f>IFERROR(INDEX('02_LIVING_WATERDEEP'!$K$2:$K$200,MATCH(Таблиця4[[#This Row],[BUILDING NAME]],'02_LIVING_WATERDEEP'!$A$2:$A$200,0),1),"")</f>
        <v/>
      </c>
      <c r="BB699" s="636" t="str">
        <f>IFERROR(INDEX('02_LIVING_WATERDEEP'!$L$2:$L$200,MATCH(Таблиця4[[#This Row],[BUILDING NAME]],'02_LIVING_WATERDEEP'!$A$2:$A$200,0),1),"")</f>
        <v/>
      </c>
      <c r="BC699" s="636" t="str">
        <f>IFERROR(INDEX('02_LIVING_WATERDEEP'!$M$2:$M$200,MATCH(Таблиця4[[#This Row],[BUILDING NAME]],'02_LIVING_WATERDEEP'!$A$2:$A$200,0),1),"")</f>
        <v/>
      </c>
      <c r="BD699" s="636"/>
      <c r="BE699" s="636"/>
      <c r="BF699" s="636"/>
      <c r="BG699" s="636"/>
      <c r="BH699" s="636"/>
      <c r="BI699" s="636"/>
      <c r="BJ699" s="636"/>
      <c r="BK699" s="636"/>
      <c r="BL699" s="636"/>
      <c r="BM699" s="636"/>
      <c r="BN699" s="636"/>
      <c r="BO699" s="636"/>
      <c r="BP699" s="636"/>
      <c r="BQ699" s="636"/>
      <c r="BR699" s="636"/>
      <c r="BS699" s="636"/>
      <c r="BT699" s="636"/>
      <c r="BU699" s="636" t="e">
        <f>MATCH(Таблиця4[[#This Row],[BUILDING NAME]],#REF!,0)</f>
        <v>#REF!</v>
      </c>
      <c r="BV699" s="636" t="e">
        <f>INDEX(#REF!,'02BUILD'!BU699,1)</f>
        <v>#REF!</v>
      </c>
      <c r="BW699" s="636" t="e">
        <v>#N/A</v>
      </c>
      <c r="BX699" s="636"/>
      <c r="BY699" s="636" t="e">
        <f>MATCH(Таблиця4[[#This Row],[BUILDING NAME]],Таблиця5[NAME],0)</f>
        <v>#N/A</v>
      </c>
      <c r="BZ699" s="636" t="e">
        <f>INDEX(Таблиця5[[C - COINS - COST]:[ADDRESS]],'02BUILD'!$BY699,1)</f>
        <v>#N/A</v>
      </c>
      <c r="CA699" s="636" t="e">
        <f>INDEX(Таблиця5[[C - COINS - COST]:[ADDRESS]],'02BUILD'!$BY699,2)</f>
        <v>#N/A</v>
      </c>
      <c r="CB699" s="636" t="e">
        <f>INDEX(Таблиця5[[C - COINS - COST]:[ADDRESS]],'02BUILD'!$BY699,3)</f>
        <v>#N/A</v>
      </c>
      <c r="CC699" s="636" t="e">
        <f>INDEX(Таблиця5[[C - COINS - COST]:[ADDRESS]],'02BUILD'!$BY699,4)</f>
        <v>#N/A</v>
      </c>
      <c r="CD699" s="636" t="e">
        <f>INDEX(Таблиця5[[C - COINS - COST]:[ADDRESS]],'02BUILD'!$BY699,5)</f>
        <v>#N/A</v>
      </c>
      <c r="CE699" s="636" t="e">
        <f>INDEX(Таблиця5[[C - COINS - COST]:[ADDRESS]],'02BUILD'!$BY699,6)</f>
        <v>#N/A</v>
      </c>
      <c r="CF699" s="636" t="e">
        <f>INDEX(Таблиця5[[C - COINS - COST]:[ADDRESS]],'02BUILD'!$BY699,7)</f>
        <v>#N/A</v>
      </c>
      <c r="CG699" s="636" t="e">
        <f>INDEX(Таблиця5[[C - COINS - COST]:[ADDRESS]],'02BUILD'!$BY699,8)</f>
        <v>#N/A</v>
      </c>
      <c r="CH699" s="636" t="e">
        <f>INDEX(Таблиця5[[C - COINS - COST]:[ADDRESS]],'02BUILD'!$BY699,9)</f>
        <v>#N/A</v>
      </c>
      <c r="CI699" s="636" t="e">
        <f>INDEX(Таблиця5[[C - COINS - COST]:[ADDRESS]],'02BUILD'!$BY699,10)</f>
        <v>#N/A</v>
      </c>
    </row>
    <row r="700" spans="1:87" ht="16.5" hidden="1" thickTop="1" thickBot="1">
      <c r="A700" s="636"/>
      <c r="B700" s="926"/>
      <c r="C700" s="926"/>
      <c r="D700" s="636"/>
      <c r="E700" s="636"/>
      <c r="F700" s="665"/>
      <c r="G700" s="665"/>
      <c r="H700" s="935" t="s">
        <v>2471</v>
      </c>
      <c r="I700" s="665" t="s">
        <v>3974</v>
      </c>
      <c r="J700" s="926"/>
      <c r="K700" s="926" t="s">
        <v>2068</v>
      </c>
      <c r="L700" s="665"/>
      <c r="M700" s="665"/>
      <c r="N700" s="665"/>
      <c r="O700" s="665"/>
      <c r="P700" s="665"/>
      <c r="Q700" s="665"/>
      <c r="R700" s="665"/>
      <c r="S700" s="665" t="str">
        <f>Таблиця4[[#This Row],[C - COINS - COST]]&amp;"C"&amp;" | "&amp;Таблиця4[[#This Row],[A - TANKARDS - Drinks]]&amp;"A"&amp;" | "&amp;Таблиця4[[#This Row],[P - PIPES - hospitality]]&amp;" P"&amp;" | "&amp;Таблиця4[[#This Row],[D - DAGGERS - danger level]]&amp;"D"</f>
        <v>C | A |  P | D</v>
      </c>
      <c r="T700" s="665"/>
      <c r="U700" s="665"/>
      <c r="V700" s="665"/>
      <c r="W700" s="665" t="s">
        <v>20645</v>
      </c>
      <c r="X700" s="665" t="s">
        <v>4315</v>
      </c>
      <c r="Y700" s="665"/>
      <c r="Z700" s="665" t="str">
        <f>Таблиця4[[#This Row],[Descriptions2]]</f>
        <v/>
      </c>
      <c r="AA700" s="665" t="str">
        <f>Таблиця4[[#This Row],[Owner/Specific NPCs3]]</f>
        <v/>
      </c>
      <c r="AB700" s="665"/>
      <c r="AC700" s="666"/>
      <c r="AD700" s="667"/>
      <c r="AE700" s="671"/>
      <c r="AF700" s="665"/>
      <c r="AG700" s="665"/>
      <c r="AH700" s="665"/>
      <c r="AI700" s="665"/>
      <c r="AJ700" s="665"/>
      <c r="AK700" s="665"/>
      <c r="AL700" s="665"/>
      <c r="AM700" s="671"/>
      <c r="AN700" s="665"/>
      <c r="AO700" s="671"/>
      <c r="AP700" s="665"/>
      <c r="AQ700" s="671"/>
      <c r="AR700" s="636"/>
      <c r="AS700" s="636"/>
      <c r="AT700" s="636"/>
      <c r="AU700" s="636"/>
      <c r="AV700" s="671"/>
      <c r="AW700" s="636" t="str">
        <f>IFERROR(INDEX('02_LIVING_WATERDEEP'!$C$2:$C$200,MATCH(Таблиця4[[#This Row],[BUILDING NAME]],'02_LIVING_WATERDEEP'!$A$2:$A$200,0),1),"")</f>
        <v/>
      </c>
      <c r="AX700" s="636" t="str">
        <f>IFERROR(INDEX('02_LIVING_WATERDEEP'!$F$2:$F$200,MATCH(Таблиця4[[#This Row],[BUILDING NAME]],'02_LIVING_WATERDEEP'!$A$2:$A$200,0),1),"")</f>
        <v/>
      </c>
      <c r="AY700" s="636" t="str">
        <f>IFERROR(INDEX('02_LIVING_WATERDEEP'!$I$2:$I$200,MATCH(Таблиця4[[#This Row],[BUILDING NAME]],'02_LIVING_WATERDEEP'!$A$2:$A$200,0),1),"")</f>
        <v/>
      </c>
      <c r="AZ700" s="636" t="str">
        <f>IFERROR(INDEX('02_LIVING_WATERDEEP'!$J$2:$J$200,MATCH(Таблиця4[[#This Row],[BUILDING NAME]],'02_LIVING_WATERDEEP'!$A$2:$A$200,0),1),"")</f>
        <v/>
      </c>
      <c r="BA700" s="636" t="str">
        <f>IFERROR(INDEX('02_LIVING_WATERDEEP'!$K$2:$K$200,MATCH(Таблиця4[[#This Row],[BUILDING NAME]],'02_LIVING_WATERDEEP'!$A$2:$A$200,0),1),"")</f>
        <v/>
      </c>
      <c r="BB700" s="636" t="str">
        <f>IFERROR(INDEX('02_LIVING_WATERDEEP'!$L$2:$L$200,MATCH(Таблиця4[[#This Row],[BUILDING NAME]],'02_LIVING_WATERDEEP'!$A$2:$A$200,0),1),"")</f>
        <v/>
      </c>
      <c r="BC700" s="636" t="str">
        <f>IFERROR(INDEX('02_LIVING_WATERDEEP'!$M$2:$M$200,MATCH(Таблиця4[[#This Row],[BUILDING NAME]],'02_LIVING_WATERDEEP'!$A$2:$A$200,0),1),"")</f>
        <v/>
      </c>
      <c r="BD700" s="636"/>
      <c r="BE700" s="636"/>
      <c r="BF700" s="636"/>
      <c r="BG700" s="636"/>
      <c r="BH700" s="636"/>
      <c r="BI700" s="636"/>
      <c r="BJ700" s="636"/>
      <c r="BK700" s="636"/>
      <c r="BL700" s="636"/>
      <c r="BM700" s="636"/>
      <c r="BN700" s="636"/>
      <c r="BO700" s="636"/>
      <c r="BP700" s="636"/>
      <c r="BQ700" s="636"/>
      <c r="BR700" s="636"/>
      <c r="BS700" s="636"/>
      <c r="BT700" s="636"/>
      <c r="BU700" s="636" t="e">
        <f>MATCH(Таблиця4[[#This Row],[BUILDING NAME]],#REF!,0)</f>
        <v>#REF!</v>
      </c>
      <c r="BV700" s="636" t="e">
        <f>INDEX(#REF!,'02BUILD'!BU700,1)</f>
        <v>#REF!</v>
      </c>
      <c r="BW700" s="636" t="e">
        <v>#N/A</v>
      </c>
      <c r="BX700" s="636"/>
      <c r="BY700" s="636" t="e">
        <f>MATCH(Таблиця4[[#This Row],[BUILDING NAME]],Таблиця5[NAME],0)</f>
        <v>#N/A</v>
      </c>
      <c r="BZ700" s="636" t="e">
        <f>INDEX(Таблиця5[[C - COINS - COST]:[ADDRESS]],'02BUILD'!$BY700,1)</f>
        <v>#N/A</v>
      </c>
      <c r="CA700" s="636" t="e">
        <f>INDEX(Таблиця5[[C - COINS - COST]:[ADDRESS]],'02BUILD'!$BY700,2)</f>
        <v>#N/A</v>
      </c>
      <c r="CB700" s="636" t="e">
        <f>INDEX(Таблиця5[[C - COINS - COST]:[ADDRESS]],'02BUILD'!$BY700,3)</f>
        <v>#N/A</v>
      </c>
      <c r="CC700" s="636" t="e">
        <f>INDEX(Таблиця5[[C - COINS - COST]:[ADDRESS]],'02BUILD'!$BY700,4)</f>
        <v>#N/A</v>
      </c>
      <c r="CD700" s="636" t="e">
        <f>INDEX(Таблиця5[[C - COINS - COST]:[ADDRESS]],'02BUILD'!$BY700,5)</f>
        <v>#N/A</v>
      </c>
      <c r="CE700" s="636" t="e">
        <f>INDEX(Таблиця5[[C - COINS - COST]:[ADDRESS]],'02BUILD'!$BY700,6)</f>
        <v>#N/A</v>
      </c>
      <c r="CF700" s="636" t="e">
        <f>INDEX(Таблиця5[[C - COINS - COST]:[ADDRESS]],'02BUILD'!$BY700,7)</f>
        <v>#N/A</v>
      </c>
      <c r="CG700" s="636" t="e">
        <f>INDEX(Таблиця5[[C - COINS - COST]:[ADDRESS]],'02BUILD'!$BY700,8)</f>
        <v>#N/A</v>
      </c>
      <c r="CH700" s="636" t="e">
        <f>INDEX(Таблиця5[[C - COINS - COST]:[ADDRESS]],'02BUILD'!$BY700,9)</f>
        <v>#N/A</v>
      </c>
      <c r="CI700" s="636" t="e">
        <f>INDEX(Таблиця5[[C - COINS - COST]:[ADDRESS]],'02BUILD'!$BY700,10)</f>
        <v>#N/A</v>
      </c>
    </row>
    <row r="701" spans="1:87" ht="17.25" hidden="1" thickTop="1" thickBot="1">
      <c r="A701" s="636"/>
      <c r="B701" s="926"/>
      <c r="C701" s="926"/>
      <c r="D701" s="636"/>
      <c r="E701" s="636"/>
      <c r="F701" s="665"/>
      <c r="G701" s="665"/>
      <c r="H701" s="926" t="s">
        <v>5799</v>
      </c>
      <c r="I701" s="665" t="s">
        <v>16281</v>
      </c>
      <c r="J701" s="926"/>
      <c r="K701" s="665" t="s">
        <v>2089</v>
      </c>
      <c r="L701" s="665"/>
      <c r="M701" s="665"/>
      <c r="N701" s="665"/>
      <c r="O701" s="665"/>
      <c r="P701" s="665"/>
      <c r="Q701" s="665"/>
      <c r="R701" s="665"/>
      <c r="S701" s="665" t="str">
        <f>Таблиця4[[#This Row],[C - COINS - COST]]&amp;"C"&amp;" | "&amp;Таблиця4[[#This Row],[A - TANKARDS - Drinks]]&amp;"A"&amp;" | "&amp;Таблиця4[[#This Row],[P - PIPES - hospitality]]&amp;" P"&amp;" | "&amp;Таблиця4[[#This Row],[D - DAGGERS - danger level]]&amp;"D"</f>
        <v>C | A |  P | D</v>
      </c>
      <c r="T701" s="665"/>
      <c r="U701" s="665"/>
      <c r="V701" s="665"/>
      <c r="W701" s="940" t="s">
        <v>21526</v>
      </c>
      <c r="X701" s="665" t="s">
        <v>4315</v>
      </c>
      <c r="Y701" s="665"/>
      <c r="Z701" s="665" t="str">
        <f>Таблиця4[[#This Row],[Descriptions2]]</f>
        <v/>
      </c>
      <c r="AA701" s="665" t="str">
        <f>Таблиця4[[#This Row],[Owner/Specific NPCs3]]</f>
        <v/>
      </c>
      <c r="AB701" s="665"/>
      <c r="AC701" s="666"/>
      <c r="AD701" s="667"/>
      <c r="AE701" s="671"/>
      <c r="AF701" s="665"/>
      <c r="AG701" s="665"/>
      <c r="AH701" s="665"/>
      <c r="AI701" s="665"/>
      <c r="AJ701" s="665"/>
      <c r="AK701" s="665"/>
      <c r="AL701" s="665"/>
      <c r="AM701" s="671"/>
      <c r="AN701" s="665"/>
      <c r="AO701" s="671"/>
      <c r="AP701" s="665"/>
      <c r="AQ701" s="671"/>
      <c r="AR701" s="636"/>
      <c r="AS701" s="636"/>
      <c r="AT701" s="636"/>
      <c r="AU701" s="636"/>
      <c r="AV701" s="671"/>
      <c r="AW701" s="636" t="str">
        <f>IFERROR(INDEX('02_LIVING_WATERDEEP'!$C$2:$C$200,MATCH(Таблиця4[[#This Row],[BUILDING NAME]],'02_LIVING_WATERDEEP'!$A$2:$A$200,0),1),"")</f>
        <v/>
      </c>
      <c r="AX701" s="636" t="str">
        <f>IFERROR(INDEX('02_LIVING_WATERDEEP'!$F$2:$F$200,MATCH(Таблиця4[[#This Row],[BUILDING NAME]],'02_LIVING_WATERDEEP'!$A$2:$A$200,0),1),"")</f>
        <v/>
      </c>
      <c r="AY701" s="636" t="str">
        <f>IFERROR(INDEX('02_LIVING_WATERDEEP'!$I$2:$I$200,MATCH(Таблиця4[[#This Row],[BUILDING NAME]],'02_LIVING_WATERDEEP'!$A$2:$A$200,0),1),"")</f>
        <v/>
      </c>
      <c r="AZ701" s="636" t="str">
        <f>IFERROR(INDEX('02_LIVING_WATERDEEP'!$J$2:$J$200,MATCH(Таблиця4[[#This Row],[BUILDING NAME]],'02_LIVING_WATERDEEP'!$A$2:$A$200,0),1),"")</f>
        <v/>
      </c>
      <c r="BA701" s="636" t="str">
        <f>IFERROR(INDEX('02_LIVING_WATERDEEP'!$K$2:$K$200,MATCH(Таблиця4[[#This Row],[BUILDING NAME]],'02_LIVING_WATERDEEP'!$A$2:$A$200,0),1),"")</f>
        <v/>
      </c>
      <c r="BB701" s="636" t="str">
        <f>IFERROR(INDEX('02_LIVING_WATERDEEP'!$L$2:$L$200,MATCH(Таблиця4[[#This Row],[BUILDING NAME]],'02_LIVING_WATERDEEP'!$A$2:$A$200,0),1),"")</f>
        <v/>
      </c>
      <c r="BC701" s="636" t="str">
        <f>IFERROR(INDEX('02_LIVING_WATERDEEP'!$M$2:$M$200,MATCH(Таблиця4[[#This Row],[BUILDING NAME]],'02_LIVING_WATERDEEP'!$A$2:$A$200,0),1),"")</f>
        <v/>
      </c>
      <c r="BD701" s="636"/>
      <c r="BE701" s="636"/>
      <c r="BF701" s="636"/>
      <c r="BG701" s="636"/>
      <c r="BH701" s="636"/>
      <c r="BI701" s="636"/>
      <c r="BJ701" s="636"/>
      <c r="BK701" s="636"/>
      <c r="BL701" s="636"/>
      <c r="BM701" s="636"/>
      <c r="BN701" s="636"/>
      <c r="BO701" s="636"/>
      <c r="BP701" s="636"/>
      <c r="BQ701" s="636"/>
      <c r="BR701" s="636"/>
      <c r="BS701" s="636"/>
      <c r="BT701" s="636"/>
      <c r="BU701" s="636" t="e">
        <f>MATCH(Таблиця4[[#This Row],[BUILDING NAME]],#REF!,0)</f>
        <v>#REF!</v>
      </c>
      <c r="BV701" s="636" t="e">
        <f>INDEX(#REF!,'02BUILD'!BU701,1)</f>
        <v>#REF!</v>
      </c>
      <c r="BW701" s="636" t="e">
        <v>#N/A</v>
      </c>
      <c r="BX701" s="636"/>
      <c r="BY701" s="636" t="e">
        <f>MATCH(Таблиця4[[#This Row],[BUILDING NAME]],Таблиця5[NAME],0)</f>
        <v>#N/A</v>
      </c>
      <c r="BZ701" s="636" t="e">
        <f>INDEX(Таблиця5[[C - COINS - COST]:[ADDRESS]],'02BUILD'!$BY701,1)</f>
        <v>#N/A</v>
      </c>
      <c r="CA701" s="636" t="e">
        <f>INDEX(Таблиця5[[C - COINS - COST]:[ADDRESS]],'02BUILD'!$BY701,2)</f>
        <v>#N/A</v>
      </c>
      <c r="CB701" s="636" t="e">
        <f>INDEX(Таблиця5[[C - COINS - COST]:[ADDRESS]],'02BUILD'!$BY701,3)</f>
        <v>#N/A</v>
      </c>
      <c r="CC701" s="636" t="e">
        <f>INDEX(Таблиця5[[C - COINS - COST]:[ADDRESS]],'02BUILD'!$BY701,4)</f>
        <v>#N/A</v>
      </c>
      <c r="CD701" s="636" t="e">
        <f>INDEX(Таблиця5[[C - COINS - COST]:[ADDRESS]],'02BUILD'!$BY701,5)</f>
        <v>#N/A</v>
      </c>
      <c r="CE701" s="636" t="e">
        <f>INDEX(Таблиця5[[C - COINS - COST]:[ADDRESS]],'02BUILD'!$BY701,6)</f>
        <v>#N/A</v>
      </c>
      <c r="CF701" s="636" t="e">
        <f>INDEX(Таблиця5[[C - COINS - COST]:[ADDRESS]],'02BUILD'!$BY701,7)</f>
        <v>#N/A</v>
      </c>
      <c r="CG701" s="636" t="e">
        <f>INDEX(Таблиця5[[C - COINS - COST]:[ADDRESS]],'02BUILD'!$BY701,8)</f>
        <v>#N/A</v>
      </c>
      <c r="CH701" s="636" t="e">
        <f>INDEX(Таблиця5[[C - COINS - COST]:[ADDRESS]],'02BUILD'!$BY701,9)</f>
        <v>#N/A</v>
      </c>
      <c r="CI701" s="636" t="e">
        <f>INDEX(Таблиця5[[C - COINS - COST]:[ADDRESS]],'02BUILD'!$BY701,10)</f>
        <v>#N/A</v>
      </c>
    </row>
    <row r="702" spans="1:87" ht="16.5" hidden="1" thickTop="1" thickBot="1">
      <c r="A702" s="636"/>
      <c r="B702" s="636"/>
      <c r="C702" s="636"/>
      <c r="D702" s="636"/>
      <c r="E702" s="636"/>
      <c r="F702" s="665"/>
      <c r="G702" s="665"/>
      <c r="H702" s="636" t="s">
        <v>20427</v>
      </c>
      <c r="I702" s="665"/>
      <c r="J702" s="636"/>
      <c r="K702" s="665" t="s">
        <v>2705</v>
      </c>
      <c r="L702" s="665"/>
      <c r="M702" s="665"/>
      <c r="N702" s="665"/>
      <c r="O702" s="665"/>
      <c r="P702" s="665"/>
      <c r="Q702" s="665"/>
      <c r="R702" s="665"/>
      <c r="S702" s="665" t="str">
        <f>Таблиця4[[#This Row],[C - COINS - COST]]&amp;"C"&amp;" | "&amp;Таблиця4[[#This Row],[A - TANKARDS - Drinks]]&amp;"A"&amp;" | "&amp;Таблиця4[[#This Row],[P - PIPES - hospitality]]&amp;" P"&amp;" | "&amp;Таблиця4[[#This Row],[D - DAGGERS - danger level]]&amp;"D"</f>
        <v>C | A |  P | D</v>
      </c>
      <c r="T702" s="665"/>
      <c r="U702" s="665"/>
      <c r="V702" s="665"/>
      <c r="W702" s="691"/>
      <c r="X702" s="665" t="s">
        <v>4315</v>
      </c>
      <c r="Y702" s="665"/>
      <c r="Z702" s="665" t="str">
        <f>Таблиця4[[#This Row],[Descriptions2]]</f>
        <v/>
      </c>
      <c r="AA702" s="665" t="str">
        <f>Таблиця4[[#This Row],[Owner/Specific NPCs3]]</f>
        <v/>
      </c>
      <c r="AB702" s="665"/>
      <c r="AC702" s="666"/>
      <c r="AD702" s="667"/>
      <c r="AE702" s="671"/>
      <c r="AF702" s="665"/>
      <c r="AG702" s="665"/>
      <c r="AH702" s="665"/>
      <c r="AI702" s="665"/>
      <c r="AJ702" s="665"/>
      <c r="AK702" s="665"/>
      <c r="AL702" s="665"/>
      <c r="AM702" s="671"/>
      <c r="AN702" s="665"/>
      <c r="AO702" s="671"/>
      <c r="AP702" s="665"/>
      <c r="AQ702" s="671"/>
      <c r="AR702" s="636"/>
      <c r="AS702" s="636"/>
      <c r="AT702" s="636"/>
      <c r="AU702" s="636"/>
      <c r="AV702" s="671"/>
      <c r="AW702" s="636" t="str">
        <f>IFERROR(INDEX('02_LIVING_WATERDEEP'!$C$2:$C$200,MATCH(Таблиця4[[#This Row],[BUILDING NAME]],'02_LIVING_WATERDEEP'!$A$2:$A$200,0),1),"")</f>
        <v/>
      </c>
      <c r="AX702" s="636" t="str">
        <f>IFERROR(INDEX('02_LIVING_WATERDEEP'!$F$2:$F$200,MATCH(Таблиця4[[#This Row],[BUILDING NAME]],'02_LIVING_WATERDEEP'!$A$2:$A$200,0),1),"")</f>
        <v/>
      </c>
      <c r="AY702" s="636" t="str">
        <f>IFERROR(INDEX('02_LIVING_WATERDEEP'!$I$2:$I$200,MATCH(Таблиця4[[#This Row],[BUILDING NAME]],'02_LIVING_WATERDEEP'!$A$2:$A$200,0),1),"")</f>
        <v/>
      </c>
      <c r="AZ702" s="636" t="str">
        <f>IFERROR(INDEX('02_LIVING_WATERDEEP'!$J$2:$J$200,MATCH(Таблиця4[[#This Row],[BUILDING NAME]],'02_LIVING_WATERDEEP'!$A$2:$A$200,0),1),"")</f>
        <v/>
      </c>
      <c r="BA702" s="636" t="str">
        <f>IFERROR(INDEX('02_LIVING_WATERDEEP'!$K$2:$K$200,MATCH(Таблиця4[[#This Row],[BUILDING NAME]],'02_LIVING_WATERDEEP'!$A$2:$A$200,0),1),"")</f>
        <v/>
      </c>
      <c r="BB702" s="636" t="str">
        <f>IFERROR(INDEX('02_LIVING_WATERDEEP'!$L$2:$L$200,MATCH(Таблиця4[[#This Row],[BUILDING NAME]],'02_LIVING_WATERDEEP'!$A$2:$A$200,0),1),"")</f>
        <v/>
      </c>
      <c r="BC702" s="636" t="str">
        <f>IFERROR(INDEX('02_LIVING_WATERDEEP'!$M$2:$M$200,MATCH(Таблиця4[[#This Row],[BUILDING NAME]],'02_LIVING_WATERDEEP'!$A$2:$A$200,0),1),"")</f>
        <v/>
      </c>
      <c r="BD702" s="636"/>
      <c r="BE702" s="636"/>
      <c r="BF702" s="636"/>
      <c r="BG702" s="636"/>
      <c r="BH702" s="636"/>
      <c r="BI702" s="636"/>
      <c r="BJ702" s="636"/>
      <c r="BK702" s="636"/>
      <c r="BL702" s="636"/>
      <c r="BM702" s="636"/>
      <c r="BN702" s="636"/>
      <c r="BO702" s="636"/>
      <c r="BP702" s="636"/>
      <c r="BQ702" s="636"/>
      <c r="BR702" s="636"/>
      <c r="BS702" s="636"/>
      <c r="BT702" s="636"/>
      <c r="BU702" s="636" t="e">
        <f>MATCH(Таблиця4[[#This Row],[BUILDING NAME]],#REF!,0)</f>
        <v>#REF!</v>
      </c>
      <c r="BV702" s="636" t="e">
        <f>INDEX(#REF!,'02BUILD'!BU702,1)</f>
        <v>#REF!</v>
      </c>
      <c r="BW702" s="636" t="e">
        <v>#N/A</v>
      </c>
      <c r="BX702" s="636"/>
      <c r="BY702" s="636" t="e">
        <f>MATCH(Таблиця4[[#This Row],[BUILDING NAME]],Таблиця5[NAME],0)</f>
        <v>#N/A</v>
      </c>
      <c r="BZ702" s="636" t="e">
        <f>INDEX(Таблиця5[[C - COINS - COST]:[ADDRESS]],'02BUILD'!$BY702,1)</f>
        <v>#N/A</v>
      </c>
      <c r="CA702" s="636" t="e">
        <f>INDEX(Таблиця5[[C - COINS - COST]:[ADDRESS]],'02BUILD'!$BY702,2)</f>
        <v>#N/A</v>
      </c>
      <c r="CB702" s="636" t="e">
        <f>INDEX(Таблиця5[[C - COINS - COST]:[ADDRESS]],'02BUILD'!$BY702,3)</f>
        <v>#N/A</v>
      </c>
      <c r="CC702" s="636" t="e">
        <f>INDEX(Таблиця5[[C - COINS - COST]:[ADDRESS]],'02BUILD'!$BY702,4)</f>
        <v>#N/A</v>
      </c>
      <c r="CD702" s="636" t="e">
        <f>INDEX(Таблиця5[[C - COINS - COST]:[ADDRESS]],'02BUILD'!$BY702,5)</f>
        <v>#N/A</v>
      </c>
      <c r="CE702" s="636" t="e">
        <f>INDEX(Таблиця5[[C - COINS - COST]:[ADDRESS]],'02BUILD'!$BY702,6)</f>
        <v>#N/A</v>
      </c>
      <c r="CF702" s="636" t="e">
        <f>INDEX(Таблиця5[[C - COINS - COST]:[ADDRESS]],'02BUILD'!$BY702,7)</f>
        <v>#N/A</v>
      </c>
      <c r="CG702" s="636" t="e">
        <f>INDEX(Таблиця5[[C - COINS - COST]:[ADDRESS]],'02BUILD'!$BY702,8)</f>
        <v>#N/A</v>
      </c>
      <c r="CH702" s="636" t="e">
        <f>INDEX(Таблиця5[[C - COINS - COST]:[ADDRESS]],'02BUILD'!$BY702,9)</f>
        <v>#N/A</v>
      </c>
      <c r="CI702" s="636" t="e">
        <f>INDEX(Таблиця5[[C - COINS - COST]:[ADDRESS]],'02BUILD'!$BY702,10)</f>
        <v>#N/A</v>
      </c>
    </row>
    <row r="703" spans="1:87" ht="16.5" hidden="1" thickTop="1" thickBot="1">
      <c r="A703" s="636"/>
      <c r="B703" s="636"/>
      <c r="C703" s="636"/>
      <c r="D703" s="636"/>
      <c r="E703" s="636"/>
      <c r="F703" s="665"/>
      <c r="G703" s="665"/>
      <c r="H703" s="636" t="s">
        <v>20428</v>
      </c>
      <c r="I703" s="665"/>
      <c r="J703" s="636"/>
      <c r="K703" s="665" t="s">
        <v>20930</v>
      </c>
      <c r="L703" s="665"/>
      <c r="M703" s="665"/>
      <c r="N703" s="665"/>
      <c r="O703" s="665"/>
      <c r="P703" s="665"/>
      <c r="Q703" s="665"/>
      <c r="R703" s="665"/>
      <c r="S703" s="665" t="str">
        <f>Таблиця4[[#This Row],[C - COINS - COST]]&amp;"C"&amp;" | "&amp;Таблиця4[[#This Row],[A - TANKARDS - Drinks]]&amp;"A"&amp;" | "&amp;Таблиця4[[#This Row],[P - PIPES - hospitality]]&amp;" P"&amp;" | "&amp;Таблиця4[[#This Row],[D - DAGGERS - danger level]]&amp;"D"</f>
        <v>C | A |  P | D</v>
      </c>
      <c r="T703" s="665"/>
      <c r="U703" s="665"/>
      <c r="V703" s="665"/>
      <c r="W703" s="636" t="s">
        <v>20429</v>
      </c>
      <c r="X703" s="665" t="s">
        <v>4315</v>
      </c>
      <c r="Y703" s="665"/>
      <c r="Z703" s="665" t="str">
        <f>Таблиця4[[#This Row],[Descriptions2]]</f>
        <v/>
      </c>
      <c r="AA703" s="665" t="str">
        <f>Таблиця4[[#This Row],[Owner/Specific NPCs3]]</f>
        <v/>
      </c>
      <c r="AB703" s="665"/>
      <c r="AC703" s="666"/>
      <c r="AD703" s="667"/>
      <c r="AE703" s="671"/>
      <c r="AF703" s="665"/>
      <c r="AG703" s="665"/>
      <c r="AH703" s="665"/>
      <c r="AI703" s="665"/>
      <c r="AJ703" s="665"/>
      <c r="AK703" s="665"/>
      <c r="AL703" s="665"/>
      <c r="AM703" s="671"/>
      <c r="AN703" s="665"/>
      <c r="AO703" s="671"/>
      <c r="AP703" s="665"/>
      <c r="AQ703" s="671"/>
      <c r="AR703" s="636"/>
      <c r="AS703" s="636"/>
      <c r="AT703" s="636"/>
      <c r="AU703" s="636"/>
      <c r="AV703" s="671"/>
      <c r="AW703" s="636" t="str">
        <f>IFERROR(INDEX('02_LIVING_WATERDEEP'!$C$2:$C$200,MATCH(Таблиця4[[#This Row],[BUILDING NAME]],'02_LIVING_WATERDEEP'!$A$2:$A$200,0),1),"")</f>
        <v/>
      </c>
      <c r="AX703" s="636" t="str">
        <f>IFERROR(INDEX('02_LIVING_WATERDEEP'!$F$2:$F$200,MATCH(Таблиця4[[#This Row],[BUILDING NAME]],'02_LIVING_WATERDEEP'!$A$2:$A$200,0),1),"")</f>
        <v/>
      </c>
      <c r="AY703" s="636" t="str">
        <f>IFERROR(INDEX('02_LIVING_WATERDEEP'!$I$2:$I$200,MATCH(Таблиця4[[#This Row],[BUILDING NAME]],'02_LIVING_WATERDEEP'!$A$2:$A$200,0),1),"")</f>
        <v/>
      </c>
      <c r="AZ703" s="636" t="str">
        <f>IFERROR(INDEX('02_LIVING_WATERDEEP'!$J$2:$J$200,MATCH(Таблиця4[[#This Row],[BUILDING NAME]],'02_LIVING_WATERDEEP'!$A$2:$A$200,0),1),"")</f>
        <v/>
      </c>
      <c r="BA703" s="636" t="str">
        <f>IFERROR(INDEX('02_LIVING_WATERDEEP'!$K$2:$K$200,MATCH(Таблиця4[[#This Row],[BUILDING NAME]],'02_LIVING_WATERDEEP'!$A$2:$A$200,0),1),"")</f>
        <v/>
      </c>
      <c r="BB703" s="636" t="str">
        <f>IFERROR(INDEX('02_LIVING_WATERDEEP'!$L$2:$L$200,MATCH(Таблиця4[[#This Row],[BUILDING NAME]],'02_LIVING_WATERDEEP'!$A$2:$A$200,0),1),"")</f>
        <v/>
      </c>
      <c r="BC703" s="636" t="str">
        <f>IFERROR(INDEX('02_LIVING_WATERDEEP'!$M$2:$M$200,MATCH(Таблиця4[[#This Row],[BUILDING NAME]],'02_LIVING_WATERDEEP'!$A$2:$A$200,0),1),"")</f>
        <v/>
      </c>
      <c r="BD703" s="636"/>
      <c r="BE703" s="636"/>
      <c r="BF703" s="636"/>
      <c r="BG703" s="636"/>
      <c r="BH703" s="636"/>
      <c r="BI703" s="636"/>
      <c r="BJ703" s="636"/>
      <c r="BK703" s="636"/>
      <c r="BL703" s="636"/>
      <c r="BM703" s="636"/>
      <c r="BN703" s="636"/>
      <c r="BO703" s="636"/>
      <c r="BP703" s="636"/>
      <c r="BQ703" s="636"/>
      <c r="BR703" s="636"/>
      <c r="BS703" s="636"/>
      <c r="BT703" s="636"/>
      <c r="BU703" s="636" t="e">
        <f>MATCH(Таблиця4[[#This Row],[BUILDING NAME]],#REF!,0)</f>
        <v>#REF!</v>
      </c>
      <c r="BV703" s="636" t="e">
        <f>INDEX(#REF!,'02BUILD'!BU703,1)</f>
        <v>#REF!</v>
      </c>
      <c r="BW703" s="636" t="e">
        <v>#N/A</v>
      </c>
      <c r="BX703" s="636"/>
      <c r="BY703" s="636" t="e">
        <f>MATCH(Таблиця4[[#This Row],[BUILDING NAME]],Таблиця5[NAME],0)</f>
        <v>#N/A</v>
      </c>
      <c r="BZ703" s="636" t="e">
        <f>INDEX(Таблиця5[[C - COINS - COST]:[ADDRESS]],'02BUILD'!$BY703,1)</f>
        <v>#N/A</v>
      </c>
      <c r="CA703" s="636" t="e">
        <f>INDEX(Таблиця5[[C - COINS - COST]:[ADDRESS]],'02BUILD'!$BY703,2)</f>
        <v>#N/A</v>
      </c>
      <c r="CB703" s="636" t="e">
        <f>INDEX(Таблиця5[[C - COINS - COST]:[ADDRESS]],'02BUILD'!$BY703,3)</f>
        <v>#N/A</v>
      </c>
      <c r="CC703" s="636" t="e">
        <f>INDEX(Таблиця5[[C - COINS - COST]:[ADDRESS]],'02BUILD'!$BY703,4)</f>
        <v>#N/A</v>
      </c>
      <c r="CD703" s="636" t="e">
        <f>INDEX(Таблиця5[[C - COINS - COST]:[ADDRESS]],'02BUILD'!$BY703,5)</f>
        <v>#N/A</v>
      </c>
      <c r="CE703" s="636" t="e">
        <f>INDEX(Таблиця5[[C - COINS - COST]:[ADDRESS]],'02BUILD'!$BY703,6)</f>
        <v>#N/A</v>
      </c>
      <c r="CF703" s="636" t="e">
        <f>INDEX(Таблиця5[[C - COINS - COST]:[ADDRESS]],'02BUILD'!$BY703,7)</f>
        <v>#N/A</v>
      </c>
      <c r="CG703" s="636" t="e">
        <f>INDEX(Таблиця5[[C - COINS - COST]:[ADDRESS]],'02BUILD'!$BY703,8)</f>
        <v>#N/A</v>
      </c>
      <c r="CH703" s="636" t="e">
        <f>INDEX(Таблиця5[[C - COINS - COST]:[ADDRESS]],'02BUILD'!$BY703,9)</f>
        <v>#N/A</v>
      </c>
      <c r="CI703" s="636" t="e">
        <f>INDEX(Таблиця5[[C - COINS - COST]:[ADDRESS]],'02BUILD'!$BY703,10)</f>
        <v>#N/A</v>
      </c>
    </row>
    <row r="704" spans="1:87" ht="16.5" hidden="1" thickTop="1" thickBot="1">
      <c r="A704" s="636"/>
      <c r="B704" s="636"/>
      <c r="C704" s="636"/>
      <c r="D704" s="636"/>
      <c r="E704" s="636"/>
      <c r="F704" s="665"/>
      <c r="G704" s="665"/>
      <c r="H704" s="636" t="s">
        <v>20904</v>
      </c>
      <c r="I704" s="665"/>
      <c r="J704" s="636"/>
      <c r="K704" s="665" t="s">
        <v>19917</v>
      </c>
      <c r="L704" s="665"/>
      <c r="M704" s="665"/>
      <c r="N704" s="665"/>
      <c r="O704" s="665"/>
      <c r="P704" s="665"/>
      <c r="Q704" s="665"/>
      <c r="R704" s="665"/>
      <c r="S704" s="665" t="str">
        <f>Таблиця4[[#This Row],[C - COINS - COST]]&amp;"C"&amp;" | "&amp;Таблиця4[[#This Row],[A - TANKARDS - Drinks]]&amp;"A"&amp;" | "&amp;Таблиця4[[#This Row],[P - PIPES - hospitality]]&amp;" P"&amp;" | "&amp;Таблиця4[[#This Row],[D - DAGGERS - danger level]]&amp;"D"</f>
        <v>C | A |  P | D</v>
      </c>
      <c r="T704" s="665"/>
      <c r="U704" s="665"/>
      <c r="V704" s="665"/>
      <c r="W704" s="636" t="s">
        <v>20905</v>
      </c>
      <c r="X704" s="665" t="s">
        <v>4315</v>
      </c>
      <c r="Y704" s="665"/>
      <c r="Z704" s="665" t="str">
        <f>Таблиця4[[#This Row],[Descriptions2]]</f>
        <v/>
      </c>
      <c r="AA704" s="665" t="str">
        <f>Таблиця4[[#This Row],[Owner/Specific NPCs3]]</f>
        <v/>
      </c>
      <c r="AB704" s="665"/>
      <c r="AC704" s="666"/>
      <c r="AD704" s="667"/>
      <c r="AE704" s="671"/>
      <c r="AF704" s="665"/>
      <c r="AG704" s="665"/>
      <c r="AH704" s="665"/>
      <c r="AI704" s="665"/>
      <c r="AJ704" s="665"/>
      <c r="AK704" s="665"/>
      <c r="AL704" s="665"/>
      <c r="AM704" s="671"/>
      <c r="AN704" s="665"/>
      <c r="AO704" s="671"/>
      <c r="AP704" s="665"/>
      <c r="AQ704" s="671"/>
      <c r="AR704" s="636"/>
      <c r="AS704" s="636"/>
      <c r="AT704" s="636"/>
      <c r="AU704" s="636"/>
      <c r="AV704" s="671"/>
      <c r="AW704" s="636" t="str">
        <f>IFERROR(INDEX('02_LIVING_WATERDEEP'!$C$2:$C$200,MATCH(Таблиця4[[#This Row],[BUILDING NAME]],'02_LIVING_WATERDEEP'!$A$2:$A$200,0),1),"")</f>
        <v/>
      </c>
      <c r="AX704" s="636" t="str">
        <f>IFERROR(INDEX('02_LIVING_WATERDEEP'!$F$2:$F$200,MATCH(Таблиця4[[#This Row],[BUILDING NAME]],'02_LIVING_WATERDEEP'!$A$2:$A$200,0),1),"")</f>
        <v/>
      </c>
      <c r="AY704" s="636" t="str">
        <f>IFERROR(INDEX('02_LIVING_WATERDEEP'!$I$2:$I$200,MATCH(Таблиця4[[#This Row],[BUILDING NAME]],'02_LIVING_WATERDEEP'!$A$2:$A$200,0),1),"")</f>
        <v/>
      </c>
      <c r="AZ704" s="636" t="str">
        <f>IFERROR(INDEX('02_LIVING_WATERDEEP'!$J$2:$J$200,MATCH(Таблиця4[[#This Row],[BUILDING NAME]],'02_LIVING_WATERDEEP'!$A$2:$A$200,0),1),"")</f>
        <v/>
      </c>
      <c r="BA704" s="636" t="str">
        <f>IFERROR(INDEX('02_LIVING_WATERDEEP'!$K$2:$K$200,MATCH(Таблиця4[[#This Row],[BUILDING NAME]],'02_LIVING_WATERDEEP'!$A$2:$A$200,0),1),"")</f>
        <v/>
      </c>
      <c r="BB704" s="636" t="str">
        <f>IFERROR(INDEX('02_LIVING_WATERDEEP'!$L$2:$L$200,MATCH(Таблиця4[[#This Row],[BUILDING NAME]],'02_LIVING_WATERDEEP'!$A$2:$A$200,0),1),"")</f>
        <v/>
      </c>
      <c r="BC704" s="636" t="str">
        <f>IFERROR(INDEX('02_LIVING_WATERDEEP'!$M$2:$M$200,MATCH(Таблиця4[[#This Row],[BUILDING NAME]],'02_LIVING_WATERDEEP'!$A$2:$A$200,0),1),"")</f>
        <v/>
      </c>
      <c r="BD704" s="636"/>
      <c r="BE704" s="636"/>
      <c r="BF704" s="636"/>
      <c r="BG704" s="636"/>
      <c r="BH704" s="636"/>
      <c r="BI704" s="636"/>
      <c r="BJ704" s="636"/>
      <c r="BK704" s="636"/>
      <c r="BL704" s="636"/>
      <c r="BM704" s="636"/>
      <c r="BN704" s="636"/>
      <c r="BO704" s="636"/>
      <c r="BP704" s="636"/>
      <c r="BQ704" s="636"/>
      <c r="BR704" s="636"/>
      <c r="BS704" s="636"/>
      <c r="BT704" s="636"/>
      <c r="BU704" s="636" t="e">
        <f>MATCH(Таблиця4[[#This Row],[BUILDING NAME]],#REF!,0)</f>
        <v>#REF!</v>
      </c>
      <c r="BV704" s="636" t="e">
        <f>INDEX(#REF!,'02BUILD'!BU704,1)</f>
        <v>#REF!</v>
      </c>
      <c r="BW704" s="636" t="e">
        <v>#N/A</v>
      </c>
      <c r="BX704" s="636"/>
      <c r="BY704" s="636" t="e">
        <f>MATCH(Таблиця4[[#This Row],[BUILDING NAME]],Таблиця5[NAME],0)</f>
        <v>#N/A</v>
      </c>
      <c r="BZ704" s="636" t="e">
        <f>INDEX(Таблиця5[[C - COINS - COST]:[ADDRESS]],'02BUILD'!$BY704,1)</f>
        <v>#N/A</v>
      </c>
      <c r="CA704" s="636" t="e">
        <f>INDEX(Таблиця5[[C - COINS - COST]:[ADDRESS]],'02BUILD'!$BY704,2)</f>
        <v>#N/A</v>
      </c>
      <c r="CB704" s="636" t="e">
        <f>INDEX(Таблиця5[[C - COINS - COST]:[ADDRESS]],'02BUILD'!$BY704,3)</f>
        <v>#N/A</v>
      </c>
      <c r="CC704" s="636" t="e">
        <f>INDEX(Таблиця5[[C - COINS - COST]:[ADDRESS]],'02BUILD'!$BY704,4)</f>
        <v>#N/A</v>
      </c>
      <c r="CD704" s="636" t="e">
        <f>INDEX(Таблиця5[[C - COINS - COST]:[ADDRESS]],'02BUILD'!$BY704,5)</f>
        <v>#N/A</v>
      </c>
      <c r="CE704" s="636" t="e">
        <f>INDEX(Таблиця5[[C - COINS - COST]:[ADDRESS]],'02BUILD'!$BY704,6)</f>
        <v>#N/A</v>
      </c>
      <c r="CF704" s="636" t="e">
        <f>INDEX(Таблиця5[[C - COINS - COST]:[ADDRESS]],'02BUILD'!$BY704,7)</f>
        <v>#N/A</v>
      </c>
      <c r="CG704" s="636" t="e">
        <f>INDEX(Таблиця5[[C - COINS - COST]:[ADDRESS]],'02BUILD'!$BY704,8)</f>
        <v>#N/A</v>
      </c>
      <c r="CH704" s="636" t="e">
        <f>INDEX(Таблиця5[[C - COINS - COST]:[ADDRESS]],'02BUILD'!$BY704,9)</f>
        <v>#N/A</v>
      </c>
      <c r="CI704" s="636" t="e">
        <f>INDEX(Таблиця5[[C - COINS - COST]:[ADDRESS]],'02BUILD'!$BY704,10)</f>
        <v>#N/A</v>
      </c>
    </row>
    <row r="705" spans="1:87" ht="16.5" hidden="1" thickTop="1" thickBot="1">
      <c r="A705" s="636"/>
      <c r="B705" s="636"/>
      <c r="C705" s="636"/>
      <c r="D705" s="636"/>
      <c r="E705" s="636"/>
      <c r="F705" s="665"/>
      <c r="G705" s="665"/>
      <c r="H705" s="636" t="s">
        <v>20914</v>
      </c>
      <c r="I705" s="926"/>
      <c r="J705" s="636"/>
      <c r="K705" s="926" t="s">
        <v>17279</v>
      </c>
      <c r="L705" s="665"/>
      <c r="M705" s="665"/>
      <c r="N705" s="665"/>
      <c r="O705" s="665"/>
      <c r="P705" s="665"/>
      <c r="Q705" s="665"/>
      <c r="R705" s="665"/>
      <c r="S705" s="665" t="str">
        <f>Таблиця4[[#This Row],[C - COINS - COST]]&amp;"C"&amp;" | "&amp;Таблиця4[[#This Row],[A - TANKARDS - Drinks]]&amp;"A"&amp;" | "&amp;Таблиця4[[#This Row],[P - PIPES - hospitality]]&amp;" P"&amp;" | "&amp;Таблиця4[[#This Row],[D - DAGGERS - danger level]]&amp;"D"</f>
        <v>C | A |  P | D</v>
      </c>
      <c r="T705" s="665"/>
      <c r="U705" s="665"/>
      <c r="V705" s="665"/>
      <c r="W705" s="636" t="s">
        <v>20915</v>
      </c>
      <c r="X705" s="665" t="s">
        <v>4315</v>
      </c>
      <c r="Y705" s="665"/>
      <c r="Z705" s="665" t="str">
        <f>Таблиця4[[#This Row],[Descriptions2]]</f>
        <v/>
      </c>
      <c r="AA705" s="665" t="str">
        <f>Таблиця4[[#This Row],[Owner/Specific NPCs3]]</f>
        <v/>
      </c>
      <c r="AB705" s="665"/>
      <c r="AC705" s="666"/>
      <c r="AD705" s="667"/>
      <c r="AE705" s="671"/>
      <c r="AF705" s="665"/>
      <c r="AG705" s="665"/>
      <c r="AH705" s="665"/>
      <c r="AI705" s="665"/>
      <c r="AJ705" s="665"/>
      <c r="AK705" s="665"/>
      <c r="AL705" s="665"/>
      <c r="AM705" s="671"/>
      <c r="AN705" s="665"/>
      <c r="AO705" s="671"/>
      <c r="AP705" s="665"/>
      <c r="AQ705" s="671"/>
      <c r="AR705" s="636"/>
      <c r="AS705" s="636"/>
      <c r="AT705" s="636"/>
      <c r="AU705" s="636"/>
      <c r="AV705" s="671"/>
      <c r="AW705" s="636" t="str">
        <f>IFERROR(INDEX('02_LIVING_WATERDEEP'!$C$2:$C$200,MATCH(Таблиця4[[#This Row],[BUILDING NAME]],'02_LIVING_WATERDEEP'!$A$2:$A$200,0),1),"")</f>
        <v/>
      </c>
      <c r="AX705" s="636" t="str">
        <f>IFERROR(INDEX('02_LIVING_WATERDEEP'!$F$2:$F$200,MATCH(Таблиця4[[#This Row],[BUILDING NAME]],'02_LIVING_WATERDEEP'!$A$2:$A$200,0),1),"")</f>
        <v/>
      </c>
      <c r="AY705" s="636" t="str">
        <f>IFERROR(INDEX('02_LIVING_WATERDEEP'!$I$2:$I$200,MATCH(Таблиця4[[#This Row],[BUILDING NAME]],'02_LIVING_WATERDEEP'!$A$2:$A$200,0),1),"")</f>
        <v/>
      </c>
      <c r="AZ705" s="636" t="str">
        <f>IFERROR(INDEX('02_LIVING_WATERDEEP'!$J$2:$J$200,MATCH(Таблиця4[[#This Row],[BUILDING NAME]],'02_LIVING_WATERDEEP'!$A$2:$A$200,0),1),"")</f>
        <v/>
      </c>
      <c r="BA705" s="636" t="str">
        <f>IFERROR(INDEX('02_LIVING_WATERDEEP'!$K$2:$K$200,MATCH(Таблиця4[[#This Row],[BUILDING NAME]],'02_LIVING_WATERDEEP'!$A$2:$A$200,0),1),"")</f>
        <v/>
      </c>
      <c r="BB705" s="636" t="str">
        <f>IFERROR(INDEX('02_LIVING_WATERDEEP'!$L$2:$L$200,MATCH(Таблиця4[[#This Row],[BUILDING NAME]],'02_LIVING_WATERDEEP'!$A$2:$A$200,0),1),"")</f>
        <v/>
      </c>
      <c r="BC705" s="636" t="str">
        <f>IFERROR(INDEX('02_LIVING_WATERDEEP'!$M$2:$M$200,MATCH(Таблиця4[[#This Row],[BUILDING NAME]],'02_LIVING_WATERDEEP'!$A$2:$A$200,0),1),"")</f>
        <v/>
      </c>
      <c r="BD705" s="636"/>
      <c r="BE705" s="636"/>
      <c r="BF705" s="636"/>
      <c r="BG705" s="636"/>
      <c r="BH705" s="636"/>
      <c r="BI705" s="636"/>
      <c r="BJ705" s="636"/>
      <c r="BK705" s="636"/>
      <c r="BL705" s="636"/>
      <c r="BM705" s="636"/>
      <c r="BN705" s="636"/>
      <c r="BO705" s="636"/>
      <c r="BP705" s="636"/>
      <c r="BQ705" s="636"/>
      <c r="BR705" s="636"/>
      <c r="BS705" s="636"/>
      <c r="BT705" s="636"/>
      <c r="BU705" s="636" t="e">
        <f>MATCH(Таблиця4[[#This Row],[BUILDING NAME]],#REF!,0)</f>
        <v>#REF!</v>
      </c>
      <c r="BV705" s="636" t="e">
        <f>INDEX(#REF!,'02BUILD'!BU705,1)</f>
        <v>#REF!</v>
      </c>
      <c r="BW705" s="636" t="e">
        <v>#N/A</v>
      </c>
      <c r="BX705" s="636"/>
      <c r="BY705" s="636" t="e">
        <f>MATCH(Таблиця4[[#This Row],[BUILDING NAME]],Таблиця5[NAME],0)</f>
        <v>#N/A</v>
      </c>
      <c r="BZ705" s="636" t="e">
        <f>INDEX(Таблиця5[[C - COINS - COST]:[ADDRESS]],'02BUILD'!$BY705,1)</f>
        <v>#N/A</v>
      </c>
      <c r="CA705" s="636" t="e">
        <f>INDEX(Таблиця5[[C - COINS - COST]:[ADDRESS]],'02BUILD'!$BY705,2)</f>
        <v>#N/A</v>
      </c>
      <c r="CB705" s="636" t="e">
        <f>INDEX(Таблиця5[[C - COINS - COST]:[ADDRESS]],'02BUILD'!$BY705,3)</f>
        <v>#N/A</v>
      </c>
      <c r="CC705" s="636" t="e">
        <f>INDEX(Таблиця5[[C - COINS - COST]:[ADDRESS]],'02BUILD'!$BY705,4)</f>
        <v>#N/A</v>
      </c>
      <c r="CD705" s="636" t="e">
        <f>INDEX(Таблиця5[[C - COINS - COST]:[ADDRESS]],'02BUILD'!$BY705,5)</f>
        <v>#N/A</v>
      </c>
      <c r="CE705" s="636" t="e">
        <f>INDEX(Таблиця5[[C - COINS - COST]:[ADDRESS]],'02BUILD'!$BY705,6)</f>
        <v>#N/A</v>
      </c>
      <c r="CF705" s="636" t="e">
        <f>INDEX(Таблиця5[[C - COINS - COST]:[ADDRESS]],'02BUILD'!$BY705,7)</f>
        <v>#N/A</v>
      </c>
      <c r="CG705" s="636" t="e">
        <f>INDEX(Таблиця5[[C - COINS - COST]:[ADDRESS]],'02BUILD'!$BY705,8)</f>
        <v>#N/A</v>
      </c>
      <c r="CH705" s="636" t="e">
        <f>INDEX(Таблиця5[[C - COINS - COST]:[ADDRESS]],'02BUILD'!$BY705,9)</f>
        <v>#N/A</v>
      </c>
      <c r="CI705" s="636" t="e">
        <f>INDEX(Таблиця5[[C - COINS - COST]:[ADDRESS]],'02BUILD'!$BY705,10)</f>
        <v>#N/A</v>
      </c>
    </row>
    <row r="706" spans="1:87" ht="16.5" hidden="1" thickTop="1" thickBot="1">
      <c r="A706" s="636"/>
      <c r="B706" s="926"/>
      <c r="C706" s="926"/>
      <c r="D706" s="636"/>
      <c r="E706" s="636"/>
      <c r="F706" s="665"/>
      <c r="G706" s="665"/>
      <c r="H706" s="926" t="s">
        <v>21204</v>
      </c>
      <c r="I706" s="926" t="s">
        <v>3970</v>
      </c>
      <c r="J706" s="926"/>
      <c r="K706" s="926" t="s">
        <v>19917</v>
      </c>
      <c r="L706" s="665"/>
      <c r="M706" s="665"/>
      <c r="N706" s="665"/>
      <c r="O706" s="665"/>
      <c r="P706" s="665"/>
      <c r="Q706" s="665"/>
      <c r="R706" s="665"/>
      <c r="S706" s="665" t="str">
        <f>Таблиця4[[#This Row],[C - COINS - COST]]&amp;"C"&amp;" | "&amp;Таблиця4[[#This Row],[A - TANKARDS - Drinks]]&amp;"A"&amp;" | "&amp;Таблиця4[[#This Row],[P - PIPES - hospitality]]&amp;" P"&amp;" | "&amp;Таблиця4[[#This Row],[D - DAGGERS - danger level]]&amp;"D"</f>
        <v>C | A |  P | D</v>
      </c>
      <c r="T706" s="665"/>
      <c r="U706" s="665"/>
      <c r="V706" s="665"/>
      <c r="W706" s="926" t="s">
        <v>21205</v>
      </c>
      <c r="X706" s="665" t="s">
        <v>4315</v>
      </c>
      <c r="Y706" s="665"/>
      <c r="Z706" s="665" t="str">
        <f>Таблиця4[[#This Row],[Descriptions2]]</f>
        <v/>
      </c>
      <c r="AA706" s="665" t="str">
        <f>Таблиця4[[#This Row],[Owner/Specific NPCs3]]</f>
        <v/>
      </c>
      <c r="AB706" s="665"/>
      <c r="AC706" s="666"/>
      <c r="AD706" s="667"/>
      <c r="AE706" s="671"/>
      <c r="AF706" s="665"/>
      <c r="AG706" s="665"/>
      <c r="AH706" s="665"/>
      <c r="AI706" s="665"/>
      <c r="AJ706" s="665"/>
      <c r="AK706" s="665"/>
      <c r="AL706" s="665"/>
      <c r="AM706" s="671"/>
      <c r="AN706" s="665"/>
      <c r="AO706" s="671"/>
      <c r="AP706" s="665"/>
      <c r="AQ706" s="671"/>
      <c r="AR706" s="636"/>
      <c r="AS706" s="636"/>
      <c r="AT706" s="636"/>
      <c r="AU706" s="636"/>
      <c r="AV706" s="671"/>
      <c r="AW706" s="636" t="str">
        <f>IFERROR(INDEX('02_LIVING_WATERDEEP'!$C$2:$C$200,MATCH(Таблиця4[[#This Row],[BUILDING NAME]],'02_LIVING_WATERDEEP'!$A$2:$A$200,0),1),"")</f>
        <v/>
      </c>
      <c r="AX706" s="636" t="str">
        <f>IFERROR(INDEX('02_LIVING_WATERDEEP'!$F$2:$F$200,MATCH(Таблиця4[[#This Row],[BUILDING NAME]],'02_LIVING_WATERDEEP'!$A$2:$A$200,0),1),"")</f>
        <v/>
      </c>
      <c r="AY706" s="636" t="str">
        <f>IFERROR(INDEX('02_LIVING_WATERDEEP'!$I$2:$I$200,MATCH(Таблиця4[[#This Row],[BUILDING NAME]],'02_LIVING_WATERDEEP'!$A$2:$A$200,0),1),"")</f>
        <v/>
      </c>
      <c r="AZ706" s="636" t="str">
        <f>IFERROR(INDEX('02_LIVING_WATERDEEP'!$J$2:$J$200,MATCH(Таблиця4[[#This Row],[BUILDING NAME]],'02_LIVING_WATERDEEP'!$A$2:$A$200,0),1),"")</f>
        <v/>
      </c>
      <c r="BA706" s="636" t="str">
        <f>IFERROR(INDEX('02_LIVING_WATERDEEP'!$K$2:$K$200,MATCH(Таблиця4[[#This Row],[BUILDING NAME]],'02_LIVING_WATERDEEP'!$A$2:$A$200,0),1),"")</f>
        <v/>
      </c>
      <c r="BB706" s="636" t="str">
        <f>IFERROR(INDEX('02_LIVING_WATERDEEP'!$L$2:$L$200,MATCH(Таблиця4[[#This Row],[BUILDING NAME]],'02_LIVING_WATERDEEP'!$A$2:$A$200,0),1),"")</f>
        <v/>
      </c>
      <c r="BC706" s="636" t="str">
        <f>IFERROR(INDEX('02_LIVING_WATERDEEP'!$M$2:$M$200,MATCH(Таблиця4[[#This Row],[BUILDING NAME]],'02_LIVING_WATERDEEP'!$A$2:$A$200,0),1),"")</f>
        <v/>
      </c>
      <c r="BD706" s="636"/>
      <c r="BE706" s="636"/>
      <c r="BF706" s="636"/>
      <c r="BG706" s="636"/>
      <c r="BH706" s="636"/>
      <c r="BI706" s="636"/>
      <c r="BJ706" s="636"/>
      <c r="BK706" s="636"/>
      <c r="BL706" s="636"/>
      <c r="BM706" s="636"/>
      <c r="BN706" s="636"/>
      <c r="BO706" s="636"/>
      <c r="BP706" s="636"/>
      <c r="BQ706" s="636"/>
      <c r="BR706" s="636"/>
      <c r="BS706" s="636"/>
      <c r="BT706" s="636"/>
      <c r="BU706" s="636"/>
      <c r="BV706" s="636"/>
      <c r="BW706" s="636"/>
      <c r="BX706" s="636"/>
      <c r="BY706" s="636"/>
      <c r="BZ706" s="636"/>
      <c r="CA706" s="636"/>
      <c r="CB706" s="636"/>
      <c r="CC706" s="636"/>
      <c r="CD706" s="636"/>
      <c r="CE706" s="636"/>
      <c r="CF706" s="636"/>
      <c r="CG706" s="636"/>
      <c r="CH706" s="636"/>
      <c r="CI706" s="636"/>
    </row>
    <row r="707" spans="1:87" ht="16.5" hidden="1" thickTop="1" thickBot="1">
      <c r="A707" s="636"/>
      <c r="B707" s="636"/>
      <c r="C707" s="636"/>
      <c r="D707" s="636"/>
      <c r="E707" s="636"/>
      <c r="F707" s="665"/>
      <c r="G707" s="665"/>
      <c r="H707" s="636" t="s">
        <v>20917</v>
      </c>
      <c r="I707" s="665"/>
      <c r="J707" s="636" t="s">
        <v>20918</v>
      </c>
      <c r="K707" s="665" t="s">
        <v>20930</v>
      </c>
      <c r="L707" s="665"/>
      <c r="M707" s="665"/>
      <c r="N707" s="665"/>
      <c r="O707" s="665"/>
      <c r="P707" s="665"/>
      <c r="Q707" s="665"/>
      <c r="R707" s="665"/>
      <c r="S707" s="665" t="str">
        <f>Таблиця4[[#This Row],[C - COINS - COST]]&amp;"C"&amp;" | "&amp;Таблиця4[[#This Row],[A - TANKARDS - Drinks]]&amp;"A"&amp;" | "&amp;Таблиця4[[#This Row],[P - PIPES - hospitality]]&amp;" P"&amp;" | "&amp;Таблиця4[[#This Row],[D - DAGGERS - danger level]]&amp;"D"</f>
        <v>C | A |  P | D</v>
      </c>
      <c r="T707" s="665"/>
      <c r="U707" s="665"/>
      <c r="V707" s="665"/>
      <c r="W707" s="636" t="s">
        <v>20919</v>
      </c>
      <c r="X707" s="665" t="s">
        <v>4315</v>
      </c>
      <c r="Y707" s="665"/>
      <c r="Z707" s="665" t="str">
        <f>Таблиця4[[#This Row],[Descriptions2]]</f>
        <v/>
      </c>
      <c r="AA707" s="665" t="str">
        <f>Таблиця4[[#This Row],[Owner/Specific NPCs3]]</f>
        <v/>
      </c>
      <c r="AB707" s="665"/>
      <c r="AC707" s="666"/>
      <c r="AD707" s="667"/>
      <c r="AE707" s="671"/>
      <c r="AF707" s="665"/>
      <c r="AG707" s="665"/>
      <c r="AH707" s="665"/>
      <c r="AI707" s="665"/>
      <c r="AJ707" s="665"/>
      <c r="AK707" s="665"/>
      <c r="AL707" s="665"/>
      <c r="AM707" s="671"/>
      <c r="AN707" s="665"/>
      <c r="AO707" s="671"/>
      <c r="AP707" s="665"/>
      <c r="AQ707" s="671"/>
      <c r="AR707" s="636"/>
      <c r="AS707" s="636"/>
      <c r="AT707" s="636"/>
      <c r="AU707" s="636"/>
      <c r="AV707" s="671"/>
      <c r="AW707" s="636" t="str">
        <f>IFERROR(INDEX('02_LIVING_WATERDEEP'!$C$2:$C$200,MATCH(Таблиця4[[#This Row],[BUILDING NAME]],'02_LIVING_WATERDEEP'!$A$2:$A$200,0),1),"")</f>
        <v/>
      </c>
      <c r="AX707" s="636" t="str">
        <f>IFERROR(INDEX('02_LIVING_WATERDEEP'!$F$2:$F$200,MATCH(Таблиця4[[#This Row],[BUILDING NAME]],'02_LIVING_WATERDEEP'!$A$2:$A$200,0),1),"")</f>
        <v/>
      </c>
      <c r="AY707" s="636" t="str">
        <f>IFERROR(INDEX('02_LIVING_WATERDEEP'!$I$2:$I$200,MATCH(Таблиця4[[#This Row],[BUILDING NAME]],'02_LIVING_WATERDEEP'!$A$2:$A$200,0),1),"")</f>
        <v/>
      </c>
      <c r="AZ707" s="636" t="str">
        <f>IFERROR(INDEX('02_LIVING_WATERDEEP'!$J$2:$J$200,MATCH(Таблиця4[[#This Row],[BUILDING NAME]],'02_LIVING_WATERDEEP'!$A$2:$A$200,0),1),"")</f>
        <v/>
      </c>
      <c r="BA707" s="636" t="str">
        <f>IFERROR(INDEX('02_LIVING_WATERDEEP'!$K$2:$K$200,MATCH(Таблиця4[[#This Row],[BUILDING NAME]],'02_LIVING_WATERDEEP'!$A$2:$A$200,0),1),"")</f>
        <v/>
      </c>
      <c r="BB707" s="636" t="str">
        <f>IFERROR(INDEX('02_LIVING_WATERDEEP'!$L$2:$L$200,MATCH(Таблиця4[[#This Row],[BUILDING NAME]],'02_LIVING_WATERDEEP'!$A$2:$A$200,0),1),"")</f>
        <v/>
      </c>
      <c r="BC707" s="636" t="str">
        <f>IFERROR(INDEX('02_LIVING_WATERDEEP'!$M$2:$M$200,MATCH(Таблиця4[[#This Row],[BUILDING NAME]],'02_LIVING_WATERDEEP'!$A$2:$A$200,0),1),"")</f>
        <v/>
      </c>
      <c r="BD707" s="636"/>
      <c r="BE707" s="636"/>
      <c r="BF707" s="636"/>
      <c r="BG707" s="636"/>
      <c r="BH707" s="636"/>
      <c r="BI707" s="636"/>
      <c r="BJ707" s="636"/>
      <c r="BK707" s="636"/>
      <c r="BL707" s="636"/>
      <c r="BM707" s="636"/>
      <c r="BN707" s="636"/>
      <c r="BO707" s="636"/>
      <c r="BP707" s="636"/>
      <c r="BQ707" s="636"/>
      <c r="BR707" s="636"/>
      <c r="BS707" s="636"/>
      <c r="BT707" s="636"/>
      <c r="BU707" s="636" t="e">
        <f>MATCH(Таблиця4[[#This Row],[BUILDING NAME]],#REF!,0)</f>
        <v>#REF!</v>
      </c>
      <c r="BV707" s="636" t="e">
        <f>INDEX(#REF!,'02BUILD'!BU707,1)</f>
        <v>#REF!</v>
      </c>
      <c r="BW707" s="636" t="e">
        <v>#N/A</v>
      </c>
      <c r="BX707" s="636"/>
      <c r="BY707" s="636" t="e">
        <f>MATCH(Таблиця4[[#This Row],[BUILDING NAME]],Таблиця5[NAME],0)</f>
        <v>#N/A</v>
      </c>
      <c r="BZ707" s="636" t="e">
        <f>INDEX(Таблиця5[[C - COINS - COST]:[ADDRESS]],'02BUILD'!$BY707,1)</f>
        <v>#N/A</v>
      </c>
      <c r="CA707" s="636" t="e">
        <f>INDEX(Таблиця5[[C - COINS - COST]:[ADDRESS]],'02BUILD'!$BY707,2)</f>
        <v>#N/A</v>
      </c>
      <c r="CB707" s="636" t="e">
        <f>INDEX(Таблиця5[[C - COINS - COST]:[ADDRESS]],'02BUILD'!$BY707,3)</f>
        <v>#N/A</v>
      </c>
      <c r="CC707" s="636" t="e">
        <f>INDEX(Таблиця5[[C - COINS - COST]:[ADDRESS]],'02BUILD'!$BY707,4)</f>
        <v>#N/A</v>
      </c>
      <c r="CD707" s="636" t="e">
        <f>INDEX(Таблиця5[[C - COINS - COST]:[ADDRESS]],'02BUILD'!$BY707,5)</f>
        <v>#N/A</v>
      </c>
      <c r="CE707" s="636" t="e">
        <f>INDEX(Таблиця5[[C - COINS - COST]:[ADDRESS]],'02BUILD'!$BY707,6)</f>
        <v>#N/A</v>
      </c>
      <c r="CF707" s="636" t="e">
        <f>INDEX(Таблиця5[[C - COINS - COST]:[ADDRESS]],'02BUILD'!$BY707,7)</f>
        <v>#N/A</v>
      </c>
      <c r="CG707" s="636" t="e">
        <f>INDEX(Таблиця5[[C - COINS - COST]:[ADDRESS]],'02BUILD'!$BY707,8)</f>
        <v>#N/A</v>
      </c>
      <c r="CH707" s="636" t="e">
        <f>INDEX(Таблиця5[[C - COINS - COST]:[ADDRESS]],'02BUILD'!$BY707,9)</f>
        <v>#N/A</v>
      </c>
      <c r="CI707" s="636" t="e">
        <f>INDEX(Таблиця5[[C - COINS - COST]:[ADDRESS]],'02BUILD'!$BY707,10)</f>
        <v>#N/A</v>
      </c>
    </row>
    <row r="708" spans="1:87" ht="16.5" hidden="1" thickTop="1" thickBot="1">
      <c r="A708" s="636"/>
      <c r="B708" s="636"/>
      <c r="C708" s="636"/>
      <c r="D708" s="636"/>
      <c r="E708" s="636"/>
      <c r="F708" s="665"/>
      <c r="G708" s="665"/>
      <c r="H708" s="622" t="s">
        <v>20800</v>
      </c>
      <c r="I708" s="665" t="s">
        <v>3972</v>
      </c>
      <c r="J708" s="636" t="s">
        <v>20798</v>
      </c>
      <c r="K708" s="665"/>
      <c r="L708" s="665"/>
      <c r="M708" s="665"/>
      <c r="N708" s="665"/>
      <c r="O708" s="665"/>
      <c r="P708" s="665"/>
      <c r="Q708" s="665"/>
      <c r="R708" s="665"/>
      <c r="S708" s="665" t="str">
        <f>Таблиця4[[#This Row],[C - COINS - COST]]&amp;"C"&amp;" | "&amp;Таблиця4[[#This Row],[A - TANKARDS - Drinks]]&amp;"A"&amp;" | "&amp;Таблиця4[[#This Row],[P - PIPES - hospitality]]&amp;" P"&amp;" | "&amp;Таблиця4[[#This Row],[D - DAGGERS - danger level]]&amp;"D"</f>
        <v>C | A |  P | D</v>
      </c>
      <c r="T708" s="665"/>
      <c r="U708" s="665"/>
      <c r="V708" s="665"/>
      <c r="W708" s="948" t="s">
        <v>20801</v>
      </c>
      <c r="X708" s="665" t="s">
        <v>4315</v>
      </c>
      <c r="Y708" s="665"/>
      <c r="Z708" s="665" t="str">
        <f>Таблиця4[[#This Row],[Descriptions2]]</f>
        <v/>
      </c>
      <c r="AA708" s="665" t="str">
        <f>Таблиця4[[#This Row],[Owner/Specific NPCs3]]</f>
        <v/>
      </c>
      <c r="AB708" s="665"/>
      <c r="AC708" s="666"/>
      <c r="AD708" s="667"/>
      <c r="AE708" s="671"/>
      <c r="AF708" s="665"/>
      <c r="AG708" s="665"/>
      <c r="AH708" s="665"/>
      <c r="AI708" s="665"/>
      <c r="AJ708" s="665"/>
      <c r="AK708" s="665"/>
      <c r="AL708" s="665"/>
      <c r="AM708" s="671"/>
      <c r="AN708" s="665"/>
      <c r="AO708" s="671"/>
      <c r="AP708" s="665"/>
      <c r="AQ708" s="671"/>
      <c r="AR708" s="636"/>
      <c r="AS708" s="636"/>
      <c r="AT708" s="636"/>
      <c r="AU708" s="636"/>
      <c r="AV708" s="671"/>
      <c r="AW708" s="636" t="str">
        <f>IFERROR(INDEX('02_LIVING_WATERDEEP'!$C$2:$C$200,MATCH(Таблиця4[[#This Row],[BUILDING NAME]],'02_LIVING_WATERDEEP'!$A$2:$A$200,0),1),"")</f>
        <v/>
      </c>
      <c r="AX708" s="636" t="str">
        <f>IFERROR(INDEX('02_LIVING_WATERDEEP'!$F$2:$F$200,MATCH(Таблиця4[[#This Row],[BUILDING NAME]],'02_LIVING_WATERDEEP'!$A$2:$A$200,0),1),"")</f>
        <v/>
      </c>
      <c r="AY708" s="636" t="str">
        <f>IFERROR(INDEX('02_LIVING_WATERDEEP'!$I$2:$I$200,MATCH(Таблиця4[[#This Row],[BUILDING NAME]],'02_LIVING_WATERDEEP'!$A$2:$A$200,0),1),"")</f>
        <v/>
      </c>
      <c r="AZ708" s="636" t="str">
        <f>IFERROR(INDEX('02_LIVING_WATERDEEP'!$J$2:$J$200,MATCH(Таблиця4[[#This Row],[BUILDING NAME]],'02_LIVING_WATERDEEP'!$A$2:$A$200,0),1),"")</f>
        <v/>
      </c>
      <c r="BA708" s="636" t="str">
        <f>IFERROR(INDEX('02_LIVING_WATERDEEP'!$K$2:$K$200,MATCH(Таблиця4[[#This Row],[BUILDING NAME]],'02_LIVING_WATERDEEP'!$A$2:$A$200,0),1),"")</f>
        <v/>
      </c>
      <c r="BB708" s="636" t="str">
        <f>IFERROR(INDEX('02_LIVING_WATERDEEP'!$L$2:$L$200,MATCH(Таблиця4[[#This Row],[BUILDING NAME]],'02_LIVING_WATERDEEP'!$A$2:$A$200,0),1),"")</f>
        <v/>
      </c>
      <c r="BC708" s="636" t="str">
        <f>IFERROR(INDEX('02_LIVING_WATERDEEP'!$M$2:$M$200,MATCH(Таблиця4[[#This Row],[BUILDING NAME]],'02_LIVING_WATERDEEP'!$A$2:$A$200,0),1),"")</f>
        <v/>
      </c>
      <c r="BD708" s="636"/>
      <c r="BE708" s="636"/>
      <c r="BF708" s="636"/>
      <c r="BG708" s="636"/>
      <c r="BH708" s="636"/>
      <c r="BI708" s="636"/>
      <c r="BJ708" s="636"/>
      <c r="BK708" s="636"/>
      <c r="BL708" s="636"/>
      <c r="BM708" s="636"/>
      <c r="BN708" s="636"/>
      <c r="BO708" s="636"/>
      <c r="BP708" s="636"/>
      <c r="BQ708" s="636"/>
      <c r="BR708" s="636"/>
      <c r="BS708" s="636"/>
      <c r="BT708" s="636"/>
      <c r="BU708" s="636"/>
      <c r="BV708" s="636"/>
      <c r="BW708" s="636"/>
      <c r="BX708" s="636"/>
      <c r="BY708" s="636"/>
      <c r="BZ708" s="636"/>
      <c r="CA708" s="636"/>
      <c r="CB708" s="636"/>
      <c r="CC708" s="636"/>
      <c r="CD708" s="636"/>
      <c r="CE708" s="636"/>
      <c r="CF708" s="636"/>
      <c r="CG708" s="636"/>
      <c r="CH708" s="636"/>
      <c r="CI708" s="636"/>
    </row>
    <row r="709" spans="1:87" ht="16.5" hidden="1" thickTop="1" thickBot="1">
      <c r="A709" s="636"/>
      <c r="B709" s="926"/>
      <c r="C709" s="926"/>
      <c r="D709" s="636"/>
      <c r="E709" s="636"/>
      <c r="F709" s="665"/>
      <c r="G709" s="665"/>
      <c r="H709" s="926" t="s">
        <v>5633</v>
      </c>
      <c r="I709" s="665" t="s">
        <v>3971</v>
      </c>
      <c r="J709" s="926"/>
      <c r="K709" s="665" t="s">
        <v>2093</v>
      </c>
      <c r="L709" s="665"/>
      <c r="M709" s="665"/>
      <c r="N709" s="520" t="s">
        <v>16402</v>
      </c>
      <c r="O709" s="665">
        <v>4</v>
      </c>
      <c r="P709" s="665"/>
      <c r="Q709" s="665">
        <v>3</v>
      </c>
      <c r="R709" s="665"/>
      <c r="S709" s="665" t="str">
        <f>Таблиця4[[#This Row],[C - COINS - COST]]&amp;"C"&amp;" | "&amp;Таблиця4[[#This Row],[A - TANKARDS - Drinks]]&amp;"A"&amp;" | "&amp;Таблиця4[[#This Row],[P - PIPES - hospitality]]&amp;" P"&amp;" | "&amp;Таблиця4[[#This Row],[D - DAGGERS - danger level]]&amp;"D"</f>
        <v>4C | A | 3 P | D</v>
      </c>
      <c r="T709" s="665"/>
      <c r="U709" s="665"/>
      <c r="V709" s="665"/>
      <c r="W709" s="636" t="s">
        <v>21550</v>
      </c>
      <c r="X709" s="665" t="s">
        <v>16314</v>
      </c>
      <c r="Y709" s="520" t="s">
        <v>16403</v>
      </c>
      <c r="Z709" s="665">
        <f>Таблиця4[[#This Row],[Descriptions2]]</f>
        <v>0</v>
      </c>
      <c r="AA709" s="665" t="str">
        <f>Таблиця4[[#This Row],[Owner/Specific NPCs3]]</f>
        <v>Bard: Claws in the Wind, Tabaxi Male, 44 years old, black eyes, shiny gray fur, 6'1'', athletic build. Sharp attractive face, 2 tiny piercings on right eyebrow (is a spy, see Additional Notes). He plays the mandolin and has a strange accent which remains during his singing. Has a pet draco (flying lizard) named Jack that likes to sit on the mandolin while Claws performs, and uses Jack to communicate with Mirt when needed (Animal Messenger).</v>
      </c>
      <c r="AB709" s="665"/>
      <c r="AC709" s="666"/>
      <c r="AD709" s="667"/>
      <c r="AE709" s="671"/>
      <c r="AF709" s="665"/>
      <c r="AG709" s="665"/>
      <c r="AH709" s="665"/>
      <c r="AI709" s="665"/>
      <c r="AJ709" s="665"/>
      <c r="AK709" s="665"/>
      <c r="AL709" s="665"/>
      <c r="AM709" s="671"/>
      <c r="AN709" s="665"/>
      <c r="AO709" s="671"/>
      <c r="AP709" s="665"/>
      <c r="AQ709" s="671"/>
      <c r="AR709" s="636"/>
      <c r="AS709" s="636"/>
      <c r="AT709" s="636"/>
      <c r="AU709" s="636"/>
      <c r="AV709" s="671"/>
      <c r="AW709" s="636" t="str">
        <f>IFERROR(INDEX('02_LIVING_WATERDEEP'!$C$2:$C$200,MATCH(Таблиця4[[#This Row],[BUILDING NAME]],'02_LIVING_WATERDEEP'!$A$2:$A$200,0),1),"")</f>
        <v>JL</v>
      </c>
      <c r="AX709" s="636" t="str">
        <f>IFERROR(INDEX('02_LIVING_WATERDEEP'!$F$2:$F$200,MATCH(Таблиця4[[#This Row],[BUILDING NAME]],'02_LIVING_WATERDEEP'!$A$2:$A$200,0),1),"")</f>
        <v>Aristocrat</v>
      </c>
      <c r="AY709" s="636" t="str">
        <f>IFERROR(INDEX('02_LIVING_WATERDEEP'!$I$2:$I$200,MATCH(Таблиця4[[#This Row],[BUILDING NAME]],'02_LIVING_WATERDEEP'!$A$2:$A$200,0),1),"")</f>
        <v>The Crown &amp; Heron is a popular tavern for the upper class, a very "highnose" establishment that turns away those not dressed appropriately, and they believe the quality of their service is among the best in the city. While this may be true due to the high quality provender, some less fortunate folk don't appreciate being turned away due to the quality of their clothing. The establishment has a small stage in a corner, with minstrels performing at all reasonable hours, as this is a prime location to earn tips, and if they perform well enough the patronage of a noble.</v>
      </c>
      <c r="AZ709" s="636">
        <f>IFERROR(INDEX('02_LIVING_WATERDEEP'!$J$2:$J$200,MATCH(Таблиця4[[#This Row],[BUILDING NAME]],'02_LIVING_WATERDEEP'!$A$2:$A$200,0),1),"")</f>
        <v>0</v>
      </c>
      <c r="BA709" s="636" t="str">
        <f>IFERROR(INDEX('02_LIVING_WATERDEEP'!$K$2:$K$200,MATCH(Таблиця4[[#This Row],[BUILDING NAME]],'02_LIVING_WATERDEEP'!$A$2:$A$200,0),1),"")</f>
        <v>Bard: Claws in the Wind, Tabaxi Male, 44 years old, black eyes, shiny gray fur, 6'1'', athletic build. Sharp attractive face, 2 tiny piercings on right eyebrow (is a spy, see Additional Notes). He plays the mandolin and has a strange accent which remains during his singing. Has a pet draco (flying lizard) named Jack that likes to sit on the mandolin while Claws performs, and uses Jack to communicate with Mirt when needed (Animal Messenger).</v>
      </c>
      <c r="BB709" s="636" t="str">
        <f>IFERROR(INDEX('02_LIVING_WATERDEEP'!$L$2:$L$200,MATCH(Таблиця4[[#This Row],[BUILDING NAME]],'02_LIVING_WATERDEEP'!$A$2:$A$200,0),1),"")</f>
        <v>Claws in the Wind is originally from Chult, and wanted to get away from its jungles while the Order of the Gauntlet cleaned up the remaining undead in the jungle. He intended on travelling the world to gather stories to bring back to Chult, but never made it out of his port of landing, Waterdeep. There he quickly fell in love with the diversity and grandeur of the city, and has been performing at establishments to make a living. A few years later he was recruited by the Harpers, who secured him a steady gig at the Crown &amp; Heron in order to keep an eye on nobles there. He gathers information between songs, mingling with the crowd and keeping an ear out for information the Harpers might want to know about. Claws in the Wind is a BARD with Tabaxi traits, has the Animal Messenger spell, and knows Thieves' Cant. If approached by someone with a Harper pin, he is inclined to speak with them privately. He can also be spoken to out in the open via Thieves' Cant. As far as what he does with his own time, Claws follows up on any worrysome conversations he overhears, and reports back to the Harpers. If approached he may ask the characters to help him on such a job (see page 21 of DMG for examples of jobs he can give).</v>
      </c>
      <c r="BC709" s="636">
        <f>IFERROR(INDEX('02_LIVING_WATERDEEP'!$M$2:$M$200,MATCH(Таблиця4[[#This Row],[BUILDING NAME]],'02_LIVING_WATERDEEP'!$A$2:$A$200,0),1),"")</f>
        <v>0</v>
      </c>
      <c r="BD709" s="636"/>
      <c r="BE709" s="636"/>
      <c r="BF709" s="636"/>
      <c r="BG709" s="636"/>
      <c r="BH709" s="636"/>
      <c r="BI709" s="636"/>
      <c r="BJ709" s="636"/>
      <c r="BK709" s="636"/>
      <c r="BL709" s="636"/>
      <c r="BM709" s="636"/>
      <c r="BN709" s="636"/>
      <c r="BO709" s="636"/>
      <c r="BP709" s="636"/>
      <c r="BQ709" s="636"/>
      <c r="BR709" s="636"/>
      <c r="BS709" s="636"/>
      <c r="BT709" s="636"/>
      <c r="BU709" s="636"/>
      <c r="BV709" s="636"/>
      <c r="BW709" s="636"/>
      <c r="BX709" s="636"/>
      <c r="BY709" s="636"/>
      <c r="BZ709" s="636"/>
      <c r="CA709" s="636"/>
      <c r="CB709" s="636"/>
      <c r="CC709" s="636"/>
      <c r="CD709" s="636"/>
      <c r="CE709" s="636"/>
      <c r="CF709" s="636"/>
      <c r="CG709" s="636"/>
      <c r="CH709" s="636"/>
      <c r="CI709" s="636"/>
    </row>
    <row r="710" spans="1:87" ht="16.5" hidden="1" thickTop="1" thickBot="1">
      <c r="A710" s="636"/>
      <c r="B710" s="926"/>
      <c r="C710" s="926"/>
      <c r="D710" s="636"/>
      <c r="E710" s="636"/>
      <c r="F710" s="665"/>
      <c r="G710" s="665"/>
      <c r="H710" s="926" t="s">
        <v>21228</v>
      </c>
      <c r="I710" s="665" t="s">
        <v>3971</v>
      </c>
      <c r="J710" s="926"/>
      <c r="K710" s="665" t="s">
        <v>19917</v>
      </c>
      <c r="L710" s="665"/>
      <c r="M710" s="665"/>
      <c r="N710" s="665"/>
      <c r="O710" s="665">
        <v>4</v>
      </c>
      <c r="P710" s="665"/>
      <c r="Q710" s="665"/>
      <c r="R710" s="665"/>
      <c r="S710" s="665" t="str">
        <f>Таблиця4[[#This Row],[C - COINS - COST]]&amp;"C"&amp;" | "&amp;Таблиця4[[#This Row],[A - TANKARDS - Drinks]]&amp;"A"&amp;" | "&amp;Таблиця4[[#This Row],[P - PIPES - hospitality]]&amp;" P"&amp;" | "&amp;Таблиця4[[#This Row],[D - DAGGERS - danger level]]&amp;"D"</f>
        <v>4C | A |  P | D</v>
      </c>
      <c r="T710" s="665"/>
      <c r="U710" s="665"/>
      <c r="V710" s="665"/>
      <c r="W710" s="636" t="s">
        <v>21229</v>
      </c>
      <c r="X710" s="665" t="s">
        <v>4315</v>
      </c>
      <c r="Y710" s="665"/>
      <c r="Z710" s="665" t="str">
        <f>Таблиця4[[#This Row],[Descriptions2]]</f>
        <v/>
      </c>
      <c r="AA710" s="665" t="str">
        <f>Таблиця4[[#This Row],[Owner/Specific NPCs3]]</f>
        <v/>
      </c>
      <c r="AB710" s="665"/>
      <c r="AC710" s="666"/>
      <c r="AD710" s="667"/>
      <c r="AE710" s="671"/>
      <c r="AF710" s="665"/>
      <c r="AG710" s="665"/>
      <c r="AH710" s="665"/>
      <c r="AI710" s="665"/>
      <c r="AJ710" s="665"/>
      <c r="AK710" s="665"/>
      <c r="AL710" s="665"/>
      <c r="AM710" s="671"/>
      <c r="AN710" s="665"/>
      <c r="AO710" s="671"/>
      <c r="AP710" s="665"/>
      <c r="AQ710" s="671"/>
      <c r="AR710" s="636"/>
      <c r="AS710" s="636"/>
      <c r="AT710" s="636"/>
      <c r="AU710" s="636"/>
      <c r="AV710" s="671"/>
      <c r="AW710" s="636" t="str">
        <f>IFERROR(INDEX('02_LIVING_WATERDEEP'!$C$2:$C$200,MATCH(Таблиця4[[#This Row],[BUILDING NAME]],'02_LIVING_WATERDEEP'!$A$2:$A$200,0),1),"")</f>
        <v/>
      </c>
      <c r="AX710" s="636" t="str">
        <f>IFERROR(INDEX('02_LIVING_WATERDEEP'!$F$2:$F$200,MATCH(Таблиця4[[#This Row],[BUILDING NAME]],'02_LIVING_WATERDEEP'!$A$2:$A$200,0),1),"")</f>
        <v/>
      </c>
      <c r="AY710" s="636" t="str">
        <f>IFERROR(INDEX('02_LIVING_WATERDEEP'!$I$2:$I$200,MATCH(Таблиця4[[#This Row],[BUILDING NAME]],'02_LIVING_WATERDEEP'!$A$2:$A$200,0),1),"")</f>
        <v/>
      </c>
      <c r="AZ710" s="636" t="str">
        <f>IFERROR(INDEX('02_LIVING_WATERDEEP'!$J$2:$J$200,MATCH(Таблиця4[[#This Row],[BUILDING NAME]],'02_LIVING_WATERDEEP'!$A$2:$A$200,0),1),"")</f>
        <v/>
      </c>
      <c r="BA710" s="636" t="str">
        <f>IFERROR(INDEX('02_LIVING_WATERDEEP'!$K$2:$K$200,MATCH(Таблиця4[[#This Row],[BUILDING NAME]],'02_LIVING_WATERDEEP'!$A$2:$A$200,0),1),"")</f>
        <v/>
      </c>
      <c r="BB710" s="636" t="str">
        <f>IFERROR(INDEX('02_LIVING_WATERDEEP'!$L$2:$L$200,MATCH(Таблиця4[[#This Row],[BUILDING NAME]],'02_LIVING_WATERDEEP'!$A$2:$A$200,0),1),"")</f>
        <v/>
      </c>
      <c r="BC710" s="636" t="str">
        <f>IFERROR(INDEX('02_LIVING_WATERDEEP'!$M$2:$M$200,MATCH(Таблиця4[[#This Row],[BUILDING NAME]],'02_LIVING_WATERDEEP'!$A$2:$A$200,0),1),"")</f>
        <v/>
      </c>
      <c r="BD710" s="636"/>
      <c r="BE710" s="636"/>
      <c r="BF710" s="636"/>
      <c r="BG710" s="636"/>
      <c r="BH710" s="636"/>
      <c r="BI710" s="636"/>
      <c r="BJ710" s="636"/>
      <c r="BK710" s="636"/>
      <c r="BL710" s="636"/>
      <c r="BM710" s="636"/>
      <c r="BN710" s="636"/>
      <c r="BO710" s="636"/>
      <c r="BP710" s="636"/>
      <c r="BQ710" s="636"/>
      <c r="BR710" s="636"/>
      <c r="BS710" s="636"/>
      <c r="BT710" s="636"/>
      <c r="BU710" s="636"/>
      <c r="BV710" s="636"/>
      <c r="BW710" s="636"/>
      <c r="BX710" s="636"/>
      <c r="BY710" s="636"/>
      <c r="BZ710" s="636"/>
      <c r="CA710" s="636"/>
      <c r="CB710" s="636"/>
      <c r="CC710" s="636"/>
      <c r="CD710" s="636"/>
      <c r="CE710" s="636"/>
      <c r="CF710" s="636"/>
      <c r="CG710" s="636"/>
      <c r="CH710" s="636"/>
      <c r="CI710" s="636"/>
    </row>
    <row r="711" spans="1:87" ht="16.5" hidden="1" thickTop="1" thickBot="1">
      <c r="A711" s="636"/>
      <c r="B711" s="926"/>
      <c r="C711" s="926"/>
      <c r="D711" s="636"/>
      <c r="E711" s="636"/>
      <c r="F711" s="665"/>
      <c r="G711" s="665"/>
      <c r="H711" s="926" t="s">
        <v>21232</v>
      </c>
      <c r="I711" s="665" t="s">
        <v>3971</v>
      </c>
      <c r="J711" s="926"/>
      <c r="K711" s="665" t="s">
        <v>2089</v>
      </c>
      <c r="L711" s="665"/>
      <c r="M711" s="665"/>
      <c r="N711" s="665"/>
      <c r="O711" s="665"/>
      <c r="P711" s="665"/>
      <c r="Q711" s="665"/>
      <c r="R711" s="665"/>
      <c r="S711" s="665" t="str">
        <f>Таблиця4[[#This Row],[C - COINS - COST]]&amp;"C"&amp;" | "&amp;Таблиця4[[#This Row],[A - TANKARDS - Drinks]]&amp;"A"&amp;" | "&amp;Таблиця4[[#This Row],[P - PIPES - hospitality]]&amp;" P"&amp;" | "&amp;Таблиця4[[#This Row],[D - DAGGERS - danger level]]&amp;"D"</f>
        <v>C | A |  P | D</v>
      </c>
      <c r="T711" s="665"/>
      <c r="U711" s="665"/>
      <c r="V711" s="665"/>
      <c r="W711" s="926" t="s">
        <v>21233</v>
      </c>
      <c r="X711" s="665" t="s">
        <v>4315</v>
      </c>
      <c r="Y711" s="665"/>
      <c r="Z711" s="665" t="str">
        <f>Таблиця4[[#This Row],[Descriptions2]]</f>
        <v/>
      </c>
      <c r="AA711" s="665" t="str">
        <f>Таблиця4[[#This Row],[Owner/Specific NPCs3]]</f>
        <v/>
      </c>
      <c r="AB711" s="665"/>
      <c r="AC711" s="666"/>
      <c r="AD711" s="667"/>
      <c r="AE711" s="671"/>
      <c r="AF711" s="665"/>
      <c r="AG711" s="665"/>
      <c r="AH711" s="665"/>
      <c r="AI711" s="665"/>
      <c r="AJ711" s="665"/>
      <c r="AK711" s="665"/>
      <c r="AL711" s="665"/>
      <c r="AM711" s="671"/>
      <c r="AN711" s="665"/>
      <c r="AO711" s="671"/>
      <c r="AP711" s="665"/>
      <c r="AQ711" s="671"/>
      <c r="AR711" s="636"/>
      <c r="AS711" s="636"/>
      <c r="AT711" s="636"/>
      <c r="AU711" s="636"/>
      <c r="AV711" s="671"/>
      <c r="AW711" s="636" t="str">
        <f>IFERROR(INDEX('02_LIVING_WATERDEEP'!$C$2:$C$200,MATCH(Таблиця4[[#This Row],[BUILDING NAME]],'02_LIVING_WATERDEEP'!$A$2:$A$200,0),1),"")</f>
        <v/>
      </c>
      <c r="AX711" s="636" t="str">
        <f>IFERROR(INDEX('02_LIVING_WATERDEEP'!$F$2:$F$200,MATCH(Таблиця4[[#This Row],[BUILDING NAME]],'02_LIVING_WATERDEEP'!$A$2:$A$200,0),1),"")</f>
        <v/>
      </c>
      <c r="AY711" s="636" t="str">
        <f>IFERROR(INDEX('02_LIVING_WATERDEEP'!$I$2:$I$200,MATCH(Таблиця4[[#This Row],[BUILDING NAME]],'02_LIVING_WATERDEEP'!$A$2:$A$200,0),1),"")</f>
        <v/>
      </c>
      <c r="AZ711" s="636" t="str">
        <f>IFERROR(INDEX('02_LIVING_WATERDEEP'!$J$2:$J$200,MATCH(Таблиця4[[#This Row],[BUILDING NAME]],'02_LIVING_WATERDEEP'!$A$2:$A$200,0),1),"")</f>
        <v/>
      </c>
      <c r="BA711" s="636" t="str">
        <f>IFERROR(INDEX('02_LIVING_WATERDEEP'!$K$2:$K$200,MATCH(Таблиця4[[#This Row],[BUILDING NAME]],'02_LIVING_WATERDEEP'!$A$2:$A$200,0),1),"")</f>
        <v/>
      </c>
      <c r="BB711" s="636" t="str">
        <f>IFERROR(INDEX('02_LIVING_WATERDEEP'!$L$2:$L$200,MATCH(Таблиця4[[#This Row],[BUILDING NAME]],'02_LIVING_WATERDEEP'!$A$2:$A$200,0),1),"")</f>
        <v/>
      </c>
      <c r="BC711" s="636" t="str">
        <f>IFERROR(INDEX('02_LIVING_WATERDEEP'!$M$2:$M$200,MATCH(Таблиця4[[#This Row],[BUILDING NAME]],'02_LIVING_WATERDEEP'!$A$2:$A$200,0),1),"")</f>
        <v/>
      </c>
      <c r="BD711" s="636"/>
      <c r="BE711" s="636"/>
      <c r="BF711" s="636"/>
      <c r="BG711" s="636"/>
      <c r="BH711" s="636"/>
      <c r="BI711" s="636"/>
      <c r="BJ711" s="636"/>
      <c r="BK711" s="636"/>
      <c r="BL711" s="636"/>
      <c r="BM711" s="636"/>
      <c r="BN711" s="636"/>
      <c r="BO711" s="636"/>
      <c r="BP711" s="636"/>
      <c r="BQ711" s="636"/>
      <c r="BR711" s="636"/>
      <c r="BS711" s="636"/>
      <c r="BT711" s="636"/>
      <c r="BU711" s="636"/>
      <c r="BV711" s="636"/>
      <c r="BW711" s="636"/>
      <c r="BX711" s="636"/>
      <c r="BY711" s="636"/>
      <c r="BZ711" s="636"/>
      <c r="CA711" s="636"/>
      <c r="CB711" s="636"/>
      <c r="CC711" s="636"/>
      <c r="CD711" s="636"/>
      <c r="CE711" s="636"/>
      <c r="CF711" s="636"/>
      <c r="CG711" s="636"/>
      <c r="CH711" s="636"/>
      <c r="CI711" s="636"/>
    </row>
    <row r="712" spans="1:87" ht="16.5" hidden="1" thickTop="1" thickBot="1">
      <c r="A712" s="636"/>
      <c r="B712" s="926"/>
      <c r="C712" s="926"/>
      <c r="D712" s="636"/>
      <c r="E712" s="636"/>
      <c r="F712" s="665"/>
      <c r="G712" s="665"/>
      <c r="H712" s="926" t="s">
        <v>21286</v>
      </c>
      <c r="I712" s="665" t="s">
        <v>21277</v>
      </c>
      <c r="J712" s="926"/>
      <c r="K712" s="665" t="s">
        <v>21240</v>
      </c>
      <c r="L712" s="665"/>
      <c r="M712" s="665"/>
      <c r="N712" s="665"/>
      <c r="O712" s="665"/>
      <c r="P712" s="665"/>
      <c r="Q712" s="665"/>
      <c r="R712" s="665"/>
      <c r="S712" s="665" t="str">
        <f>Таблиця4[[#This Row],[C - COINS - COST]]&amp;"C"&amp;" | "&amp;Таблиця4[[#This Row],[A - TANKARDS - Drinks]]&amp;"A"&amp;" | "&amp;Таблиця4[[#This Row],[P - PIPES - hospitality]]&amp;" P"&amp;" | "&amp;Таблиця4[[#This Row],[D - DAGGERS - danger level]]&amp;"D"</f>
        <v>C | A |  P | D</v>
      </c>
      <c r="T712" s="665"/>
      <c r="U712" s="665"/>
      <c r="V712" s="665"/>
      <c r="W712" s="930" t="s">
        <v>20633</v>
      </c>
      <c r="X712" s="665" t="s">
        <v>4315</v>
      </c>
      <c r="Y712" s="665"/>
      <c r="Z712" s="665" t="str">
        <f>Таблиця4[[#This Row],[Descriptions2]]</f>
        <v/>
      </c>
      <c r="AA712" s="665" t="str">
        <f>Таблиця4[[#This Row],[Owner/Specific NPCs3]]</f>
        <v/>
      </c>
      <c r="AB712" s="665"/>
      <c r="AC712" s="666"/>
      <c r="AD712" s="667"/>
      <c r="AE712" s="671"/>
      <c r="AF712" s="665"/>
      <c r="AG712" s="665"/>
      <c r="AH712" s="665"/>
      <c r="AI712" s="665"/>
      <c r="AJ712" s="665"/>
      <c r="AK712" s="665"/>
      <c r="AL712" s="665"/>
      <c r="AM712" s="671"/>
      <c r="AN712" s="665"/>
      <c r="AO712" s="671"/>
      <c r="AP712" s="665"/>
      <c r="AQ712" s="671"/>
      <c r="AR712" s="636"/>
      <c r="AS712" s="636"/>
      <c r="AT712" s="636"/>
      <c r="AU712" s="636"/>
      <c r="AV712" s="671"/>
      <c r="AW712" s="636" t="str">
        <f>IFERROR(INDEX('02_LIVING_WATERDEEP'!$C$2:$C$200,MATCH(Таблиця4[[#This Row],[BUILDING NAME]],'02_LIVING_WATERDEEP'!$A$2:$A$200,0),1),"")</f>
        <v/>
      </c>
      <c r="AX712" s="636" t="str">
        <f>IFERROR(INDEX('02_LIVING_WATERDEEP'!$F$2:$F$200,MATCH(Таблиця4[[#This Row],[BUILDING NAME]],'02_LIVING_WATERDEEP'!$A$2:$A$200,0),1),"")</f>
        <v/>
      </c>
      <c r="AY712" s="636" t="str">
        <f>IFERROR(INDEX('02_LIVING_WATERDEEP'!$I$2:$I$200,MATCH(Таблиця4[[#This Row],[BUILDING NAME]],'02_LIVING_WATERDEEP'!$A$2:$A$200,0),1),"")</f>
        <v/>
      </c>
      <c r="AZ712" s="636" t="str">
        <f>IFERROR(INDEX('02_LIVING_WATERDEEP'!$J$2:$J$200,MATCH(Таблиця4[[#This Row],[BUILDING NAME]],'02_LIVING_WATERDEEP'!$A$2:$A$200,0),1),"")</f>
        <v/>
      </c>
      <c r="BA712" s="636" t="str">
        <f>IFERROR(INDEX('02_LIVING_WATERDEEP'!$K$2:$K$200,MATCH(Таблиця4[[#This Row],[BUILDING NAME]],'02_LIVING_WATERDEEP'!$A$2:$A$200,0),1),"")</f>
        <v/>
      </c>
      <c r="BB712" s="636" t="str">
        <f>IFERROR(INDEX('02_LIVING_WATERDEEP'!$L$2:$L$200,MATCH(Таблиця4[[#This Row],[BUILDING NAME]],'02_LIVING_WATERDEEP'!$A$2:$A$200,0),1),"")</f>
        <v/>
      </c>
      <c r="BC712" s="636" t="str">
        <f>IFERROR(INDEX('02_LIVING_WATERDEEP'!$M$2:$M$200,MATCH(Таблиця4[[#This Row],[BUILDING NAME]],'02_LIVING_WATERDEEP'!$A$2:$A$200,0),1),"")</f>
        <v/>
      </c>
      <c r="BD712" s="636"/>
      <c r="BE712" s="636"/>
      <c r="BF712" s="636"/>
      <c r="BG712" s="636"/>
      <c r="BH712" s="636"/>
      <c r="BI712" s="636"/>
      <c r="BJ712" s="636"/>
      <c r="BK712" s="636"/>
      <c r="BL712" s="636"/>
      <c r="BM712" s="636"/>
      <c r="BN712" s="636"/>
      <c r="BO712" s="636"/>
      <c r="BP712" s="636"/>
      <c r="BQ712" s="636"/>
      <c r="BR712" s="636"/>
      <c r="BS712" s="636"/>
      <c r="BT712" s="636"/>
      <c r="BU712" s="636"/>
      <c r="BV712" s="636"/>
      <c r="BW712" s="636"/>
      <c r="BX712" s="636"/>
      <c r="BY712" s="636"/>
      <c r="BZ712" s="636"/>
      <c r="CA712" s="636"/>
      <c r="CB712" s="636"/>
      <c r="CC712" s="636"/>
      <c r="CD712" s="636"/>
      <c r="CE712" s="636"/>
      <c r="CF712" s="636"/>
      <c r="CG712" s="636"/>
      <c r="CH712" s="636"/>
      <c r="CI712" s="636"/>
    </row>
    <row r="713" spans="1:87" ht="16.5" hidden="1" thickTop="1" thickBot="1">
      <c r="A713" s="636"/>
      <c r="B713" s="926"/>
      <c r="C713" s="926"/>
      <c r="D713" s="636"/>
      <c r="E713" s="636"/>
      <c r="F713" s="665"/>
      <c r="G713" s="665"/>
      <c r="H713" s="926" t="s">
        <v>20636</v>
      </c>
      <c r="I713" s="665" t="s">
        <v>21277</v>
      </c>
      <c r="J713" s="926"/>
      <c r="K713" s="665" t="s">
        <v>21240</v>
      </c>
      <c r="L713" s="665"/>
      <c r="M713" s="665"/>
      <c r="N713" s="665"/>
      <c r="O713" s="665"/>
      <c r="P713" s="665"/>
      <c r="Q713" s="665"/>
      <c r="R713" s="665"/>
      <c r="S713" s="665" t="str">
        <f>Таблиця4[[#This Row],[C - COINS - COST]]&amp;"C"&amp;" | "&amp;Таблиця4[[#This Row],[A - TANKARDS - Drinks]]&amp;"A"&amp;" | "&amp;Таблиця4[[#This Row],[P - PIPES - hospitality]]&amp;" P"&amp;" | "&amp;Таблиця4[[#This Row],[D - DAGGERS - danger level]]&amp;"D"</f>
        <v>C | A |  P | D</v>
      </c>
      <c r="T713" s="665"/>
      <c r="U713" s="665"/>
      <c r="V713" s="665"/>
      <c r="W713" s="926" t="s">
        <v>6003</v>
      </c>
      <c r="X713" s="665" t="s">
        <v>4315</v>
      </c>
      <c r="Y713" s="665"/>
      <c r="Z713" s="665" t="str">
        <f>Таблиця4[[#This Row],[Descriptions2]]</f>
        <v/>
      </c>
      <c r="AA713" s="665" t="str">
        <f>Таблиця4[[#This Row],[Owner/Specific NPCs3]]</f>
        <v/>
      </c>
      <c r="AB713" s="665"/>
      <c r="AC713" s="666"/>
      <c r="AD713" s="667"/>
      <c r="AE713" s="671"/>
      <c r="AF713" s="665"/>
      <c r="AG713" s="665"/>
      <c r="AH713" s="665"/>
      <c r="AI713" s="665"/>
      <c r="AJ713" s="665"/>
      <c r="AK713" s="665"/>
      <c r="AL713" s="665"/>
      <c r="AM713" s="671"/>
      <c r="AN713" s="665"/>
      <c r="AO713" s="671"/>
      <c r="AP713" s="665"/>
      <c r="AQ713" s="671"/>
      <c r="AR713" s="636"/>
      <c r="AS713" s="636"/>
      <c r="AT713" s="636"/>
      <c r="AU713" s="636"/>
      <c r="AV713" s="671"/>
      <c r="AW713" s="636" t="str">
        <f>IFERROR(INDEX('02_LIVING_WATERDEEP'!$C$2:$C$200,MATCH(Таблиця4[[#This Row],[BUILDING NAME]],'02_LIVING_WATERDEEP'!$A$2:$A$200,0),1),"")</f>
        <v/>
      </c>
      <c r="AX713" s="636" t="str">
        <f>IFERROR(INDEX('02_LIVING_WATERDEEP'!$F$2:$F$200,MATCH(Таблиця4[[#This Row],[BUILDING NAME]],'02_LIVING_WATERDEEP'!$A$2:$A$200,0),1),"")</f>
        <v/>
      </c>
      <c r="AY713" s="636" t="str">
        <f>IFERROR(INDEX('02_LIVING_WATERDEEP'!$I$2:$I$200,MATCH(Таблиця4[[#This Row],[BUILDING NAME]],'02_LIVING_WATERDEEP'!$A$2:$A$200,0),1),"")</f>
        <v/>
      </c>
      <c r="AZ713" s="636" t="str">
        <f>IFERROR(INDEX('02_LIVING_WATERDEEP'!$J$2:$J$200,MATCH(Таблиця4[[#This Row],[BUILDING NAME]],'02_LIVING_WATERDEEP'!$A$2:$A$200,0),1),"")</f>
        <v/>
      </c>
      <c r="BA713" s="636" t="str">
        <f>IFERROR(INDEX('02_LIVING_WATERDEEP'!$K$2:$K$200,MATCH(Таблиця4[[#This Row],[BUILDING NAME]],'02_LIVING_WATERDEEP'!$A$2:$A$200,0),1),"")</f>
        <v/>
      </c>
      <c r="BB713" s="636" t="str">
        <f>IFERROR(INDEX('02_LIVING_WATERDEEP'!$L$2:$L$200,MATCH(Таблиця4[[#This Row],[BUILDING NAME]],'02_LIVING_WATERDEEP'!$A$2:$A$200,0),1),"")</f>
        <v/>
      </c>
      <c r="BC713" s="636" t="str">
        <f>IFERROR(INDEX('02_LIVING_WATERDEEP'!$M$2:$M$200,MATCH(Таблиця4[[#This Row],[BUILDING NAME]],'02_LIVING_WATERDEEP'!$A$2:$A$200,0),1),"")</f>
        <v/>
      </c>
      <c r="BD713" s="636"/>
      <c r="BE713" s="636"/>
      <c r="BF713" s="636"/>
      <c r="BG713" s="636"/>
      <c r="BH713" s="636"/>
      <c r="BI713" s="636"/>
      <c r="BJ713" s="636"/>
      <c r="BK713" s="636"/>
      <c r="BL713" s="636"/>
      <c r="BM713" s="636"/>
      <c r="BN713" s="636"/>
      <c r="BO713" s="636"/>
      <c r="BP713" s="636"/>
      <c r="BQ713" s="636"/>
      <c r="BR713" s="636"/>
      <c r="BS713" s="636"/>
      <c r="BT713" s="636"/>
      <c r="BU713" s="636"/>
      <c r="BV713" s="636"/>
      <c r="BW713" s="636"/>
      <c r="BX713" s="636"/>
      <c r="BY713" s="636"/>
      <c r="BZ713" s="636"/>
      <c r="CA713" s="636"/>
      <c r="CB713" s="636"/>
      <c r="CC713" s="636"/>
      <c r="CD713" s="636"/>
      <c r="CE713" s="636"/>
      <c r="CF713" s="636"/>
      <c r="CG713" s="636"/>
      <c r="CH713" s="636"/>
      <c r="CI713" s="636"/>
    </row>
    <row r="714" spans="1:87" ht="16.5" hidden="1" thickTop="1" thickBot="1">
      <c r="A714" s="636"/>
      <c r="B714" s="926"/>
      <c r="C714" s="926"/>
      <c r="D714" s="636"/>
      <c r="E714" s="636"/>
      <c r="F714" s="665"/>
      <c r="G714" s="665"/>
      <c r="H714" s="926" t="s">
        <v>2360</v>
      </c>
      <c r="I714" s="665" t="s">
        <v>4862</v>
      </c>
      <c r="J714" s="926"/>
      <c r="K714" s="665" t="s">
        <v>21240</v>
      </c>
      <c r="L714" s="665"/>
      <c r="M714" s="665"/>
      <c r="N714" s="665"/>
      <c r="O714" s="665"/>
      <c r="P714" s="665"/>
      <c r="Q714" s="665"/>
      <c r="R714" s="665"/>
      <c r="S714" s="665" t="str">
        <f>Таблиця4[[#This Row],[C - COINS - COST]]&amp;"C"&amp;" | "&amp;Таблиця4[[#This Row],[A - TANKARDS - Drinks]]&amp;"A"&amp;" | "&amp;Таблиця4[[#This Row],[P - PIPES - hospitality]]&amp;" P"&amp;" | "&amp;Таблиця4[[#This Row],[D - DAGGERS - danger level]]&amp;"D"</f>
        <v>C | A |  P | D</v>
      </c>
      <c r="T714" s="665"/>
      <c r="U714" s="665"/>
      <c r="V714" s="665"/>
      <c r="W714" s="926" t="s">
        <v>20823</v>
      </c>
      <c r="X714" s="665" t="s">
        <v>4315</v>
      </c>
      <c r="Y714" s="665"/>
      <c r="Z714" s="665" t="str">
        <f>Таблиця4[[#This Row],[Descriptions2]]</f>
        <v/>
      </c>
      <c r="AA714" s="665" t="str">
        <f>Таблиця4[[#This Row],[Owner/Specific NPCs3]]</f>
        <v/>
      </c>
      <c r="AB714" s="665"/>
      <c r="AC714" s="666"/>
      <c r="AD714" s="667"/>
      <c r="AE714" s="671"/>
      <c r="AF714" s="665"/>
      <c r="AG714" s="665"/>
      <c r="AH714" s="665"/>
      <c r="AI714" s="665"/>
      <c r="AJ714" s="665"/>
      <c r="AK714" s="665"/>
      <c r="AL714" s="665"/>
      <c r="AM714" s="671"/>
      <c r="AN714" s="665"/>
      <c r="AO714" s="671"/>
      <c r="AP714" s="665"/>
      <c r="AQ714" s="671"/>
      <c r="AR714" s="636"/>
      <c r="AS714" s="636"/>
      <c r="AT714" s="636"/>
      <c r="AU714" s="636"/>
      <c r="AV714" s="671"/>
      <c r="AW714" s="636" t="str">
        <f>IFERROR(INDEX('02_LIVING_WATERDEEP'!$C$2:$C$200,MATCH(Таблиця4[[#This Row],[BUILDING NAME]],'02_LIVING_WATERDEEP'!$A$2:$A$200,0),1),"")</f>
        <v/>
      </c>
      <c r="AX714" s="636" t="str">
        <f>IFERROR(INDEX('02_LIVING_WATERDEEP'!$F$2:$F$200,MATCH(Таблиця4[[#This Row],[BUILDING NAME]],'02_LIVING_WATERDEEP'!$A$2:$A$200,0),1),"")</f>
        <v/>
      </c>
      <c r="AY714" s="636" t="str">
        <f>IFERROR(INDEX('02_LIVING_WATERDEEP'!$I$2:$I$200,MATCH(Таблиця4[[#This Row],[BUILDING NAME]],'02_LIVING_WATERDEEP'!$A$2:$A$200,0),1),"")</f>
        <v/>
      </c>
      <c r="AZ714" s="636" t="str">
        <f>IFERROR(INDEX('02_LIVING_WATERDEEP'!$J$2:$J$200,MATCH(Таблиця4[[#This Row],[BUILDING NAME]],'02_LIVING_WATERDEEP'!$A$2:$A$200,0),1),"")</f>
        <v/>
      </c>
      <c r="BA714" s="636" t="str">
        <f>IFERROR(INDEX('02_LIVING_WATERDEEP'!$K$2:$K$200,MATCH(Таблиця4[[#This Row],[BUILDING NAME]],'02_LIVING_WATERDEEP'!$A$2:$A$200,0),1),"")</f>
        <v/>
      </c>
      <c r="BB714" s="636" t="str">
        <f>IFERROR(INDEX('02_LIVING_WATERDEEP'!$L$2:$L$200,MATCH(Таблиця4[[#This Row],[BUILDING NAME]],'02_LIVING_WATERDEEP'!$A$2:$A$200,0),1),"")</f>
        <v/>
      </c>
      <c r="BC714" s="636" t="str">
        <f>IFERROR(INDEX('02_LIVING_WATERDEEP'!$M$2:$M$200,MATCH(Таблиця4[[#This Row],[BUILDING NAME]],'02_LIVING_WATERDEEP'!$A$2:$A$200,0),1),"")</f>
        <v/>
      </c>
      <c r="BD714" s="636"/>
      <c r="BE714" s="636"/>
      <c r="BF714" s="636"/>
      <c r="BG714" s="636"/>
      <c r="BH714" s="636"/>
      <c r="BI714" s="636"/>
      <c r="BJ714" s="636"/>
      <c r="BK714" s="636"/>
      <c r="BL714" s="636"/>
      <c r="BM714" s="636"/>
      <c r="BN714" s="636"/>
      <c r="BO714" s="636"/>
      <c r="BP714" s="636"/>
      <c r="BQ714" s="636"/>
      <c r="BR714" s="636"/>
      <c r="BS714" s="636"/>
      <c r="BT714" s="636"/>
      <c r="BU714" s="636"/>
      <c r="BV714" s="636"/>
      <c r="BW714" s="636"/>
      <c r="BX714" s="636"/>
      <c r="BY714" s="636"/>
      <c r="BZ714" s="636"/>
      <c r="CA714" s="636"/>
      <c r="CB714" s="636"/>
      <c r="CC714" s="636"/>
      <c r="CD714" s="636"/>
      <c r="CE714" s="636"/>
      <c r="CF714" s="636"/>
      <c r="CG714" s="636"/>
      <c r="CH714" s="636"/>
      <c r="CI714" s="636"/>
    </row>
    <row r="715" spans="1:87" ht="16.5" hidden="1" thickTop="1" thickBot="1">
      <c r="A715" s="636"/>
      <c r="B715" s="636"/>
      <c r="C715" s="636"/>
      <c r="D715" s="636"/>
      <c r="E715" s="636"/>
      <c r="F715" s="665"/>
      <c r="G715" s="665"/>
      <c r="H715" s="636" t="s">
        <v>21110</v>
      </c>
      <c r="I715" s="665"/>
      <c r="J715" s="636"/>
      <c r="K715" s="665"/>
      <c r="L715" s="665"/>
      <c r="M715" s="665"/>
      <c r="N715" s="665"/>
      <c r="O715" s="665"/>
      <c r="P715" s="665"/>
      <c r="Q715" s="665"/>
      <c r="R715" s="665"/>
      <c r="S715" s="665" t="str">
        <f>Таблиця4[[#This Row],[C - COINS - COST]]&amp;"C"&amp;" | "&amp;Таблиця4[[#This Row],[A - TANKARDS - Drinks]]&amp;"A"&amp;" | "&amp;Таблиця4[[#This Row],[P - PIPES - hospitality]]&amp;" P"&amp;" | "&amp;Таблиця4[[#This Row],[D - DAGGERS - danger level]]&amp;"D"</f>
        <v>C | A |  P | D</v>
      </c>
      <c r="T715" s="665"/>
      <c r="U715" s="665"/>
      <c r="V715" s="665"/>
      <c r="W715" s="636" t="s">
        <v>6016</v>
      </c>
      <c r="X715" s="665" t="s">
        <v>4315</v>
      </c>
      <c r="Y715" s="665"/>
      <c r="Z715" s="665" t="str">
        <f>Таблиця4[[#This Row],[Descriptions2]]</f>
        <v/>
      </c>
      <c r="AA715" s="665" t="str">
        <f>Таблиця4[[#This Row],[Owner/Specific NPCs3]]</f>
        <v/>
      </c>
      <c r="AB715" s="665"/>
      <c r="AC715" s="666"/>
      <c r="AD715" s="667"/>
      <c r="AE715" s="671"/>
      <c r="AF715" s="665"/>
      <c r="AG715" s="665"/>
      <c r="AH715" s="665"/>
      <c r="AI715" s="665"/>
      <c r="AJ715" s="665"/>
      <c r="AK715" s="665"/>
      <c r="AL715" s="665"/>
      <c r="AM715" s="671"/>
      <c r="AN715" s="665"/>
      <c r="AO715" s="671"/>
      <c r="AP715" s="665"/>
      <c r="AQ715" s="671"/>
      <c r="AR715" s="636"/>
      <c r="AS715" s="636"/>
      <c r="AT715" s="636"/>
      <c r="AU715" s="636"/>
      <c r="AV715" s="671"/>
      <c r="AW715" s="636" t="str">
        <f>IFERROR(INDEX('02_LIVING_WATERDEEP'!$C$2:$C$200,MATCH(Таблиця4[[#This Row],[BUILDING NAME]],'02_LIVING_WATERDEEP'!$A$2:$A$200,0),1),"")</f>
        <v/>
      </c>
      <c r="AX715" s="636" t="str">
        <f>IFERROR(INDEX('02_LIVING_WATERDEEP'!$F$2:$F$200,MATCH(Таблиця4[[#This Row],[BUILDING NAME]],'02_LIVING_WATERDEEP'!$A$2:$A$200,0),1),"")</f>
        <v/>
      </c>
      <c r="AY715" s="636" t="str">
        <f>IFERROR(INDEX('02_LIVING_WATERDEEP'!$I$2:$I$200,MATCH(Таблиця4[[#This Row],[BUILDING NAME]],'02_LIVING_WATERDEEP'!$A$2:$A$200,0),1),"")</f>
        <v/>
      </c>
      <c r="AZ715" s="636" t="str">
        <f>IFERROR(INDEX('02_LIVING_WATERDEEP'!$J$2:$J$200,MATCH(Таблиця4[[#This Row],[BUILDING NAME]],'02_LIVING_WATERDEEP'!$A$2:$A$200,0),1),"")</f>
        <v/>
      </c>
      <c r="BA715" s="636" t="str">
        <f>IFERROR(INDEX('02_LIVING_WATERDEEP'!$K$2:$K$200,MATCH(Таблиця4[[#This Row],[BUILDING NAME]],'02_LIVING_WATERDEEP'!$A$2:$A$200,0),1),"")</f>
        <v/>
      </c>
      <c r="BB715" s="636" t="str">
        <f>IFERROR(INDEX('02_LIVING_WATERDEEP'!$L$2:$L$200,MATCH(Таблиця4[[#This Row],[BUILDING NAME]],'02_LIVING_WATERDEEP'!$A$2:$A$200,0),1),"")</f>
        <v/>
      </c>
      <c r="BC715" s="636" t="str">
        <f>IFERROR(INDEX('02_LIVING_WATERDEEP'!$M$2:$M$200,MATCH(Таблиця4[[#This Row],[BUILDING NAME]],'02_LIVING_WATERDEEP'!$A$2:$A$200,0),1),"")</f>
        <v/>
      </c>
      <c r="BD715" s="636"/>
      <c r="BE715" s="636"/>
      <c r="BF715" s="636"/>
      <c r="BG715" s="636"/>
      <c r="BH715" s="636"/>
      <c r="BI715" s="636"/>
      <c r="BJ715" s="636"/>
      <c r="BK715" s="636"/>
      <c r="BL715" s="636"/>
      <c r="BM715" s="636"/>
      <c r="BN715" s="636"/>
      <c r="BO715" s="636"/>
      <c r="BP715" s="636"/>
      <c r="BQ715" s="636"/>
      <c r="BR715" s="636"/>
      <c r="BS715" s="636"/>
      <c r="BT715" s="636"/>
      <c r="BU715" s="636"/>
      <c r="BV715" s="636"/>
      <c r="BW715" s="636"/>
      <c r="BX715" s="636"/>
      <c r="BY715" s="636"/>
      <c r="BZ715" s="636"/>
      <c r="CA715" s="636"/>
      <c r="CB715" s="636"/>
      <c r="CC715" s="636"/>
      <c r="CD715" s="636"/>
      <c r="CE715" s="636"/>
      <c r="CF715" s="636"/>
      <c r="CG715" s="636"/>
      <c r="CH715" s="636"/>
      <c r="CI715" s="636"/>
    </row>
    <row r="716" spans="1:87" ht="16.5" hidden="1" thickTop="1" thickBot="1">
      <c r="A716" s="636"/>
      <c r="B716" s="926"/>
      <c r="C716" s="926"/>
      <c r="D716" s="636"/>
      <c r="E716" s="636"/>
      <c r="F716" s="665"/>
      <c r="G716" s="665"/>
      <c r="H716" s="926" t="s">
        <v>16280</v>
      </c>
      <c r="I716" s="665" t="s">
        <v>16281</v>
      </c>
      <c r="J716" s="926"/>
      <c r="K716" s="665" t="s">
        <v>2093</v>
      </c>
      <c r="L716" s="665"/>
      <c r="M716" s="665"/>
      <c r="N716" s="665"/>
      <c r="O716" s="665"/>
      <c r="P716" s="665"/>
      <c r="Q716" s="665"/>
      <c r="R716" s="665"/>
      <c r="S716" s="665" t="str">
        <f>Таблиця4[[#This Row],[C - COINS - COST]]&amp;"C"&amp;" | "&amp;Таблиця4[[#This Row],[A - TANKARDS - Drinks]]&amp;"A"&amp;" | "&amp;Таблиця4[[#This Row],[P - PIPES - hospitality]]&amp;" P"&amp;" | "&amp;Таблиця4[[#This Row],[D - DAGGERS - danger level]]&amp;"D"</f>
        <v>C | A |  P | D</v>
      </c>
      <c r="T716" s="665"/>
      <c r="U716" s="665"/>
      <c r="V716" s="665"/>
      <c r="W716" s="926" t="s">
        <v>20688</v>
      </c>
      <c r="X716" s="665">
        <v>0</v>
      </c>
      <c r="Y716" s="665"/>
      <c r="Z716" s="665">
        <f>Таблиця4[[#This Row],[Descriptions2]]</f>
        <v>0</v>
      </c>
      <c r="AA716" s="665">
        <f>Таблиця4[[#This Row],[Owner/Specific NPCs3]]</f>
        <v>0</v>
      </c>
      <c r="AB716" s="665"/>
      <c r="AC716" s="666"/>
      <c r="AD716" s="667"/>
      <c r="AE716" s="671"/>
      <c r="AF716" s="665"/>
      <c r="AG716" s="665"/>
      <c r="AH716" s="665"/>
      <c r="AI716" s="665"/>
      <c r="AJ716" s="665"/>
      <c r="AK716" s="665"/>
      <c r="AL716" s="665"/>
      <c r="AM716" s="671"/>
      <c r="AN716" s="665"/>
      <c r="AO716" s="671"/>
      <c r="AP716" s="665"/>
      <c r="AQ716" s="671"/>
      <c r="AR716" s="636"/>
      <c r="AS716" s="636"/>
      <c r="AT716" s="636"/>
      <c r="AU716" s="636"/>
      <c r="AV716" s="671"/>
      <c r="AW716" s="636">
        <f>IFERROR(INDEX('02_LIVING_WATERDEEP'!$C$2:$C$200,MATCH(Таблиця4[[#This Row],[BUILDING NAME]],'02_LIVING_WATERDEEP'!$A$2:$A$200,0),1),"")</f>
        <v>0</v>
      </c>
      <c r="AX716" s="636">
        <f>IFERROR(INDEX('02_LIVING_WATERDEEP'!$F$2:$F$200,MATCH(Таблиця4[[#This Row],[BUILDING NAME]],'02_LIVING_WATERDEEP'!$A$2:$A$200,0),1),"")</f>
        <v>0</v>
      </c>
      <c r="AY716" s="636" t="str">
        <f>IFERROR(INDEX('02_LIVING_WATERDEEP'!$I$2:$I$200,MATCH(Таблиця4[[#This Row],[BUILDING NAME]],'02_LIVING_WATERDEEP'!$A$2:$A$200,0),1),"")</f>
        <v>This tavern is a popular drinking hole for off-duty members of the City Guard.
100 Encounters.</v>
      </c>
      <c r="AZ716" s="636">
        <f>IFERROR(INDEX('02_LIVING_WATERDEEP'!$J$2:$J$200,MATCH(Таблиця4[[#This Row],[BUILDING NAME]],'02_LIVING_WATERDEEP'!$A$2:$A$200,0),1),"")</f>
        <v>0</v>
      </c>
      <c r="BA716" s="636">
        <f>IFERROR(INDEX('02_LIVING_WATERDEEP'!$K$2:$K$200,MATCH(Таблиця4[[#This Row],[BUILDING NAME]],'02_LIVING_WATERDEEP'!$A$2:$A$200,0),1),"")</f>
        <v>0</v>
      </c>
      <c r="BB716" s="636">
        <f>IFERROR(INDEX('02_LIVING_WATERDEEP'!$L$2:$L$200,MATCH(Таблиця4[[#This Row],[BUILDING NAME]],'02_LIVING_WATERDEEP'!$A$2:$A$200,0),1),"")</f>
        <v>0</v>
      </c>
      <c r="BC716" s="636">
        <f>IFERROR(INDEX('02_LIVING_WATERDEEP'!$M$2:$M$200,MATCH(Таблиця4[[#This Row],[BUILDING NAME]],'02_LIVING_WATERDEEP'!$A$2:$A$200,0),1),"")</f>
        <v>0</v>
      </c>
      <c r="BD716" s="636"/>
      <c r="BE716" s="636"/>
      <c r="BF716" s="636"/>
      <c r="BG716" s="636"/>
      <c r="BH716" s="636"/>
      <c r="BI716" s="636"/>
      <c r="BJ716" s="636"/>
      <c r="BK716" s="636"/>
      <c r="BL716" s="636"/>
      <c r="BM716" s="636"/>
      <c r="BN716" s="636"/>
      <c r="BO716" s="636"/>
      <c r="BP716" s="636"/>
      <c r="BQ716" s="636"/>
      <c r="BR716" s="636"/>
      <c r="BS716" s="636"/>
      <c r="BT716" s="636"/>
      <c r="BU716" s="636"/>
      <c r="BV716" s="636"/>
      <c r="BW716" s="636"/>
      <c r="BX716" s="636"/>
      <c r="BY716" s="636"/>
      <c r="BZ716" s="636"/>
      <c r="CA716" s="636"/>
      <c r="CB716" s="636"/>
      <c r="CC716" s="636"/>
      <c r="CD716" s="636"/>
      <c r="CE716" s="636"/>
      <c r="CF716" s="636"/>
      <c r="CG716" s="636"/>
      <c r="CH716" s="636"/>
      <c r="CI716" s="636"/>
    </row>
    <row r="717" spans="1:87" ht="16.5" hidden="1" thickTop="1" thickBot="1">
      <c r="A717" s="636"/>
      <c r="B717" s="636"/>
      <c r="C717" s="636"/>
      <c r="D717" s="636"/>
      <c r="E717" s="636"/>
      <c r="F717" s="665"/>
      <c r="G717" s="665"/>
      <c r="H717" s="674" t="s">
        <v>20742</v>
      </c>
      <c r="I717" s="665"/>
      <c r="J717" s="636"/>
      <c r="K717" s="665" t="s">
        <v>2068</v>
      </c>
      <c r="L717" s="665"/>
      <c r="M717" s="665"/>
      <c r="N717" s="665"/>
      <c r="O717" s="665"/>
      <c r="P717" s="665"/>
      <c r="Q717" s="665"/>
      <c r="R717" s="665"/>
      <c r="S717" s="665" t="str">
        <f>Таблиця4[[#This Row],[C - COINS - COST]]&amp;"C"&amp;" | "&amp;Таблиця4[[#This Row],[A - TANKARDS - Drinks]]&amp;"A"&amp;" | "&amp;Таблиця4[[#This Row],[P - PIPES - hospitality]]&amp;" P"&amp;" | "&amp;Таблиця4[[#This Row],[D - DAGGERS - danger level]]&amp;"D"</f>
        <v>C | A |  P | D</v>
      </c>
      <c r="T717" s="665"/>
      <c r="U717" s="665"/>
      <c r="V717" s="665"/>
      <c r="W717" s="636" t="s">
        <v>21314</v>
      </c>
      <c r="X717" s="665" t="s">
        <v>4315</v>
      </c>
      <c r="Y717" s="665"/>
      <c r="Z717" s="665" t="str">
        <f>Таблиця4[[#This Row],[Descriptions2]]</f>
        <v/>
      </c>
      <c r="AA717" s="665" t="str">
        <f>Таблиця4[[#This Row],[Owner/Specific NPCs3]]</f>
        <v/>
      </c>
      <c r="AB717" s="665"/>
      <c r="AC717" s="666"/>
      <c r="AD717" s="667"/>
      <c r="AE717" s="671"/>
      <c r="AF717" s="665"/>
      <c r="AG717" s="665"/>
      <c r="AH717" s="665"/>
      <c r="AI717" s="665"/>
      <c r="AJ717" s="665"/>
      <c r="AK717" s="665"/>
      <c r="AL717" s="665"/>
      <c r="AM717" s="671"/>
      <c r="AN717" s="665"/>
      <c r="AO717" s="671"/>
      <c r="AP717" s="665"/>
      <c r="AQ717" s="671"/>
      <c r="AR717" s="636"/>
      <c r="AS717" s="636"/>
      <c r="AT717" s="636"/>
      <c r="AU717" s="636"/>
      <c r="AV717" s="671"/>
      <c r="AW717" s="636" t="str">
        <f>IFERROR(INDEX('02_LIVING_WATERDEEP'!$C$2:$C$200,MATCH(Таблиця4[[#This Row],[BUILDING NAME]],'02_LIVING_WATERDEEP'!$A$2:$A$200,0),1),"")</f>
        <v/>
      </c>
      <c r="AX717" s="636" t="str">
        <f>IFERROR(INDEX('02_LIVING_WATERDEEP'!$F$2:$F$200,MATCH(Таблиця4[[#This Row],[BUILDING NAME]],'02_LIVING_WATERDEEP'!$A$2:$A$200,0),1),"")</f>
        <v/>
      </c>
      <c r="AY717" s="636" t="str">
        <f>IFERROR(INDEX('02_LIVING_WATERDEEP'!$I$2:$I$200,MATCH(Таблиця4[[#This Row],[BUILDING NAME]],'02_LIVING_WATERDEEP'!$A$2:$A$200,0),1),"")</f>
        <v/>
      </c>
      <c r="AZ717" s="636" t="str">
        <f>IFERROR(INDEX('02_LIVING_WATERDEEP'!$J$2:$J$200,MATCH(Таблиця4[[#This Row],[BUILDING NAME]],'02_LIVING_WATERDEEP'!$A$2:$A$200,0),1),"")</f>
        <v/>
      </c>
      <c r="BA717" s="636" t="str">
        <f>IFERROR(INDEX('02_LIVING_WATERDEEP'!$K$2:$K$200,MATCH(Таблиця4[[#This Row],[BUILDING NAME]],'02_LIVING_WATERDEEP'!$A$2:$A$200,0),1),"")</f>
        <v/>
      </c>
      <c r="BB717" s="636" t="str">
        <f>IFERROR(INDEX('02_LIVING_WATERDEEP'!$L$2:$L$200,MATCH(Таблиця4[[#This Row],[BUILDING NAME]],'02_LIVING_WATERDEEP'!$A$2:$A$200,0),1),"")</f>
        <v/>
      </c>
      <c r="BC717" s="636" t="str">
        <f>IFERROR(INDEX('02_LIVING_WATERDEEP'!$M$2:$M$200,MATCH(Таблиця4[[#This Row],[BUILDING NAME]],'02_LIVING_WATERDEEP'!$A$2:$A$200,0),1),"")</f>
        <v/>
      </c>
      <c r="BD717" s="636"/>
      <c r="BE717" s="636"/>
      <c r="BF717" s="636"/>
      <c r="BG717" s="636"/>
      <c r="BH717" s="636"/>
      <c r="BI717" s="636"/>
      <c r="BJ717" s="636"/>
      <c r="BK717" s="636"/>
      <c r="BL717" s="636"/>
      <c r="BM717" s="636"/>
      <c r="BN717" s="636"/>
      <c r="BO717" s="636"/>
      <c r="BP717" s="636"/>
      <c r="BQ717" s="636"/>
      <c r="BR717" s="636"/>
      <c r="BS717" s="636"/>
      <c r="BT717" s="636"/>
      <c r="BU717" s="636"/>
      <c r="BV717" s="636"/>
      <c r="BW717" s="636"/>
      <c r="BX717" s="636"/>
      <c r="BY717" s="636"/>
      <c r="BZ717" s="636"/>
      <c r="CA717" s="636"/>
      <c r="CB717" s="636"/>
      <c r="CC717" s="636"/>
      <c r="CD717" s="636"/>
      <c r="CE717" s="636"/>
      <c r="CF717" s="636"/>
      <c r="CG717" s="636"/>
      <c r="CH717" s="636"/>
      <c r="CI717" s="636"/>
    </row>
    <row r="718" spans="1:87" ht="16.5" hidden="1" thickTop="1" thickBot="1">
      <c r="A718" s="636"/>
      <c r="B718" s="636"/>
      <c r="C718" s="636"/>
      <c r="D718" s="636"/>
      <c r="E718" s="636"/>
      <c r="F718" s="665"/>
      <c r="G718" s="665"/>
      <c r="H718" s="636" t="s">
        <v>20743</v>
      </c>
      <c r="I718" s="665"/>
      <c r="J718" s="636"/>
      <c r="K718" s="665"/>
      <c r="L718" s="665"/>
      <c r="M718" s="665"/>
      <c r="N718" s="665"/>
      <c r="O718" s="665"/>
      <c r="P718" s="665"/>
      <c r="Q718" s="665"/>
      <c r="R718" s="665"/>
      <c r="S718" s="665" t="str">
        <f>Таблиця4[[#This Row],[C - COINS - COST]]&amp;"C"&amp;" | "&amp;Таблиця4[[#This Row],[A - TANKARDS - Drinks]]&amp;"A"&amp;" | "&amp;Таблиця4[[#This Row],[P - PIPES - hospitality]]&amp;" P"&amp;" | "&amp;Таблиця4[[#This Row],[D - DAGGERS - danger level]]&amp;"D"</f>
        <v>C | A |  P | D</v>
      </c>
      <c r="T718" s="665"/>
      <c r="U718" s="665"/>
      <c r="V718" s="665"/>
      <c r="W718" s="636"/>
      <c r="X718" s="665" t="s">
        <v>4315</v>
      </c>
      <c r="Y718" s="665"/>
      <c r="Z718" s="665" t="str">
        <f>Таблиця4[[#This Row],[Descriptions2]]</f>
        <v/>
      </c>
      <c r="AA718" s="665" t="str">
        <f>Таблиця4[[#This Row],[Owner/Specific NPCs3]]</f>
        <v/>
      </c>
      <c r="AB718" s="665"/>
      <c r="AC718" s="666"/>
      <c r="AD718" s="667"/>
      <c r="AE718" s="671"/>
      <c r="AF718" s="665"/>
      <c r="AG718" s="665"/>
      <c r="AH718" s="665"/>
      <c r="AI718" s="665"/>
      <c r="AJ718" s="665"/>
      <c r="AK718" s="665"/>
      <c r="AL718" s="665"/>
      <c r="AM718" s="671"/>
      <c r="AN718" s="665"/>
      <c r="AO718" s="671"/>
      <c r="AP718" s="665"/>
      <c r="AQ718" s="671"/>
      <c r="AR718" s="636"/>
      <c r="AS718" s="636"/>
      <c r="AT718" s="636"/>
      <c r="AU718" s="636"/>
      <c r="AV718" s="671"/>
      <c r="AW718" s="636" t="str">
        <f>IFERROR(INDEX('02_LIVING_WATERDEEP'!$C$2:$C$200,MATCH(Таблиця4[[#This Row],[BUILDING NAME]],'02_LIVING_WATERDEEP'!$A$2:$A$200,0),1),"")</f>
        <v/>
      </c>
      <c r="AX718" s="636" t="str">
        <f>IFERROR(INDEX('02_LIVING_WATERDEEP'!$F$2:$F$200,MATCH(Таблиця4[[#This Row],[BUILDING NAME]],'02_LIVING_WATERDEEP'!$A$2:$A$200,0),1),"")</f>
        <v/>
      </c>
      <c r="AY718" s="636" t="str">
        <f>IFERROR(INDEX('02_LIVING_WATERDEEP'!$I$2:$I$200,MATCH(Таблиця4[[#This Row],[BUILDING NAME]],'02_LIVING_WATERDEEP'!$A$2:$A$200,0),1),"")</f>
        <v/>
      </c>
      <c r="AZ718" s="636" t="str">
        <f>IFERROR(INDEX('02_LIVING_WATERDEEP'!$J$2:$J$200,MATCH(Таблиця4[[#This Row],[BUILDING NAME]],'02_LIVING_WATERDEEP'!$A$2:$A$200,0),1),"")</f>
        <v/>
      </c>
      <c r="BA718" s="636" t="str">
        <f>IFERROR(INDEX('02_LIVING_WATERDEEP'!$K$2:$K$200,MATCH(Таблиця4[[#This Row],[BUILDING NAME]],'02_LIVING_WATERDEEP'!$A$2:$A$200,0),1),"")</f>
        <v/>
      </c>
      <c r="BB718" s="636" t="str">
        <f>IFERROR(INDEX('02_LIVING_WATERDEEP'!$L$2:$L$200,MATCH(Таблиця4[[#This Row],[BUILDING NAME]],'02_LIVING_WATERDEEP'!$A$2:$A$200,0),1),"")</f>
        <v/>
      </c>
      <c r="BC718" s="636" t="str">
        <f>IFERROR(INDEX('02_LIVING_WATERDEEP'!$M$2:$M$200,MATCH(Таблиця4[[#This Row],[BUILDING NAME]],'02_LIVING_WATERDEEP'!$A$2:$A$200,0),1),"")</f>
        <v/>
      </c>
      <c r="BD718" s="636"/>
      <c r="BE718" s="636"/>
      <c r="BF718" s="636"/>
      <c r="BG718" s="636"/>
      <c r="BH718" s="636"/>
      <c r="BI718" s="636"/>
      <c r="BJ718" s="636"/>
      <c r="BK718" s="636"/>
      <c r="BL718" s="636"/>
      <c r="BM718" s="636"/>
      <c r="BN718" s="636"/>
      <c r="BO718" s="636"/>
      <c r="BP718" s="636"/>
      <c r="BQ718" s="636"/>
      <c r="BR718" s="636"/>
      <c r="BS718" s="636"/>
      <c r="BT718" s="636"/>
      <c r="BU718" s="636"/>
      <c r="BV718" s="636"/>
      <c r="BW718" s="636"/>
      <c r="BX718" s="636"/>
      <c r="BY718" s="636"/>
      <c r="BZ718" s="636"/>
      <c r="CA718" s="636"/>
      <c r="CB718" s="636"/>
      <c r="CC718" s="636"/>
      <c r="CD718" s="636"/>
      <c r="CE718" s="636"/>
      <c r="CF718" s="636"/>
      <c r="CG718" s="636"/>
      <c r="CH718" s="636"/>
      <c r="CI718" s="636"/>
    </row>
    <row r="719" spans="1:87" ht="16.5" hidden="1" thickTop="1" thickBot="1">
      <c r="A719" s="636"/>
      <c r="B719" s="636"/>
      <c r="C719" s="636"/>
      <c r="D719" s="636"/>
      <c r="E719" s="636"/>
      <c r="F719" s="665"/>
      <c r="G719" s="665"/>
      <c r="H719" s="935" t="s">
        <v>20778</v>
      </c>
      <c r="I719" s="665" t="s">
        <v>3973</v>
      </c>
      <c r="J719" s="926"/>
      <c r="K719" s="665" t="s">
        <v>2089</v>
      </c>
      <c r="L719" s="665"/>
      <c r="M719" s="665"/>
      <c r="N719" s="665"/>
      <c r="O719" s="665"/>
      <c r="P719" s="665"/>
      <c r="Q719" s="665"/>
      <c r="R719" s="665"/>
      <c r="S719" s="665" t="str">
        <f>Таблиця4[[#This Row],[C - COINS - COST]]&amp;"C"&amp;" | "&amp;Таблиця4[[#This Row],[A - TANKARDS - Drinks]]&amp;"A"&amp;" | "&amp;Таблиця4[[#This Row],[P - PIPES - hospitality]]&amp;" P"&amp;" | "&amp;Таблиця4[[#This Row],[D - DAGGERS - danger level]]&amp;"D"</f>
        <v>C | A |  P | D</v>
      </c>
      <c r="T719" s="665"/>
      <c r="U719" s="665"/>
      <c r="V719" s="665"/>
      <c r="W719" s="674" t="s">
        <v>20779</v>
      </c>
      <c r="X719" s="665" t="s">
        <v>4315</v>
      </c>
      <c r="Y719" s="665"/>
      <c r="Z719" s="665" t="str">
        <f>Таблиця4[[#This Row],[Descriptions2]]</f>
        <v/>
      </c>
      <c r="AA719" s="665" t="str">
        <f>Таблиця4[[#This Row],[Owner/Specific NPCs3]]</f>
        <v/>
      </c>
      <c r="AB719" s="665"/>
      <c r="AC719" s="666"/>
      <c r="AD719" s="667"/>
      <c r="AE719" s="671"/>
      <c r="AF719" s="665"/>
      <c r="AG719" s="665"/>
      <c r="AH719" s="665"/>
      <c r="AI719" s="665"/>
      <c r="AJ719" s="665"/>
      <c r="AK719" s="665"/>
      <c r="AL719" s="665"/>
      <c r="AM719" s="671"/>
      <c r="AN719" s="665"/>
      <c r="AO719" s="671"/>
      <c r="AP719" s="665"/>
      <c r="AQ719" s="671"/>
      <c r="AR719" s="636"/>
      <c r="AS719" s="636"/>
      <c r="AT719" s="636"/>
      <c r="AU719" s="636"/>
      <c r="AV719" s="671"/>
      <c r="AW719" s="636" t="str">
        <f>IFERROR(INDEX('02_LIVING_WATERDEEP'!$C$2:$C$200,MATCH(Таблиця4[[#This Row],[BUILDING NAME]],'02_LIVING_WATERDEEP'!$A$2:$A$200,0),1),"")</f>
        <v/>
      </c>
      <c r="AX719" s="636" t="str">
        <f>IFERROR(INDEX('02_LIVING_WATERDEEP'!$F$2:$F$200,MATCH(Таблиця4[[#This Row],[BUILDING NAME]],'02_LIVING_WATERDEEP'!$A$2:$A$200,0),1),"")</f>
        <v/>
      </c>
      <c r="AY719" s="636" t="str">
        <f>IFERROR(INDEX('02_LIVING_WATERDEEP'!$I$2:$I$200,MATCH(Таблиця4[[#This Row],[BUILDING NAME]],'02_LIVING_WATERDEEP'!$A$2:$A$200,0),1),"")</f>
        <v/>
      </c>
      <c r="AZ719" s="636" t="str">
        <f>IFERROR(INDEX('02_LIVING_WATERDEEP'!$J$2:$J$200,MATCH(Таблиця4[[#This Row],[BUILDING NAME]],'02_LIVING_WATERDEEP'!$A$2:$A$200,0),1),"")</f>
        <v/>
      </c>
      <c r="BA719" s="636" t="str">
        <f>IFERROR(INDEX('02_LIVING_WATERDEEP'!$K$2:$K$200,MATCH(Таблиця4[[#This Row],[BUILDING NAME]],'02_LIVING_WATERDEEP'!$A$2:$A$200,0),1),"")</f>
        <v/>
      </c>
      <c r="BB719" s="636" t="str">
        <f>IFERROR(INDEX('02_LIVING_WATERDEEP'!$L$2:$L$200,MATCH(Таблиця4[[#This Row],[BUILDING NAME]],'02_LIVING_WATERDEEP'!$A$2:$A$200,0),1),"")</f>
        <v/>
      </c>
      <c r="BC719" s="636" t="str">
        <f>IFERROR(INDEX('02_LIVING_WATERDEEP'!$M$2:$M$200,MATCH(Таблиця4[[#This Row],[BUILDING NAME]],'02_LIVING_WATERDEEP'!$A$2:$A$200,0),1),"")</f>
        <v/>
      </c>
      <c r="BD719" s="636"/>
      <c r="BE719" s="636"/>
      <c r="BF719" s="636"/>
      <c r="BG719" s="636"/>
      <c r="BH719" s="636"/>
      <c r="BI719" s="636"/>
      <c r="BJ719" s="636"/>
      <c r="BK719" s="636"/>
      <c r="BL719" s="636"/>
      <c r="BM719" s="636"/>
      <c r="BN719" s="636"/>
      <c r="BO719" s="636"/>
      <c r="BP719" s="636"/>
      <c r="BQ719" s="636"/>
      <c r="BR719" s="636"/>
      <c r="BS719" s="636"/>
      <c r="BT719" s="636"/>
      <c r="BU719" s="636"/>
      <c r="BV719" s="636"/>
      <c r="BW719" s="636"/>
      <c r="BX719" s="636"/>
      <c r="BY719" s="636"/>
      <c r="BZ719" s="636"/>
      <c r="CA719" s="636"/>
      <c r="CB719" s="636"/>
      <c r="CC719" s="636"/>
      <c r="CD719" s="636"/>
      <c r="CE719" s="636"/>
      <c r="CF719" s="636"/>
      <c r="CG719" s="636"/>
      <c r="CH719" s="636"/>
      <c r="CI719" s="636"/>
    </row>
    <row r="720" spans="1:87" ht="16.5" hidden="1" thickTop="1" thickBot="1">
      <c r="A720" s="636"/>
      <c r="B720" s="636"/>
      <c r="C720" s="636"/>
      <c r="D720" s="636"/>
      <c r="E720" s="636"/>
      <c r="F720" s="665"/>
      <c r="G720" s="665"/>
      <c r="H720" s="674" t="s">
        <v>20744</v>
      </c>
      <c r="I720" s="665"/>
      <c r="J720" s="636"/>
      <c r="K720" s="665" t="s">
        <v>21240</v>
      </c>
      <c r="L720" s="665"/>
      <c r="M720" s="665"/>
      <c r="N720" s="665"/>
      <c r="O720" s="665"/>
      <c r="P720" s="665"/>
      <c r="Q720" s="665"/>
      <c r="R720" s="665"/>
      <c r="S720" s="665" t="str">
        <f>Таблиця4[[#This Row],[C - COINS - COST]]&amp;"C"&amp;" | "&amp;Таблиця4[[#This Row],[A - TANKARDS - Drinks]]&amp;"A"&amp;" | "&amp;Таблиця4[[#This Row],[P - PIPES - hospitality]]&amp;" P"&amp;" | "&amp;Таблиця4[[#This Row],[D - DAGGERS - danger level]]&amp;"D"</f>
        <v>C | A |  P | D</v>
      </c>
      <c r="T720" s="665"/>
      <c r="U720" s="665"/>
      <c r="V720" s="665"/>
      <c r="W720" s="678" t="s">
        <v>20745</v>
      </c>
      <c r="X720" s="665" t="s">
        <v>4315</v>
      </c>
      <c r="Y720" s="665"/>
      <c r="Z720" s="665" t="str">
        <f>Таблиця4[[#This Row],[Descriptions2]]</f>
        <v/>
      </c>
      <c r="AA720" s="665" t="str">
        <f>Таблиця4[[#This Row],[Owner/Specific NPCs3]]</f>
        <v/>
      </c>
      <c r="AB720" s="665"/>
      <c r="AC720" s="666"/>
      <c r="AD720" s="667"/>
      <c r="AE720" s="671"/>
      <c r="AF720" s="665"/>
      <c r="AG720" s="665"/>
      <c r="AH720" s="665"/>
      <c r="AI720" s="665"/>
      <c r="AJ720" s="665"/>
      <c r="AK720" s="665"/>
      <c r="AL720" s="665"/>
      <c r="AM720" s="671"/>
      <c r="AN720" s="665"/>
      <c r="AO720" s="671"/>
      <c r="AP720" s="665"/>
      <c r="AQ720" s="671"/>
      <c r="AR720" s="636"/>
      <c r="AS720" s="636"/>
      <c r="AT720" s="636"/>
      <c r="AU720" s="636"/>
      <c r="AV720" s="671"/>
      <c r="AW720" s="636" t="str">
        <f>IFERROR(INDEX('02_LIVING_WATERDEEP'!$C$2:$C$200,MATCH(Таблиця4[[#This Row],[BUILDING NAME]],'02_LIVING_WATERDEEP'!$A$2:$A$200,0),1),"")</f>
        <v/>
      </c>
      <c r="AX720" s="636" t="str">
        <f>IFERROR(INDEX('02_LIVING_WATERDEEP'!$F$2:$F$200,MATCH(Таблиця4[[#This Row],[BUILDING NAME]],'02_LIVING_WATERDEEP'!$A$2:$A$200,0),1),"")</f>
        <v/>
      </c>
      <c r="AY720" s="636" t="str">
        <f>IFERROR(INDEX('02_LIVING_WATERDEEP'!$I$2:$I$200,MATCH(Таблиця4[[#This Row],[BUILDING NAME]],'02_LIVING_WATERDEEP'!$A$2:$A$200,0),1),"")</f>
        <v/>
      </c>
      <c r="AZ720" s="636" t="str">
        <f>IFERROR(INDEX('02_LIVING_WATERDEEP'!$J$2:$J$200,MATCH(Таблиця4[[#This Row],[BUILDING NAME]],'02_LIVING_WATERDEEP'!$A$2:$A$200,0),1),"")</f>
        <v/>
      </c>
      <c r="BA720" s="636" t="str">
        <f>IFERROR(INDEX('02_LIVING_WATERDEEP'!$K$2:$K$200,MATCH(Таблиця4[[#This Row],[BUILDING NAME]],'02_LIVING_WATERDEEP'!$A$2:$A$200,0),1),"")</f>
        <v/>
      </c>
      <c r="BB720" s="636" t="str">
        <f>IFERROR(INDEX('02_LIVING_WATERDEEP'!$L$2:$L$200,MATCH(Таблиця4[[#This Row],[BUILDING NAME]],'02_LIVING_WATERDEEP'!$A$2:$A$200,0),1),"")</f>
        <v/>
      </c>
      <c r="BC720" s="636" t="str">
        <f>IFERROR(INDEX('02_LIVING_WATERDEEP'!$M$2:$M$200,MATCH(Таблиця4[[#This Row],[BUILDING NAME]],'02_LIVING_WATERDEEP'!$A$2:$A$200,0),1),"")</f>
        <v/>
      </c>
      <c r="BD720" s="636"/>
      <c r="BE720" s="636"/>
      <c r="BF720" s="636"/>
      <c r="BG720" s="636"/>
      <c r="BH720" s="636"/>
      <c r="BI720" s="636"/>
      <c r="BJ720" s="636"/>
      <c r="BK720" s="636"/>
      <c r="BL720" s="636"/>
      <c r="BM720" s="636"/>
      <c r="BN720" s="636"/>
      <c r="BO720" s="636"/>
      <c r="BP720" s="636"/>
      <c r="BQ720" s="636"/>
      <c r="BR720" s="636"/>
      <c r="BS720" s="636"/>
      <c r="BT720" s="636"/>
      <c r="BU720" s="636"/>
      <c r="BV720" s="636"/>
      <c r="BW720" s="636"/>
      <c r="BX720" s="636"/>
      <c r="BY720" s="636"/>
      <c r="BZ720" s="636"/>
      <c r="CA720" s="636"/>
      <c r="CB720" s="636"/>
      <c r="CC720" s="636"/>
      <c r="CD720" s="636"/>
      <c r="CE720" s="636"/>
      <c r="CF720" s="636"/>
      <c r="CG720" s="636"/>
      <c r="CH720" s="636"/>
      <c r="CI720" s="636"/>
    </row>
    <row r="721" spans="1:87" ht="16.5" hidden="1" thickTop="1" thickBot="1">
      <c r="A721" s="636"/>
      <c r="B721" s="636"/>
      <c r="C721" s="636"/>
      <c r="D721" s="636"/>
      <c r="E721" s="636"/>
      <c r="F721" s="665"/>
      <c r="G721" s="665"/>
      <c r="H721" s="674" t="s">
        <v>20746</v>
      </c>
      <c r="I721" s="665"/>
      <c r="J721" s="636"/>
      <c r="K721" s="665" t="s">
        <v>21240</v>
      </c>
      <c r="L721" s="665"/>
      <c r="M721" s="665"/>
      <c r="N721" s="665"/>
      <c r="O721" s="665"/>
      <c r="P721" s="665"/>
      <c r="Q721" s="665"/>
      <c r="R721" s="665"/>
      <c r="S721" s="665" t="str">
        <f>Таблиця4[[#This Row],[C - COINS - COST]]&amp;"C"&amp;" | "&amp;Таблиця4[[#This Row],[A - TANKARDS - Drinks]]&amp;"A"&amp;" | "&amp;Таблиця4[[#This Row],[P - PIPES - hospitality]]&amp;" P"&amp;" | "&amp;Таблиця4[[#This Row],[D - DAGGERS - danger level]]&amp;"D"</f>
        <v>C | A |  P | D</v>
      </c>
      <c r="T721" s="665"/>
      <c r="U721" s="665"/>
      <c r="V721" s="665"/>
      <c r="W721" s="678" t="s">
        <v>20747</v>
      </c>
      <c r="X721" s="665" t="s">
        <v>4315</v>
      </c>
      <c r="Y721" s="665"/>
      <c r="Z721" s="665" t="str">
        <f>Таблиця4[[#This Row],[Descriptions2]]</f>
        <v/>
      </c>
      <c r="AA721" s="665" t="str">
        <f>Таблиця4[[#This Row],[Owner/Specific NPCs3]]</f>
        <v/>
      </c>
      <c r="AB721" s="665"/>
      <c r="AC721" s="666"/>
      <c r="AD721" s="667"/>
      <c r="AE721" s="671"/>
      <c r="AF721" s="665"/>
      <c r="AG721" s="665"/>
      <c r="AH721" s="665"/>
      <c r="AI721" s="665"/>
      <c r="AJ721" s="665"/>
      <c r="AK721" s="665"/>
      <c r="AL721" s="665"/>
      <c r="AM721" s="671"/>
      <c r="AN721" s="665"/>
      <c r="AO721" s="671"/>
      <c r="AP721" s="665"/>
      <c r="AQ721" s="671"/>
      <c r="AR721" s="636"/>
      <c r="AS721" s="636"/>
      <c r="AT721" s="636"/>
      <c r="AU721" s="636"/>
      <c r="AV721" s="671"/>
      <c r="AW721" s="636" t="str">
        <f>IFERROR(INDEX('02_LIVING_WATERDEEP'!$C$2:$C$200,MATCH(Таблиця4[[#This Row],[BUILDING NAME]],'02_LIVING_WATERDEEP'!$A$2:$A$200,0),1),"")</f>
        <v/>
      </c>
      <c r="AX721" s="636" t="str">
        <f>IFERROR(INDEX('02_LIVING_WATERDEEP'!$F$2:$F$200,MATCH(Таблиця4[[#This Row],[BUILDING NAME]],'02_LIVING_WATERDEEP'!$A$2:$A$200,0),1),"")</f>
        <v/>
      </c>
      <c r="AY721" s="636" t="str">
        <f>IFERROR(INDEX('02_LIVING_WATERDEEP'!$I$2:$I$200,MATCH(Таблиця4[[#This Row],[BUILDING NAME]],'02_LIVING_WATERDEEP'!$A$2:$A$200,0),1),"")</f>
        <v/>
      </c>
      <c r="AZ721" s="636" t="str">
        <f>IFERROR(INDEX('02_LIVING_WATERDEEP'!$J$2:$J$200,MATCH(Таблиця4[[#This Row],[BUILDING NAME]],'02_LIVING_WATERDEEP'!$A$2:$A$200,0),1),"")</f>
        <v/>
      </c>
      <c r="BA721" s="636" t="str">
        <f>IFERROR(INDEX('02_LIVING_WATERDEEP'!$K$2:$K$200,MATCH(Таблиця4[[#This Row],[BUILDING NAME]],'02_LIVING_WATERDEEP'!$A$2:$A$200,0),1),"")</f>
        <v/>
      </c>
      <c r="BB721" s="636" t="str">
        <f>IFERROR(INDEX('02_LIVING_WATERDEEP'!$L$2:$L$200,MATCH(Таблиця4[[#This Row],[BUILDING NAME]],'02_LIVING_WATERDEEP'!$A$2:$A$200,0),1),"")</f>
        <v/>
      </c>
      <c r="BC721" s="636" t="str">
        <f>IFERROR(INDEX('02_LIVING_WATERDEEP'!$M$2:$M$200,MATCH(Таблиця4[[#This Row],[BUILDING NAME]],'02_LIVING_WATERDEEP'!$A$2:$A$200,0),1),"")</f>
        <v/>
      </c>
      <c r="BD721" s="636"/>
      <c r="BE721" s="636"/>
      <c r="BF721" s="636"/>
      <c r="BG721" s="636"/>
      <c r="BH721" s="636"/>
      <c r="BI721" s="636"/>
      <c r="BJ721" s="636"/>
      <c r="BK721" s="636"/>
      <c r="BL721" s="636"/>
      <c r="BM721" s="636"/>
      <c r="BN721" s="636"/>
      <c r="BO721" s="636"/>
      <c r="BP721" s="636"/>
      <c r="BQ721" s="636"/>
      <c r="BR721" s="636"/>
      <c r="BS721" s="636"/>
      <c r="BT721" s="636"/>
      <c r="BU721" s="636"/>
      <c r="BV721" s="636"/>
      <c r="BW721" s="636"/>
      <c r="BX721" s="636"/>
      <c r="BY721" s="636"/>
      <c r="BZ721" s="636"/>
      <c r="CA721" s="636"/>
      <c r="CB721" s="636"/>
      <c r="CC721" s="636"/>
      <c r="CD721" s="636"/>
      <c r="CE721" s="636"/>
      <c r="CF721" s="636"/>
      <c r="CG721" s="636"/>
      <c r="CH721" s="636"/>
      <c r="CI721" s="636"/>
    </row>
    <row r="722" spans="1:87" ht="16.5" hidden="1" thickTop="1" thickBot="1">
      <c r="A722" s="636"/>
      <c r="B722" s="636"/>
      <c r="C722" s="636"/>
      <c r="D722" s="636"/>
      <c r="E722" s="636"/>
      <c r="F722" s="665"/>
      <c r="G722" s="665"/>
      <c r="H722" s="624" t="s">
        <v>20802</v>
      </c>
      <c r="I722" s="665" t="s">
        <v>3972</v>
      </c>
      <c r="J722" s="625" t="s">
        <v>20798</v>
      </c>
      <c r="K722" s="665" t="s">
        <v>2089</v>
      </c>
      <c r="L722" s="665"/>
      <c r="M722" s="665"/>
      <c r="N722" s="665"/>
      <c r="O722" s="665"/>
      <c r="P722" s="665"/>
      <c r="Q722" s="665"/>
      <c r="R722" s="665"/>
      <c r="S722" s="665" t="str">
        <f>Таблиця4[[#This Row],[C - COINS - COST]]&amp;"C"&amp;" | "&amp;Таблиця4[[#This Row],[A - TANKARDS - Drinks]]&amp;"A"&amp;" | "&amp;Таблиця4[[#This Row],[P - PIPES - hospitality]]&amp;" P"&amp;" | "&amp;Таблиця4[[#This Row],[D - DAGGERS - danger level]]&amp;"D"</f>
        <v>C | A |  P | D</v>
      </c>
      <c r="T722" s="665"/>
      <c r="U722" s="665"/>
      <c r="V722" s="665"/>
      <c r="W722" s="926"/>
      <c r="X722" s="665" t="s">
        <v>4315</v>
      </c>
      <c r="Y722" s="665"/>
      <c r="Z722" s="665" t="str">
        <f>Таблиця4[[#This Row],[Descriptions2]]</f>
        <v/>
      </c>
      <c r="AA722" s="665" t="str">
        <f>Таблиця4[[#This Row],[Owner/Specific NPCs3]]</f>
        <v/>
      </c>
      <c r="AB722" s="665"/>
      <c r="AC722" s="666"/>
      <c r="AD722" s="667"/>
      <c r="AE722" s="671"/>
      <c r="AF722" s="665"/>
      <c r="AG722" s="665"/>
      <c r="AH722" s="665"/>
      <c r="AI722" s="665"/>
      <c r="AJ722" s="665"/>
      <c r="AK722" s="665"/>
      <c r="AL722" s="665"/>
      <c r="AM722" s="671"/>
      <c r="AN722" s="665"/>
      <c r="AO722" s="671"/>
      <c r="AP722" s="665"/>
      <c r="AQ722" s="671"/>
      <c r="AR722" s="636"/>
      <c r="AS722" s="636"/>
      <c r="AT722" s="636"/>
      <c r="AU722" s="636"/>
      <c r="AV722" s="671"/>
      <c r="AW722" s="636" t="str">
        <f>IFERROR(INDEX('02_LIVING_WATERDEEP'!$C$2:$C$200,MATCH(Таблиця4[[#This Row],[BUILDING NAME]],'02_LIVING_WATERDEEP'!$A$2:$A$200,0),1),"")</f>
        <v/>
      </c>
      <c r="AX722" s="636" t="str">
        <f>IFERROR(INDEX('02_LIVING_WATERDEEP'!$F$2:$F$200,MATCH(Таблиця4[[#This Row],[BUILDING NAME]],'02_LIVING_WATERDEEP'!$A$2:$A$200,0),1),"")</f>
        <v/>
      </c>
      <c r="AY722" s="636" t="str">
        <f>IFERROR(INDEX('02_LIVING_WATERDEEP'!$I$2:$I$200,MATCH(Таблиця4[[#This Row],[BUILDING NAME]],'02_LIVING_WATERDEEP'!$A$2:$A$200,0),1),"")</f>
        <v/>
      </c>
      <c r="AZ722" s="636" t="str">
        <f>IFERROR(INDEX('02_LIVING_WATERDEEP'!$J$2:$J$200,MATCH(Таблиця4[[#This Row],[BUILDING NAME]],'02_LIVING_WATERDEEP'!$A$2:$A$200,0),1),"")</f>
        <v/>
      </c>
      <c r="BA722" s="636" t="str">
        <f>IFERROR(INDEX('02_LIVING_WATERDEEP'!$K$2:$K$200,MATCH(Таблиця4[[#This Row],[BUILDING NAME]],'02_LIVING_WATERDEEP'!$A$2:$A$200,0),1),"")</f>
        <v/>
      </c>
      <c r="BB722" s="636" t="str">
        <f>IFERROR(INDEX('02_LIVING_WATERDEEP'!$L$2:$L$200,MATCH(Таблиця4[[#This Row],[BUILDING NAME]],'02_LIVING_WATERDEEP'!$A$2:$A$200,0),1),"")</f>
        <v/>
      </c>
      <c r="BC722" s="636" t="str">
        <f>IFERROR(INDEX('02_LIVING_WATERDEEP'!$M$2:$M$200,MATCH(Таблиця4[[#This Row],[BUILDING NAME]],'02_LIVING_WATERDEEP'!$A$2:$A$200,0),1),"")</f>
        <v/>
      </c>
      <c r="BD722" s="636"/>
      <c r="BE722" s="636"/>
      <c r="BF722" s="636"/>
      <c r="BG722" s="636"/>
      <c r="BH722" s="636"/>
      <c r="BI722" s="636"/>
      <c r="BJ722" s="636"/>
      <c r="BK722" s="636"/>
      <c r="BL722" s="636"/>
      <c r="BM722" s="636"/>
      <c r="BN722" s="636"/>
      <c r="BO722" s="636"/>
      <c r="BP722" s="636"/>
      <c r="BQ722" s="636"/>
      <c r="BR722" s="636"/>
      <c r="BS722" s="636"/>
      <c r="BT722" s="636"/>
      <c r="BU722" s="636"/>
      <c r="BV722" s="636"/>
      <c r="BW722" s="636"/>
      <c r="BX722" s="636"/>
      <c r="BY722" s="636"/>
      <c r="BZ722" s="636"/>
      <c r="CA722" s="636"/>
      <c r="CB722" s="636"/>
      <c r="CC722" s="636"/>
      <c r="CD722" s="636"/>
      <c r="CE722" s="636"/>
      <c r="CF722" s="636"/>
      <c r="CG722" s="636"/>
      <c r="CH722" s="636"/>
      <c r="CI722" s="636"/>
    </row>
    <row r="723" spans="1:87" ht="16.5" hidden="1" thickTop="1" thickBot="1">
      <c r="A723" s="636"/>
      <c r="B723" s="636"/>
      <c r="C723" s="636"/>
      <c r="D723" s="636"/>
      <c r="E723" s="636"/>
      <c r="F723" s="665"/>
      <c r="G723" s="665"/>
      <c r="H723" s="77" t="s">
        <v>21593</v>
      </c>
      <c r="I723" s="665"/>
      <c r="J723" s="636"/>
      <c r="K723" s="665" t="s">
        <v>2075</v>
      </c>
      <c r="L723" s="665"/>
      <c r="M723" s="665"/>
      <c r="N723" s="665"/>
      <c r="O723" s="665"/>
      <c r="P723" s="665"/>
      <c r="Q723" s="665"/>
      <c r="R723" s="665"/>
      <c r="S723" s="665" t="str">
        <f>Таблиця4[[#This Row],[C - COINS - COST]]&amp;"C"&amp;" | "&amp;Таблиця4[[#This Row],[A - TANKARDS - Drinks]]&amp;"A"&amp;" | "&amp;Таблиця4[[#This Row],[P - PIPES - hospitality]]&amp;" P"&amp;" | "&amp;Таблиця4[[#This Row],[D - DAGGERS - danger level]]&amp;"D"</f>
        <v>C | A |  P | D</v>
      </c>
      <c r="T723" s="665"/>
      <c r="U723" s="665"/>
      <c r="V723" s="665"/>
      <c r="W723" s="922"/>
      <c r="X723" s="665" t="s">
        <v>4315</v>
      </c>
      <c r="Y723" s="665"/>
      <c r="Z723" s="665" t="str">
        <f>Таблиця4[[#This Row],[Descriptions2]]</f>
        <v/>
      </c>
      <c r="AA723" s="665" t="str">
        <f>Таблиця4[[#This Row],[Owner/Specific NPCs3]]</f>
        <v/>
      </c>
      <c r="AB723" s="665"/>
      <c r="AC723" s="666"/>
      <c r="AD723" s="667"/>
      <c r="AE723" s="671"/>
      <c r="AF723" s="665"/>
      <c r="AG723" s="665"/>
      <c r="AH723" s="665"/>
      <c r="AI723" s="665"/>
      <c r="AJ723" s="665"/>
      <c r="AK723" s="665"/>
      <c r="AL723" s="665"/>
      <c r="AM723" s="671"/>
      <c r="AN723" s="665"/>
      <c r="AO723" s="671"/>
      <c r="AP723" s="665"/>
      <c r="AQ723" s="671"/>
      <c r="AR723" s="636"/>
      <c r="AS723" s="636"/>
      <c r="AT723" s="636"/>
      <c r="AU723" s="636"/>
      <c r="AV723" s="671"/>
      <c r="AW723" s="636" t="str">
        <f>IFERROR(INDEX('02_LIVING_WATERDEEP'!$C$2:$C$200,MATCH(Таблиця4[[#This Row],[BUILDING NAME]],'02_LIVING_WATERDEEP'!$A$2:$A$200,0),1),"")</f>
        <v/>
      </c>
      <c r="AX723" s="636" t="str">
        <f>IFERROR(INDEX('02_LIVING_WATERDEEP'!$F$2:$F$200,MATCH(Таблиця4[[#This Row],[BUILDING NAME]],'02_LIVING_WATERDEEP'!$A$2:$A$200,0),1),"")</f>
        <v/>
      </c>
      <c r="AY723" s="636" t="str">
        <f>IFERROR(INDEX('02_LIVING_WATERDEEP'!$I$2:$I$200,MATCH(Таблиця4[[#This Row],[BUILDING NAME]],'02_LIVING_WATERDEEP'!$A$2:$A$200,0),1),"")</f>
        <v/>
      </c>
      <c r="AZ723" s="636" t="str">
        <f>IFERROR(INDEX('02_LIVING_WATERDEEP'!$J$2:$J$200,MATCH(Таблиця4[[#This Row],[BUILDING NAME]],'02_LIVING_WATERDEEP'!$A$2:$A$200,0),1),"")</f>
        <v/>
      </c>
      <c r="BA723" s="636" t="str">
        <f>IFERROR(INDEX('02_LIVING_WATERDEEP'!$K$2:$K$200,MATCH(Таблиця4[[#This Row],[BUILDING NAME]],'02_LIVING_WATERDEEP'!$A$2:$A$200,0),1),"")</f>
        <v/>
      </c>
      <c r="BB723" s="636" t="str">
        <f>IFERROR(INDEX('02_LIVING_WATERDEEP'!$L$2:$L$200,MATCH(Таблиця4[[#This Row],[BUILDING NAME]],'02_LIVING_WATERDEEP'!$A$2:$A$200,0),1),"")</f>
        <v/>
      </c>
      <c r="BC723" s="636" t="str">
        <f>IFERROR(INDEX('02_LIVING_WATERDEEP'!$M$2:$M$200,MATCH(Таблиця4[[#This Row],[BUILDING NAME]],'02_LIVING_WATERDEEP'!$A$2:$A$200,0),1),"")</f>
        <v/>
      </c>
      <c r="BD723" s="636"/>
      <c r="BE723" s="636"/>
      <c r="BF723" s="636"/>
      <c r="BG723" s="636"/>
      <c r="BH723" s="636"/>
      <c r="BI723" s="636"/>
      <c r="BJ723" s="636"/>
      <c r="BK723" s="636"/>
      <c r="BL723" s="636"/>
      <c r="BM723" s="636"/>
      <c r="BN723" s="636"/>
      <c r="BO723" s="636"/>
      <c r="BP723" s="636"/>
      <c r="BQ723" s="636"/>
      <c r="BR723" s="636"/>
      <c r="BS723" s="636"/>
      <c r="BT723" s="636"/>
      <c r="BU723" s="636"/>
      <c r="BV723" s="636"/>
      <c r="BW723" s="636"/>
      <c r="BX723" s="636"/>
      <c r="BY723" s="636"/>
      <c r="BZ723" s="636"/>
      <c r="CA723" s="636"/>
      <c r="CB723" s="636"/>
      <c r="CC723" s="636"/>
      <c r="CD723" s="636"/>
      <c r="CE723" s="636"/>
      <c r="CF723" s="636"/>
      <c r="CG723" s="636"/>
      <c r="CH723" s="636"/>
      <c r="CI723" s="636"/>
    </row>
    <row r="724" spans="1:87" ht="16.5" hidden="1" thickTop="1" thickBot="1">
      <c r="A724" s="636"/>
      <c r="B724" s="636"/>
      <c r="C724" s="636"/>
      <c r="D724" s="636"/>
      <c r="E724" s="636"/>
      <c r="F724" s="665"/>
      <c r="G724" s="665"/>
      <c r="H724" s="622" t="s">
        <v>2341</v>
      </c>
      <c r="I724" s="665" t="s">
        <v>3972</v>
      </c>
      <c r="J724" s="636"/>
      <c r="K724" s="665" t="s">
        <v>2089</v>
      </c>
      <c r="L724" s="665"/>
      <c r="M724" s="665"/>
      <c r="N724" s="665"/>
      <c r="O724" s="665"/>
      <c r="P724" s="665"/>
      <c r="Q724" s="665"/>
      <c r="R724" s="665"/>
      <c r="S724" s="665" t="str">
        <f>Таблиця4[[#This Row],[C - COINS - COST]]&amp;"C"&amp;" | "&amp;Таблиця4[[#This Row],[A - TANKARDS - Drinks]]&amp;"A"&amp;" | "&amp;Таблиця4[[#This Row],[P - PIPES - hospitality]]&amp;" P"&amp;" | "&amp;Таблиця4[[#This Row],[D - DAGGERS - danger level]]&amp;"D"</f>
        <v>C | A |  P | D</v>
      </c>
      <c r="T724" s="665"/>
      <c r="U724" s="665"/>
      <c r="V724" s="665"/>
      <c r="W724" s="625" t="s">
        <v>20667</v>
      </c>
      <c r="X724" s="665" t="s">
        <v>4315</v>
      </c>
      <c r="Y724" s="665"/>
      <c r="Z724" s="665" t="str">
        <f>Таблиця4[[#This Row],[Descriptions2]]</f>
        <v/>
      </c>
      <c r="AA724" s="665" t="str">
        <f>Таблиця4[[#This Row],[Owner/Specific NPCs3]]</f>
        <v/>
      </c>
      <c r="AB724" s="665"/>
      <c r="AC724" s="666"/>
      <c r="AD724" s="667"/>
      <c r="AE724" s="671"/>
      <c r="AF724" s="665"/>
      <c r="AG724" s="665"/>
      <c r="AH724" s="665"/>
      <c r="AI724" s="665"/>
      <c r="AJ724" s="665"/>
      <c r="AK724" s="665"/>
      <c r="AL724" s="665"/>
      <c r="AM724" s="671"/>
      <c r="AN724" s="665"/>
      <c r="AO724" s="671"/>
      <c r="AP724" s="665"/>
      <c r="AQ724" s="671"/>
      <c r="AR724" s="636"/>
      <c r="AS724" s="636"/>
      <c r="AT724" s="636"/>
      <c r="AU724" s="636"/>
      <c r="AV724" s="671"/>
      <c r="AW724" s="636" t="str">
        <f>IFERROR(INDEX('02_LIVING_WATERDEEP'!$C$2:$C$200,MATCH(Таблиця4[[#This Row],[BUILDING NAME]],'02_LIVING_WATERDEEP'!$A$2:$A$200,0),1),"")</f>
        <v/>
      </c>
      <c r="AX724" s="636" t="str">
        <f>IFERROR(INDEX('02_LIVING_WATERDEEP'!$F$2:$F$200,MATCH(Таблиця4[[#This Row],[BUILDING NAME]],'02_LIVING_WATERDEEP'!$A$2:$A$200,0),1),"")</f>
        <v/>
      </c>
      <c r="AY724" s="636" t="str">
        <f>IFERROR(INDEX('02_LIVING_WATERDEEP'!$I$2:$I$200,MATCH(Таблиця4[[#This Row],[BUILDING NAME]],'02_LIVING_WATERDEEP'!$A$2:$A$200,0),1),"")</f>
        <v/>
      </c>
      <c r="AZ724" s="636" t="str">
        <f>IFERROR(INDEX('02_LIVING_WATERDEEP'!$J$2:$J$200,MATCH(Таблиця4[[#This Row],[BUILDING NAME]],'02_LIVING_WATERDEEP'!$A$2:$A$200,0),1),"")</f>
        <v/>
      </c>
      <c r="BA724" s="636" t="str">
        <f>IFERROR(INDEX('02_LIVING_WATERDEEP'!$K$2:$K$200,MATCH(Таблиця4[[#This Row],[BUILDING NAME]],'02_LIVING_WATERDEEP'!$A$2:$A$200,0),1),"")</f>
        <v/>
      </c>
      <c r="BB724" s="636" t="str">
        <f>IFERROR(INDEX('02_LIVING_WATERDEEP'!$L$2:$L$200,MATCH(Таблиця4[[#This Row],[BUILDING NAME]],'02_LIVING_WATERDEEP'!$A$2:$A$200,0),1),"")</f>
        <v/>
      </c>
      <c r="BC724" s="636" t="str">
        <f>IFERROR(INDEX('02_LIVING_WATERDEEP'!$M$2:$M$200,MATCH(Таблиця4[[#This Row],[BUILDING NAME]],'02_LIVING_WATERDEEP'!$A$2:$A$200,0),1),"")</f>
        <v/>
      </c>
      <c r="BD724" s="636"/>
      <c r="BE724" s="636"/>
      <c r="BF724" s="636"/>
      <c r="BG724" s="636"/>
      <c r="BH724" s="636"/>
      <c r="BI724" s="636"/>
      <c r="BJ724" s="636"/>
      <c r="BK724" s="636"/>
      <c r="BL724" s="636"/>
      <c r="BM724" s="636"/>
      <c r="BN724" s="636"/>
      <c r="BO724" s="636"/>
      <c r="BP724" s="636"/>
      <c r="BQ724" s="636"/>
      <c r="BR724" s="636"/>
      <c r="BS724" s="636"/>
      <c r="BT724" s="636"/>
      <c r="BU724" s="636"/>
      <c r="BV724" s="636"/>
      <c r="BW724" s="636"/>
      <c r="BX724" s="636"/>
      <c r="BY724" s="636"/>
      <c r="BZ724" s="636"/>
      <c r="CA724" s="636"/>
      <c r="CB724" s="636"/>
      <c r="CC724" s="636"/>
      <c r="CD724" s="636"/>
      <c r="CE724" s="636"/>
      <c r="CF724" s="636"/>
      <c r="CG724" s="636"/>
      <c r="CH724" s="636"/>
      <c r="CI724" s="636"/>
    </row>
    <row r="725" spans="1:87" ht="16.5" hidden="1" thickTop="1" thickBot="1">
      <c r="A725" s="636"/>
      <c r="B725" s="636"/>
      <c r="C725" s="636"/>
      <c r="D725" s="636"/>
      <c r="E725" s="636"/>
      <c r="F725" s="665"/>
      <c r="G725" s="665"/>
      <c r="H725" s="623" t="s">
        <v>20810</v>
      </c>
      <c r="I725" s="665" t="s">
        <v>3972</v>
      </c>
      <c r="J725" s="636"/>
      <c r="K725" s="665" t="s">
        <v>21240</v>
      </c>
      <c r="L725" s="665"/>
      <c r="M725" s="665"/>
      <c r="N725" s="665"/>
      <c r="O725" s="665"/>
      <c r="P725" s="665"/>
      <c r="Q725" s="665"/>
      <c r="R725" s="665"/>
      <c r="S725" s="665" t="str">
        <f>Таблиця4[[#This Row],[C - COINS - COST]]&amp;"C"&amp;" | "&amp;Таблиця4[[#This Row],[A - TANKARDS - Drinks]]&amp;"A"&amp;" | "&amp;Таблиця4[[#This Row],[P - PIPES - hospitality]]&amp;" P"&amp;" | "&amp;Таблиця4[[#This Row],[D - DAGGERS - danger level]]&amp;"D"</f>
        <v>C | A |  P | D</v>
      </c>
      <c r="T725" s="665"/>
      <c r="U725" s="665"/>
      <c r="V725" s="665"/>
      <c r="W725" s="946" t="s">
        <v>20811</v>
      </c>
      <c r="X725" s="665" t="s">
        <v>4315</v>
      </c>
      <c r="Y725" s="665"/>
      <c r="Z725" s="665" t="str">
        <f>Таблиця4[[#This Row],[Descriptions2]]</f>
        <v/>
      </c>
      <c r="AA725" s="665" t="str">
        <f>Таблиця4[[#This Row],[Owner/Specific NPCs3]]</f>
        <v/>
      </c>
      <c r="AB725" s="665"/>
      <c r="AC725" s="666"/>
      <c r="AD725" s="667"/>
      <c r="AE725" s="671"/>
      <c r="AF725" s="665"/>
      <c r="AG725" s="665"/>
      <c r="AH725" s="665"/>
      <c r="AI725" s="665"/>
      <c r="AJ725" s="665"/>
      <c r="AK725" s="665"/>
      <c r="AL725" s="665"/>
      <c r="AM725" s="671"/>
      <c r="AN725" s="665"/>
      <c r="AO725" s="671"/>
      <c r="AP725" s="665"/>
      <c r="AQ725" s="671"/>
      <c r="AR725" s="636"/>
      <c r="AS725" s="636"/>
      <c r="AT725" s="636"/>
      <c r="AU725" s="636"/>
      <c r="AV725" s="671"/>
      <c r="AW725" s="636" t="str">
        <f>IFERROR(INDEX('02_LIVING_WATERDEEP'!$C$2:$C$200,MATCH(Таблиця4[[#This Row],[BUILDING NAME]],'02_LIVING_WATERDEEP'!$A$2:$A$200,0),1),"")</f>
        <v/>
      </c>
      <c r="AX725" s="636" t="str">
        <f>IFERROR(INDEX('02_LIVING_WATERDEEP'!$F$2:$F$200,MATCH(Таблиця4[[#This Row],[BUILDING NAME]],'02_LIVING_WATERDEEP'!$A$2:$A$200,0),1),"")</f>
        <v/>
      </c>
      <c r="AY725" s="636" t="str">
        <f>IFERROR(INDEX('02_LIVING_WATERDEEP'!$I$2:$I$200,MATCH(Таблиця4[[#This Row],[BUILDING NAME]],'02_LIVING_WATERDEEP'!$A$2:$A$200,0),1),"")</f>
        <v/>
      </c>
      <c r="AZ725" s="636" t="str">
        <f>IFERROR(INDEX('02_LIVING_WATERDEEP'!$J$2:$J$200,MATCH(Таблиця4[[#This Row],[BUILDING NAME]],'02_LIVING_WATERDEEP'!$A$2:$A$200,0),1),"")</f>
        <v/>
      </c>
      <c r="BA725" s="636" t="str">
        <f>IFERROR(INDEX('02_LIVING_WATERDEEP'!$K$2:$K$200,MATCH(Таблиця4[[#This Row],[BUILDING NAME]],'02_LIVING_WATERDEEP'!$A$2:$A$200,0),1),"")</f>
        <v/>
      </c>
      <c r="BB725" s="636" t="str">
        <f>IFERROR(INDEX('02_LIVING_WATERDEEP'!$L$2:$L$200,MATCH(Таблиця4[[#This Row],[BUILDING NAME]],'02_LIVING_WATERDEEP'!$A$2:$A$200,0),1),"")</f>
        <v/>
      </c>
      <c r="BC725" s="636" t="str">
        <f>IFERROR(INDEX('02_LIVING_WATERDEEP'!$M$2:$M$200,MATCH(Таблиця4[[#This Row],[BUILDING NAME]],'02_LIVING_WATERDEEP'!$A$2:$A$200,0),1),"")</f>
        <v/>
      </c>
      <c r="BD725" s="636"/>
      <c r="BE725" s="636"/>
      <c r="BF725" s="636"/>
      <c r="BG725" s="636"/>
      <c r="BH725" s="636"/>
      <c r="BI725" s="636"/>
      <c r="BJ725" s="636"/>
      <c r="BK725" s="636"/>
      <c r="BL725" s="636"/>
      <c r="BM725" s="636"/>
      <c r="BN725" s="636"/>
      <c r="BO725" s="636"/>
      <c r="BP725" s="636"/>
      <c r="BQ725" s="636"/>
      <c r="BR725" s="636"/>
      <c r="BS725" s="636"/>
      <c r="BT725" s="636"/>
      <c r="BU725" s="636"/>
      <c r="BV725" s="636"/>
      <c r="BW725" s="636"/>
      <c r="BX725" s="636"/>
      <c r="BY725" s="636"/>
      <c r="BZ725" s="636"/>
      <c r="CA725" s="636"/>
      <c r="CB725" s="636"/>
      <c r="CC725" s="636"/>
      <c r="CD725" s="636"/>
      <c r="CE725" s="636"/>
      <c r="CF725" s="636"/>
      <c r="CG725" s="636"/>
      <c r="CH725" s="636"/>
      <c r="CI725" s="636"/>
    </row>
    <row r="726" spans="1:87" ht="16.5" hidden="1" thickTop="1" thickBot="1">
      <c r="A726" s="636"/>
      <c r="B726" s="926"/>
      <c r="C726" s="926"/>
      <c r="D726" s="636"/>
      <c r="E726" s="636"/>
      <c r="F726" s="665"/>
      <c r="G726" s="665"/>
      <c r="H726" s="932" t="s">
        <v>21493</v>
      </c>
      <c r="I726" s="665" t="s">
        <v>3970</v>
      </c>
      <c r="J726" s="939" t="s">
        <v>21494</v>
      </c>
      <c r="K726" s="665" t="s">
        <v>2089</v>
      </c>
      <c r="L726" s="665"/>
      <c r="M726" s="665"/>
      <c r="N726" s="665"/>
      <c r="O726" s="665"/>
      <c r="P726" s="665"/>
      <c r="Q726" s="665"/>
      <c r="R726" s="665"/>
      <c r="S726" s="665" t="str">
        <f>Таблиця4[[#This Row],[C - COINS - COST]]&amp;"C"&amp;" | "&amp;Таблиця4[[#This Row],[A - TANKARDS - Drinks]]&amp;"A"&amp;" | "&amp;Таблиця4[[#This Row],[P - PIPES - hospitality]]&amp;" P"&amp;" | "&amp;Таблиця4[[#This Row],[D - DAGGERS - danger level]]&amp;"D"</f>
        <v>C | A |  P | D</v>
      </c>
      <c r="T726" s="665"/>
      <c r="U726" s="665" t="s">
        <v>21496</v>
      </c>
      <c r="V726" s="665"/>
      <c r="W726" s="943" t="s">
        <v>21495</v>
      </c>
      <c r="X726" s="665" t="s">
        <v>4315</v>
      </c>
      <c r="Y726" s="665"/>
      <c r="Z726" s="665" t="str">
        <f>Таблиця4[[#This Row],[Descriptions2]]</f>
        <v/>
      </c>
      <c r="AA726" s="665" t="str">
        <f>Таблиця4[[#This Row],[Owner/Specific NPCs3]]</f>
        <v/>
      </c>
      <c r="AB726" s="665"/>
      <c r="AC726" s="666"/>
      <c r="AD726" s="667"/>
      <c r="AE726" s="671"/>
      <c r="AF726" s="665"/>
      <c r="AG726" s="665"/>
      <c r="AH726" s="665"/>
      <c r="AI726" s="665"/>
      <c r="AJ726" s="665"/>
      <c r="AK726" s="665"/>
      <c r="AL726" s="665"/>
      <c r="AM726" s="671"/>
      <c r="AN726" s="665"/>
      <c r="AO726" s="671"/>
      <c r="AP726" s="665"/>
      <c r="AQ726" s="671"/>
      <c r="AR726" s="636"/>
      <c r="AS726" s="636"/>
      <c r="AT726" s="636"/>
      <c r="AU726" s="636"/>
      <c r="AV726" s="671"/>
      <c r="AW726" s="636" t="str">
        <f>IFERROR(INDEX('02_LIVING_WATERDEEP'!$C$2:$C$200,MATCH(Таблиця4[[#This Row],[BUILDING NAME]],'02_LIVING_WATERDEEP'!$A$2:$A$200,0),1),"")</f>
        <v/>
      </c>
      <c r="AX726" s="636" t="str">
        <f>IFERROR(INDEX('02_LIVING_WATERDEEP'!$F$2:$F$200,MATCH(Таблиця4[[#This Row],[BUILDING NAME]],'02_LIVING_WATERDEEP'!$A$2:$A$200,0),1),"")</f>
        <v/>
      </c>
      <c r="AY726" s="636" t="str">
        <f>IFERROR(INDEX('02_LIVING_WATERDEEP'!$I$2:$I$200,MATCH(Таблиця4[[#This Row],[BUILDING NAME]],'02_LIVING_WATERDEEP'!$A$2:$A$200,0),1),"")</f>
        <v/>
      </c>
      <c r="AZ726" s="636" t="str">
        <f>IFERROR(INDEX('02_LIVING_WATERDEEP'!$J$2:$J$200,MATCH(Таблиця4[[#This Row],[BUILDING NAME]],'02_LIVING_WATERDEEP'!$A$2:$A$200,0),1),"")</f>
        <v/>
      </c>
      <c r="BA726" s="636" t="str">
        <f>IFERROR(INDEX('02_LIVING_WATERDEEP'!$K$2:$K$200,MATCH(Таблиця4[[#This Row],[BUILDING NAME]],'02_LIVING_WATERDEEP'!$A$2:$A$200,0),1),"")</f>
        <v/>
      </c>
      <c r="BB726" s="636" t="str">
        <f>IFERROR(INDEX('02_LIVING_WATERDEEP'!$L$2:$L$200,MATCH(Таблиця4[[#This Row],[BUILDING NAME]],'02_LIVING_WATERDEEP'!$A$2:$A$200,0),1),"")</f>
        <v/>
      </c>
      <c r="BC726" s="636" t="str">
        <f>IFERROR(INDEX('02_LIVING_WATERDEEP'!$M$2:$M$200,MATCH(Таблиця4[[#This Row],[BUILDING NAME]],'02_LIVING_WATERDEEP'!$A$2:$A$200,0),1),"")</f>
        <v/>
      </c>
      <c r="BD726" s="636"/>
      <c r="BE726" s="636"/>
      <c r="BF726" s="636"/>
      <c r="BG726" s="636"/>
      <c r="BH726" s="636"/>
      <c r="BI726" s="636"/>
      <c r="BJ726" s="636"/>
      <c r="BK726" s="636"/>
      <c r="BL726" s="636"/>
      <c r="BM726" s="636"/>
      <c r="BN726" s="636"/>
      <c r="BO726" s="636"/>
      <c r="BP726" s="636"/>
      <c r="BQ726" s="636"/>
      <c r="BR726" s="636"/>
      <c r="BS726" s="636"/>
      <c r="BT726" s="636"/>
      <c r="BU726" s="636"/>
      <c r="BV726" s="636"/>
      <c r="BW726" s="636"/>
      <c r="BX726" s="636"/>
      <c r="BY726" s="636"/>
      <c r="BZ726" s="636"/>
      <c r="CA726" s="636"/>
      <c r="CB726" s="636"/>
      <c r="CC726" s="636"/>
      <c r="CD726" s="636"/>
      <c r="CE726" s="636"/>
      <c r="CF726" s="636"/>
      <c r="CG726" s="636"/>
      <c r="CH726" s="636"/>
      <c r="CI726" s="636"/>
    </row>
    <row r="727" spans="1:87" ht="16.5" hidden="1" thickTop="1" thickBot="1">
      <c r="A727" s="636"/>
      <c r="B727" s="926"/>
      <c r="C727" s="926"/>
      <c r="D727" s="636"/>
      <c r="E727" s="636"/>
      <c r="F727" s="665"/>
      <c r="G727" s="665"/>
      <c r="H727" s="932" t="s">
        <v>21497</v>
      </c>
      <c r="I727" s="665" t="s">
        <v>3971</v>
      </c>
      <c r="J727" s="939" t="s">
        <v>20756</v>
      </c>
      <c r="K727" s="665" t="s">
        <v>2089</v>
      </c>
      <c r="L727" s="665"/>
      <c r="M727" s="665"/>
      <c r="N727" s="665"/>
      <c r="O727" s="665"/>
      <c r="P727" s="665"/>
      <c r="Q727" s="665"/>
      <c r="R727" s="665"/>
      <c r="S727" s="665" t="str">
        <f>Таблиця4[[#This Row],[C - COINS - COST]]&amp;"C"&amp;" | "&amp;Таблиця4[[#This Row],[A - TANKARDS - Drinks]]&amp;"A"&amp;" | "&amp;Таблиця4[[#This Row],[P - PIPES - hospitality]]&amp;" P"&amp;" | "&amp;Таблиця4[[#This Row],[D - DAGGERS - danger level]]&amp;"D"</f>
        <v>C | A |  P | D</v>
      </c>
      <c r="T727" s="665"/>
      <c r="U727" s="665" t="s">
        <v>21498</v>
      </c>
      <c r="V727" s="665"/>
      <c r="W727" s="939" t="s">
        <v>21499</v>
      </c>
      <c r="X727" s="665" t="s">
        <v>4315</v>
      </c>
      <c r="Y727" s="665"/>
      <c r="Z727" s="665" t="str">
        <f>Таблиця4[[#This Row],[Descriptions2]]</f>
        <v/>
      </c>
      <c r="AA727" s="665" t="str">
        <f>Таблиця4[[#This Row],[Owner/Specific NPCs3]]</f>
        <v/>
      </c>
      <c r="AB727" s="665"/>
      <c r="AC727" s="666"/>
      <c r="AD727" s="667"/>
      <c r="AE727" s="671"/>
      <c r="AF727" s="665"/>
      <c r="AG727" s="665"/>
      <c r="AH727" s="665"/>
      <c r="AI727" s="665"/>
      <c r="AJ727" s="665"/>
      <c r="AK727" s="665"/>
      <c r="AL727" s="665"/>
      <c r="AM727" s="671"/>
      <c r="AN727" s="665"/>
      <c r="AO727" s="671"/>
      <c r="AP727" s="665"/>
      <c r="AQ727" s="671"/>
      <c r="AR727" s="636"/>
      <c r="AS727" s="636"/>
      <c r="AT727" s="636"/>
      <c r="AU727" s="636"/>
      <c r="AV727" s="671"/>
      <c r="AW727" s="636" t="str">
        <f>IFERROR(INDEX('02_LIVING_WATERDEEP'!$C$2:$C$200,MATCH(Таблиця4[[#This Row],[BUILDING NAME]],'02_LIVING_WATERDEEP'!$A$2:$A$200,0),1),"")</f>
        <v/>
      </c>
      <c r="AX727" s="636" t="str">
        <f>IFERROR(INDEX('02_LIVING_WATERDEEP'!$F$2:$F$200,MATCH(Таблиця4[[#This Row],[BUILDING NAME]],'02_LIVING_WATERDEEP'!$A$2:$A$200,0),1),"")</f>
        <v/>
      </c>
      <c r="AY727" s="636" t="str">
        <f>IFERROR(INDEX('02_LIVING_WATERDEEP'!$I$2:$I$200,MATCH(Таблиця4[[#This Row],[BUILDING NAME]],'02_LIVING_WATERDEEP'!$A$2:$A$200,0),1),"")</f>
        <v/>
      </c>
      <c r="AZ727" s="636" t="str">
        <f>IFERROR(INDEX('02_LIVING_WATERDEEP'!$J$2:$J$200,MATCH(Таблиця4[[#This Row],[BUILDING NAME]],'02_LIVING_WATERDEEP'!$A$2:$A$200,0),1),"")</f>
        <v/>
      </c>
      <c r="BA727" s="636" t="str">
        <f>IFERROR(INDEX('02_LIVING_WATERDEEP'!$K$2:$K$200,MATCH(Таблиця4[[#This Row],[BUILDING NAME]],'02_LIVING_WATERDEEP'!$A$2:$A$200,0),1),"")</f>
        <v/>
      </c>
      <c r="BB727" s="636" t="str">
        <f>IFERROR(INDEX('02_LIVING_WATERDEEP'!$L$2:$L$200,MATCH(Таблиця4[[#This Row],[BUILDING NAME]],'02_LIVING_WATERDEEP'!$A$2:$A$200,0),1),"")</f>
        <v/>
      </c>
      <c r="BC727" s="636" t="str">
        <f>IFERROR(INDEX('02_LIVING_WATERDEEP'!$M$2:$M$200,MATCH(Таблиця4[[#This Row],[BUILDING NAME]],'02_LIVING_WATERDEEP'!$A$2:$A$200,0),1),"")</f>
        <v/>
      </c>
      <c r="BD727" s="636"/>
      <c r="BE727" s="636"/>
      <c r="BF727" s="636"/>
      <c r="BG727" s="636"/>
      <c r="BH727" s="636"/>
      <c r="BI727" s="636"/>
      <c r="BJ727" s="636"/>
      <c r="BK727" s="636"/>
      <c r="BL727" s="636"/>
      <c r="BM727" s="636"/>
      <c r="BN727" s="636"/>
      <c r="BO727" s="636"/>
      <c r="BP727" s="636"/>
      <c r="BQ727" s="636"/>
      <c r="BR727" s="636"/>
      <c r="BS727" s="636"/>
      <c r="BT727" s="636"/>
      <c r="BU727" s="636"/>
      <c r="BV727" s="636"/>
      <c r="BW727" s="636"/>
      <c r="BX727" s="636"/>
      <c r="BY727" s="636"/>
      <c r="BZ727" s="636"/>
      <c r="CA727" s="636"/>
      <c r="CB727" s="636"/>
      <c r="CC727" s="636"/>
      <c r="CD727" s="636"/>
      <c r="CE727" s="636"/>
      <c r="CF727" s="636"/>
      <c r="CG727" s="636"/>
      <c r="CH727" s="636"/>
      <c r="CI727" s="636"/>
    </row>
    <row r="728" spans="1:87" ht="16.5" hidden="1" thickTop="1" thickBot="1">
      <c r="A728" s="636"/>
      <c r="B728" s="926"/>
      <c r="C728" s="926"/>
      <c r="D728" s="636"/>
      <c r="E728" s="636"/>
      <c r="F728" s="665"/>
      <c r="G728" s="665"/>
      <c r="H728" s="934" t="s">
        <v>21501</v>
      </c>
      <c r="I728" s="665" t="s">
        <v>21505</v>
      </c>
      <c r="J728" s="939"/>
      <c r="K728" s="665"/>
      <c r="L728" s="665"/>
      <c r="M728" s="665"/>
      <c r="N728" s="665"/>
      <c r="O728" s="665"/>
      <c r="P728" s="665"/>
      <c r="Q728" s="665"/>
      <c r="R728" s="665"/>
      <c r="S728" s="665" t="str">
        <f>Таблиця4[[#This Row],[C - COINS - COST]]&amp;"C"&amp;" | "&amp;Таблиця4[[#This Row],[A - TANKARDS - Drinks]]&amp;"A"&amp;" | "&amp;Таблиця4[[#This Row],[P - PIPES - hospitality]]&amp;" P"&amp;" | "&amp;Таблиця4[[#This Row],[D - DAGGERS - danger level]]&amp;"D"</f>
        <v>C | A |  P | D</v>
      </c>
      <c r="T728" s="665"/>
      <c r="U728" s="665"/>
      <c r="V728" s="665"/>
      <c r="W728" s="939"/>
      <c r="X728" s="665" t="s">
        <v>4315</v>
      </c>
      <c r="Y728" s="665"/>
      <c r="Z728" s="665" t="str">
        <f>Таблиця4[[#This Row],[Descriptions2]]</f>
        <v/>
      </c>
      <c r="AA728" s="665" t="str">
        <f>Таблиця4[[#This Row],[Owner/Specific NPCs3]]</f>
        <v/>
      </c>
      <c r="AB728" s="665"/>
      <c r="AC728" s="666"/>
      <c r="AD728" s="667"/>
      <c r="AE728" s="671"/>
      <c r="AF728" s="665"/>
      <c r="AG728" s="665"/>
      <c r="AH728" s="665"/>
      <c r="AI728" s="665"/>
      <c r="AJ728" s="665"/>
      <c r="AK728" s="665"/>
      <c r="AL728" s="665"/>
      <c r="AM728" s="671"/>
      <c r="AN728" s="665"/>
      <c r="AO728" s="671"/>
      <c r="AP728" s="665"/>
      <c r="AQ728" s="671"/>
      <c r="AR728" s="636"/>
      <c r="AS728" s="636"/>
      <c r="AT728" s="636"/>
      <c r="AU728" s="636"/>
      <c r="AV728" s="671"/>
      <c r="AW728" s="636" t="str">
        <f>IFERROR(INDEX('02_LIVING_WATERDEEP'!$C$2:$C$200,MATCH(Таблиця4[[#This Row],[BUILDING NAME]],'02_LIVING_WATERDEEP'!$A$2:$A$200,0),1),"")</f>
        <v/>
      </c>
      <c r="AX728" s="636" t="str">
        <f>IFERROR(INDEX('02_LIVING_WATERDEEP'!$F$2:$F$200,MATCH(Таблиця4[[#This Row],[BUILDING NAME]],'02_LIVING_WATERDEEP'!$A$2:$A$200,0),1),"")</f>
        <v/>
      </c>
      <c r="AY728" s="636" t="str">
        <f>IFERROR(INDEX('02_LIVING_WATERDEEP'!$I$2:$I$200,MATCH(Таблиця4[[#This Row],[BUILDING NAME]],'02_LIVING_WATERDEEP'!$A$2:$A$200,0),1),"")</f>
        <v/>
      </c>
      <c r="AZ728" s="636" t="str">
        <f>IFERROR(INDEX('02_LIVING_WATERDEEP'!$J$2:$J$200,MATCH(Таблиця4[[#This Row],[BUILDING NAME]],'02_LIVING_WATERDEEP'!$A$2:$A$200,0),1),"")</f>
        <v/>
      </c>
      <c r="BA728" s="636" t="str">
        <f>IFERROR(INDEX('02_LIVING_WATERDEEP'!$K$2:$K$200,MATCH(Таблиця4[[#This Row],[BUILDING NAME]],'02_LIVING_WATERDEEP'!$A$2:$A$200,0),1),"")</f>
        <v/>
      </c>
      <c r="BB728" s="636" t="str">
        <f>IFERROR(INDEX('02_LIVING_WATERDEEP'!$L$2:$L$200,MATCH(Таблиця4[[#This Row],[BUILDING NAME]],'02_LIVING_WATERDEEP'!$A$2:$A$200,0),1),"")</f>
        <v/>
      </c>
      <c r="BC728" s="636" t="str">
        <f>IFERROR(INDEX('02_LIVING_WATERDEEP'!$M$2:$M$200,MATCH(Таблиця4[[#This Row],[BUILDING NAME]],'02_LIVING_WATERDEEP'!$A$2:$A$200,0),1),"")</f>
        <v/>
      </c>
      <c r="BD728" s="636"/>
      <c r="BE728" s="636"/>
      <c r="BF728" s="636"/>
      <c r="BG728" s="636"/>
      <c r="BH728" s="636"/>
      <c r="BI728" s="636"/>
      <c r="BJ728" s="636"/>
      <c r="BK728" s="636"/>
      <c r="BL728" s="636"/>
      <c r="BM728" s="636"/>
      <c r="BN728" s="636"/>
      <c r="BO728" s="636"/>
      <c r="BP728" s="636"/>
      <c r="BQ728" s="636"/>
      <c r="BR728" s="636"/>
      <c r="BS728" s="636"/>
      <c r="BT728" s="636"/>
      <c r="BU728" s="636"/>
      <c r="BV728" s="636"/>
      <c r="BW728" s="636"/>
      <c r="BX728" s="636"/>
      <c r="BY728" s="636"/>
      <c r="BZ728" s="636"/>
      <c r="CA728" s="636"/>
      <c r="CB728" s="636"/>
      <c r="CC728" s="636"/>
      <c r="CD728" s="636"/>
      <c r="CE728" s="636"/>
      <c r="CF728" s="636"/>
      <c r="CG728" s="636"/>
      <c r="CH728" s="636"/>
      <c r="CI728" s="636"/>
    </row>
    <row r="729" spans="1:87" ht="16.5" hidden="1" thickTop="1" thickBot="1">
      <c r="A729" s="636"/>
      <c r="B729" s="926"/>
      <c r="C729" s="926"/>
      <c r="D729" s="636"/>
      <c r="E729" s="636"/>
      <c r="F729" s="665"/>
      <c r="G729" s="665"/>
      <c r="H729" s="932" t="s">
        <v>21502</v>
      </c>
      <c r="I729" s="665" t="s">
        <v>21505</v>
      </c>
      <c r="J729" s="939"/>
      <c r="K729" s="665"/>
      <c r="L729" s="665"/>
      <c r="M729" s="665"/>
      <c r="N729" s="665"/>
      <c r="O729" s="665"/>
      <c r="P729" s="665"/>
      <c r="Q729" s="665"/>
      <c r="R729" s="665"/>
      <c r="S729" s="665" t="str">
        <f>Таблиця4[[#This Row],[C - COINS - COST]]&amp;"C"&amp;" | "&amp;Таблиця4[[#This Row],[A - TANKARDS - Drinks]]&amp;"A"&amp;" | "&amp;Таблиця4[[#This Row],[P - PIPES - hospitality]]&amp;" P"&amp;" | "&amp;Таблиця4[[#This Row],[D - DAGGERS - danger level]]&amp;"D"</f>
        <v>C | A |  P | D</v>
      </c>
      <c r="T729" s="665"/>
      <c r="U729" s="665"/>
      <c r="V729" s="665"/>
      <c r="W729" s="939"/>
      <c r="X729" s="665" t="s">
        <v>4315</v>
      </c>
      <c r="Y729" s="665"/>
      <c r="Z729" s="665" t="str">
        <f>Таблиця4[[#This Row],[Descriptions2]]</f>
        <v/>
      </c>
      <c r="AA729" s="665" t="str">
        <f>Таблиця4[[#This Row],[Owner/Specific NPCs3]]</f>
        <v/>
      </c>
      <c r="AB729" s="665"/>
      <c r="AC729" s="666"/>
      <c r="AD729" s="667"/>
      <c r="AE729" s="671"/>
      <c r="AF729" s="665"/>
      <c r="AG729" s="665"/>
      <c r="AH729" s="665"/>
      <c r="AI729" s="665"/>
      <c r="AJ729" s="665"/>
      <c r="AK729" s="665"/>
      <c r="AL729" s="665"/>
      <c r="AM729" s="671"/>
      <c r="AN729" s="665"/>
      <c r="AO729" s="671"/>
      <c r="AP729" s="665"/>
      <c r="AQ729" s="671"/>
      <c r="AR729" s="636"/>
      <c r="AS729" s="636"/>
      <c r="AT729" s="636"/>
      <c r="AU729" s="636"/>
      <c r="AV729" s="671"/>
      <c r="AW729" s="636" t="str">
        <f>IFERROR(INDEX('02_LIVING_WATERDEEP'!$C$2:$C$200,MATCH(Таблиця4[[#This Row],[BUILDING NAME]],'02_LIVING_WATERDEEP'!$A$2:$A$200,0),1),"")</f>
        <v/>
      </c>
      <c r="AX729" s="636" t="str">
        <f>IFERROR(INDEX('02_LIVING_WATERDEEP'!$F$2:$F$200,MATCH(Таблиця4[[#This Row],[BUILDING NAME]],'02_LIVING_WATERDEEP'!$A$2:$A$200,0),1),"")</f>
        <v/>
      </c>
      <c r="AY729" s="636" t="str">
        <f>IFERROR(INDEX('02_LIVING_WATERDEEP'!$I$2:$I$200,MATCH(Таблиця4[[#This Row],[BUILDING NAME]],'02_LIVING_WATERDEEP'!$A$2:$A$200,0),1),"")</f>
        <v/>
      </c>
      <c r="AZ729" s="636" t="str">
        <f>IFERROR(INDEX('02_LIVING_WATERDEEP'!$J$2:$J$200,MATCH(Таблиця4[[#This Row],[BUILDING NAME]],'02_LIVING_WATERDEEP'!$A$2:$A$200,0),1),"")</f>
        <v/>
      </c>
      <c r="BA729" s="636" t="str">
        <f>IFERROR(INDEX('02_LIVING_WATERDEEP'!$K$2:$K$200,MATCH(Таблиця4[[#This Row],[BUILDING NAME]],'02_LIVING_WATERDEEP'!$A$2:$A$200,0),1),"")</f>
        <v/>
      </c>
      <c r="BB729" s="636" t="str">
        <f>IFERROR(INDEX('02_LIVING_WATERDEEP'!$L$2:$L$200,MATCH(Таблиця4[[#This Row],[BUILDING NAME]],'02_LIVING_WATERDEEP'!$A$2:$A$200,0),1),"")</f>
        <v/>
      </c>
      <c r="BC729" s="636" t="str">
        <f>IFERROR(INDEX('02_LIVING_WATERDEEP'!$M$2:$M$200,MATCH(Таблиця4[[#This Row],[BUILDING NAME]],'02_LIVING_WATERDEEP'!$A$2:$A$200,0),1),"")</f>
        <v/>
      </c>
      <c r="BD729" s="636"/>
      <c r="BE729" s="636"/>
      <c r="BF729" s="636"/>
      <c r="BG729" s="636"/>
      <c r="BH729" s="636"/>
      <c r="BI729" s="636"/>
      <c r="BJ729" s="636"/>
      <c r="BK729" s="636"/>
      <c r="BL729" s="636"/>
      <c r="BM729" s="636"/>
      <c r="BN729" s="636"/>
      <c r="BO729" s="636"/>
      <c r="BP729" s="636"/>
      <c r="BQ729" s="636"/>
      <c r="BR729" s="636"/>
      <c r="BS729" s="636"/>
      <c r="BT729" s="636"/>
      <c r="BU729" s="636"/>
      <c r="BV729" s="636"/>
      <c r="BW729" s="636"/>
      <c r="BX729" s="636"/>
      <c r="BY729" s="636"/>
      <c r="BZ729" s="636"/>
      <c r="CA729" s="636"/>
      <c r="CB729" s="636"/>
      <c r="CC729" s="636"/>
      <c r="CD729" s="636"/>
      <c r="CE729" s="636"/>
      <c r="CF729" s="636"/>
      <c r="CG729" s="636"/>
      <c r="CH729" s="636"/>
      <c r="CI729" s="636"/>
    </row>
    <row r="730" spans="1:87" ht="16.5" hidden="1" thickTop="1" thickBot="1">
      <c r="A730" s="636"/>
      <c r="B730" s="926"/>
      <c r="C730" s="926"/>
      <c r="D730" s="636"/>
      <c r="E730" s="636"/>
      <c r="F730" s="665"/>
      <c r="G730" s="665"/>
      <c r="H730" s="932" t="s">
        <v>21503</v>
      </c>
      <c r="I730" s="665" t="s">
        <v>21505</v>
      </c>
      <c r="J730" s="939"/>
      <c r="K730" s="665"/>
      <c r="L730" s="665"/>
      <c r="M730" s="665"/>
      <c r="N730" s="665"/>
      <c r="O730" s="665"/>
      <c r="P730" s="665"/>
      <c r="Q730" s="665"/>
      <c r="R730" s="665"/>
      <c r="S730" s="665" t="str">
        <f>Таблиця4[[#This Row],[C - COINS - COST]]&amp;"C"&amp;" | "&amp;Таблиця4[[#This Row],[A - TANKARDS - Drinks]]&amp;"A"&amp;" | "&amp;Таблиця4[[#This Row],[P - PIPES - hospitality]]&amp;" P"&amp;" | "&amp;Таблиця4[[#This Row],[D - DAGGERS - danger level]]&amp;"D"</f>
        <v>C | A |  P | D</v>
      </c>
      <c r="T730" s="665"/>
      <c r="U730" s="665"/>
      <c r="V730" s="665"/>
      <c r="W730" s="939"/>
      <c r="X730" s="665" t="s">
        <v>4315</v>
      </c>
      <c r="Y730" s="665"/>
      <c r="Z730" s="665" t="str">
        <f>Таблиця4[[#This Row],[Descriptions2]]</f>
        <v/>
      </c>
      <c r="AA730" s="665" t="str">
        <f>Таблиця4[[#This Row],[Owner/Specific NPCs3]]</f>
        <v/>
      </c>
      <c r="AB730" s="665"/>
      <c r="AC730" s="666"/>
      <c r="AD730" s="667"/>
      <c r="AE730" s="671"/>
      <c r="AF730" s="665"/>
      <c r="AG730" s="665"/>
      <c r="AH730" s="665"/>
      <c r="AI730" s="665"/>
      <c r="AJ730" s="665"/>
      <c r="AK730" s="665"/>
      <c r="AL730" s="665"/>
      <c r="AM730" s="671"/>
      <c r="AN730" s="665"/>
      <c r="AO730" s="671"/>
      <c r="AP730" s="665"/>
      <c r="AQ730" s="671"/>
      <c r="AR730" s="636"/>
      <c r="AS730" s="636"/>
      <c r="AT730" s="636"/>
      <c r="AU730" s="636"/>
      <c r="AV730" s="671"/>
      <c r="AW730" s="636" t="str">
        <f>IFERROR(INDEX('02_LIVING_WATERDEEP'!$C$2:$C$200,MATCH(Таблиця4[[#This Row],[BUILDING NAME]],'02_LIVING_WATERDEEP'!$A$2:$A$200,0),1),"")</f>
        <v/>
      </c>
      <c r="AX730" s="636" t="str">
        <f>IFERROR(INDEX('02_LIVING_WATERDEEP'!$F$2:$F$200,MATCH(Таблиця4[[#This Row],[BUILDING NAME]],'02_LIVING_WATERDEEP'!$A$2:$A$200,0),1),"")</f>
        <v/>
      </c>
      <c r="AY730" s="636" t="str">
        <f>IFERROR(INDEX('02_LIVING_WATERDEEP'!$I$2:$I$200,MATCH(Таблиця4[[#This Row],[BUILDING NAME]],'02_LIVING_WATERDEEP'!$A$2:$A$200,0),1),"")</f>
        <v/>
      </c>
      <c r="AZ730" s="636" t="str">
        <f>IFERROR(INDEX('02_LIVING_WATERDEEP'!$J$2:$J$200,MATCH(Таблиця4[[#This Row],[BUILDING NAME]],'02_LIVING_WATERDEEP'!$A$2:$A$200,0),1),"")</f>
        <v/>
      </c>
      <c r="BA730" s="636" t="str">
        <f>IFERROR(INDEX('02_LIVING_WATERDEEP'!$K$2:$K$200,MATCH(Таблиця4[[#This Row],[BUILDING NAME]],'02_LIVING_WATERDEEP'!$A$2:$A$200,0),1),"")</f>
        <v/>
      </c>
      <c r="BB730" s="636" t="str">
        <f>IFERROR(INDEX('02_LIVING_WATERDEEP'!$L$2:$L$200,MATCH(Таблиця4[[#This Row],[BUILDING NAME]],'02_LIVING_WATERDEEP'!$A$2:$A$200,0),1),"")</f>
        <v/>
      </c>
      <c r="BC730" s="636" t="str">
        <f>IFERROR(INDEX('02_LIVING_WATERDEEP'!$M$2:$M$200,MATCH(Таблиця4[[#This Row],[BUILDING NAME]],'02_LIVING_WATERDEEP'!$A$2:$A$200,0),1),"")</f>
        <v/>
      </c>
      <c r="BD730" s="636"/>
      <c r="BE730" s="636"/>
      <c r="BF730" s="636"/>
      <c r="BG730" s="636"/>
      <c r="BH730" s="636"/>
      <c r="BI730" s="636"/>
      <c r="BJ730" s="636"/>
      <c r="BK730" s="636"/>
      <c r="BL730" s="636"/>
      <c r="BM730" s="636"/>
      <c r="BN730" s="636"/>
      <c r="BO730" s="636"/>
      <c r="BP730" s="636"/>
      <c r="BQ730" s="636"/>
      <c r="BR730" s="636"/>
      <c r="BS730" s="636"/>
      <c r="BT730" s="636"/>
      <c r="BU730" s="636"/>
      <c r="BV730" s="636"/>
      <c r="BW730" s="636"/>
      <c r="BX730" s="636"/>
      <c r="BY730" s="636"/>
      <c r="BZ730" s="636"/>
      <c r="CA730" s="636"/>
      <c r="CB730" s="636"/>
      <c r="CC730" s="636"/>
      <c r="CD730" s="636"/>
      <c r="CE730" s="636"/>
      <c r="CF730" s="636"/>
      <c r="CG730" s="636"/>
      <c r="CH730" s="636"/>
      <c r="CI730" s="636"/>
    </row>
    <row r="731" spans="1:87" ht="16.5" hidden="1" thickTop="1" thickBot="1">
      <c r="A731" s="636"/>
      <c r="B731" s="926"/>
      <c r="C731" s="926"/>
      <c r="D731" s="636"/>
      <c r="E731" s="636"/>
      <c r="F731" s="665"/>
      <c r="G731" s="665"/>
      <c r="H731" s="932" t="s">
        <v>21504</v>
      </c>
      <c r="I731" s="665" t="s">
        <v>21505</v>
      </c>
      <c r="J731" s="939"/>
      <c r="K731" s="665"/>
      <c r="L731" s="665"/>
      <c r="M731" s="665"/>
      <c r="N731" s="665"/>
      <c r="O731" s="665"/>
      <c r="P731" s="665"/>
      <c r="Q731" s="665"/>
      <c r="R731" s="665"/>
      <c r="S731" s="665" t="str">
        <f>Таблиця4[[#This Row],[C - COINS - COST]]&amp;"C"&amp;" | "&amp;Таблиця4[[#This Row],[A - TANKARDS - Drinks]]&amp;"A"&amp;" | "&amp;Таблиця4[[#This Row],[P - PIPES - hospitality]]&amp;" P"&amp;" | "&amp;Таблиця4[[#This Row],[D - DAGGERS - danger level]]&amp;"D"</f>
        <v>C | A |  P | D</v>
      </c>
      <c r="T731" s="665"/>
      <c r="U731" s="665"/>
      <c r="V731" s="665"/>
      <c r="W731" s="939"/>
      <c r="X731" s="665" t="s">
        <v>4315</v>
      </c>
      <c r="Y731" s="665"/>
      <c r="Z731" s="665" t="str">
        <f>Таблиця4[[#This Row],[Descriptions2]]</f>
        <v/>
      </c>
      <c r="AA731" s="665" t="str">
        <f>Таблиця4[[#This Row],[Owner/Specific NPCs3]]</f>
        <v/>
      </c>
      <c r="AB731" s="665"/>
      <c r="AC731" s="666"/>
      <c r="AD731" s="667"/>
      <c r="AE731" s="671"/>
      <c r="AF731" s="665"/>
      <c r="AG731" s="665"/>
      <c r="AH731" s="665"/>
      <c r="AI731" s="665"/>
      <c r="AJ731" s="665"/>
      <c r="AK731" s="665"/>
      <c r="AL731" s="665"/>
      <c r="AM731" s="671"/>
      <c r="AN731" s="665"/>
      <c r="AO731" s="671"/>
      <c r="AP731" s="665"/>
      <c r="AQ731" s="671"/>
      <c r="AR731" s="636"/>
      <c r="AS731" s="636"/>
      <c r="AT731" s="636"/>
      <c r="AU731" s="636"/>
      <c r="AV731" s="671"/>
      <c r="AW731" s="636" t="str">
        <f>IFERROR(INDEX('02_LIVING_WATERDEEP'!$C$2:$C$200,MATCH(Таблиця4[[#This Row],[BUILDING NAME]],'02_LIVING_WATERDEEP'!$A$2:$A$200,0),1),"")</f>
        <v/>
      </c>
      <c r="AX731" s="636" t="str">
        <f>IFERROR(INDEX('02_LIVING_WATERDEEP'!$F$2:$F$200,MATCH(Таблиця4[[#This Row],[BUILDING NAME]],'02_LIVING_WATERDEEP'!$A$2:$A$200,0),1),"")</f>
        <v/>
      </c>
      <c r="AY731" s="636" t="str">
        <f>IFERROR(INDEX('02_LIVING_WATERDEEP'!$I$2:$I$200,MATCH(Таблиця4[[#This Row],[BUILDING NAME]],'02_LIVING_WATERDEEP'!$A$2:$A$200,0),1),"")</f>
        <v/>
      </c>
      <c r="AZ731" s="636" t="str">
        <f>IFERROR(INDEX('02_LIVING_WATERDEEP'!$J$2:$J$200,MATCH(Таблиця4[[#This Row],[BUILDING NAME]],'02_LIVING_WATERDEEP'!$A$2:$A$200,0),1),"")</f>
        <v/>
      </c>
      <c r="BA731" s="636" t="str">
        <f>IFERROR(INDEX('02_LIVING_WATERDEEP'!$K$2:$K$200,MATCH(Таблиця4[[#This Row],[BUILDING NAME]],'02_LIVING_WATERDEEP'!$A$2:$A$200,0),1),"")</f>
        <v/>
      </c>
      <c r="BB731" s="636" t="str">
        <f>IFERROR(INDEX('02_LIVING_WATERDEEP'!$L$2:$L$200,MATCH(Таблиця4[[#This Row],[BUILDING NAME]],'02_LIVING_WATERDEEP'!$A$2:$A$200,0),1),"")</f>
        <v/>
      </c>
      <c r="BC731" s="636" t="str">
        <f>IFERROR(INDEX('02_LIVING_WATERDEEP'!$M$2:$M$200,MATCH(Таблиця4[[#This Row],[BUILDING NAME]],'02_LIVING_WATERDEEP'!$A$2:$A$200,0),1),"")</f>
        <v/>
      </c>
      <c r="BD731" s="636"/>
      <c r="BE731" s="636"/>
      <c r="BF731" s="636"/>
      <c r="BG731" s="636"/>
      <c r="BH731" s="636"/>
      <c r="BI731" s="636"/>
      <c r="BJ731" s="636"/>
      <c r="BK731" s="636"/>
      <c r="BL731" s="636"/>
      <c r="BM731" s="636"/>
      <c r="BN731" s="636"/>
      <c r="BO731" s="636"/>
      <c r="BP731" s="636"/>
      <c r="BQ731" s="636"/>
      <c r="BR731" s="636"/>
      <c r="BS731" s="636"/>
      <c r="BT731" s="636"/>
      <c r="BU731" s="636"/>
      <c r="BV731" s="636"/>
      <c r="BW731" s="636"/>
      <c r="BX731" s="636"/>
      <c r="BY731" s="636"/>
      <c r="BZ731" s="636"/>
      <c r="CA731" s="636"/>
      <c r="CB731" s="636"/>
      <c r="CC731" s="636"/>
      <c r="CD731" s="636"/>
      <c r="CE731" s="636"/>
      <c r="CF731" s="636"/>
      <c r="CG731" s="636"/>
      <c r="CH731" s="636"/>
      <c r="CI731" s="636"/>
    </row>
    <row r="732" spans="1:87" ht="16.5" hidden="1" thickTop="1" thickBot="1">
      <c r="A732" s="636"/>
      <c r="B732" s="636"/>
      <c r="C732" s="636"/>
      <c r="D732" s="636"/>
      <c r="E732" s="636"/>
      <c r="F732" s="665"/>
      <c r="G732" s="665"/>
      <c r="H732" s="590" t="s">
        <v>21506</v>
      </c>
      <c r="I732" s="665"/>
      <c r="J732" s="909"/>
      <c r="K732" s="665"/>
      <c r="L732" s="665"/>
      <c r="M732" s="665"/>
      <c r="N732" s="665"/>
      <c r="O732" s="665"/>
      <c r="P732" s="665"/>
      <c r="Q732" s="665"/>
      <c r="R732" s="665"/>
      <c r="S732" s="665" t="str">
        <f>Таблиця4[[#This Row],[C - COINS - COST]]&amp;"C"&amp;" | "&amp;Таблиця4[[#This Row],[A - TANKARDS - Drinks]]&amp;"A"&amp;" | "&amp;Таблиця4[[#This Row],[P - PIPES - hospitality]]&amp;" P"&amp;" | "&amp;Таблиця4[[#This Row],[D - DAGGERS - danger level]]&amp;"D"</f>
        <v>C | A |  P | D</v>
      </c>
      <c r="T732" s="665"/>
      <c r="U732" s="665" t="s">
        <v>21508</v>
      </c>
      <c r="V732" s="665"/>
      <c r="W732" s="909"/>
      <c r="X732" s="665" t="s">
        <v>4315</v>
      </c>
      <c r="Y732" s="665"/>
      <c r="Z732" s="665" t="str">
        <f>Таблиця4[[#This Row],[Descriptions2]]</f>
        <v/>
      </c>
      <c r="AA732" s="665" t="str">
        <f>Таблиця4[[#This Row],[Owner/Specific NPCs3]]</f>
        <v/>
      </c>
      <c r="AB732" s="665"/>
      <c r="AC732" s="666"/>
      <c r="AD732" s="667"/>
      <c r="AE732" s="671"/>
      <c r="AF732" s="665"/>
      <c r="AG732" s="665"/>
      <c r="AH732" s="665"/>
      <c r="AI732" s="665"/>
      <c r="AJ732" s="665"/>
      <c r="AK732" s="665"/>
      <c r="AL732" s="665"/>
      <c r="AM732" s="671"/>
      <c r="AN732" s="665"/>
      <c r="AO732" s="671"/>
      <c r="AP732" s="665"/>
      <c r="AQ732" s="671"/>
      <c r="AR732" s="636"/>
      <c r="AS732" s="636"/>
      <c r="AT732" s="636"/>
      <c r="AU732" s="636"/>
      <c r="AV732" s="671"/>
      <c r="AW732" s="636" t="str">
        <f>IFERROR(INDEX('02_LIVING_WATERDEEP'!$C$2:$C$200,MATCH(Таблиця4[[#This Row],[BUILDING NAME]],'02_LIVING_WATERDEEP'!$A$2:$A$200,0),1),"")</f>
        <v/>
      </c>
      <c r="AX732" s="636" t="str">
        <f>IFERROR(INDEX('02_LIVING_WATERDEEP'!$F$2:$F$200,MATCH(Таблиця4[[#This Row],[BUILDING NAME]],'02_LIVING_WATERDEEP'!$A$2:$A$200,0),1),"")</f>
        <v/>
      </c>
      <c r="AY732" s="636" t="str">
        <f>IFERROR(INDEX('02_LIVING_WATERDEEP'!$I$2:$I$200,MATCH(Таблиця4[[#This Row],[BUILDING NAME]],'02_LIVING_WATERDEEP'!$A$2:$A$200,0),1),"")</f>
        <v/>
      </c>
      <c r="AZ732" s="636" t="str">
        <f>IFERROR(INDEX('02_LIVING_WATERDEEP'!$J$2:$J$200,MATCH(Таблиця4[[#This Row],[BUILDING NAME]],'02_LIVING_WATERDEEP'!$A$2:$A$200,0),1),"")</f>
        <v/>
      </c>
      <c r="BA732" s="636" t="str">
        <f>IFERROR(INDEX('02_LIVING_WATERDEEP'!$K$2:$K$200,MATCH(Таблиця4[[#This Row],[BUILDING NAME]],'02_LIVING_WATERDEEP'!$A$2:$A$200,0),1),"")</f>
        <v/>
      </c>
      <c r="BB732" s="636" t="str">
        <f>IFERROR(INDEX('02_LIVING_WATERDEEP'!$L$2:$L$200,MATCH(Таблиця4[[#This Row],[BUILDING NAME]],'02_LIVING_WATERDEEP'!$A$2:$A$200,0),1),"")</f>
        <v/>
      </c>
      <c r="BC732" s="636" t="str">
        <f>IFERROR(INDEX('02_LIVING_WATERDEEP'!$M$2:$M$200,MATCH(Таблиця4[[#This Row],[BUILDING NAME]],'02_LIVING_WATERDEEP'!$A$2:$A$200,0),1),"")</f>
        <v/>
      </c>
      <c r="BD732" s="636"/>
      <c r="BE732" s="636"/>
      <c r="BF732" s="636"/>
      <c r="BG732" s="636"/>
      <c r="BH732" s="636"/>
      <c r="BI732" s="636"/>
      <c r="BJ732" s="636"/>
      <c r="BK732" s="636"/>
      <c r="BL732" s="636"/>
      <c r="BM732" s="636"/>
      <c r="BN732" s="636"/>
      <c r="BO732" s="636"/>
      <c r="BP732" s="636"/>
      <c r="BQ732" s="636"/>
      <c r="BR732" s="636"/>
      <c r="BS732" s="636"/>
      <c r="BT732" s="636"/>
      <c r="BU732" s="636"/>
      <c r="BV732" s="636"/>
      <c r="BW732" s="636"/>
      <c r="BX732" s="636"/>
      <c r="BY732" s="636"/>
      <c r="BZ732" s="636"/>
      <c r="CA732" s="636"/>
      <c r="CB732" s="636"/>
      <c r="CC732" s="636"/>
      <c r="CD732" s="636"/>
      <c r="CE732" s="636"/>
      <c r="CF732" s="636"/>
      <c r="CG732" s="636"/>
      <c r="CH732" s="636"/>
      <c r="CI732" s="636"/>
    </row>
    <row r="733" spans="1:87" ht="16.5" hidden="1" thickTop="1" thickBot="1">
      <c r="A733" s="636"/>
      <c r="B733" s="636"/>
      <c r="C733" s="636"/>
      <c r="D733" s="636"/>
      <c r="E733" s="636"/>
      <c r="F733" s="665"/>
      <c r="G733" s="665"/>
      <c r="H733" s="590" t="s">
        <v>21507</v>
      </c>
      <c r="I733" s="665"/>
      <c r="J733" s="909"/>
      <c r="K733" s="665"/>
      <c r="L733" s="665"/>
      <c r="M733" s="665"/>
      <c r="N733" s="665"/>
      <c r="O733" s="665"/>
      <c r="P733" s="665"/>
      <c r="Q733" s="665"/>
      <c r="R733" s="665"/>
      <c r="S733" s="665" t="str">
        <f>Таблиця4[[#This Row],[C - COINS - COST]]&amp;"C"&amp;" | "&amp;Таблиця4[[#This Row],[A - TANKARDS - Drinks]]&amp;"A"&amp;" | "&amp;Таблиця4[[#This Row],[P - PIPES - hospitality]]&amp;" P"&amp;" | "&amp;Таблиця4[[#This Row],[D - DAGGERS - danger level]]&amp;"D"</f>
        <v>C | A |  P | D</v>
      </c>
      <c r="T733" s="665"/>
      <c r="U733" s="665" t="s">
        <v>21509</v>
      </c>
      <c r="V733" s="665"/>
      <c r="W733" s="909"/>
      <c r="X733" s="665" t="s">
        <v>4315</v>
      </c>
      <c r="Y733" s="665"/>
      <c r="Z733" s="665" t="str">
        <f>Таблиця4[[#This Row],[Descriptions2]]</f>
        <v/>
      </c>
      <c r="AA733" s="665" t="str">
        <f>Таблиця4[[#This Row],[Owner/Specific NPCs3]]</f>
        <v/>
      </c>
      <c r="AB733" s="665"/>
      <c r="AC733" s="666"/>
      <c r="AD733" s="667"/>
      <c r="AE733" s="671"/>
      <c r="AF733" s="665"/>
      <c r="AG733" s="665"/>
      <c r="AH733" s="665"/>
      <c r="AI733" s="665"/>
      <c r="AJ733" s="665"/>
      <c r="AK733" s="665"/>
      <c r="AL733" s="665"/>
      <c r="AM733" s="671"/>
      <c r="AN733" s="665"/>
      <c r="AO733" s="671"/>
      <c r="AP733" s="665"/>
      <c r="AQ733" s="671"/>
      <c r="AR733" s="636"/>
      <c r="AS733" s="636"/>
      <c r="AT733" s="636"/>
      <c r="AU733" s="636"/>
      <c r="AV733" s="671"/>
      <c r="AW733" s="636" t="str">
        <f>IFERROR(INDEX('02_LIVING_WATERDEEP'!$C$2:$C$200,MATCH(Таблиця4[[#This Row],[BUILDING NAME]],'02_LIVING_WATERDEEP'!$A$2:$A$200,0),1),"")</f>
        <v/>
      </c>
      <c r="AX733" s="636" t="str">
        <f>IFERROR(INDEX('02_LIVING_WATERDEEP'!$F$2:$F$200,MATCH(Таблиця4[[#This Row],[BUILDING NAME]],'02_LIVING_WATERDEEP'!$A$2:$A$200,0),1),"")</f>
        <v/>
      </c>
      <c r="AY733" s="636" t="str">
        <f>IFERROR(INDEX('02_LIVING_WATERDEEP'!$I$2:$I$200,MATCH(Таблиця4[[#This Row],[BUILDING NAME]],'02_LIVING_WATERDEEP'!$A$2:$A$200,0),1),"")</f>
        <v/>
      </c>
      <c r="AZ733" s="636" t="str">
        <f>IFERROR(INDEX('02_LIVING_WATERDEEP'!$J$2:$J$200,MATCH(Таблиця4[[#This Row],[BUILDING NAME]],'02_LIVING_WATERDEEP'!$A$2:$A$200,0),1),"")</f>
        <v/>
      </c>
      <c r="BA733" s="636" t="str">
        <f>IFERROR(INDEX('02_LIVING_WATERDEEP'!$K$2:$K$200,MATCH(Таблиця4[[#This Row],[BUILDING NAME]],'02_LIVING_WATERDEEP'!$A$2:$A$200,0),1),"")</f>
        <v/>
      </c>
      <c r="BB733" s="636" t="str">
        <f>IFERROR(INDEX('02_LIVING_WATERDEEP'!$L$2:$L$200,MATCH(Таблиця4[[#This Row],[BUILDING NAME]],'02_LIVING_WATERDEEP'!$A$2:$A$200,0),1),"")</f>
        <v/>
      </c>
      <c r="BC733" s="636" t="str">
        <f>IFERROR(INDEX('02_LIVING_WATERDEEP'!$M$2:$M$200,MATCH(Таблиця4[[#This Row],[BUILDING NAME]],'02_LIVING_WATERDEEP'!$A$2:$A$200,0),1),"")</f>
        <v/>
      </c>
      <c r="BD733" s="636"/>
      <c r="BE733" s="636"/>
      <c r="BF733" s="636"/>
      <c r="BG733" s="636"/>
      <c r="BH733" s="636"/>
      <c r="BI733" s="636"/>
      <c r="BJ733" s="636"/>
      <c r="BK733" s="636"/>
      <c r="BL733" s="636"/>
      <c r="BM733" s="636"/>
      <c r="BN733" s="636"/>
      <c r="BO733" s="636"/>
      <c r="BP733" s="636"/>
      <c r="BQ733" s="636"/>
      <c r="BR733" s="636"/>
      <c r="BS733" s="636"/>
      <c r="BT733" s="636"/>
      <c r="BU733" s="636"/>
      <c r="BV733" s="636"/>
      <c r="BW733" s="636"/>
      <c r="BX733" s="636"/>
      <c r="BY733" s="636"/>
      <c r="BZ733" s="636"/>
      <c r="CA733" s="636"/>
      <c r="CB733" s="636"/>
      <c r="CC733" s="636"/>
      <c r="CD733" s="636"/>
      <c r="CE733" s="636"/>
      <c r="CF733" s="636"/>
      <c r="CG733" s="636"/>
      <c r="CH733" s="636"/>
      <c r="CI733" s="636"/>
    </row>
    <row r="734" spans="1:87" ht="16.5" hidden="1" thickTop="1" thickBot="1">
      <c r="A734" s="636"/>
      <c r="B734" s="636"/>
      <c r="C734" s="636"/>
      <c r="D734" s="636"/>
      <c r="E734" s="636"/>
      <c r="F734" s="665"/>
      <c r="G734" s="665"/>
      <c r="H734" s="908" t="s">
        <v>21511</v>
      </c>
      <c r="I734" s="665"/>
      <c r="J734" s="909"/>
      <c r="K734" s="665" t="s">
        <v>2089</v>
      </c>
      <c r="L734" s="665"/>
      <c r="M734" s="665"/>
      <c r="N734" s="665"/>
      <c r="O734" s="665"/>
      <c r="P734" s="665"/>
      <c r="Q734" s="665"/>
      <c r="R734" s="665"/>
      <c r="S734" s="665" t="str">
        <f>Таблиця4[[#This Row],[C - COINS - COST]]&amp;"C"&amp;" | "&amp;Таблиця4[[#This Row],[A - TANKARDS - Drinks]]&amp;"A"&amp;" | "&amp;Таблиця4[[#This Row],[P - PIPES - hospitality]]&amp;" P"&amp;" | "&amp;Таблиця4[[#This Row],[D - DAGGERS - danger level]]&amp;"D"</f>
        <v>C | A |  P | D</v>
      </c>
      <c r="T734" s="665"/>
      <c r="U734" s="665" t="s">
        <v>21510</v>
      </c>
      <c r="V734" s="665"/>
      <c r="W734" s="41" t="s">
        <v>21512</v>
      </c>
      <c r="X734" s="665" t="s">
        <v>4315</v>
      </c>
      <c r="Y734" s="665"/>
      <c r="Z734" s="665" t="str">
        <f>Таблиця4[[#This Row],[Descriptions2]]</f>
        <v/>
      </c>
      <c r="AA734" s="665" t="str">
        <f>Таблиця4[[#This Row],[Owner/Specific NPCs3]]</f>
        <v/>
      </c>
      <c r="AB734" s="665"/>
      <c r="AC734" s="666"/>
      <c r="AD734" s="667"/>
      <c r="AE734" s="671"/>
      <c r="AF734" s="665"/>
      <c r="AG734" s="665"/>
      <c r="AH734" s="665"/>
      <c r="AI734" s="665"/>
      <c r="AJ734" s="665"/>
      <c r="AK734" s="665"/>
      <c r="AL734" s="665"/>
      <c r="AM734" s="671"/>
      <c r="AN734" s="665"/>
      <c r="AO734" s="671"/>
      <c r="AP734" s="665"/>
      <c r="AQ734" s="671"/>
      <c r="AR734" s="636"/>
      <c r="AS734" s="636"/>
      <c r="AT734" s="636"/>
      <c r="AU734" s="636"/>
      <c r="AV734" s="671"/>
      <c r="AW734" s="636" t="str">
        <f>IFERROR(INDEX('02_LIVING_WATERDEEP'!$C$2:$C$200,MATCH(Таблиця4[[#This Row],[BUILDING NAME]],'02_LIVING_WATERDEEP'!$A$2:$A$200,0),1),"")</f>
        <v/>
      </c>
      <c r="AX734" s="636" t="str">
        <f>IFERROR(INDEX('02_LIVING_WATERDEEP'!$F$2:$F$200,MATCH(Таблиця4[[#This Row],[BUILDING NAME]],'02_LIVING_WATERDEEP'!$A$2:$A$200,0),1),"")</f>
        <v/>
      </c>
      <c r="AY734" s="636" t="str">
        <f>IFERROR(INDEX('02_LIVING_WATERDEEP'!$I$2:$I$200,MATCH(Таблиця4[[#This Row],[BUILDING NAME]],'02_LIVING_WATERDEEP'!$A$2:$A$200,0),1),"")</f>
        <v/>
      </c>
      <c r="AZ734" s="636" t="str">
        <f>IFERROR(INDEX('02_LIVING_WATERDEEP'!$J$2:$J$200,MATCH(Таблиця4[[#This Row],[BUILDING NAME]],'02_LIVING_WATERDEEP'!$A$2:$A$200,0),1),"")</f>
        <v/>
      </c>
      <c r="BA734" s="636" t="str">
        <f>IFERROR(INDEX('02_LIVING_WATERDEEP'!$K$2:$K$200,MATCH(Таблиця4[[#This Row],[BUILDING NAME]],'02_LIVING_WATERDEEP'!$A$2:$A$200,0),1),"")</f>
        <v/>
      </c>
      <c r="BB734" s="636" t="str">
        <f>IFERROR(INDEX('02_LIVING_WATERDEEP'!$L$2:$L$200,MATCH(Таблиця4[[#This Row],[BUILDING NAME]],'02_LIVING_WATERDEEP'!$A$2:$A$200,0),1),"")</f>
        <v/>
      </c>
      <c r="BC734" s="636" t="str">
        <f>IFERROR(INDEX('02_LIVING_WATERDEEP'!$M$2:$M$200,MATCH(Таблиця4[[#This Row],[BUILDING NAME]],'02_LIVING_WATERDEEP'!$A$2:$A$200,0),1),"")</f>
        <v/>
      </c>
      <c r="BD734" s="636"/>
      <c r="BE734" s="636"/>
      <c r="BF734" s="636"/>
      <c r="BG734" s="636"/>
      <c r="BH734" s="636"/>
      <c r="BI734" s="636"/>
      <c r="BJ734" s="636"/>
      <c r="BK734" s="636"/>
      <c r="BL734" s="636"/>
      <c r="BM734" s="636"/>
      <c r="BN734" s="636"/>
      <c r="BO734" s="636"/>
      <c r="BP734" s="636"/>
      <c r="BQ734" s="636"/>
      <c r="BR734" s="636"/>
      <c r="BS734" s="636"/>
      <c r="BT734" s="636"/>
      <c r="BU734" s="636"/>
      <c r="BV734" s="636"/>
      <c r="BW734" s="636"/>
      <c r="BX734" s="636"/>
      <c r="BY734" s="636"/>
      <c r="BZ734" s="636"/>
      <c r="CA734" s="636"/>
      <c r="CB734" s="636"/>
      <c r="CC734" s="636"/>
      <c r="CD734" s="636"/>
      <c r="CE734" s="636"/>
      <c r="CF734" s="636"/>
      <c r="CG734" s="636"/>
      <c r="CH734" s="636"/>
      <c r="CI734" s="636"/>
    </row>
    <row r="735" spans="1:87" ht="16.5" hidden="1" thickTop="1" thickBot="1">
      <c r="A735" s="636"/>
      <c r="B735" s="636"/>
      <c r="C735" s="636"/>
      <c r="D735" s="636"/>
      <c r="E735" s="636"/>
      <c r="F735" s="665"/>
      <c r="G735" s="665"/>
      <c r="H735" s="542" t="s">
        <v>21589</v>
      </c>
      <c r="I735" s="665"/>
      <c r="J735" s="909"/>
      <c r="K735" s="665" t="s">
        <v>2075</v>
      </c>
      <c r="L735" s="665"/>
      <c r="M735" s="665"/>
      <c r="N735" s="665"/>
      <c r="O735" s="665"/>
      <c r="P735" s="665"/>
      <c r="Q735" s="665"/>
      <c r="R735" s="665"/>
      <c r="S735" s="665" t="str">
        <f>Таблиця4[[#This Row],[C - COINS - COST]]&amp;"C"&amp;" | "&amp;Таблиця4[[#This Row],[A - TANKARDS - Drinks]]&amp;"A"&amp;" | "&amp;Таблиця4[[#This Row],[P - PIPES - hospitality]]&amp;" P"&amp;" | "&amp;Таблиця4[[#This Row],[D - DAGGERS - danger level]]&amp;"D"</f>
        <v>C | A |  P | D</v>
      </c>
      <c r="T735" s="665"/>
      <c r="U735" s="665"/>
      <c r="V735" s="665"/>
      <c r="W735" s="909"/>
      <c r="X735" s="665" t="s">
        <v>4315</v>
      </c>
      <c r="Y735" s="665"/>
      <c r="Z735" s="665" t="str">
        <f>Таблиця4[[#This Row],[Descriptions2]]</f>
        <v/>
      </c>
      <c r="AA735" s="665" t="str">
        <f>Таблиця4[[#This Row],[Owner/Specific NPCs3]]</f>
        <v/>
      </c>
      <c r="AB735" s="665"/>
      <c r="AC735" s="666"/>
      <c r="AD735" s="667"/>
      <c r="AE735" s="671"/>
      <c r="AF735" s="665"/>
      <c r="AG735" s="665"/>
      <c r="AH735" s="665"/>
      <c r="AI735" s="665"/>
      <c r="AJ735" s="665"/>
      <c r="AK735" s="665"/>
      <c r="AL735" s="665"/>
      <c r="AM735" s="671"/>
      <c r="AN735" s="665"/>
      <c r="AO735" s="671"/>
      <c r="AP735" s="665"/>
      <c r="AQ735" s="671"/>
      <c r="AR735" s="636"/>
      <c r="AS735" s="636"/>
      <c r="AT735" s="636"/>
      <c r="AU735" s="636"/>
      <c r="AV735" s="671"/>
      <c r="AW735" s="636" t="str">
        <f>IFERROR(INDEX('02_LIVING_WATERDEEP'!$C$2:$C$200,MATCH(Таблиця4[[#This Row],[BUILDING NAME]],'02_LIVING_WATERDEEP'!$A$2:$A$200,0),1),"")</f>
        <v/>
      </c>
      <c r="AX735" s="636" t="str">
        <f>IFERROR(INDEX('02_LIVING_WATERDEEP'!$F$2:$F$200,MATCH(Таблиця4[[#This Row],[BUILDING NAME]],'02_LIVING_WATERDEEP'!$A$2:$A$200,0),1),"")</f>
        <v/>
      </c>
      <c r="AY735" s="636" t="str">
        <f>IFERROR(INDEX('02_LIVING_WATERDEEP'!$I$2:$I$200,MATCH(Таблиця4[[#This Row],[BUILDING NAME]],'02_LIVING_WATERDEEP'!$A$2:$A$200,0),1),"")</f>
        <v/>
      </c>
      <c r="AZ735" s="636" t="str">
        <f>IFERROR(INDEX('02_LIVING_WATERDEEP'!$J$2:$J$200,MATCH(Таблиця4[[#This Row],[BUILDING NAME]],'02_LIVING_WATERDEEP'!$A$2:$A$200,0),1),"")</f>
        <v/>
      </c>
      <c r="BA735" s="636" t="str">
        <f>IFERROR(INDEX('02_LIVING_WATERDEEP'!$K$2:$K$200,MATCH(Таблиця4[[#This Row],[BUILDING NAME]],'02_LIVING_WATERDEEP'!$A$2:$A$200,0),1),"")</f>
        <v/>
      </c>
      <c r="BB735" s="636" t="str">
        <f>IFERROR(INDEX('02_LIVING_WATERDEEP'!$L$2:$L$200,MATCH(Таблиця4[[#This Row],[BUILDING NAME]],'02_LIVING_WATERDEEP'!$A$2:$A$200,0),1),"")</f>
        <v/>
      </c>
      <c r="BC735" s="636" t="str">
        <f>IFERROR(INDEX('02_LIVING_WATERDEEP'!$M$2:$M$200,MATCH(Таблиця4[[#This Row],[BUILDING NAME]],'02_LIVING_WATERDEEP'!$A$2:$A$200,0),1),"")</f>
        <v/>
      </c>
      <c r="BD735" s="636"/>
      <c r="BE735" s="636"/>
      <c r="BF735" s="636"/>
      <c r="BG735" s="636"/>
      <c r="BH735" s="636"/>
      <c r="BI735" s="636"/>
      <c r="BJ735" s="636"/>
      <c r="BK735" s="636"/>
      <c r="BL735" s="636"/>
      <c r="BM735" s="636"/>
      <c r="BN735" s="636"/>
      <c r="BO735" s="636"/>
      <c r="BP735" s="636"/>
      <c r="BQ735" s="636"/>
      <c r="BR735" s="636"/>
      <c r="BS735" s="636"/>
      <c r="BT735" s="636"/>
      <c r="BU735" s="636"/>
      <c r="BV735" s="636"/>
      <c r="BW735" s="636"/>
      <c r="BX735" s="636"/>
      <c r="BY735" s="636"/>
      <c r="BZ735" s="636"/>
      <c r="CA735" s="636"/>
      <c r="CB735" s="636"/>
      <c r="CC735" s="636"/>
      <c r="CD735" s="636"/>
      <c r="CE735" s="636"/>
      <c r="CF735" s="636"/>
      <c r="CG735" s="636"/>
      <c r="CH735" s="636"/>
      <c r="CI735" s="636"/>
    </row>
    <row r="736" spans="1:87" ht="16.5" hidden="1" thickTop="1" thickBot="1">
      <c r="A736" s="636"/>
      <c r="B736" s="636"/>
      <c r="C736" s="636"/>
      <c r="D736" s="636"/>
      <c r="E736" s="636"/>
      <c r="F736" s="665"/>
      <c r="G736" s="665"/>
      <c r="H736" s="77" t="s">
        <v>21590</v>
      </c>
      <c r="I736" s="665"/>
      <c r="J736" s="909"/>
      <c r="K736" s="665" t="s">
        <v>2075</v>
      </c>
      <c r="L736" s="665"/>
      <c r="M736" s="665"/>
      <c r="N736" s="665"/>
      <c r="O736" s="665"/>
      <c r="P736" s="665"/>
      <c r="Q736" s="665"/>
      <c r="R736" s="665"/>
      <c r="S736" s="665" t="str">
        <f>Таблиця4[[#This Row],[C - COINS - COST]]&amp;"C"&amp;" | "&amp;Таблиця4[[#This Row],[A - TANKARDS - Drinks]]&amp;"A"&amp;" | "&amp;Таблиця4[[#This Row],[P - PIPES - hospitality]]&amp;" P"&amp;" | "&amp;Таблиця4[[#This Row],[D - DAGGERS - danger level]]&amp;"D"</f>
        <v>C | A |  P | D</v>
      </c>
      <c r="T736" s="665"/>
      <c r="U736" s="665"/>
      <c r="V736" s="665"/>
      <c r="W736" s="909"/>
      <c r="X736" s="665" t="s">
        <v>4315</v>
      </c>
      <c r="Y736" s="665"/>
      <c r="Z736" s="665" t="str">
        <f>Таблиця4[[#This Row],[Descriptions2]]</f>
        <v/>
      </c>
      <c r="AA736" s="665" t="str">
        <f>Таблиця4[[#This Row],[Owner/Specific NPCs3]]</f>
        <v/>
      </c>
      <c r="AB736" s="665"/>
      <c r="AC736" s="666"/>
      <c r="AD736" s="667"/>
      <c r="AE736" s="671"/>
      <c r="AF736" s="665"/>
      <c r="AG736" s="665"/>
      <c r="AH736" s="665"/>
      <c r="AI736" s="665"/>
      <c r="AJ736" s="665"/>
      <c r="AK736" s="665"/>
      <c r="AL736" s="665"/>
      <c r="AM736" s="671"/>
      <c r="AN736" s="665"/>
      <c r="AO736" s="671"/>
      <c r="AP736" s="665"/>
      <c r="AQ736" s="671"/>
      <c r="AR736" s="636"/>
      <c r="AS736" s="636"/>
      <c r="AT736" s="636"/>
      <c r="AU736" s="636"/>
      <c r="AV736" s="671"/>
      <c r="AW736" s="636" t="str">
        <f>IFERROR(INDEX('02_LIVING_WATERDEEP'!$C$2:$C$200,MATCH(Таблиця4[[#This Row],[BUILDING NAME]],'02_LIVING_WATERDEEP'!$A$2:$A$200,0),1),"")</f>
        <v/>
      </c>
      <c r="AX736" s="636" t="str">
        <f>IFERROR(INDEX('02_LIVING_WATERDEEP'!$F$2:$F$200,MATCH(Таблиця4[[#This Row],[BUILDING NAME]],'02_LIVING_WATERDEEP'!$A$2:$A$200,0),1),"")</f>
        <v/>
      </c>
      <c r="AY736" s="636" t="str">
        <f>IFERROR(INDEX('02_LIVING_WATERDEEP'!$I$2:$I$200,MATCH(Таблиця4[[#This Row],[BUILDING NAME]],'02_LIVING_WATERDEEP'!$A$2:$A$200,0),1),"")</f>
        <v/>
      </c>
      <c r="AZ736" s="636" t="str">
        <f>IFERROR(INDEX('02_LIVING_WATERDEEP'!$J$2:$J$200,MATCH(Таблиця4[[#This Row],[BUILDING NAME]],'02_LIVING_WATERDEEP'!$A$2:$A$200,0),1),"")</f>
        <v/>
      </c>
      <c r="BA736" s="636" t="str">
        <f>IFERROR(INDEX('02_LIVING_WATERDEEP'!$K$2:$K$200,MATCH(Таблиця4[[#This Row],[BUILDING NAME]],'02_LIVING_WATERDEEP'!$A$2:$A$200,0),1),"")</f>
        <v/>
      </c>
      <c r="BB736" s="636" t="str">
        <f>IFERROR(INDEX('02_LIVING_WATERDEEP'!$L$2:$L$200,MATCH(Таблиця4[[#This Row],[BUILDING NAME]],'02_LIVING_WATERDEEP'!$A$2:$A$200,0),1),"")</f>
        <v/>
      </c>
      <c r="BC736" s="636" t="str">
        <f>IFERROR(INDEX('02_LIVING_WATERDEEP'!$M$2:$M$200,MATCH(Таблиця4[[#This Row],[BUILDING NAME]],'02_LIVING_WATERDEEP'!$A$2:$A$200,0),1),"")</f>
        <v/>
      </c>
      <c r="BD736" s="636"/>
      <c r="BE736" s="636"/>
      <c r="BF736" s="636"/>
      <c r="BG736" s="636"/>
      <c r="BH736" s="636"/>
      <c r="BI736" s="636"/>
      <c r="BJ736" s="636"/>
      <c r="BK736" s="636"/>
      <c r="BL736" s="636"/>
      <c r="BM736" s="636"/>
      <c r="BN736" s="636"/>
      <c r="BO736" s="636"/>
      <c r="BP736" s="636"/>
      <c r="BQ736" s="636"/>
      <c r="BR736" s="636"/>
      <c r="BS736" s="636"/>
      <c r="BT736" s="636"/>
      <c r="BU736" s="636"/>
      <c r="BV736" s="636"/>
      <c r="BW736" s="636"/>
      <c r="BX736" s="636"/>
      <c r="BY736" s="636"/>
      <c r="BZ736" s="636"/>
      <c r="CA736" s="636"/>
      <c r="CB736" s="636"/>
      <c r="CC736" s="636"/>
      <c r="CD736" s="636"/>
      <c r="CE736" s="636"/>
      <c r="CF736" s="636"/>
      <c r="CG736" s="636"/>
      <c r="CH736" s="636"/>
      <c r="CI736" s="636"/>
    </row>
    <row r="737" spans="1:87" ht="16.5" hidden="1" thickTop="1" thickBot="1">
      <c r="A737" s="636"/>
      <c r="B737" s="636"/>
      <c r="C737" s="636"/>
      <c r="D737" s="636"/>
      <c r="E737" s="636"/>
      <c r="F737" s="665"/>
      <c r="G737" s="665"/>
      <c r="H737" s="77"/>
      <c r="I737" s="665"/>
      <c r="J737" s="636"/>
      <c r="K737" s="665"/>
      <c r="L737" s="665"/>
      <c r="M737" s="665"/>
      <c r="N737" s="665"/>
      <c r="O737" s="665"/>
      <c r="P737" s="665"/>
      <c r="Q737" s="665"/>
      <c r="R737" s="665"/>
      <c r="S737" s="665" t="str">
        <f>Таблиця4[[#This Row],[C - COINS - COST]]&amp;"C"&amp;" | "&amp;Таблиця4[[#This Row],[A - TANKARDS - Drinks]]&amp;"A"&amp;" | "&amp;Таблиця4[[#This Row],[P - PIPES - hospitality]]&amp;" P"&amp;" | "&amp;Таблиця4[[#This Row],[D - DAGGERS - danger level]]&amp;"D"</f>
        <v>C | A |  P | D</v>
      </c>
      <c r="T737" s="665"/>
      <c r="U737" s="665"/>
      <c r="V737" s="665"/>
      <c r="W737" s="636"/>
      <c r="X737" s="665" t="s">
        <v>4315</v>
      </c>
      <c r="Y737" s="665"/>
      <c r="Z737" s="665" t="str">
        <f>Таблиця4[[#This Row],[Descriptions2]]</f>
        <v/>
      </c>
      <c r="AA737" s="665" t="str">
        <f>Таблиця4[[#This Row],[Owner/Specific NPCs3]]</f>
        <v/>
      </c>
      <c r="AB737" s="665"/>
      <c r="AC737" s="666"/>
      <c r="AD737" s="667"/>
      <c r="AE737" s="671"/>
      <c r="AF737" s="665"/>
      <c r="AG737" s="665"/>
      <c r="AH737" s="665"/>
      <c r="AI737" s="665"/>
      <c r="AJ737" s="665"/>
      <c r="AK737" s="665"/>
      <c r="AL737" s="665"/>
      <c r="AM737" s="671"/>
      <c r="AN737" s="665"/>
      <c r="AO737" s="671"/>
      <c r="AP737" s="665"/>
      <c r="AQ737" s="671"/>
      <c r="AR737" s="636"/>
      <c r="AS737" s="636"/>
      <c r="AT737" s="636"/>
      <c r="AU737" s="636"/>
      <c r="AV737" s="671"/>
      <c r="AW737" s="636" t="str">
        <f>IFERROR(INDEX('02_LIVING_WATERDEEP'!$C$2:$C$200,MATCH(Таблиця4[[#This Row],[BUILDING NAME]],'02_LIVING_WATERDEEP'!$A$2:$A$200,0),1),"")</f>
        <v/>
      </c>
      <c r="AX737" s="636" t="str">
        <f>IFERROR(INDEX('02_LIVING_WATERDEEP'!$F$2:$F$200,MATCH(Таблиця4[[#This Row],[BUILDING NAME]],'02_LIVING_WATERDEEP'!$A$2:$A$200,0),1),"")</f>
        <v/>
      </c>
      <c r="AY737" s="636" t="str">
        <f>IFERROR(INDEX('02_LIVING_WATERDEEP'!$I$2:$I$200,MATCH(Таблиця4[[#This Row],[BUILDING NAME]],'02_LIVING_WATERDEEP'!$A$2:$A$200,0),1),"")</f>
        <v/>
      </c>
      <c r="AZ737" s="636" t="str">
        <f>IFERROR(INDEX('02_LIVING_WATERDEEP'!$J$2:$J$200,MATCH(Таблиця4[[#This Row],[BUILDING NAME]],'02_LIVING_WATERDEEP'!$A$2:$A$200,0),1),"")</f>
        <v/>
      </c>
      <c r="BA737" s="636" t="str">
        <f>IFERROR(INDEX('02_LIVING_WATERDEEP'!$K$2:$K$200,MATCH(Таблиця4[[#This Row],[BUILDING NAME]],'02_LIVING_WATERDEEP'!$A$2:$A$200,0),1),"")</f>
        <v/>
      </c>
      <c r="BB737" s="636" t="str">
        <f>IFERROR(INDEX('02_LIVING_WATERDEEP'!$L$2:$L$200,MATCH(Таблиця4[[#This Row],[BUILDING NAME]],'02_LIVING_WATERDEEP'!$A$2:$A$200,0),1),"")</f>
        <v/>
      </c>
      <c r="BC737" s="636" t="str">
        <f>IFERROR(INDEX('02_LIVING_WATERDEEP'!$M$2:$M$200,MATCH(Таблиця4[[#This Row],[BUILDING NAME]],'02_LIVING_WATERDEEP'!$A$2:$A$200,0),1),"")</f>
        <v/>
      </c>
      <c r="BD737" s="636"/>
      <c r="BE737" s="636"/>
      <c r="BF737" s="636"/>
      <c r="BG737" s="636"/>
      <c r="BH737" s="636"/>
      <c r="BI737" s="636"/>
      <c r="BJ737" s="636"/>
      <c r="BK737" s="636"/>
      <c r="BL737" s="636"/>
      <c r="BM737" s="636"/>
      <c r="BN737" s="636"/>
      <c r="BO737" s="636"/>
      <c r="BP737" s="636"/>
      <c r="BQ737" s="636"/>
      <c r="BR737" s="636"/>
      <c r="BS737" s="636"/>
      <c r="BT737" s="636"/>
      <c r="BU737" s="636"/>
      <c r="BV737" s="636"/>
      <c r="BW737" s="636"/>
      <c r="BX737" s="636"/>
      <c r="BY737" s="636"/>
      <c r="BZ737" s="636"/>
      <c r="CA737" s="636"/>
      <c r="CB737" s="636"/>
      <c r="CC737" s="636"/>
      <c r="CD737" s="636"/>
      <c r="CE737" s="636"/>
      <c r="CF737" s="636"/>
      <c r="CG737" s="636"/>
      <c r="CH737" s="636"/>
      <c r="CI737" s="636"/>
    </row>
    <row r="738" spans="1:87" ht="16.5" hidden="1" thickTop="1" thickBot="1">
      <c r="A738" s="636"/>
      <c r="B738" s="636"/>
      <c r="C738" s="636"/>
      <c r="D738" s="636"/>
      <c r="E738" s="636"/>
      <c r="F738" s="665"/>
      <c r="G738" s="665"/>
      <c r="H738" s="77" t="s">
        <v>21592</v>
      </c>
      <c r="I738" s="665"/>
      <c r="J738" s="636"/>
      <c r="K738" s="665" t="s">
        <v>2075</v>
      </c>
      <c r="L738" s="665"/>
      <c r="M738" s="665"/>
      <c r="N738" s="665"/>
      <c r="O738" s="665"/>
      <c r="P738" s="665"/>
      <c r="Q738" s="665"/>
      <c r="R738" s="665"/>
      <c r="S738" s="665" t="str">
        <f>Таблиця4[[#This Row],[C - COINS - COST]]&amp;"C"&amp;" | "&amp;Таблиця4[[#This Row],[A - TANKARDS - Drinks]]&amp;"A"&amp;" | "&amp;Таблиця4[[#This Row],[P - PIPES - hospitality]]&amp;" P"&amp;" | "&amp;Таблиця4[[#This Row],[D - DAGGERS - danger level]]&amp;"D"</f>
        <v>C | A |  P | D</v>
      </c>
      <c r="T738" s="665"/>
      <c r="U738" s="665"/>
      <c r="V738" s="665"/>
      <c r="W738" s="636"/>
      <c r="X738" s="665" t="s">
        <v>4315</v>
      </c>
      <c r="Y738" s="665"/>
      <c r="Z738" s="665" t="str">
        <f>Таблиця4[[#This Row],[Descriptions2]]</f>
        <v/>
      </c>
      <c r="AA738" s="665" t="str">
        <f>Таблиця4[[#This Row],[Owner/Specific NPCs3]]</f>
        <v/>
      </c>
      <c r="AB738" s="665"/>
      <c r="AC738" s="666"/>
      <c r="AD738" s="667"/>
      <c r="AE738" s="671"/>
      <c r="AF738" s="665"/>
      <c r="AG738" s="665"/>
      <c r="AH738" s="665"/>
      <c r="AI738" s="665"/>
      <c r="AJ738" s="665"/>
      <c r="AK738" s="665"/>
      <c r="AL738" s="665"/>
      <c r="AM738" s="671"/>
      <c r="AN738" s="665"/>
      <c r="AO738" s="671"/>
      <c r="AP738" s="665"/>
      <c r="AQ738" s="671"/>
      <c r="AR738" s="636"/>
      <c r="AS738" s="636"/>
      <c r="AT738" s="636"/>
      <c r="AU738" s="636"/>
      <c r="AV738" s="671"/>
      <c r="AW738" s="636" t="str">
        <f>IFERROR(INDEX('02_LIVING_WATERDEEP'!$C$2:$C$200,MATCH(Таблиця4[[#This Row],[BUILDING NAME]],'02_LIVING_WATERDEEP'!$A$2:$A$200,0),1),"")</f>
        <v/>
      </c>
      <c r="AX738" s="636" t="str">
        <f>IFERROR(INDEX('02_LIVING_WATERDEEP'!$F$2:$F$200,MATCH(Таблиця4[[#This Row],[BUILDING NAME]],'02_LIVING_WATERDEEP'!$A$2:$A$200,0),1),"")</f>
        <v/>
      </c>
      <c r="AY738" s="636" t="str">
        <f>IFERROR(INDEX('02_LIVING_WATERDEEP'!$I$2:$I$200,MATCH(Таблиця4[[#This Row],[BUILDING NAME]],'02_LIVING_WATERDEEP'!$A$2:$A$200,0),1),"")</f>
        <v/>
      </c>
      <c r="AZ738" s="636" t="str">
        <f>IFERROR(INDEX('02_LIVING_WATERDEEP'!$J$2:$J$200,MATCH(Таблиця4[[#This Row],[BUILDING NAME]],'02_LIVING_WATERDEEP'!$A$2:$A$200,0),1),"")</f>
        <v/>
      </c>
      <c r="BA738" s="636" t="str">
        <f>IFERROR(INDEX('02_LIVING_WATERDEEP'!$K$2:$K$200,MATCH(Таблиця4[[#This Row],[BUILDING NAME]],'02_LIVING_WATERDEEP'!$A$2:$A$200,0),1),"")</f>
        <v/>
      </c>
      <c r="BB738" s="636" t="str">
        <f>IFERROR(INDEX('02_LIVING_WATERDEEP'!$L$2:$L$200,MATCH(Таблиця4[[#This Row],[BUILDING NAME]],'02_LIVING_WATERDEEP'!$A$2:$A$200,0),1),"")</f>
        <v/>
      </c>
      <c r="BC738" s="636" t="str">
        <f>IFERROR(INDEX('02_LIVING_WATERDEEP'!$M$2:$M$200,MATCH(Таблиця4[[#This Row],[BUILDING NAME]],'02_LIVING_WATERDEEP'!$A$2:$A$200,0),1),"")</f>
        <v/>
      </c>
      <c r="BD738" s="636"/>
      <c r="BE738" s="636"/>
      <c r="BF738" s="636"/>
      <c r="BG738" s="636"/>
      <c r="BH738" s="636"/>
      <c r="BI738" s="636"/>
      <c r="BJ738" s="636"/>
      <c r="BK738" s="636"/>
      <c r="BL738" s="636"/>
      <c r="BM738" s="636"/>
      <c r="BN738" s="636"/>
      <c r="BO738" s="636"/>
      <c r="BP738" s="636"/>
      <c r="BQ738" s="636"/>
      <c r="BR738" s="636"/>
      <c r="BS738" s="636"/>
      <c r="BT738" s="636"/>
      <c r="BU738" s="636"/>
      <c r="BV738" s="636"/>
      <c r="BW738" s="636"/>
      <c r="BX738" s="636"/>
      <c r="BY738" s="636"/>
      <c r="BZ738" s="636"/>
      <c r="CA738" s="636"/>
      <c r="CB738" s="636"/>
      <c r="CC738" s="636"/>
      <c r="CD738" s="636"/>
      <c r="CE738" s="636"/>
      <c r="CF738" s="636"/>
      <c r="CG738" s="636"/>
      <c r="CH738" s="636"/>
      <c r="CI738" s="636"/>
    </row>
    <row r="739" spans="1:87" ht="16.5" hidden="1" thickTop="1" thickBot="1">
      <c r="A739" s="636"/>
      <c r="B739" s="636"/>
      <c r="C739" s="636"/>
      <c r="D739" s="636"/>
      <c r="E739" s="636"/>
      <c r="F739" s="665"/>
      <c r="G739" s="665"/>
      <c r="H739" s="218" t="s">
        <v>21596</v>
      </c>
      <c r="I739" s="665"/>
      <c r="J739" s="636"/>
      <c r="K739" s="665" t="s">
        <v>2075</v>
      </c>
      <c r="L739" s="665"/>
      <c r="M739" s="665"/>
      <c r="N739" s="665"/>
      <c r="O739" s="665"/>
      <c r="P739" s="665"/>
      <c r="Q739" s="665"/>
      <c r="R739" s="665"/>
      <c r="S739" s="665" t="str">
        <f>Таблиця4[[#This Row],[C - COINS - COST]]&amp;"C"&amp;" | "&amp;Таблиця4[[#This Row],[A - TANKARDS - Drinks]]&amp;"A"&amp;" | "&amp;Таблиця4[[#This Row],[P - PIPES - hospitality]]&amp;" P"&amp;" | "&amp;Таблиця4[[#This Row],[D - DAGGERS - danger level]]&amp;"D"</f>
        <v>C | A |  P | D</v>
      </c>
      <c r="T739" s="665"/>
      <c r="U739" s="665"/>
      <c r="V739" s="665"/>
      <c r="W739" s="636"/>
      <c r="X739" s="665" t="str">
        <f>Таблиця4[[#This Row],[WEALTH]]</f>
        <v/>
      </c>
      <c r="Y739" s="665"/>
      <c r="Z739" s="665" t="str">
        <f>Таблиця4[[#This Row],[Descriptions2]]</f>
        <v/>
      </c>
      <c r="AA739" s="665" t="str">
        <f>Таблиця4[[#This Row],[Owner/Specific NPCs3]]</f>
        <v/>
      </c>
      <c r="AB739" s="665"/>
      <c r="AC739" s="666"/>
      <c r="AD739" s="667"/>
      <c r="AE739" s="671"/>
      <c r="AF739" s="665"/>
      <c r="AG739" s="665"/>
      <c r="AH739" s="665"/>
      <c r="AI739" s="665"/>
      <c r="AJ739" s="665"/>
      <c r="AK739" s="665"/>
      <c r="AL739" s="665"/>
      <c r="AM739" s="671"/>
      <c r="AN739" s="665"/>
      <c r="AO739" s="671"/>
      <c r="AP739" s="665"/>
      <c r="AQ739" s="671"/>
      <c r="AR739" s="636"/>
      <c r="AS739" s="636"/>
      <c r="AT739" s="636"/>
      <c r="AU739" s="636"/>
      <c r="AV739" s="671"/>
      <c r="AW739" s="636" t="str">
        <f>IFERROR(INDEX('02_LIVING_WATERDEEP'!$C$2:$C$200,MATCH(Таблиця4[[#This Row],[BUILDING NAME]],'02_LIVING_WATERDEEP'!$A$2:$A$200,0),1),"")</f>
        <v/>
      </c>
      <c r="AX739" s="636" t="str">
        <f>IFERROR(INDEX('02_LIVING_WATERDEEP'!$F$2:$F$200,MATCH(Таблиця4[[#This Row],[BUILDING NAME]],'02_LIVING_WATERDEEP'!$A$2:$A$200,0),1),"")</f>
        <v/>
      </c>
      <c r="AY739" s="636" t="str">
        <f>IFERROR(INDEX('02_LIVING_WATERDEEP'!$I$2:$I$200,MATCH(Таблиця4[[#This Row],[BUILDING NAME]],'02_LIVING_WATERDEEP'!$A$2:$A$200,0),1),"")</f>
        <v/>
      </c>
      <c r="AZ739" s="636" t="str">
        <f>IFERROR(INDEX('02_LIVING_WATERDEEP'!$J$2:$J$200,MATCH(Таблиця4[[#This Row],[BUILDING NAME]],'02_LIVING_WATERDEEP'!$A$2:$A$200,0),1),"")</f>
        <v/>
      </c>
      <c r="BA739" s="636" t="str">
        <f>IFERROR(INDEX('02_LIVING_WATERDEEP'!$K$2:$K$200,MATCH(Таблиця4[[#This Row],[BUILDING NAME]],'02_LIVING_WATERDEEP'!$A$2:$A$200,0),1),"")</f>
        <v/>
      </c>
      <c r="BB739" s="636" t="str">
        <f>IFERROR(INDEX('02_LIVING_WATERDEEP'!$L$2:$L$200,MATCH(Таблиця4[[#This Row],[BUILDING NAME]],'02_LIVING_WATERDEEP'!$A$2:$A$200,0),1),"")</f>
        <v/>
      </c>
      <c r="BC739" s="636" t="str">
        <f>IFERROR(INDEX('02_LIVING_WATERDEEP'!$M$2:$M$200,MATCH(Таблиця4[[#This Row],[BUILDING NAME]],'02_LIVING_WATERDEEP'!$A$2:$A$200,0),1),"")</f>
        <v/>
      </c>
      <c r="BD739" s="636"/>
      <c r="BE739" s="636"/>
      <c r="BF739" s="636"/>
      <c r="BG739" s="636"/>
      <c r="BH739" s="636"/>
      <c r="BI739" s="636"/>
      <c r="BJ739" s="636"/>
      <c r="BK739" s="636"/>
      <c r="BL739" s="636"/>
      <c r="BM739" s="636"/>
      <c r="BN739" s="636"/>
      <c r="BO739" s="636"/>
      <c r="BP739" s="636"/>
      <c r="BQ739" s="636"/>
      <c r="BR739" s="636"/>
      <c r="BS739" s="636"/>
      <c r="BT739" s="636"/>
      <c r="BU739" s="636"/>
      <c r="BV739" s="636"/>
      <c r="BW739" s="636"/>
      <c r="BX739" s="636"/>
      <c r="BY739" s="636"/>
      <c r="BZ739" s="636"/>
      <c r="CA739" s="636"/>
      <c r="CB739" s="636"/>
      <c r="CC739" s="636"/>
      <c r="CD739" s="636"/>
      <c r="CE739" s="636"/>
      <c r="CF739" s="636"/>
      <c r="CG739" s="636"/>
      <c r="CH739" s="636"/>
      <c r="CI739" s="636"/>
    </row>
    <row r="740" spans="1:87" ht="16.5" hidden="1" thickTop="1" thickBot="1">
      <c r="A740" s="636"/>
      <c r="B740" s="636"/>
      <c r="C740" s="636"/>
      <c r="D740" s="636"/>
      <c r="E740" s="636"/>
      <c r="F740" s="665"/>
      <c r="G740" s="665"/>
      <c r="H740" s="77" t="s">
        <v>21597</v>
      </c>
      <c r="I740" s="665"/>
      <c r="J740" s="636"/>
      <c r="K740" s="665" t="s">
        <v>2101</v>
      </c>
      <c r="L740" s="665"/>
      <c r="M740" s="665"/>
      <c r="N740" s="665"/>
      <c r="O740" s="665"/>
      <c r="P740" s="665"/>
      <c r="Q740" s="665"/>
      <c r="R740" s="665"/>
      <c r="S740" s="665" t="str">
        <f>Таблиця4[[#This Row],[C - COINS - COST]]&amp;"C"&amp;" | "&amp;Таблиця4[[#This Row],[A - TANKARDS - Drinks]]&amp;"A"&amp;" | "&amp;Таблиця4[[#This Row],[P - PIPES - hospitality]]&amp;" P"&amp;" | "&amp;Таблиця4[[#This Row],[D - DAGGERS - danger level]]&amp;"D"</f>
        <v>C | A |  P | D</v>
      </c>
      <c r="T740" s="665"/>
      <c r="U740" s="665"/>
      <c r="V740" s="665"/>
      <c r="W740" s="636"/>
      <c r="X740" s="665" t="str">
        <f>Таблиця4[[#This Row],[WEALTH]]</f>
        <v/>
      </c>
      <c r="Y740" s="665"/>
      <c r="Z740" s="665" t="str">
        <f>Таблиця4[[#This Row],[Descriptions2]]</f>
        <v/>
      </c>
      <c r="AA740" s="665" t="str">
        <f>Таблиця4[[#This Row],[Owner/Specific NPCs3]]</f>
        <v/>
      </c>
      <c r="AB740" s="665"/>
      <c r="AC740" s="666"/>
      <c r="AD740" s="667"/>
      <c r="AE740" s="671"/>
      <c r="AF740" s="665"/>
      <c r="AG740" s="665"/>
      <c r="AH740" s="665"/>
      <c r="AI740" s="665"/>
      <c r="AJ740" s="665"/>
      <c r="AK740" s="665"/>
      <c r="AL740" s="665"/>
      <c r="AM740" s="671"/>
      <c r="AN740" s="665"/>
      <c r="AO740" s="671"/>
      <c r="AP740" s="665"/>
      <c r="AQ740" s="671"/>
      <c r="AR740" s="636"/>
      <c r="AS740" s="636"/>
      <c r="AT740" s="636"/>
      <c r="AU740" s="636"/>
      <c r="AV740" s="671"/>
      <c r="AW740" s="636" t="str">
        <f>IFERROR(INDEX('02_LIVING_WATERDEEP'!$C$2:$C$200,MATCH(Таблиця4[[#This Row],[BUILDING NAME]],'02_LIVING_WATERDEEP'!$A$2:$A$200,0),1),"")</f>
        <v/>
      </c>
      <c r="AX740" s="636" t="str">
        <f>IFERROR(INDEX('02_LIVING_WATERDEEP'!$F$2:$F$200,MATCH(Таблиця4[[#This Row],[BUILDING NAME]],'02_LIVING_WATERDEEP'!$A$2:$A$200,0),1),"")</f>
        <v/>
      </c>
      <c r="AY740" s="636" t="str">
        <f>IFERROR(INDEX('02_LIVING_WATERDEEP'!$I$2:$I$200,MATCH(Таблиця4[[#This Row],[BUILDING NAME]],'02_LIVING_WATERDEEP'!$A$2:$A$200,0),1),"")</f>
        <v/>
      </c>
      <c r="AZ740" s="636" t="str">
        <f>IFERROR(INDEX('02_LIVING_WATERDEEP'!$J$2:$J$200,MATCH(Таблиця4[[#This Row],[BUILDING NAME]],'02_LIVING_WATERDEEP'!$A$2:$A$200,0),1),"")</f>
        <v/>
      </c>
      <c r="BA740" s="636" t="str">
        <f>IFERROR(INDEX('02_LIVING_WATERDEEP'!$K$2:$K$200,MATCH(Таблиця4[[#This Row],[BUILDING NAME]],'02_LIVING_WATERDEEP'!$A$2:$A$200,0),1),"")</f>
        <v/>
      </c>
      <c r="BB740" s="636" t="str">
        <f>IFERROR(INDEX('02_LIVING_WATERDEEP'!$L$2:$L$200,MATCH(Таблиця4[[#This Row],[BUILDING NAME]],'02_LIVING_WATERDEEP'!$A$2:$A$200,0),1),"")</f>
        <v/>
      </c>
      <c r="BC740" s="636" t="str">
        <f>IFERROR(INDEX('02_LIVING_WATERDEEP'!$M$2:$M$200,MATCH(Таблиця4[[#This Row],[BUILDING NAME]],'02_LIVING_WATERDEEP'!$A$2:$A$200,0),1),"")</f>
        <v/>
      </c>
      <c r="BD740" s="636"/>
      <c r="BE740" s="636"/>
      <c r="BF740" s="636"/>
      <c r="BG740" s="636"/>
      <c r="BH740" s="636"/>
      <c r="BI740" s="636"/>
      <c r="BJ740" s="636"/>
      <c r="BK740" s="636"/>
      <c r="BL740" s="636"/>
      <c r="BM740" s="636"/>
      <c r="BN740" s="636"/>
      <c r="BO740" s="636"/>
      <c r="BP740" s="636"/>
      <c r="BQ740" s="636"/>
      <c r="BR740" s="636"/>
      <c r="BS740" s="636"/>
      <c r="BT740" s="636"/>
      <c r="BU740" s="636"/>
      <c r="BV740" s="636"/>
      <c r="BW740" s="636"/>
      <c r="BX740" s="636"/>
      <c r="BY740" s="636"/>
      <c r="BZ740" s="636"/>
      <c r="CA740" s="636"/>
      <c r="CB740" s="636"/>
      <c r="CC740" s="636"/>
      <c r="CD740" s="636"/>
      <c r="CE740" s="636"/>
      <c r="CF740" s="636"/>
      <c r="CG740" s="636"/>
      <c r="CH740" s="636"/>
      <c r="CI740" s="636"/>
    </row>
    <row r="741" spans="1:87" ht="16.5" hidden="1" thickTop="1" thickBot="1">
      <c r="A741" s="636"/>
      <c r="B741" s="636"/>
      <c r="C741" s="636"/>
      <c r="D741" s="636"/>
      <c r="E741" s="636"/>
      <c r="F741" s="665"/>
      <c r="G741" s="665"/>
      <c r="H741" s="77" t="s">
        <v>21598</v>
      </c>
      <c r="I741" s="665"/>
      <c r="J741" s="636"/>
      <c r="K741" s="665" t="s">
        <v>2101</v>
      </c>
      <c r="L741" s="665"/>
      <c r="M741" s="665"/>
      <c r="N741" s="665"/>
      <c r="O741" s="665"/>
      <c r="P741" s="665"/>
      <c r="Q741" s="665"/>
      <c r="R741" s="665"/>
      <c r="S741" s="665" t="str">
        <f>Таблиця4[[#This Row],[C - COINS - COST]]&amp;"C"&amp;" | "&amp;Таблиця4[[#This Row],[A - TANKARDS - Drinks]]&amp;"A"&amp;" | "&amp;Таблиця4[[#This Row],[P - PIPES - hospitality]]&amp;" P"&amp;" | "&amp;Таблиця4[[#This Row],[D - DAGGERS - danger level]]&amp;"D"</f>
        <v>C | A |  P | D</v>
      </c>
      <c r="T741" s="665"/>
      <c r="U741" s="665"/>
      <c r="V741" s="665"/>
      <c r="W741" s="636"/>
      <c r="X741" s="665" t="str">
        <f>Таблиця4[[#This Row],[WEALTH]]</f>
        <v/>
      </c>
      <c r="Y741" s="665"/>
      <c r="Z741" s="665" t="str">
        <f>Таблиця4[[#This Row],[Descriptions2]]</f>
        <v/>
      </c>
      <c r="AA741" s="665" t="str">
        <f>Таблиця4[[#This Row],[Owner/Specific NPCs3]]</f>
        <v/>
      </c>
      <c r="AB741" s="665"/>
      <c r="AC741" s="666"/>
      <c r="AD741" s="667"/>
      <c r="AE741" s="671"/>
      <c r="AF741" s="665"/>
      <c r="AG741" s="665"/>
      <c r="AH741" s="665"/>
      <c r="AI741" s="665"/>
      <c r="AJ741" s="665"/>
      <c r="AK741" s="665"/>
      <c r="AL741" s="665"/>
      <c r="AM741" s="671"/>
      <c r="AN741" s="665"/>
      <c r="AO741" s="671"/>
      <c r="AP741" s="665"/>
      <c r="AQ741" s="671"/>
      <c r="AR741" s="636"/>
      <c r="AS741" s="636"/>
      <c r="AT741" s="636"/>
      <c r="AU741" s="636"/>
      <c r="AV741" s="671"/>
      <c r="AW741" s="636" t="str">
        <f>IFERROR(INDEX('02_LIVING_WATERDEEP'!$C$2:$C$200,MATCH(Таблиця4[[#This Row],[BUILDING NAME]],'02_LIVING_WATERDEEP'!$A$2:$A$200,0),1),"")</f>
        <v/>
      </c>
      <c r="AX741" s="636" t="str">
        <f>IFERROR(INDEX('02_LIVING_WATERDEEP'!$F$2:$F$200,MATCH(Таблиця4[[#This Row],[BUILDING NAME]],'02_LIVING_WATERDEEP'!$A$2:$A$200,0),1),"")</f>
        <v/>
      </c>
      <c r="AY741" s="636" t="str">
        <f>IFERROR(INDEX('02_LIVING_WATERDEEP'!$I$2:$I$200,MATCH(Таблиця4[[#This Row],[BUILDING NAME]],'02_LIVING_WATERDEEP'!$A$2:$A$200,0),1),"")</f>
        <v/>
      </c>
      <c r="AZ741" s="636" t="str">
        <f>IFERROR(INDEX('02_LIVING_WATERDEEP'!$J$2:$J$200,MATCH(Таблиця4[[#This Row],[BUILDING NAME]],'02_LIVING_WATERDEEP'!$A$2:$A$200,0),1),"")</f>
        <v/>
      </c>
      <c r="BA741" s="636" t="str">
        <f>IFERROR(INDEX('02_LIVING_WATERDEEP'!$K$2:$K$200,MATCH(Таблиця4[[#This Row],[BUILDING NAME]],'02_LIVING_WATERDEEP'!$A$2:$A$200,0),1),"")</f>
        <v/>
      </c>
      <c r="BB741" s="636" t="str">
        <f>IFERROR(INDEX('02_LIVING_WATERDEEP'!$L$2:$L$200,MATCH(Таблиця4[[#This Row],[BUILDING NAME]],'02_LIVING_WATERDEEP'!$A$2:$A$200,0),1),"")</f>
        <v/>
      </c>
      <c r="BC741" s="636" t="str">
        <f>IFERROR(INDEX('02_LIVING_WATERDEEP'!$M$2:$M$200,MATCH(Таблиця4[[#This Row],[BUILDING NAME]],'02_LIVING_WATERDEEP'!$A$2:$A$200,0),1),"")</f>
        <v/>
      </c>
      <c r="BD741" s="636"/>
      <c r="BE741" s="636"/>
      <c r="BF741" s="636"/>
      <c r="BG741" s="636"/>
      <c r="BH741" s="636"/>
      <c r="BI741" s="636"/>
      <c r="BJ741" s="636"/>
      <c r="BK741" s="636"/>
      <c r="BL741" s="636"/>
      <c r="BM741" s="636"/>
      <c r="BN741" s="636"/>
      <c r="BO741" s="636"/>
      <c r="BP741" s="636"/>
      <c r="BQ741" s="636"/>
      <c r="BR741" s="636"/>
      <c r="BS741" s="636"/>
      <c r="BT741" s="636"/>
      <c r="BU741" s="636"/>
      <c r="BV741" s="636"/>
      <c r="BW741" s="636"/>
      <c r="BX741" s="636"/>
      <c r="BY741" s="636"/>
      <c r="BZ741" s="636"/>
      <c r="CA741" s="636"/>
      <c r="CB741" s="636"/>
      <c r="CC741" s="636"/>
      <c r="CD741" s="636"/>
      <c r="CE741" s="636"/>
      <c r="CF741" s="636"/>
      <c r="CG741" s="636"/>
      <c r="CH741" s="636"/>
      <c r="CI741" s="636"/>
    </row>
    <row r="742" spans="1:87" ht="16.5" hidden="1" thickTop="1" thickBot="1">
      <c r="A742" s="636"/>
      <c r="B742" s="636"/>
      <c r="C742" s="636"/>
      <c r="D742" s="636"/>
      <c r="E742" s="636"/>
      <c r="F742" s="665"/>
      <c r="G742" s="665"/>
      <c r="H742" s="77" t="s">
        <v>21599</v>
      </c>
      <c r="I742" s="665"/>
      <c r="J742" s="636"/>
      <c r="K742" s="665" t="s">
        <v>2101</v>
      </c>
      <c r="L742" s="665"/>
      <c r="M742" s="665"/>
      <c r="N742" s="665"/>
      <c r="O742" s="665"/>
      <c r="P742" s="665"/>
      <c r="Q742" s="665"/>
      <c r="R742" s="665"/>
      <c r="S742" s="665" t="str">
        <f>Таблиця4[[#This Row],[C - COINS - COST]]&amp;"C"&amp;" | "&amp;Таблиця4[[#This Row],[A - TANKARDS - Drinks]]&amp;"A"&amp;" | "&amp;Таблиця4[[#This Row],[P - PIPES - hospitality]]&amp;" P"&amp;" | "&amp;Таблиця4[[#This Row],[D - DAGGERS - danger level]]&amp;"D"</f>
        <v>C | A |  P | D</v>
      </c>
      <c r="T742" s="665"/>
      <c r="U742" s="665"/>
      <c r="V742" s="665"/>
      <c r="W742" s="636"/>
      <c r="X742" s="665" t="str">
        <f>Таблиця4[[#This Row],[WEALTH]]</f>
        <v/>
      </c>
      <c r="Y742" s="665"/>
      <c r="Z742" s="665" t="str">
        <f>Таблиця4[[#This Row],[Descriptions2]]</f>
        <v/>
      </c>
      <c r="AA742" s="665" t="str">
        <f>Таблиця4[[#This Row],[Owner/Specific NPCs3]]</f>
        <v/>
      </c>
      <c r="AB742" s="665"/>
      <c r="AC742" s="666"/>
      <c r="AD742" s="667"/>
      <c r="AE742" s="671"/>
      <c r="AF742" s="665"/>
      <c r="AG742" s="665"/>
      <c r="AH742" s="665"/>
      <c r="AI742" s="665"/>
      <c r="AJ742" s="665"/>
      <c r="AK742" s="665"/>
      <c r="AL742" s="665"/>
      <c r="AM742" s="671"/>
      <c r="AN742" s="665"/>
      <c r="AO742" s="671"/>
      <c r="AP742" s="665"/>
      <c r="AQ742" s="671"/>
      <c r="AR742" s="636"/>
      <c r="AS742" s="636"/>
      <c r="AT742" s="636"/>
      <c r="AU742" s="636"/>
      <c r="AV742" s="671"/>
      <c r="AW742" s="636" t="str">
        <f>IFERROR(INDEX('02_LIVING_WATERDEEP'!$C$2:$C$200,MATCH(Таблиця4[[#This Row],[BUILDING NAME]],'02_LIVING_WATERDEEP'!$A$2:$A$200,0),1),"")</f>
        <v/>
      </c>
      <c r="AX742" s="636" t="str">
        <f>IFERROR(INDEX('02_LIVING_WATERDEEP'!$F$2:$F$200,MATCH(Таблиця4[[#This Row],[BUILDING NAME]],'02_LIVING_WATERDEEP'!$A$2:$A$200,0),1),"")</f>
        <v/>
      </c>
      <c r="AY742" s="636" t="str">
        <f>IFERROR(INDEX('02_LIVING_WATERDEEP'!$I$2:$I$200,MATCH(Таблиця4[[#This Row],[BUILDING NAME]],'02_LIVING_WATERDEEP'!$A$2:$A$200,0),1),"")</f>
        <v/>
      </c>
      <c r="AZ742" s="636" t="str">
        <f>IFERROR(INDEX('02_LIVING_WATERDEEP'!$J$2:$J$200,MATCH(Таблиця4[[#This Row],[BUILDING NAME]],'02_LIVING_WATERDEEP'!$A$2:$A$200,0),1),"")</f>
        <v/>
      </c>
      <c r="BA742" s="636" t="str">
        <f>IFERROR(INDEX('02_LIVING_WATERDEEP'!$K$2:$K$200,MATCH(Таблиця4[[#This Row],[BUILDING NAME]],'02_LIVING_WATERDEEP'!$A$2:$A$200,0),1),"")</f>
        <v/>
      </c>
      <c r="BB742" s="636" t="str">
        <f>IFERROR(INDEX('02_LIVING_WATERDEEP'!$L$2:$L$200,MATCH(Таблиця4[[#This Row],[BUILDING NAME]],'02_LIVING_WATERDEEP'!$A$2:$A$200,0),1),"")</f>
        <v/>
      </c>
      <c r="BC742" s="636" t="str">
        <f>IFERROR(INDEX('02_LIVING_WATERDEEP'!$M$2:$M$200,MATCH(Таблиця4[[#This Row],[BUILDING NAME]],'02_LIVING_WATERDEEP'!$A$2:$A$200,0),1),"")</f>
        <v/>
      </c>
      <c r="BD742" s="636"/>
      <c r="BE742" s="636"/>
      <c r="BF742" s="636"/>
      <c r="BG742" s="636"/>
      <c r="BH742" s="636"/>
      <c r="BI742" s="636"/>
      <c r="BJ742" s="636"/>
      <c r="BK742" s="636"/>
      <c r="BL742" s="636"/>
      <c r="BM742" s="636"/>
      <c r="BN742" s="636"/>
      <c r="BO742" s="636"/>
      <c r="BP742" s="636"/>
      <c r="BQ742" s="636"/>
      <c r="BR742" s="636"/>
      <c r="BS742" s="636"/>
      <c r="BT742" s="636"/>
      <c r="BU742" s="636"/>
      <c r="BV742" s="636"/>
      <c r="BW742" s="636"/>
      <c r="BX742" s="636"/>
      <c r="BY742" s="636"/>
      <c r="BZ742" s="636"/>
      <c r="CA742" s="636"/>
      <c r="CB742" s="636"/>
      <c r="CC742" s="636"/>
      <c r="CD742" s="636"/>
      <c r="CE742" s="636"/>
      <c r="CF742" s="636"/>
      <c r="CG742" s="636"/>
      <c r="CH742" s="636"/>
      <c r="CI742" s="636"/>
    </row>
    <row r="743" spans="1:87" ht="16.5" hidden="1" thickTop="1" thickBot="1">
      <c r="A743" s="636"/>
      <c r="B743" s="636"/>
      <c r="C743" s="636"/>
      <c r="D743" s="636"/>
      <c r="E743" s="636"/>
      <c r="F743" s="665"/>
      <c r="G743" s="665"/>
      <c r="H743" s="77" t="s">
        <v>21600</v>
      </c>
      <c r="I743" s="665"/>
      <c r="J743" s="636"/>
      <c r="K743" s="665" t="s">
        <v>2101</v>
      </c>
      <c r="L743" s="665"/>
      <c r="M743" s="665"/>
      <c r="N743" s="665"/>
      <c r="O743" s="665"/>
      <c r="P743" s="665"/>
      <c r="Q743" s="665"/>
      <c r="R743" s="665"/>
      <c r="S743" s="665" t="str">
        <f>Таблиця4[[#This Row],[C - COINS - COST]]&amp;"C"&amp;" | "&amp;Таблиця4[[#This Row],[A - TANKARDS - Drinks]]&amp;"A"&amp;" | "&amp;Таблиця4[[#This Row],[P - PIPES - hospitality]]&amp;" P"&amp;" | "&amp;Таблиця4[[#This Row],[D - DAGGERS - danger level]]&amp;"D"</f>
        <v>C | A |  P | D</v>
      </c>
      <c r="T743" s="665"/>
      <c r="U743" s="665"/>
      <c r="V743" s="665"/>
      <c r="W743" s="636"/>
      <c r="X743" s="665" t="str">
        <f>Таблиця4[[#This Row],[WEALTH]]</f>
        <v/>
      </c>
      <c r="Y743" s="665"/>
      <c r="Z743" s="665" t="str">
        <f>Таблиця4[[#This Row],[Descriptions2]]</f>
        <v/>
      </c>
      <c r="AA743" s="665" t="str">
        <f>Таблиця4[[#This Row],[Owner/Specific NPCs3]]</f>
        <v/>
      </c>
      <c r="AB743" s="665"/>
      <c r="AC743" s="666"/>
      <c r="AD743" s="667"/>
      <c r="AE743" s="671"/>
      <c r="AF743" s="665"/>
      <c r="AG743" s="665"/>
      <c r="AH743" s="665"/>
      <c r="AI743" s="665"/>
      <c r="AJ743" s="665"/>
      <c r="AK743" s="665"/>
      <c r="AL743" s="665"/>
      <c r="AM743" s="671"/>
      <c r="AN743" s="665"/>
      <c r="AO743" s="671"/>
      <c r="AP743" s="665"/>
      <c r="AQ743" s="671"/>
      <c r="AR743" s="636"/>
      <c r="AS743" s="636"/>
      <c r="AT743" s="636"/>
      <c r="AU743" s="636"/>
      <c r="AV743" s="671"/>
      <c r="AW743" s="636" t="str">
        <f>IFERROR(INDEX('02_LIVING_WATERDEEP'!$C$2:$C$200,MATCH(Таблиця4[[#This Row],[BUILDING NAME]],'02_LIVING_WATERDEEP'!$A$2:$A$200,0),1),"")</f>
        <v/>
      </c>
      <c r="AX743" s="636" t="str">
        <f>IFERROR(INDEX('02_LIVING_WATERDEEP'!$F$2:$F$200,MATCH(Таблиця4[[#This Row],[BUILDING NAME]],'02_LIVING_WATERDEEP'!$A$2:$A$200,0),1),"")</f>
        <v/>
      </c>
      <c r="AY743" s="636" t="str">
        <f>IFERROR(INDEX('02_LIVING_WATERDEEP'!$I$2:$I$200,MATCH(Таблиця4[[#This Row],[BUILDING NAME]],'02_LIVING_WATERDEEP'!$A$2:$A$200,0),1),"")</f>
        <v/>
      </c>
      <c r="AZ743" s="636" t="str">
        <f>IFERROR(INDEX('02_LIVING_WATERDEEP'!$J$2:$J$200,MATCH(Таблиця4[[#This Row],[BUILDING NAME]],'02_LIVING_WATERDEEP'!$A$2:$A$200,0),1),"")</f>
        <v/>
      </c>
      <c r="BA743" s="636" t="str">
        <f>IFERROR(INDEX('02_LIVING_WATERDEEP'!$K$2:$K$200,MATCH(Таблиця4[[#This Row],[BUILDING NAME]],'02_LIVING_WATERDEEP'!$A$2:$A$200,0),1),"")</f>
        <v/>
      </c>
      <c r="BB743" s="636" t="str">
        <f>IFERROR(INDEX('02_LIVING_WATERDEEP'!$L$2:$L$200,MATCH(Таблиця4[[#This Row],[BUILDING NAME]],'02_LIVING_WATERDEEP'!$A$2:$A$200,0),1),"")</f>
        <v/>
      </c>
      <c r="BC743" s="636" t="str">
        <f>IFERROR(INDEX('02_LIVING_WATERDEEP'!$M$2:$M$200,MATCH(Таблиця4[[#This Row],[BUILDING NAME]],'02_LIVING_WATERDEEP'!$A$2:$A$200,0),1),"")</f>
        <v/>
      </c>
      <c r="BD743" s="636"/>
      <c r="BE743" s="636"/>
      <c r="BF743" s="636"/>
      <c r="BG743" s="636"/>
      <c r="BH743" s="636"/>
      <c r="BI743" s="636"/>
      <c r="BJ743" s="636"/>
      <c r="BK743" s="636"/>
      <c r="BL743" s="636"/>
      <c r="BM743" s="636"/>
      <c r="BN743" s="636"/>
      <c r="BO743" s="636"/>
      <c r="BP743" s="636"/>
      <c r="BQ743" s="636"/>
      <c r="BR743" s="636"/>
      <c r="BS743" s="636"/>
      <c r="BT743" s="636"/>
      <c r="BU743" s="636"/>
      <c r="BV743" s="636"/>
      <c r="BW743" s="636"/>
      <c r="BX743" s="636"/>
      <c r="BY743" s="636"/>
      <c r="BZ743" s="636"/>
      <c r="CA743" s="636"/>
      <c r="CB743" s="636"/>
      <c r="CC743" s="636"/>
      <c r="CD743" s="636"/>
      <c r="CE743" s="636"/>
      <c r="CF743" s="636"/>
      <c r="CG743" s="636"/>
      <c r="CH743" s="636"/>
      <c r="CI743" s="636"/>
    </row>
    <row r="744" spans="1:87" ht="16.5" hidden="1" thickTop="1" thickBot="1">
      <c r="A744" s="636"/>
      <c r="B744" s="636"/>
      <c r="C744" s="636"/>
      <c r="D744" s="636"/>
      <c r="E744" s="636"/>
      <c r="F744" s="665"/>
      <c r="G744" s="665"/>
      <c r="H744" s="77" t="s">
        <v>21601</v>
      </c>
      <c r="I744" s="665"/>
      <c r="J744" s="636"/>
      <c r="K744" s="665" t="s">
        <v>2101</v>
      </c>
      <c r="L744" s="665"/>
      <c r="M744" s="665"/>
      <c r="N744" s="665"/>
      <c r="O744" s="665"/>
      <c r="P744" s="665"/>
      <c r="Q744" s="665"/>
      <c r="R744" s="665"/>
      <c r="S744" s="665" t="str">
        <f>Таблиця4[[#This Row],[C - COINS - COST]]&amp;"C"&amp;" | "&amp;Таблиця4[[#This Row],[A - TANKARDS - Drinks]]&amp;"A"&amp;" | "&amp;Таблиця4[[#This Row],[P - PIPES - hospitality]]&amp;" P"&amp;" | "&amp;Таблиця4[[#This Row],[D - DAGGERS - danger level]]&amp;"D"</f>
        <v>C | A |  P | D</v>
      </c>
      <c r="T744" s="665"/>
      <c r="U744" s="665"/>
      <c r="V744" s="665"/>
      <c r="W744" s="636"/>
      <c r="X744" s="665" t="str">
        <f>Таблиця4[[#This Row],[WEALTH]]</f>
        <v/>
      </c>
      <c r="Y744" s="665"/>
      <c r="Z744" s="665" t="str">
        <f>Таблиця4[[#This Row],[Descriptions2]]</f>
        <v/>
      </c>
      <c r="AA744" s="665" t="str">
        <f>Таблиця4[[#This Row],[Owner/Specific NPCs3]]</f>
        <v/>
      </c>
      <c r="AB744" s="665"/>
      <c r="AC744" s="666"/>
      <c r="AD744" s="667"/>
      <c r="AE744" s="671"/>
      <c r="AF744" s="665"/>
      <c r="AG744" s="665"/>
      <c r="AH744" s="665"/>
      <c r="AI744" s="665"/>
      <c r="AJ744" s="665"/>
      <c r="AK744" s="665"/>
      <c r="AL744" s="665"/>
      <c r="AM744" s="671"/>
      <c r="AN744" s="665"/>
      <c r="AO744" s="671"/>
      <c r="AP744" s="665"/>
      <c r="AQ744" s="671"/>
      <c r="AR744" s="636"/>
      <c r="AS744" s="636"/>
      <c r="AT744" s="636"/>
      <c r="AU744" s="636"/>
      <c r="AV744" s="671"/>
      <c r="AW744" s="636" t="str">
        <f>IFERROR(INDEX('02_LIVING_WATERDEEP'!$C$2:$C$200,MATCH(Таблиця4[[#This Row],[BUILDING NAME]],'02_LIVING_WATERDEEP'!$A$2:$A$200,0),1),"")</f>
        <v/>
      </c>
      <c r="AX744" s="636" t="str">
        <f>IFERROR(INDEX('02_LIVING_WATERDEEP'!$F$2:$F$200,MATCH(Таблиця4[[#This Row],[BUILDING NAME]],'02_LIVING_WATERDEEP'!$A$2:$A$200,0),1),"")</f>
        <v/>
      </c>
      <c r="AY744" s="636" t="str">
        <f>IFERROR(INDEX('02_LIVING_WATERDEEP'!$I$2:$I$200,MATCH(Таблиця4[[#This Row],[BUILDING NAME]],'02_LIVING_WATERDEEP'!$A$2:$A$200,0),1),"")</f>
        <v/>
      </c>
      <c r="AZ744" s="636" t="str">
        <f>IFERROR(INDEX('02_LIVING_WATERDEEP'!$J$2:$J$200,MATCH(Таблиця4[[#This Row],[BUILDING NAME]],'02_LIVING_WATERDEEP'!$A$2:$A$200,0),1),"")</f>
        <v/>
      </c>
      <c r="BA744" s="636" t="str">
        <f>IFERROR(INDEX('02_LIVING_WATERDEEP'!$K$2:$K$200,MATCH(Таблиця4[[#This Row],[BUILDING NAME]],'02_LIVING_WATERDEEP'!$A$2:$A$200,0),1),"")</f>
        <v/>
      </c>
      <c r="BB744" s="636" t="str">
        <f>IFERROR(INDEX('02_LIVING_WATERDEEP'!$L$2:$L$200,MATCH(Таблиця4[[#This Row],[BUILDING NAME]],'02_LIVING_WATERDEEP'!$A$2:$A$200,0),1),"")</f>
        <v/>
      </c>
      <c r="BC744" s="636" t="str">
        <f>IFERROR(INDEX('02_LIVING_WATERDEEP'!$M$2:$M$200,MATCH(Таблиця4[[#This Row],[BUILDING NAME]],'02_LIVING_WATERDEEP'!$A$2:$A$200,0),1),"")</f>
        <v/>
      </c>
      <c r="BD744" s="636"/>
      <c r="BE744" s="636"/>
      <c r="BF744" s="636"/>
      <c r="BG744" s="636"/>
      <c r="BH744" s="636"/>
      <c r="BI744" s="636"/>
      <c r="BJ744" s="636"/>
      <c r="BK744" s="636"/>
      <c r="BL744" s="636"/>
      <c r="BM744" s="636"/>
      <c r="BN744" s="636"/>
      <c r="BO744" s="636"/>
      <c r="BP744" s="636"/>
      <c r="BQ744" s="636"/>
      <c r="BR744" s="636"/>
      <c r="BS744" s="636"/>
      <c r="BT744" s="636"/>
      <c r="BU744" s="636"/>
      <c r="BV744" s="636"/>
      <c r="BW744" s="636"/>
      <c r="BX744" s="636"/>
      <c r="BY744" s="636"/>
      <c r="BZ744" s="636"/>
      <c r="CA744" s="636"/>
      <c r="CB744" s="636"/>
      <c r="CC744" s="636"/>
      <c r="CD744" s="636"/>
      <c r="CE744" s="636"/>
      <c r="CF744" s="636"/>
      <c r="CG744" s="636"/>
      <c r="CH744" s="636"/>
      <c r="CI744" s="636"/>
    </row>
    <row r="745" spans="1:87" ht="16.5" hidden="1" thickTop="1" thickBot="1">
      <c r="A745" s="636"/>
      <c r="B745" s="636"/>
      <c r="C745" s="636"/>
      <c r="D745" s="636"/>
      <c r="E745" s="636"/>
      <c r="F745" s="665"/>
      <c r="G745" s="665"/>
      <c r="H745" s="218" t="s">
        <v>21602</v>
      </c>
      <c r="I745" s="665"/>
      <c r="J745" s="636"/>
      <c r="K745" s="665" t="s">
        <v>2075</v>
      </c>
      <c r="L745" s="665"/>
      <c r="M745" s="665"/>
      <c r="N745" s="665"/>
      <c r="O745" s="665"/>
      <c r="P745" s="665"/>
      <c r="Q745" s="665"/>
      <c r="R745" s="665"/>
      <c r="S745" s="665" t="str">
        <f>Таблиця4[[#This Row],[C - COINS - COST]]&amp;"C"&amp;" | "&amp;Таблиця4[[#This Row],[A - TANKARDS - Drinks]]&amp;"A"&amp;" | "&amp;Таблиця4[[#This Row],[P - PIPES - hospitality]]&amp;" P"&amp;" | "&amp;Таблиця4[[#This Row],[D - DAGGERS - danger level]]&amp;"D"</f>
        <v>C | A |  P | D</v>
      </c>
      <c r="T745" s="665"/>
      <c r="U745" s="665"/>
      <c r="V745" s="665"/>
      <c r="W745" s="636"/>
      <c r="X745" s="665" t="str">
        <f>Таблиця4[[#This Row],[WEALTH]]</f>
        <v/>
      </c>
      <c r="Y745" s="665"/>
      <c r="Z745" s="665" t="str">
        <f>Таблиця4[[#This Row],[Descriptions2]]</f>
        <v/>
      </c>
      <c r="AA745" s="665" t="str">
        <f>Таблиця4[[#This Row],[Owner/Specific NPCs3]]</f>
        <v/>
      </c>
      <c r="AB745" s="665"/>
      <c r="AC745" s="666"/>
      <c r="AD745" s="667"/>
      <c r="AE745" s="671"/>
      <c r="AF745" s="665"/>
      <c r="AG745" s="665"/>
      <c r="AH745" s="665"/>
      <c r="AI745" s="665"/>
      <c r="AJ745" s="665"/>
      <c r="AK745" s="665"/>
      <c r="AL745" s="665"/>
      <c r="AM745" s="671"/>
      <c r="AN745" s="665"/>
      <c r="AO745" s="671"/>
      <c r="AP745" s="665"/>
      <c r="AQ745" s="671"/>
      <c r="AR745" s="636"/>
      <c r="AS745" s="636"/>
      <c r="AT745" s="636"/>
      <c r="AU745" s="636"/>
      <c r="AV745" s="671"/>
      <c r="AW745" s="636" t="str">
        <f>IFERROR(INDEX('02_LIVING_WATERDEEP'!$C$2:$C$200,MATCH(Таблиця4[[#This Row],[BUILDING NAME]],'02_LIVING_WATERDEEP'!$A$2:$A$200,0),1),"")</f>
        <v/>
      </c>
      <c r="AX745" s="636" t="str">
        <f>IFERROR(INDEX('02_LIVING_WATERDEEP'!$F$2:$F$200,MATCH(Таблиця4[[#This Row],[BUILDING NAME]],'02_LIVING_WATERDEEP'!$A$2:$A$200,0),1),"")</f>
        <v/>
      </c>
      <c r="AY745" s="636" t="str">
        <f>IFERROR(INDEX('02_LIVING_WATERDEEP'!$I$2:$I$200,MATCH(Таблиця4[[#This Row],[BUILDING NAME]],'02_LIVING_WATERDEEP'!$A$2:$A$200,0),1),"")</f>
        <v/>
      </c>
      <c r="AZ745" s="636" t="str">
        <f>IFERROR(INDEX('02_LIVING_WATERDEEP'!$J$2:$J$200,MATCH(Таблиця4[[#This Row],[BUILDING NAME]],'02_LIVING_WATERDEEP'!$A$2:$A$200,0),1),"")</f>
        <v/>
      </c>
      <c r="BA745" s="636" t="str">
        <f>IFERROR(INDEX('02_LIVING_WATERDEEP'!$K$2:$K$200,MATCH(Таблиця4[[#This Row],[BUILDING NAME]],'02_LIVING_WATERDEEP'!$A$2:$A$200,0),1),"")</f>
        <v/>
      </c>
      <c r="BB745" s="636" t="str">
        <f>IFERROR(INDEX('02_LIVING_WATERDEEP'!$L$2:$L$200,MATCH(Таблиця4[[#This Row],[BUILDING NAME]],'02_LIVING_WATERDEEP'!$A$2:$A$200,0),1),"")</f>
        <v/>
      </c>
      <c r="BC745" s="636" t="str">
        <f>IFERROR(INDEX('02_LIVING_WATERDEEP'!$M$2:$M$200,MATCH(Таблиця4[[#This Row],[BUILDING NAME]],'02_LIVING_WATERDEEP'!$A$2:$A$200,0),1),"")</f>
        <v/>
      </c>
      <c r="BD745" s="636"/>
      <c r="BE745" s="636"/>
      <c r="BF745" s="636"/>
      <c r="BG745" s="636"/>
      <c r="BH745" s="636"/>
      <c r="BI745" s="636"/>
      <c r="BJ745" s="636"/>
      <c r="BK745" s="636"/>
      <c r="BL745" s="636"/>
      <c r="BM745" s="636"/>
      <c r="BN745" s="636"/>
      <c r="BO745" s="636"/>
      <c r="BP745" s="636"/>
      <c r="BQ745" s="636"/>
      <c r="BR745" s="636"/>
      <c r="BS745" s="636"/>
      <c r="BT745" s="636"/>
      <c r="BU745" s="636"/>
      <c r="BV745" s="636"/>
      <c r="BW745" s="636"/>
      <c r="BX745" s="636"/>
      <c r="BY745" s="636"/>
      <c r="BZ745" s="636"/>
      <c r="CA745" s="636"/>
      <c r="CB745" s="636"/>
      <c r="CC745" s="636"/>
      <c r="CD745" s="636"/>
      <c r="CE745" s="636"/>
      <c r="CF745" s="636"/>
      <c r="CG745" s="636"/>
      <c r="CH745" s="636"/>
      <c r="CI745" s="636"/>
    </row>
    <row r="746" spans="1:87" ht="16.5" hidden="1" thickTop="1" thickBot="1">
      <c r="A746" s="636"/>
      <c r="B746" s="636"/>
      <c r="C746" s="636"/>
      <c r="D746" s="636"/>
      <c r="E746" s="636"/>
      <c r="F746" s="665"/>
      <c r="G746" s="665"/>
      <c r="H746" s="218" t="s">
        <v>21603</v>
      </c>
      <c r="I746" s="665"/>
      <c r="J746" s="636"/>
      <c r="K746" s="665" t="s">
        <v>2075</v>
      </c>
      <c r="L746" s="665"/>
      <c r="M746" s="665"/>
      <c r="N746" s="665"/>
      <c r="O746" s="665"/>
      <c r="P746" s="665"/>
      <c r="Q746" s="665"/>
      <c r="R746" s="665"/>
      <c r="S746" s="665" t="str">
        <f>Таблиця4[[#This Row],[C - COINS - COST]]&amp;"C"&amp;" | "&amp;Таблиця4[[#This Row],[A - TANKARDS - Drinks]]&amp;"A"&amp;" | "&amp;Таблиця4[[#This Row],[P - PIPES - hospitality]]&amp;" P"&amp;" | "&amp;Таблиця4[[#This Row],[D - DAGGERS - danger level]]&amp;"D"</f>
        <v>C | A |  P | D</v>
      </c>
      <c r="T746" s="665"/>
      <c r="U746" s="665"/>
      <c r="V746" s="665"/>
      <c r="W746" s="636"/>
      <c r="X746" s="665" t="str">
        <f>Таблиця4[[#This Row],[WEALTH]]</f>
        <v/>
      </c>
      <c r="Y746" s="665"/>
      <c r="Z746" s="665" t="str">
        <f>Таблиця4[[#This Row],[Descriptions2]]</f>
        <v/>
      </c>
      <c r="AA746" s="665" t="str">
        <f>Таблиця4[[#This Row],[Owner/Specific NPCs3]]</f>
        <v/>
      </c>
      <c r="AB746" s="665"/>
      <c r="AC746" s="666"/>
      <c r="AD746" s="667"/>
      <c r="AE746" s="671"/>
      <c r="AF746" s="665"/>
      <c r="AG746" s="665"/>
      <c r="AH746" s="665"/>
      <c r="AI746" s="665"/>
      <c r="AJ746" s="665"/>
      <c r="AK746" s="665"/>
      <c r="AL746" s="665"/>
      <c r="AM746" s="671"/>
      <c r="AN746" s="665"/>
      <c r="AO746" s="671"/>
      <c r="AP746" s="665"/>
      <c r="AQ746" s="671"/>
      <c r="AR746" s="636"/>
      <c r="AS746" s="636"/>
      <c r="AT746" s="636"/>
      <c r="AU746" s="636"/>
      <c r="AV746" s="671"/>
      <c r="AW746" s="636" t="str">
        <f>IFERROR(INDEX('02_LIVING_WATERDEEP'!$C$2:$C$200,MATCH(Таблиця4[[#This Row],[BUILDING NAME]],'02_LIVING_WATERDEEP'!$A$2:$A$200,0),1),"")</f>
        <v/>
      </c>
      <c r="AX746" s="636" t="str">
        <f>IFERROR(INDEX('02_LIVING_WATERDEEP'!$F$2:$F$200,MATCH(Таблиця4[[#This Row],[BUILDING NAME]],'02_LIVING_WATERDEEP'!$A$2:$A$200,0),1),"")</f>
        <v/>
      </c>
      <c r="AY746" s="636" t="str">
        <f>IFERROR(INDEX('02_LIVING_WATERDEEP'!$I$2:$I$200,MATCH(Таблиця4[[#This Row],[BUILDING NAME]],'02_LIVING_WATERDEEP'!$A$2:$A$200,0),1),"")</f>
        <v/>
      </c>
      <c r="AZ746" s="636" t="str">
        <f>IFERROR(INDEX('02_LIVING_WATERDEEP'!$J$2:$J$200,MATCH(Таблиця4[[#This Row],[BUILDING NAME]],'02_LIVING_WATERDEEP'!$A$2:$A$200,0),1),"")</f>
        <v/>
      </c>
      <c r="BA746" s="636" t="str">
        <f>IFERROR(INDEX('02_LIVING_WATERDEEP'!$K$2:$K$200,MATCH(Таблиця4[[#This Row],[BUILDING NAME]],'02_LIVING_WATERDEEP'!$A$2:$A$200,0),1),"")</f>
        <v/>
      </c>
      <c r="BB746" s="636" t="str">
        <f>IFERROR(INDEX('02_LIVING_WATERDEEP'!$L$2:$L$200,MATCH(Таблиця4[[#This Row],[BUILDING NAME]],'02_LIVING_WATERDEEP'!$A$2:$A$200,0),1),"")</f>
        <v/>
      </c>
      <c r="BC746" s="636" t="str">
        <f>IFERROR(INDEX('02_LIVING_WATERDEEP'!$M$2:$M$200,MATCH(Таблиця4[[#This Row],[BUILDING NAME]],'02_LIVING_WATERDEEP'!$A$2:$A$200,0),1),"")</f>
        <v/>
      </c>
      <c r="BD746" s="636"/>
      <c r="BE746" s="636"/>
      <c r="BF746" s="636"/>
      <c r="BG746" s="636"/>
      <c r="BH746" s="636"/>
      <c r="BI746" s="636"/>
      <c r="BJ746" s="636"/>
      <c r="BK746" s="636"/>
      <c r="BL746" s="636"/>
      <c r="BM746" s="636"/>
      <c r="BN746" s="636"/>
      <c r="BO746" s="636"/>
      <c r="BP746" s="636"/>
      <c r="BQ746" s="636"/>
      <c r="BR746" s="636"/>
      <c r="BS746" s="636"/>
      <c r="BT746" s="636"/>
      <c r="BU746" s="636"/>
      <c r="BV746" s="636"/>
      <c r="BW746" s="636"/>
      <c r="BX746" s="636"/>
      <c r="BY746" s="636"/>
      <c r="BZ746" s="636"/>
      <c r="CA746" s="636"/>
      <c r="CB746" s="636"/>
      <c r="CC746" s="636"/>
      <c r="CD746" s="636"/>
      <c r="CE746" s="636"/>
      <c r="CF746" s="636"/>
      <c r="CG746" s="636"/>
      <c r="CH746" s="636"/>
      <c r="CI746" s="636"/>
    </row>
    <row r="747" spans="1:87" ht="16.5" hidden="1" thickTop="1" thickBot="1">
      <c r="A747" s="636"/>
      <c r="B747" s="636"/>
      <c r="C747" s="636"/>
      <c r="D747" s="636"/>
      <c r="E747" s="636"/>
      <c r="F747" s="665"/>
      <c r="G747" s="665"/>
      <c r="H747" s="549" t="s">
        <v>18610</v>
      </c>
      <c r="I747" s="665"/>
      <c r="J747" s="636" t="s">
        <v>21611</v>
      </c>
      <c r="K747" s="665" t="s">
        <v>2101</v>
      </c>
      <c r="L747" s="665"/>
      <c r="M747" s="665"/>
      <c r="N747" s="665"/>
      <c r="O747" s="665"/>
      <c r="P747" s="665"/>
      <c r="Q747" s="665"/>
      <c r="R747" s="665"/>
      <c r="S747" s="665" t="str">
        <f>Таблиця4[[#This Row],[C - COINS - COST]]&amp;"C"&amp;" | "&amp;Таблиця4[[#This Row],[A - TANKARDS - Drinks]]&amp;"A"&amp;" | "&amp;Таблиця4[[#This Row],[P - PIPES - hospitality]]&amp;" P"&amp;" | "&amp;Таблиця4[[#This Row],[D - DAGGERS - danger level]]&amp;"D"</f>
        <v>C | A |  P | D</v>
      </c>
      <c r="T747" s="665"/>
      <c r="U747" s="665"/>
      <c r="V747" s="665"/>
      <c r="W747" s="636"/>
      <c r="X747" s="665" t="str">
        <f>Таблиця4[[#This Row],[WEALTH]]</f>
        <v/>
      </c>
      <c r="Y747" s="665"/>
      <c r="Z747" s="665" t="s">
        <v>9237</v>
      </c>
      <c r="AA747" s="665" t="str">
        <f>Таблиця4[[#This Row],[Owner/Specific NPCs3]]</f>
        <v/>
      </c>
      <c r="AB747" s="665"/>
      <c r="AC747" s="666"/>
      <c r="AD747" s="667"/>
      <c r="AE747" s="671"/>
      <c r="AF747" s="665"/>
      <c r="AG747" s="665"/>
      <c r="AH747" s="665"/>
      <c r="AI747" s="665"/>
      <c r="AJ747" s="665"/>
      <c r="AK747" s="665"/>
      <c r="AL747" s="665"/>
      <c r="AM747" s="671"/>
      <c r="AN747" s="665"/>
      <c r="AO747" s="671"/>
      <c r="AP747" s="665"/>
      <c r="AQ747" s="671"/>
      <c r="AR747" s="636"/>
      <c r="AS747" s="636"/>
      <c r="AT747" s="636"/>
      <c r="AU747" s="636"/>
      <c r="AV747" s="671"/>
      <c r="AW747" s="636" t="str">
        <f>IFERROR(INDEX('02_LIVING_WATERDEEP'!$C$2:$C$200,MATCH(Таблиця4[[#This Row],[BUILDING NAME]],'02_LIVING_WATERDEEP'!$A$2:$A$200,0),1),"")</f>
        <v/>
      </c>
      <c r="AX747" s="636" t="str">
        <f>IFERROR(INDEX('02_LIVING_WATERDEEP'!$F$2:$F$200,MATCH(Таблиця4[[#This Row],[BUILDING NAME]],'02_LIVING_WATERDEEP'!$A$2:$A$200,0),1),"")</f>
        <v/>
      </c>
      <c r="AY747" s="636" t="str">
        <f>IFERROR(INDEX('02_LIVING_WATERDEEP'!$I$2:$I$200,MATCH(Таблиця4[[#This Row],[BUILDING NAME]],'02_LIVING_WATERDEEP'!$A$2:$A$200,0),1),"")</f>
        <v/>
      </c>
      <c r="AZ747" s="636" t="str">
        <f>IFERROR(INDEX('02_LIVING_WATERDEEP'!$J$2:$J$200,MATCH(Таблиця4[[#This Row],[BUILDING NAME]],'02_LIVING_WATERDEEP'!$A$2:$A$200,0),1),"")</f>
        <v/>
      </c>
      <c r="BA747" s="636" t="str">
        <f>IFERROR(INDEX('02_LIVING_WATERDEEP'!$K$2:$K$200,MATCH(Таблиця4[[#This Row],[BUILDING NAME]],'02_LIVING_WATERDEEP'!$A$2:$A$200,0),1),"")</f>
        <v/>
      </c>
      <c r="BB747" s="636" t="str">
        <f>IFERROR(INDEX('02_LIVING_WATERDEEP'!$L$2:$L$200,MATCH(Таблиця4[[#This Row],[BUILDING NAME]],'02_LIVING_WATERDEEP'!$A$2:$A$200,0),1),"")</f>
        <v/>
      </c>
      <c r="BC747" s="636" t="str">
        <f>IFERROR(INDEX('02_LIVING_WATERDEEP'!$M$2:$M$200,MATCH(Таблиця4[[#This Row],[BUILDING NAME]],'02_LIVING_WATERDEEP'!$A$2:$A$200,0),1),"")</f>
        <v/>
      </c>
      <c r="BD747" s="636"/>
      <c r="BE747" s="636"/>
      <c r="BF747" s="636"/>
      <c r="BG747" s="636"/>
      <c r="BH747" s="636"/>
      <c r="BI747" s="636"/>
      <c r="BJ747" s="636"/>
      <c r="BK747" s="636"/>
      <c r="BL747" s="636"/>
      <c r="BM747" s="636"/>
      <c r="BN747" s="636"/>
      <c r="BO747" s="636"/>
      <c r="BP747" s="636"/>
      <c r="BQ747" s="636"/>
      <c r="BR747" s="636"/>
      <c r="BS747" s="636"/>
      <c r="BT747" s="636"/>
      <c r="BU747" s="636"/>
      <c r="BV747" s="636"/>
      <c r="BW747" s="636"/>
      <c r="BX747" s="636"/>
      <c r="BY747" s="636"/>
      <c r="BZ747" s="636"/>
      <c r="CA747" s="636"/>
      <c r="CB747" s="636"/>
      <c r="CC747" s="636"/>
      <c r="CD747" s="636"/>
      <c r="CE747" s="636"/>
      <c r="CF747" s="636"/>
      <c r="CG747" s="636"/>
      <c r="CH747" s="636"/>
      <c r="CI747" s="636"/>
    </row>
    <row r="748" spans="1:87" ht="16.5" hidden="1" thickTop="1" thickBot="1">
      <c r="A748" s="636"/>
      <c r="B748" s="636"/>
      <c r="C748" s="636"/>
      <c r="D748" s="636"/>
      <c r="E748" s="636"/>
      <c r="F748" s="665"/>
      <c r="G748" s="665"/>
      <c r="H748" s="77"/>
      <c r="I748" s="665"/>
      <c r="J748" s="636"/>
      <c r="K748" s="665"/>
      <c r="L748" s="665"/>
      <c r="M748" s="665"/>
      <c r="N748" s="665"/>
      <c r="O748" s="665"/>
      <c r="P748" s="665"/>
      <c r="Q748" s="665"/>
      <c r="R748" s="665"/>
      <c r="S748" s="665" t="str">
        <f>Таблиця4[[#This Row],[C - COINS - COST]]&amp;"C"&amp;" | "&amp;Таблиця4[[#This Row],[A - TANKARDS - Drinks]]&amp;"A"&amp;" | "&amp;Таблиця4[[#This Row],[P - PIPES - hospitality]]&amp;" P"&amp;" | "&amp;Таблиця4[[#This Row],[D - DAGGERS - danger level]]&amp;"D"</f>
        <v>C | A |  P | D</v>
      </c>
      <c r="T748" s="665"/>
      <c r="U748" s="665"/>
      <c r="V748" s="665"/>
      <c r="W748" s="636"/>
      <c r="X748" s="665" t="str">
        <f>Таблиця4[[#This Row],[WEALTH]]</f>
        <v/>
      </c>
      <c r="Y748" s="665"/>
      <c r="Z748" s="665" t="str">
        <f>Таблиця4[[#This Row],[Descriptions2]]</f>
        <v/>
      </c>
      <c r="AA748" s="665" t="str">
        <f>Таблиця4[[#This Row],[Owner/Specific NPCs3]]</f>
        <v/>
      </c>
      <c r="AB748" s="665"/>
      <c r="AC748" s="666"/>
      <c r="AD748" s="667"/>
      <c r="AE748" s="671"/>
      <c r="AF748" s="665"/>
      <c r="AG748" s="665"/>
      <c r="AH748" s="665"/>
      <c r="AI748" s="665"/>
      <c r="AJ748" s="665"/>
      <c r="AK748" s="665"/>
      <c r="AL748" s="665"/>
      <c r="AM748" s="671"/>
      <c r="AN748" s="665"/>
      <c r="AO748" s="671"/>
      <c r="AP748" s="665"/>
      <c r="AQ748" s="671"/>
      <c r="AR748" s="636"/>
      <c r="AS748" s="636"/>
      <c r="AT748" s="636"/>
      <c r="AU748" s="636"/>
      <c r="AV748" s="671"/>
      <c r="AW748" s="636" t="str">
        <f>IFERROR(INDEX('02_LIVING_WATERDEEP'!$C$2:$C$200,MATCH(Таблиця4[[#This Row],[BUILDING NAME]],'02_LIVING_WATERDEEP'!$A$2:$A$200,0),1),"")</f>
        <v/>
      </c>
      <c r="AX748" s="636" t="str">
        <f>IFERROR(INDEX('02_LIVING_WATERDEEP'!$F$2:$F$200,MATCH(Таблиця4[[#This Row],[BUILDING NAME]],'02_LIVING_WATERDEEP'!$A$2:$A$200,0),1),"")</f>
        <v/>
      </c>
      <c r="AY748" s="636" t="str">
        <f>IFERROR(INDEX('02_LIVING_WATERDEEP'!$I$2:$I$200,MATCH(Таблиця4[[#This Row],[BUILDING NAME]],'02_LIVING_WATERDEEP'!$A$2:$A$200,0),1),"")</f>
        <v/>
      </c>
      <c r="AZ748" s="636" t="str">
        <f>IFERROR(INDEX('02_LIVING_WATERDEEP'!$J$2:$J$200,MATCH(Таблиця4[[#This Row],[BUILDING NAME]],'02_LIVING_WATERDEEP'!$A$2:$A$200,0),1),"")</f>
        <v/>
      </c>
      <c r="BA748" s="636" t="str">
        <f>IFERROR(INDEX('02_LIVING_WATERDEEP'!$K$2:$K$200,MATCH(Таблиця4[[#This Row],[BUILDING NAME]],'02_LIVING_WATERDEEP'!$A$2:$A$200,0),1),"")</f>
        <v/>
      </c>
      <c r="BB748" s="636" t="str">
        <f>IFERROR(INDEX('02_LIVING_WATERDEEP'!$L$2:$L$200,MATCH(Таблиця4[[#This Row],[BUILDING NAME]],'02_LIVING_WATERDEEP'!$A$2:$A$200,0),1),"")</f>
        <v/>
      </c>
      <c r="BC748" s="636" t="str">
        <f>IFERROR(INDEX('02_LIVING_WATERDEEP'!$M$2:$M$200,MATCH(Таблиця4[[#This Row],[BUILDING NAME]],'02_LIVING_WATERDEEP'!$A$2:$A$200,0),1),"")</f>
        <v/>
      </c>
      <c r="BD748" s="636"/>
      <c r="BE748" s="636"/>
      <c r="BF748" s="636"/>
      <c r="BG748" s="636"/>
      <c r="BH748" s="636"/>
      <c r="BI748" s="636"/>
      <c r="BJ748" s="636"/>
      <c r="BK748" s="636"/>
      <c r="BL748" s="636"/>
      <c r="BM748" s="636"/>
      <c r="BN748" s="636"/>
      <c r="BO748" s="636"/>
      <c r="BP748" s="636"/>
      <c r="BQ748" s="636"/>
      <c r="BR748" s="636"/>
      <c r="BS748" s="636"/>
      <c r="BT748" s="636"/>
      <c r="BU748" s="636"/>
      <c r="BV748" s="636"/>
      <c r="BW748" s="636"/>
      <c r="BX748" s="636"/>
      <c r="BY748" s="636"/>
      <c r="BZ748" s="636"/>
      <c r="CA748" s="636"/>
      <c r="CB748" s="636"/>
      <c r="CC748" s="636"/>
      <c r="CD748" s="636"/>
      <c r="CE748" s="636"/>
      <c r="CF748" s="636"/>
      <c r="CG748" s="636"/>
      <c r="CH748" s="636"/>
      <c r="CI748" s="636"/>
    </row>
    <row r="749" spans="1:87" ht="16.5" hidden="1" thickTop="1" thickBot="1">
      <c r="A749" s="636"/>
      <c r="B749" s="636"/>
      <c r="C749" s="636"/>
      <c r="D749" s="636"/>
      <c r="E749" s="636"/>
      <c r="F749" s="638"/>
      <c r="G749" s="638"/>
      <c r="H749" s="638"/>
      <c r="I749" s="638"/>
      <c r="J749" s="638"/>
      <c r="K749" s="638"/>
      <c r="L749" s="638"/>
      <c r="M749" s="638"/>
      <c r="N749" s="638"/>
      <c r="O749" s="638"/>
      <c r="P749" s="638"/>
      <c r="Q749" s="638"/>
      <c r="R749" s="638"/>
      <c r="S749" s="638" t="str">
        <f>Таблиця4[[#This Row],[C - COINS - COST]]&amp;"C"&amp;" | "&amp;Таблиця4[[#This Row],[A - TANKARDS - Drinks]]&amp;"A"&amp;" | "&amp;Таблиця4[[#This Row],[P - PIPES - hospitality]]&amp;" P"&amp;" | "&amp;Таблиця4[[#This Row],[D - DAGGERS - danger level]]&amp;"D"</f>
        <v>C | A |  P | D</v>
      </c>
      <c r="T749" s="638"/>
      <c r="U749" s="638"/>
      <c r="V749" s="638"/>
      <c r="W749" s="638"/>
      <c r="X749" s="638" t="str">
        <f>Таблиця4[[#This Row],[WEALTH]]</f>
        <v/>
      </c>
      <c r="Y749" s="638"/>
      <c r="Z749" s="638" t="str">
        <f>Таблиця4[[#This Row],[Descriptions2]]</f>
        <v/>
      </c>
      <c r="AA749" s="638" t="str">
        <f>Таблиця4[[#This Row],[Owner/Specific NPCs3]]</f>
        <v/>
      </c>
      <c r="AB749" s="638"/>
      <c r="AC749" s="639"/>
      <c r="AD749" s="640"/>
      <c r="AE749" s="637"/>
      <c r="AF749" s="638"/>
      <c r="AG749" s="638"/>
      <c r="AH749" s="638"/>
      <c r="AI749" s="638"/>
      <c r="AJ749" s="638"/>
      <c r="AK749" s="638"/>
      <c r="AL749" s="638"/>
      <c r="AM749" s="637"/>
      <c r="AN749" s="638"/>
      <c r="AO749" s="637"/>
      <c r="AP749" s="638"/>
      <c r="AQ749" s="637"/>
      <c r="AR749" s="641"/>
      <c r="AS749" s="641"/>
      <c r="AT749" s="641"/>
      <c r="AU749" s="641"/>
      <c r="AV749" s="637"/>
      <c r="AW749" s="641" t="str">
        <f>IFERROR(INDEX('02_LIVING_WATERDEEP'!$C$2:$C$200,MATCH(Таблиця4[[#This Row],[BUILDING NAME]],'02_LIVING_WATERDEEP'!$A$2:$A$200,0),1),"")</f>
        <v/>
      </c>
      <c r="AX749" s="641" t="str">
        <f>IFERROR(INDEX('02_LIVING_WATERDEEP'!$F$2:$F$200,MATCH(Таблиця4[[#This Row],[BUILDING NAME]],'02_LIVING_WATERDEEP'!$A$2:$A$200,0),1),"")</f>
        <v/>
      </c>
      <c r="AY749" s="641" t="str">
        <f>IFERROR(INDEX('02_LIVING_WATERDEEP'!$I$2:$I$200,MATCH(Таблиця4[[#This Row],[BUILDING NAME]],'02_LIVING_WATERDEEP'!$A$2:$A$200,0),1),"")</f>
        <v/>
      </c>
      <c r="AZ749" s="641" t="str">
        <f>IFERROR(INDEX('02_LIVING_WATERDEEP'!$J$2:$J$200,MATCH(Таблиця4[[#This Row],[BUILDING NAME]],'02_LIVING_WATERDEEP'!$A$2:$A$200,0),1),"")</f>
        <v/>
      </c>
      <c r="BA749" s="641" t="str">
        <f>IFERROR(INDEX('02_LIVING_WATERDEEP'!$K$2:$K$200,MATCH(Таблиця4[[#This Row],[BUILDING NAME]],'02_LIVING_WATERDEEP'!$A$2:$A$200,0),1),"")</f>
        <v/>
      </c>
      <c r="BB749" s="641" t="str">
        <f>IFERROR(INDEX('02_LIVING_WATERDEEP'!$L$2:$L$200,MATCH(Таблиця4[[#This Row],[BUILDING NAME]],'02_LIVING_WATERDEEP'!$A$2:$A$200,0),1),"")</f>
        <v/>
      </c>
      <c r="BC749" s="641" t="str">
        <f>IFERROR(INDEX('02_LIVING_WATERDEEP'!$M$2:$M$200,MATCH(Таблиця4[[#This Row],[BUILDING NAME]],'02_LIVING_WATERDEEP'!$A$2:$A$200,0),1),"")</f>
        <v/>
      </c>
      <c r="BD749" s="641"/>
      <c r="BE749" s="636"/>
      <c r="BF749" s="636"/>
      <c r="BG749" s="636"/>
      <c r="BH749" s="636"/>
      <c r="BI749" s="636"/>
      <c r="BJ749" s="636"/>
      <c r="BK749" s="636"/>
      <c r="BL749" s="636"/>
      <c r="BM749" s="636"/>
      <c r="BN749" s="636"/>
      <c r="BO749" s="636"/>
      <c r="BP749" s="636"/>
      <c r="BQ749" s="636"/>
      <c r="BR749" s="636"/>
      <c r="BS749" s="636"/>
      <c r="BT749" s="636"/>
      <c r="BU749" s="636" t="e">
        <f>MATCH(Таблиця4[[#This Row],[BUILDING NAME]],#REF!,0)</f>
        <v>#REF!</v>
      </c>
      <c r="BV749" s="636" t="e">
        <f>INDEX(#REF!,'02BUILD'!BU749,1)</f>
        <v>#REF!</v>
      </c>
      <c r="BW749" s="636" t="e">
        <v>#N/A</v>
      </c>
      <c r="BX749" s="636"/>
      <c r="BY749" s="636" t="e">
        <f>MATCH(Таблиця4[[#This Row],[BUILDING NAME]],Таблиця5[NAME],0)</f>
        <v>#N/A</v>
      </c>
      <c r="BZ749" s="636" t="e">
        <f>INDEX(Таблиця5[[C - COINS - COST]:[ADDRESS]],'02BUILD'!$BY749,1)</f>
        <v>#N/A</v>
      </c>
      <c r="CA749" s="636" t="e">
        <f>INDEX(Таблиця5[[C - COINS - COST]:[ADDRESS]],'02BUILD'!$BY749,2)</f>
        <v>#N/A</v>
      </c>
      <c r="CB749" s="636" t="e">
        <f>INDEX(Таблиця5[[C - COINS - COST]:[ADDRESS]],'02BUILD'!$BY749,3)</f>
        <v>#N/A</v>
      </c>
      <c r="CC749" s="636" t="e">
        <f>INDEX(Таблиця5[[C - COINS - COST]:[ADDRESS]],'02BUILD'!$BY749,4)</f>
        <v>#N/A</v>
      </c>
      <c r="CD749" s="636" t="e">
        <f>INDEX(Таблиця5[[C - COINS - COST]:[ADDRESS]],'02BUILD'!$BY749,5)</f>
        <v>#N/A</v>
      </c>
      <c r="CE749" s="636" t="e">
        <f>INDEX(Таблиця5[[C - COINS - COST]:[ADDRESS]],'02BUILD'!$BY749,6)</f>
        <v>#N/A</v>
      </c>
      <c r="CF749" s="636" t="e">
        <f>INDEX(Таблиця5[[C - COINS - COST]:[ADDRESS]],'02BUILD'!$BY749,7)</f>
        <v>#N/A</v>
      </c>
      <c r="CG749" s="636" t="e">
        <f>INDEX(Таблиця5[[C - COINS - COST]:[ADDRESS]],'02BUILD'!$BY749,8)</f>
        <v>#N/A</v>
      </c>
      <c r="CH749" s="636" t="e">
        <f>INDEX(Таблиця5[[C - COINS - COST]:[ADDRESS]],'02BUILD'!$BY749,9)</f>
        <v>#N/A</v>
      </c>
      <c r="CI749" s="636" t="e">
        <f>INDEX(Таблиця5[[C - COINS - COST]:[ADDRESS]],'02BUILD'!$BY749,10)</f>
        <v>#N/A</v>
      </c>
    </row>
    <row r="750" spans="1:87" ht="23.25" thickTop="1" thickBot="1">
      <c r="F750" s="799" t="s">
        <v>4090</v>
      </c>
      <c r="G750" s="799"/>
      <c r="H750" s="799"/>
      <c r="I750" s="1"/>
      <c r="J750" s="1"/>
      <c r="K750" s="1"/>
      <c r="L750" s="1"/>
      <c r="M750" s="1"/>
      <c r="N750" s="1"/>
      <c r="O750" s="1"/>
      <c r="P750" s="1"/>
      <c r="Q750" s="1"/>
      <c r="R750" s="1"/>
      <c r="S750" s="1"/>
      <c r="T750" s="1"/>
      <c r="U750" s="1"/>
      <c r="V750" s="1"/>
      <c r="W750" s="1"/>
      <c r="X750" s="1"/>
      <c r="Y750" s="1"/>
      <c r="Z750" s="1"/>
      <c r="AA750" s="1"/>
      <c r="AB750" s="1"/>
      <c r="AC750" s="58"/>
      <c r="AE750" s="363"/>
      <c r="AF750" s="1"/>
      <c r="AG750" s="1"/>
      <c r="AH750" s="1"/>
      <c r="AI750" s="1"/>
      <c r="AJ750" s="1"/>
      <c r="AK750" s="1"/>
      <c r="AL750" s="1"/>
      <c r="AM750" s="363"/>
      <c r="AN750" s="1"/>
      <c r="AO750" s="363"/>
      <c r="AP750" s="1"/>
      <c r="AQ750" s="363"/>
      <c r="AV750" s="363"/>
      <c r="BU750" t="e">
        <f>MATCH(Таблиця4[[#This Row],[BUILDING NAME]],#REF!,0)</f>
        <v>#VALUE!</v>
      </c>
      <c r="BV750" t="e">
        <f>INDEX(#REF!,'02BUILD'!BU750,1)</f>
        <v>#REF!</v>
      </c>
      <c r="BW750" t="e">
        <v>#VALUE!</v>
      </c>
      <c r="BY750" t="e">
        <f>MATCH(Таблиця4[[#This Row],[BUILDING NAME]],Таблиця5[NAME],0)</f>
        <v>#VALUE!</v>
      </c>
      <c r="BZ750" t="e">
        <f>INDEX(Таблиця5[[C - COINS - COST]:[ADDRESS]],'02BUILD'!$BY750,1)</f>
        <v>#VALUE!</v>
      </c>
      <c r="CA750" t="e">
        <f>INDEX(Таблиця5[[C - COINS - COST]:[ADDRESS]],'02BUILD'!$BY750,2)</f>
        <v>#VALUE!</v>
      </c>
      <c r="CB750" t="e">
        <f>INDEX(Таблиця5[[C - COINS - COST]:[ADDRESS]],'02BUILD'!$BY750,3)</f>
        <v>#VALUE!</v>
      </c>
      <c r="CC750" t="e">
        <f>INDEX(Таблиця5[[C - COINS - COST]:[ADDRESS]],'02BUILD'!$BY750,4)</f>
        <v>#VALUE!</v>
      </c>
      <c r="CD750" t="e">
        <f>INDEX(Таблиця5[[C - COINS - COST]:[ADDRESS]],'02BUILD'!$BY750,5)</f>
        <v>#VALUE!</v>
      </c>
      <c r="CE750" t="e">
        <f>INDEX(Таблиця5[[C - COINS - COST]:[ADDRESS]],'02BUILD'!$BY750,6)</f>
        <v>#VALUE!</v>
      </c>
      <c r="CF750" t="e">
        <f>INDEX(Таблиця5[[C - COINS - COST]:[ADDRESS]],'02BUILD'!$BY750,7)</f>
        <v>#VALUE!</v>
      </c>
      <c r="CG750" t="e">
        <f>INDEX(Таблиця5[[C - COINS - COST]:[ADDRESS]],'02BUILD'!$BY750,8)</f>
        <v>#VALUE!</v>
      </c>
      <c r="CH750" t="e">
        <f>INDEX(Таблиця5[[C - COINS - COST]:[ADDRESS]],'02BUILD'!$BY750,9)</f>
        <v>#VALUE!</v>
      </c>
      <c r="CI750" t="e">
        <f>INDEX(Таблиця5[[C - COINS - COST]:[ADDRESS]],'02BUILD'!$BY750,10)</f>
        <v>#VALUE!</v>
      </c>
    </row>
    <row r="751" spans="1:87" ht="17.25" thickTop="1" thickBot="1">
      <c r="F751" s="26" t="s">
        <v>1481</v>
      </c>
      <c r="G751" s="26" t="s">
        <v>4089</v>
      </c>
      <c r="H751" s="21" t="s">
        <v>2827</v>
      </c>
      <c r="I751" s="1"/>
      <c r="J751" s="1"/>
      <c r="K751" s="1"/>
      <c r="L751" s="1"/>
      <c r="M751" s="1"/>
      <c r="N751" s="1"/>
      <c r="O751" s="1"/>
      <c r="P751" s="1"/>
      <c r="Q751" s="1"/>
      <c r="R751" s="1"/>
      <c r="S751" s="1"/>
      <c r="T751" s="1"/>
      <c r="U751" s="1"/>
      <c r="V751" s="1"/>
      <c r="W751" s="1"/>
      <c r="X751" s="1"/>
      <c r="Y751" s="1"/>
      <c r="Z751" s="1"/>
      <c r="AA751" s="1"/>
      <c r="AB751" s="1"/>
      <c r="AC751" s="58"/>
      <c r="AE751" s="363"/>
      <c r="AF751" s="1"/>
      <c r="AG751" s="1"/>
      <c r="AH751" s="1"/>
      <c r="AI751" s="1"/>
      <c r="AJ751" s="1"/>
      <c r="AK751" s="1"/>
      <c r="AL751" s="1"/>
      <c r="AM751" s="363"/>
      <c r="AN751" s="1"/>
      <c r="AO751" s="363"/>
      <c r="AP751" s="1"/>
      <c r="AQ751" s="363"/>
      <c r="AV751" s="363"/>
      <c r="BU751" t="e">
        <f>MATCH(Таблиця4[[#This Row],[BUILDING NAME]],#REF!,0)</f>
        <v>#VALUE!</v>
      </c>
      <c r="BV751" t="e">
        <f>INDEX(#REF!,'02BUILD'!BU751,1)</f>
        <v>#REF!</v>
      </c>
      <c r="BW751" t="e">
        <v>#VALUE!</v>
      </c>
      <c r="BY751" t="e">
        <f>MATCH(Таблиця4[[#This Row],[BUILDING NAME]],Таблиця5[NAME],0)</f>
        <v>#VALUE!</v>
      </c>
      <c r="BZ751" t="e">
        <f>INDEX(Таблиця5[[C - COINS - COST]:[ADDRESS]],'02BUILD'!$BY751,1)</f>
        <v>#VALUE!</v>
      </c>
      <c r="CA751" t="e">
        <f>INDEX(Таблиця5[[C - COINS - COST]:[ADDRESS]],'02BUILD'!$BY751,2)</f>
        <v>#VALUE!</v>
      </c>
      <c r="CB751" t="e">
        <f>INDEX(Таблиця5[[C - COINS - COST]:[ADDRESS]],'02BUILD'!$BY751,3)</f>
        <v>#VALUE!</v>
      </c>
      <c r="CC751" t="e">
        <f>INDEX(Таблиця5[[C - COINS - COST]:[ADDRESS]],'02BUILD'!$BY751,4)</f>
        <v>#VALUE!</v>
      </c>
      <c r="CD751" t="e">
        <f>INDEX(Таблиця5[[C - COINS - COST]:[ADDRESS]],'02BUILD'!$BY751,5)</f>
        <v>#VALUE!</v>
      </c>
      <c r="CE751" t="e">
        <f>INDEX(Таблиця5[[C - COINS - COST]:[ADDRESS]],'02BUILD'!$BY751,6)</f>
        <v>#VALUE!</v>
      </c>
      <c r="CF751" t="e">
        <f>INDEX(Таблиця5[[C - COINS - COST]:[ADDRESS]],'02BUILD'!$BY751,7)</f>
        <v>#VALUE!</v>
      </c>
      <c r="CG751" t="e">
        <f>INDEX(Таблиця5[[C - COINS - COST]:[ADDRESS]],'02BUILD'!$BY751,8)</f>
        <v>#VALUE!</v>
      </c>
      <c r="CH751" t="e">
        <f>INDEX(Таблиця5[[C - COINS - COST]:[ADDRESS]],'02BUILD'!$BY751,9)</f>
        <v>#VALUE!</v>
      </c>
      <c r="CI751" t="e">
        <f>INDEX(Таблиця5[[C - COINS - COST]:[ADDRESS]],'02BUILD'!$BY751,10)</f>
        <v>#VALUE!</v>
      </c>
    </row>
    <row r="752" spans="1:87" ht="16.5" thickTop="1" thickBot="1">
      <c r="F752" s="1" t="s">
        <v>3995</v>
      </c>
      <c r="G752" s="32" t="s">
        <v>4069</v>
      </c>
      <c r="H752" s="1" t="s">
        <v>21137</v>
      </c>
      <c r="I752" s="1"/>
      <c r="J752" s="1"/>
      <c r="K752" s="1"/>
      <c r="L752" s="1"/>
      <c r="M752" s="1"/>
      <c r="N752" s="1"/>
      <c r="O752" s="1"/>
      <c r="P752" s="1"/>
      <c r="Q752" s="1"/>
      <c r="R752" s="1"/>
      <c r="S752" s="1"/>
      <c r="T752" s="1"/>
      <c r="U752" s="1"/>
      <c r="V752" s="1"/>
      <c r="W752" s="1"/>
      <c r="X752" s="1"/>
      <c r="Y752" s="1"/>
      <c r="Z752" s="1"/>
      <c r="AA752" s="1"/>
      <c r="AB752" s="1"/>
      <c r="AC752" s="58"/>
      <c r="AE752" s="363"/>
      <c r="AF752" s="1"/>
      <c r="AG752" s="1"/>
      <c r="AH752" s="1"/>
      <c r="AI752" s="1"/>
      <c r="AJ752" s="1"/>
      <c r="AK752" s="1"/>
      <c r="AL752" s="1"/>
      <c r="AM752" s="363"/>
      <c r="AN752" s="1"/>
      <c r="AO752" s="363"/>
      <c r="AP752" s="1"/>
      <c r="AQ752" s="363"/>
      <c r="AV752" s="363"/>
      <c r="BU752" t="e">
        <f>MATCH(Таблиця4[[#This Row],[BUILDING NAME]],#REF!,0)</f>
        <v>#VALUE!</v>
      </c>
      <c r="BV752" t="e">
        <f>INDEX(#REF!,'02BUILD'!BU752,1)</f>
        <v>#REF!</v>
      </c>
      <c r="BW752" t="e">
        <v>#VALUE!</v>
      </c>
      <c r="BY752" t="e">
        <f>MATCH(Таблиця4[[#This Row],[BUILDING NAME]],Таблиця5[NAME],0)</f>
        <v>#VALUE!</v>
      </c>
      <c r="BZ752" t="e">
        <f>INDEX(Таблиця5[[C - COINS - COST]:[ADDRESS]],'02BUILD'!$BY752,1)</f>
        <v>#VALUE!</v>
      </c>
      <c r="CA752" t="e">
        <f>INDEX(Таблиця5[[C - COINS - COST]:[ADDRESS]],'02BUILD'!$BY752,2)</f>
        <v>#VALUE!</v>
      </c>
      <c r="CB752" t="e">
        <f>INDEX(Таблиця5[[C - COINS - COST]:[ADDRESS]],'02BUILD'!$BY752,3)</f>
        <v>#VALUE!</v>
      </c>
      <c r="CC752" t="e">
        <f>INDEX(Таблиця5[[C - COINS - COST]:[ADDRESS]],'02BUILD'!$BY752,4)</f>
        <v>#VALUE!</v>
      </c>
      <c r="CD752" t="e">
        <f>INDEX(Таблиця5[[C - COINS - COST]:[ADDRESS]],'02BUILD'!$BY752,5)</f>
        <v>#VALUE!</v>
      </c>
      <c r="CE752" t="e">
        <f>INDEX(Таблиця5[[C - COINS - COST]:[ADDRESS]],'02BUILD'!$BY752,6)</f>
        <v>#VALUE!</v>
      </c>
      <c r="CF752" t="e">
        <f>INDEX(Таблиця5[[C - COINS - COST]:[ADDRESS]],'02BUILD'!$BY752,7)</f>
        <v>#VALUE!</v>
      </c>
      <c r="CG752" t="e">
        <f>INDEX(Таблиця5[[C - COINS - COST]:[ADDRESS]],'02BUILD'!$BY752,8)</f>
        <v>#VALUE!</v>
      </c>
      <c r="CH752" t="e">
        <f>INDEX(Таблиця5[[C - COINS - COST]:[ADDRESS]],'02BUILD'!$BY752,9)</f>
        <v>#VALUE!</v>
      </c>
      <c r="CI752" t="e">
        <f>INDEX(Таблиця5[[C - COINS - COST]:[ADDRESS]],'02BUILD'!$BY752,10)</f>
        <v>#VALUE!</v>
      </c>
    </row>
    <row r="753" spans="6:87" ht="16.5" thickTop="1" thickBot="1">
      <c r="F753" s="1" t="s">
        <v>3996</v>
      </c>
      <c r="G753" s="32" t="s">
        <v>4069</v>
      </c>
      <c r="H753" s="1" t="s">
        <v>21138</v>
      </c>
      <c r="I753" s="1"/>
      <c r="J753" s="1"/>
      <c r="K753" s="1"/>
      <c r="L753" s="1"/>
      <c r="M753" s="1"/>
      <c r="N753" s="1"/>
      <c r="O753" s="1"/>
      <c r="P753" s="1"/>
      <c r="Q753" s="1"/>
      <c r="R753" s="1"/>
      <c r="S753" s="1"/>
      <c r="T753" s="1"/>
      <c r="U753" s="1"/>
      <c r="V753" s="1"/>
      <c r="W753" s="1"/>
      <c r="X753" s="1"/>
      <c r="Y753" s="1"/>
      <c r="Z753" s="1"/>
      <c r="AA753" s="1"/>
      <c r="AB753" s="1"/>
      <c r="AC753" s="58"/>
      <c r="AE753" s="363"/>
      <c r="AF753" s="1"/>
      <c r="AG753" s="1"/>
      <c r="AH753" s="1"/>
      <c r="AI753" s="1"/>
      <c r="AJ753" s="1"/>
      <c r="AK753" s="1"/>
      <c r="AL753" s="1"/>
      <c r="AM753" s="363"/>
      <c r="AN753" s="1"/>
      <c r="AO753" s="363"/>
      <c r="AP753" s="1"/>
      <c r="AQ753" s="363"/>
      <c r="AV753" s="363"/>
      <c r="BU753" t="e">
        <f>MATCH(Таблиця4[[#This Row],[BUILDING NAME]],#REF!,0)</f>
        <v>#VALUE!</v>
      </c>
      <c r="BV753" t="e">
        <f>INDEX(#REF!,'02BUILD'!BU753,1)</f>
        <v>#REF!</v>
      </c>
      <c r="BW753" t="e">
        <v>#VALUE!</v>
      </c>
      <c r="BY753" t="e">
        <f>MATCH(Таблиця4[[#This Row],[BUILDING NAME]],Таблиця5[NAME],0)</f>
        <v>#VALUE!</v>
      </c>
      <c r="BZ753" t="e">
        <f>INDEX(Таблиця5[[C - COINS - COST]:[ADDRESS]],'02BUILD'!$BY753,1)</f>
        <v>#VALUE!</v>
      </c>
      <c r="CA753" t="e">
        <f>INDEX(Таблиця5[[C - COINS - COST]:[ADDRESS]],'02BUILD'!$BY753,2)</f>
        <v>#VALUE!</v>
      </c>
      <c r="CB753" t="e">
        <f>INDEX(Таблиця5[[C - COINS - COST]:[ADDRESS]],'02BUILD'!$BY753,3)</f>
        <v>#VALUE!</v>
      </c>
      <c r="CC753" t="e">
        <f>INDEX(Таблиця5[[C - COINS - COST]:[ADDRESS]],'02BUILD'!$BY753,4)</f>
        <v>#VALUE!</v>
      </c>
      <c r="CD753" t="e">
        <f>INDEX(Таблиця5[[C - COINS - COST]:[ADDRESS]],'02BUILD'!$BY753,5)</f>
        <v>#VALUE!</v>
      </c>
      <c r="CE753" t="e">
        <f>INDEX(Таблиця5[[C - COINS - COST]:[ADDRESS]],'02BUILD'!$BY753,6)</f>
        <v>#VALUE!</v>
      </c>
      <c r="CF753" t="e">
        <f>INDEX(Таблиця5[[C - COINS - COST]:[ADDRESS]],'02BUILD'!$BY753,7)</f>
        <v>#VALUE!</v>
      </c>
      <c r="CG753" t="e">
        <f>INDEX(Таблиця5[[C - COINS - COST]:[ADDRESS]],'02BUILD'!$BY753,8)</f>
        <v>#VALUE!</v>
      </c>
      <c r="CH753" t="e">
        <f>INDEX(Таблиця5[[C - COINS - COST]:[ADDRESS]],'02BUILD'!$BY753,9)</f>
        <v>#VALUE!</v>
      </c>
      <c r="CI753" t="e">
        <f>INDEX(Таблиця5[[C - COINS - COST]:[ADDRESS]],'02BUILD'!$BY753,10)</f>
        <v>#VALUE!</v>
      </c>
    </row>
    <row r="754" spans="6:87" ht="16.5" thickTop="1" thickBot="1">
      <c r="F754" s="1" t="s">
        <v>3995</v>
      </c>
      <c r="G754" s="32" t="s">
        <v>4069</v>
      </c>
      <c r="H754" s="1" t="s">
        <v>21139</v>
      </c>
      <c r="I754" s="1"/>
      <c r="J754" s="1"/>
      <c r="K754" s="1"/>
      <c r="L754" s="1"/>
      <c r="M754" s="1"/>
      <c r="N754" s="1"/>
      <c r="O754" s="1"/>
      <c r="P754" s="1"/>
      <c r="Q754" s="1"/>
      <c r="R754" s="1"/>
      <c r="S754" s="1"/>
      <c r="T754" s="1"/>
      <c r="U754" s="1"/>
      <c r="V754" s="1"/>
      <c r="W754" s="1"/>
      <c r="X754" s="1"/>
      <c r="Y754" s="1"/>
      <c r="Z754" s="1"/>
      <c r="AA754" s="1"/>
      <c r="AB754" s="1"/>
      <c r="AC754" s="58"/>
      <c r="AE754" s="363"/>
      <c r="AF754" s="1"/>
      <c r="AG754" s="1"/>
      <c r="AH754" s="1"/>
      <c r="AI754" s="1"/>
      <c r="AJ754" s="1"/>
      <c r="AK754" s="1"/>
      <c r="AL754" s="1"/>
      <c r="AM754" s="363"/>
      <c r="AN754" s="1"/>
      <c r="AO754" s="363"/>
      <c r="AP754" s="1"/>
      <c r="AQ754" s="363"/>
      <c r="AV754" s="363"/>
      <c r="BU754" t="e">
        <f>MATCH(Таблиця4[[#This Row],[BUILDING NAME]],#REF!,0)</f>
        <v>#VALUE!</v>
      </c>
      <c r="BV754" t="e">
        <f>INDEX(#REF!,'02BUILD'!BU754,1)</f>
        <v>#REF!</v>
      </c>
      <c r="BW754" t="e">
        <v>#VALUE!</v>
      </c>
      <c r="BY754" t="e">
        <f>MATCH(Таблиця4[[#This Row],[BUILDING NAME]],Таблиця5[NAME],0)</f>
        <v>#VALUE!</v>
      </c>
      <c r="BZ754" t="e">
        <f>INDEX(Таблиця5[[C - COINS - COST]:[ADDRESS]],'02BUILD'!$BY754,1)</f>
        <v>#VALUE!</v>
      </c>
      <c r="CA754" t="e">
        <f>INDEX(Таблиця5[[C - COINS - COST]:[ADDRESS]],'02BUILD'!$BY754,2)</f>
        <v>#VALUE!</v>
      </c>
      <c r="CB754" t="e">
        <f>INDEX(Таблиця5[[C - COINS - COST]:[ADDRESS]],'02BUILD'!$BY754,3)</f>
        <v>#VALUE!</v>
      </c>
      <c r="CC754" t="e">
        <f>INDEX(Таблиця5[[C - COINS - COST]:[ADDRESS]],'02BUILD'!$BY754,4)</f>
        <v>#VALUE!</v>
      </c>
      <c r="CD754" t="e">
        <f>INDEX(Таблиця5[[C - COINS - COST]:[ADDRESS]],'02BUILD'!$BY754,5)</f>
        <v>#VALUE!</v>
      </c>
      <c r="CE754" t="e">
        <f>INDEX(Таблиця5[[C - COINS - COST]:[ADDRESS]],'02BUILD'!$BY754,6)</f>
        <v>#VALUE!</v>
      </c>
      <c r="CF754" t="e">
        <f>INDEX(Таблиця5[[C - COINS - COST]:[ADDRESS]],'02BUILD'!$BY754,7)</f>
        <v>#VALUE!</v>
      </c>
      <c r="CG754" t="e">
        <f>INDEX(Таблиця5[[C - COINS - COST]:[ADDRESS]],'02BUILD'!$BY754,8)</f>
        <v>#VALUE!</v>
      </c>
      <c r="CH754" t="e">
        <f>INDEX(Таблиця5[[C - COINS - COST]:[ADDRESS]],'02BUILD'!$BY754,9)</f>
        <v>#VALUE!</v>
      </c>
      <c r="CI754" t="e">
        <f>INDEX(Таблиця5[[C - COINS - COST]:[ADDRESS]],'02BUILD'!$BY754,10)</f>
        <v>#VALUE!</v>
      </c>
    </row>
    <row r="755" spans="6:87" ht="16.5" thickTop="1" thickBot="1">
      <c r="F755" s="1" t="s">
        <v>3997</v>
      </c>
      <c r="G755" s="32" t="s">
        <v>4069</v>
      </c>
      <c r="H755" s="1" t="s">
        <v>21140</v>
      </c>
      <c r="I755" s="1"/>
      <c r="J755" s="1"/>
      <c r="K755" s="1"/>
      <c r="L755" s="1"/>
      <c r="M755" s="1"/>
      <c r="N755" s="1"/>
      <c r="O755" s="1"/>
      <c r="P755" s="1"/>
      <c r="Q755" s="1"/>
      <c r="R755" s="1"/>
      <c r="S755" s="1"/>
      <c r="T755" s="1"/>
      <c r="U755" s="1"/>
      <c r="V755" s="1"/>
      <c r="W755" s="1"/>
      <c r="X755" s="1"/>
      <c r="Y755" s="1"/>
      <c r="Z755" s="1"/>
      <c r="AA755" s="1"/>
      <c r="AB755" s="1"/>
      <c r="AC755" s="58"/>
      <c r="AE755" s="363"/>
      <c r="AF755" s="1"/>
      <c r="AG755" s="1"/>
      <c r="AH755" s="1"/>
      <c r="AI755" s="1"/>
      <c r="AJ755" s="1"/>
      <c r="AK755" s="1"/>
      <c r="AL755" s="1"/>
      <c r="AM755" s="363"/>
      <c r="AN755" s="1"/>
      <c r="AO755" s="363"/>
      <c r="AP755" s="1"/>
      <c r="AQ755" s="363"/>
      <c r="AV755" s="363"/>
      <c r="BU755" t="e">
        <f>MATCH(Таблиця4[[#This Row],[BUILDING NAME]],#REF!,0)</f>
        <v>#VALUE!</v>
      </c>
      <c r="BV755" t="e">
        <f>INDEX(#REF!,'02BUILD'!BU755,1)</f>
        <v>#REF!</v>
      </c>
      <c r="BW755" t="e">
        <v>#VALUE!</v>
      </c>
      <c r="BY755" t="e">
        <f>MATCH(Таблиця4[[#This Row],[BUILDING NAME]],Таблиця5[NAME],0)</f>
        <v>#VALUE!</v>
      </c>
      <c r="BZ755" t="e">
        <f>INDEX(Таблиця5[[C - COINS - COST]:[ADDRESS]],'02BUILD'!$BY755,1)</f>
        <v>#VALUE!</v>
      </c>
      <c r="CA755" t="e">
        <f>INDEX(Таблиця5[[C - COINS - COST]:[ADDRESS]],'02BUILD'!$BY755,2)</f>
        <v>#VALUE!</v>
      </c>
      <c r="CB755" t="e">
        <f>INDEX(Таблиця5[[C - COINS - COST]:[ADDRESS]],'02BUILD'!$BY755,3)</f>
        <v>#VALUE!</v>
      </c>
      <c r="CC755" t="e">
        <f>INDEX(Таблиця5[[C - COINS - COST]:[ADDRESS]],'02BUILD'!$BY755,4)</f>
        <v>#VALUE!</v>
      </c>
      <c r="CD755" t="e">
        <f>INDEX(Таблиця5[[C - COINS - COST]:[ADDRESS]],'02BUILD'!$BY755,5)</f>
        <v>#VALUE!</v>
      </c>
      <c r="CE755" t="e">
        <f>INDEX(Таблиця5[[C - COINS - COST]:[ADDRESS]],'02BUILD'!$BY755,6)</f>
        <v>#VALUE!</v>
      </c>
      <c r="CF755" t="e">
        <f>INDEX(Таблиця5[[C - COINS - COST]:[ADDRESS]],'02BUILD'!$BY755,7)</f>
        <v>#VALUE!</v>
      </c>
      <c r="CG755" t="e">
        <f>INDEX(Таблиця5[[C - COINS - COST]:[ADDRESS]],'02BUILD'!$BY755,8)</f>
        <v>#VALUE!</v>
      </c>
      <c r="CH755" t="e">
        <f>INDEX(Таблиця5[[C - COINS - COST]:[ADDRESS]],'02BUILD'!$BY755,9)</f>
        <v>#VALUE!</v>
      </c>
      <c r="CI755" t="e">
        <f>INDEX(Таблиця5[[C - COINS - COST]:[ADDRESS]],'02BUILD'!$BY755,10)</f>
        <v>#VALUE!</v>
      </c>
    </row>
    <row r="756" spans="6:87" ht="16.5" thickTop="1" thickBot="1">
      <c r="F756" s="1" t="s">
        <v>3998</v>
      </c>
      <c r="G756" s="32" t="s">
        <v>4069</v>
      </c>
      <c r="H756" s="1" t="s">
        <v>21141</v>
      </c>
      <c r="I756" s="1"/>
      <c r="J756" s="1"/>
      <c r="K756" s="1"/>
      <c r="L756" s="1"/>
      <c r="M756" s="1"/>
      <c r="N756" s="1"/>
      <c r="O756" s="1"/>
      <c r="P756" s="1"/>
      <c r="Q756" s="1"/>
      <c r="R756" s="1"/>
      <c r="S756" s="1"/>
      <c r="T756" s="1"/>
      <c r="U756" s="1"/>
      <c r="V756" s="1"/>
      <c r="W756" s="1"/>
      <c r="X756" s="1"/>
      <c r="Y756" s="1"/>
      <c r="Z756" s="1"/>
      <c r="AA756" s="1"/>
      <c r="AB756" s="1"/>
      <c r="AC756" s="58"/>
      <c r="AE756" s="363"/>
      <c r="AF756" s="1"/>
      <c r="AG756" s="1"/>
      <c r="AH756" s="1"/>
      <c r="AI756" s="1"/>
      <c r="AJ756" s="1"/>
      <c r="AK756" s="1"/>
      <c r="AL756" s="1"/>
      <c r="AM756" s="363"/>
      <c r="AN756" s="1"/>
      <c r="AO756" s="363"/>
      <c r="AP756" s="1"/>
      <c r="AQ756" s="363"/>
      <c r="AV756" s="363"/>
      <c r="BU756" t="e">
        <f>MATCH(Таблиця4[[#This Row],[BUILDING NAME]],#REF!,0)</f>
        <v>#VALUE!</v>
      </c>
      <c r="BV756" t="e">
        <f>INDEX(#REF!,'02BUILD'!BU756,1)</f>
        <v>#REF!</v>
      </c>
      <c r="BW756" t="e">
        <v>#VALUE!</v>
      </c>
      <c r="BY756" t="e">
        <f>MATCH(Таблиця4[[#This Row],[BUILDING NAME]],Таблиця5[NAME],0)</f>
        <v>#VALUE!</v>
      </c>
      <c r="BZ756" t="e">
        <f>INDEX(Таблиця5[[C - COINS - COST]:[ADDRESS]],'02BUILD'!$BY756,1)</f>
        <v>#VALUE!</v>
      </c>
      <c r="CA756" t="e">
        <f>INDEX(Таблиця5[[C - COINS - COST]:[ADDRESS]],'02BUILD'!$BY756,2)</f>
        <v>#VALUE!</v>
      </c>
      <c r="CB756" t="e">
        <f>INDEX(Таблиця5[[C - COINS - COST]:[ADDRESS]],'02BUILD'!$BY756,3)</f>
        <v>#VALUE!</v>
      </c>
      <c r="CC756" t="e">
        <f>INDEX(Таблиця5[[C - COINS - COST]:[ADDRESS]],'02BUILD'!$BY756,4)</f>
        <v>#VALUE!</v>
      </c>
      <c r="CD756" t="e">
        <f>INDEX(Таблиця5[[C - COINS - COST]:[ADDRESS]],'02BUILD'!$BY756,5)</f>
        <v>#VALUE!</v>
      </c>
      <c r="CE756" t="e">
        <f>INDEX(Таблиця5[[C - COINS - COST]:[ADDRESS]],'02BUILD'!$BY756,6)</f>
        <v>#VALUE!</v>
      </c>
      <c r="CF756" t="e">
        <f>INDEX(Таблиця5[[C - COINS - COST]:[ADDRESS]],'02BUILD'!$BY756,7)</f>
        <v>#VALUE!</v>
      </c>
      <c r="CG756" t="e">
        <f>INDEX(Таблиця5[[C - COINS - COST]:[ADDRESS]],'02BUILD'!$BY756,8)</f>
        <v>#VALUE!</v>
      </c>
      <c r="CH756" t="e">
        <f>INDEX(Таблиця5[[C - COINS - COST]:[ADDRESS]],'02BUILD'!$BY756,9)</f>
        <v>#VALUE!</v>
      </c>
      <c r="CI756" t="e">
        <f>INDEX(Таблиця5[[C - COINS - COST]:[ADDRESS]],'02BUILD'!$BY756,10)</f>
        <v>#VALUE!</v>
      </c>
    </row>
    <row r="757" spans="6:87" ht="16.5" thickTop="1" thickBot="1">
      <c r="F757" s="1" t="s">
        <v>3999</v>
      </c>
      <c r="G757" s="32" t="s">
        <v>4069</v>
      </c>
      <c r="H757" s="1" t="s">
        <v>21142</v>
      </c>
      <c r="I757" s="1"/>
      <c r="J757" s="1"/>
      <c r="K757" s="1"/>
      <c r="L757" s="1"/>
      <c r="M757" s="1"/>
      <c r="N757" s="1"/>
      <c r="O757" s="1"/>
      <c r="P757" s="1"/>
      <c r="Q757" s="1"/>
      <c r="R757" s="1"/>
      <c r="S757" s="1"/>
      <c r="T757" s="1"/>
      <c r="U757" s="1"/>
      <c r="V757" s="1"/>
      <c r="W757" s="1"/>
      <c r="X757" s="1"/>
      <c r="Y757" s="1"/>
      <c r="Z757" s="1"/>
      <c r="AA757" s="1"/>
      <c r="AB757" s="1"/>
      <c r="AC757" s="58"/>
      <c r="AE757" s="363"/>
      <c r="AF757" s="1"/>
      <c r="AG757" s="1"/>
      <c r="AH757" s="1"/>
      <c r="AI757" s="1"/>
      <c r="AJ757" s="1"/>
      <c r="AK757" s="1"/>
      <c r="AL757" s="1"/>
      <c r="AM757" s="363"/>
      <c r="AN757" s="1"/>
      <c r="AO757" s="363"/>
      <c r="AP757" s="1"/>
      <c r="AQ757" s="363"/>
      <c r="AV757" s="363"/>
      <c r="BU757" t="e">
        <f>MATCH(Таблиця4[[#This Row],[BUILDING NAME]],#REF!,0)</f>
        <v>#VALUE!</v>
      </c>
      <c r="BV757" t="e">
        <f>INDEX(#REF!,'02BUILD'!BU757,1)</f>
        <v>#REF!</v>
      </c>
      <c r="BW757" t="e">
        <v>#VALUE!</v>
      </c>
      <c r="BY757" t="e">
        <f>MATCH(Таблиця4[[#This Row],[BUILDING NAME]],Таблиця5[NAME],0)</f>
        <v>#VALUE!</v>
      </c>
      <c r="BZ757" t="e">
        <f>INDEX(Таблиця5[[C - COINS - COST]:[ADDRESS]],'02BUILD'!$BY757,1)</f>
        <v>#VALUE!</v>
      </c>
      <c r="CA757" t="e">
        <f>INDEX(Таблиця5[[C - COINS - COST]:[ADDRESS]],'02BUILD'!$BY757,2)</f>
        <v>#VALUE!</v>
      </c>
      <c r="CB757" t="e">
        <f>INDEX(Таблиця5[[C - COINS - COST]:[ADDRESS]],'02BUILD'!$BY757,3)</f>
        <v>#VALUE!</v>
      </c>
      <c r="CC757" t="e">
        <f>INDEX(Таблиця5[[C - COINS - COST]:[ADDRESS]],'02BUILD'!$BY757,4)</f>
        <v>#VALUE!</v>
      </c>
      <c r="CD757" t="e">
        <f>INDEX(Таблиця5[[C - COINS - COST]:[ADDRESS]],'02BUILD'!$BY757,5)</f>
        <v>#VALUE!</v>
      </c>
      <c r="CE757" t="e">
        <f>INDEX(Таблиця5[[C - COINS - COST]:[ADDRESS]],'02BUILD'!$BY757,6)</f>
        <v>#VALUE!</v>
      </c>
      <c r="CF757" t="e">
        <f>INDEX(Таблиця5[[C - COINS - COST]:[ADDRESS]],'02BUILD'!$BY757,7)</f>
        <v>#VALUE!</v>
      </c>
      <c r="CG757" t="e">
        <f>INDEX(Таблиця5[[C - COINS - COST]:[ADDRESS]],'02BUILD'!$BY757,8)</f>
        <v>#VALUE!</v>
      </c>
      <c r="CH757" t="e">
        <f>INDEX(Таблиця5[[C - COINS - COST]:[ADDRESS]],'02BUILD'!$BY757,9)</f>
        <v>#VALUE!</v>
      </c>
      <c r="CI757" t="e">
        <f>INDEX(Таблиця5[[C - COINS - COST]:[ADDRESS]],'02BUILD'!$BY757,10)</f>
        <v>#VALUE!</v>
      </c>
    </row>
    <row r="758" spans="6:87" ht="16.5" thickTop="1" thickBot="1">
      <c r="F758" s="1" t="s">
        <v>4000</v>
      </c>
      <c r="G758" s="32" t="s">
        <v>4069</v>
      </c>
      <c r="H758" s="1" t="s">
        <v>21143</v>
      </c>
      <c r="I758" s="1"/>
      <c r="J758" s="1"/>
      <c r="K758" s="1"/>
      <c r="L758" s="1"/>
      <c r="M758" s="1"/>
      <c r="N758" s="1"/>
      <c r="O758" s="1"/>
      <c r="P758" s="1"/>
      <c r="Q758" s="1"/>
      <c r="R758" s="1"/>
      <c r="S758" s="1"/>
      <c r="T758" s="1"/>
      <c r="U758" s="1"/>
      <c r="V758" s="1"/>
      <c r="W758" s="1"/>
      <c r="X758" s="1"/>
      <c r="Y758" s="1"/>
      <c r="Z758" s="1"/>
      <c r="AA758" s="1"/>
      <c r="AB758" s="1"/>
      <c r="AC758" s="58"/>
      <c r="AE758" s="363"/>
      <c r="AF758" s="1"/>
      <c r="AG758" s="1"/>
      <c r="AH758" s="1"/>
      <c r="AI758" s="1"/>
      <c r="AJ758" s="1"/>
      <c r="AK758" s="1"/>
      <c r="AL758" s="1"/>
      <c r="AM758" s="363"/>
      <c r="AN758" s="1"/>
      <c r="AO758" s="363"/>
      <c r="AP758" s="1"/>
      <c r="AQ758" s="363"/>
      <c r="AV758" s="363"/>
      <c r="BU758" t="e">
        <f>MATCH(Таблиця4[[#This Row],[BUILDING NAME]],#REF!,0)</f>
        <v>#VALUE!</v>
      </c>
      <c r="BV758" t="e">
        <f>INDEX(#REF!,'02BUILD'!BU758,1)</f>
        <v>#REF!</v>
      </c>
      <c r="BW758" t="e">
        <v>#VALUE!</v>
      </c>
      <c r="BY758" t="e">
        <f>MATCH(Таблиця4[[#This Row],[BUILDING NAME]],Таблиця5[NAME],0)</f>
        <v>#VALUE!</v>
      </c>
      <c r="BZ758" t="e">
        <f>INDEX(Таблиця5[[C - COINS - COST]:[ADDRESS]],'02BUILD'!$BY758,1)</f>
        <v>#VALUE!</v>
      </c>
      <c r="CA758" t="e">
        <f>INDEX(Таблиця5[[C - COINS - COST]:[ADDRESS]],'02BUILD'!$BY758,2)</f>
        <v>#VALUE!</v>
      </c>
      <c r="CB758" t="e">
        <f>INDEX(Таблиця5[[C - COINS - COST]:[ADDRESS]],'02BUILD'!$BY758,3)</f>
        <v>#VALUE!</v>
      </c>
      <c r="CC758" t="e">
        <f>INDEX(Таблиця5[[C - COINS - COST]:[ADDRESS]],'02BUILD'!$BY758,4)</f>
        <v>#VALUE!</v>
      </c>
      <c r="CD758" t="e">
        <f>INDEX(Таблиця5[[C - COINS - COST]:[ADDRESS]],'02BUILD'!$BY758,5)</f>
        <v>#VALUE!</v>
      </c>
      <c r="CE758" t="e">
        <f>INDEX(Таблиця5[[C - COINS - COST]:[ADDRESS]],'02BUILD'!$BY758,6)</f>
        <v>#VALUE!</v>
      </c>
      <c r="CF758" t="e">
        <f>INDEX(Таблиця5[[C - COINS - COST]:[ADDRESS]],'02BUILD'!$BY758,7)</f>
        <v>#VALUE!</v>
      </c>
      <c r="CG758" t="e">
        <f>INDEX(Таблиця5[[C - COINS - COST]:[ADDRESS]],'02BUILD'!$BY758,8)</f>
        <v>#VALUE!</v>
      </c>
      <c r="CH758" t="e">
        <f>INDEX(Таблиця5[[C - COINS - COST]:[ADDRESS]],'02BUILD'!$BY758,9)</f>
        <v>#VALUE!</v>
      </c>
      <c r="CI758" t="e">
        <f>INDEX(Таблиця5[[C - COINS - COST]:[ADDRESS]],'02BUILD'!$BY758,10)</f>
        <v>#VALUE!</v>
      </c>
    </row>
    <row r="759" spans="6:87" ht="16.5" thickTop="1" thickBot="1">
      <c r="F759" s="1" t="s">
        <v>4001</v>
      </c>
      <c r="G759" s="32" t="s">
        <v>4070</v>
      </c>
      <c r="H759" s="1" t="s">
        <v>21144</v>
      </c>
      <c r="I759" s="1"/>
      <c r="J759" s="1"/>
      <c r="K759" s="1"/>
      <c r="L759" s="1"/>
      <c r="M759" s="1"/>
      <c r="N759" s="1"/>
      <c r="O759" s="1"/>
      <c r="P759" s="1"/>
      <c r="Q759" s="1"/>
      <c r="R759" s="1"/>
      <c r="S759" s="1"/>
      <c r="T759" s="1"/>
      <c r="U759" s="1"/>
      <c r="V759" s="1"/>
      <c r="W759" s="1"/>
      <c r="X759" s="1"/>
      <c r="Y759" s="1"/>
      <c r="Z759" s="1"/>
      <c r="AA759" s="1"/>
      <c r="AB759" s="1"/>
      <c r="AC759" s="58"/>
      <c r="AE759" s="363"/>
      <c r="AF759" s="1"/>
      <c r="AG759" s="1"/>
      <c r="AH759" s="1"/>
      <c r="AI759" s="1"/>
      <c r="AJ759" s="1"/>
      <c r="AK759" s="1"/>
      <c r="AL759" s="1"/>
      <c r="AM759" s="363"/>
      <c r="AN759" s="1"/>
      <c r="AO759" s="363"/>
      <c r="AP759" s="1"/>
      <c r="AQ759" s="363"/>
      <c r="AV759" s="363"/>
      <c r="BU759" t="e">
        <f>MATCH(Таблиця4[[#This Row],[BUILDING NAME]],#REF!,0)</f>
        <v>#VALUE!</v>
      </c>
      <c r="BV759" t="e">
        <f>INDEX(#REF!,'02BUILD'!BU759,1)</f>
        <v>#REF!</v>
      </c>
      <c r="BW759" t="e">
        <v>#VALUE!</v>
      </c>
      <c r="BY759" t="e">
        <f>MATCH(Таблиця4[[#This Row],[BUILDING NAME]],Таблиця5[NAME],0)</f>
        <v>#VALUE!</v>
      </c>
      <c r="BZ759" t="e">
        <f>INDEX(Таблиця5[[C - COINS - COST]:[ADDRESS]],'02BUILD'!$BY759,1)</f>
        <v>#VALUE!</v>
      </c>
      <c r="CA759" t="e">
        <f>INDEX(Таблиця5[[C - COINS - COST]:[ADDRESS]],'02BUILD'!$BY759,2)</f>
        <v>#VALUE!</v>
      </c>
      <c r="CB759" t="e">
        <f>INDEX(Таблиця5[[C - COINS - COST]:[ADDRESS]],'02BUILD'!$BY759,3)</f>
        <v>#VALUE!</v>
      </c>
      <c r="CC759" t="e">
        <f>INDEX(Таблиця5[[C - COINS - COST]:[ADDRESS]],'02BUILD'!$BY759,4)</f>
        <v>#VALUE!</v>
      </c>
      <c r="CD759" t="e">
        <f>INDEX(Таблиця5[[C - COINS - COST]:[ADDRESS]],'02BUILD'!$BY759,5)</f>
        <v>#VALUE!</v>
      </c>
      <c r="CE759" t="e">
        <f>INDEX(Таблиця5[[C - COINS - COST]:[ADDRESS]],'02BUILD'!$BY759,6)</f>
        <v>#VALUE!</v>
      </c>
      <c r="CF759" t="e">
        <f>INDEX(Таблиця5[[C - COINS - COST]:[ADDRESS]],'02BUILD'!$BY759,7)</f>
        <v>#VALUE!</v>
      </c>
      <c r="CG759" t="e">
        <f>INDEX(Таблиця5[[C - COINS - COST]:[ADDRESS]],'02BUILD'!$BY759,8)</f>
        <v>#VALUE!</v>
      </c>
      <c r="CH759" t="e">
        <f>INDEX(Таблиця5[[C - COINS - COST]:[ADDRESS]],'02BUILD'!$BY759,9)</f>
        <v>#VALUE!</v>
      </c>
      <c r="CI759" t="e">
        <f>INDEX(Таблиця5[[C - COINS - COST]:[ADDRESS]],'02BUILD'!$BY759,10)</f>
        <v>#VALUE!</v>
      </c>
    </row>
    <row r="760" spans="6:87" ht="16.5" thickTop="1" thickBot="1">
      <c r="F760" s="1" t="s">
        <v>4002</v>
      </c>
      <c r="G760" s="32" t="s">
        <v>4069</v>
      </c>
      <c r="H760" s="1" t="s">
        <v>21145</v>
      </c>
      <c r="I760" s="1"/>
      <c r="J760" s="1"/>
      <c r="K760" s="1"/>
      <c r="L760" s="1"/>
      <c r="M760" s="1"/>
      <c r="N760" s="1"/>
      <c r="O760" s="1"/>
      <c r="P760" s="1"/>
      <c r="Q760" s="1"/>
      <c r="R760" s="1"/>
      <c r="S760" s="1"/>
      <c r="T760" s="1"/>
      <c r="U760" s="1"/>
      <c r="V760" s="1"/>
      <c r="W760" s="1"/>
      <c r="X760" s="1"/>
      <c r="Y760" s="1"/>
      <c r="Z760" s="1"/>
      <c r="AA760" s="1"/>
      <c r="AB760" s="1"/>
      <c r="AC760" s="58"/>
      <c r="AE760" s="363"/>
      <c r="AF760" s="1"/>
      <c r="AG760" s="1"/>
      <c r="AH760" s="1"/>
      <c r="AI760" s="1"/>
      <c r="AJ760" s="1"/>
      <c r="AK760" s="1"/>
      <c r="AL760" s="1"/>
      <c r="AM760" s="363"/>
      <c r="AN760" s="1"/>
      <c r="AO760" s="363"/>
      <c r="AP760" s="1"/>
      <c r="AQ760" s="363"/>
      <c r="AV760" s="363"/>
      <c r="BU760" t="e">
        <f>MATCH(Таблиця4[[#This Row],[BUILDING NAME]],#REF!,0)</f>
        <v>#VALUE!</v>
      </c>
      <c r="BV760" t="e">
        <f>INDEX(#REF!,'02BUILD'!BU760,1)</f>
        <v>#REF!</v>
      </c>
      <c r="BW760" t="e">
        <v>#VALUE!</v>
      </c>
      <c r="BY760" t="e">
        <f>MATCH(Таблиця4[[#This Row],[BUILDING NAME]],Таблиця5[NAME],0)</f>
        <v>#VALUE!</v>
      </c>
      <c r="BZ760" t="e">
        <f>INDEX(Таблиця5[[C - COINS - COST]:[ADDRESS]],'02BUILD'!$BY760,1)</f>
        <v>#VALUE!</v>
      </c>
      <c r="CA760" t="e">
        <f>INDEX(Таблиця5[[C - COINS - COST]:[ADDRESS]],'02BUILD'!$BY760,2)</f>
        <v>#VALUE!</v>
      </c>
      <c r="CB760" t="e">
        <f>INDEX(Таблиця5[[C - COINS - COST]:[ADDRESS]],'02BUILD'!$BY760,3)</f>
        <v>#VALUE!</v>
      </c>
      <c r="CC760" t="e">
        <f>INDEX(Таблиця5[[C - COINS - COST]:[ADDRESS]],'02BUILD'!$BY760,4)</f>
        <v>#VALUE!</v>
      </c>
      <c r="CD760" t="e">
        <f>INDEX(Таблиця5[[C - COINS - COST]:[ADDRESS]],'02BUILD'!$BY760,5)</f>
        <v>#VALUE!</v>
      </c>
      <c r="CE760" t="e">
        <f>INDEX(Таблиця5[[C - COINS - COST]:[ADDRESS]],'02BUILD'!$BY760,6)</f>
        <v>#VALUE!</v>
      </c>
      <c r="CF760" t="e">
        <f>INDEX(Таблиця5[[C - COINS - COST]:[ADDRESS]],'02BUILD'!$BY760,7)</f>
        <v>#VALUE!</v>
      </c>
      <c r="CG760" t="e">
        <f>INDEX(Таблиця5[[C - COINS - COST]:[ADDRESS]],'02BUILD'!$BY760,8)</f>
        <v>#VALUE!</v>
      </c>
      <c r="CH760" t="e">
        <f>INDEX(Таблиця5[[C - COINS - COST]:[ADDRESS]],'02BUILD'!$BY760,9)</f>
        <v>#VALUE!</v>
      </c>
      <c r="CI760" t="e">
        <f>INDEX(Таблиця5[[C - COINS - COST]:[ADDRESS]],'02BUILD'!$BY760,10)</f>
        <v>#VALUE!</v>
      </c>
    </row>
    <row r="761" spans="6:87" ht="16.5" thickTop="1" thickBot="1">
      <c r="F761" s="1" t="s">
        <v>4003</v>
      </c>
      <c r="G761" s="32" t="s">
        <v>4071</v>
      </c>
      <c r="H761" s="1" t="s">
        <v>21146</v>
      </c>
      <c r="I761" s="1"/>
      <c r="J761" s="1"/>
      <c r="K761" s="1"/>
      <c r="L761" s="1"/>
      <c r="M761" s="1"/>
      <c r="N761" s="1"/>
      <c r="O761" s="1"/>
      <c r="P761" s="1"/>
      <c r="Q761" s="1"/>
      <c r="R761" s="1"/>
      <c r="S761" s="1"/>
      <c r="T761" s="1"/>
      <c r="U761" s="1"/>
      <c r="V761" s="1"/>
      <c r="W761" s="1"/>
      <c r="X761" s="1"/>
      <c r="Y761" s="1"/>
      <c r="Z761" s="1"/>
      <c r="AA761" s="1"/>
      <c r="AB761" s="1"/>
      <c r="AC761" s="58"/>
      <c r="AE761" s="363"/>
      <c r="AF761" s="1"/>
      <c r="AG761" s="1"/>
      <c r="AH761" s="1"/>
      <c r="AI761" s="1"/>
      <c r="AJ761" s="1"/>
      <c r="AK761" s="1"/>
      <c r="AL761" s="1"/>
      <c r="AM761" s="363"/>
      <c r="AN761" s="1"/>
      <c r="AO761" s="363"/>
      <c r="AP761" s="1"/>
      <c r="AQ761" s="363"/>
      <c r="AV761" s="363"/>
      <c r="BU761" t="e">
        <f>MATCH(Таблиця4[[#This Row],[BUILDING NAME]],#REF!,0)</f>
        <v>#VALUE!</v>
      </c>
      <c r="BV761" t="e">
        <f>INDEX(#REF!,'02BUILD'!BU761,1)</f>
        <v>#REF!</v>
      </c>
      <c r="BW761" t="e">
        <v>#VALUE!</v>
      </c>
      <c r="BY761" t="e">
        <f>MATCH(Таблиця4[[#This Row],[BUILDING NAME]],Таблиця5[NAME],0)</f>
        <v>#VALUE!</v>
      </c>
      <c r="BZ761" t="e">
        <f>INDEX(Таблиця5[[C - COINS - COST]:[ADDRESS]],'02BUILD'!$BY761,1)</f>
        <v>#VALUE!</v>
      </c>
      <c r="CA761" t="e">
        <f>INDEX(Таблиця5[[C - COINS - COST]:[ADDRESS]],'02BUILD'!$BY761,2)</f>
        <v>#VALUE!</v>
      </c>
      <c r="CB761" t="e">
        <f>INDEX(Таблиця5[[C - COINS - COST]:[ADDRESS]],'02BUILD'!$BY761,3)</f>
        <v>#VALUE!</v>
      </c>
      <c r="CC761" t="e">
        <f>INDEX(Таблиця5[[C - COINS - COST]:[ADDRESS]],'02BUILD'!$BY761,4)</f>
        <v>#VALUE!</v>
      </c>
      <c r="CD761" t="e">
        <f>INDEX(Таблиця5[[C - COINS - COST]:[ADDRESS]],'02BUILD'!$BY761,5)</f>
        <v>#VALUE!</v>
      </c>
      <c r="CE761" t="e">
        <f>INDEX(Таблиця5[[C - COINS - COST]:[ADDRESS]],'02BUILD'!$BY761,6)</f>
        <v>#VALUE!</v>
      </c>
      <c r="CF761" t="e">
        <f>INDEX(Таблиця5[[C - COINS - COST]:[ADDRESS]],'02BUILD'!$BY761,7)</f>
        <v>#VALUE!</v>
      </c>
      <c r="CG761" t="e">
        <f>INDEX(Таблиця5[[C - COINS - COST]:[ADDRESS]],'02BUILD'!$BY761,8)</f>
        <v>#VALUE!</v>
      </c>
      <c r="CH761" t="e">
        <f>INDEX(Таблиця5[[C - COINS - COST]:[ADDRESS]],'02BUILD'!$BY761,9)</f>
        <v>#VALUE!</v>
      </c>
      <c r="CI761" t="e">
        <f>INDEX(Таблиця5[[C - COINS - COST]:[ADDRESS]],'02BUILD'!$BY761,10)</f>
        <v>#VALUE!</v>
      </c>
    </row>
    <row r="762" spans="6:87" ht="16.5" thickTop="1" thickBot="1">
      <c r="F762" s="1" t="s">
        <v>4004</v>
      </c>
      <c r="G762" s="32" t="s">
        <v>4071</v>
      </c>
      <c r="H762" s="1" t="s">
        <v>21147</v>
      </c>
      <c r="I762" s="1"/>
      <c r="J762" s="1"/>
      <c r="K762" s="1"/>
      <c r="L762" s="1"/>
      <c r="M762" s="1"/>
      <c r="N762" s="1"/>
      <c r="O762" s="1"/>
      <c r="P762" s="1"/>
      <c r="Q762" s="1"/>
      <c r="R762" s="1"/>
      <c r="S762" s="1"/>
      <c r="T762" s="1"/>
      <c r="U762" s="1"/>
      <c r="V762" s="1"/>
      <c r="W762" s="1"/>
      <c r="X762" s="1"/>
      <c r="Y762" s="1"/>
      <c r="Z762" s="1"/>
      <c r="AA762" s="1"/>
      <c r="AB762" s="1"/>
      <c r="AC762" s="58"/>
      <c r="AE762" s="363"/>
      <c r="AF762" s="1"/>
      <c r="AG762" s="1"/>
      <c r="AH762" s="1"/>
      <c r="AI762" s="1"/>
      <c r="AJ762" s="1"/>
      <c r="AK762" s="1"/>
      <c r="AL762" s="1"/>
      <c r="AM762" s="363"/>
      <c r="AN762" s="1"/>
      <c r="AO762" s="363"/>
      <c r="AP762" s="1"/>
      <c r="AQ762" s="363"/>
      <c r="AV762" s="363"/>
      <c r="BU762" t="e">
        <f>MATCH(Таблиця4[[#This Row],[BUILDING NAME]],#REF!,0)</f>
        <v>#VALUE!</v>
      </c>
      <c r="BV762" t="e">
        <f>INDEX(#REF!,'02BUILD'!BU762,1)</f>
        <v>#REF!</v>
      </c>
      <c r="BW762" t="e">
        <v>#VALUE!</v>
      </c>
      <c r="BY762" t="e">
        <f>MATCH(Таблиця4[[#This Row],[BUILDING NAME]],Таблиця5[NAME],0)</f>
        <v>#VALUE!</v>
      </c>
      <c r="BZ762" t="e">
        <f>INDEX(Таблиця5[[C - COINS - COST]:[ADDRESS]],'02BUILD'!$BY762,1)</f>
        <v>#VALUE!</v>
      </c>
      <c r="CA762" t="e">
        <f>INDEX(Таблиця5[[C - COINS - COST]:[ADDRESS]],'02BUILD'!$BY762,2)</f>
        <v>#VALUE!</v>
      </c>
      <c r="CB762" t="e">
        <f>INDEX(Таблиця5[[C - COINS - COST]:[ADDRESS]],'02BUILD'!$BY762,3)</f>
        <v>#VALUE!</v>
      </c>
      <c r="CC762" t="e">
        <f>INDEX(Таблиця5[[C - COINS - COST]:[ADDRESS]],'02BUILD'!$BY762,4)</f>
        <v>#VALUE!</v>
      </c>
      <c r="CD762" t="e">
        <f>INDEX(Таблиця5[[C - COINS - COST]:[ADDRESS]],'02BUILD'!$BY762,5)</f>
        <v>#VALUE!</v>
      </c>
      <c r="CE762" t="e">
        <f>INDEX(Таблиця5[[C - COINS - COST]:[ADDRESS]],'02BUILD'!$BY762,6)</f>
        <v>#VALUE!</v>
      </c>
      <c r="CF762" t="e">
        <f>INDEX(Таблиця5[[C - COINS - COST]:[ADDRESS]],'02BUILD'!$BY762,7)</f>
        <v>#VALUE!</v>
      </c>
      <c r="CG762" t="e">
        <f>INDEX(Таблиця5[[C - COINS - COST]:[ADDRESS]],'02BUILD'!$BY762,8)</f>
        <v>#VALUE!</v>
      </c>
      <c r="CH762" t="e">
        <f>INDEX(Таблиця5[[C - COINS - COST]:[ADDRESS]],'02BUILD'!$BY762,9)</f>
        <v>#VALUE!</v>
      </c>
      <c r="CI762" t="e">
        <f>INDEX(Таблиця5[[C - COINS - COST]:[ADDRESS]],'02BUILD'!$BY762,10)</f>
        <v>#VALUE!</v>
      </c>
    </row>
    <row r="763" spans="6:87" ht="16.5" thickTop="1" thickBot="1">
      <c r="F763" s="1" t="s">
        <v>4005</v>
      </c>
      <c r="G763" s="32" t="s">
        <v>4072</v>
      </c>
      <c r="H763" s="1" t="s">
        <v>21148</v>
      </c>
      <c r="I763" s="1"/>
      <c r="J763" s="1"/>
      <c r="K763" s="1"/>
      <c r="L763" s="1"/>
      <c r="M763" s="1"/>
      <c r="N763" s="1"/>
      <c r="O763" s="1"/>
      <c r="P763" s="1"/>
      <c r="Q763" s="1"/>
      <c r="R763" s="1"/>
      <c r="S763" s="1"/>
      <c r="T763" s="1"/>
      <c r="U763" s="1"/>
      <c r="V763" s="1"/>
      <c r="W763" s="1"/>
      <c r="X763" s="1"/>
      <c r="Y763" s="1"/>
      <c r="Z763" s="1"/>
      <c r="AA763" s="1"/>
      <c r="AB763" s="1"/>
      <c r="AC763" s="58"/>
      <c r="AE763" s="363"/>
      <c r="AF763" s="1"/>
      <c r="AG763" s="1"/>
      <c r="AH763" s="1"/>
      <c r="AI763" s="1"/>
      <c r="AJ763" s="1"/>
      <c r="AK763" s="1"/>
      <c r="AL763" s="1"/>
      <c r="AM763" s="363"/>
      <c r="AN763" s="1"/>
      <c r="AO763" s="363"/>
      <c r="AP763" s="1"/>
      <c r="AQ763" s="363"/>
      <c r="AV763" s="363"/>
      <c r="BU763" t="e">
        <f>MATCH(Таблиця4[[#This Row],[BUILDING NAME]],#REF!,0)</f>
        <v>#VALUE!</v>
      </c>
      <c r="BV763" t="e">
        <f>INDEX(#REF!,'02BUILD'!BU763,1)</f>
        <v>#REF!</v>
      </c>
      <c r="BW763" t="e">
        <v>#VALUE!</v>
      </c>
      <c r="BY763" t="e">
        <f>MATCH(Таблиця4[[#This Row],[BUILDING NAME]],Таблиця5[NAME],0)</f>
        <v>#VALUE!</v>
      </c>
      <c r="BZ763" t="e">
        <f>INDEX(Таблиця5[[C - COINS - COST]:[ADDRESS]],'02BUILD'!$BY763,1)</f>
        <v>#VALUE!</v>
      </c>
      <c r="CA763" t="e">
        <f>INDEX(Таблиця5[[C - COINS - COST]:[ADDRESS]],'02BUILD'!$BY763,2)</f>
        <v>#VALUE!</v>
      </c>
      <c r="CB763" t="e">
        <f>INDEX(Таблиця5[[C - COINS - COST]:[ADDRESS]],'02BUILD'!$BY763,3)</f>
        <v>#VALUE!</v>
      </c>
      <c r="CC763" t="e">
        <f>INDEX(Таблиця5[[C - COINS - COST]:[ADDRESS]],'02BUILD'!$BY763,4)</f>
        <v>#VALUE!</v>
      </c>
      <c r="CD763" t="e">
        <f>INDEX(Таблиця5[[C - COINS - COST]:[ADDRESS]],'02BUILD'!$BY763,5)</f>
        <v>#VALUE!</v>
      </c>
      <c r="CE763" t="e">
        <f>INDEX(Таблиця5[[C - COINS - COST]:[ADDRESS]],'02BUILD'!$BY763,6)</f>
        <v>#VALUE!</v>
      </c>
      <c r="CF763" t="e">
        <f>INDEX(Таблиця5[[C - COINS - COST]:[ADDRESS]],'02BUILD'!$BY763,7)</f>
        <v>#VALUE!</v>
      </c>
      <c r="CG763" t="e">
        <f>INDEX(Таблиця5[[C - COINS - COST]:[ADDRESS]],'02BUILD'!$BY763,8)</f>
        <v>#VALUE!</v>
      </c>
      <c r="CH763" t="e">
        <f>INDEX(Таблиця5[[C - COINS - COST]:[ADDRESS]],'02BUILD'!$BY763,9)</f>
        <v>#VALUE!</v>
      </c>
      <c r="CI763" t="e">
        <f>INDEX(Таблиця5[[C - COINS - COST]:[ADDRESS]],'02BUILD'!$BY763,10)</f>
        <v>#VALUE!</v>
      </c>
    </row>
    <row r="764" spans="6:87" ht="16.5" thickTop="1" thickBot="1">
      <c r="F764" s="1" t="s">
        <v>4006</v>
      </c>
      <c r="G764" s="32" t="s">
        <v>4071</v>
      </c>
      <c r="H764" s="1" t="s">
        <v>21149</v>
      </c>
      <c r="I764" s="1"/>
      <c r="J764" s="1"/>
      <c r="K764" s="1"/>
      <c r="L764" s="1"/>
      <c r="M764" s="1"/>
      <c r="N764" s="1"/>
      <c r="O764" s="1"/>
      <c r="P764" s="1"/>
      <c r="Q764" s="1"/>
      <c r="R764" s="1"/>
      <c r="S764" s="1"/>
      <c r="T764" s="1"/>
      <c r="U764" s="1"/>
      <c r="V764" s="1"/>
      <c r="W764" s="1"/>
      <c r="X764" s="1"/>
      <c r="Y764" s="1"/>
      <c r="Z764" s="1"/>
      <c r="AA764" s="1"/>
      <c r="AB764" s="1"/>
      <c r="AC764" s="58"/>
      <c r="AE764" s="363"/>
      <c r="AF764" s="1"/>
      <c r="AG764" s="1"/>
      <c r="AH764" s="1"/>
      <c r="AI764" s="1"/>
      <c r="AJ764" s="1"/>
      <c r="AK764" s="1"/>
      <c r="AL764" s="1"/>
      <c r="AM764" s="363"/>
      <c r="AN764" s="1"/>
      <c r="AO764" s="363"/>
      <c r="AP764" s="1"/>
      <c r="AQ764" s="363"/>
      <c r="AV764" s="363"/>
      <c r="BU764" t="e">
        <f>MATCH(Таблиця4[[#This Row],[BUILDING NAME]],#REF!,0)</f>
        <v>#VALUE!</v>
      </c>
      <c r="BV764" t="e">
        <f>INDEX(#REF!,'02BUILD'!BU764,1)</f>
        <v>#REF!</v>
      </c>
      <c r="BW764" t="e">
        <v>#VALUE!</v>
      </c>
      <c r="BY764" t="e">
        <f>MATCH(Таблиця4[[#This Row],[BUILDING NAME]],Таблиця5[NAME],0)</f>
        <v>#VALUE!</v>
      </c>
      <c r="BZ764" t="e">
        <f>INDEX(Таблиця5[[C - COINS - COST]:[ADDRESS]],'02BUILD'!$BY764,1)</f>
        <v>#VALUE!</v>
      </c>
      <c r="CA764" t="e">
        <f>INDEX(Таблиця5[[C - COINS - COST]:[ADDRESS]],'02BUILD'!$BY764,2)</f>
        <v>#VALUE!</v>
      </c>
      <c r="CB764" t="e">
        <f>INDEX(Таблиця5[[C - COINS - COST]:[ADDRESS]],'02BUILD'!$BY764,3)</f>
        <v>#VALUE!</v>
      </c>
      <c r="CC764" t="e">
        <f>INDEX(Таблиця5[[C - COINS - COST]:[ADDRESS]],'02BUILD'!$BY764,4)</f>
        <v>#VALUE!</v>
      </c>
      <c r="CD764" t="e">
        <f>INDEX(Таблиця5[[C - COINS - COST]:[ADDRESS]],'02BUILD'!$BY764,5)</f>
        <v>#VALUE!</v>
      </c>
      <c r="CE764" t="e">
        <f>INDEX(Таблиця5[[C - COINS - COST]:[ADDRESS]],'02BUILD'!$BY764,6)</f>
        <v>#VALUE!</v>
      </c>
      <c r="CF764" t="e">
        <f>INDEX(Таблиця5[[C - COINS - COST]:[ADDRESS]],'02BUILD'!$BY764,7)</f>
        <v>#VALUE!</v>
      </c>
      <c r="CG764" t="e">
        <f>INDEX(Таблиця5[[C - COINS - COST]:[ADDRESS]],'02BUILD'!$BY764,8)</f>
        <v>#VALUE!</v>
      </c>
      <c r="CH764" t="e">
        <f>INDEX(Таблиця5[[C - COINS - COST]:[ADDRESS]],'02BUILD'!$BY764,9)</f>
        <v>#VALUE!</v>
      </c>
      <c r="CI764" t="e">
        <f>INDEX(Таблиця5[[C - COINS - COST]:[ADDRESS]],'02BUILD'!$BY764,10)</f>
        <v>#VALUE!</v>
      </c>
    </row>
    <row r="765" spans="6:87" ht="16.5" thickTop="1" thickBot="1">
      <c r="F765" s="1" t="s">
        <v>4007</v>
      </c>
      <c r="G765" s="32" t="s">
        <v>4071</v>
      </c>
      <c r="H765" s="1" t="s">
        <v>21150</v>
      </c>
      <c r="I765" s="1"/>
      <c r="J765" s="1"/>
      <c r="K765" s="1"/>
      <c r="L765" s="1"/>
      <c r="M765" s="1"/>
      <c r="N765" s="1"/>
      <c r="O765" s="1"/>
      <c r="P765" s="1"/>
      <c r="Q765" s="1"/>
      <c r="R765" s="1"/>
      <c r="S765" s="1"/>
      <c r="T765" s="1"/>
      <c r="U765" s="1"/>
      <c r="V765" s="1"/>
      <c r="W765" s="1"/>
      <c r="X765" s="1"/>
      <c r="Y765" s="1"/>
      <c r="Z765" s="1"/>
      <c r="AA765" s="1"/>
      <c r="AB765" s="1"/>
      <c r="AC765" s="58"/>
      <c r="AE765" s="363"/>
      <c r="AF765" s="1"/>
      <c r="AG765" s="1"/>
      <c r="AH765" s="1"/>
      <c r="AI765" s="1"/>
      <c r="AJ765" s="1"/>
      <c r="AK765" s="1"/>
      <c r="AL765" s="1"/>
      <c r="AM765" s="363"/>
      <c r="AN765" s="1"/>
      <c r="AO765" s="363"/>
      <c r="AP765" s="1"/>
      <c r="AQ765" s="363"/>
      <c r="AV765" s="363"/>
      <c r="BU765" t="e">
        <f>MATCH(Таблиця4[[#This Row],[BUILDING NAME]],#REF!,0)</f>
        <v>#VALUE!</v>
      </c>
      <c r="BV765" t="e">
        <f>INDEX(#REF!,'02BUILD'!BU765,1)</f>
        <v>#REF!</v>
      </c>
      <c r="BW765" t="e">
        <v>#VALUE!</v>
      </c>
      <c r="BY765" t="e">
        <f>MATCH(Таблиця4[[#This Row],[BUILDING NAME]],Таблиця5[NAME],0)</f>
        <v>#VALUE!</v>
      </c>
      <c r="BZ765" t="e">
        <f>INDEX(Таблиця5[[C - COINS - COST]:[ADDRESS]],'02BUILD'!$BY765,1)</f>
        <v>#VALUE!</v>
      </c>
      <c r="CA765" t="e">
        <f>INDEX(Таблиця5[[C - COINS - COST]:[ADDRESS]],'02BUILD'!$BY765,2)</f>
        <v>#VALUE!</v>
      </c>
      <c r="CB765" t="e">
        <f>INDEX(Таблиця5[[C - COINS - COST]:[ADDRESS]],'02BUILD'!$BY765,3)</f>
        <v>#VALUE!</v>
      </c>
      <c r="CC765" t="e">
        <f>INDEX(Таблиця5[[C - COINS - COST]:[ADDRESS]],'02BUILD'!$BY765,4)</f>
        <v>#VALUE!</v>
      </c>
      <c r="CD765" t="e">
        <f>INDEX(Таблиця5[[C - COINS - COST]:[ADDRESS]],'02BUILD'!$BY765,5)</f>
        <v>#VALUE!</v>
      </c>
      <c r="CE765" t="e">
        <f>INDEX(Таблиця5[[C - COINS - COST]:[ADDRESS]],'02BUILD'!$BY765,6)</f>
        <v>#VALUE!</v>
      </c>
      <c r="CF765" t="e">
        <f>INDEX(Таблиця5[[C - COINS - COST]:[ADDRESS]],'02BUILD'!$BY765,7)</f>
        <v>#VALUE!</v>
      </c>
      <c r="CG765" t="e">
        <f>INDEX(Таблиця5[[C - COINS - COST]:[ADDRESS]],'02BUILD'!$BY765,8)</f>
        <v>#VALUE!</v>
      </c>
      <c r="CH765" t="e">
        <f>INDEX(Таблиця5[[C - COINS - COST]:[ADDRESS]],'02BUILD'!$BY765,9)</f>
        <v>#VALUE!</v>
      </c>
      <c r="CI765" t="e">
        <f>INDEX(Таблиця5[[C - COINS - COST]:[ADDRESS]],'02BUILD'!$BY765,10)</f>
        <v>#VALUE!</v>
      </c>
    </row>
    <row r="766" spans="6:87" ht="16.5" thickTop="1" thickBot="1">
      <c r="F766" s="1" t="s">
        <v>4008</v>
      </c>
      <c r="G766" s="32" t="s">
        <v>4071</v>
      </c>
      <c r="H766" s="1" t="s">
        <v>4073</v>
      </c>
      <c r="I766" s="1"/>
      <c r="J766" s="1"/>
      <c r="K766" s="1"/>
      <c r="L766" s="1"/>
      <c r="M766" s="1"/>
      <c r="N766" s="1"/>
      <c r="O766" s="1"/>
      <c r="P766" s="1"/>
      <c r="Q766" s="1"/>
      <c r="R766" s="1"/>
      <c r="S766" s="1"/>
      <c r="T766" s="1"/>
      <c r="U766" s="1"/>
      <c r="V766" s="1"/>
      <c r="W766" s="1"/>
      <c r="X766" s="1"/>
      <c r="Y766" s="1"/>
      <c r="Z766" s="1"/>
      <c r="AA766" s="1"/>
      <c r="AB766" s="1"/>
      <c r="AC766" s="58"/>
      <c r="AE766" s="363"/>
      <c r="AF766" s="1"/>
      <c r="AG766" s="1"/>
      <c r="AH766" s="1"/>
      <c r="AI766" s="1"/>
      <c r="AJ766" s="1"/>
      <c r="AK766" s="1"/>
      <c r="AL766" s="1"/>
      <c r="AM766" s="363"/>
      <c r="AN766" s="1"/>
      <c r="AO766" s="363"/>
      <c r="AP766" s="1"/>
      <c r="AQ766" s="363"/>
      <c r="AV766" s="363"/>
      <c r="BU766" t="e">
        <f>MATCH(Таблиця4[[#This Row],[BUILDING NAME]],#REF!,0)</f>
        <v>#VALUE!</v>
      </c>
      <c r="BV766" t="e">
        <f>INDEX(#REF!,'02BUILD'!BU766,1)</f>
        <v>#REF!</v>
      </c>
      <c r="BW766" t="e">
        <v>#VALUE!</v>
      </c>
      <c r="BY766" t="e">
        <f>MATCH(Таблиця4[[#This Row],[BUILDING NAME]],Таблиця5[NAME],0)</f>
        <v>#VALUE!</v>
      </c>
      <c r="BZ766" t="e">
        <f>INDEX(Таблиця5[[C - COINS - COST]:[ADDRESS]],'02BUILD'!$BY766,1)</f>
        <v>#VALUE!</v>
      </c>
      <c r="CA766" t="e">
        <f>INDEX(Таблиця5[[C - COINS - COST]:[ADDRESS]],'02BUILD'!$BY766,2)</f>
        <v>#VALUE!</v>
      </c>
      <c r="CB766" t="e">
        <f>INDEX(Таблиця5[[C - COINS - COST]:[ADDRESS]],'02BUILD'!$BY766,3)</f>
        <v>#VALUE!</v>
      </c>
      <c r="CC766" t="e">
        <f>INDEX(Таблиця5[[C - COINS - COST]:[ADDRESS]],'02BUILD'!$BY766,4)</f>
        <v>#VALUE!</v>
      </c>
      <c r="CD766" t="e">
        <f>INDEX(Таблиця5[[C - COINS - COST]:[ADDRESS]],'02BUILD'!$BY766,5)</f>
        <v>#VALUE!</v>
      </c>
      <c r="CE766" t="e">
        <f>INDEX(Таблиця5[[C - COINS - COST]:[ADDRESS]],'02BUILD'!$BY766,6)</f>
        <v>#VALUE!</v>
      </c>
      <c r="CF766" t="e">
        <f>INDEX(Таблиця5[[C - COINS - COST]:[ADDRESS]],'02BUILD'!$BY766,7)</f>
        <v>#VALUE!</v>
      </c>
      <c r="CG766" t="e">
        <f>INDEX(Таблиця5[[C - COINS - COST]:[ADDRESS]],'02BUILD'!$BY766,8)</f>
        <v>#VALUE!</v>
      </c>
      <c r="CH766" t="e">
        <f>INDEX(Таблиця5[[C - COINS - COST]:[ADDRESS]],'02BUILD'!$BY766,9)</f>
        <v>#VALUE!</v>
      </c>
      <c r="CI766" t="e">
        <f>INDEX(Таблиця5[[C - COINS - COST]:[ADDRESS]],'02BUILD'!$BY766,10)</f>
        <v>#VALUE!</v>
      </c>
    </row>
    <row r="767" spans="6:87" ht="16.5" thickTop="1" thickBot="1">
      <c r="F767" s="1" t="s">
        <v>4009</v>
      </c>
      <c r="G767" s="32" t="s">
        <v>4071</v>
      </c>
      <c r="H767" s="1" t="s">
        <v>21151</v>
      </c>
      <c r="I767" s="1"/>
      <c r="J767" s="1"/>
      <c r="K767" s="1"/>
      <c r="L767" s="1"/>
      <c r="M767" s="1"/>
      <c r="N767" s="1"/>
      <c r="O767" s="1"/>
      <c r="P767" s="1"/>
      <c r="Q767" s="1"/>
      <c r="R767" s="1"/>
      <c r="S767" s="1"/>
      <c r="T767" s="1"/>
      <c r="U767" s="1"/>
      <c r="V767" s="1"/>
      <c r="W767" s="1"/>
      <c r="X767" s="1"/>
      <c r="Y767" s="1"/>
      <c r="Z767" s="1"/>
      <c r="AA767" s="1"/>
      <c r="AB767" s="1"/>
      <c r="AC767" s="58"/>
      <c r="AE767" s="363"/>
      <c r="AF767" s="1"/>
      <c r="AG767" s="1"/>
      <c r="AH767" s="1"/>
      <c r="AI767" s="1"/>
      <c r="AJ767" s="1"/>
      <c r="AK767" s="1"/>
      <c r="AL767" s="1"/>
      <c r="AM767" s="363"/>
      <c r="AN767" s="1"/>
      <c r="AO767" s="363"/>
      <c r="AP767" s="1"/>
      <c r="AQ767" s="363"/>
      <c r="AV767" s="363"/>
      <c r="BU767" t="e">
        <f>MATCH(Таблиця4[[#This Row],[BUILDING NAME]],#REF!,0)</f>
        <v>#VALUE!</v>
      </c>
      <c r="BV767" t="e">
        <f>INDEX(#REF!,'02BUILD'!BU767,1)</f>
        <v>#REF!</v>
      </c>
      <c r="BW767" t="e">
        <v>#VALUE!</v>
      </c>
      <c r="BY767" t="e">
        <f>MATCH(Таблиця4[[#This Row],[BUILDING NAME]],Таблиця5[NAME],0)</f>
        <v>#VALUE!</v>
      </c>
      <c r="BZ767" t="e">
        <f>INDEX(Таблиця5[[C - COINS - COST]:[ADDRESS]],'02BUILD'!$BY767,1)</f>
        <v>#VALUE!</v>
      </c>
      <c r="CA767" t="e">
        <f>INDEX(Таблиця5[[C - COINS - COST]:[ADDRESS]],'02BUILD'!$BY767,2)</f>
        <v>#VALUE!</v>
      </c>
      <c r="CB767" t="e">
        <f>INDEX(Таблиця5[[C - COINS - COST]:[ADDRESS]],'02BUILD'!$BY767,3)</f>
        <v>#VALUE!</v>
      </c>
      <c r="CC767" t="e">
        <f>INDEX(Таблиця5[[C - COINS - COST]:[ADDRESS]],'02BUILD'!$BY767,4)</f>
        <v>#VALUE!</v>
      </c>
      <c r="CD767" t="e">
        <f>INDEX(Таблиця5[[C - COINS - COST]:[ADDRESS]],'02BUILD'!$BY767,5)</f>
        <v>#VALUE!</v>
      </c>
      <c r="CE767" t="e">
        <f>INDEX(Таблиця5[[C - COINS - COST]:[ADDRESS]],'02BUILD'!$BY767,6)</f>
        <v>#VALUE!</v>
      </c>
      <c r="CF767" t="e">
        <f>INDEX(Таблиця5[[C - COINS - COST]:[ADDRESS]],'02BUILD'!$BY767,7)</f>
        <v>#VALUE!</v>
      </c>
      <c r="CG767" t="e">
        <f>INDEX(Таблиця5[[C - COINS - COST]:[ADDRESS]],'02BUILD'!$BY767,8)</f>
        <v>#VALUE!</v>
      </c>
      <c r="CH767" t="e">
        <f>INDEX(Таблиця5[[C - COINS - COST]:[ADDRESS]],'02BUILD'!$BY767,9)</f>
        <v>#VALUE!</v>
      </c>
      <c r="CI767" t="e">
        <f>INDEX(Таблиця5[[C - COINS - COST]:[ADDRESS]],'02BUILD'!$BY767,10)</f>
        <v>#VALUE!</v>
      </c>
    </row>
    <row r="768" spans="6:87" ht="16.5" thickTop="1" thickBot="1">
      <c r="F768" s="1" t="s">
        <v>4010</v>
      </c>
      <c r="G768" s="32" t="s">
        <v>4071</v>
      </c>
      <c r="H768" s="1" t="s">
        <v>21152</v>
      </c>
      <c r="I768" s="1"/>
      <c r="J768" s="1"/>
      <c r="K768" s="1"/>
      <c r="L768" s="1"/>
      <c r="M768" s="1"/>
      <c r="N768" s="1"/>
      <c r="O768" s="1"/>
      <c r="P768" s="1"/>
      <c r="Q768" s="1"/>
      <c r="R768" s="1"/>
      <c r="S768" s="1"/>
      <c r="T768" s="1"/>
      <c r="U768" s="1"/>
      <c r="V768" s="1"/>
      <c r="W768" s="1"/>
      <c r="X768" s="1"/>
      <c r="Y768" s="1"/>
      <c r="Z768" s="1"/>
      <c r="AA768" s="1"/>
      <c r="AB768" s="1"/>
      <c r="AC768" s="58"/>
      <c r="AE768" s="363"/>
      <c r="AF768" s="1"/>
      <c r="AG768" s="1"/>
      <c r="AH768" s="1"/>
      <c r="AI768" s="1"/>
      <c r="AJ768" s="1"/>
      <c r="AK768" s="1"/>
      <c r="AL768" s="1"/>
      <c r="AM768" s="363"/>
      <c r="AN768" s="1"/>
      <c r="AO768" s="363"/>
      <c r="AP768" s="1"/>
      <c r="AQ768" s="363"/>
      <c r="AV768" s="363"/>
      <c r="BU768" t="e">
        <f>MATCH(Таблиця4[[#This Row],[BUILDING NAME]],#REF!,0)</f>
        <v>#VALUE!</v>
      </c>
      <c r="BV768" t="e">
        <f>INDEX(#REF!,'02BUILD'!BU768,1)</f>
        <v>#REF!</v>
      </c>
      <c r="BW768" t="e">
        <v>#VALUE!</v>
      </c>
      <c r="BY768" t="e">
        <f>MATCH(Таблиця4[[#This Row],[BUILDING NAME]],Таблиця5[NAME],0)</f>
        <v>#VALUE!</v>
      </c>
      <c r="BZ768" t="e">
        <f>INDEX(Таблиця5[[C - COINS - COST]:[ADDRESS]],'02BUILD'!$BY768,1)</f>
        <v>#VALUE!</v>
      </c>
      <c r="CA768" t="e">
        <f>INDEX(Таблиця5[[C - COINS - COST]:[ADDRESS]],'02BUILD'!$BY768,2)</f>
        <v>#VALUE!</v>
      </c>
      <c r="CB768" t="e">
        <f>INDEX(Таблиця5[[C - COINS - COST]:[ADDRESS]],'02BUILD'!$BY768,3)</f>
        <v>#VALUE!</v>
      </c>
      <c r="CC768" t="e">
        <f>INDEX(Таблиця5[[C - COINS - COST]:[ADDRESS]],'02BUILD'!$BY768,4)</f>
        <v>#VALUE!</v>
      </c>
      <c r="CD768" t="e">
        <f>INDEX(Таблиця5[[C - COINS - COST]:[ADDRESS]],'02BUILD'!$BY768,5)</f>
        <v>#VALUE!</v>
      </c>
      <c r="CE768" t="e">
        <f>INDEX(Таблиця5[[C - COINS - COST]:[ADDRESS]],'02BUILD'!$BY768,6)</f>
        <v>#VALUE!</v>
      </c>
      <c r="CF768" t="e">
        <f>INDEX(Таблиця5[[C - COINS - COST]:[ADDRESS]],'02BUILD'!$BY768,7)</f>
        <v>#VALUE!</v>
      </c>
      <c r="CG768" t="e">
        <f>INDEX(Таблиця5[[C - COINS - COST]:[ADDRESS]],'02BUILD'!$BY768,8)</f>
        <v>#VALUE!</v>
      </c>
      <c r="CH768" t="e">
        <f>INDEX(Таблиця5[[C - COINS - COST]:[ADDRESS]],'02BUILD'!$BY768,9)</f>
        <v>#VALUE!</v>
      </c>
      <c r="CI768" t="e">
        <f>INDEX(Таблиця5[[C - COINS - COST]:[ADDRESS]],'02BUILD'!$BY768,10)</f>
        <v>#VALUE!</v>
      </c>
    </row>
    <row r="769" spans="6:87" ht="16.5" thickTop="1" thickBot="1">
      <c r="F769" s="1" t="s">
        <v>4011</v>
      </c>
      <c r="G769" s="32" t="s">
        <v>4071</v>
      </c>
      <c r="H769" s="1" t="s">
        <v>4074</v>
      </c>
      <c r="I769" s="1"/>
      <c r="J769" s="1"/>
      <c r="K769" s="1"/>
      <c r="L769" s="1"/>
      <c r="M769" s="1"/>
      <c r="N769" s="1"/>
      <c r="O769" s="1"/>
      <c r="P769" s="1"/>
      <c r="Q769" s="1"/>
      <c r="R769" s="1"/>
      <c r="S769" s="1"/>
      <c r="T769" s="1"/>
      <c r="U769" s="1"/>
      <c r="V769" s="1"/>
      <c r="W769" s="1"/>
      <c r="X769" s="1"/>
      <c r="Y769" s="1"/>
      <c r="Z769" s="1"/>
      <c r="AA769" s="1"/>
      <c r="AB769" s="1"/>
      <c r="AC769" s="58"/>
      <c r="AE769" s="363"/>
      <c r="AF769" s="1"/>
      <c r="AG769" s="1"/>
      <c r="AH769" s="1"/>
      <c r="AI769" s="1"/>
      <c r="AJ769" s="1"/>
      <c r="AK769" s="1"/>
      <c r="AL769" s="1"/>
      <c r="AM769" s="363"/>
      <c r="AN769" s="1"/>
      <c r="AO769" s="363"/>
      <c r="AP769" s="1"/>
      <c r="AQ769" s="363"/>
      <c r="AV769" s="363"/>
      <c r="BU769" t="e">
        <f>MATCH(Таблиця4[[#This Row],[BUILDING NAME]],#REF!,0)</f>
        <v>#VALUE!</v>
      </c>
      <c r="BV769" t="e">
        <f>INDEX(#REF!,'02BUILD'!BU769,1)</f>
        <v>#REF!</v>
      </c>
      <c r="BW769" t="e">
        <v>#VALUE!</v>
      </c>
      <c r="BY769" t="e">
        <f>MATCH(Таблиця4[[#This Row],[BUILDING NAME]],Таблиця5[NAME],0)</f>
        <v>#VALUE!</v>
      </c>
      <c r="BZ769" t="e">
        <f>INDEX(Таблиця5[[C - COINS - COST]:[ADDRESS]],'02BUILD'!$BY769,1)</f>
        <v>#VALUE!</v>
      </c>
      <c r="CA769" t="e">
        <f>INDEX(Таблиця5[[C - COINS - COST]:[ADDRESS]],'02BUILD'!$BY769,2)</f>
        <v>#VALUE!</v>
      </c>
      <c r="CB769" t="e">
        <f>INDEX(Таблиця5[[C - COINS - COST]:[ADDRESS]],'02BUILD'!$BY769,3)</f>
        <v>#VALUE!</v>
      </c>
      <c r="CC769" t="e">
        <f>INDEX(Таблиця5[[C - COINS - COST]:[ADDRESS]],'02BUILD'!$BY769,4)</f>
        <v>#VALUE!</v>
      </c>
      <c r="CD769" t="e">
        <f>INDEX(Таблиця5[[C - COINS - COST]:[ADDRESS]],'02BUILD'!$BY769,5)</f>
        <v>#VALUE!</v>
      </c>
      <c r="CE769" t="e">
        <f>INDEX(Таблиця5[[C - COINS - COST]:[ADDRESS]],'02BUILD'!$BY769,6)</f>
        <v>#VALUE!</v>
      </c>
      <c r="CF769" t="e">
        <f>INDEX(Таблиця5[[C - COINS - COST]:[ADDRESS]],'02BUILD'!$BY769,7)</f>
        <v>#VALUE!</v>
      </c>
      <c r="CG769" t="e">
        <f>INDEX(Таблиця5[[C - COINS - COST]:[ADDRESS]],'02BUILD'!$BY769,8)</f>
        <v>#VALUE!</v>
      </c>
      <c r="CH769" t="e">
        <f>INDEX(Таблиця5[[C - COINS - COST]:[ADDRESS]],'02BUILD'!$BY769,9)</f>
        <v>#VALUE!</v>
      </c>
      <c r="CI769" t="e">
        <f>INDEX(Таблиця5[[C - COINS - COST]:[ADDRESS]],'02BUILD'!$BY769,10)</f>
        <v>#VALUE!</v>
      </c>
    </row>
    <row r="770" spans="6:87" ht="16.5" thickTop="1" thickBot="1">
      <c r="F770" s="1" t="s">
        <v>4012</v>
      </c>
      <c r="G770" s="32" t="s">
        <v>4072</v>
      </c>
      <c r="H770" s="1" t="s">
        <v>4075</v>
      </c>
      <c r="I770" s="1"/>
      <c r="J770" s="1"/>
      <c r="K770" s="1"/>
      <c r="L770" s="1"/>
      <c r="M770" s="1"/>
      <c r="N770" s="1"/>
      <c r="O770" s="1"/>
      <c r="P770" s="1"/>
      <c r="Q770" s="1"/>
      <c r="R770" s="1"/>
      <c r="S770" s="1"/>
      <c r="T770" s="1"/>
      <c r="U770" s="1"/>
      <c r="V770" s="1"/>
      <c r="W770" s="1"/>
      <c r="X770" s="1"/>
      <c r="Y770" s="1"/>
      <c r="Z770" s="1"/>
      <c r="AA770" s="1"/>
      <c r="AB770" s="1"/>
      <c r="AC770" s="58"/>
      <c r="AE770" s="363"/>
      <c r="AF770" s="1"/>
      <c r="AG770" s="1"/>
      <c r="AH770" s="1"/>
      <c r="AI770" s="1"/>
      <c r="AJ770" s="1"/>
      <c r="AK770" s="1"/>
      <c r="AL770" s="1"/>
      <c r="AM770" s="363"/>
      <c r="AN770" s="1"/>
      <c r="AO770" s="363"/>
      <c r="AP770" s="1"/>
      <c r="AQ770" s="363"/>
      <c r="AV770" s="363"/>
      <c r="BU770" t="e">
        <f>MATCH(Таблиця4[[#This Row],[BUILDING NAME]],#REF!,0)</f>
        <v>#VALUE!</v>
      </c>
      <c r="BV770" t="e">
        <f>INDEX(#REF!,'02BUILD'!BU770,1)</f>
        <v>#REF!</v>
      </c>
      <c r="BW770" t="e">
        <v>#VALUE!</v>
      </c>
      <c r="BY770" t="e">
        <f>MATCH(Таблиця4[[#This Row],[BUILDING NAME]],Таблиця5[NAME],0)</f>
        <v>#VALUE!</v>
      </c>
      <c r="BZ770" t="e">
        <f>INDEX(Таблиця5[[C - COINS - COST]:[ADDRESS]],'02BUILD'!$BY770,1)</f>
        <v>#VALUE!</v>
      </c>
      <c r="CA770" t="e">
        <f>INDEX(Таблиця5[[C - COINS - COST]:[ADDRESS]],'02BUILD'!$BY770,2)</f>
        <v>#VALUE!</v>
      </c>
      <c r="CB770" t="e">
        <f>INDEX(Таблиця5[[C - COINS - COST]:[ADDRESS]],'02BUILD'!$BY770,3)</f>
        <v>#VALUE!</v>
      </c>
      <c r="CC770" t="e">
        <f>INDEX(Таблиця5[[C - COINS - COST]:[ADDRESS]],'02BUILD'!$BY770,4)</f>
        <v>#VALUE!</v>
      </c>
      <c r="CD770" t="e">
        <f>INDEX(Таблиця5[[C - COINS - COST]:[ADDRESS]],'02BUILD'!$BY770,5)</f>
        <v>#VALUE!</v>
      </c>
      <c r="CE770" t="e">
        <f>INDEX(Таблиця5[[C - COINS - COST]:[ADDRESS]],'02BUILD'!$BY770,6)</f>
        <v>#VALUE!</v>
      </c>
      <c r="CF770" t="e">
        <f>INDEX(Таблиця5[[C - COINS - COST]:[ADDRESS]],'02BUILD'!$BY770,7)</f>
        <v>#VALUE!</v>
      </c>
      <c r="CG770" t="e">
        <f>INDEX(Таблиця5[[C - COINS - COST]:[ADDRESS]],'02BUILD'!$BY770,8)</f>
        <v>#VALUE!</v>
      </c>
      <c r="CH770" t="e">
        <f>INDEX(Таблиця5[[C - COINS - COST]:[ADDRESS]],'02BUILD'!$BY770,9)</f>
        <v>#VALUE!</v>
      </c>
      <c r="CI770" t="e">
        <f>INDEX(Таблиця5[[C - COINS - COST]:[ADDRESS]],'02BUILD'!$BY770,10)</f>
        <v>#VALUE!</v>
      </c>
    </row>
    <row r="771" spans="6:87" ht="16.5" thickTop="1" thickBot="1">
      <c r="F771" s="1" t="s">
        <v>4013</v>
      </c>
      <c r="G771" s="32" t="s">
        <v>4071</v>
      </c>
      <c r="H771" s="1" t="s">
        <v>21153</v>
      </c>
      <c r="I771" s="1"/>
      <c r="J771" s="1"/>
      <c r="K771" s="1"/>
      <c r="L771" s="1"/>
      <c r="M771" s="1"/>
      <c r="N771" s="1"/>
      <c r="O771" s="1"/>
      <c r="P771" s="1"/>
      <c r="Q771" s="1"/>
      <c r="R771" s="1"/>
      <c r="S771" s="1"/>
      <c r="T771" s="1"/>
      <c r="U771" s="1"/>
      <c r="V771" s="1"/>
      <c r="W771" s="1"/>
      <c r="X771" s="1"/>
      <c r="Y771" s="1"/>
      <c r="Z771" s="1"/>
      <c r="AA771" s="1"/>
      <c r="AB771" s="1"/>
      <c r="AC771" s="58"/>
      <c r="AE771" s="363"/>
      <c r="AF771" s="1"/>
      <c r="AG771" s="1"/>
      <c r="AH771" s="1"/>
      <c r="AI771" s="1"/>
      <c r="AJ771" s="1"/>
      <c r="AK771" s="1"/>
      <c r="AL771" s="1"/>
      <c r="AM771" s="363"/>
      <c r="AN771" s="1"/>
      <c r="AO771" s="363"/>
      <c r="AP771" s="1"/>
      <c r="AQ771" s="363"/>
      <c r="AV771" s="363"/>
      <c r="BU771" t="e">
        <f>MATCH(Таблиця4[[#This Row],[BUILDING NAME]],#REF!,0)</f>
        <v>#VALUE!</v>
      </c>
      <c r="BV771" t="e">
        <f>INDEX(#REF!,'02BUILD'!BU771,1)</f>
        <v>#REF!</v>
      </c>
      <c r="BW771" t="e">
        <v>#VALUE!</v>
      </c>
      <c r="BY771" t="e">
        <f>MATCH(Таблиця4[[#This Row],[BUILDING NAME]],Таблиця5[NAME],0)</f>
        <v>#VALUE!</v>
      </c>
      <c r="BZ771" t="e">
        <f>INDEX(Таблиця5[[C - COINS - COST]:[ADDRESS]],'02BUILD'!$BY771,1)</f>
        <v>#VALUE!</v>
      </c>
      <c r="CA771" t="e">
        <f>INDEX(Таблиця5[[C - COINS - COST]:[ADDRESS]],'02BUILD'!$BY771,2)</f>
        <v>#VALUE!</v>
      </c>
      <c r="CB771" t="e">
        <f>INDEX(Таблиця5[[C - COINS - COST]:[ADDRESS]],'02BUILD'!$BY771,3)</f>
        <v>#VALUE!</v>
      </c>
      <c r="CC771" t="e">
        <f>INDEX(Таблиця5[[C - COINS - COST]:[ADDRESS]],'02BUILD'!$BY771,4)</f>
        <v>#VALUE!</v>
      </c>
      <c r="CD771" t="e">
        <f>INDEX(Таблиця5[[C - COINS - COST]:[ADDRESS]],'02BUILD'!$BY771,5)</f>
        <v>#VALUE!</v>
      </c>
      <c r="CE771" t="e">
        <f>INDEX(Таблиця5[[C - COINS - COST]:[ADDRESS]],'02BUILD'!$BY771,6)</f>
        <v>#VALUE!</v>
      </c>
      <c r="CF771" t="e">
        <f>INDEX(Таблиця5[[C - COINS - COST]:[ADDRESS]],'02BUILD'!$BY771,7)</f>
        <v>#VALUE!</v>
      </c>
      <c r="CG771" t="e">
        <f>INDEX(Таблиця5[[C - COINS - COST]:[ADDRESS]],'02BUILD'!$BY771,8)</f>
        <v>#VALUE!</v>
      </c>
      <c r="CH771" t="e">
        <f>INDEX(Таблиця5[[C - COINS - COST]:[ADDRESS]],'02BUILD'!$BY771,9)</f>
        <v>#VALUE!</v>
      </c>
      <c r="CI771" t="e">
        <f>INDEX(Таблиця5[[C - COINS - COST]:[ADDRESS]],'02BUILD'!$BY771,10)</f>
        <v>#VALUE!</v>
      </c>
    </row>
    <row r="772" spans="6:87" ht="16.5" thickTop="1" thickBot="1">
      <c r="F772" s="1" t="s">
        <v>4014</v>
      </c>
      <c r="G772" s="32" t="s">
        <v>4076</v>
      </c>
      <c r="H772" s="1" t="s">
        <v>21154</v>
      </c>
      <c r="I772" s="1"/>
      <c r="J772" s="1"/>
      <c r="K772" s="1"/>
      <c r="L772" s="1"/>
      <c r="M772" s="1"/>
      <c r="N772" s="1"/>
      <c r="O772" s="1"/>
      <c r="P772" s="1"/>
      <c r="Q772" s="1"/>
      <c r="R772" s="1"/>
      <c r="S772" s="1"/>
      <c r="T772" s="1"/>
      <c r="U772" s="1"/>
      <c r="V772" s="1"/>
      <c r="W772" s="1"/>
      <c r="X772" s="1"/>
      <c r="Y772" s="1"/>
      <c r="Z772" s="1"/>
      <c r="AA772" s="1"/>
      <c r="AB772" s="1"/>
      <c r="AC772" s="58"/>
      <c r="AE772" s="363"/>
      <c r="AF772" s="1"/>
      <c r="AG772" s="1"/>
      <c r="AH772" s="1"/>
      <c r="AI772" s="1"/>
      <c r="AJ772" s="1"/>
      <c r="AK772" s="1"/>
      <c r="AL772" s="1"/>
      <c r="AM772" s="363"/>
      <c r="AN772" s="1"/>
      <c r="AO772" s="363"/>
      <c r="AP772" s="1"/>
      <c r="AQ772" s="363"/>
      <c r="AV772" s="363"/>
      <c r="BU772" t="e">
        <f>MATCH(Таблиця4[[#This Row],[BUILDING NAME]],#REF!,0)</f>
        <v>#VALUE!</v>
      </c>
      <c r="BV772" t="e">
        <f>INDEX(#REF!,'02BUILD'!BU772,1)</f>
        <v>#REF!</v>
      </c>
      <c r="BW772" t="e">
        <v>#VALUE!</v>
      </c>
      <c r="BY772" t="e">
        <f>MATCH(Таблиця4[[#This Row],[BUILDING NAME]],Таблиця5[NAME],0)</f>
        <v>#VALUE!</v>
      </c>
      <c r="BZ772" t="e">
        <f>INDEX(Таблиця5[[C - COINS - COST]:[ADDRESS]],'02BUILD'!$BY772,1)</f>
        <v>#VALUE!</v>
      </c>
      <c r="CA772" t="e">
        <f>INDEX(Таблиця5[[C - COINS - COST]:[ADDRESS]],'02BUILD'!$BY772,2)</f>
        <v>#VALUE!</v>
      </c>
      <c r="CB772" t="e">
        <f>INDEX(Таблиця5[[C - COINS - COST]:[ADDRESS]],'02BUILD'!$BY772,3)</f>
        <v>#VALUE!</v>
      </c>
      <c r="CC772" t="e">
        <f>INDEX(Таблиця5[[C - COINS - COST]:[ADDRESS]],'02BUILD'!$BY772,4)</f>
        <v>#VALUE!</v>
      </c>
      <c r="CD772" t="e">
        <f>INDEX(Таблиця5[[C - COINS - COST]:[ADDRESS]],'02BUILD'!$BY772,5)</f>
        <v>#VALUE!</v>
      </c>
      <c r="CE772" t="e">
        <f>INDEX(Таблиця5[[C - COINS - COST]:[ADDRESS]],'02BUILD'!$BY772,6)</f>
        <v>#VALUE!</v>
      </c>
      <c r="CF772" t="e">
        <f>INDEX(Таблиця5[[C - COINS - COST]:[ADDRESS]],'02BUILD'!$BY772,7)</f>
        <v>#VALUE!</v>
      </c>
      <c r="CG772" t="e">
        <f>INDEX(Таблиця5[[C - COINS - COST]:[ADDRESS]],'02BUILD'!$BY772,8)</f>
        <v>#VALUE!</v>
      </c>
      <c r="CH772" t="e">
        <f>INDEX(Таблиця5[[C - COINS - COST]:[ADDRESS]],'02BUILD'!$BY772,9)</f>
        <v>#VALUE!</v>
      </c>
      <c r="CI772" t="e">
        <f>INDEX(Таблиця5[[C - COINS - COST]:[ADDRESS]],'02BUILD'!$BY772,10)</f>
        <v>#VALUE!</v>
      </c>
    </row>
    <row r="773" spans="6:87" ht="16.5" thickTop="1" thickBot="1">
      <c r="F773" s="1" t="s">
        <v>4015</v>
      </c>
      <c r="G773" s="32" t="s">
        <v>4071</v>
      </c>
      <c r="H773" s="1" t="s">
        <v>21155</v>
      </c>
      <c r="I773" s="1"/>
      <c r="J773" s="1"/>
      <c r="K773" s="1"/>
      <c r="L773" s="1"/>
      <c r="M773" s="1"/>
      <c r="N773" s="1"/>
      <c r="O773" s="1"/>
      <c r="P773" s="1"/>
      <c r="Q773" s="1"/>
      <c r="R773" s="1"/>
      <c r="S773" s="1"/>
      <c r="T773" s="1"/>
      <c r="U773" s="1"/>
      <c r="V773" s="1"/>
      <c r="W773" s="1"/>
      <c r="X773" s="1"/>
      <c r="Y773" s="1"/>
      <c r="Z773" s="1"/>
      <c r="AA773" s="1"/>
      <c r="AB773" s="1"/>
      <c r="AC773" s="58"/>
      <c r="AE773" s="363"/>
      <c r="AF773" s="1"/>
      <c r="AG773" s="1"/>
      <c r="AH773" s="1"/>
      <c r="AI773" s="1"/>
      <c r="AJ773" s="1"/>
      <c r="AK773" s="1"/>
      <c r="AL773" s="1"/>
      <c r="AM773" s="363"/>
      <c r="AN773" s="1"/>
      <c r="AO773" s="363"/>
      <c r="AP773" s="1"/>
      <c r="AQ773" s="363"/>
      <c r="AV773" s="363"/>
      <c r="BU773" t="e">
        <f>MATCH(Таблиця4[[#This Row],[BUILDING NAME]],#REF!,0)</f>
        <v>#VALUE!</v>
      </c>
      <c r="BV773" t="e">
        <f>INDEX(#REF!,'02BUILD'!BU773,1)</f>
        <v>#REF!</v>
      </c>
      <c r="BW773" t="e">
        <v>#VALUE!</v>
      </c>
      <c r="BY773" t="e">
        <f>MATCH(Таблиця4[[#This Row],[BUILDING NAME]],Таблиця5[NAME],0)</f>
        <v>#VALUE!</v>
      </c>
      <c r="BZ773" t="e">
        <f>INDEX(Таблиця5[[C - COINS - COST]:[ADDRESS]],'02BUILD'!$BY773,1)</f>
        <v>#VALUE!</v>
      </c>
      <c r="CA773" t="e">
        <f>INDEX(Таблиця5[[C - COINS - COST]:[ADDRESS]],'02BUILD'!$BY773,2)</f>
        <v>#VALUE!</v>
      </c>
      <c r="CB773" t="e">
        <f>INDEX(Таблиця5[[C - COINS - COST]:[ADDRESS]],'02BUILD'!$BY773,3)</f>
        <v>#VALUE!</v>
      </c>
      <c r="CC773" t="e">
        <f>INDEX(Таблиця5[[C - COINS - COST]:[ADDRESS]],'02BUILD'!$BY773,4)</f>
        <v>#VALUE!</v>
      </c>
      <c r="CD773" t="e">
        <f>INDEX(Таблиця5[[C - COINS - COST]:[ADDRESS]],'02BUILD'!$BY773,5)</f>
        <v>#VALUE!</v>
      </c>
      <c r="CE773" t="e">
        <f>INDEX(Таблиця5[[C - COINS - COST]:[ADDRESS]],'02BUILD'!$BY773,6)</f>
        <v>#VALUE!</v>
      </c>
      <c r="CF773" t="e">
        <f>INDEX(Таблиця5[[C - COINS - COST]:[ADDRESS]],'02BUILD'!$BY773,7)</f>
        <v>#VALUE!</v>
      </c>
      <c r="CG773" t="e">
        <f>INDEX(Таблиця5[[C - COINS - COST]:[ADDRESS]],'02BUILD'!$BY773,8)</f>
        <v>#VALUE!</v>
      </c>
      <c r="CH773" t="e">
        <f>INDEX(Таблиця5[[C - COINS - COST]:[ADDRESS]],'02BUILD'!$BY773,9)</f>
        <v>#VALUE!</v>
      </c>
      <c r="CI773" t="e">
        <f>INDEX(Таблиця5[[C - COINS - COST]:[ADDRESS]],'02BUILD'!$BY773,10)</f>
        <v>#VALUE!</v>
      </c>
    </row>
    <row r="774" spans="6:87" ht="16.5" thickTop="1" thickBot="1">
      <c r="F774" s="1" t="s">
        <v>4016</v>
      </c>
      <c r="G774" s="32" t="s">
        <v>4071</v>
      </c>
      <c r="H774" s="1" t="s">
        <v>21156</v>
      </c>
      <c r="I774" s="1"/>
      <c r="J774" s="1"/>
      <c r="K774" s="1"/>
      <c r="L774" s="1"/>
      <c r="M774" s="1"/>
      <c r="N774" s="1"/>
      <c r="O774" s="1"/>
      <c r="P774" s="1"/>
      <c r="Q774" s="1"/>
      <c r="R774" s="1"/>
      <c r="S774" s="1"/>
      <c r="T774" s="1"/>
      <c r="U774" s="1"/>
      <c r="V774" s="1"/>
      <c r="W774" s="1"/>
      <c r="X774" s="1"/>
      <c r="Y774" s="1"/>
      <c r="Z774" s="1"/>
      <c r="AA774" s="1"/>
      <c r="AB774" s="1"/>
      <c r="AC774" s="58"/>
      <c r="AE774" s="363"/>
      <c r="AF774" s="1"/>
      <c r="AG774" s="1"/>
      <c r="AH774" s="1"/>
      <c r="AI774" s="1"/>
      <c r="AJ774" s="1"/>
      <c r="AK774" s="1"/>
      <c r="AL774" s="1"/>
      <c r="AM774" s="363"/>
      <c r="AN774" s="1"/>
      <c r="AO774" s="363"/>
      <c r="AP774" s="1"/>
      <c r="AQ774" s="363"/>
      <c r="AV774" s="363"/>
      <c r="BU774" t="e">
        <f>MATCH(Таблиця4[[#This Row],[BUILDING NAME]],#REF!,0)</f>
        <v>#VALUE!</v>
      </c>
      <c r="BV774" t="e">
        <f>INDEX(#REF!,'02BUILD'!BU774,1)</f>
        <v>#REF!</v>
      </c>
      <c r="BW774" t="e">
        <v>#VALUE!</v>
      </c>
      <c r="BY774" t="e">
        <f>MATCH(Таблиця4[[#This Row],[BUILDING NAME]],Таблиця5[NAME],0)</f>
        <v>#VALUE!</v>
      </c>
      <c r="BZ774" t="e">
        <f>INDEX(Таблиця5[[C - COINS - COST]:[ADDRESS]],'02BUILD'!$BY774,1)</f>
        <v>#VALUE!</v>
      </c>
      <c r="CA774" t="e">
        <f>INDEX(Таблиця5[[C - COINS - COST]:[ADDRESS]],'02BUILD'!$BY774,2)</f>
        <v>#VALUE!</v>
      </c>
      <c r="CB774" t="e">
        <f>INDEX(Таблиця5[[C - COINS - COST]:[ADDRESS]],'02BUILD'!$BY774,3)</f>
        <v>#VALUE!</v>
      </c>
      <c r="CC774" t="e">
        <f>INDEX(Таблиця5[[C - COINS - COST]:[ADDRESS]],'02BUILD'!$BY774,4)</f>
        <v>#VALUE!</v>
      </c>
      <c r="CD774" t="e">
        <f>INDEX(Таблиця5[[C - COINS - COST]:[ADDRESS]],'02BUILD'!$BY774,5)</f>
        <v>#VALUE!</v>
      </c>
      <c r="CE774" t="e">
        <f>INDEX(Таблиця5[[C - COINS - COST]:[ADDRESS]],'02BUILD'!$BY774,6)</f>
        <v>#VALUE!</v>
      </c>
      <c r="CF774" t="e">
        <f>INDEX(Таблиця5[[C - COINS - COST]:[ADDRESS]],'02BUILD'!$BY774,7)</f>
        <v>#VALUE!</v>
      </c>
      <c r="CG774" t="e">
        <f>INDEX(Таблиця5[[C - COINS - COST]:[ADDRESS]],'02BUILD'!$BY774,8)</f>
        <v>#VALUE!</v>
      </c>
      <c r="CH774" t="e">
        <f>INDEX(Таблиця5[[C - COINS - COST]:[ADDRESS]],'02BUILD'!$BY774,9)</f>
        <v>#VALUE!</v>
      </c>
      <c r="CI774" t="e">
        <f>INDEX(Таблиця5[[C - COINS - COST]:[ADDRESS]],'02BUILD'!$BY774,10)</f>
        <v>#VALUE!</v>
      </c>
    </row>
    <row r="775" spans="6:87" ht="16.5" thickTop="1" thickBot="1">
      <c r="F775" s="1" t="s">
        <v>4017</v>
      </c>
      <c r="G775" s="32" t="s">
        <v>4071</v>
      </c>
      <c r="H775" s="1" t="s">
        <v>21157</v>
      </c>
      <c r="I775" s="1"/>
      <c r="J775" s="1"/>
      <c r="K775" s="1"/>
      <c r="L775" s="1"/>
      <c r="M775" s="1"/>
      <c r="N775" s="1"/>
      <c r="O775" s="1"/>
      <c r="P775" s="1"/>
      <c r="Q775" s="1"/>
      <c r="R775" s="1"/>
      <c r="S775" s="1"/>
      <c r="T775" s="1"/>
      <c r="U775" s="1"/>
      <c r="V775" s="1"/>
      <c r="W775" s="1"/>
      <c r="X775" s="1"/>
      <c r="Y775" s="1"/>
      <c r="Z775" s="1"/>
      <c r="AA775" s="1"/>
      <c r="AB775" s="1"/>
      <c r="AC775" s="58"/>
      <c r="AE775" s="363"/>
      <c r="AF775" s="1"/>
      <c r="AG775" s="1"/>
      <c r="AH775" s="1"/>
      <c r="AI775" s="1"/>
      <c r="AJ775" s="1"/>
      <c r="AK775" s="1"/>
      <c r="AL775" s="1"/>
      <c r="AM775" s="363"/>
      <c r="AN775" s="1"/>
      <c r="AO775" s="363"/>
      <c r="AP775" s="1"/>
      <c r="AQ775" s="363"/>
      <c r="AV775" s="363"/>
      <c r="BU775" t="e">
        <f>MATCH(Таблиця4[[#This Row],[BUILDING NAME]],#REF!,0)</f>
        <v>#VALUE!</v>
      </c>
      <c r="BV775" t="e">
        <f>INDEX(#REF!,'02BUILD'!BU775,1)</f>
        <v>#REF!</v>
      </c>
      <c r="BW775" t="e">
        <v>#VALUE!</v>
      </c>
      <c r="BY775" t="e">
        <f>MATCH(Таблиця4[[#This Row],[BUILDING NAME]],Таблиця5[NAME],0)</f>
        <v>#VALUE!</v>
      </c>
      <c r="BZ775" t="e">
        <f>INDEX(Таблиця5[[C - COINS - COST]:[ADDRESS]],'02BUILD'!$BY775,1)</f>
        <v>#VALUE!</v>
      </c>
      <c r="CA775" t="e">
        <f>INDEX(Таблиця5[[C - COINS - COST]:[ADDRESS]],'02BUILD'!$BY775,2)</f>
        <v>#VALUE!</v>
      </c>
      <c r="CB775" t="e">
        <f>INDEX(Таблиця5[[C - COINS - COST]:[ADDRESS]],'02BUILD'!$BY775,3)</f>
        <v>#VALUE!</v>
      </c>
      <c r="CC775" t="e">
        <f>INDEX(Таблиця5[[C - COINS - COST]:[ADDRESS]],'02BUILD'!$BY775,4)</f>
        <v>#VALUE!</v>
      </c>
      <c r="CD775" t="e">
        <f>INDEX(Таблиця5[[C - COINS - COST]:[ADDRESS]],'02BUILD'!$BY775,5)</f>
        <v>#VALUE!</v>
      </c>
      <c r="CE775" t="e">
        <f>INDEX(Таблиця5[[C - COINS - COST]:[ADDRESS]],'02BUILD'!$BY775,6)</f>
        <v>#VALUE!</v>
      </c>
      <c r="CF775" t="e">
        <f>INDEX(Таблиця5[[C - COINS - COST]:[ADDRESS]],'02BUILD'!$BY775,7)</f>
        <v>#VALUE!</v>
      </c>
      <c r="CG775" t="e">
        <f>INDEX(Таблиця5[[C - COINS - COST]:[ADDRESS]],'02BUILD'!$BY775,8)</f>
        <v>#VALUE!</v>
      </c>
      <c r="CH775" t="e">
        <f>INDEX(Таблиця5[[C - COINS - COST]:[ADDRESS]],'02BUILD'!$BY775,9)</f>
        <v>#VALUE!</v>
      </c>
      <c r="CI775" t="e">
        <f>INDEX(Таблиця5[[C - COINS - COST]:[ADDRESS]],'02BUILD'!$BY775,10)</f>
        <v>#VALUE!</v>
      </c>
    </row>
    <row r="776" spans="6:87" ht="16.5" thickTop="1" thickBot="1">
      <c r="F776" s="1" t="s">
        <v>4018</v>
      </c>
      <c r="G776" s="32" t="s">
        <v>4071</v>
      </c>
      <c r="H776" s="1" t="s">
        <v>21158</v>
      </c>
      <c r="I776" s="1"/>
      <c r="J776" s="1"/>
      <c r="K776" s="1"/>
      <c r="L776" s="1"/>
      <c r="M776" s="1"/>
      <c r="N776" s="1"/>
      <c r="O776" s="1"/>
      <c r="P776" s="1"/>
      <c r="Q776" s="1"/>
      <c r="R776" s="1"/>
      <c r="S776" s="1"/>
      <c r="T776" s="1"/>
      <c r="U776" s="1"/>
      <c r="V776" s="1"/>
      <c r="W776" s="1"/>
      <c r="X776" s="1"/>
      <c r="Y776" s="1"/>
      <c r="Z776" s="1"/>
      <c r="AA776" s="1"/>
      <c r="AB776" s="1"/>
      <c r="AC776" s="58"/>
      <c r="AE776" s="363"/>
      <c r="AF776" s="1"/>
      <c r="AG776" s="1"/>
      <c r="AH776" s="1"/>
      <c r="AI776" s="1"/>
      <c r="AJ776" s="1"/>
      <c r="AK776" s="1"/>
      <c r="AL776" s="1"/>
      <c r="AM776" s="363"/>
      <c r="AN776" s="1"/>
      <c r="AO776" s="363"/>
      <c r="AP776" s="1"/>
      <c r="AQ776" s="363"/>
      <c r="AV776" s="363"/>
      <c r="BU776" t="e">
        <f>MATCH(Таблиця4[[#This Row],[BUILDING NAME]],#REF!,0)</f>
        <v>#VALUE!</v>
      </c>
      <c r="BV776" t="e">
        <f>INDEX(#REF!,'02BUILD'!BU776,1)</f>
        <v>#REF!</v>
      </c>
      <c r="BW776" t="e">
        <v>#VALUE!</v>
      </c>
      <c r="BY776" t="e">
        <f>MATCH(Таблиця4[[#This Row],[BUILDING NAME]],Таблиця5[NAME],0)</f>
        <v>#VALUE!</v>
      </c>
      <c r="BZ776" t="e">
        <f>INDEX(Таблиця5[[C - COINS - COST]:[ADDRESS]],'02BUILD'!$BY776,1)</f>
        <v>#VALUE!</v>
      </c>
      <c r="CA776" t="e">
        <f>INDEX(Таблиця5[[C - COINS - COST]:[ADDRESS]],'02BUILD'!$BY776,2)</f>
        <v>#VALUE!</v>
      </c>
      <c r="CB776" t="e">
        <f>INDEX(Таблиця5[[C - COINS - COST]:[ADDRESS]],'02BUILD'!$BY776,3)</f>
        <v>#VALUE!</v>
      </c>
      <c r="CC776" t="e">
        <f>INDEX(Таблиця5[[C - COINS - COST]:[ADDRESS]],'02BUILD'!$BY776,4)</f>
        <v>#VALUE!</v>
      </c>
      <c r="CD776" t="e">
        <f>INDEX(Таблиця5[[C - COINS - COST]:[ADDRESS]],'02BUILD'!$BY776,5)</f>
        <v>#VALUE!</v>
      </c>
      <c r="CE776" t="e">
        <f>INDEX(Таблиця5[[C - COINS - COST]:[ADDRESS]],'02BUILD'!$BY776,6)</f>
        <v>#VALUE!</v>
      </c>
      <c r="CF776" t="e">
        <f>INDEX(Таблиця5[[C - COINS - COST]:[ADDRESS]],'02BUILD'!$BY776,7)</f>
        <v>#VALUE!</v>
      </c>
      <c r="CG776" t="e">
        <f>INDEX(Таблиця5[[C - COINS - COST]:[ADDRESS]],'02BUILD'!$BY776,8)</f>
        <v>#VALUE!</v>
      </c>
      <c r="CH776" t="e">
        <f>INDEX(Таблиця5[[C - COINS - COST]:[ADDRESS]],'02BUILD'!$BY776,9)</f>
        <v>#VALUE!</v>
      </c>
      <c r="CI776" t="e">
        <f>INDEX(Таблиця5[[C - COINS - COST]:[ADDRESS]],'02BUILD'!$BY776,10)</f>
        <v>#VALUE!</v>
      </c>
    </row>
    <row r="777" spans="6:87" ht="16.5" thickTop="1" thickBot="1">
      <c r="F777" s="1" t="s">
        <v>4019</v>
      </c>
      <c r="G777" s="32" t="s">
        <v>4072</v>
      </c>
      <c r="H777" s="1" t="s">
        <v>4077</v>
      </c>
      <c r="I777" s="1"/>
      <c r="J777" s="1"/>
      <c r="K777" s="1"/>
      <c r="L777" s="1"/>
      <c r="M777" s="1"/>
      <c r="N777" s="1"/>
      <c r="O777" s="1"/>
      <c r="P777" s="1"/>
      <c r="Q777" s="1"/>
      <c r="R777" s="1"/>
      <c r="S777" s="1"/>
      <c r="T777" s="1"/>
      <c r="U777" s="1"/>
      <c r="V777" s="1"/>
      <c r="W777" s="1"/>
      <c r="X777" s="1"/>
      <c r="Y777" s="1"/>
      <c r="Z777" s="1"/>
      <c r="AA777" s="1"/>
      <c r="AB777" s="1"/>
      <c r="AC777" s="58"/>
      <c r="AE777" s="363"/>
      <c r="AF777" s="1"/>
      <c r="AG777" s="1"/>
      <c r="AH777" s="1"/>
      <c r="AI777" s="1"/>
      <c r="AJ777" s="1"/>
      <c r="AK777" s="1"/>
      <c r="AL777" s="1"/>
      <c r="AM777" s="363"/>
      <c r="AN777" s="1"/>
      <c r="AO777" s="363"/>
      <c r="AP777" s="1"/>
      <c r="AQ777" s="363"/>
      <c r="AV777" s="363"/>
      <c r="BU777" t="e">
        <f>MATCH(Таблиця4[[#This Row],[BUILDING NAME]],#REF!,0)</f>
        <v>#VALUE!</v>
      </c>
      <c r="BV777" t="e">
        <f>INDEX(#REF!,'02BUILD'!BU777,1)</f>
        <v>#REF!</v>
      </c>
      <c r="BW777" t="e">
        <v>#VALUE!</v>
      </c>
      <c r="BY777" t="e">
        <f>MATCH(Таблиця4[[#This Row],[BUILDING NAME]],Таблиця5[NAME],0)</f>
        <v>#VALUE!</v>
      </c>
      <c r="BZ777" t="e">
        <f>INDEX(Таблиця5[[C - COINS - COST]:[ADDRESS]],'02BUILD'!$BY777,1)</f>
        <v>#VALUE!</v>
      </c>
      <c r="CA777" t="e">
        <f>INDEX(Таблиця5[[C - COINS - COST]:[ADDRESS]],'02BUILD'!$BY777,2)</f>
        <v>#VALUE!</v>
      </c>
      <c r="CB777" t="e">
        <f>INDEX(Таблиця5[[C - COINS - COST]:[ADDRESS]],'02BUILD'!$BY777,3)</f>
        <v>#VALUE!</v>
      </c>
      <c r="CC777" t="e">
        <f>INDEX(Таблиця5[[C - COINS - COST]:[ADDRESS]],'02BUILD'!$BY777,4)</f>
        <v>#VALUE!</v>
      </c>
      <c r="CD777" t="e">
        <f>INDEX(Таблиця5[[C - COINS - COST]:[ADDRESS]],'02BUILD'!$BY777,5)</f>
        <v>#VALUE!</v>
      </c>
      <c r="CE777" t="e">
        <f>INDEX(Таблиця5[[C - COINS - COST]:[ADDRESS]],'02BUILD'!$BY777,6)</f>
        <v>#VALUE!</v>
      </c>
      <c r="CF777" t="e">
        <f>INDEX(Таблиця5[[C - COINS - COST]:[ADDRESS]],'02BUILD'!$BY777,7)</f>
        <v>#VALUE!</v>
      </c>
      <c r="CG777" t="e">
        <f>INDEX(Таблиця5[[C - COINS - COST]:[ADDRESS]],'02BUILD'!$BY777,8)</f>
        <v>#VALUE!</v>
      </c>
      <c r="CH777" t="e">
        <f>INDEX(Таблиця5[[C - COINS - COST]:[ADDRESS]],'02BUILD'!$BY777,9)</f>
        <v>#VALUE!</v>
      </c>
      <c r="CI777" t="e">
        <f>INDEX(Таблиця5[[C - COINS - COST]:[ADDRESS]],'02BUILD'!$BY777,10)</f>
        <v>#VALUE!</v>
      </c>
    </row>
    <row r="778" spans="6:87" ht="16.5" thickTop="1" thickBot="1">
      <c r="F778" s="1" t="s">
        <v>4020</v>
      </c>
      <c r="G778" s="32" t="s">
        <v>4071</v>
      </c>
      <c r="H778" s="1" t="s">
        <v>21159</v>
      </c>
      <c r="I778" s="1"/>
      <c r="J778" s="1"/>
      <c r="K778" s="1"/>
      <c r="L778" s="1"/>
      <c r="M778" s="1"/>
      <c r="N778" s="1"/>
      <c r="O778" s="1"/>
      <c r="P778" s="1"/>
      <c r="Q778" s="1"/>
      <c r="R778" s="1"/>
      <c r="S778" s="1"/>
      <c r="T778" s="1"/>
      <c r="U778" s="1"/>
      <c r="V778" s="1"/>
      <c r="W778" s="1"/>
      <c r="X778" s="1"/>
      <c r="Y778" s="1"/>
      <c r="Z778" s="1"/>
      <c r="AA778" s="1"/>
      <c r="AB778" s="1"/>
      <c r="AC778" s="58"/>
      <c r="AE778" s="363"/>
      <c r="AF778" s="1"/>
      <c r="AG778" s="1"/>
      <c r="AH778" s="1"/>
      <c r="AI778" s="1"/>
      <c r="AJ778" s="1"/>
      <c r="AK778" s="1"/>
      <c r="AL778" s="1"/>
      <c r="AM778" s="363"/>
      <c r="AN778" s="1"/>
      <c r="AO778" s="363"/>
      <c r="AP778" s="1"/>
      <c r="AQ778" s="363"/>
      <c r="AV778" s="363"/>
      <c r="BU778" t="e">
        <f>MATCH(Таблиця4[[#This Row],[BUILDING NAME]],#REF!,0)</f>
        <v>#VALUE!</v>
      </c>
      <c r="BV778" t="e">
        <f>INDEX(#REF!,'02BUILD'!BU778,1)</f>
        <v>#REF!</v>
      </c>
      <c r="BW778" t="e">
        <v>#VALUE!</v>
      </c>
      <c r="BY778" t="e">
        <f>MATCH(Таблиця4[[#This Row],[BUILDING NAME]],Таблиця5[NAME],0)</f>
        <v>#VALUE!</v>
      </c>
      <c r="BZ778" t="e">
        <f>INDEX(Таблиця5[[C - COINS - COST]:[ADDRESS]],'02BUILD'!$BY778,1)</f>
        <v>#VALUE!</v>
      </c>
      <c r="CA778" t="e">
        <f>INDEX(Таблиця5[[C - COINS - COST]:[ADDRESS]],'02BUILD'!$BY778,2)</f>
        <v>#VALUE!</v>
      </c>
      <c r="CB778" t="e">
        <f>INDEX(Таблиця5[[C - COINS - COST]:[ADDRESS]],'02BUILD'!$BY778,3)</f>
        <v>#VALUE!</v>
      </c>
      <c r="CC778" t="e">
        <f>INDEX(Таблиця5[[C - COINS - COST]:[ADDRESS]],'02BUILD'!$BY778,4)</f>
        <v>#VALUE!</v>
      </c>
      <c r="CD778" t="e">
        <f>INDEX(Таблиця5[[C - COINS - COST]:[ADDRESS]],'02BUILD'!$BY778,5)</f>
        <v>#VALUE!</v>
      </c>
      <c r="CE778" t="e">
        <f>INDEX(Таблиця5[[C - COINS - COST]:[ADDRESS]],'02BUILD'!$BY778,6)</f>
        <v>#VALUE!</v>
      </c>
      <c r="CF778" t="e">
        <f>INDEX(Таблиця5[[C - COINS - COST]:[ADDRESS]],'02BUILD'!$BY778,7)</f>
        <v>#VALUE!</v>
      </c>
      <c r="CG778" t="e">
        <f>INDEX(Таблиця5[[C - COINS - COST]:[ADDRESS]],'02BUILD'!$BY778,8)</f>
        <v>#VALUE!</v>
      </c>
      <c r="CH778" t="e">
        <f>INDEX(Таблиця5[[C - COINS - COST]:[ADDRESS]],'02BUILD'!$BY778,9)</f>
        <v>#VALUE!</v>
      </c>
      <c r="CI778" t="e">
        <f>INDEX(Таблиця5[[C - COINS - COST]:[ADDRESS]],'02BUILD'!$BY778,10)</f>
        <v>#VALUE!</v>
      </c>
    </row>
    <row r="779" spans="6:87" ht="16.5" thickTop="1" thickBot="1">
      <c r="F779" s="1" t="s">
        <v>4021</v>
      </c>
      <c r="G779" s="32" t="s">
        <v>4072</v>
      </c>
      <c r="H779" s="1" t="s">
        <v>21160</v>
      </c>
      <c r="I779" s="1"/>
      <c r="J779" s="1"/>
      <c r="K779" s="1"/>
      <c r="L779" s="1"/>
      <c r="M779" s="1"/>
      <c r="N779" s="1"/>
      <c r="O779" s="1"/>
      <c r="P779" s="1"/>
      <c r="Q779" s="1"/>
      <c r="R779" s="1"/>
      <c r="S779" s="1"/>
      <c r="T779" s="1"/>
      <c r="U779" s="1"/>
      <c r="V779" s="1"/>
      <c r="W779" s="1"/>
      <c r="X779" s="1"/>
      <c r="Y779" s="1"/>
      <c r="Z779" s="1"/>
      <c r="AA779" s="1"/>
      <c r="AB779" s="1"/>
      <c r="AC779" s="58"/>
      <c r="AE779" s="363"/>
      <c r="AF779" s="1"/>
      <c r="AG779" s="1"/>
      <c r="AH779" s="1"/>
      <c r="AI779" s="1"/>
      <c r="AJ779" s="1"/>
      <c r="AK779" s="1"/>
      <c r="AL779" s="1"/>
      <c r="AM779" s="363"/>
      <c r="AN779" s="1"/>
      <c r="AO779" s="363"/>
      <c r="AP779" s="1"/>
      <c r="AQ779" s="363"/>
      <c r="AV779" s="363"/>
      <c r="BU779" t="e">
        <f>MATCH(Таблиця4[[#This Row],[BUILDING NAME]],#REF!,0)</f>
        <v>#VALUE!</v>
      </c>
      <c r="BV779" t="e">
        <f>INDEX(#REF!,'02BUILD'!BU779,1)</f>
        <v>#REF!</v>
      </c>
      <c r="BW779" t="e">
        <v>#VALUE!</v>
      </c>
      <c r="BY779" t="e">
        <f>MATCH(Таблиця4[[#This Row],[BUILDING NAME]],Таблиця5[NAME],0)</f>
        <v>#VALUE!</v>
      </c>
      <c r="BZ779" t="e">
        <f>INDEX(Таблиця5[[C - COINS - COST]:[ADDRESS]],'02BUILD'!$BY779,1)</f>
        <v>#VALUE!</v>
      </c>
      <c r="CA779" t="e">
        <f>INDEX(Таблиця5[[C - COINS - COST]:[ADDRESS]],'02BUILD'!$BY779,2)</f>
        <v>#VALUE!</v>
      </c>
      <c r="CB779" t="e">
        <f>INDEX(Таблиця5[[C - COINS - COST]:[ADDRESS]],'02BUILD'!$BY779,3)</f>
        <v>#VALUE!</v>
      </c>
      <c r="CC779" t="e">
        <f>INDEX(Таблиця5[[C - COINS - COST]:[ADDRESS]],'02BUILD'!$BY779,4)</f>
        <v>#VALUE!</v>
      </c>
      <c r="CD779" t="e">
        <f>INDEX(Таблиця5[[C - COINS - COST]:[ADDRESS]],'02BUILD'!$BY779,5)</f>
        <v>#VALUE!</v>
      </c>
      <c r="CE779" t="e">
        <f>INDEX(Таблиця5[[C - COINS - COST]:[ADDRESS]],'02BUILD'!$BY779,6)</f>
        <v>#VALUE!</v>
      </c>
      <c r="CF779" t="e">
        <f>INDEX(Таблиця5[[C - COINS - COST]:[ADDRESS]],'02BUILD'!$BY779,7)</f>
        <v>#VALUE!</v>
      </c>
      <c r="CG779" t="e">
        <f>INDEX(Таблиця5[[C - COINS - COST]:[ADDRESS]],'02BUILD'!$BY779,8)</f>
        <v>#VALUE!</v>
      </c>
      <c r="CH779" t="e">
        <f>INDEX(Таблиця5[[C - COINS - COST]:[ADDRESS]],'02BUILD'!$BY779,9)</f>
        <v>#VALUE!</v>
      </c>
      <c r="CI779" t="e">
        <f>INDEX(Таблиця5[[C - COINS - COST]:[ADDRESS]],'02BUILD'!$BY779,10)</f>
        <v>#VALUE!</v>
      </c>
    </row>
    <row r="780" spans="6:87" ht="16.5" thickTop="1" thickBot="1">
      <c r="F780" s="1" t="s">
        <v>4022</v>
      </c>
      <c r="G780" s="32" t="s">
        <v>4071</v>
      </c>
      <c r="H780" s="1" t="s">
        <v>21161</v>
      </c>
      <c r="I780" s="1"/>
      <c r="J780" s="1"/>
      <c r="K780" s="1"/>
      <c r="L780" s="1"/>
      <c r="M780" s="1"/>
      <c r="N780" s="1"/>
      <c r="O780" s="1"/>
      <c r="P780" s="1"/>
      <c r="Q780" s="1"/>
      <c r="R780" s="1"/>
      <c r="S780" s="1"/>
      <c r="T780" s="1"/>
      <c r="U780" s="1"/>
      <c r="V780" s="1"/>
      <c r="W780" s="1"/>
      <c r="X780" s="1"/>
      <c r="Y780" s="1"/>
      <c r="Z780" s="1"/>
      <c r="AA780" s="1"/>
      <c r="AB780" s="1"/>
      <c r="AC780" s="58"/>
      <c r="AE780" s="363"/>
      <c r="AF780" s="1"/>
      <c r="AG780" s="1"/>
      <c r="AH780" s="1"/>
      <c r="AI780" s="1"/>
      <c r="AJ780" s="1"/>
      <c r="AK780" s="1"/>
      <c r="AL780" s="1"/>
      <c r="AM780" s="363"/>
      <c r="AN780" s="1"/>
      <c r="AO780" s="363"/>
      <c r="AP780" s="1"/>
      <c r="AQ780" s="363"/>
      <c r="AV780" s="363"/>
      <c r="BU780" t="e">
        <f>MATCH(Таблиця4[[#This Row],[BUILDING NAME]],#REF!,0)</f>
        <v>#VALUE!</v>
      </c>
      <c r="BV780" t="e">
        <f>INDEX(#REF!,'02BUILD'!BU780,1)</f>
        <v>#REF!</v>
      </c>
      <c r="BW780" t="e">
        <v>#VALUE!</v>
      </c>
      <c r="BY780" t="e">
        <f>MATCH(Таблиця4[[#This Row],[BUILDING NAME]],Таблиця5[NAME],0)</f>
        <v>#VALUE!</v>
      </c>
      <c r="BZ780" t="e">
        <f>INDEX(Таблиця5[[C - COINS - COST]:[ADDRESS]],'02BUILD'!$BY780,1)</f>
        <v>#VALUE!</v>
      </c>
      <c r="CA780" t="e">
        <f>INDEX(Таблиця5[[C - COINS - COST]:[ADDRESS]],'02BUILD'!$BY780,2)</f>
        <v>#VALUE!</v>
      </c>
      <c r="CB780" t="e">
        <f>INDEX(Таблиця5[[C - COINS - COST]:[ADDRESS]],'02BUILD'!$BY780,3)</f>
        <v>#VALUE!</v>
      </c>
      <c r="CC780" t="e">
        <f>INDEX(Таблиця5[[C - COINS - COST]:[ADDRESS]],'02BUILD'!$BY780,4)</f>
        <v>#VALUE!</v>
      </c>
      <c r="CD780" t="e">
        <f>INDEX(Таблиця5[[C - COINS - COST]:[ADDRESS]],'02BUILD'!$BY780,5)</f>
        <v>#VALUE!</v>
      </c>
      <c r="CE780" t="e">
        <f>INDEX(Таблиця5[[C - COINS - COST]:[ADDRESS]],'02BUILD'!$BY780,6)</f>
        <v>#VALUE!</v>
      </c>
      <c r="CF780" t="e">
        <f>INDEX(Таблиця5[[C - COINS - COST]:[ADDRESS]],'02BUILD'!$BY780,7)</f>
        <v>#VALUE!</v>
      </c>
      <c r="CG780" t="e">
        <f>INDEX(Таблиця5[[C - COINS - COST]:[ADDRESS]],'02BUILD'!$BY780,8)</f>
        <v>#VALUE!</v>
      </c>
      <c r="CH780" t="e">
        <f>INDEX(Таблиця5[[C - COINS - COST]:[ADDRESS]],'02BUILD'!$BY780,9)</f>
        <v>#VALUE!</v>
      </c>
      <c r="CI780" t="e">
        <f>INDEX(Таблиця5[[C - COINS - COST]:[ADDRESS]],'02BUILD'!$BY780,10)</f>
        <v>#VALUE!</v>
      </c>
    </row>
    <row r="781" spans="6:87" ht="16.5" thickTop="1" thickBot="1">
      <c r="F781" s="1" t="s">
        <v>4023</v>
      </c>
      <c r="G781" s="32" t="s">
        <v>4071</v>
      </c>
      <c r="H781" s="1" t="s">
        <v>21162</v>
      </c>
      <c r="I781" s="1"/>
      <c r="J781" s="1"/>
      <c r="K781" s="1"/>
      <c r="L781" s="1"/>
      <c r="M781" s="1"/>
      <c r="N781" s="1"/>
      <c r="O781" s="1"/>
      <c r="P781" s="1"/>
      <c r="Q781" s="1"/>
      <c r="R781" s="1"/>
      <c r="S781" s="1"/>
      <c r="T781" s="1"/>
      <c r="U781" s="1"/>
      <c r="V781" s="1"/>
      <c r="W781" s="1"/>
      <c r="X781" s="1"/>
      <c r="Y781" s="1"/>
      <c r="Z781" s="1"/>
      <c r="AA781" s="1"/>
      <c r="AB781" s="1"/>
      <c r="AC781" s="58"/>
      <c r="AE781" s="363"/>
      <c r="AF781" s="1"/>
      <c r="AG781" s="1"/>
      <c r="AH781" s="1"/>
      <c r="AI781" s="1"/>
      <c r="AJ781" s="1"/>
      <c r="AK781" s="1"/>
      <c r="AL781" s="1"/>
      <c r="AM781" s="363"/>
      <c r="AN781" s="1"/>
      <c r="AO781" s="363"/>
      <c r="AP781" s="1"/>
      <c r="AQ781" s="363"/>
      <c r="AV781" s="363"/>
      <c r="BU781" t="e">
        <f>MATCH(Таблиця4[[#This Row],[BUILDING NAME]],#REF!,0)</f>
        <v>#VALUE!</v>
      </c>
      <c r="BV781" t="e">
        <f>INDEX(#REF!,'02BUILD'!BU781,1)</f>
        <v>#REF!</v>
      </c>
      <c r="BW781" t="e">
        <v>#VALUE!</v>
      </c>
      <c r="BY781" t="e">
        <f>MATCH(Таблиця4[[#This Row],[BUILDING NAME]],Таблиця5[NAME],0)</f>
        <v>#VALUE!</v>
      </c>
      <c r="BZ781" t="e">
        <f>INDEX(Таблиця5[[C - COINS - COST]:[ADDRESS]],'02BUILD'!$BY781,1)</f>
        <v>#VALUE!</v>
      </c>
      <c r="CA781" t="e">
        <f>INDEX(Таблиця5[[C - COINS - COST]:[ADDRESS]],'02BUILD'!$BY781,2)</f>
        <v>#VALUE!</v>
      </c>
      <c r="CB781" t="e">
        <f>INDEX(Таблиця5[[C - COINS - COST]:[ADDRESS]],'02BUILD'!$BY781,3)</f>
        <v>#VALUE!</v>
      </c>
      <c r="CC781" t="e">
        <f>INDEX(Таблиця5[[C - COINS - COST]:[ADDRESS]],'02BUILD'!$BY781,4)</f>
        <v>#VALUE!</v>
      </c>
      <c r="CD781" t="e">
        <f>INDEX(Таблиця5[[C - COINS - COST]:[ADDRESS]],'02BUILD'!$BY781,5)</f>
        <v>#VALUE!</v>
      </c>
      <c r="CE781" t="e">
        <f>INDEX(Таблиця5[[C - COINS - COST]:[ADDRESS]],'02BUILD'!$BY781,6)</f>
        <v>#VALUE!</v>
      </c>
      <c r="CF781" t="e">
        <f>INDEX(Таблиця5[[C - COINS - COST]:[ADDRESS]],'02BUILD'!$BY781,7)</f>
        <v>#VALUE!</v>
      </c>
      <c r="CG781" t="e">
        <f>INDEX(Таблиця5[[C - COINS - COST]:[ADDRESS]],'02BUILD'!$BY781,8)</f>
        <v>#VALUE!</v>
      </c>
      <c r="CH781" t="e">
        <f>INDEX(Таблиця5[[C - COINS - COST]:[ADDRESS]],'02BUILD'!$BY781,9)</f>
        <v>#VALUE!</v>
      </c>
      <c r="CI781" t="e">
        <f>INDEX(Таблиця5[[C - COINS - COST]:[ADDRESS]],'02BUILD'!$BY781,10)</f>
        <v>#VALUE!</v>
      </c>
    </row>
    <row r="782" spans="6:87" ht="16.5" thickTop="1" thickBot="1">
      <c r="F782" s="1" t="s">
        <v>4024</v>
      </c>
      <c r="G782" s="32" t="s">
        <v>4076</v>
      </c>
      <c r="H782" s="1" t="s">
        <v>21163</v>
      </c>
      <c r="I782" s="1"/>
      <c r="J782" s="1"/>
      <c r="K782" s="1"/>
      <c r="L782" s="1"/>
      <c r="M782" s="1"/>
      <c r="N782" s="1"/>
      <c r="O782" s="1"/>
      <c r="P782" s="1"/>
      <c r="Q782" s="1"/>
      <c r="R782" s="1"/>
      <c r="S782" s="1"/>
      <c r="T782" s="1"/>
      <c r="U782" s="1"/>
      <c r="V782" s="1"/>
      <c r="W782" s="1"/>
      <c r="X782" s="1"/>
      <c r="Y782" s="1"/>
      <c r="Z782" s="1"/>
      <c r="AA782" s="1"/>
      <c r="AB782" s="1"/>
      <c r="AC782" s="58"/>
      <c r="AE782" s="363"/>
      <c r="AF782" s="1"/>
      <c r="AG782" s="1"/>
      <c r="AH782" s="1"/>
      <c r="AI782" s="1"/>
      <c r="AJ782" s="1"/>
      <c r="AK782" s="1"/>
      <c r="AL782" s="1"/>
      <c r="AM782" s="363"/>
      <c r="AN782" s="1"/>
      <c r="AO782" s="363"/>
      <c r="AP782" s="1"/>
      <c r="AQ782" s="363"/>
      <c r="AV782" s="363"/>
      <c r="BU782" t="e">
        <f>MATCH(Таблиця4[[#This Row],[BUILDING NAME]],#REF!,0)</f>
        <v>#VALUE!</v>
      </c>
      <c r="BV782" t="e">
        <f>INDEX(#REF!,'02BUILD'!BU782,1)</f>
        <v>#REF!</v>
      </c>
      <c r="BW782" t="e">
        <v>#VALUE!</v>
      </c>
      <c r="BY782" t="e">
        <f>MATCH(Таблиця4[[#This Row],[BUILDING NAME]],Таблиця5[NAME],0)</f>
        <v>#VALUE!</v>
      </c>
      <c r="BZ782" t="e">
        <f>INDEX(Таблиця5[[C - COINS - COST]:[ADDRESS]],'02BUILD'!$BY782,1)</f>
        <v>#VALUE!</v>
      </c>
      <c r="CA782" t="e">
        <f>INDEX(Таблиця5[[C - COINS - COST]:[ADDRESS]],'02BUILD'!$BY782,2)</f>
        <v>#VALUE!</v>
      </c>
      <c r="CB782" t="e">
        <f>INDEX(Таблиця5[[C - COINS - COST]:[ADDRESS]],'02BUILD'!$BY782,3)</f>
        <v>#VALUE!</v>
      </c>
      <c r="CC782" t="e">
        <f>INDEX(Таблиця5[[C - COINS - COST]:[ADDRESS]],'02BUILD'!$BY782,4)</f>
        <v>#VALUE!</v>
      </c>
      <c r="CD782" t="e">
        <f>INDEX(Таблиця5[[C - COINS - COST]:[ADDRESS]],'02BUILD'!$BY782,5)</f>
        <v>#VALUE!</v>
      </c>
      <c r="CE782" t="e">
        <f>INDEX(Таблиця5[[C - COINS - COST]:[ADDRESS]],'02BUILD'!$BY782,6)</f>
        <v>#VALUE!</v>
      </c>
      <c r="CF782" t="e">
        <f>INDEX(Таблиця5[[C - COINS - COST]:[ADDRESS]],'02BUILD'!$BY782,7)</f>
        <v>#VALUE!</v>
      </c>
      <c r="CG782" t="e">
        <f>INDEX(Таблиця5[[C - COINS - COST]:[ADDRESS]],'02BUILD'!$BY782,8)</f>
        <v>#VALUE!</v>
      </c>
      <c r="CH782" t="e">
        <f>INDEX(Таблиця5[[C - COINS - COST]:[ADDRESS]],'02BUILD'!$BY782,9)</f>
        <v>#VALUE!</v>
      </c>
      <c r="CI782" t="e">
        <f>INDEX(Таблиця5[[C - COINS - COST]:[ADDRESS]],'02BUILD'!$BY782,10)</f>
        <v>#VALUE!</v>
      </c>
    </row>
    <row r="783" spans="6:87" ht="16.5" thickTop="1" thickBot="1">
      <c r="F783" s="1" t="s">
        <v>4025</v>
      </c>
      <c r="G783" s="32" t="s">
        <v>4071</v>
      </c>
      <c r="H783" s="1" t="s">
        <v>21164</v>
      </c>
      <c r="I783" s="1"/>
      <c r="J783" s="1"/>
      <c r="K783" s="1"/>
      <c r="L783" s="1"/>
      <c r="M783" s="1"/>
      <c r="N783" s="1"/>
      <c r="O783" s="1"/>
      <c r="P783" s="1"/>
      <c r="Q783" s="1"/>
      <c r="R783" s="1"/>
      <c r="S783" s="1"/>
      <c r="T783" s="1"/>
      <c r="U783" s="1"/>
      <c r="V783" s="1"/>
      <c r="W783" s="1"/>
      <c r="X783" s="1"/>
      <c r="Y783" s="1"/>
      <c r="Z783" s="1"/>
      <c r="AA783" s="1"/>
      <c r="AB783" s="1"/>
      <c r="AC783" s="58"/>
      <c r="AE783" s="363"/>
      <c r="AF783" s="1"/>
      <c r="AG783" s="1"/>
      <c r="AH783" s="1"/>
      <c r="AI783" s="1"/>
      <c r="AJ783" s="1"/>
      <c r="AK783" s="1"/>
      <c r="AL783" s="1"/>
      <c r="AM783" s="363"/>
      <c r="AN783" s="1"/>
      <c r="AO783" s="363"/>
      <c r="AP783" s="1"/>
      <c r="AQ783" s="363"/>
      <c r="AV783" s="363"/>
      <c r="BU783" t="e">
        <f>MATCH(Таблиця4[[#This Row],[BUILDING NAME]],#REF!,0)</f>
        <v>#VALUE!</v>
      </c>
      <c r="BV783" t="e">
        <f>INDEX(#REF!,'02BUILD'!BU783,1)</f>
        <v>#REF!</v>
      </c>
      <c r="BW783" t="e">
        <v>#VALUE!</v>
      </c>
      <c r="BY783" t="e">
        <f>MATCH(Таблиця4[[#This Row],[BUILDING NAME]],Таблиця5[NAME],0)</f>
        <v>#VALUE!</v>
      </c>
      <c r="BZ783" t="e">
        <f>INDEX(Таблиця5[[C - COINS - COST]:[ADDRESS]],'02BUILD'!$BY783,1)</f>
        <v>#VALUE!</v>
      </c>
      <c r="CA783" t="e">
        <f>INDEX(Таблиця5[[C - COINS - COST]:[ADDRESS]],'02BUILD'!$BY783,2)</f>
        <v>#VALUE!</v>
      </c>
      <c r="CB783" t="e">
        <f>INDEX(Таблиця5[[C - COINS - COST]:[ADDRESS]],'02BUILD'!$BY783,3)</f>
        <v>#VALUE!</v>
      </c>
      <c r="CC783" t="e">
        <f>INDEX(Таблиця5[[C - COINS - COST]:[ADDRESS]],'02BUILD'!$BY783,4)</f>
        <v>#VALUE!</v>
      </c>
      <c r="CD783" t="e">
        <f>INDEX(Таблиця5[[C - COINS - COST]:[ADDRESS]],'02BUILD'!$BY783,5)</f>
        <v>#VALUE!</v>
      </c>
      <c r="CE783" t="e">
        <f>INDEX(Таблиця5[[C - COINS - COST]:[ADDRESS]],'02BUILD'!$BY783,6)</f>
        <v>#VALUE!</v>
      </c>
      <c r="CF783" t="e">
        <f>INDEX(Таблиця5[[C - COINS - COST]:[ADDRESS]],'02BUILD'!$BY783,7)</f>
        <v>#VALUE!</v>
      </c>
      <c r="CG783" t="e">
        <f>INDEX(Таблиця5[[C - COINS - COST]:[ADDRESS]],'02BUILD'!$BY783,8)</f>
        <v>#VALUE!</v>
      </c>
      <c r="CH783" t="e">
        <f>INDEX(Таблиця5[[C - COINS - COST]:[ADDRESS]],'02BUILD'!$BY783,9)</f>
        <v>#VALUE!</v>
      </c>
      <c r="CI783" t="e">
        <f>INDEX(Таблиця5[[C - COINS - COST]:[ADDRESS]],'02BUILD'!$BY783,10)</f>
        <v>#VALUE!</v>
      </c>
    </row>
    <row r="784" spans="6:87" ht="16.5" thickTop="1" thickBot="1">
      <c r="F784" s="1" t="s">
        <v>4026</v>
      </c>
      <c r="G784" s="32" t="s">
        <v>4071</v>
      </c>
      <c r="H784" s="1" t="s">
        <v>4078</v>
      </c>
      <c r="I784" s="1"/>
      <c r="J784" s="1"/>
      <c r="K784" s="1"/>
      <c r="L784" s="1"/>
      <c r="M784" s="1"/>
      <c r="N784" s="1"/>
      <c r="O784" s="1"/>
      <c r="P784" s="1"/>
      <c r="Q784" s="1"/>
      <c r="R784" s="1"/>
      <c r="S784" s="1"/>
      <c r="T784" s="1"/>
      <c r="U784" s="1"/>
      <c r="V784" s="1"/>
      <c r="W784" s="1"/>
      <c r="X784" s="1"/>
      <c r="Y784" s="1"/>
      <c r="Z784" s="1"/>
      <c r="AA784" s="1"/>
      <c r="AB784" s="1"/>
      <c r="AC784" s="58"/>
      <c r="AE784" s="363"/>
      <c r="AF784" s="1"/>
      <c r="AG784" s="1"/>
      <c r="AH784" s="1"/>
      <c r="AI784" s="1"/>
      <c r="AJ784" s="1"/>
      <c r="AK784" s="1"/>
      <c r="AL784" s="1"/>
      <c r="AM784" s="363"/>
      <c r="AN784" s="1"/>
      <c r="AO784" s="363"/>
      <c r="AP784" s="1"/>
      <c r="AQ784" s="363"/>
      <c r="AV784" s="363"/>
      <c r="BU784" t="e">
        <f>MATCH(Таблиця4[[#This Row],[BUILDING NAME]],#REF!,0)</f>
        <v>#VALUE!</v>
      </c>
      <c r="BV784" t="e">
        <f>INDEX(#REF!,'02BUILD'!BU784,1)</f>
        <v>#REF!</v>
      </c>
      <c r="BW784" t="e">
        <v>#VALUE!</v>
      </c>
      <c r="BY784" t="e">
        <f>MATCH(Таблиця4[[#This Row],[BUILDING NAME]],Таблиця5[NAME],0)</f>
        <v>#VALUE!</v>
      </c>
      <c r="BZ784" t="e">
        <f>INDEX(Таблиця5[[C - COINS - COST]:[ADDRESS]],'02BUILD'!$BY784,1)</f>
        <v>#VALUE!</v>
      </c>
      <c r="CA784" t="e">
        <f>INDEX(Таблиця5[[C - COINS - COST]:[ADDRESS]],'02BUILD'!$BY784,2)</f>
        <v>#VALUE!</v>
      </c>
      <c r="CB784" t="e">
        <f>INDEX(Таблиця5[[C - COINS - COST]:[ADDRESS]],'02BUILD'!$BY784,3)</f>
        <v>#VALUE!</v>
      </c>
      <c r="CC784" t="e">
        <f>INDEX(Таблиця5[[C - COINS - COST]:[ADDRESS]],'02BUILD'!$BY784,4)</f>
        <v>#VALUE!</v>
      </c>
      <c r="CD784" t="e">
        <f>INDEX(Таблиця5[[C - COINS - COST]:[ADDRESS]],'02BUILD'!$BY784,5)</f>
        <v>#VALUE!</v>
      </c>
      <c r="CE784" t="e">
        <f>INDEX(Таблиця5[[C - COINS - COST]:[ADDRESS]],'02BUILD'!$BY784,6)</f>
        <v>#VALUE!</v>
      </c>
      <c r="CF784" t="e">
        <f>INDEX(Таблиця5[[C - COINS - COST]:[ADDRESS]],'02BUILD'!$BY784,7)</f>
        <v>#VALUE!</v>
      </c>
      <c r="CG784" t="e">
        <f>INDEX(Таблиця5[[C - COINS - COST]:[ADDRESS]],'02BUILD'!$BY784,8)</f>
        <v>#VALUE!</v>
      </c>
      <c r="CH784" t="e">
        <f>INDEX(Таблиця5[[C - COINS - COST]:[ADDRESS]],'02BUILD'!$BY784,9)</f>
        <v>#VALUE!</v>
      </c>
      <c r="CI784" t="e">
        <f>INDEX(Таблиця5[[C - COINS - COST]:[ADDRESS]],'02BUILD'!$BY784,10)</f>
        <v>#VALUE!</v>
      </c>
    </row>
    <row r="785" spans="6:87" ht="16.5" thickTop="1" thickBot="1">
      <c r="F785" s="1" t="s">
        <v>4027</v>
      </c>
      <c r="G785" s="32" t="s">
        <v>4071</v>
      </c>
      <c r="H785" s="1" t="s">
        <v>21165</v>
      </c>
      <c r="I785" s="1"/>
      <c r="J785" s="1"/>
      <c r="K785" s="1"/>
      <c r="L785" s="1"/>
      <c r="M785" s="1"/>
      <c r="N785" s="1"/>
      <c r="O785" s="1"/>
      <c r="P785" s="1"/>
      <c r="Q785" s="1"/>
      <c r="R785" s="1"/>
      <c r="S785" s="1"/>
      <c r="T785" s="1"/>
      <c r="U785" s="1"/>
      <c r="V785" s="1"/>
      <c r="W785" s="1"/>
      <c r="X785" s="1"/>
      <c r="Y785" s="1"/>
      <c r="Z785" s="1"/>
      <c r="AA785" s="1"/>
      <c r="AB785" s="1"/>
      <c r="AC785" s="58"/>
      <c r="AE785" s="363"/>
      <c r="AF785" s="1"/>
      <c r="AG785" s="1"/>
      <c r="AH785" s="1"/>
      <c r="AI785" s="1"/>
      <c r="AJ785" s="1"/>
      <c r="AK785" s="1"/>
      <c r="AL785" s="1"/>
      <c r="AM785" s="363"/>
      <c r="AN785" s="1"/>
      <c r="AO785" s="363"/>
      <c r="AP785" s="1"/>
      <c r="AQ785" s="363"/>
      <c r="AV785" s="363"/>
      <c r="BU785" t="e">
        <f>MATCH(Таблиця4[[#This Row],[BUILDING NAME]],#REF!,0)</f>
        <v>#VALUE!</v>
      </c>
      <c r="BV785" t="e">
        <f>INDEX(#REF!,'02BUILD'!BU785,1)</f>
        <v>#REF!</v>
      </c>
      <c r="BW785" t="e">
        <v>#VALUE!</v>
      </c>
      <c r="BY785" t="e">
        <f>MATCH(Таблиця4[[#This Row],[BUILDING NAME]],Таблиця5[NAME],0)</f>
        <v>#VALUE!</v>
      </c>
      <c r="BZ785" t="e">
        <f>INDEX(Таблиця5[[C - COINS - COST]:[ADDRESS]],'02BUILD'!$BY785,1)</f>
        <v>#VALUE!</v>
      </c>
      <c r="CA785" t="e">
        <f>INDEX(Таблиця5[[C - COINS - COST]:[ADDRESS]],'02BUILD'!$BY785,2)</f>
        <v>#VALUE!</v>
      </c>
      <c r="CB785" t="e">
        <f>INDEX(Таблиця5[[C - COINS - COST]:[ADDRESS]],'02BUILD'!$BY785,3)</f>
        <v>#VALUE!</v>
      </c>
      <c r="CC785" t="e">
        <f>INDEX(Таблиця5[[C - COINS - COST]:[ADDRESS]],'02BUILD'!$BY785,4)</f>
        <v>#VALUE!</v>
      </c>
      <c r="CD785" t="e">
        <f>INDEX(Таблиця5[[C - COINS - COST]:[ADDRESS]],'02BUILD'!$BY785,5)</f>
        <v>#VALUE!</v>
      </c>
      <c r="CE785" t="e">
        <f>INDEX(Таблиця5[[C - COINS - COST]:[ADDRESS]],'02BUILD'!$BY785,6)</f>
        <v>#VALUE!</v>
      </c>
      <c r="CF785" t="e">
        <f>INDEX(Таблиця5[[C - COINS - COST]:[ADDRESS]],'02BUILD'!$BY785,7)</f>
        <v>#VALUE!</v>
      </c>
      <c r="CG785" t="e">
        <f>INDEX(Таблиця5[[C - COINS - COST]:[ADDRESS]],'02BUILD'!$BY785,8)</f>
        <v>#VALUE!</v>
      </c>
      <c r="CH785" t="e">
        <f>INDEX(Таблиця5[[C - COINS - COST]:[ADDRESS]],'02BUILD'!$BY785,9)</f>
        <v>#VALUE!</v>
      </c>
      <c r="CI785" t="e">
        <f>INDEX(Таблиця5[[C - COINS - COST]:[ADDRESS]],'02BUILD'!$BY785,10)</f>
        <v>#VALUE!</v>
      </c>
    </row>
    <row r="786" spans="6:87" ht="16.5" thickTop="1" thickBot="1">
      <c r="F786" s="1" t="s">
        <v>4028</v>
      </c>
      <c r="G786" s="32" t="s">
        <v>4079</v>
      </c>
      <c r="H786" s="1" t="s">
        <v>21166</v>
      </c>
      <c r="I786" s="1"/>
      <c r="J786" s="1"/>
      <c r="K786" s="1"/>
      <c r="L786" s="1"/>
      <c r="M786" s="1"/>
      <c r="N786" s="1"/>
      <c r="O786" s="1"/>
      <c r="P786" s="1"/>
      <c r="Q786" s="1"/>
      <c r="R786" s="1"/>
      <c r="S786" s="1"/>
      <c r="T786" s="1"/>
      <c r="U786" s="1"/>
      <c r="V786" s="1"/>
      <c r="W786" s="1"/>
      <c r="X786" s="1"/>
      <c r="Y786" s="1"/>
      <c r="Z786" s="1"/>
      <c r="AA786" s="1"/>
      <c r="AB786" s="1"/>
      <c r="AC786" s="58"/>
      <c r="AE786" s="363"/>
      <c r="AF786" s="1"/>
      <c r="AG786" s="1"/>
      <c r="AH786" s="1"/>
      <c r="AI786" s="1"/>
      <c r="AJ786" s="1"/>
      <c r="AK786" s="1"/>
      <c r="AL786" s="1"/>
      <c r="AM786" s="363"/>
      <c r="AN786" s="1"/>
      <c r="AO786" s="363"/>
      <c r="AP786" s="1"/>
      <c r="AQ786" s="363"/>
      <c r="AV786" s="363"/>
      <c r="BU786" t="e">
        <f>MATCH(Таблиця4[[#This Row],[BUILDING NAME]],#REF!,0)</f>
        <v>#VALUE!</v>
      </c>
      <c r="BV786" t="e">
        <f>INDEX(#REF!,'02BUILD'!BU786,1)</f>
        <v>#REF!</v>
      </c>
      <c r="BW786" t="e">
        <v>#VALUE!</v>
      </c>
      <c r="BY786" t="e">
        <f>MATCH(Таблиця4[[#This Row],[BUILDING NAME]],Таблиця5[NAME],0)</f>
        <v>#VALUE!</v>
      </c>
      <c r="BZ786" t="e">
        <f>INDEX(Таблиця5[[C - COINS - COST]:[ADDRESS]],'02BUILD'!$BY786,1)</f>
        <v>#VALUE!</v>
      </c>
      <c r="CA786" t="e">
        <f>INDEX(Таблиця5[[C - COINS - COST]:[ADDRESS]],'02BUILD'!$BY786,2)</f>
        <v>#VALUE!</v>
      </c>
      <c r="CB786" t="e">
        <f>INDEX(Таблиця5[[C - COINS - COST]:[ADDRESS]],'02BUILD'!$BY786,3)</f>
        <v>#VALUE!</v>
      </c>
      <c r="CC786" t="e">
        <f>INDEX(Таблиця5[[C - COINS - COST]:[ADDRESS]],'02BUILD'!$BY786,4)</f>
        <v>#VALUE!</v>
      </c>
      <c r="CD786" t="e">
        <f>INDEX(Таблиця5[[C - COINS - COST]:[ADDRESS]],'02BUILD'!$BY786,5)</f>
        <v>#VALUE!</v>
      </c>
      <c r="CE786" t="e">
        <f>INDEX(Таблиця5[[C - COINS - COST]:[ADDRESS]],'02BUILD'!$BY786,6)</f>
        <v>#VALUE!</v>
      </c>
      <c r="CF786" t="e">
        <f>INDEX(Таблиця5[[C - COINS - COST]:[ADDRESS]],'02BUILD'!$BY786,7)</f>
        <v>#VALUE!</v>
      </c>
      <c r="CG786" t="e">
        <f>INDEX(Таблиця5[[C - COINS - COST]:[ADDRESS]],'02BUILD'!$BY786,8)</f>
        <v>#VALUE!</v>
      </c>
      <c r="CH786" t="e">
        <f>INDEX(Таблиця5[[C - COINS - COST]:[ADDRESS]],'02BUILD'!$BY786,9)</f>
        <v>#VALUE!</v>
      </c>
      <c r="CI786" t="e">
        <f>INDEX(Таблиця5[[C - COINS - COST]:[ADDRESS]],'02BUILD'!$BY786,10)</f>
        <v>#VALUE!</v>
      </c>
    </row>
    <row r="787" spans="6:87" ht="16.5" thickTop="1" thickBot="1">
      <c r="F787" s="1" t="s">
        <v>4029</v>
      </c>
      <c r="G787" s="32" t="s">
        <v>4071</v>
      </c>
      <c r="H787" s="1" t="s">
        <v>21167</v>
      </c>
      <c r="I787" s="1"/>
      <c r="J787" s="1"/>
      <c r="K787" s="1"/>
      <c r="L787" s="1"/>
      <c r="M787" s="1"/>
      <c r="N787" s="1"/>
      <c r="O787" s="1"/>
      <c r="P787" s="1"/>
      <c r="Q787" s="1"/>
      <c r="R787" s="1"/>
      <c r="S787" s="1"/>
      <c r="T787" s="1"/>
      <c r="U787" s="1"/>
      <c r="V787" s="1"/>
      <c r="W787" s="1"/>
      <c r="X787" s="1"/>
      <c r="Y787" s="1"/>
      <c r="Z787" s="1"/>
      <c r="AA787" s="1"/>
      <c r="AB787" s="1"/>
      <c r="AC787" s="58"/>
      <c r="AE787" s="363"/>
      <c r="AF787" s="1"/>
      <c r="AG787" s="1"/>
      <c r="AH787" s="1"/>
      <c r="AI787" s="1"/>
      <c r="AJ787" s="1"/>
      <c r="AK787" s="1"/>
      <c r="AL787" s="1"/>
      <c r="AM787" s="363"/>
      <c r="AN787" s="1"/>
      <c r="AO787" s="363"/>
      <c r="AP787" s="1"/>
      <c r="AQ787" s="363"/>
      <c r="AV787" s="363"/>
      <c r="BU787" t="e">
        <f>MATCH(Таблиця4[[#This Row],[BUILDING NAME]],#REF!,0)</f>
        <v>#VALUE!</v>
      </c>
      <c r="BV787" t="e">
        <f>INDEX(#REF!,'02BUILD'!BU787,1)</f>
        <v>#REF!</v>
      </c>
      <c r="BW787" t="e">
        <v>#VALUE!</v>
      </c>
      <c r="BY787" t="e">
        <f>MATCH(Таблиця4[[#This Row],[BUILDING NAME]],Таблиця5[NAME],0)</f>
        <v>#VALUE!</v>
      </c>
      <c r="BZ787" t="e">
        <f>INDEX(Таблиця5[[C - COINS - COST]:[ADDRESS]],'02BUILD'!$BY787,1)</f>
        <v>#VALUE!</v>
      </c>
      <c r="CA787" t="e">
        <f>INDEX(Таблиця5[[C - COINS - COST]:[ADDRESS]],'02BUILD'!$BY787,2)</f>
        <v>#VALUE!</v>
      </c>
      <c r="CB787" t="e">
        <f>INDEX(Таблиця5[[C - COINS - COST]:[ADDRESS]],'02BUILD'!$BY787,3)</f>
        <v>#VALUE!</v>
      </c>
      <c r="CC787" t="e">
        <f>INDEX(Таблиця5[[C - COINS - COST]:[ADDRESS]],'02BUILD'!$BY787,4)</f>
        <v>#VALUE!</v>
      </c>
      <c r="CD787" t="e">
        <f>INDEX(Таблиця5[[C - COINS - COST]:[ADDRESS]],'02BUILD'!$BY787,5)</f>
        <v>#VALUE!</v>
      </c>
      <c r="CE787" t="e">
        <f>INDEX(Таблиця5[[C - COINS - COST]:[ADDRESS]],'02BUILD'!$BY787,6)</f>
        <v>#VALUE!</v>
      </c>
      <c r="CF787" t="e">
        <f>INDEX(Таблиця5[[C - COINS - COST]:[ADDRESS]],'02BUILD'!$BY787,7)</f>
        <v>#VALUE!</v>
      </c>
      <c r="CG787" t="e">
        <f>INDEX(Таблиця5[[C - COINS - COST]:[ADDRESS]],'02BUILD'!$BY787,8)</f>
        <v>#VALUE!</v>
      </c>
      <c r="CH787" t="e">
        <f>INDEX(Таблиця5[[C - COINS - COST]:[ADDRESS]],'02BUILD'!$BY787,9)</f>
        <v>#VALUE!</v>
      </c>
      <c r="CI787" t="e">
        <f>INDEX(Таблиця5[[C - COINS - COST]:[ADDRESS]],'02BUILD'!$BY787,10)</f>
        <v>#VALUE!</v>
      </c>
    </row>
    <row r="788" spans="6:87" ht="16.5" thickTop="1" thickBot="1">
      <c r="F788" s="1" t="s">
        <v>4030</v>
      </c>
      <c r="G788" s="32" t="s">
        <v>4071</v>
      </c>
      <c r="H788" s="1" t="s">
        <v>21168</v>
      </c>
      <c r="I788" s="1"/>
      <c r="J788" s="1"/>
      <c r="K788" s="1"/>
      <c r="L788" s="1"/>
      <c r="M788" s="1"/>
      <c r="N788" s="1"/>
      <c r="O788" s="1"/>
      <c r="P788" s="1"/>
      <c r="Q788" s="1"/>
      <c r="R788" s="1"/>
      <c r="S788" s="1"/>
      <c r="T788" s="1"/>
      <c r="U788" s="1"/>
      <c r="V788" s="1"/>
      <c r="W788" s="1"/>
      <c r="X788" s="1"/>
      <c r="Y788" s="1"/>
      <c r="Z788" s="1"/>
      <c r="AA788" s="1"/>
      <c r="AB788" s="1"/>
      <c r="AC788" s="58"/>
      <c r="AE788" s="363"/>
      <c r="AF788" s="1"/>
      <c r="AG788" s="1"/>
      <c r="AH788" s="1"/>
      <c r="AI788" s="1"/>
      <c r="AJ788" s="1"/>
      <c r="AK788" s="1"/>
      <c r="AL788" s="1"/>
      <c r="AM788" s="363"/>
      <c r="AN788" s="1"/>
      <c r="AO788" s="363"/>
      <c r="AP788" s="1"/>
      <c r="AQ788" s="363"/>
      <c r="AV788" s="363"/>
      <c r="BU788" t="e">
        <f>MATCH(Таблиця4[[#This Row],[BUILDING NAME]],#REF!,0)</f>
        <v>#VALUE!</v>
      </c>
      <c r="BV788" t="e">
        <f>INDEX(#REF!,'02BUILD'!BU788,1)</f>
        <v>#REF!</v>
      </c>
      <c r="BW788" t="e">
        <v>#VALUE!</v>
      </c>
      <c r="BY788" t="e">
        <f>MATCH(Таблиця4[[#This Row],[BUILDING NAME]],Таблиця5[NAME],0)</f>
        <v>#VALUE!</v>
      </c>
      <c r="BZ788" t="e">
        <f>INDEX(Таблиця5[[C - COINS - COST]:[ADDRESS]],'02BUILD'!$BY788,1)</f>
        <v>#VALUE!</v>
      </c>
      <c r="CA788" t="e">
        <f>INDEX(Таблиця5[[C - COINS - COST]:[ADDRESS]],'02BUILD'!$BY788,2)</f>
        <v>#VALUE!</v>
      </c>
      <c r="CB788" t="e">
        <f>INDEX(Таблиця5[[C - COINS - COST]:[ADDRESS]],'02BUILD'!$BY788,3)</f>
        <v>#VALUE!</v>
      </c>
      <c r="CC788" t="e">
        <f>INDEX(Таблиця5[[C - COINS - COST]:[ADDRESS]],'02BUILD'!$BY788,4)</f>
        <v>#VALUE!</v>
      </c>
      <c r="CD788" t="e">
        <f>INDEX(Таблиця5[[C - COINS - COST]:[ADDRESS]],'02BUILD'!$BY788,5)</f>
        <v>#VALUE!</v>
      </c>
      <c r="CE788" t="e">
        <f>INDEX(Таблиця5[[C - COINS - COST]:[ADDRESS]],'02BUILD'!$BY788,6)</f>
        <v>#VALUE!</v>
      </c>
      <c r="CF788" t="e">
        <f>INDEX(Таблиця5[[C - COINS - COST]:[ADDRESS]],'02BUILD'!$BY788,7)</f>
        <v>#VALUE!</v>
      </c>
      <c r="CG788" t="e">
        <f>INDEX(Таблиця5[[C - COINS - COST]:[ADDRESS]],'02BUILD'!$BY788,8)</f>
        <v>#VALUE!</v>
      </c>
      <c r="CH788" t="e">
        <f>INDEX(Таблиця5[[C - COINS - COST]:[ADDRESS]],'02BUILD'!$BY788,9)</f>
        <v>#VALUE!</v>
      </c>
      <c r="CI788" t="e">
        <f>INDEX(Таблиця5[[C - COINS - COST]:[ADDRESS]],'02BUILD'!$BY788,10)</f>
        <v>#VALUE!</v>
      </c>
    </row>
    <row r="789" spans="6:87" ht="16.5" thickTop="1" thickBot="1">
      <c r="F789" s="1" t="s">
        <v>4031</v>
      </c>
      <c r="G789" s="32" t="s">
        <v>4072</v>
      </c>
      <c r="H789" s="1" t="s">
        <v>21169</v>
      </c>
      <c r="I789" s="1"/>
      <c r="J789" s="1"/>
      <c r="K789" s="1"/>
      <c r="L789" s="1"/>
      <c r="M789" s="1"/>
      <c r="N789" s="1"/>
      <c r="O789" s="1"/>
      <c r="P789" s="1"/>
      <c r="Q789" s="1"/>
      <c r="R789" s="1"/>
      <c r="S789" s="1"/>
      <c r="T789" s="1"/>
      <c r="U789" s="1"/>
      <c r="V789" s="1"/>
      <c r="W789" s="1"/>
      <c r="X789" s="1"/>
      <c r="Y789" s="1"/>
      <c r="Z789" s="1"/>
      <c r="AA789" s="1"/>
      <c r="AB789" s="1"/>
      <c r="AC789" s="58"/>
      <c r="AE789" s="363"/>
      <c r="AF789" s="1"/>
      <c r="AG789" s="1"/>
      <c r="AH789" s="1"/>
      <c r="AI789" s="1"/>
      <c r="AJ789" s="1"/>
      <c r="AK789" s="1"/>
      <c r="AL789" s="1"/>
      <c r="AM789" s="363"/>
      <c r="AN789" s="1"/>
      <c r="AO789" s="363"/>
      <c r="AP789" s="1"/>
      <c r="AQ789" s="363"/>
      <c r="AV789" s="363"/>
      <c r="BU789" t="e">
        <f>MATCH(Таблиця4[[#This Row],[BUILDING NAME]],#REF!,0)</f>
        <v>#VALUE!</v>
      </c>
      <c r="BV789" t="e">
        <f>INDEX(#REF!,'02BUILD'!BU789,1)</f>
        <v>#REF!</v>
      </c>
      <c r="BW789" t="e">
        <v>#VALUE!</v>
      </c>
      <c r="BY789" t="e">
        <f>MATCH(Таблиця4[[#This Row],[BUILDING NAME]],Таблиця5[NAME],0)</f>
        <v>#VALUE!</v>
      </c>
      <c r="BZ789" t="e">
        <f>INDEX(Таблиця5[[C - COINS - COST]:[ADDRESS]],'02BUILD'!$BY789,1)</f>
        <v>#VALUE!</v>
      </c>
      <c r="CA789" t="e">
        <f>INDEX(Таблиця5[[C - COINS - COST]:[ADDRESS]],'02BUILD'!$BY789,2)</f>
        <v>#VALUE!</v>
      </c>
      <c r="CB789" t="e">
        <f>INDEX(Таблиця5[[C - COINS - COST]:[ADDRESS]],'02BUILD'!$BY789,3)</f>
        <v>#VALUE!</v>
      </c>
      <c r="CC789" t="e">
        <f>INDEX(Таблиця5[[C - COINS - COST]:[ADDRESS]],'02BUILD'!$BY789,4)</f>
        <v>#VALUE!</v>
      </c>
      <c r="CD789" t="e">
        <f>INDEX(Таблиця5[[C - COINS - COST]:[ADDRESS]],'02BUILD'!$BY789,5)</f>
        <v>#VALUE!</v>
      </c>
      <c r="CE789" t="e">
        <f>INDEX(Таблиця5[[C - COINS - COST]:[ADDRESS]],'02BUILD'!$BY789,6)</f>
        <v>#VALUE!</v>
      </c>
      <c r="CF789" t="e">
        <f>INDEX(Таблиця5[[C - COINS - COST]:[ADDRESS]],'02BUILD'!$BY789,7)</f>
        <v>#VALUE!</v>
      </c>
      <c r="CG789" t="e">
        <f>INDEX(Таблиця5[[C - COINS - COST]:[ADDRESS]],'02BUILD'!$BY789,8)</f>
        <v>#VALUE!</v>
      </c>
      <c r="CH789" t="e">
        <f>INDEX(Таблиця5[[C - COINS - COST]:[ADDRESS]],'02BUILD'!$BY789,9)</f>
        <v>#VALUE!</v>
      </c>
      <c r="CI789" t="e">
        <f>INDEX(Таблиця5[[C - COINS - COST]:[ADDRESS]],'02BUILD'!$BY789,10)</f>
        <v>#VALUE!</v>
      </c>
    </row>
    <row r="790" spans="6:87" ht="16.5" thickTop="1" thickBot="1">
      <c r="F790" s="1" t="s">
        <v>4032</v>
      </c>
      <c r="G790" s="32" t="s">
        <v>4071</v>
      </c>
      <c r="H790" s="1" t="s">
        <v>4080</v>
      </c>
      <c r="I790" s="1"/>
      <c r="J790" s="1"/>
      <c r="K790" s="1"/>
      <c r="L790" s="1"/>
      <c r="M790" s="1"/>
      <c r="N790" s="1"/>
      <c r="O790" s="1"/>
      <c r="P790" s="1"/>
      <c r="Q790" s="1"/>
      <c r="R790" s="1"/>
      <c r="S790" s="1"/>
      <c r="T790" s="1"/>
      <c r="U790" s="1"/>
      <c r="V790" s="1"/>
      <c r="W790" s="1"/>
      <c r="X790" s="1"/>
      <c r="Y790" s="1"/>
      <c r="Z790" s="1"/>
      <c r="AA790" s="1"/>
      <c r="AB790" s="1"/>
      <c r="AC790" s="58"/>
      <c r="AE790" s="363"/>
      <c r="AF790" s="1"/>
      <c r="AG790" s="1"/>
      <c r="AH790" s="1"/>
      <c r="AI790" s="1"/>
      <c r="AJ790" s="1"/>
      <c r="AK790" s="1"/>
      <c r="AL790" s="1"/>
      <c r="AM790" s="363"/>
      <c r="AN790" s="1"/>
      <c r="AO790" s="363"/>
      <c r="AP790" s="1"/>
      <c r="AQ790" s="363"/>
      <c r="AV790" s="363"/>
      <c r="BU790" t="e">
        <f>MATCH(Таблиця4[[#This Row],[BUILDING NAME]],#REF!,0)</f>
        <v>#VALUE!</v>
      </c>
      <c r="BV790" t="e">
        <f>INDEX(#REF!,'02BUILD'!BU790,1)</f>
        <v>#REF!</v>
      </c>
      <c r="BW790" t="e">
        <v>#VALUE!</v>
      </c>
      <c r="BY790" t="e">
        <f>MATCH(Таблиця4[[#This Row],[BUILDING NAME]],Таблиця5[NAME],0)</f>
        <v>#VALUE!</v>
      </c>
      <c r="BZ790" t="e">
        <f>INDEX(Таблиця5[[C - COINS - COST]:[ADDRESS]],'02BUILD'!$BY790,1)</f>
        <v>#VALUE!</v>
      </c>
      <c r="CA790" t="e">
        <f>INDEX(Таблиця5[[C - COINS - COST]:[ADDRESS]],'02BUILD'!$BY790,2)</f>
        <v>#VALUE!</v>
      </c>
      <c r="CB790" t="e">
        <f>INDEX(Таблиця5[[C - COINS - COST]:[ADDRESS]],'02BUILD'!$BY790,3)</f>
        <v>#VALUE!</v>
      </c>
      <c r="CC790" t="e">
        <f>INDEX(Таблиця5[[C - COINS - COST]:[ADDRESS]],'02BUILD'!$BY790,4)</f>
        <v>#VALUE!</v>
      </c>
      <c r="CD790" t="e">
        <f>INDEX(Таблиця5[[C - COINS - COST]:[ADDRESS]],'02BUILD'!$BY790,5)</f>
        <v>#VALUE!</v>
      </c>
      <c r="CE790" t="e">
        <f>INDEX(Таблиця5[[C - COINS - COST]:[ADDRESS]],'02BUILD'!$BY790,6)</f>
        <v>#VALUE!</v>
      </c>
      <c r="CF790" t="e">
        <f>INDEX(Таблиця5[[C - COINS - COST]:[ADDRESS]],'02BUILD'!$BY790,7)</f>
        <v>#VALUE!</v>
      </c>
      <c r="CG790" t="e">
        <f>INDEX(Таблиця5[[C - COINS - COST]:[ADDRESS]],'02BUILD'!$BY790,8)</f>
        <v>#VALUE!</v>
      </c>
      <c r="CH790" t="e">
        <f>INDEX(Таблиця5[[C - COINS - COST]:[ADDRESS]],'02BUILD'!$BY790,9)</f>
        <v>#VALUE!</v>
      </c>
      <c r="CI790" t="e">
        <f>INDEX(Таблиця5[[C - COINS - COST]:[ADDRESS]],'02BUILD'!$BY790,10)</f>
        <v>#VALUE!</v>
      </c>
    </row>
    <row r="791" spans="6:87" ht="16.5" thickTop="1" thickBot="1">
      <c r="F791" s="1" t="s">
        <v>4033</v>
      </c>
      <c r="G791" s="32" t="s">
        <v>4071</v>
      </c>
      <c r="H791" s="1" t="s">
        <v>21170</v>
      </c>
      <c r="I791" s="1"/>
      <c r="J791" s="1"/>
      <c r="K791" s="1"/>
      <c r="L791" s="1"/>
      <c r="M791" s="1"/>
      <c r="N791" s="1"/>
      <c r="O791" s="1"/>
      <c r="P791" s="1"/>
      <c r="Q791" s="1"/>
      <c r="R791" s="1"/>
      <c r="S791" s="1"/>
      <c r="T791" s="1"/>
      <c r="U791" s="1"/>
      <c r="V791" s="1"/>
      <c r="W791" s="1"/>
      <c r="X791" s="1"/>
      <c r="Y791" s="1"/>
      <c r="Z791" s="1"/>
      <c r="AA791" s="1"/>
      <c r="AB791" s="1"/>
      <c r="AC791" s="58"/>
      <c r="AE791" s="363"/>
      <c r="AF791" s="1"/>
      <c r="AG791" s="1"/>
      <c r="AH791" s="1"/>
      <c r="AI791" s="1"/>
      <c r="AJ791" s="1"/>
      <c r="AK791" s="1"/>
      <c r="AL791" s="1"/>
      <c r="AM791" s="363"/>
      <c r="AN791" s="1"/>
      <c r="AO791" s="363"/>
      <c r="AP791" s="1"/>
      <c r="AQ791" s="363"/>
      <c r="AV791" s="363"/>
      <c r="BU791" t="e">
        <f>MATCH(Таблиця4[[#This Row],[BUILDING NAME]],#REF!,0)</f>
        <v>#VALUE!</v>
      </c>
      <c r="BV791" t="e">
        <f>INDEX(#REF!,'02BUILD'!BU791,1)</f>
        <v>#REF!</v>
      </c>
      <c r="BW791" t="e">
        <v>#VALUE!</v>
      </c>
      <c r="BY791" t="e">
        <f>MATCH(Таблиця4[[#This Row],[BUILDING NAME]],Таблиця5[NAME],0)</f>
        <v>#VALUE!</v>
      </c>
      <c r="BZ791" t="e">
        <f>INDEX(Таблиця5[[C - COINS - COST]:[ADDRESS]],'02BUILD'!$BY791,1)</f>
        <v>#VALUE!</v>
      </c>
      <c r="CA791" t="e">
        <f>INDEX(Таблиця5[[C - COINS - COST]:[ADDRESS]],'02BUILD'!$BY791,2)</f>
        <v>#VALUE!</v>
      </c>
      <c r="CB791" t="e">
        <f>INDEX(Таблиця5[[C - COINS - COST]:[ADDRESS]],'02BUILD'!$BY791,3)</f>
        <v>#VALUE!</v>
      </c>
      <c r="CC791" t="e">
        <f>INDEX(Таблиця5[[C - COINS - COST]:[ADDRESS]],'02BUILD'!$BY791,4)</f>
        <v>#VALUE!</v>
      </c>
      <c r="CD791" t="e">
        <f>INDEX(Таблиця5[[C - COINS - COST]:[ADDRESS]],'02BUILD'!$BY791,5)</f>
        <v>#VALUE!</v>
      </c>
      <c r="CE791" t="e">
        <f>INDEX(Таблиця5[[C - COINS - COST]:[ADDRESS]],'02BUILD'!$BY791,6)</f>
        <v>#VALUE!</v>
      </c>
      <c r="CF791" t="e">
        <f>INDEX(Таблиця5[[C - COINS - COST]:[ADDRESS]],'02BUILD'!$BY791,7)</f>
        <v>#VALUE!</v>
      </c>
      <c r="CG791" t="e">
        <f>INDEX(Таблиця5[[C - COINS - COST]:[ADDRESS]],'02BUILD'!$BY791,8)</f>
        <v>#VALUE!</v>
      </c>
      <c r="CH791" t="e">
        <f>INDEX(Таблиця5[[C - COINS - COST]:[ADDRESS]],'02BUILD'!$BY791,9)</f>
        <v>#VALUE!</v>
      </c>
      <c r="CI791" t="e">
        <f>INDEX(Таблиця5[[C - COINS - COST]:[ADDRESS]],'02BUILD'!$BY791,10)</f>
        <v>#VALUE!</v>
      </c>
    </row>
    <row r="792" spans="6:87" ht="16.5" thickTop="1" thickBot="1">
      <c r="F792" s="1" t="s">
        <v>4034</v>
      </c>
      <c r="G792" s="32" t="s">
        <v>4071</v>
      </c>
      <c r="H792" s="1" t="s">
        <v>21171</v>
      </c>
      <c r="I792" s="1"/>
      <c r="J792" s="1"/>
      <c r="K792" s="1"/>
      <c r="L792" s="1"/>
      <c r="M792" s="1"/>
      <c r="N792" s="1"/>
      <c r="O792" s="1"/>
      <c r="P792" s="1"/>
      <c r="Q792" s="1"/>
      <c r="R792" s="1"/>
      <c r="S792" s="1"/>
      <c r="T792" s="1"/>
      <c r="U792" s="1"/>
      <c r="V792" s="1"/>
      <c r="W792" s="1"/>
      <c r="X792" s="1"/>
      <c r="Y792" s="1"/>
      <c r="Z792" s="1"/>
      <c r="AA792" s="1"/>
      <c r="AB792" s="1"/>
      <c r="AC792" s="58"/>
      <c r="AE792" s="363"/>
      <c r="AF792" s="1"/>
      <c r="AG792" s="1"/>
      <c r="AH792" s="1"/>
      <c r="AI792" s="1"/>
      <c r="AJ792" s="1"/>
      <c r="AK792" s="1"/>
      <c r="AL792" s="1"/>
      <c r="AM792" s="363"/>
      <c r="AN792" s="1"/>
      <c r="AO792" s="363"/>
      <c r="AP792" s="1"/>
      <c r="AQ792" s="363"/>
      <c r="AV792" s="363"/>
      <c r="BU792" t="e">
        <f>MATCH(Таблиця4[[#This Row],[BUILDING NAME]],#REF!,0)</f>
        <v>#VALUE!</v>
      </c>
      <c r="BV792" t="e">
        <f>INDEX(#REF!,'02BUILD'!BU792,1)</f>
        <v>#REF!</v>
      </c>
      <c r="BW792" t="e">
        <v>#VALUE!</v>
      </c>
      <c r="BY792" t="e">
        <f>MATCH(Таблиця4[[#This Row],[BUILDING NAME]],Таблиця5[NAME],0)</f>
        <v>#VALUE!</v>
      </c>
      <c r="BZ792" t="e">
        <f>INDEX(Таблиця5[[C - COINS - COST]:[ADDRESS]],'02BUILD'!$BY792,1)</f>
        <v>#VALUE!</v>
      </c>
      <c r="CA792" t="e">
        <f>INDEX(Таблиця5[[C - COINS - COST]:[ADDRESS]],'02BUILD'!$BY792,2)</f>
        <v>#VALUE!</v>
      </c>
      <c r="CB792" t="e">
        <f>INDEX(Таблиця5[[C - COINS - COST]:[ADDRESS]],'02BUILD'!$BY792,3)</f>
        <v>#VALUE!</v>
      </c>
      <c r="CC792" t="e">
        <f>INDEX(Таблиця5[[C - COINS - COST]:[ADDRESS]],'02BUILD'!$BY792,4)</f>
        <v>#VALUE!</v>
      </c>
      <c r="CD792" t="e">
        <f>INDEX(Таблиця5[[C - COINS - COST]:[ADDRESS]],'02BUILD'!$BY792,5)</f>
        <v>#VALUE!</v>
      </c>
      <c r="CE792" t="e">
        <f>INDEX(Таблиця5[[C - COINS - COST]:[ADDRESS]],'02BUILD'!$BY792,6)</f>
        <v>#VALUE!</v>
      </c>
      <c r="CF792" t="e">
        <f>INDEX(Таблиця5[[C - COINS - COST]:[ADDRESS]],'02BUILD'!$BY792,7)</f>
        <v>#VALUE!</v>
      </c>
      <c r="CG792" t="e">
        <f>INDEX(Таблиця5[[C - COINS - COST]:[ADDRESS]],'02BUILD'!$BY792,8)</f>
        <v>#VALUE!</v>
      </c>
      <c r="CH792" t="e">
        <f>INDEX(Таблиця5[[C - COINS - COST]:[ADDRESS]],'02BUILD'!$BY792,9)</f>
        <v>#VALUE!</v>
      </c>
      <c r="CI792" t="e">
        <f>INDEX(Таблиця5[[C - COINS - COST]:[ADDRESS]],'02BUILD'!$BY792,10)</f>
        <v>#VALUE!</v>
      </c>
    </row>
    <row r="793" spans="6:87" ht="16.5" thickTop="1" thickBot="1">
      <c r="F793" s="1" t="s">
        <v>4035</v>
      </c>
      <c r="G793" s="32" t="s">
        <v>4071</v>
      </c>
      <c r="H793" s="1" t="s">
        <v>21172</v>
      </c>
      <c r="I793" s="1"/>
      <c r="J793" s="1"/>
      <c r="K793" s="1"/>
      <c r="L793" s="1"/>
      <c r="M793" s="1"/>
      <c r="N793" s="1"/>
      <c r="O793" s="1"/>
      <c r="P793" s="1"/>
      <c r="Q793" s="1"/>
      <c r="R793" s="1"/>
      <c r="S793" s="1"/>
      <c r="T793" s="1"/>
      <c r="U793" s="1"/>
      <c r="V793" s="1"/>
      <c r="W793" s="1"/>
      <c r="X793" s="1"/>
      <c r="Y793" s="1"/>
      <c r="Z793" s="1"/>
      <c r="AA793" s="1"/>
      <c r="AB793" s="1"/>
      <c r="AC793" s="58"/>
      <c r="AE793" s="363"/>
      <c r="AF793" s="1"/>
      <c r="AG793" s="1"/>
      <c r="AH793" s="1"/>
      <c r="AI793" s="1"/>
      <c r="AJ793" s="1"/>
      <c r="AK793" s="1"/>
      <c r="AL793" s="1"/>
      <c r="AM793" s="363"/>
      <c r="AN793" s="1"/>
      <c r="AO793" s="363"/>
      <c r="AP793" s="1"/>
      <c r="AQ793" s="363"/>
      <c r="AV793" s="363"/>
      <c r="BU793" t="e">
        <f>MATCH(Таблиця4[[#This Row],[BUILDING NAME]],#REF!,0)</f>
        <v>#VALUE!</v>
      </c>
      <c r="BV793" t="e">
        <f>INDEX(#REF!,'02BUILD'!BU793,1)</f>
        <v>#REF!</v>
      </c>
      <c r="BW793" t="e">
        <v>#VALUE!</v>
      </c>
      <c r="BY793" t="e">
        <f>MATCH(Таблиця4[[#This Row],[BUILDING NAME]],Таблиця5[NAME],0)</f>
        <v>#VALUE!</v>
      </c>
      <c r="BZ793" t="e">
        <f>INDEX(Таблиця5[[C - COINS - COST]:[ADDRESS]],'02BUILD'!$BY793,1)</f>
        <v>#VALUE!</v>
      </c>
      <c r="CA793" t="e">
        <f>INDEX(Таблиця5[[C - COINS - COST]:[ADDRESS]],'02BUILD'!$BY793,2)</f>
        <v>#VALUE!</v>
      </c>
      <c r="CB793" t="e">
        <f>INDEX(Таблиця5[[C - COINS - COST]:[ADDRESS]],'02BUILD'!$BY793,3)</f>
        <v>#VALUE!</v>
      </c>
      <c r="CC793" t="e">
        <f>INDEX(Таблиця5[[C - COINS - COST]:[ADDRESS]],'02BUILD'!$BY793,4)</f>
        <v>#VALUE!</v>
      </c>
      <c r="CD793" t="e">
        <f>INDEX(Таблиця5[[C - COINS - COST]:[ADDRESS]],'02BUILD'!$BY793,5)</f>
        <v>#VALUE!</v>
      </c>
      <c r="CE793" t="e">
        <f>INDEX(Таблиця5[[C - COINS - COST]:[ADDRESS]],'02BUILD'!$BY793,6)</f>
        <v>#VALUE!</v>
      </c>
      <c r="CF793" t="e">
        <f>INDEX(Таблиця5[[C - COINS - COST]:[ADDRESS]],'02BUILD'!$BY793,7)</f>
        <v>#VALUE!</v>
      </c>
      <c r="CG793" t="e">
        <f>INDEX(Таблиця5[[C - COINS - COST]:[ADDRESS]],'02BUILD'!$BY793,8)</f>
        <v>#VALUE!</v>
      </c>
      <c r="CH793" t="e">
        <f>INDEX(Таблиця5[[C - COINS - COST]:[ADDRESS]],'02BUILD'!$BY793,9)</f>
        <v>#VALUE!</v>
      </c>
      <c r="CI793" t="e">
        <f>INDEX(Таблиця5[[C - COINS - COST]:[ADDRESS]],'02BUILD'!$BY793,10)</f>
        <v>#VALUE!</v>
      </c>
    </row>
    <row r="794" spans="6:87" ht="16.5" thickTop="1" thickBot="1">
      <c r="F794" s="1" t="s">
        <v>4036</v>
      </c>
      <c r="G794" s="32" t="s">
        <v>4071</v>
      </c>
      <c r="H794" s="1" t="s">
        <v>21173</v>
      </c>
      <c r="I794" s="1"/>
      <c r="J794" s="1"/>
      <c r="K794" s="1"/>
      <c r="L794" s="1"/>
      <c r="M794" s="1"/>
      <c r="N794" s="1"/>
      <c r="O794" s="1"/>
      <c r="P794" s="1"/>
      <c r="Q794" s="1"/>
      <c r="R794" s="1"/>
      <c r="S794" s="1"/>
      <c r="T794" s="1"/>
      <c r="U794" s="1"/>
      <c r="V794" s="1"/>
      <c r="W794" s="1"/>
      <c r="X794" s="1"/>
      <c r="Y794" s="1"/>
      <c r="Z794" s="1"/>
      <c r="AA794" s="1"/>
      <c r="AB794" s="1"/>
      <c r="AC794" s="58"/>
      <c r="AE794" s="363"/>
      <c r="AF794" s="1"/>
      <c r="AG794" s="1"/>
      <c r="AH794" s="1"/>
      <c r="AI794" s="1"/>
      <c r="AJ794" s="1"/>
      <c r="AK794" s="1"/>
      <c r="AL794" s="1"/>
      <c r="AM794" s="363"/>
      <c r="AN794" s="1"/>
      <c r="AO794" s="363"/>
      <c r="AP794" s="1"/>
      <c r="AQ794" s="363"/>
      <c r="AV794" s="363"/>
      <c r="BU794" t="e">
        <f>MATCH(Таблиця4[[#This Row],[BUILDING NAME]],#REF!,0)</f>
        <v>#VALUE!</v>
      </c>
      <c r="BV794" t="e">
        <f>INDEX(#REF!,'02BUILD'!BU794,1)</f>
        <v>#REF!</v>
      </c>
      <c r="BW794" t="e">
        <v>#VALUE!</v>
      </c>
      <c r="BY794" t="e">
        <f>MATCH(Таблиця4[[#This Row],[BUILDING NAME]],Таблиця5[NAME],0)</f>
        <v>#VALUE!</v>
      </c>
      <c r="BZ794" t="e">
        <f>INDEX(Таблиця5[[C - COINS - COST]:[ADDRESS]],'02BUILD'!$BY794,1)</f>
        <v>#VALUE!</v>
      </c>
      <c r="CA794" t="e">
        <f>INDEX(Таблиця5[[C - COINS - COST]:[ADDRESS]],'02BUILD'!$BY794,2)</f>
        <v>#VALUE!</v>
      </c>
      <c r="CB794" t="e">
        <f>INDEX(Таблиця5[[C - COINS - COST]:[ADDRESS]],'02BUILD'!$BY794,3)</f>
        <v>#VALUE!</v>
      </c>
      <c r="CC794" t="e">
        <f>INDEX(Таблиця5[[C - COINS - COST]:[ADDRESS]],'02BUILD'!$BY794,4)</f>
        <v>#VALUE!</v>
      </c>
      <c r="CD794" t="e">
        <f>INDEX(Таблиця5[[C - COINS - COST]:[ADDRESS]],'02BUILD'!$BY794,5)</f>
        <v>#VALUE!</v>
      </c>
      <c r="CE794" t="e">
        <f>INDEX(Таблиця5[[C - COINS - COST]:[ADDRESS]],'02BUILD'!$BY794,6)</f>
        <v>#VALUE!</v>
      </c>
      <c r="CF794" t="e">
        <f>INDEX(Таблиця5[[C - COINS - COST]:[ADDRESS]],'02BUILD'!$BY794,7)</f>
        <v>#VALUE!</v>
      </c>
      <c r="CG794" t="e">
        <f>INDEX(Таблиця5[[C - COINS - COST]:[ADDRESS]],'02BUILD'!$BY794,8)</f>
        <v>#VALUE!</v>
      </c>
      <c r="CH794" t="e">
        <f>INDEX(Таблиця5[[C - COINS - COST]:[ADDRESS]],'02BUILD'!$BY794,9)</f>
        <v>#VALUE!</v>
      </c>
      <c r="CI794" t="e">
        <f>INDEX(Таблиця5[[C - COINS - COST]:[ADDRESS]],'02BUILD'!$BY794,10)</f>
        <v>#VALUE!</v>
      </c>
    </row>
    <row r="795" spans="6:87" ht="16.5" thickTop="1" thickBot="1">
      <c r="F795" s="1" t="s">
        <v>4037</v>
      </c>
      <c r="G795" s="32" t="s">
        <v>4071</v>
      </c>
      <c r="H795" s="1" t="s">
        <v>21174</v>
      </c>
      <c r="I795" s="1"/>
      <c r="J795" s="1"/>
      <c r="K795" s="1"/>
      <c r="L795" s="1"/>
      <c r="M795" s="1"/>
      <c r="N795" s="1"/>
      <c r="O795" s="1"/>
      <c r="P795" s="1"/>
      <c r="Q795" s="1"/>
      <c r="R795" s="1"/>
      <c r="S795" s="1"/>
      <c r="T795" s="1"/>
      <c r="U795" s="1"/>
      <c r="V795" s="1"/>
      <c r="W795" s="1"/>
      <c r="X795" s="1"/>
      <c r="Y795" s="1"/>
      <c r="Z795" s="1"/>
      <c r="AA795" s="1"/>
      <c r="AB795" s="1"/>
      <c r="AC795" s="58"/>
      <c r="AE795" s="363"/>
      <c r="AF795" s="1"/>
      <c r="AG795" s="1"/>
      <c r="AH795" s="1"/>
      <c r="AI795" s="1"/>
      <c r="AJ795" s="1"/>
      <c r="AK795" s="1"/>
      <c r="AL795" s="1"/>
      <c r="AM795" s="363"/>
      <c r="AN795" s="1"/>
      <c r="AO795" s="363"/>
      <c r="AP795" s="1"/>
      <c r="AQ795" s="363"/>
      <c r="AV795" s="363"/>
      <c r="BU795" t="e">
        <f>MATCH(Таблиця4[[#This Row],[BUILDING NAME]],#REF!,0)</f>
        <v>#VALUE!</v>
      </c>
      <c r="BV795" t="e">
        <f>INDEX(#REF!,'02BUILD'!BU795,1)</f>
        <v>#REF!</v>
      </c>
      <c r="BW795" t="e">
        <v>#VALUE!</v>
      </c>
      <c r="BY795" t="e">
        <f>MATCH(Таблиця4[[#This Row],[BUILDING NAME]],Таблиця5[NAME],0)</f>
        <v>#VALUE!</v>
      </c>
      <c r="BZ795" t="e">
        <f>INDEX(Таблиця5[[C - COINS - COST]:[ADDRESS]],'02BUILD'!$BY795,1)</f>
        <v>#VALUE!</v>
      </c>
      <c r="CA795" t="e">
        <f>INDEX(Таблиця5[[C - COINS - COST]:[ADDRESS]],'02BUILD'!$BY795,2)</f>
        <v>#VALUE!</v>
      </c>
      <c r="CB795" t="e">
        <f>INDEX(Таблиця5[[C - COINS - COST]:[ADDRESS]],'02BUILD'!$BY795,3)</f>
        <v>#VALUE!</v>
      </c>
      <c r="CC795" t="e">
        <f>INDEX(Таблиця5[[C - COINS - COST]:[ADDRESS]],'02BUILD'!$BY795,4)</f>
        <v>#VALUE!</v>
      </c>
      <c r="CD795" t="e">
        <f>INDEX(Таблиця5[[C - COINS - COST]:[ADDRESS]],'02BUILD'!$BY795,5)</f>
        <v>#VALUE!</v>
      </c>
      <c r="CE795" t="e">
        <f>INDEX(Таблиця5[[C - COINS - COST]:[ADDRESS]],'02BUILD'!$BY795,6)</f>
        <v>#VALUE!</v>
      </c>
      <c r="CF795" t="e">
        <f>INDEX(Таблиця5[[C - COINS - COST]:[ADDRESS]],'02BUILD'!$BY795,7)</f>
        <v>#VALUE!</v>
      </c>
      <c r="CG795" t="e">
        <f>INDEX(Таблиця5[[C - COINS - COST]:[ADDRESS]],'02BUILD'!$BY795,8)</f>
        <v>#VALUE!</v>
      </c>
      <c r="CH795" t="e">
        <f>INDEX(Таблиця5[[C - COINS - COST]:[ADDRESS]],'02BUILD'!$BY795,9)</f>
        <v>#VALUE!</v>
      </c>
      <c r="CI795" t="e">
        <f>INDEX(Таблиця5[[C - COINS - COST]:[ADDRESS]],'02BUILD'!$BY795,10)</f>
        <v>#VALUE!</v>
      </c>
    </row>
    <row r="796" spans="6:87" ht="16.5" thickTop="1" thickBot="1">
      <c r="F796" s="1" t="s">
        <v>4038</v>
      </c>
      <c r="G796" s="32" t="s">
        <v>4076</v>
      </c>
      <c r="H796" s="1" t="s">
        <v>21175</v>
      </c>
      <c r="I796" s="1"/>
      <c r="J796" s="1"/>
      <c r="K796" s="1"/>
      <c r="L796" s="1"/>
      <c r="M796" s="1"/>
      <c r="N796" s="1"/>
      <c r="O796" s="1"/>
      <c r="P796" s="1"/>
      <c r="Q796" s="1"/>
      <c r="R796" s="1"/>
      <c r="S796" s="1"/>
      <c r="T796" s="1"/>
      <c r="U796" s="1"/>
      <c r="V796" s="1"/>
      <c r="W796" s="1"/>
      <c r="X796" s="1"/>
      <c r="Y796" s="1"/>
      <c r="Z796" s="1"/>
      <c r="AA796" s="1"/>
      <c r="AB796" s="1"/>
      <c r="AC796" s="58"/>
      <c r="AE796" s="363"/>
      <c r="AF796" s="1"/>
      <c r="AG796" s="1"/>
      <c r="AH796" s="1"/>
      <c r="AI796" s="1"/>
      <c r="AJ796" s="1"/>
      <c r="AK796" s="1"/>
      <c r="AL796" s="1"/>
      <c r="AM796" s="363"/>
      <c r="AN796" s="1"/>
      <c r="AO796" s="363"/>
      <c r="AP796" s="1"/>
      <c r="AQ796" s="363"/>
      <c r="AV796" s="363"/>
      <c r="BU796" t="e">
        <f>MATCH(Таблиця4[[#This Row],[BUILDING NAME]],#REF!,0)</f>
        <v>#VALUE!</v>
      </c>
      <c r="BV796" t="e">
        <f>INDEX(#REF!,'02BUILD'!BU796,1)</f>
        <v>#REF!</v>
      </c>
      <c r="BW796" t="e">
        <v>#VALUE!</v>
      </c>
      <c r="BY796" t="e">
        <f>MATCH(Таблиця4[[#This Row],[BUILDING NAME]],Таблиця5[NAME],0)</f>
        <v>#VALUE!</v>
      </c>
      <c r="BZ796" t="e">
        <f>INDEX(Таблиця5[[C - COINS - COST]:[ADDRESS]],'02BUILD'!$BY796,1)</f>
        <v>#VALUE!</v>
      </c>
      <c r="CA796" t="e">
        <f>INDEX(Таблиця5[[C - COINS - COST]:[ADDRESS]],'02BUILD'!$BY796,2)</f>
        <v>#VALUE!</v>
      </c>
      <c r="CB796" t="e">
        <f>INDEX(Таблиця5[[C - COINS - COST]:[ADDRESS]],'02BUILD'!$BY796,3)</f>
        <v>#VALUE!</v>
      </c>
      <c r="CC796" t="e">
        <f>INDEX(Таблиця5[[C - COINS - COST]:[ADDRESS]],'02BUILD'!$BY796,4)</f>
        <v>#VALUE!</v>
      </c>
      <c r="CD796" t="e">
        <f>INDEX(Таблиця5[[C - COINS - COST]:[ADDRESS]],'02BUILD'!$BY796,5)</f>
        <v>#VALUE!</v>
      </c>
      <c r="CE796" t="e">
        <f>INDEX(Таблиця5[[C - COINS - COST]:[ADDRESS]],'02BUILD'!$BY796,6)</f>
        <v>#VALUE!</v>
      </c>
      <c r="CF796" t="e">
        <f>INDEX(Таблиця5[[C - COINS - COST]:[ADDRESS]],'02BUILD'!$BY796,7)</f>
        <v>#VALUE!</v>
      </c>
      <c r="CG796" t="e">
        <f>INDEX(Таблиця5[[C - COINS - COST]:[ADDRESS]],'02BUILD'!$BY796,8)</f>
        <v>#VALUE!</v>
      </c>
      <c r="CH796" t="e">
        <f>INDEX(Таблиця5[[C - COINS - COST]:[ADDRESS]],'02BUILD'!$BY796,9)</f>
        <v>#VALUE!</v>
      </c>
      <c r="CI796" t="e">
        <f>INDEX(Таблиця5[[C - COINS - COST]:[ADDRESS]],'02BUILD'!$BY796,10)</f>
        <v>#VALUE!</v>
      </c>
    </row>
    <row r="797" spans="6:87" ht="16.5" thickTop="1" thickBot="1">
      <c r="F797" s="1" t="s">
        <v>4039</v>
      </c>
      <c r="G797" s="32" t="s">
        <v>4071</v>
      </c>
      <c r="H797" s="1" t="s">
        <v>21176</v>
      </c>
      <c r="I797" s="1"/>
      <c r="J797" s="1"/>
      <c r="K797" s="1"/>
      <c r="L797" s="1"/>
      <c r="M797" s="1"/>
      <c r="N797" s="1"/>
      <c r="O797" s="1"/>
      <c r="P797" s="1"/>
      <c r="Q797" s="1"/>
      <c r="R797" s="1"/>
      <c r="S797" s="1"/>
      <c r="T797" s="1"/>
      <c r="U797" s="1"/>
      <c r="V797" s="1"/>
      <c r="W797" s="1"/>
      <c r="X797" s="1"/>
      <c r="Y797" s="1"/>
      <c r="Z797" s="1"/>
      <c r="AA797" s="1"/>
      <c r="AB797" s="1"/>
      <c r="AC797" s="58"/>
      <c r="AE797" s="363"/>
      <c r="AF797" s="1"/>
      <c r="AG797" s="1"/>
      <c r="AH797" s="1"/>
      <c r="AI797" s="1"/>
      <c r="AJ797" s="1"/>
      <c r="AK797" s="1"/>
      <c r="AL797" s="1"/>
      <c r="AM797" s="363"/>
      <c r="AN797" s="1"/>
      <c r="AO797" s="363"/>
      <c r="AP797" s="1"/>
      <c r="AQ797" s="363"/>
      <c r="AV797" s="363"/>
      <c r="BU797" t="e">
        <f>MATCH(Таблиця4[[#This Row],[BUILDING NAME]],#REF!,0)</f>
        <v>#VALUE!</v>
      </c>
      <c r="BV797" t="e">
        <f>INDEX(#REF!,'02BUILD'!BU797,1)</f>
        <v>#REF!</v>
      </c>
      <c r="BW797" t="e">
        <v>#VALUE!</v>
      </c>
      <c r="BY797" t="e">
        <f>MATCH(Таблиця4[[#This Row],[BUILDING NAME]],Таблиця5[NAME],0)</f>
        <v>#VALUE!</v>
      </c>
      <c r="BZ797" t="e">
        <f>INDEX(Таблиця5[[C - COINS - COST]:[ADDRESS]],'02BUILD'!$BY797,1)</f>
        <v>#VALUE!</v>
      </c>
      <c r="CA797" t="e">
        <f>INDEX(Таблиця5[[C - COINS - COST]:[ADDRESS]],'02BUILD'!$BY797,2)</f>
        <v>#VALUE!</v>
      </c>
      <c r="CB797" t="e">
        <f>INDEX(Таблиця5[[C - COINS - COST]:[ADDRESS]],'02BUILD'!$BY797,3)</f>
        <v>#VALUE!</v>
      </c>
      <c r="CC797" t="e">
        <f>INDEX(Таблиця5[[C - COINS - COST]:[ADDRESS]],'02BUILD'!$BY797,4)</f>
        <v>#VALUE!</v>
      </c>
      <c r="CD797" t="e">
        <f>INDEX(Таблиця5[[C - COINS - COST]:[ADDRESS]],'02BUILD'!$BY797,5)</f>
        <v>#VALUE!</v>
      </c>
      <c r="CE797" t="e">
        <f>INDEX(Таблиця5[[C - COINS - COST]:[ADDRESS]],'02BUILD'!$BY797,6)</f>
        <v>#VALUE!</v>
      </c>
      <c r="CF797" t="e">
        <f>INDEX(Таблиця5[[C - COINS - COST]:[ADDRESS]],'02BUILD'!$BY797,7)</f>
        <v>#VALUE!</v>
      </c>
      <c r="CG797" t="e">
        <f>INDEX(Таблиця5[[C - COINS - COST]:[ADDRESS]],'02BUILD'!$BY797,8)</f>
        <v>#VALUE!</v>
      </c>
      <c r="CH797" t="e">
        <f>INDEX(Таблиця5[[C - COINS - COST]:[ADDRESS]],'02BUILD'!$BY797,9)</f>
        <v>#VALUE!</v>
      </c>
      <c r="CI797" t="e">
        <f>INDEX(Таблиця5[[C - COINS - COST]:[ADDRESS]],'02BUILD'!$BY797,10)</f>
        <v>#VALUE!</v>
      </c>
    </row>
    <row r="798" spans="6:87" ht="16.5" thickTop="1" thickBot="1">
      <c r="F798" s="1" t="s">
        <v>4040</v>
      </c>
      <c r="G798" s="32" t="s">
        <v>4071</v>
      </c>
      <c r="H798" s="1" t="s">
        <v>21177</v>
      </c>
      <c r="I798" s="1"/>
      <c r="J798" s="1"/>
      <c r="K798" s="1"/>
      <c r="L798" s="1"/>
      <c r="M798" s="1"/>
      <c r="N798" s="1"/>
      <c r="O798" s="1"/>
      <c r="P798" s="1"/>
      <c r="Q798" s="1"/>
      <c r="R798" s="1"/>
      <c r="S798" s="1"/>
      <c r="T798" s="1"/>
      <c r="U798" s="1"/>
      <c r="V798" s="1"/>
      <c r="W798" s="1"/>
      <c r="X798" s="1"/>
      <c r="Y798" s="1"/>
      <c r="Z798" s="1"/>
      <c r="AA798" s="1"/>
      <c r="AB798" s="1"/>
      <c r="AC798" s="58"/>
      <c r="AE798" s="363"/>
      <c r="AF798" s="1"/>
      <c r="AG798" s="1"/>
      <c r="AH798" s="1"/>
      <c r="AI798" s="1"/>
      <c r="AJ798" s="1"/>
      <c r="AK798" s="1"/>
      <c r="AL798" s="1"/>
      <c r="AM798" s="363"/>
      <c r="AN798" s="1"/>
      <c r="AO798" s="363"/>
      <c r="AP798" s="1"/>
      <c r="AQ798" s="363"/>
      <c r="AV798" s="363"/>
      <c r="BU798" t="e">
        <f>MATCH(Таблиця4[[#This Row],[BUILDING NAME]],#REF!,0)</f>
        <v>#VALUE!</v>
      </c>
      <c r="BV798" t="e">
        <f>INDEX(#REF!,'02BUILD'!BU798,1)</f>
        <v>#REF!</v>
      </c>
      <c r="BW798" t="e">
        <v>#VALUE!</v>
      </c>
      <c r="BY798" t="e">
        <f>MATCH(Таблиця4[[#This Row],[BUILDING NAME]],Таблиця5[NAME],0)</f>
        <v>#VALUE!</v>
      </c>
      <c r="BZ798" t="e">
        <f>INDEX(Таблиця5[[C - COINS - COST]:[ADDRESS]],'02BUILD'!$BY798,1)</f>
        <v>#VALUE!</v>
      </c>
      <c r="CA798" t="e">
        <f>INDEX(Таблиця5[[C - COINS - COST]:[ADDRESS]],'02BUILD'!$BY798,2)</f>
        <v>#VALUE!</v>
      </c>
      <c r="CB798" t="e">
        <f>INDEX(Таблиця5[[C - COINS - COST]:[ADDRESS]],'02BUILD'!$BY798,3)</f>
        <v>#VALUE!</v>
      </c>
      <c r="CC798" t="e">
        <f>INDEX(Таблиця5[[C - COINS - COST]:[ADDRESS]],'02BUILD'!$BY798,4)</f>
        <v>#VALUE!</v>
      </c>
      <c r="CD798" t="e">
        <f>INDEX(Таблиця5[[C - COINS - COST]:[ADDRESS]],'02BUILD'!$BY798,5)</f>
        <v>#VALUE!</v>
      </c>
      <c r="CE798" t="e">
        <f>INDEX(Таблиця5[[C - COINS - COST]:[ADDRESS]],'02BUILD'!$BY798,6)</f>
        <v>#VALUE!</v>
      </c>
      <c r="CF798" t="e">
        <f>INDEX(Таблиця5[[C - COINS - COST]:[ADDRESS]],'02BUILD'!$BY798,7)</f>
        <v>#VALUE!</v>
      </c>
      <c r="CG798" t="e">
        <f>INDEX(Таблиця5[[C - COINS - COST]:[ADDRESS]],'02BUILD'!$BY798,8)</f>
        <v>#VALUE!</v>
      </c>
      <c r="CH798" t="e">
        <f>INDEX(Таблиця5[[C - COINS - COST]:[ADDRESS]],'02BUILD'!$BY798,9)</f>
        <v>#VALUE!</v>
      </c>
      <c r="CI798" t="e">
        <f>INDEX(Таблиця5[[C - COINS - COST]:[ADDRESS]],'02BUILD'!$BY798,10)</f>
        <v>#VALUE!</v>
      </c>
    </row>
    <row r="799" spans="6:87" ht="16.5" thickTop="1" thickBot="1">
      <c r="F799" s="1" t="s">
        <v>4041</v>
      </c>
      <c r="G799" s="32" t="s">
        <v>4071</v>
      </c>
      <c r="H799" s="1" t="s">
        <v>21178</v>
      </c>
      <c r="I799" s="1"/>
      <c r="J799" s="1"/>
      <c r="K799" s="1"/>
      <c r="L799" s="1"/>
      <c r="M799" s="1"/>
      <c r="N799" s="1"/>
      <c r="O799" s="1"/>
      <c r="P799" s="1"/>
      <c r="Q799" s="1"/>
      <c r="R799" s="1"/>
      <c r="S799" s="1"/>
      <c r="T799" s="1"/>
      <c r="U799" s="1"/>
      <c r="V799" s="1"/>
      <c r="W799" s="1"/>
      <c r="X799" s="1"/>
      <c r="Y799" s="1"/>
      <c r="Z799" s="1"/>
      <c r="AA799" s="1"/>
      <c r="AB799" s="1"/>
      <c r="AC799" s="58"/>
      <c r="AE799" s="363"/>
      <c r="AF799" s="1"/>
      <c r="AG799" s="1"/>
      <c r="AH799" s="1"/>
      <c r="AI799" s="1"/>
      <c r="AJ799" s="1"/>
      <c r="AK799" s="1"/>
      <c r="AL799" s="1"/>
      <c r="AM799" s="363"/>
      <c r="AN799" s="1"/>
      <c r="AO799" s="363"/>
      <c r="AP799" s="1"/>
      <c r="AQ799" s="363"/>
      <c r="AV799" s="363"/>
      <c r="BU799" t="e">
        <f>MATCH(Таблиця4[[#This Row],[BUILDING NAME]],#REF!,0)</f>
        <v>#VALUE!</v>
      </c>
      <c r="BV799" t="e">
        <f>INDEX(#REF!,'02BUILD'!BU799,1)</f>
        <v>#REF!</v>
      </c>
      <c r="BW799" t="e">
        <v>#VALUE!</v>
      </c>
      <c r="BY799" t="e">
        <f>MATCH(Таблиця4[[#This Row],[BUILDING NAME]],Таблиця5[NAME],0)</f>
        <v>#VALUE!</v>
      </c>
      <c r="BZ799" t="e">
        <f>INDEX(Таблиця5[[C - COINS - COST]:[ADDRESS]],'02BUILD'!$BY799,1)</f>
        <v>#VALUE!</v>
      </c>
      <c r="CA799" t="e">
        <f>INDEX(Таблиця5[[C - COINS - COST]:[ADDRESS]],'02BUILD'!$BY799,2)</f>
        <v>#VALUE!</v>
      </c>
      <c r="CB799" t="e">
        <f>INDEX(Таблиця5[[C - COINS - COST]:[ADDRESS]],'02BUILD'!$BY799,3)</f>
        <v>#VALUE!</v>
      </c>
      <c r="CC799" t="e">
        <f>INDEX(Таблиця5[[C - COINS - COST]:[ADDRESS]],'02BUILD'!$BY799,4)</f>
        <v>#VALUE!</v>
      </c>
      <c r="CD799" t="e">
        <f>INDEX(Таблиця5[[C - COINS - COST]:[ADDRESS]],'02BUILD'!$BY799,5)</f>
        <v>#VALUE!</v>
      </c>
      <c r="CE799" t="e">
        <f>INDEX(Таблиця5[[C - COINS - COST]:[ADDRESS]],'02BUILD'!$BY799,6)</f>
        <v>#VALUE!</v>
      </c>
      <c r="CF799" t="e">
        <f>INDEX(Таблиця5[[C - COINS - COST]:[ADDRESS]],'02BUILD'!$BY799,7)</f>
        <v>#VALUE!</v>
      </c>
      <c r="CG799" t="e">
        <f>INDEX(Таблиця5[[C - COINS - COST]:[ADDRESS]],'02BUILD'!$BY799,8)</f>
        <v>#VALUE!</v>
      </c>
      <c r="CH799" t="e">
        <f>INDEX(Таблиця5[[C - COINS - COST]:[ADDRESS]],'02BUILD'!$BY799,9)</f>
        <v>#VALUE!</v>
      </c>
      <c r="CI799" t="e">
        <f>INDEX(Таблиця5[[C - COINS - COST]:[ADDRESS]],'02BUILD'!$BY799,10)</f>
        <v>#VALUE!</v>
      </c>
    </row>
    <row r="800" spans="6:87" ht="16.5" thickTop="1" thickBot="1">
      <c r="F800" s="1" t="s">
        <v>4042</v>
      </c>
      <c r="G800" s="32" t="s">
        <v>4071</v>
      </c>
      <c r="H800" s="1" t="s">
        <v>21179</v>
      </c>
      <c r="I800" s="1"/>
      <c r="J800" s="1"/>
      <c r="K800" s="1"/>
      <c r="L800" s="1"/>
      <c r="M800" s="1"/>
      <c r="N800" s="1"/>
      <c r="O800" s="1"/>
      <c r="P800" s="1"/>
      <c r="Q800" s="1"/>
      <c r="R800" s="1"/>
      <c r="S800" s="1"/>
      <c r="T800" s="1"/>
      <c r="U800" s="1"/>
      <c r="V800" s="1"/>
      <c r="W800" s="1"/>
      <c r="X800" s="1"/>
      <c r="Y800" s="1"/>
      <c r="Z800" s="1"/>
      <c r="AA800" s="1"/>
      <c r="AB800" s="1"/>
      <c r="AC800" s="58"/>
      <c r="AE800" s="363"/>
      <c r="AF800" s="1"/>
      <c r="AG800" s="1"/>
      <c r="AH800" s="1"/>
      <c r="AI800" s="1"/>
      <c r="AJ800" s="1"/>
      <c r="AK800" s="1"/>
      <c r="AL800" s="1"/>
      <c r="AM800" s="363"/>
      <c r="AN800" s="1"/>
      <c r="AO800" s="363"/>
      <c r="AP800" s="1"/>
      <c r="AQ800" s="363"/>
      <c r="AV800" s="363"/>
      <c r="BU800" t="e">
        <f>MATCH(Таблиця4[[#This Row],[BUILDING NAME]],#REF!,0)</f>
        <v>#VALUE!</v>
      </c>
      <c r="BV800" t="e">
        <f>INDEX(#REF!,'02BUILD'!BU800,1)</f>
        <v>#REF!</v>
      </c>
      <c r="BW800" t="e">
        <v>#VALUE!</v>
      </c>
      <c r="BY800" t="e">
        <f>MATCH(Таблиця4[[#This Row],[BUILDING NAME]],Таблиця5[NAME],0)</f>
        <v>#VALUE!</v>
      </c>
      <c r="BZ800" t="e">
        <f>INDEX(Таблиця5[[C - COINS - COST]:[ADDRESS]],'02BUILD'!$BY800,1)</f>
        <v>#VALUE!</v>
      </c>
      <c r="CA800" t="e">
        <f>INDEX(Таблиця5[[C - COINS - COST]:[ADDRESS]],'02BUILD'!$BY800,2)</f>
        <v>#VALUE!</v>
      </c>
      <c r="CB800" t="e">
        <f>INDEX(Таблиця5[[C - COINS - COST]:[ADDRESS]],'02BUILD'!$BY800,3)</f>
        <v>#VALUE!</v>
      </c>
      <c r="CC800" t="e">
        <f>INDEX(Таблиця5[[C - COINS - COST]:[ADDRESS]],'02BUILD'!$BY800,4)</f>
        <v>#VALUE!</v>
      </c>
      <c r="CD800" t="e">
        <f>INDEX(Таблиця5[[C - COINS - COST]:[ADDRESS]],'02BUILD'!$BY800,5)</f>
        <v>#VALUE!</v>
      </c>
      <c r="CE800" t="e">
        <f>INDEX(Таблиця5[[C - COINS - COST]:[ADDRESS]],'02BUILD'!$BY800,6)</f>
        <v>#VALUE!</v>
      </c>
      <c r="CF800" t="e">
        <f>INDEX(Таблиця5[[C - COINS - COST]:[ADDRESS]],'02BUILD'!$BY800,7)</f>
        <v>#VALUE!</v>
      </c>
      <c r="CG800" t="e">
        <f>INDEX(Таблиця5[[C - COINS - COST]:[ADDRESS]],'02BUILD'!$BY800,8)</f>
        <v>#VALUE!</v>
      </c>
      <c r="CH800" t="e">
        <f>INDEX(Таблиця5[[C - COINS - COST]:[ADDRESS]],'02BUILD'!$BY800,9)</f>
        <v>#VALUE!</v>
      </c>
      <c r="CI800" t="e">
        <f>INDEX(Таблиця5[[C - COINS - COST]:[ADDRESS]],'02BUILD'!$BY800,10)</f>
        <v>#VALUE!</v>
      </c>
    </row>
    <row r="801" spans="6:87" ht="16.5" thickTop="1" thickBot="1">
      <c r="F801" s="1" t="s">
        <v>4043</v>
      </c>
      <c r="G801" s="32" t="s">
        <v>4076</v>
      </c>
      <c r="H801" s="1" t="s">
        <v>21180</v>
      </c>
      <c r="I801" s="1"/>
      <c r="J801" s="1"/>
      <c r="K801" s="1"/>
      <c r="L801" s="1"/>
      <c r="M801" s="1"/>
      <c r="N801" s="1"/>
      <c r="O801" s="1"/>
      <c r="P801" s="1"/>
      <c r="Q801" s="1"/>
      <c r="R801" s="1"/>
      <c r="S801" s="1"/>
      <c r="T801" s="1"/>
      <c r="U801" s="1"/>
      <c r="V801" s="1"/>
      <c r="W801" s="1"/>
      <c r="X801" s="1"/>
      <c r="Y801" s="1"/>
      <c r="Z801" s="1"/>
      <c r="AA801" s="1"/>
      <c r="AB801" s="1"/>
      <c r="AC801" s="58"/>
      <c r="AE801" s="363"/>
      <c r="AF801" s="1"/>
      <c r="AG801" s="1"/>
      <c r="AH801" s="1"/>
      <c r="AI801" s="1"/>
      <c r="AJ801" s="1"/>
      <c r="AK801" s="1"/>
      <c r="AL801" s="1"/>
      <c r="AM801" s="363"/>
      <c r="AN801" s="1"/>
      <c r="AO801" s="363"/>
      <c r="AP801" s="1"/>
      <c r="AQ801" s="363"/>
      <c r="AV801" s="363"/>
      <c r="BU801" t="e">
        <f>MATCH(Таблиця4[[#This Row],[BUILDING NAME]],#REF!,0)</f>
        <v>#VALUE!</v>
      </c>
      <c r="BV801" t="e">
        <f>INDEX(#REF!,'02BUILD'!BU801,1)</f>
        <v>#REF!</v>
      </c>
      <c r="BW801" t="e">
        <v>#VALUE!</v>
      </c>
      <c r="BY801" t="e">
        <f>MATCH(Таблиця4[[#This Row],[BUILDING NAME]],Таблиця5[NAME],0)</f>
        <v>#VALUE!</v>
      </c>
      <c r="BZ801" t="e">
        <f>INDEX(Таблиця5[[C - COINS - COST]:[ADDRESS]],'02BUILD'!$BY801,1)</f>
        <v>#VALUE!</v>
      </c>
      <c r="CA801" t="e">
        <f>INDEX(Таблиця5[[C - COINS - COST]:[ADDRESS]],'02BUILD'!$BY801,2)</f>
        <v>#VALUE!</v>
      </c>
      <c r="CB801" t="e">
        <f>INDEX(Таблиця5[[C - COINS - COST]:[ADDRESS]],'02BUILD'!$BY801,3)</f>
        <v>#VALUE!</v>
      </c>
      <c r="CC801" t="e">
        <f>INDEX(Таблиця5[[C - COINS - COST]:[ADDRESS]],'02BUILD'!$BY801,4)</f>
        <v>#VALUE!</v>
      </c>
      <c r="CD801" t="e">
        <f>INDEX(Таблиця5[[C - COINS - COST]:[ADDRESS]],'02BUILD'!$BY801,5)</f>
        <v>#VALUE!</v>
      </c>
      <c r="CE801" t="e">
        <f>INDEX(Таблиця5[[C - COINS - COST]:[ADDRESS]],'02BUILD'!$BY801,6)</f>
        <v>#VALUE!</v>
      </c>
      <c r="CF801" t="e">
        <f>INDEX(Таблиця5[[C - COINS - COST]:[ADDRESS]],'02BUILD'!$BY801,7)</f>
        <v>#VALUE!</v>
      </c>
      <c r="CG801" t="e">
        <f>INDEX(Таблиця5[[C - COINS - COST]:[ADDRESS]],'02BUILD'!$BY801,8)</f>
        <v>#VALUE!</v>
      </c>
      <c r="CH801" t="e">
        <f>INDEX(Таблиця5[[C - COINS - COST]:[ADDRESS]],'02BUILD'!$BY801,9)</f>
        <v>#VALUE!</v>
      </c>
      <c r="CI801" t="e">
        <f>INDEX(Таблиця5[[C - COINS - COST]:[ADDRESS]],'02BUILD'!$BY801,10)</f>
        <v>#VALUE!</v>
      </c>
    </row>
    <row r="802" spans="6:87" ht="16.5" thickTop="1" thickBot="1">
      <c r="F802" s="1" t="s">
        <v>4044</v>
      </c>
      <c r="G802" s="32" t="s">
        <v>4071</v>
      </c>
      <c r="H802" s="1" t="s">
        <v>21181</v>
      </c>
      <c r="I802" s="1"/>
      <c r="J802" s="1"/>
      <c r="K802" s="1"/>
      <c r="L802" s="1"/>
      <c r="M802" s="1"/>
      <c r="N802" s="1"/>
      <c r="O802" s="1"/>
      <c r="P802" s="1"/>
      <c r="Q802" s="1"/>
      <c r="R802" s="1"/>
      <c r="S802" s="1"/>
      <c r="T802" s="1"/>
      <c r="U802" s="1"/>
      <c r="V802" s="1"/>
      <c r="W802" s="1"/>
      <c r="X802" s="1"/>
      <c r="Y802" s="1"/>
      <c r="Z802" s="1"/>
      <c r="AA802" s="1"/>
      <c r="AB802" s="1"/>
      <c r="AC802" s="58"/>
      <c r="AE802" s="363"/>
      <c r="AF802" s="1"/>
      <c r="AG802" s="1"/>
      <c r="AH802" s="1"/>
      <c r="AI802" s="1"/>
      <c r="AJ802" s="1"/>
      <c r="AK802" s="1"/>
      <c r="AL802" s="1"/>
      <c r="AM802" s="363"/>
      <c r="AN802" s="1"/>
      <c r="AO802" s="363"/>
      <c r="AP802" s="1"/>
      <c r="AQ802" s="363"/>
      <c r="AV802" s="363"/>
      <c r="BU802" t="e">
        <f>MATCH(Таблиця4[[#This Row],[BUILDING NAME]],#REF!,0)</f>
        <v>#VALUE!</v>
      </c>
      <c r="BV802" t="e">
        <f>INDEX(#REF!,'02BUILD'!BU802,1)</f>
        <v>#REF!</v>
      </c>
      <c r="BW802" t="e">
        <v>#VALUE!</v>
      </c>
      <c r="BY802" t="e">
        <f>MATCH(Таблиця4[[#This Row],[BUILDING NAME]],Таблиця5[NAME],0)</f>
        <v>#VALUE!</v>
      </c>
      <c r="BZ802" t="e">
        <f>INDEX(Таблиця5[[C - COINS - COST]:[ADDRESS]],'02BUILD'!$BY802,1)</f>
        <v>#VALUE!</v>
      </c>
      <c r="CA802" t="e">
        <f>INDEX(Таблиця5[[C - COINS - COST]:[ADDRESS]],'02BUILD'!$BY802,2)</f>
        <v>#VALUE!</v>
      </c>
      <c r="CB802" t="e">
        <f>INDEX(Таблиця5[[C - COINS - COST]:[ADDRESS]],'02BUILD'!$BY802,3)</f>
        <v>#VALUE!</v>
      </c>
      <c r="CC802" t="e">
        <f>INDEX(Таблиця5[[C - COINS - COST]:[ADDRESS]],'02BUILD'!$BY802,4)</f>
        <v>#VALUE!</v>
      </c>
      <c r="CD802" t="e">
        <f>INDEX(Таблиця5[[C - COINS - COST]:[ADDRESS]],'02BUILD'!$BY802,5)</f>
        <v>#VALUE!</v>
      </c>
      <c r="CE802" t="e">
        <f>INDEX(Таблиця5[[C - COINS - COST]:[ADDRESS]],'02BUILD'!$BY802,6)</f>
        <v>#VALUE!</v>
      </c>
      <c r="CF802" t="e">
        <f>INDEX(Таблиця5[[C - COINS - COST]:[ADDRESS]],'02BUILD'!$BY802,7)</f>
        <v>#VALUE!</v>
      </c>
      <c r="CG802" t="e">
        <f>INDEX(Таблиця5[[C - COINS - COST]:[ADDRESS]],'02BUILD'!$BY802,8)</f>
        <v>#VALUE!</v>
      </c>
      <c r="CH802" t="e">
        <f>INDEX(Таблиця5[[C - COINS - COST]:[ADDRESS]],'02BUILD'!$BY802,9)</f>
        <v>#VALUE!</v>
      </c>
      <c r="CI802" t="e">
        <f>INDEX(Таблиця5[[C - COINS - COST]:[ADDRESS]],'02BUILD'!$BY802,10)</f>
        <v>#VALUE!</v>
      </c>
    </row>
    <row r="803" spans="6:87" ht="16.5" thickTop="1" thickBot="1">
      <c r="F803" s="1" t="s">
        <v>4045</v>
      </c>
      <c r="G803" s="32" t="s">
        <v>4072</v>
      </c>
      <c r="H803" s="1" t="s">
        <v>21182</v>
      </c>
      <c r="I803" s="1"/>
      <c r="J803" s="1"/>
      <c r="K803" s="1"/>
      <c r="L803" s="1"/>
      <c r="M803" s="1"/>
      <c r="N803" s="1"/>
      <c r="O803" s="1"/>
      <c r="P803" s="1"/>
      <c r="Q803" s="1"/>
      <c r="R803" s="1"/>
      <c r="S803" s="1"/>
      <c r="T803" s="1"/>
      <c r="U803" s="1"/>
      <c r="V803" s="1"/>
      <c r="W803" s="1"/>
      <c r="X803" s="1"/>
      <c r="Y803" s="1"/>
      <c r="Z803" s="1"/>
      <c r="AA803" s="1"/>
      <c r="AB803" s="1"/>
      <c r="AC803" s="58"/>
      <c r="AE803" s="363"/>
      <c r="AF803" s="1"/>
      <c r="AG803" s="1"/>
      <c r="AH803" s="1"/>
      <c r="AI803" s="1"/>
      <c r="AJ803" s="1"/>
      <c r="AK803" s="1"/>
      <c r="AL803" s="1"/>
      <c r="AM803" s="363"/>
      <c r="AN803" s="1"/>
      <c r="AO803" s="363"/>
      <c r="AP803" s="1"/>
      <c r="AQ803" s="363"/>
      <c r="AV803" s="363"/>
      <c r="BU803" t="e">
        <f>MATCH(Таблиця4[[#This Row],[BUILDING NAME]],#REF!,0)</f>
        <v>#VALUE!</v>
      </c>
      <c r="BV803" t="e">
        <f>INDEX(#REF!,'02BUILD'!BU803,1)</f>
        <v>#REF!</v>
      </c>
      <c r="BW803" t="e">
        <v>#VALUE!</v>
      </c>
      <c r="BY803" t="e">
        <f>MATCH(Таблиця4[[#This Row],[BUILDING NAME]],Таблиця5[NAME],0)</f>
        <v>#VALUE!</v>
      </c>
      <c r="BZ803" t="e">
        <f>INDEX(Таблиця5[[C - COINS - COST]:[ADDRESS]],'02BUILD'!$BY803,1)</f>
        <v>#VALUE!</v>
      </c>
      <c r="CA803" t="e">
        <f>INDEX(Таблиця5[[C - COINS - COST]:[ADDRESS]],'02BUILD'!$BY803,2)</f>
        <v>#VALUE!</v>
      </c>
      <c r="CB803" t="e">
        <f>INDEX(Таблиця5[[C - COINS - COST]:[ADDRESS]],'02BUILD'!$BY803,3)</f>
        <v>#VALUE!</v>
      </c>
      <c r="CC803" t="e">
        <f>INDEX(Таблиця5[[C - COINS - COST]:[ADDRESS]],'02BUILD'!$BY803,4)</f>
        <v>#VALUE!</v>
      </c>
      <c r="CD803" t="e">
        <f>INDEX(Таблиця5[[C - COINS - COST]:[ADDRESS]],'02BUILD'!$BY803,5)</f>
        <v>#VALUE!</v>
      </c>
      <c r="CE803" t="e">
        <f>INDEX(Таблиця5[[C - COINS - COST]:[ADDRESS]],'02BUILD'!$BY803,6)</f>
        <v>#VALUE!</v>
      </c>
      <c r="CF803" t="e">
        <f>INDEX(Таблиця5[[C - COINS - COST]:[ADDRESS]],'02BUILD'!$BY803,7)</f>
        <v>#VALUE!</v>
      </c>
      <c r="CG803" t="e">
        <f>INDEX(Таблиця5[[C - COINS - COST]:[ADDRESS]],'02BUILD'!$BY803,8)</f>
        <v>#VALUE!</v>
      </c>
      <c r="CH803" t="e">
        <f>INDEX(Таблиця5[[C - COINS - COST]:[ADDRESS]],'02BUILD'!$BY803,9)</f>
        <v>#VALUE!</v>
      </c>
      <c r="CI803" t="e">
        <f>INDEX(Таблиця5[[C - COINS - COST]:[ADDRESS]],'02BUILD'!$BY803,10)</f>
        <v>#VALUE!</v>
      </c>
    </row>
    <row r="804" spans="6:87" ht="16.5" thickTop="1" thickBot="1">
      <c r="F804" s="1" t="s">
        <v>4046</v>
      </c>
      <c r="G804" s="32" t="s">
        <v>4071</v>
      </c>
      <c r="H804" s="1" t="s">
        <v>21183</v>
      </c>
      <c r="I804" s="1"/>
      <c r="J804" s="1"/>
      <c r="K804" s="1"/>
      <c r="L804" s="1"/>
      <c r="M804" s="1"/>
      <c r="N804" s="1"/>
      <c r="O804" s="1"/>
      <c r="P804" s="1"/>
      <c r="Q804" s="1"/>
      <c r="R804" s="1"/>
      <c r="S804" s="1"/>
      <c r="T804" s="1"/>
      <c r="U804" s="1"/>
      <c r="V804" s="1"/>
      <c r="W804" s="1"/>
      <c r="X804" s="1"/>
      <c r="Y804" s="1"/>
      <c r="Z804" s="1"/>
      <c r="AA804" s="1"/>
      <c r="AB804" s="1"/>
      <c r="AC804" s="58"/>
      <c r="AE804" s="363"/>
      <c r="AF804" s="1"/>
      <c r="AG804" s="1"/>
      <c r="AH804" s="1"/>
      <c r="AI804" s="1"/>
      <c r="AJ804" s="1"/>
      <c r="AK804" s="1"/>
      <c r="AL804" s="1"/>
      <c r="AM804" s="363"/>
      <c r="AN804" s="1"/>
      <c r="AO804" s="363"/>
      <c r="AP804" s="1"/>
      <c r="AQ804" s="363"/>
      <c r="AV804" s="363"/>
      <c r="BU804" t="e">
        <f>MATCH(Таблиця4[[#This Row],[BUILDING NAME]],#REF!,0)</f>
        <v>#VALUE!</v>
      </c>
      <c r="BV804" t="e">
        <f>INDEX(#REF!,'02BUILD'!BU804,1)</f>
        <v>#REF!</v>
      </c>
      <c r="BW804" t="e">
        <v>#VALUE!</v>
      </c>
      <c r="BY804" t="e">
        <f>MATCH(Таблиця4[[#This Row],[BUILDING NAME]],Таблиця5[NAME],0)</f>
        <v>#VALUE!</v>
      </c>
      <c r="BZ804" t="e">
        <f>INDEX(Таблиця5[[C - COINS - COST]:[ADDRESS]],'02BUILD'!$BY804,1)</f>
        <v>#VALUE!</v>
      </c>
      <c r="CA804" t="e">
        <f>INDEX(Таблиця5[[C - COINS - COST]:[ADDRESS]],'02BUILD'!$BY804,2)</f>
        <v>#VALUE!</v>
      </c>
      <c r="CB804" t="e">
        <f>INDEX(Таблиця5[[C - COINS - COST]:[ADDRESS]],'02BUILD'!$BY804,3)</f>
        <v>#VALUE!</v>
      </c>
      <c r="CC804" t="e">
        <f>INDEX(Таблиця5[[C - COINS - COST]:[ADDRESS]],'02BUILD'!$BY804,4)</f>
        <v>#VALUE!</v>
      </c>
      <c r="CD804" t="e">
        <f>INDEX(Таблиця5[[C - COINS - COST]:[ADDRESS]],'02BUILD'!$BY804,5)</f>
        <v>#VALUE!</v>
      </c>
      <c r="CE804" t="e">
        <f>INDEX(Таблиця5[[C - COINS - COST]:[ADDRESS]],'02BUILD'!$BY804,6)</f>
        <v>#VALUE!</v>
      </c>
      <c r="CF804" t="e">
        <f>INDEX(Таблиця5[[C - COINS - COST]:[ADDRESS]],'02BUILD'!$BY804,7)</f>
        <v>#VALUE!</v>
      </c>
      <c r="CG804" t="e">
        <f>INDEX(Таблиця5[[C - COINS - COST]:[ADDRESS]],'02BUILD'!$BY804,8)</f>
        <v>#VALUE!</v>
      </c>
      <c r="CH804" t="e">
        <f>INDEX(Таблиця5[[C - COINS - COST]:[ADDRESS]],'02BUILD'!$BY804,9)</f>
        <v>#VALUE!</v>
      </c>
      <c r="CI804" t="e">
        <f>INDEX(Таблиця5[[C - COINS - COST]:[ADDRESS]],'02BUILD'!$BY804,10)</f>
        <v>#VALUE!</v>
      </c>
    </row>
    <row r="805" spans="6:87" ht="16.5" thickTop="1" thickBot="1">
      <c r="F805" s="1" t="s">
        <v>4047</v>
      </c>
      <c r="G805" s="32" t="s">
        <v>4071</v>
      </c>
      <c r="H805" s="1" t="s">
        <v>21184</v>
      </c>
      <c r="I805" s="1"/>
      <c r="J805" s="1"/>
      <c r="K805" s="1"/>
      <c r="L805" s="1"/>
      <c r="M805" s="1"/>
      <c r="N805" s="1"/>
      <c r="O805" s="1"/>
      <c r="P805" s="1"/>
      <c r="Q805" s="1"/>
      <c r="R805" s="1"/>
      <c r="S805" s="1"/>
      <c r="T805" s="1"/>
      <c r="U805" s="1"/>
      <c r="V805" s="1"/>
      <c r="W805" s="1"/>
      <c r="X805" s="1"/>
      <c r="Y805" s="1"/>
      <c r="Z805" s="1"/>
      <c r="AA805" s="1"/>
      <c r="AB805" s="1"/>
      <c r="AC805" s="58"/>
      <c r="AE805" s="363"/>
      <c r="AF805" s="1"/>
      <c r="AG805" s="1"/>
      <c r="AH805" s="1"/>
      <c r="AI805" s="1"/>
      <c r="AJ805" s="1"/>
      <c r="AK805" s="1"/>
      <c r="AL805" s="1"/>
      <c r="AM805" s="363"/>
      <c r="AN805" s="1"/>
      <c r="AO805" s="363"/>
      <c r="AP805" s="1"/>
      <c r="AQ805" s="363"/>
      <c r="AV805" s="363"/>
      <c r="BU805" t="e">
        <f>MATCH(Таблиця4[[#This Row],[BUILDING NAME]],#REF!,0)</f>
        <v>#VALUE!</v>
      </c>
      <c r="BV805" t="e">
        <f>INDEX(#REF!,'02BUILD'!BU805,1)</f>
        <v>#REF!</v>
      </c>
      <c r="BW805" t="e">
        <v>#VALUE!</v>
      </c>
      <c r="BY805" t="e">
        <f>MATCH(Таблиця4[[#This Row],[BUILDING NAME]],Таблиця5[NAME],0)</f>
        <v>#VALUE!</v>
      </c>
      <c r="BZ805" t="e">
        <f>INDEX(Таблиця5[[C - COINS - COST]:[ADDRESS]],'02BUILD'!$BY805,1)</f>
        <v>#VALUE!</v>
      </c>
      <c r="CA805" t="e">
        <f>INDEX(Таблиця5[[C - COINS - COST]:[ADDRESS]],'02BUILD'!$BY805,2)</f>
        <v>#VALUE!</v>
      </c>
      <c r="CB805" t="e">
        <f>INDEX(Таблиця5[[C - COINS - COST]:[ADDRESS]],'02BUILD'!$BY805,3)</f>
        <v>#VALUE!</v>
      </c>
      <c r="CC805" t="e">
        <f>INDEX(Таблиця5[[C - COINS - COST]:[ADDRESS]],'02BUILD'!$BY805,4)</f>
        <v>#VALUE!</v>
      </c>
      <c r="CD805" t="e">
        <f>INDEX(Таблиця5[[C - COINS - COST]:[ADDRESS]],'02BUILD'!$BY805,5)</f>
        <v>#VALUE!</v>
      </c>
      <c r="CE805" t="e">
        <f>INDEX(Таблиця5[[C - COINS - COST]:[ADDRESS]],'02BUILD'!$BY805,6)</f>
        <v>#VALUE!</v>
      </c>
      <c r="CF805" t="e">
        <f>INDEX(Таблиця5[[C - COINS - COST]:[ADDRESS]],'02BUILD'!$BY805,7)</f>
        <v>#VALUE!</v>
      </c>
      <c r="CG805" t="e">
        <f>INDEX(Таблиця5[[C - COINS - COST]:[ADDRESS]],'02BUILD'!$BY805,8)</f>
        <v>#VALUE!</v>
      </c>
      <c r="CH805" t="e">
        <f>INDEX(Таблиця5[[C - COINS - COST]:[ADDRESS]],'02BUILD'!$BY805,9)</f>
        <v>#VALUE!</v>
      </c>
      <c r="CI805" t="e">
        <f>INDEX(Таблиця5[[C - COINS - COST]:[ADDRESS]],'02BUILD'!$BY805,10)</f>
        <v>#VALUE!</v>
      </c>
    </row>
    <row r="806" spans="6:87" ht="16.5" thickTop="1" thickBot="1">
      <c r="F806" s="1" t="s">
        <v>4048</v>
      </c>
      <c r="G806" s="32" t="s">
        <v>4076</v>
      </c>
      <c r="H806" s="1" t="s">
        <v>21185</v>
      </c>
      <c r="I806" s="1"/>
      <c r="J806" s="1"/>
      <c r="K806" s="1"/>
      <c r="L806" s="1"/>
      <c r="M806" s="1"/>
      <c r="N806" s="1"/>
      <c r="O806" s="1"/>
      <c r="P806" s="1"/>
      <c r="Q806" s="1"/>
      <c r="R806" s="1"/>
      <c r="S806" s="1"/>
      <c r="T806" s="1"/>
      <c r="U806" s="1"/>
      <c r="V806" s="1"/>
      <c r="W806" s="1"/>
      <c r="X806" s="1"/>
      <c r="Y806" s="1"/>
      <c r="Z806" s="1"/>
      <c r="AA806" s="1"/>
      <c r="AB806" s="1"/>
      <c r="AC806" s="58"/>
      <c r="AE806" s="363"/>
      <c r="AF806" s="1"/>
      <c r="AG806" s="1"/>
      <c r="AH806" s="1"/>
      <c r="AI806" s="1"/>
      <c r="AJ806" s="1"/>
      <c r="AK806" s="1"/>
      <c r="AL806" s="1"/>
      <c r="AM806" s="363"/>
      <c r="AN806" s="1"/>
      <c r="AO806" s="363"/>
      <c r="AP806" s="1"/>
      <c r="AQ806" s="363"/>
      <c r="AV806" s="363"/>
      <c r="BU806" t="e">
        <f>MATCH(Таблиця4[[#This Row],[BUILDING NAME]],#REF!,0)</f>
        <v>#VALUE!</v>
      </c>
      <c r="BV806" t="e">
        <f>INDEX(#REF!,'02BUILD'!BU806,1)</f>
        <v>#REF!</v>
      </c>
      <c r="BW806" t="e">
        <v>#VALUE!</v>
      </c>
      <c r="BY806" t="e">
        <f>MATCH(Таблиця4[[#This Row],[BUILDING NAME]],Таблиця5[NAME],0)</f>
        <v>#VALUE!</v>
      </c>
      <c r="BZ806" t="e">
        <f>INDEX(Таблиця5[[C - COINS - COST]:[ADDRESS]],'02BUILD'!$BY806,1)</f>
        <v>#VALUE!</v>
      </c>
      <c r="CA806" t="e">
        <f>INDEX(Таблиця5[[C - COINS - COST]:[ADDRESS]],'02BUILD'!$BY806,2)</f>
        <v>#VALUE!</v>
      </c>
      <c r="CB806" t="e">
        <f>INDEX(Таблиця5[[C - COINS - COST]:[ADDRESS]],'02BUILD'!$BY806,3)</f>
        <v>#VALUE!</v>
      </c>
      <c r="CC806" t="e">
        <f>INDEX(Таблиця5[[C - COINS - COST]:[ADDRESS]],'02BUILD'!$BY806,4)</f>
        <v>#VALUE!</v>
      </c>
      <c r="CD806" t="e">
        <f>INDEX(Таблиця5[[C - COINS - COST]:[ADDRESS]],'02BUILD'!$BY806,5)</f>
        <v>#VALUE!</v>
      </c>
      <c r="CE806" t="e">
        <f>INDEX(Таблиця5[[C - COINS - COST]:[ADDRESS]],'02BUILD'!$BY806,6)</f>
        <v>#VALUE!</v>
      </c>
      <c r="CF806" t="e">
        <f>INDEX(Таблиця5[[C - COINS - COST]:[ADDRESS]],'02BUILD'!$BY806,7)</f>
        <v>#VALUE!</v>
      </c>
      <c r="CG806" t="e">
        <f>INDEX(Таблиця5[[C - COINS - COST]:[ADDRESS]],'02BUILD'!$BY806,8)</f>
        <v>#VALUE!</v>
      </c>
      <c r="CH806" t="e">
        <f>INDEX(Таблиця5[[C - COINS - COST]:[ADDRESS]],'02BUILD'!$BY806,9)</f>
        <v>#VALUE!</v>
      </c>
      <c r="CI806" t="e">
        <f>INDEX(Таблиця5[[C - COINS - COST]:[ADDRESS]],'02BUILD'!$BY806,10)</f>
        <v>#VALUE!</v>
      </c>
    </row>
    <row r="807" spans="6:87" ht="16.5" thickTop="1" thickBot="1">
      <c r="F807" s="1" t="s">
        <v>4049</v>
      </c>
      <c r="G807" s="32" t="s">
        <v>4072</v>
      </c>
      <c r="H807" s="1" t="s">
        <v>21186</v>
      </c>
      <c r="I807" s="1"/>
      <c r="J807" s="1"/>
      <c r="K807" s="1"/>
      <c r="L807" s="1"/>
      <c r="M807" s="1"/>
      <c r="N807" s="1"/>
      <c r="O807" s="1"/>
      <c r="P807" s="1"/>
      <c r="Q807" s="1"/>
      <c r="R807" s="1"/>
      <c r="S807" s="1"/>
      <c r="T807" s="1"/>
      <c r="U807" s="1"/>
      <c r="V807" s="1"/>
      <c r="W807" s="1"/>
      <c r="X807" s="1"/>
      <c r="Y807" s="1"/>
      <c r="Z807" s="1"/>
      <c r="AA807" s="1"/>
      <c r="AB807" s="1"/>
      <c r="AC807" s="58"/>
      <c r="AE807" s="363"/>
      <c r="AF807" s="1"/>
      <c r="AG807" s="1"/>
      <c r="AH807" s="1"/>
      <c r="AI807" s="1"/>
      <c r="AJ807" s="1"/>
      <c r="AK807" s="1"/>
      <c r="AL807" s="1"/>
      <c r="AM807" s="363"/>
      <c r="AN807" s="1"/>
      <c r="AO807" s="363"/>
      <c r="AP807" s="1"/>
      <c r="AQ807" s="363"/>
      <c r="AV807" s="363"/>
      <c r="BU807" t="e">
        <f>MATCH(Таблиця4[[#This Row],[BUILDING NAME]],#REF!,0)</f>
        <v>#VALUE!</v>
      </c>
      <c r="BV807" t="e">
        <f>INDEX(#REF!,'02BUILD'!BU807,1)</f>
        <v>#REF!</v>
      </c>
      <c r="BW807" t="e">
        <v>#VALUE!</v>
      </c>
      <c r="BY807" t="e">
        <f>MATCH(Таблиця4[[#This Row],[BUILDING NAME]],Таблиця5[NAME],0)</f>
        <v>#VALUE!</v>
      </c>
      <c r="BZ807" t="e">
        <f>INDEX(Таблиця5[[C - COINS - COST]:[ADDRESS]],'02BUILD'!$BY807,1)</f>
        <v>#VALUE!</v>
      </c>
      <c r="CA807" t="e">
        <f>INDEX(Таблиця5[[C - COINS - COST]:[ADDRESS]],'02BUILD'!$BY807,2)</f>
        <v>#VALUE!</v>
      </c>
      <c r="CB807" t="e">
        <f>INDEX(Таблиця5[[C - COINS - COST]:[ADDRESS]],'02BUILD'!$BY807,3)</f>
        <v>#VALUE!</v>
      </c>
      <c r="CC807" t="e">
        <f>INDEX(Таблиця5[[C - COINS - COST]:[ADDRESS]],'02BUILD'!$BY807,4)</f>
        <v>#VALUE!</v>
      </c>
      <c r="CD807" t="e">
        <f>INDEX(Таблиця5[[C - COINS - COST]:[ADDRESS]],'02BUILD'!$BY807,5)</f>
        <v>#VALUE!</v>
      </c>
      <c r="CE807" t="e">
        <f>INDEX(Таблиця5[[C - COINS - COST]:[ADDRESS]],'02BUILD'!$BY807,6)</f>
        <v>#VALUE!</v>
      </c>
      <c r="CF807" t="e">
        <f>INDEX(Таблиця5[[C - COINS - COST]:[ADDRESS]],'02BUILD'!$BY807,7)</f>
        <v>#VALUE!</v>
      </c>
      <c r="CG807" t="e">
        <f>INDEX(Таблиця5[[C - COINS - COST]:[ADDRESS]],'02BUILD'!$BY807,8)</f>
        <v>#VALUE!</v>
      </c>
      <c r="CH807" t="e">
        <f>INDEX(Таблиця5[[C - COINS - COST]:[ADDRESS]],'02BUILD'!$BY807,9)</f>
        <v>#VALUE!</v>
      </c>
      <c r="CI807" t="e">
        <f>INDEX(Таблиця5[[C - COINS - COST]:[ADDRESS]],'02BUILD'!$BY807,10)</f>
        <v>#VALUE!</v>
      </c>
    </row>
    <row r="808" spans="6:87" ht="16.5" thickTop="1" thickBot="1">
      <c r="F808" s="1" t="s">
        <v>4050</v>
      </c>
      <c r="G808" s="32" t="s">
        <v>4071</v>
      </c>
      <c r="H808" s="1" t="s">
        <v>21187</v>
      </c>
      <c r="I808" s="1"/>
      <c r="J808" s="1"/>
      <c r="K808" s="1"/>
      <c r="L808" s="1"/>
      <c r="M808" s="1"/>
      <c r="N808" s="1"/>
      <c r="O808" s="1"/>
      <c r="P808" s="1"/>
      <c r="Q808" s="1"/>
      <c r="R808" s="1"/>
      <c r="S808" s="1"/>
      <c r="T808" s="1"/>
      <c r="U808" s="1"/>
      <c r="V808" s="1"/>
      <c r="W808" s="1"/>
      <c r="X808" s="1"/>
      <c r="Y808" s="1"/>
      <c r="Z808" s="1"/>
      <c r="AA808" s="1"/>
      <c r="AB808" s="1"/>
      <c r="AC808" s="58"/>
      <c r="AE808" s="363"/>
      <c r="AF808" s="1"/>
      <c r="AG808" s="1"/>
      <c r="AH808" s="1"/>
      <c r="AI808" s="1"/>
      <c r="AJ808" s="1"/>
      <c r="AK808" s="1"/>
      <c r="AL808" s="1"/>
      <c r="AM808" s="363"/>
      <c r="AN808" s="1"/>
      <c r="AO808" s="363"/>
      <c r="AP808" s="1"/>
      <c r="AQ808" s="363"/>
      <c r="AV808" s="363"/>
      <c r="BU808" t="e">
        <f>MATCH(Таблиця4[[#This Row],[BUILDING NAME]],#REF!,0)</f>
        <v>#VALUE!</v>
      </c>
      <c r="BV808" t="e">
        <f>INDEX(#REF!,'02BUILD'!BU808,1)</f>
        <v>#REF!</v>
      </c>
      <c r="BW808" t="e">
        <v>#VALUE!</v>
      </c>
      <c r="BY808" t="e">
        <f>MATCH(Таблиця4[[#This Row],[BUILDING NAME]],Таблиця5[NAME],0)</f>
        <v>#VALUE!</v>
      </c>
      <c r="BZ808" t="e">
        <f>INDEX(Таблиця5[[C - COINS - COST]:[ADDRESS]],'02BUILD'!$BY808,1)</f>
        <v>#VALUE!</v>
      </c>
      <c r="CA808" t="e">
        <f>INDEX(Таблиця5[[C - COINS - COST]:[ADDRESS]],'02BUILD'!$BY808,2)</f>
        <v>#VALUE!</v>
      </c>
      <c r="CB808" t="e">
        <f>INDEX(Таблиця5[[C - COINS - COST]:[ADDRESS]],'02BUILD'!$BY808,3)</f>
        <v>#VALUE!</v>
      </c>
      <c r="CC808" t="e">
        <f>INDEX(Таблиця5[[C - COINS - COST]:[ADDRESS]],'02BUILD'!$BY808,4)</f>
        <v>#VALUE!</v>
      </c>
      <c r="CD808" t="e">
        <f>INDEX(Таблиця5[[C - COINS - COST]:[ADDRESS]],'02BUILD'!$BY808,5)</f>
        <v>#VALUE!</v>
      </c>
      <c r="CE808" t="e">
        <f>INDEX(Таблиця5[[C - COINS - COST]:[ADDRESS]],'02BUILD'!$BY808,6)</f>
        <v>#VALUE!</v>
      </c>
      <c r="CF808" t="e">
        <f>INDEX(Таблиця5[[C - COINS - COST]:[ADDRESS]],'02BUILD'!$BY808,7)</f>
        <v>#VALUE!</v>
      </c>
      <c r="CG808" t="e">
        <f>INDEX(Таблиця5[[C - COINS - COST]:[ADDRESS]],'02BUILD'!$BY808,8)</f>
        <v>#VALUE!</v>
      </c>
      <c r="CH808" t="e">
        <f>INDEX(Таблиця5[[C - COINS - COST]:[ADDRESS]],'02BUILD'!$BY808,9)</f>
        <v>#VALUE!</v>
      </c>
      <c r="CI808" t="e">
        <f>INDEX(Таблиця5[[C - COINS - COST]:[ADDRESS]],'02BUILD'!$BY808,10)</f>
        <v>#VALUE!</v>
      </c>
    </row>
    <row r="809" spans="6:87" ht="16.5" thickTop="1" thickBot="1">
      <c r="F809" s="1" t="s">
        <v>4051</v>
      </c>
      <c r="G809" s="32" t="s">
        <v>4071</v>
      </c>
      <c r="H809" s="1" t="s">
        <v>21188</v>
      </c>
      <c r="I809" s="1"/>
      <c r="J809" s="1"/>
      <c r="K809" s="1"/>
      <c r="L809" s="1"/>
      <c r="M809" s="1"/>
      <c r="N809" s="1"/>
      <c r="O809" s="1"/>
      <c r="P809" s="1"/>
      <c r="Q809" s="1"/>
      <c r="R809" s="1"/>
      <c r="S809" s="1"/>
      <c r="T809" s="1"/>
      <c r="U809" s="1"/>
      <c r="V809" s="1"/>
      <c r="W809" s="1"/>
      <c r="X809" s="1"/>
      <c r="Y809" s="1"/>
      <c r="Z809" s="1"/>
      <c r="AA809" s="1"/>
      <c r="AB809" s="1"/>
      <c r="AC809" s="58"/>
      <c r="AE809" s="363"/>
      <c r="AF809" s="1"/>
      <c r="AG809" s="1"/>
      <c r="AH809" s="1"/>
      <c r="AI809" s="1"/>
      <c r="AJ809" s="1"/>
      <c r="AK809" s="1"/>
      <c r="AL809" s="1"/>
      <c r="AM809" s="363"/>
      <c r="AN809" s="1"/>
      <c r="AO809" s="363"/>
      <c r="AP809" s="1"/>
      <c r="AQ809" s="363"/>
      <c r="AV809" s="363"/>
      <c r="BU809" t="e">
        <f>MATCH(Таблиця4[[#This Row],[BUILDING NAME]],#REF!,0)</f>
        <v>#VALUE!</v>
      </c>
      <c r="BV809" t="e">
        <f>INDEX(#REF!,'02BUILD'!BU809,1)</f>
        <v>#REF!</v>
      </c>
      <c r="BW809" t="e">
        <v>#VALUE!</v>
      </c>
      <c r="BY809" t="e">
        <f>MATCH(Таблиця4[[#This Row],[BUILDING NAME]],Таблиця5[NAME],0)</f>
        <v>#VALUE!</v>
      </c>
      <c r="BZ809" t="e">
        <f>INDEX(Таблиця5[[C - COINS - COST]:[ADDRESS]],'02BUILD'!$BY809,1)</f>
        <v>#VALUE!</v>
      </c>
      <c r="CA809" t="e">
        <f>INDEX(Таблиця5[[C - COINS - COST]:[ADDRESS]],'02BUILD'!$BY809,2)</f>
        <v>#VALUE!</v>
      </c>
      <c r="CB809" t="e">
        <f>INDEX(Таблиця5[[C - COINS - COST]:[ADDRESS]],'02BUILD'!$BY809,3)</f>
        <v>#VALUE!</v>
      </c>
      <c r="CC809" t="e">
        <f>INDEX(Таблиця5[[C - COINS - COST]:[ADDRESS]],'02BUILD'!$BY809,4)</f>
        <v>#VALUE!</v>
      </c>
      <c r="CD809" t="e">
        <f>INDEX(Таблиця5[[C - COINS - COST]:[ADDRESS]],'02BUILD'!$BY809,5)</f>
        <v>#VALUE!</v>
      </c>
      <c r="CE809" t="e">
        <f>INDEX(Таблиця5[[C - COINS - COST]:[ADDRESS]],'02BUILD'!$BY809,6)</f>
        <v>#VALUE!</v>
      </c>
      <c r="CF809" t="e">
        <f>INDEX(Таблиця5[[C - COINS - COST]:[ADDRESS]],'02BUILD'!$BY809,7)</f>
        <v>#VALUE!</v>
      </c>
      <c r="CG809" t="e">
        <f>INDEX(Таблиця5[[C - COINS - COST]:[ADDRESS]],'02BUILD'!$BY809,8)</f>
        <v>#VALUE!</v>
      </c>
      <c r="CH809" t="e">
        <f>INDEX(Таблиця5[[C - COINS - COST]:[ADDRESS]],'02BUILD'!$BY809,9)</f>
        <v>#VALUE!</v>
      </c>
      <c r="CI809" t="e">
        <f>INDEX(Таблиця5[[C - COINS - COST]:[ADDRESS]],'02BUILD'!$BY809,10)</f>
        <v>#VALUE!</v>
      </c>
    </row>
    <row r="810" spans="6:87" ht="16.5" thickTop="1" thickBot="1">
      <c r="F810" s="1" t="s">
        <v>4052</v>
      </c>
      <c r="G810" s="32" t="s">
        <v>4071</v>
      </c>
      <c r="H810" s="1" t="s">
        <v>21189</v>
      </c>
      <c r="I810" s="1"/>
      <c r="J810" s="1"/>
      <c r="K810" s="1"/>
      <c r="L810" s="1"/>
      <c r="M810" s="1"/>
      <c r="N810" s="1"/>
      <c r="O810" s="1"/>
      <c r="P810" s="1"/>
      <c r="Q810" s="1"/>
      <c r="R810" s="1"/>
      <c r="S810" s="1"/>
      <c r="T810" s="1"/>
      <c r="U810" s="1"/>
      <c r="V810" s="1"/>
      <c r="W810" s="1"/>
      <c r="X810" s="1"/>
      <c r="Y810" s="1"/>
      <c r="Z810" s="1"/>
      <c r="AA810" s="1"/>
      <c r="AB810" s="1"/>
      <c r="AC810" s="58"/>
      <c r="AE810" s="363"/>
      <c r="AF810" s="1"/>
      <c r="AG810" s="1"/>
      <c r="AH810" s="1"/>
      <c r="AI810" s="1"/>
      <c r="AJ810" s="1"/>
      <c r="AK810" s="1"/>
      <c r="AL810" s="1"/>
      <c r="AM810" s="363"/>
      <c r="AN810" s="1"/>
      <c r="AO810" s="363"/>
      <c r="AP810" s="1"/>
      <c r="AQ810" s="363"/>
      <c r="AV810" s="363"/>
      <c r="BU810" t="e">
        <f>MATCH(Таблиця4[[#This Row],[BUILDING NAME]],#REF!,0)</f>
        <v>#VALUE!</v>
      </c>
      <c r="BV810" t="e">
        <f>INDEX(#REF!,'02BUILD'!BU810,1)</f>
        <v>#REF!</v>
      </c>
      <c r="BW810" t="e">
        <v>#VALUE!</v>
      </c>
      <c r="BY810" t="e">
        <f>MATCH(Таблиця4[[#This Row],[BUILDING NAME]],Таблиця5[NAME],0)</f>
        <v>#VALUE!</v>
      </c>
      <c r="BZ810" t="e">
        <f>INDEX(Таблиця5[[C - COINS - COST]:[ADDRESS]],'02BUILD'!$BY810,1)</f>
        <v>#VALUE!</v>
      </c>
      <c r="CA810" t="e">
        <f>INDEX(Таблиця5[[C - COINS - COST]:[ADDRESS]],'02BUILD'!$BY810,2)</f>
        <v>#VALUE!</v>
      </c>
      <c r="CB810" t="e">
        <f>INDEX(Таблиця5[[C - COINS - COST]:[ADDRESS]],'02BUILD'!$BY810,3)</f>
        <v>#VALUE!</v>
      </c>
      <c r="CC810" t="e">
        <f>INDEX(Таблиця5[[C - COINS - COST]:[ADDRESS]],'02BUILD'!$BY810,4)</f>
        <v>#VALUE!</v>
      </c>
      <c r="CD810" t="e">
        <f>INDEX(Таблиця5[[C - COINS - COST]:[ADDRESS]],'02BUILD'!$BY810,5)</f>
        <v>#VALUE!</v>
      </c>
      <c r="CE810" t="e">
        <f>INDEX(Таблиця5[[C - COINS - COST]:[ADDRESS]],'02BUILD'!$BY810,6)</f>
        <v>#VALUE!</v>
      </c>
      <c r="CF810" t="e">
        <f>INDEX(Таблиця5[[C - COINS - COST]:[ADDRESS]],'02BUILD'!$BY810,7)</f>
        <v>#VALUE!</v>
      </c>
      <c r="CG810" t="e">
        <f>INDEX(Таблиця5[[C - COINS - COST]:[ADDRESS]],'02BUILD'!$BY810,8)</f>
        <v>#VALUE!</v>
      </c>
      <c r="CH810" t="e">
        <f>INDEX(Таблиця5[[C - COINS - COST]:[ADDRESS]],'02BUILD'!$BY810,9)</f>
        <v>#VALUE!</v>
      </c>
      <c r="CI810" t="e">
        <f>INDEX(Таблиця5[[C - COINS - COST]:[ADDRESS]],'02BUILD'!$BY810,10)</f>
        <v>#VALUE!</v>
      </c>
    </row>
    <row r="811" spans="6:87" ht="16.5" thickTop="1" thickBot="1">
      <c r="F811" s="1" t="s">
        <v>4053</v>
      </c>
      <c r="G811" s="32" t="s">
        <v>4071</v>
      </c>
      <c r="H811" s="1" t="s">
        <v>21190</v>
      </c>
      <c r="I811" s="1"/>
      <c r="J811" s="1"/>
      <c r="K811" s="1"/>
      <c r="L811" s="1"/>
      <c r="M811" s="1"/>
      <c r="N811" s="1"/>
      <c r="O811" s="1"/>
      <c r="P811" s="1"/>
      <c r="Q811" s="1"/>
      <c r="R811" s="1"/>
      <c r="S811" s="1"/>
      <c r="T811" s="1"/>
      <c r="U811" s="1"/>
      <c r="V811" s="1"/>
      <c r="W811" s="1"/>
      <c r="X811" s="1"/>
      <c r="Y811" s="1"/>
      <c r="Z811" s="1"/>
      <c r="AA811" s="1"/>
      <c r="AB811" s="1"/>
      <c r="AC811" s="58"/>
      <c r="AE811" s="363"/>
      <c r="AF811" s="1"/>
      <c r="AG811" s="1"/>
      <c r="AH811" s="1"/>
      <c r="AI811" s="1"/>
      <c r="AJ811" s="1"/>
      <c r="AK811" s="1"/>
      <c r="AL811" s="1"/>
      <c r="AM811" s="363"/>
      <c r="AN811" s="1"/>
      <c r="AO811" s="363"/>
      <c r="AP811" s="1"/>
      <c r="AQ811" s="363"/>
      <c r="AV811" s="363"/>
      <c r="BU811" t="e">
        <f>MATCH(Таблиця4[[#This Row],[BUILDING NAME]],#REF!,0)</f>
        <v>#VALUE!</v>
      </c>
      <c r="BV811" t="e">
        <f>INDEX(#REF!,'02BUILD'!BU811,1)</f>
        <v>#REF!</v>
      </c>
      <c r="BW811" t="e">
        <v>#VALUE!</v>
      </c>
      <c r="BY811" t="e">
        <f>MATCH(Таблиця4[[#This Row],[BUILDING NAME]],Таблиця5[NAME],0)</f>
        <v>#VALUE!</v>
      </c>
      <c r="BZ811" t="e">
        <f>INDEX(Таблиця5[[C - COINS - COST]:[ADDRESS]],'02BUILD'!$BY811,1)</f>
        <v>#VALUE!</v>
      </c>
      <c r="CA811" t="e">
        <f>INDEX(Таблиця5[[C - COINS - COST]:[ADDRESS]],'02BUILD'!$BY811,2)</f>
        <v>#VALUE!</v>
      </c>
      <c r="CB811" t="e">
        <f>INDEX(Таблиця5[[C - COINS - COST]:[ADDRESS]],'02BUILD'!$BY811,3)</f>
        <v>#VALUE!</v>
      </c>
      <c r="CC811" t="e">
        <f>INDEX(Таблиця5[[C - COINS - COST]:[ADDRESS]],'02BUILD'!$BY811,4)</f>
        <v>#VALUE!</v>
      </c>
      <c r="CD811" t="e">
        <f>INDEX(Таблиця5[[C - COINS - COST]:[ADDRESS]],'02BUILD'!$BY811,5)</f>
        <v>#VALUE!</v>
      </c>
      <c r="CE811" t="e">
        <f>INDEX(Таблиця5[[C - COINS - COST]:[ADDRESS]],'02BUILD'!$BY811,6)</f>
        <v>#VALUE!</v>
      </c>
      <c r="CF811" t="e">
        <f>INDEX(Таблиця5[[C - COINS - COST]:[ADDRESS]],'02BUILD'!$BY811,7)</f>
        <v>#VALUE!</v>
      </c>
      <c r="CG811" t="e">
        <f>INDEX(Таблиця5[[C - COINS - COST]:[ADDRESS]],'02BUILD'!$BY811,8)</f>
        <v>#VALUE!</v>
      </c>
      <c r="CH811" t="e">
        <f>INDEX(Таблиця5[[C - COINS - COST]:[ADDRESS]],'02BUILD'!$BY811,9)</f>
        <v>#VALUE!</v>
      </c>
      <c r="CI811" t="e">
        <f>INDEX(Таблиця5[[C - COINS - COST]:[ADDRESS]],'02BUILD'!$BY811,10)</f>
        <v>#VALUE!</v>
      </c>
    </row>
    <row r="812" spans="6:87" ht="16.5" thickTop="1" thickBot="1">
      <c r="F812" s="1" t="s">
        <v>4054</v>
      </c>
      <c r="G812" s="32" t="s">
        <v>4071</v>
      </c>
      <c r="H812" s="1" t="s">
        <v>4081</v>
      </c>
      <c r="I812" s="1"/>
      <c r="J812" s="1"/>
      <c r="K812" s="1"/>
      <c r="L812" s="1"/>
      <c r="M812" s="1"/>
      <c r="N812" s="1"/>
      <c r="O812" s="1"/>
      <c r="P812" s="1"/>
      <c r="Q812" s="1"/>
      <c r="R812" s="1"/>
      <c r="S812" s="1"/>
      <c r="T812" s="1"/>
      <c r="U812" s="1"/>
      <c r="V812" s="1"/>
      <c r="W812" s="1"/>
      <c r="X812" s="1"/>
      <c r="Y812" s="1"/>
      <c r="Z812" s="1"/>
      <c r="AA812" s="1"/>
      <c r="AB812" s="1"/>
      <c r="AC812" s="58"/>
      <c r="AE812" s="363"/>
      <c r="AF812" s="1"/>
      <c r="AG812" s="1"/>
      <c r="AH812" s="1"/>
      <c r="AI812" s="1"/>
      <c r="AJ812" s="1"/>
      <c r="AK812" s="1"/>
      <c r="AL812" s="1"/>
      <c r="AM812" s="363"/>
      <c r="AN812" s="1"/>
      <c r="AO812" s="363"/>
      <c r="AP812" s="1"/>
      <c r="AQ812" s="363"/>
      <c r="AV812" s="363"/>
      <c r="BU812" t="e">
        <f>MATCH(Таблиця4[[#This Row],[BUILDING NAME]],#REF!,0)</f>
        <v>#VALUE!</v>
      </c>
      <c r="BV812" t="e">
        <f>INDEX(#REF!,'02BUILD'!BU812,1)</f>
        <v>#REF!</v>
      </c>
      <c r="BW812" t="e">
        <v>#VALUE!</v>
      </c>
      <c r="BY812" t="e">
        <f>MATCH(Таблиця4[[#This Row],[BUILDING NAME]],Таблиця5[NAME],0)</f>
        <v>#VALUE!</v>
      </c>
      <c r="BZ812" t="e">
        <f>INDEX(Таблиця5[[C - COINS - COST]:[ADDRESS]],'02BUILD'!$BY812,1)</f>
        <v>#VALUE!</v>
      </c>
      <c r="CA812" t="e">
        <f>INDEX(Таблиця5[[C - COINS - COST]:[ADDRESS]],'02BUILD'!$BY812,2)</f>
        <v>#VALUE!</v>
      </c>
      <c r="CB812" t="e">
        <f>INDEX(Таблиця5[[C - COINS - COST]:[ADDRESS]],'02BUILD'!$BY812,3)</f>
        <v>#VALUE!</v>
      </c>
      <c r="CC812" t="e">
        <f>INDEX(Таблиця5[[C - COINS - COST]:[ADDRESS]],'02BUILD'!$BY812,4)</f>
        <v>#VALUE!</v>
      </c>
      <c r="CD812" t="e">
        <f>INDEX(Таблиця5[[C - COINS - COST]:[ADDRESS]],'02BUILD'!$BY812,5)</f>
        <v>#VALUE!</v>
      </c>
      <c r="CE812" t="e">
        <f>INDEX(Таблиця5[[C - COINS - COST]:[ADDRESS]],'02BUILD'!$BY812,6)</f>
        <v>#VALUE!</v>
      </c>
      <c r="CF812" t="e">
        <f>INDEX(Таблиця5[[C - COINS - COST]:[ADDRESS]],'02BUILD'!$BY812,7)</f>
        <v>#VALUE!</v>
      </c>
      <c r="CG812" t="e">
        <f>INDEX(Таблиця5[[C - COINS - COST]:[ADDRESS]],'02BUILD'!$BY812,8)</f>
        <v>#VALUE!</v>
      </c>
      <c r="CH812" t="e">
        <f>INDEX(Таблиця5[[C - COINS - COST]:[ADDRESS]],'02BUILD'!$BY812,9)</f>
        <v>#VALUE!</v>
      </c>
      <c r="CI812" t="e">
        <f>INDEX(Таблиця5[[C - COINS - COST]:[ADDRESS]],'02BUILD'!$BY812,10)</f>
        <v>#VALUE!</v>
      </c>
    </row>
    <row r="813" spans="6:87" ht="16.5" thickTop="1" thickBot="1">
      <c r="F813" s="1" t="s">
        <v>4055</v>
      </c>
      <c r="G813" s="32" t="s">
        <v>4076</v>
      </c>
      <c r="H813" s="1" t="s">
        <v>4082</v>
      </c>
      <c r="I813" s="1"/>
      <c r="J813" s="1"/>
      <c r="K813" s="1"/>
      <c r="L813" s="1"/>
      <c r="M813" s="1"/>
      <c r="N813" s="1"/>
      <c r="O813" s="1"/>
      <c r="P813" s="1"/>
      <c r="Q813" s="1"/>
      <c r="R813" s="1"/>
      <c r="S813" s="1"/>
      <c r="T813" s="1"/>
      <c r="U813" s="1"/>
      <c r="V813" s="1"/>
      <c r="W813" s="1"/>
      <c r="X813" s="1"/>
      <c r="Y813" s="1"/>
      <c r="Z813" s="1"/>
      <c r="AA813" s="1"/>
      <c r="AB813" s="1"/>
      <c r="AC813" s="58"/>
      <c r="AE813" s="363"/>
      <c r="AF813" s="1"/>
      <c r="AG813" s="1"/>
      <c r="AH813" s="1"/>
      <c r="AI813" s="1"/>
      <c r="AJ813" s="1"/>
      <c r="AK813" s="1"/>
      <c r="AL813" s="1"/>
      <c r="AM813" s="363"/>
      <c r="AN813" s="1"/>
      <c r="AO813" s="363"/>
      <c r="AP813" s="1"/>
      <c r="AQ813" s="363"/>
      <c r="AV813" s="363"/>
      <c r="BU813" t="e">
        <f>MATCH(Таблиця4[[#This Row],[BUILDING NAME]],#REF!,0)</f>
        <v>#VALUE!</v>
      </c>
      <c r="BV813" t="e">
        <f>INDEX(#REF!,'02BUILD'!BU813,1)</f>
        <v>#REF!</v>
      </c>
      <c r="BW813" t="e">
        <v>#VALUE!</v>
      </c>
      <c r="BY813" t="e">
        <f>MATCH(Таблиця4[[#This Row],[BUILDING NAME]],Таблиця5[NAME],0)</f>
        <v>#VALUE!</v>
      </c>
      <c r="BZ813" t="e">
        <f>INDEX(Таблиця5[[C - COINS - COST]:[ADDRESS]],'02BUILD'!$BY813,1)</f>
        <v>#VALUE!</v>
      </c>
      <c r="CA813" t="e">
        <f>INDEX(Таблиця5[[C - COINS - COST]:[ADDRESS]],'02BUILD'!$BY813,2)</f>
        <v>#VALUE!</v>
      </c>
      <c r="CB813" t="e">
        <f>INDEX(Таблиця5[[C - COINS - COST]:[ADDRESS]],'02BUILD'!$BY813,3)</f>
        <v>#VALUE!</v>
      </c>
      <c r="CC813" t="e">
        <f>INDEX(Таблиця5[[C - COINS - COST]:[ADDRESS]],'02BUILD'!$BY813,4)</f>
        <v>#VALUE!</v>
      </c>
      <c r="CD813" t="e">
        <f>INDEX(Таблиця5[[C - COINS - COST]:[ADDRESS]],'02BUILD'!$BY813,5)</f>
        <v>#VALUE!</v>
      </c>
      <c r="CE813" t="e">
        <f>INDEX(Таблиця5[[C - COINS - COST]:[ADDRESS]],'02BUILD'!$BY813,6)</f>
        <v>#VALUE!</v>
      </c>
      <c r="CF813" t="e">
        <f>INDEX(Таблиця5[[C - COINS - COST]:[ADDRESS]],'02BUILD'!$BY813,7)</f>
        <v>#VALUE!</v>
      </c>
      <c r="CG813" t="e">
        <f>INDEX(Таблиця5[[C - COINS - COST]:[ADDRESS]],'02BUILD'!$BY813,8)</f>
        <v>#VALUE!</v>
      </c>
      <c r="CH813" t="e">
        <f>INDEX(Таблиця5[[C - COINS - COST]:[ADDRESS]],'02BUILD'!$BY813,9)</f>
        <v>#VALUE!</v>
      </c>
      <c r="CI813" t="e">
        <f>INDEX(Таблиця5[[C - COINS - COST]:[ADDRESS]],'02BUILD'!$BY813,10)</f>
        <v>#VALUE!</v>
      </c>
    </row>
    <row r="814" spans="6:87" ht="16.5" thickTop="1" thickBot="1">
      <c r="F814" s="1" t="s">
        <v>4056</v>
      </c>
      <c r="G814" s="32" t="s">
        <v>4071</v>
      </c>
      <c r="H814" s="1" t="s">
        <v>4083</v>
      </c>
      <c r="I814" s="1"/>
      <c r="J814" s="1"/>
      <c r="K814" s="1"/>
      <c r="L814" s="1"/>
      <c r="M814" s="1"/>
      <c r="N814" s="1"/>
      <c r="O814" s="1"/>
      <c r="P814" s="1"/>
      <c r="Q814" s="1"/>
      <c r="R814" s="1"/>
      <c r="S814" s="1"/>
      <c r="T814" s="1"/>
      <c r="U814" s="1"/>
      <c r="V814" s="1"/>
      <c r="W814" s="1"/>
      <c r="X814" s="1"/>
      <c r="Y814" s="1"/>
      <c r="Z814" s="1"/>
      <c r="AA814" s="1"/>
      <c r="AB814" s="1"/>
      <c r="AC814" s="58"/>
      <c r="AE814" s="363"/>
      <c r="AF814" s="1"/>
      <c r="AG814" s="1"/>
      <c r="AH814" s="1"/>
      <c r="AI814" s="1"/>
      <c r="AJ814" s="1"/>
      <c r="AK814" s="1"/>
      <c r="AL814" s="1"/>
      <c r="AM814" s="363"/>
      <c r="AN814" s="1"/>
      <c r="AO814" s="363"/>
      <c r="AP814" s="1"/>
      <c r="AQ814" s="363"/>
      <c r="AV814" s="363"/>
      <c r="BU814" t="e">
        <f>MATCH(Таблиця4[[#This Row],[BUILDING NAME]],#REF!,0)</f>
        <v>#VALUE!</v>
      </c>
      <c r="BV814" t="e">
        <f>INDEX(#REF!,'02BUILD'!BU814,1)</f>
        <v>#REF!</v>
      </c>
      <c r="BW814" t="e">
        <v>#VALUE!</v>
      </c>
      <c r="BY814" t="e">
        <f>MATCH(Таблиця4[[#This Row],[BUILDING NAME]],Таблиця5[NAME],0)</f>
        <v>#VALUE!</v>
      </c>
      <c r="BZ814" t="e">
        <f>INDEX(Таблиця5[[C - COINS - COST]:[ADDRESS]],'02BUILD'!$BY814,1)</f>
        <v>#VALUE!</v>
      </c>
      <c r="CA814" t="e">
        <f>INDEX(Таблиця5[[C - COINS - COST]:[ADDRESS]],'02BUILD'!$BY814,2)</f>
        <v>#VALUE!</v>
      </c>
      <c r="CB814" t="e">
        <f>INDEX(Таблиця5[[C - COINS - COST]:[ADDRESS]],'02BUILD'!$BY814,3)</f>
        <v>#VALUE!</v>
      </c>
      <c r="CC814" t="e">
        <f>INDEX(Таблиця5[[C - COINS - COST]:[ADDRESS]],'02BUILD'!$BY814,4)</f>
        <v>#VALUE!</v>
      </c>
      <c r="CD814" t="e">
        <f>INDEX(Таблиця5[[C - COINS - COST]:[ADDRESS]],'02BUILD'!$BY814,5)</f>
        <v>#VALUE!</v>
      </c>
      <c r="CE814" t="e">
        <f>INDEX(Таблиця5[[C - COINS - COST]:[ADDRESS]],'02BUILD'!$BY814,6)</f>
        <v>#VALUE!</v>
      </c>
      <c r="CF814" t="e">
        <f>INDEX(Таблиця5[[C - COINS - COST]:[ADDRESS]],'02BUILD'!$BY814,7)</f>
        <v>#VALUE!</v>
      </c>
      <c r="CG814" t="e">
        <f>INDEX(Таблиця5[[C - COINS - COST]:[ADDRESS]],'02BUILD'!$BY814,8)</f>
        <v>#VALUE!</v>
      </c>
      <c r="CH814" t="e">
        <f>INDEX(Таблиця5[[C - COINS - COST]:[ADDRESS]],'02BUILD'!$BY814,9)</f>
        <v>#VALUE!</v>
      </c>
      <c r="CI814" t="e">
        <f>INDEX(Таблиця5[[C - COINS - COST]:[ADDRESS]],'02BUILD'!$BY814,10)</f>
        <v>#VALUE!</v>
      </c>
    </row>
    <row r="815" spans="6:87" ht="16.5" thickTop="1" thickBot="1">
      <c r="F815" s="1" t="s">
        <v>4057</v>
      </c>
      <c r="G815" s="32" t="s">
        <v>4071</v>
      </c>
      <c r="H815" s="1" t="s">
        <v>21191</v>
      </c>
      <c r="I815" s="1"/>
      <c r="J815" s="1"/>
      <c r="K815" s="1"/>
      <c r="L815" s="1"/>
      <c r="M815" s="1"/>
      <c r="N815" s="1"/>
      <c r="O815" s="1"/>
      <c r="P815" s="1"/>
      <c r="Q815" s="1"/>
      <c r="R815" s="1"/>
      <c r="S815" s="1"/>
      <c r="T815" s="1"/>
      <c r="U815" s="1"/>
      <c r="V815" s="1"/>
      <c r="W815" s="1"/>
      <c r="X815" s="1"/>
      <c r="Y815" s="1"/>
      <c r="Z815" s="1"/>
      <c r="AA815" s="1"/>
      <c r="AB815" s="1"/>
      <c r="AC815" s="58"/>
      <c r="AE815" s="363"/>
      <c r="AF815" s="1"/>
      <c r="AG815" s="1"/>
      <c r="AH815" s="1"/>
      <c r="AI815" s="1"/>
      <c r="AJ815" s="1"/>
      <c r="AK815" s="1"/>
      <c r="AL815" s="1"/>
      <c r="AM815" s="363"/>
      <c r="AN815" s="1"/>
      <c r="AO815" s="363"/>
      <c r="AP815" s="1"/>
      <c r="AQ815" s="363"/>
      <c r="AV815" s="363"/>
      <c r="BU815" t="e">
        <f>MATCH(Таблиця4[[#This Row],[BUILDING NAME]],#REF!,0)</f>
        <v>#VALUE!</v>
      </c>
      <c r="BV815" t="e">
        <f>INDEX(#REF!,'02BUILD'!BU815,1)</f>
        <v>#REF!</v>
      </c>
      <c r="BW815" t="e">
        <v>#VALUE!</v>
      </c>
      <c r="BY815" t="e">
        <f>MATCH(Таблиця4[[#This Row],[BUILDING NAME]],Таблиця5[NAME],0)</f>
        <v>#VALUE!</v>
      </c>
      <c r="BZ815" t="e">
        <f>INDEX(Таблиця5[[C - COINS - COST]:[ADDRESS]],'02BUILD'!$BY815,1)</f>
        <v>#VALUE!</v>
      </c>
      <c r="CA815" t="e">
        <f>INDEX(Таблиця5[[C - COINS - COST]:[ADDRESS]],'02BUILD'!$BY815,2)</f>
        <v>#VALUE!</v>
      </c>
      <c r="CB815" t="e">
        <f>INDEX(Таблиця5[[C - COINS - COST]:[ADDRESS]],'02BUILD'!$BY815,3)</f>
        <v>#VALUE!</v>
      </c>
      <c r="CC815" t="e">
        <f>INDEX(Таблиця5[[C - COINS - COST]:[ADDRESS]],'02BUILD'!$BY815,4)</f>
        <v>#VALUE!</v>
      </c>
      <c r="CD815" t="e">
        <f>INDEX(Таблиця5[[C - COINS - COST]:[ADDRESS]],'02BUILD'!$BY815,5)</f>
        <v>#VALUE!</v>
      </c>
      <c r="CE815" t="e">
        <f>INDEX(Таблиця5[[C - COINS - COST]:[ADDRESS]],'02BUILD'!$BY815,6)</f>
        <v>#VALUE!</v>
      </c>
      <c r="CF815" t="e">
        <f>INDEX(Таблиця5[[C - COINS - COST]:[ADDRESS]],'02BUILD'!$BY815,7)</f>
        <v>#VALUE!</v>
      </c>
      <c r="CG815" t="e">
        <f>INDEX(Таблиця5[[C - COINS - COST]:[ADDRESS]],'02BUILD'!$BY815,8)</f>
        <v>#VALUE!</v>
      </c>
      <c r="CH815" t="e">
        <f>INDEX(Таблиця5[[C - COINS - COST]:[ADDRESS]],'02BUILD'!$BY815,9)</f>
        <v>#VALUE!</v>
      </c>
      <c r="CI815" t="e">
        <f>INDEX(Таблиця5[[C - COINS - COST]:[ADDRESS]],'02BUILD'!$BY815,10)</f>
        <v>#VALUE!</v>
      </c>
    </row>
    <row r="816" spans="6:87" ht="16.5" thickTop="1" thickBot="1">
      <c r="F816" s="1" t="s">
        <v>4058</v>
      </c>
      <c r="G816" s="32" t="s">
        <v>4071</v>
      </c>
      <c r="H816" s="1" t="s">
        <v>21192</v>
      </c>
      <c r="I816" s="1"/>
      <c r="J816" s="1"/>
      <c r="K816" s="1"/>
      <c r="L816" s="1"/>
      <c r="M816" s="1"/>
      <c r="N816" s="1"/>
      <c r="O816" s="1"/>
      <c r="P816" s="1"/>
      <c r="Q816" s="1"/>
      <c r="R816" s="1"/>
      <c r="S816" s="1"/>
      <c r="T816" s="1"/>
      <c r="U816" s="1"/>
      <c r="V816" s="1"/>
      <c r="W816" s="1"/>
      <c r="X816" s="1"/>
      <c r="Y816" s="1"/>
      <c r="Z816" s="1"/>
      <c r="AA816" s="1"/>
      <c r="AB816" s="1"/>
      <c r="AC816" s="58"/>
      <c r="AE816" s="363"/>
      <c r="AF816" s="1"/>
      <c r="AG816" s="1"/>
      <c r="AH816" s="1"/>
      <c r="AI816" s="1"/>
      <c r="AJ816" s="1"/>
      <c r="AK816" s="1"/>
      <c r="AL816" s="1"/>
      <c r="AM816" s="363"/>
      <c r="AN816" s="1"/>
      <c r="AO816" s="363"/>
      <c r="AP816" s="1"/>
      <c r="AQ816" s="363"/>
      <c r="AV816" s="363"/>
      <c r="BU816" t="e">
        <f>MATCH(Таблиця4[[#This Row],[BUILDING NAME]],#REF!,0)</f>
        <v>#VALUE!</v>
      </c>
      <c r="BV816" t="e">
        <f>INDEX(#REF!,'02BUILD'!BU816,1)</f>
        <v>#REF!</v>
      </c>
      <c r="BW816" t="e">
        <v>#VALUE!</v>
      </c>
      <c r="BY816" t="e">
        <f>MATCH(Таблиця4[[#This Row],[BUILDING NAME]],Таблиця5[NAME],0)</f>
        <v>#VALUE!</v>
      </c>
      <c r="BZ816" t="e">
        <f>INDEX(Таблиця5[[C - COINS - COST]:[ADDRESS]],'02BUILD'!$BY816,1)</f>
        <v>#VALUE!</v>
      </c>
      <c r="CA816" t="e">
        <f>INDEX(Таблиця5[[C - COINS - COST]:[ADDRESS]],'02BUILD'!$BY816,2)</f>
        <v>#VALUE!</v>
      </c>
      <c r="CB816" t="e">
        <f>INDEX(Таблиця5[[C - COINS - COST]:[ADDRESS]],'02BUILD'!$BY816,3)</f>
        <v>#VALUE!</v>
      </c>
      <c r="CC816" t="e">
        <f>INDEX(Таблиця5[[C - COINS - COST]:[ADDRESS]],'02BUILD'!$BY816,4)</f>
        <v>#VALUE!</v>
      </c>
      <c r="CD816" t="e">
        <f>INDEX(Таблиця5[[C - COINS - COST]:[ADDRESS]],'02BUILD'!$BY816,5)</f>
        <v>#VALUE!</v>
      </c>
      <c r="CE816" t="e">
        <f>INDEX(Таблиця5[[C - COINS - COST]:[ADDRESS]],'02BUILD'!$BY816,6)</f>
        <v>#VALUE!</v>
      </c>
      <c r="CF816" t="e">
        <f>INDEX(Таблиця5[[C - COINS - COST]:[ADDRESS]],'02BUILD'!$BY816,7)</f>
        <v>#VALUE!</v>
      </c>
      <c r="CG816" t="e">
        <f>INDEX(Таблиця5[[C - COINS - COST]:[ADDRESS]],'02BUILD'!$BY816,8)</f>
        <v>#VALUE!</v>
      </c>
      <c r="CH816" t="e">
        <f>INDEX(Таблиця5[[C - COINS - COST]:[ADDRESS]],'02BUILD'!$BY816,9)</f>
        <v>#VALUE!</v>
      </c>
      <c r="CI816" t="e">
        <f>INDEX(Таблиця5[[C - COINS - COST]:[ADDRESS]],'02BUILD'!$BY816,10)</f>
        <v>#VALUE!</v>
      </c>
    </row>
    <row r="817" spans="6:87" ht="16.5" thickTop="1" thickBot="1">
      <c r="F817" s="1" t="s">
        <v>4059</v>
      </c>
      <c r="G817" s="32" t="s">
        <v>4071</v>
      </c>
      <c r="H817" s="1" t="s">
        <v>21193</v>
      </c>
      <c r="I817" s="1"/>
      <c r="J817" s="1"/>
      <c r="K817" s="1"/>
      <c r="L817" s="1"/>
      <c r="M817" s="1"/>
      <c r="N817" s="1"/>
      <c r="O817" s="1"/>
      <c r="P817" s="1"/>
      <c r="Q817" s="1"/>
      <c r="R817" s="1"/>
      <c r="S817" s="1"/>
      <c r="T817" s="1"/>
      <c r="U817" s="1"/>
      <c r="V817" s="1"/>
      <c r="W817" s="1"/>
      <c r="X817" s="1"/>
      <c r="Y817" s="1"/>
      <c r="Z817" s="1"/>
      <c r="AA817" s="1"/>
      <c r="AB817" s="1"/>
      <c r="AC817" s="58"/>
      <c r="AE817" s="363"/>
      <c r="AF817" s="1"/>
      <c r="AG817" s="1"/>
      <c r="AH817" s="1"/>
      <c r="AI817" s="1"/>
      <c r="AJ817" s="1"/>
      <c r="AK817" s="1"/>
      <c r="AL817" s="1"/>
      <c r="AM817" s="363"/>
      <c r="AN817" s="1"/>
      <c r="AO817" s="363"/>
      <c r="AP817" s="1"/>
      <c r="AQ817" s="363"/>
      <c r="AV817" s="363"/>
      <c r="BU817" t="e">
        <f>MATCH(Таблиця4[[#This Row],[BUILDING NAME]],#REF!,0)</f>
        <v>#VALUE!</v>
      </c>
      <c r="BV817" t="e">
        <f>INDEX(#REF!,'02BUILD'!BU817,1)</f>
        <v>#REF!</v>
      </c>
      <c r="BW817" t="e">
        <v>#VALUE!</v>
      </c>
      <c r="BY817" t="e">
        <f>MATCH(Таблиця4[[#This Row],[BUILDING NAME]],Таблиця5[NAME],0)</f>
        <v>#VALUE!</v>
      </c>
      <c r="BZ817" t="e">
        <f>INDEX(Таблиця5[[C - COINS - COST]:[ADDRESS]],'02BUILD'!$BY817,1)</f>
        <v>#VALUE!</v>
      </c>
      <c r="CA817" t="e">
        <f>INDEX(Таблиця5[[C - COINS - COST]:[ADDRESS]],'02BUILD'!$BY817,2)</f>
        <v>#VALUE!</v>
      </c>
      <c r="CB817" t="e">
        <f>INDEX(Таблиця5[[C - COINS - COST]:[ADDRESS]],'02BUILD'!$BY817,3)</f>
        <v>#VALUE!</v>
      </c>
      <c r="CC817" t="e">
        <f>INDEX(Таблиця5[[C - COINS - COST]:[ADDRESS]],'02BUILD'!$BY817,4)</f>
        <v>#VALUE!</v>
      </c>
      <c r="CD817" t="e">
        <f>INDEX(Таблиця5[[C - COINS - COST]:[ADDRESS]],'02BUILD'!$BY817,5)</f>
        <v>#VALUE!</v>
      </c>
      <c r="CE817" t="e">
        <f>INDEX(Таблиця5[[C - COINS - COST]:[ADDRESS]],'02BUILD'!$BY817,6)</f>
        <v>#VALUE!</v>
      </c>
      <c r="CF817" t="e">
        <f>INDEX(Таблиця5[[C - COINS - COST]:[ADDRESS]],'02BUILD'!$BY817,7)</f>
        <v>#VALUE!</v>
      </c>
      <c r="CG817" t="e">
        <f>INDEX(Таблиця5[[C - COINS - COST]:[ADDRESS]],'02BUILD'!$BY817,8)</f>
        <v>#VALUE!</v>
      </c>
      <c r="CH817" t="e">
        <f>INDEX(Таблиця5[[C - COINS - COST]:[ADDRESS]],'02BUILD'!$BY817,9)</f>
        <v>#VALUE!</v>
      </c>
      <c r="CI817" t="e">
        <f>INDEX(Таблиця5[[C - COINS - COST]:[ADDRESS]],'02BUILD'!$BY817,10)</f>
        <v>#VALUE!</v>
      </c>
    </row>
    <row r="818" spans="6:87" ht="16.5" thickTop="1" thickBot="1">
      <c r="F818" s="1" t="s">
        <v>4060</v>
      </c>
      <c r="G818" s="32" t="s">
        <v>4071</v>
      </c>
      <c r="H818" s="1" t="s">
        <v>21194</v>
      </c>
      <c r="I818" s="1"/>
      <c r="J818" s="1"/>
      <c r="K818" s="1"/>
      <c r="L818" s="1"/>
      <c r="M818" s="1"/>
      <c r="N818" s="1"/>
      <c r="O818" s="1"/>
      <c r="P818" s="1"/>
      <c r="Q818" s="1"/>
      <c r="R818" s="1"/>
      <c r="S818" s="1"/>
      <c r="T818" s="1"/>
      <c r="U818" s="1"/>
      <c r="V818" s="1"/>
      <c r="W818" s="1"/>
      <c r="X818" s="1"/>
      <c r="Y818" s="1"/>
      <c r="Z818" s="1"/>
      <c r="AA818" s="1"/>
      <c r="AB818" s="1"/>
      <c r="AC818" s="58"/>
      <c r="AE818" s="363"/>
      <c r="AF818" s="1"/>
      <c r="AG818" s="1"/>
      <c r="AH818" s="1"/>
      <c r="AI818" s="1"/>
      <c r="AJ818" s="1"/>
      <c r="AK818" s="1"/>
      <c r="AL818" s="1"/>
      <c r="AM818" s="363"/>
      <c r="AN818" s="1"/>
      <c r="AO818" s="363"/>
      <c r="AP818" s="1"/>
      <c r="AQ818" s="363"/>
      <c r="AV818" s="363"/>
      <c r="BU818" t="e">
        <f>MATCH(Таблиця4[[#This Row],[BUILDING NAME]],#REF!,0)</f>
        <v>#VALUE!</v>
      </c>
      <c r="BV818" t="e">
        <f>INDEX(#REF!,'02BUILD'!BU818,1)</f>
        <v>#REF!</v>
      </c>
      <c r="BW818" t="e">
        <v>#VALUE!</v>
      </c>
      <c r="BY818" t="e">
        <f>MATCH(Таблиця4[[#This Row],[BUILDING NAME]],Таблиця5[NAME],0)</f>
        <v>#VALUE!</v>
      </c>
      <c r="BZ818" t="e">
        <f>INDEX(Таблиця5[[C - COINS - COST]:[ADDRESS]],'02BUILD'!$BY818,1)</f>
        <v>#VALUE!</v>
      </c>
      <c r="CA818" t="e">
        <f>INDEX(Таблиця5[[C - COINS - COST]:[ADDRESS]],'02BUILD'!$BY818,2)</f>
        <v>#VALUE!</v>
      </c>
      <c r="CB818" t="e">
        <f>INDEX(Таблиця5[[C - COINS - COST]:[ADDRESS]],'02BUILD'!$BY818,3)</f>
        <v>#VALUE!</v>
      </c>
      <c r="CC818" t="e">
        <f>INDEX(Таблиця5[[C - COINS - COST]:[ADDRESS]],'02BUILD'!$BY818,4)</f>
        <v>#VALUE!</v>
      </c>
      <c r="CD818" t="e">
        <f>INDEX(Таблиця5[[C - COINS - COST]:[ADDRESS]],'02BUILD'!$BY818,5)</f>
        <v>#VALUE!</v>
      </c>
      <c r="CE818" t="e">
        <f>INDEX(Таблиця5[[C - COINS - COST]:[ADDRESS]],'02BUILD'!$BY818,6)</f>
        <v>#VALUE!</v>
      </c>
      <c r="CF818" t="e">
        <f>INDEX(Таблиця5[[C - COINS - COST]:[ADDRESS]],'02BUILD'!$BY818,7)</f>
        <v>#VALUE!</v>
      </c>
      <c r="CG818" t="e">
        <f>INDEX(Таблиця5[[C - COINS - COST]:[ADDRESS]],'02BUILD'!$BY818,8)</f>
        <v>#VALUE!</v>
      </c>
      <c r="CH818" t="e">
        <f>INDEX(Таблиця5[[C - COINS - COST]:[ADDRESS]],'02BUILD'!$BY818,9)</f>
        <v>#VALUE!</v>
      </c>
      <c r="CI818" t="e">
        <f>INDEX(Таблиця5[[C - COINS - COST]:[ADDRESS]],'02BUILD'!$BY818,10)</f>
        <v>#VALUE!</v>
      </c>
    </row>
    <row r="819" spans="6:87" ht="16.5" thickTop="1" thickBot="1">
      <c r="F819" s="1" t="s">
        <v>4061</v>
      </c>
      <c r="G819" s="32" t="s">
        <v>4071</v>
      </c>
      <c r="H819" s="1" t="s">
        <v>21195</v>
      </c>
      <c r="I819" s="1"/>
      <c r="J819" s="1"/>
      <c r="K819" s="1"/>
      <c r="L819" s="1"/>
      <c r="M819" s="1"/>
      <c r="N819" s="1"/>
      <c r="O819" s="1"/>
      <c r="P819" s="1"/>
      <c r="Q819" s="1"/>
      <c r="R819" s="1"/>
      <c r="S819" s="1"/>
      <c r="T819" s="1"/>
      <c r="U819" s="1"/>
      <c r="V819" s="1"/>
      <c r="W819" s="1"/>
      <c r="X819" s="1"/>
      <c r="Y819" s="1"/>
      <c r="Z819" s="1"/>
      <c r="AA819" s="1"/>
      <c r="AB819" s="1"/>
      <c r="AC819" s="58"/>
      <c r="AE819" s="363"/>
      <c r="AF819" s="1"/>
      <c r="AG819" s="1"/>
      <c r="AH819" s="1"/>
      <c r="AI819" s="1"/>
      <c r="AJ819" s="1"/>
      <c r="AK819" s="1"/>
      <c r="AL819" s="1"/>
      <c r="AM819" s="363"/>
      <c r="AN819" s="1"/>
      <c r="AO819" s="363"/>
      <c r="AP819" s="1"/>
      <c r="AQ819" s="363"/>
      <c r="AV819" s="363"/>
      <c r="BU819" t="e">
        <f>MATCH(Таблиця4[[#This Row],[BUILDING NAME]],#REF!,0)</f>
        <v>#VALUE!</v>
      </c>
      <c r="BV819" t="e">
        <f>INDEX(#REF!,'02BUILD'!BU819,1)</f>
        <v>#REF!</v>
      </c>
      <c r="BW819" t="e">
        <v>#VALUE!</v>
      </c>
      <c r="BY819" t="e">
        <f>MATCH(Таблиця4[[#This Row],[BUILDING NAME]],Таблиця5[NAME],0)</f>
        <v>#VALUE!</v>
      </c>
      <c r="BZ819" t="e">
        <f>INDEX(Таблиця5[[C - COINS - COST]:[ADDRESS]],'02BUILD'!$BY819,1)</f>
        <v>#VALUE!</v>
      </c>
      <c r="CA819" t="e">
        <f>INDEX(Таблиця5[[C - COINS - COST]:[ADDRESS]],'02BUILD'!$BY819,2)</f>
        <v>#VALUE!</v>
      </c>
      <c r="CB819" t="e">
        <f>INDEX(Таблиця5[[C - COINS - COST]:[ADDRESS]],'02BUILD'!$BY819,3)</f>
        <v>#VALUE!</v>
      </c>
      <c r="CC819" t="e">
        <f>INDEX(Таблиця5[[C - COINS - COST]:[ADDRESS]],'02BUILD'!$BY819,4)</f>
        <v>#VALUE!</v>
      </c>
      <c r="CD819" t="e">
        <f>INDEX(Таблиця5[[C - COINS - COST]:[ADDRESS]],'02BUILD'!$BY819,5)</f>
        <v>#VALUE!</v>
      </c>
      <c r="CE819" t="e">
        <f>INDEX(Таблиця5[[C - COINS - COST]:[ADDRESS]],'02BUILD'!$BY819,6)</f>
        <v>#VALUE!</v>
      </c>
      <c r="CF819" t="e">
        <f>INDEX(Таблиця5[[C - COINS - COST]:[ADDRESS]],'02BUILD'!$BY819,7)</f>
        <v>#VALUE!</v>
      </c>
      <c r="CG819" t="e">
        <f>INDEX(Таблиця5[[C - COINS - COST]:[ADDRESS]],'02BUILD'!$BY819,8)</f>
        <v>#VALUE!</v>
      </c>
      <c r="CH819" t="e">
        <f>INDEX(Таблиця5[[C - COINS - COST]:[ADDRESS]],'02BUILD'!$BY819,9)</f>
        <v>#VALUE!</v>
      </c>
      <c r="CI819" t="e">
        <f>INDEX(Таблиця5[[C - COINS - COST]:[ADDRESS]],'02BUILD'!$BY819,10)</f>
        <v>#VALUE!</v>
      </c>
    </row>
    <row r="820" spans="6:87" ht="16.5" thickTop="1" thickBot="1">
      <c r="F820" s="1" t="s">
        <v>4062</v>
      </c>
      <c r="G820" s="32" t="s">
        <v>4071</v>
      </c>
      <c r="H820" s="1" t="s">
        <v>21196</v>
      </c>
      <c r="I820" s="1"/>
      <c r="J820" s="1"/>
      <c r="K820" s="1"/>
      <c r="L820" s="1"/>
      <c r="M820" s="1"/>
      <c r="N820" s="1"/>
      <c r="O820" s="1"/>
      <c r="P820" s="1"/>
      <c r="Q820" s="1"/>
      <c r="R820" s="1"/>
      <c r="S820" s="1"/>
      <c r="T820" s="1"/>
      <c r="U820" s="1"/>
      <c r="V820" s="1"/>
      <c r="W820" s="1"/>
      <c r="X820" s="1"/>
      <c r="Y820" s="1"/>
      <c r="Z820" s="1"/>
      <c r="AA820" s="1"/>
      <c r="AB820" s="1"/>
      <c r="AC820" s="58"/>
      <c r="AE820" s="363"/>
      <c r="AF820" s="1"/>
      <c r="AG820" s="1"/>
      <c r="AH820" s="1"/>
      <c r="AI820" s="1"/>
      <c r="AJ820" s="1"/>
      <c r="AK820" s="1"/>
      <c r="AL820" s="1"/>
      <c r="AM820" s="363"/>
      <c r="AN820" s="1"/>
      <c r="AO820" s="363"/>
      <c r="AP820" s="1"/>
      <c r="AQ820" s="363"/>
      <c r="AV820" s="363"/>
      <c r="BU820" t="e">
        <f>MATCH(Таблиця4[[#This Row],[BUILDING NAME]],#REF!,0)</f>
        <v>#VALUE!</v>
      </c>
      <c r="BV820" t="e">
        <f>INDEX(#REF!,'02BUILD'!BU820,1)</f>
        <v>#REF!</v>
      </c>
      <c r="BW820" t="e">
        <v>#VALUE!</v>
      </c>
      <c r="BY820" t="e">
        <f>MATCH(Таблиця4[[#This Row],[BUILDING NAME]],Таблиця5[NAME],0)</f>
        <v>#VALUE!</v>
      </c>
      <c r="BZ820" t="e">
        <f>INDEX(Таблиця5[[C - COINS - COST]:[ADDRESS]],'02BUILD'!$BY820,1)</f>
        <v>#VALUE!</v>
      </c>
      <c r="CA820" t="e">
        <f>INDEX(Таблиця5[[C - COINS - COST]:[ADDRESS]],'02BUILD'!$BY820,2)</f>
        <v>#VALUE!</v>
      </c>
      <c r="CB820" t="e">
        <f>INDEX(Таблиця5[[C - COINS - COST]:[ADDRESS]],'02BUILD'!$BY820,3)</f>
        <v>#VALUE!</v>
      </c>
      <c r="CC820" t="e">
        <f>INDEX(Таблиця5[[C - COINS - COST]:[ADDRESS]],'02BUILD'!$BY820,4)</f>
        <v>#VALUE!</v>
      </c>
      <c r="CD820" t="e">
        <f>INDEX(Таблиця5[[C - COINS - COST]:[ADDRESS]],'02BUILD'!$BY820,5)</f>
        <v>#VALUE!</v>
      </c>
      <c r="CE820" t="e">
        <f>INDEX(Таблиця5[[C - COINS - COST]:[ADDRESS]],'02BUILD'!$BY820,6)</f>
        <v>#VALUE!</v>
      </c>
      <c r="CF820" t="e">
        <f>INDEX(Таблиця5[[C - COINS - COST]:[ADDRESS]],'02BUILD'!$BY820,7)</f>
        <v>#VALUE!</v>
      </c>
      <c r="CG820" t="e">
        <f>INDEX(Таблиця5[[C - COINS - COST]:[ADDRESS]],'02BUILD'!$BY820,8)</f>
        <v>#VALUE!</v>
      </c>
      <c r="CH820" t="e">
        <f>INDEX(Таблиця5[[C - COINS - COST]:[ADDRESS]],'02BUILD'!$BY820,9)</f>
        <v>#VALUE!</v>
      </c>
      <c r="CI820" t="e">
        <f>INDEX(Таблиця5[[C - COINS - COST]:[ADDRESS]],'02BUILD'!$BY820,10)</f>
        <v>#VALUE!</v>
      </c>
    </row>
    <row r="821" spans="6:87" ht="16.5" thickTop="1" thickBot="1">
      <c r="F821" s="1" t="s">
        <v>4063</v>
      </c>
      <c r="G821" s="32" t="s">
        <v>4071</v>
      </c>
      <c r="H821" s="1" t="s">
        <v>21197</v>
      </c>
      <c r="I821" s="1"/>
      <c r="J821" s="1"/>
      <c r="K821" s="1"/>
      <c r="L821" s="1"/>
      <c r="M821" s="1"/>
      <c r="N821" s="1"/>
      <c r="O821" s="1"/>
      <c r="P821" s="1"/>
      <c r="Q821" s="1"/>
      <c r="R821" s="1"/>
      <c r="S821" s="1"/>
      <c r="T821" s="1"/>
      <c r="U821" s="1"/>
      <c r="V821" s="1"/>
      <c r="W821" s="1"/>
      <c r="X821" s="1"/>
      <c r="Y821" s="1"/>
      <c r="Z821" s="1"/>
      <c r="AA821" s="1"/>
      <c r="AB821" s="1"/>
      <c r="AC821" s="58"/>
      <c r="AE821" s="363"/>
      <c r="AF821" s="1"/>
      <c r="AG821" s="1"/>
      <c r="AH821" s="1"/>
      <c r="AI821" s="1"/>
      <c r="AJ821" s="1"/>
      <c r="AK821" s="1"/>
      <c r="AL821" s="1"/>
      <c r="AM821" s="363"/>
      <c r="AN821" s="1"/>
      <c r="AO821" s="363"/>
      <c r="AP821" s="1"/>
      <c r="AQ821" s="363"/>
      <c r="AV821" s="363"/>
      <c r="BU821" t="e">
        <f>MATCH(Таблиця4[[#This Row],[BUILDING NAME]],#REF!,0)</f>
        <v>#VALUE!</v>
      </c>
      <c r="BV821" t="e">
        <f>INDEX(#REF!,'02BUILD'!BU821,1)</f>
        <v>#REF!</v>
      </c>
      <c r="BW821" t="e">
        <v>#VALUE!</v>
      </c>
      <c r="BY821" t="e">
        <f>MATCH(Таблиця4[[#This Row],[BUILDING NAME]],Таблиця5[NAME],0)</f>
        <v>#VALUE!</v>
      </c>
      <c r="BZ821" t="e">
        <f>INDEX(Таблиця5[[C - COINS - COST]:[ADDRESS]],'02BUILD'!$BY821,1)</f>
        <v>#VALUE!</v>
      </c>
      <c r="CA821" t="e">
        <f>INDEX(Таблиця5[[C - COINS - COST]:[ADDRESS]],'02BUILD'!$BY821,2)</f>
        <v>#VALUE!</v>
      </c>
      <c r="CB821" t="e">
        <f>INDEX(Таблиця5[[C - COINS - COST]:[ADDRESS]],'02BUILD'!$BY821,3)</f>
        <v>#VALUE!</v>
      </c>
      <c r="CC821" t="e">
        <f>INDEX(Таблиця5[[C - COINS - COST]:[ADDRESS]],'02BUILD'!$BY821,4)</f>
        <v>#VALUE!</v>
      </c>
      <c r="CD821" t="e">
        <f>INDEX(Таблиця5[[C - COINS - COST]:[ADDRESS]],'02BUILD'!$BY821,5)</f>
        <v>#VALUE!</v>
      </c>
      <c r="CE821" t="e">
        <f>INDEX(Таблиця5[[C - COINS - COST]:[ADDRESS]],'02BUILD'!$BY821,6)</f>
        <v>#VALUE!</v>
      </c>
      <c r="CF821" t="e">
        <f>INDEX(Таблиця5[[C - COINS - COST]:[ADDRESS]],'02BUILD'!$BY821,7)</f>
        <v>#VALUE!</v>
      </c>
      <c r="CG821" t="e">
        <f>INDEX(Таблиця5[[C - COINS - COST]:[ADDRESS]],'02BUILD'!$BY821,8)</f>
        <v>#VALUE!</v>
      </c>
      <c r="CH821" t="e">
        <f>INDEX(Таблиця5[[C - COINS - COST]:[ADDRESS]],'02BUILD'!$BY821,9)</f>
        <v>#VALUE!</v>
      </c>
      <c r="CI821" t="e">
        <f>INDEX(Таблиця5[[C - COINS - COST]:[ADDRESS]],'02BUILD'!$BY821,10)</f>
        <v>#VALUE!</v>
      </c>
    </row>
    <row r="822" spans="6:87" ht="16.5" thickTop="1" thickBot="1">
      <c r="F822" s="1" t="s">
        <v>4064</v>
      </c>
      <c r="G822" s="32" t="s">
        <v>4084</v>
      </c>
      <c r="H822" s="1" t="s">
        <v>21198</v>
      </c>
      <c r="I822" s="1"/>
      <c r="J822" s="1"/>
      <c r="K822" s="1"/>
      <c r="L822" s="1"/>
      <c r="M822" s="1"/>
      <c r="N822" s="1"/>
      <c r="O822" s="1"/>
      <c r="P822" s="1"/>
      <c r="Q822" s="1"/>
      <c r="R822" s="1"/>
      <c r="S822" s="1"/>
      <c r="T822" s="1"/>
      <c r="U822" s="1"/>
      <c r="V822" s="1"/>
      <c r="W822" s="1"/>
      <c r="X822" s="1"/>
      <c r="Y822" s="1"/>
      <c r="Z822" s="1"/>
      <c r="AA822" s="1"/>
      <c r="AB822" s="1"/>
      <c r="AC822" s="58"/>
      <c r="AE822" s="363"/>
      <c r="AF822" s="1"/>
      <c r="AG822" s="1"/>
      <c r="AH822" s="1"/>
      <c r="AI822" s="1"/>
      <c r="AJ822" s="1"/>
      <c r="AK822" s="1"/>
      <c r="AL822" s="1"/>
      <c r="AM822" s="363"/>
      <c r="AN822" s="1"/>
      <c r="AO822" s="363"/>
      <c r="AP822" s="1"/>
      <c r="AQ822" s="363"/>
      <c r="AV822" s="363"/>
      <c r="BU822" t="e">
        <f>MATCH(Таблиця4[[#This Row],[BUILDING NAME]],#REF!,0)</f>
        <v>#VALUE!</v>
      </c>
      <c r="BV822" t="e">
        <f>INDEX(#REF!,'02BUILD'!BU822,1)</f>
        <v>#REF!</v>
      </c>
      <c r="BW822" t="e">
        <v>#VALUE!</v>
      </c>
      <c r="BY822" t="e">
        <f>MATCH(Таблиця4[[#This Row],[BUILDING NAME]],Таблиця5[NAME],0)</f>
        <v>#VALUE!</v>
      </c>
      <c r="BZ822" t="e">
        <f>INDEX(Таблиця5[[C - COINS - COST]:[ADDRESS]],'02BUILD'!$BY822,1)</f>
        <v>#VALUE!</v>
      </c>
      <c r="CA822" t="e">
        <f>INDEX(Таблиця5[[C - COINS - COST]:[ADDRESS]],'02BUILD'!$BY822,2)</f>
        <v>#VALUE!</v>
      </c>
      <c r="CB822" t="e">
        <f>INDEX(Таблиця5[[C - COINS - COST]:[ADDRESS]],'02BUILD'!$BY822,3)</f>
        <v>#VALUE!</v>
      </c>
      <c r="CC822" t="e">
        <f>INDEX(Таблиця5[[C - COINS - COST]:[ADDRESS]],'02BUILD'!$BY822,4)</f>
        <v>#VALUE!</v>
      </c>
      <c r="CD822" t="e">
        <f>INDEX(Таблиця5[[C - COINS - COST]:[ADDRESS]],'02BUILD'!$BY822,5)</f>
        <v>#VALUE!</v>
      </c>
      <c r="CE822" t="e">
        <f>INDEX(Таблиця5[[C - COINS - COST]:[ADDRESS]],'02BUILD'!$BY822,6)</f>
        <v>#VALUE!</v>
      </c>
      <c r="CF822" t="e">
        <f>INDEX(Таблиця5[[C - COINS - COST]:[ADDRESS]],'02BUILD'!$BY822,7)</f>
        <v>#VALUE!</v>
      </c>
      <c r="CG822" t="e">
        <f>INDEX(Таблиця5[[C - COINS - COST]:[ADDRESS]],'02BUILD'!$BY822,8)</f>
        <v>#VALUE!</v>
      </c>
      <c r="CH822" t="e">
        <f>INDEX(Таблиця5[[C - COINS - COST]:[ADDRESS]],'02BUILD'!$BY822,9)</f>
        <v>#VALUE!</v>
      </c>
      <c r="CI822" t="e">
        <f>INDEX(Таблиця5[[C - COINS - COST]:[ADDRESS]],'02BUILD'!$BY822,10)</f>
        <v>#VALUE!</v>
      </c>
    </row>
    <row r="823" spans="6:87" ht="16.5" thickTop="1" thickBot="1">
      <c r="F823" s="1" t="s">
        <v>4065</v>
      </c>
      <c r="G823" s="32" t="s">
        <v>4085</v>
      </c>
      <c r="H823" s="1" t="s">
        <v>21199</v>
      </c>
      <c r="I823" s="1"/>
      <c r="J823" s="1"/>
      <c r="K823" s="1"/>
      <c r="L823" s="1"/>
      <c r="M823" s="1"/>
      <c r="N823" s="1"/>
      <c r="O823" s="1"/>
      <c r="P823" s="1"/>
      <c r="Q823" s="1"/>
      <c r="R823" s="1"/>
      <c r="S823" s="1"/>
      <c r="T823" s="1"/>
      <c r="U823" s="1"/>
      <c r="V823" s="1"/>
      <c r="W823" s="1"/>
      <c r="X823" s="1"/>
      <c r="Y823" s="1"/>
      <c r="Z823" s="1"/>
      <c r="AA823" s="1"/>
      <c r="AB823" s="1"/>
      <c r="AC823" s="58"/>
      <c r="AE823" s="363"/>
      <c r="AF823" s="1"/>
      <c r="AG823" s="1"/>
      <c r="AH823" s="1"/>
      <c r="AI823" s="1"/>
      <c r="AJ823" s="1"/>
      <c r="AK823" s="1"/>
      <c r="AL823" s="1"/>
      <c r="AM823" s="363"/>
      <c r="AN823" s="1"/>
      <c r="AO823" s="363"/>
      <c r="AP823" s="1"/>
      <c r="AQ823" s="363"/>
      <c r="AV823" s="363"/>
      <c r="BU823" t="e">
        <f>MATCH(Таблиця4[[#This Row],[BUILDING NAME]],#REF!,0)</f>
        <v>#VALUE!</v>
      </c>
      <c r="BV823" t="e">
        <f>INDEX(#REF!,'02BUILD'!BU823,1)</f>
        <v>#REF!</v>
      </c>
      <c r="BW823" t="e">
        <v>#VALUE!</v>
      </c>
      <c r="BY823" t="e">
        <f>MATCH(Таблиця4[[#This Row],[BUILDING NAME]],Таблиця5[NAME],0)</f>
        <v>#VALUE!</v>
      </c>
      <c r="BZ823" t="e">
        <f>INDEX(Таблиця5[[C - COINS - COST]:[ADDRESS]],'02BUILD'!$BY823,1)</f>
        <v>#VALUE!</v>
      </c>
      <c r="CA823" t="e">
        <f>INDEX(Таблиця5[[C - COINS - COST]:[ADDRESS]],'02BUILD'!$BY823,2)</f>
        <v>#VALUE!</v>
      </c>
      <c r="CB823" t="e">
        <f>INDEX(Таблиця5[[C - COINS - COST]:[ADDRESS]],'02BUILD'!$BY823,3)</f>
        <v>#VALUE!</v>
      </c>
      <c r="CC823" t="e">
        <f>INDEX(Таблиця5[[C - COINS - COST]:[ADDRESS]],'02BUILD'!$BY823,4)</f>
        <v>#VALUE!</v>
      </c>
      <c r="CD823" t="e">
        <f>INDEX(Таблиця5[[C - COINS - COST]:[ADDRESS]],'02BUILD'!$BY823,5)</f>
        <v>#VALUE!</v>
      </c>
      <c r="CE823" t="e">
        <f>INDEX(Таблиця5[[C - COINS - COST]:[ADDRESS]],'02BUILD'!$BY823,6)</f>
        <v>#VALUE!</v>
      </c>
      <c r="CF823" t="e">
        <f>INDEX(Таблиця5[[C - COINS - COST]:[ADDRESS]],'02BUILD'!$BY823,7)</f>
        <v>#VALUE!</v>
      </c>
      <c r="CG823" t="e">
        <f>INDEX(Таблиця5[[C - COINS - COST]:[ADDRESS]],'02BUILD'!$BY823,8)</f>
        <v>#VALUE!</v>
      </c>
      <c r="CH823" t="e">
        <f>INDEX(Таблиця5[[C - COINS - COST]:[ADDRESS]],'02BUILD'!$BY823,9)</f>
        <v>#VALUE!</v>
      </c>
      <c r="CI823" t="e">
        <f>INDEX(Таблиця5[[C - COINS - COST]:[ADDRESS]],'02BUILD'!$BY823,10)</f>
        <v>#VALUE!</v>
      </c>
    </row>
    <row r="824" spans="6:87" ht="16.5" thickTop="1" thickBot="1">
      <c r="F824" s="1" t="s">
        <v>4066</v>
      </c>
      <c r="G824" s="32" t="s">
        <v>4086</v>
      </c>
      <c r="H824" s="1" t="s">
        <v>21200</v>
      </c>
      <c r="I824" s="1"/>
      <c r="J824" s="1"/>
      <c r="K824" s="1"/>
      <c r="L824" s="1"/>
      <c r="M824" s="1"/>
      <c r="N824" s="1"/>
      <c r="O824" s="1"/>
      <c r="P824" s="1"/>
      <c r="Q824" s="1"/>
      <c r="R824" s="1"/>
      <c r="S824" s="1"/>
      <c r="T824" s="1"/>
      <c r="U824" s="1"/>
      <c r="V824" s="1"/>
      <c r="W824" s="1"/>
      <c r="X824" s="1"/>
      <c r="Y824" s="1"/>
      <c r="Z824" s="1"/>
      <c r="AA824" s="1"/>
      <c r="AB824" s="1"/>
      <c r="AC824" s="58"/>
      <c r="AE824" s="363"/>
      <c r="AF824" s="1"/>
      <c r="AG824" s="1"/>
      <c r="AH824" s="1"/>
      <c r="AI824" s="1"/>
      <c r="AJ824" s="1"/>
      <c r="AK824" s="1"/>
      <c r="AL824" s="1"/>
      <c r="AM824" s="363"/>
      <c r="AN824" s="1"/>
      <c r="AO824" s="363"/>
      <c r="AP824" s="1"/>
      <c r="AQ824" s="363"/>
      <c r="AV824" s="363"/>
      <c r="BU824" t="e">
        <f>MATCH(Таблиця4[[#This Row],[BUILDING NAME]],#REF!,0)</f>
        <v>#VALUE!</v>
      </c>
      <c r="BV824" t="e">
        <f>INDEX(#REF!,'02BUILD'!BU824,1)</f>
        <v>#REF!</v>
      </c>
      <c r="BW824" t="e">
        <v>#VALUE!</v>
      </c>
      <c r="BY824" t="e">
        <f>MATCH(Таблиця4[[#This Row],[BUILDING NAME]],Таблиця5[NAME],0)</f>
        <v>#VALUE!</v>
      </c>
      <c r="BZ824" t="e">
        <f>INDEX(Таблиця5[[C - COINS - COST]:[ADDRESS]],'02BUILD'!$BY824,1)</f>
        <v>#VALUE!</v>
      </c>
      <c r="CA824" t="e">
        <f>INDEX(Таблиця5[[C - COINS - COST]:[ADDRESS]],'02BUILD'!$BY824,2)</f>
        <v>#VALUE!</v>
      </c>
      <c r="CB824" t="e">
        <f>INDEX(Таблиця5[[C - COINS - COST]:[ADDRESS]],'02BUILD'!$BY824,3)</f>
        <v>#VALUE!</v>
      </c>
      <c r="CC824" t="e">
        <f>INDEX(Таблиця5[[C - COINS - COST]:[ADDRESS]],'02BUILD'!$BY824,4)</f>
        <v>#VALUE!</v>
      </c>
      <c r="CD824" t="e">
        <f>INDEX(Таблиця5[[C - COINS - COST]:[ADDRESS]],'02BUILD'!$BY824,5)</f>
        <v>#VALUE!</v>
      </c>
      <c r="CE824" t="e">
        <f>INDEX(Таблиця5[[C - COINS - COST]:[ADDRESS]],'02BUILD'!$BY824,6)</f>
        <v>#VALUE!</v>
      </c>
      <c r="CF824" t="e">
        <f>INDEX(Таблиця5[[C - COINS - COST]:[ADDRESS]],'02BUILD'!$BY824,7)</f>
        <v>#VALUE!</v>
      </c>
      <c r="CG824" t="e">
        <f>INDEX(Таблиця5[[C - COINS - COST]:[ADDRESS]],'02BUILD'!$BY824,8)</f>
        <v>#VALUE!</v>
      </c>
      <c r="CH824" t="e">
        <f>INDEX(Таблиця5[[C - COINS - COST]:[ADDRESS]],'02BUILD'!$BY824,9)</f>
        <v>#VALUE!</v>
      </c>
      <c r="CI824" t="e">
        <f>INDEX(Таблиця5[[C - COINS - COST]:[ADDRESS]],'02BUILD'!$BY824,10)</f>
        <v>#VALUE!</v>
      </c>
    </row>
    <row r="825" spans="6:87" ht="16.5" thickTop="1" thickBot="1">
      <c r="F825" s="1" t="s">
        <v>4067</v>
      </c>
      <c r="G825" s="32" t="s">
        <v>4087</v>
      </c>
      <c r="H825" s="1" t="s">
        <v>21201</v>
      </c>
      <c r="I825" s="1"/>
      <c r="J825" s="1"/>
      <c r="K825" s="1"/>
      <c r="L825" s="1"/>
      <c r="M825" s="1"/>
      <c r="N825" s="1"/>
      <c r="O825" s="1"/>
      <c r="P825" s="1"/>
      <c r="Q825" s="1"/>
      <c r="R825" s="1"/>
      <c r="S825" s="1"/>
      <c r="T825" s="1"/>
      <c r="U825" s="1"/>
      <c r="V825" s="1"/>
      <c r="W825" s="1"/>
      <c r="X825" s="1"/>
      <c r="Y825" s="1"/>
      <c r="Z825" s="1"/>
      <c r="AA825" s="1"/>
      <c r="AB825" s="1"/>
      <c r="AC825" s="58"/>
      <c r="AE825" s="363"/>
      <c r="AF825" s="1"/>
      <c r="AG825" s="1"/>
      <c r="AH825" s="1"/>
      <c r="AI825" s="1"/>
      <c r="AJ825" s="1"/>
      <c r="AK825" s="1"/>
      <c r="AL825" s="1"/>
      <c r="AM825" s="363"/>
      <c r="AN825" s="1"/>
      <c r="AO825" s="363"/>
      <c r="AP825" s="1"/>
      <c r="AQ825" s="363"/>
      <c r="AV825" s="363"/>
      <c r="BU825" t="e">
        <f>MATCH(Таблиця4[[#This Row],[BUILDING NAME]],#REF!,0)</f>
        <v>#VALUE!</v>
      </c>
      <c r="BV825" t="e">
        <f>INDEX(#REF!,'02BUILD'!BU825,1)</f>
        <v>#REF!</v>
      </c>
      <c r="BW825" t="e">
        <v>#VALUE!</v>
      </c>
      <c r="BY825" t="e">
        <f>MATCH(Таблиця4[[#This Row],[BUILDING NAME]],Таблиця5[NAME],0)</f>
        <v>#VALUE!</v>
      </c>
      <c r="BZ825" t="e">
        <f>INDEX(Таблиця5[[C - COINS - COST]:[ADDRESS]],'02BUILD'!$BY825,1)</f>
        <v>#VALUE!</v>
      </c>
      <c r="CA825" t="e">
        <f>INDEX(Таблиця5[[C - COINS - COST]:[ADDRESS]],'02BUILD'!$BY825,2)</f>
        <v>#VALUE!</v>
      </c>
      <c r="CB825" t="e">
        <f>INDEX(Таблиця5[[C - COINS - COST]:[ADDRESS]],'02BUILD'!$BY825,3)</f>
        <v>#VALUE!</v>
      </c>
      <c r="CC825" t="e">
        <f>INDEX(Таблиця5[[C - COINS - COST]:[ADDRESS]],'02BUILD'!$BY825,4)</f>
        <v>#VALUE!</v>
      </c>
      <c r="CD825" t="e">
        <f>INDEX(Таблиця5[[C - COINS - COST]:[ADDRESS]],'02BUILD'!$BY825,5)</f>
        <v>#VALUE!</v>
      </c>
      <c r="CE825" t="e">
        <f>INDEX(Таблиця5[[C - COINS - COST]:[ADDRESS]],'02BUILD'!$BY825,6)</f>
        <v>#VALUE!</v>
      </c>
      <c r="CF825" t="e">
        <f>INDEX(Таблиця5[[C - COINS - COST]:[ADDRESS]],'02BUILD'!$BY825,7)</f>
        <v>#VALUE!</v>
      </c>
      <c r="CG825" t="e">
        <f>INDEX(Таблиця5[[C - COINS - COST]:[ADDRESS]],'02BUILD'!$BY825,8)</f>
        <v>#VALUE!</v>
      </c>
      <c r="CH825" t="e">
        <f>INDEX(Таблиця5[[C - COINS - COST]:[ADDRESS]],'02BUILD'!$BY825,9)</f>
        <v>#VALUE!</v>
      </c>
      <c r="CI825" t="e">
        <f>INDEX(Таблиця5[[C - COINS - COST]:[ADDRESS]],'02BUILD'!$BY825,10)</f>
        <v>#VALUE!</v>
      </c>
    </row>
    <row r="826" spans="6:87" ht="16.5" thickTop="1" thickBot="1">
      <c r="F826" s="1" t="s">
        <v>4068</v>
      </c>
      <c r="G826" s="32" t="s">
        <v>4088</v>
      </c>
      <c r="H826" s="1" t="s">
        <v>21202</v>
      </c>
      <c r="I826" s="1"/>
      <c r="J826" s="1"/>
      <c r="K826" s="1"/>
      <c r="L826" s="1"/>
      <c r="M826" s="1"/>
      <c r="N826" s="1"/>
      <c r="O826" s="1"/>
      <c r="P826" s="1"/>
      <c r="Q826" s="1"/>
      <c r="R826" s="1"/>
      <c r="S826" s="1"/>
      <c r="T826" s="1"/>
      <c r="U826" s="1"/>
      <c r="V826" s="1"/>
      <c r="W826" s="1"/>
      <c r="X826" s="1"/>
      <c r="Y826" s="1"/>
      <c r="Z826" s="1"/>
      <c r="AA826" s="1"/>
      <c r="AB826" s="1"/>
      <c r="AC826" s="58"/>
      <c r="AE826" s="363"/>
      <c r="AF826" s="1"/>
      <c r="AG826" s="1"/>
      <c r="AH826" s="1"/>
      <c r="AI826" s="1"/>
      <c r="AJ826" s="1"/>
      <c r="AK826" s="1"/>
      <c r="AL826" s="1"/>
      <c r="AM826" s="363"/>
      <c r="AN826" s="1"/>
      <c r="AO826" s="363"/>
      <c r="AP826" s="1"/>
      <c r="AQ826" s="363"/>
      <c r="AV826" s="363"/>
      <c r="BU826" t="e">
        <f>MATCH(Таблиця4[[#This Row],[BUILDING NAME]],#REF!,0)</f>
        <v>#VALUE!</v>
      </c>
      <c r="BV826" t="e">
        <f>INDEX(#REF!,'02BUILD'!BU826,1)</f>
        <v>#REF!</v>
      </c>
      <c r="BW826" t="e">
        <v>#VALUE!</v>
      </c>
      <c r="BY826" t="e">
        <f>MATCH(Таблиця4[[#This Row],[BUILDING NAME]],Таблиця5[NAME],0)</f>
        <v>#VALUE!</v>
      </c>
      <c r="BZ826" t="e">
        <f>INDEX(Таблиця5[[C - COINS - COST]:[ADDRESS]],'02BUILD'!$BY826,1)</f>
        <v>#VALUE!</v>
      </c>
      <c r="CA826" t="e">
        <f>INDEX(Таблиця5[[C - COINS - COST]:[ADDRESS]],'02BUILD'!$BY826,2)</f>
        <v>#VALUE!</v>
      </c>
      <c r="CB826" t="e">
        <f>INDEX(Таблиця5[[C - COINS - COST]:[ADDRESS]],'02BUILD'!$BY826,3)</f>
        <v>#VALUE!</v>
      </c>
      <c r="CC826" t="e">
        <f>INDEX(Таблиця5[[C - COINS - COST]:[ADDRESS]],'02BUILD'!$BY826,4)</f>
        <v>#VALUE!</v>
      </c>
      <c r="CD826" t="e">
        <f>INDEX(Таблиця5[[C - COINS - COST]:[ADDRESS]],'02BUILD'!$BY826,5)</f>
        <v>#VALUE!</v>
      </c>
      <c r="CE826" t="e">
        <f>INDEX(Таблиця5[[C - COINS - COST]:[ADDRESS]],'02BUILD'!$BY826,6)</f>
        <v>#VALUE!</v>
      </c>
      <c r="CF826" t="e">
        <f>INDEX(Таблиця5[[C - COINS - COST]:[ADDRESS]],'02BUILD'!$BY826,7)</f>
        <v>#VALUE!</v>
      </c>
      <c r="CG826" t="e">
        <f>INDEX(Таблиця5[[C - COINS - COST]:[ADDRESS]],'02BUILD'!$BY826,8)</f>
        <v>#VALUE!</v>
      </c>
      <c r="CH826" t="e">
        <f>INDEX(Таблиця5[[C - COINS - COST]:[ADDRESS]],'02BUILD'!$BY826,9)</f>
        <v>#VALUE!</v>
      </c>
      <c r="CI826" t="e">
        <f>INDEX(Таблиця5[[C - COINS - COST]:[ADDRESS]],'02BUILD'!$BY826,10)</f>
        <v>#VALUE!</v>
      </c>
    </row>
    <row r="827" spans="6:87" ht="15.75" thickTop="1">
      <c r="G827" s="7"/>
      <c r="BU827" t="e">
        <f>MATCH(Таблиця4[[#This Row],[BUILDING NAME]],#REF!,0)</f>
        <v>#VALUE!</v>
      </c>
      <c r="BV827" t="e">
        <f>INDEX(#REF!,'02BUILD'!BU827,1)</f>
        <v>#REF!</v>
      </c>
      <c r="BW827" t="e">
        <v>#VALUE!</v>
      </c>
      <c r="BY827" t="e">
        <f>MATCH(Таблиця4[[#This Row],[BUILDING NAME]],Таблиця5[NAME],0)</f>
        <v>#VALUE!</v>
      </c>
      <c r="BZ827" t="e">
        <f>INDEX(Таблиця5[[C - COINS - COST]:[ADDRESS]],'02BUILD'!$BY827,1)</f>
        <v>#VALUE!</v>
      </c>
      <c r="CA827" t="e">
        <f>INDEX(Таблиця5[[C - COINS - COST]:[ADDRESS]],'02BUILD'!$BY827,2)</f>
        <v>#VALUE!</v>
      </c>
      <c r="CB827" t="e">
        <f>INDEX(Таблиця5[[C - COINS - COST]:[ADDRESS]],'02BUILD'!$BY827,3)</f>
        <v>#VALUE!</v>
      </c>
      <c r="CC827" t="e">
        <f>INDEX(Таблиця5[[C - COINS - COST]:[ADDRESS]],'02BUILD'!$BY827,4)</f>
        <v>#VALUE!</v>
      </c>
      <c r="CD827" t="e">
        <f>INDEX(Таблиця5[[C - COINS - COST]:[ADDRESS]],'02BUILD'!$BY827,5)</f>
        <v>#VALUE!</v>
      </c>
      <c r="CE827" t="e">
        <f>INDEX(Таблиця5[[C - COINS - COST]:[ADDRESS]],'02BUILD'!$BY827,6)</f>
        <v>#VALUE!</v>
      </c>
      <c r="CF827" t="e">
        <f>INDEX(Таблиця5[[C - COINS - COST]:[ADDRESS]],'02BUILD'!$BY827,7)</f>
        <v>#VALUE!</v>
      </c>
      <c r="CG827" t="e">
        <f>INDEX(Таблиця5[[C - COINS - COST]:[ADDRESS]],'02BUILD'!$BY827,8)</f>
        <v>#VALUE!</v>
      </c>
      <c r="CH827" t="e">
        <f>INDEX(Таблиця5[[C - COINS - COST]:[ADDRESS]],'02BUILD'!$BY827,9)</f>
        <v>#VALUE!</v>
      </c>
      <c r="CI827" t="e">
        <f>INDEX(Таблиця5[[C - COINS - COST]:[ADDRESS]],'02BUILD'!$BY827,10)</f>
        <v>#VALUE!</v>
      </c>
    </row>
    <row r="828" spans="6:87">
      <c r="BU828" t="e">
        <f>MATCH(Таблиця4[[#This Row],[BUILDING NAME]],#REF!,0)</f>
        <v>#VALUE!</v>
      </c>
      <c r="BV828" t="e">
        <f>INDEX(#REF!,'02BUILD'!BU828,1)</f>
        <v>#REF!</v>
      </c>
      <c r="BW828" t="e">
        <v>#VALUE!</v>
      </c>
      <c r="BY828" t="e">
        <f>MATCH(Таблиця4[[#This Row],[BUILDING NAME]],Таблиця5[NAME],0)</f>
        <v>#VALUE!</v>
      </c>
      <c r="BZ828" t="e">
        <f>INDEX(Таблиця5[[C - COINS - COST]:[ADDRESS]],'02BUILD'!$BY828,1)</f>
        <v>#VALUE!</v>
      </c>
      <c r="CA828" t="e">
        <f>INDEX(Таблиця5[[C - COINS - COST]:[ADDRESS]],'02BUILD'!$BY828,2)</f>
        <v>#VALUE!</v>
      </c>
      <c r="CB828" t="e">
        <f>INDEX(Таблиця5[[C - COINS - COST]:[ADDRESS]],'02BUILD'!$BY828,3)</f>
        <v>#VALUE!</v>
      </c>
      <c r="CC828" t="e">
        <f>INDEX(Таблиця5[[C - COINS - COST]:[ADDRESS]],'02BUILD'!$BY828,4)</f>
        <v>#VALUE!</v>
      </c>
      <c r="CD828" t="e">
        <f>INDEX(Таблиця5[[C - COINS - COST]:[ADDRESS]],'02BUILD'!$BY828,5)</f>
        <v>#VALUE!</v>
      </c>
      <c r="CE828" t="e">
        <f>INDEX(Таблиця5[[C - COINS - COST]:[ADDRESS]],'02BUILD'!$BY828,6)</f>
        <v>#VALUE!</v>
      </c>
      <c r="CF828" t="e">
        <f>INDEX(Таблиця5[[C - COINS - COST]:[ADDRESS]],'02BUILD'!$BY828,7)</f>
        <v>#VALUE!</v>
      </c>
      <c r="CG828" t="e">
        <f>INDEX(Таблиця5[[C - COINS - COST]:[ADDRESS]],'02BUILD'!$BY828,8)</f>
        <v>#VALUE!</v>
      </c>
      <c r="CH828" t="e">
        <f>INDEX(Таблиця5[[C - COINS - COST]:[ADDRESS]],'02BUILD'!$BY828,9)</f>
        <v>#VALUE!</v>
      </c>
      <c r="CI828" t="e">
        <f>INDEX(Таблиця5[[C - COINS - COST]:[ADDRESS]],'02BUILD'!$BY828,10)</f>
        <v>#VALUE!</v>
      </c>
    </row>
    <row r="829" spans="6:87">
      <c r="BU829" t="e">
        <f>MATCH(Таблиця4[[#This Row],[BUILDING NAME]],#REF!,0)</f>
        <v>#VALUE!</v>
      </c>
      <c r="BV829" t="e">
        <f>INDEX(#REF!,'02BUILD'!BU829,1)</f>
        <v>#REF!</v>
      </c>
      <c r="BW829" t="e">
        <v>#VALUE!</v>
      </c>
      <c r="BY829" t="e">
        <f>MATCH(Таблиця4[[#This Row],[BUILDING NAME]],Таблиця5[NAME],0)</f>
        <v>#VALUE!</v>
      </c>
      <c r="BZ829" t="e">
        <f>INDEX(Таблиця5[[C - COINS - COST]:[ADDRESS]],'02BUILD'!$BY829,1)</f>
        <v>#VALUE!</v>
      </c>
      <c r="CA829" t="e">
        <f>INDEX(Таблиця5[[C - COINS - COST]:[ADDRESS]],'02BUILD'!$BY829,2)</f>
        <v>#VALUE!</v>
      </c>
      <c r="CB829" t="e">
        <f>INDEX(Таблиця5[[C - COINS - COST]:[ADDRESS]],'02BUILD'!$BY829,3)</f>
        <v>#VALUE!</v>
      </c>
      <c r="CC829" t="e">
        <f>INDEX(Таблиця5[[C - COINS - COST]:[ADDRESS]],'02BUILD'!$BY829,4)</f>
        <v>#VALUE!</v>
      </c>
      <c r="CD829" t="e">
        <f>INDEX(Таблиця5[[C - COINS - COST]:[ADDRESS]],'02BUILD'!$BY829,5)</f>
        <v>#VALUE!</v>
      </c>
      <c r="CE829" t="e">
        <f>INDEX(Таблиця5[[C - COINS - COST]:[ADDRESS]],'02BUILD'!$BY829,6)</f>
        <v>#VALUE!</v>
      </c>
      <c r="CF829" t="e">
        <f>INDEX(Таблиця5[[C - COINS - COST]:[ADDRESS]],'02BUILD'!$BY829,7)</f>
        <v>#VALUE!</v>
      </c>
      <c r="CG829" t="e">
        <f>INDEX(Таблиця5[[C - COINS - COST]:[ADDRESS]],'02BUILD'!$BY829,8)</f>
        <v>#VALUE!</v>
      </c>
      <c r="CH829" t="e">
        <f>INDEX(Таблиця5[[C - COINS - COST]:[ADDRESS]],'02BUILD'!$BY829,9)</f>
        <v>#VALUE!</v>
      </c>
      <c r="CI829" t="e">
        <f>INDEX(Таблиця5[[C - COINS - COST]:[ADDRESS]],'02BUILD'!$BY829,10)</f>
        <v>#VALUE!</v>
      </c>
    </row>
    <row r="830" spans="6:87">
      <c r="BU830" t="e">
        <f>MATCH(Таблиця4[[#This Row],[BUILDING NAME]],#REF!,0)</f>
        <v>#VALUE!</v>
      </c>
      <c r="BV830" t="e">
        <f>INDEX(#REF!,'02BUILD'!BU830,1)</f>
        <v>#REF!</v>
      </c>
      <c r="BW830" t="e">
        <v>#VALUE!</v>
      </c>
      <c r="BY830" t="e">
        <f>MATCH(Таблиця4[[#This Row],[BUILDING NAME]],Таблиця5[NAME],0)</f>
        <v>#VALUE!</v>
      </c>
      <c r="BZ830" t="e">
        <f>INDEX(Таблиця5[[C - COINS - COST]:[ADDRESS]],'02BUILD'!$BY830,1)</f>
        <v>#VALUE!</v>
      </c>
      <c r="CA830" t="e">
        <f>INDEX(Таблиця5[[C - COINS - COST]:[ADDRESS]],'02BUILD'!$BY830,2)</f>
        <v>#VALUE!</v>
      </c>
      <c r="CB830" t="e">
        <f>INDEX(Таблиця5[[C - COINS - COST]:[ADDRESS]],'02BUILD'!$BY830,3)</f>
        <v>#VALUE!</v>
      </c>
      <c r="CC830" t="e">
        <f>INDEX(Таблиця5[[C - COINS - COST]:[ADDRESS]],'02BUILD'!$BY830,4)</f>
        <v>#VALUE!</v>
      </c>
      <c r="CD830" t="e">
        <f>INDEX(Таблиця5[[C - COINS - COST]:[ADDRESS]],'02BUILD'!$BY830,5)</f>
        <v>#VALUE!</v>
      </c>
      <c r="CE830" t="e">
        <f>INDEX(Таблиця5[[C - COINS - COST]:[ADDRESS]],'02BUILD'!$BY830,6)</f>
        <v>#VALUE!</v>
      </c>
      <c r="CF830" t="e">
        <f>INDEX(Таблиця5[[C - COINS - COST]:[ADDRESS]],'02BUILD'!$BY830,7)</f>
        <v>#VALUE!</v>
      </c>
      <c r="CG830" t="e">
        <f>INDEX(Таблиця5[[C - COINS - COST]:[ADDRESS]],'02BUILD'!$BY830,8)</f>
        <v>#VALUE!</v>
      </c>
      <c r="CH830" t="e">
        <f>INDEX(Таблиця5[[C - COINS - COST]:[ADDRESS]],'02BUILD'!$BY830,9)</f>
        <v>#VALUE!</v>
      </c>
      <c r="CI830" t="e">
        <f>INDEX(Таблиця5[[C - COINS - COST]:[ADDRESS]],'02BUILD'!$BY830,10)</f>
        <v>#VALUE!</v>
      </c>
    </row>
    <row r="831" spans="6:87" ht="15.75">
      <c r="I831" s="800" t="s">
        <v>4097</v>
      </c>
      <c r="J831" s="800"/>
      <c r="K831" s="800"/>
      <c r="L831" s="800"/>
      <c r="M831" s="800"/>
      <c r="N831" s="508"/>
      <c r="O831" s="508"/>
      <c r="P831" s="508"/>
      <c r="Q831" s="508"/>
      <c r="R831" s="508"/>
      <c r="S831" s="508"/>
      <c r="BU831" t="e">
        <f>MATCH(Таблиця4[[#This Row],[BUILDING NAME]],#REF!,0)</f>
        <v>#VALUE!</v>
      </c>
      <c r="BV831" t="e">
        <f>INDEX(#REF!,'02BUILD'!BU831,1)</f>
        <v>#REF!</v>
      </c>
      <c r="BW831" t="e">
        <v>#VALUE!</v>
      </c>
      <c r="BY831" t="e">
        <f>MATCH(Таблиця4[[#This Row],[BUILDING NAME]],Таблиця5[NAME],0)</f>
        <v>#VALUE!</v>
      </c>
      <c r="BZ831" t="e">
        <f>INDEX(Таблиця5[[C - COINS - COST]:[ADDRESS]],'02BUILD'!$BY831,1)</f>
        <v>#VALUE!</v>
      </c>
      <c r="CA831" t="e">
        <f>INDEX(Таблиця5[[C - COINS - COST]:[ADDRESS]],'02BUILD'!$BY831,2)</f>
        <v>#VALUE!</v>
      </c>
      <c r="CB831" t="e">
        <f>INDEX(Таблиця5[[C - COINS - COST]:[ADDRESS]],'02BUILD'!$BY831,3)</f>
        <v>#VALUE!</v>
      </c>
      <c r="CC831" t="e">
        <f>INDEX(Таблиця5[[C - COINS - COST]:[ADDRESS]],'02BUILD'!$BY831,4)</f>
        <v>#VALUE!</v>
      </c>
      <c r="CD831" t="e">
        <f>INDEX(Таблиця5[[C - COINS - COST]:[ADDRESS]],'02BUILD'!$BY831,5)</f>
        <v>#VALUE!</v>
      </c>
      <c r="CE831" t="e">
        <f>INDEX(Таблиця5[[C - COINS - COST]:[ADDRESS]],'02BUILD'!$BY831,6)</f>
        <v>#VALUE!</v>
      </c>
      <c r="CF831" t="e">
        <f>INDEX(Таблиця5[[C - COINS - COST]:[ADDRESS]],'02BUILD'!$BY831,7)</f>
        <v>#VALUE!</v>
      </c>
      <c r="CG831" t="e">
        <f>INDEX(Таблиця5[[C - COINS - COST]:[ADDRESS]],'02BUILD'!$BY831,8)</f>
        <v>#VALUE!</v>
      </c>
      <c r="CH831" t="e">
        <f>INDEX(Таблиця5[[C - COINS - COST]:[ADDRESS]],'02BUILD'!$BY831,9)</f>
        <v>#VALUE!</v>
      </c>
      <c r="CI831" t="e">
        <f>INDEX(Таблиця5[[C - COINS - COST]:[ADDRESS]],'02BUILD'!$BY831,10)</f>
        <v>#VALUE!</v>
      </c>
    </row>
    <row r="832" spans="6:87">
      <c r="I832" s="21" t="s">
        <v>2826</v>
      </c>
      <c r="J832" s="21"/>
      <c r="K832" s="21" t="s">
        <v>2081</v>
      </c>
      <c r="L832" s="21" t="s">
        <v>2069</v>
      </c>
      <c r="M832" s="21" t="s">
        <v>2083</v>
      </c>
      <c r="N832" s="502"/>
      <c r="O832" s="502"/>
      <c r="P832" s="502"/>
      <c r="Q832" s="502"/>
      <c r="R832" s="502"/>
      <c r="S832" s="502"/>
      <c r="BU832" t="e">
        <f>MATCH(Таблиця4[[#This Row],[BUILDING NAME]],#REF!,0)</f>
        <v>#VALUE!</v>
      </c>
      <c r="BV832" t="e">
        <f>INDEX(#REF!,'02BUILD'!BU832,1)</f>
        <v>#REF!</v>
      </c>
      <c r="BW832" t="e">
        <v>#VALUE!</v>
      </c>
      <c r="BY832" t="e">
        <f>MATCH(Таблиця4[[#This Row],[BUILDING NAME]],Таблиця5[NAME],0)</f>
        <v>#VALUE!</v>
      </c>
      <c r="BZ832" t="e">
        <f>INDEX(Таблиця5[[C - COINS - COST]:[ADDRESS]],'02BUILD'!$BY832,1)</f>
        <v>#VALUE!</v>
      </c>
      <c r="CA832" t="e">
        <f>INDEX(Таблиця5[[C - COINS - COST]:[ADDRESS]],'02BUILD'!$BY832,2)</f>
        <v>#VALUE!</v>
      </c>
      <c r="CB832" t="e">
        <f>INDEX(Таблиця5[[C - COINS - COST]:[ADDRESS]],'02BUILD'!$BY832,3)</f>
        <v>#VALUE!</v>
      </c>
      <c r="CC832" t="e">
        <f>INDEX(Таблиця5[[C - COINS - COST]:[ADDRESS]],'02BUILD'!$BY832,4)</f>
        <v>#VALUE!</v>
      </c>
      <c r="CD832" t="e">
        <f>INDEX(Таблиця5[[C - COINS - COST]:[ADDRESS]],'02BUILD'!$BY832,5)</f>
        <v>#VALUE!</v>
      </c>
      <c r="CE832" t="e">
        <f>INDEX(Таблиця5[[C - COINS - COST]:[ADDRESS]],'02BUILD'!$BY832,6)</f>
        <v>#VALUE!</v>
      </c>
      <c r="CF832" t="e">
        <f>INDEX(Таблиця5[[C - COINS - COST]:[ADDRESS]],'02BUILD'!$BY832,7)</f>
        <v>#VALUE!</v>
      </c>
      <c r="CG832" t="e">
        <f>INDEX(Таблиця5[[C - COINS - COST]:[ADDRESS]],'02BUILD'!$BY832,8)</f>
        <v>#VALUE!</v>
      </c>
      <c r="CH832" t="e">
        <f>INDEX(Таблиця5[[C - COINS - COST]:[ADDRESS]],'02BUILD'!$BY832,9)</f>
        <v>#VALUE!</v>
      </c>
      <c r="CI832" t="e">
        <f>INDEX(Таблиця5[[C - COINS - COST]:[ADDRESS]],'02BUILD'!$BY832,10)</f>
        <v>#VALUE!</v>
      </c>
    </row>
    <row r="833" spans="9:87">
      <c r="I833" s="1" t="s">
        <v>3969</v>
      </c>
      <c r="J833" s="1"/>
      <c r="K833" s="33">
        <v>0.4</v>
      </c>
      <c r="L833" s="33">
        <v>0.4</v>
      </c>
      <c r="M833" s="33">
        <v>0.2</v>
      </c>
      <c r="N833" s="509"/>
      <c r="O833" s="509"/>
      <c r="P833" s="509"/>
      <c r="Q833" s="509"/>
      <c r="R833" s="509"/>
      <c r="S833" s="509"/>
      <c r="BU833" t="e">
        <f>MATCH(Таблиця4[[#This Row],[BUILDING NAME]],#REF!,0)</f>
        <v>#VALUE!</v>
      </c>
      <c r="BV833" t="e">
        <f>INDEX(#REF!,'02BUILD'!BU833,1)</f>
        <v>#REF!</v>
      </c>
      <c r="BW833" t="e">
        <v>#VALUE!</v>
      </c>
      <c r="BY833" t="e">
        <f>MATCH(Таблиця4[[#This Row],[BUILDING NAME]],Таблиця5[NAME],0)</f>
        <v>#VALUE!</v>
      </c>
      <c r="BZ833" t="e">
        <f>INDEX(Таблиця5[[C - COINS - COST]:[ADDRESS]],'02BUILD'!$BY833,1)</f>
        <v>#VALUE!</v>
      </c>
      <c r="CA833" t="e">
        <f>INDEX(Таблиця5[[C - COINS - COST]:[ADDRESS]],'02BUILD'!$BY833,2)</f>
        <v>#VALUE!</v>
      </c>
      <c r="CB833" t="e">
        <f>INDEX(Таблиця5[[C - COINS - COST]:[ADDRESS]],'02BUILD'!$BY833,3)</f>
        <v>#VALUE!</v>
      </c>
      <c r="CC833" t="e">
        <f>INDEX(Таблиця5[[C - COINS - COST]:[ADDRESS]],'02BUILD'!$BY833,4)</f>
        <v>#VALUE!</v>
      </c>
      <c r="CD833" t="e">
        <f>INDEX(Таблиця5[[C - COINS - COST]:[ADDRESS]],'02BUILD'!$BY833,5)</f>
        <v>#VALUE!</v>
      </c>
      <c r="CE833" t="e">
        <f>INDEX(Таблиця5[[C - COINS - COST]:[ADDRESS]],'02BUILD'!$BY833,6)</f>
        <v>#VALUE!</v>
      </c>
      <c r="CF833" t="e">
        <f>INDEX(Таблиця5[[C - COINS - COST]:[ADDRESS]],'02BUILD'!$BY833,7)</f>
        <v>#VALUE!</v>
      </c>
      <c r="CG833" t="e">
        <f>INDEX(Таблиця5[[C - COINS - COST]:[ADDRESS]],'02BUILD'!$BY833,8)</f>
        <v>#VALUE!</v>
      </c>
      <c r="CH833" t="e">
        <f>INDEX(Таблиця5[[C - COINS - COST]:[ADDRESS]],'02BUILD'!$BY833,9)</f>
        <v>#VALUE!</v>
      </c>
      <c r="CI833" t="e">
        <f>INDEX(Таблиця5[[C - COINS - COST]:[ADDRESS]],'02BUILD'!$BY833,10)</f>
        <v>#VALUE!</v>
      </c>
    </row>
    <row r="834" spans="9:87">
      <c r="I834" s="1" t="s">
        <v>3970</v>
      </c>
      <c r="J834" s="1"/>
      <c r="K834" s="33">
        <v>0.6</v>
      </c>
      <c r="L834" s="33">
        <v>0.4</v>
      </c>
      <c r="M834" s="33">
        <v>0</v>
      </c>
      <c r="N834" s="509"/>
      <c r="O834" s="509"/>
      <c r="P834" s="509"/>
      <c r="Q834" s="509"/>
      <c r="R834" s="509"/>
      <c r="S834" s="509"/>
      <c r="BU834" t="e">
        <f>MATCH(Таблиця4[[#This Row],[BUILDING NAME]],#REF!,0)</f>
        <v>#VALUE!</v>
      </c>
      <c r="BV834" t="e">
        <f>INDEX(#REF!,'02BUILD'!BU834,1)</f>
        <v>#REF!</v>
      </c>
      <c r="BW834" t="e">
        <v>#VALUE!</v>
      </c>
      <c r="BY834" t="e">
        <f>MATCH(Таблиця4[[#This Row],[BUILDING NAME]],Таблиця5[NAME],0)</f>
        <v>#VALUE!</v>
      </c>
      <c r="BZ834" t="e">
        <f>INDEX(Таблиця5[[C - COINS - COST]:[ADDRESS]],'02BUILD'!$BY834,1)</f>
        <v>#VALUE!</v>
      </c>
      <c r="CA834" t="e">
        <f>INDEX(Таблиця5[[C - COINS - COST]:[ADDRESS]],'02BUILD'!$BY834,2)</f>
        <v>#VALUE!</v>
      </c>
      <c r="CB834" t="e">
        <f>INDEX(Таблиця5[[C - COINS - COST]:[ADDRESS]],'02BUILD'!$BY834,3)</f>
        <v>#VALUE!</v>
      </c>
      <c r="CC834" t="e">
        <f>INDEX(Таблиця5[[C - COINS - COST]:[ADDRESS]],'02BUILD'!$BY834,4)</f>
        <v>#VALUE!</v>
      </c>
      <c r="CD834" t="e">
        <f>INDEX(Таблиця5[[C - COINS - COST]:[ADDRESS]],'02BUILD'!$BY834,5)</f>
        <v>#VALUE!</v>
      </c>
      <c r="CE834" t="e">
        <f>INDEX(Таблиця5[[C - COINS - COST]:[ADDRESS]],'02BUILD'!$BY834,6)</f>
        <v>#VALUE!</v>
      </c>
      <c r="CF834" t="e">
        <f>INDEX(Таблиця5[[C - COINS - COST]:[ADDRESS]],'02BUILD'!$BY834,7)</f>
        <v>#VALUE!</v>
      </c>
      <c r="CG834" t="e">
        <f>INDEX(Таблиця5[[C - COINS - COST]:[ADDRESS]],'02BUILD'!$BY834,8)</f>
        <v>#VALUE!</v>
      </c>
      <c r="CH834" t="e">
        <f>INDEX(Таблиця5[[C - COINS - COST]:[ADDRESS]],'02BUILD'!$BY834,9)</f>
        <v>#VALUE!</v>
      </c>
      <c r="CI834" t="e">
        <f>INDEX(Таблиця5[[C - COINS - COST]:[ADDRESS]],'02BUILD'!$BY834,10)</f>
        <v>#VALUE!</v>
      </c>
    </row>
    <row r="835" spans="9:87">
      <c r="I835" s="1" t="s">
        <v>3971</v>
      </c>
      <c r="J835" s="1"/>
      <c r="K835" s="33">
        <v>0.7</v>
      </c>
      <c r="L835" s="33">
        <v>0.3</v>
      </c>
      <c r="M835" s="33">
        <v>0</v>
      </c>
      <c r="N835" s="509"/>
      <c r="O835" s="509"/>
      <c r="P835" s="509"/>
      <c r="Q835" s="509"/>
      <c r="R835" s="509"/>
      <c r="S835" s="509"/>
      <c r="BU835" t="e">
        <f>MATCH(Таблиця4[[#This Row],[BUILDING NAME]],#REF!,0)</f>
        <v>#VALUE!</v>
      </c>
      <c r="BV835" t="e">
        <f>INDEX(#REF!,'02BUILD'!BU835,1)</f>
        <v>#REF!</v>
      </c>
      <c r="BW835" t="e">
        <v>#VALUE!</v>
      </c>
      <c r="BY835" t="e">
        <f>MATCH(Таблиця4[[#This Row],[BUILDING NAME]],Таблиця5[NAME],0)</f>
        <v>#VALUE!</v>
      </c>
      <c r="BZ835" t="e">
        <f>INDEX(Таблиця5[[C - COINS - COST]:[ADDRESS]],'02BUILD'!$BY835,1)</f>
        <v>#VALUE!</v>
      </c>
      <c r="CA835" t="e">
        <f>INDEX(Таблиця5[[C - COINS - COST]:[ADDRESS]],'02BUILD'!$BY835,2)</f>
        <v>#VALUE!</v>
      </c>
      <c r="CB835" t="e">
        <f>INDEX(Таблиця5[[C - COINS - COST]:[ADDRESS]],'02BUILD'!$BY835,3)</f>
        <v>#VALUE!</v>
      </c>
      <c r="CC835" t="e">
        <f>INDEX(Таблиця5[[C - COINS - COST]:[ADDRESS]],'02BUILD'!$BY835,4)</f>
        <v>#VALUE!</v>
      </c>
      <c r="CD835" t="e">
        <f>INDEX(Таблиця5[[C - COINS - COST]:[ADDRESS]],'02BUILD'!$BY835,5)</f>
        <v>#VALUE!</v>
      </c>
      <c r="CE835" t="e">
        <f>INDEX(Таблиця5[[C - COINS - COST]:[ADDRESS]],'02BUILD'!$BY835,6)</f>
        <v>#VALUE!</v>
      </c>
      <c r="CF835" t="e">
        <f>INDEX(Таблиця5[[C - COINS - COST]:[ADDRESS]],'02BUILD'!$BY835,7)</f>
        <v>#VALUE!</v>
      </c>
      <c r="CG835" t="e">
        <f>INDEX(Таблиця5[[C - COINS - COST]:[ADDRESS]],'02BUILD'!$BY835,8)</f>
        <v>#VALUE!</v>
      </c>
      <c r="CH835" t="e">
        <f>INDEX(Таблиця5[[C - COINS - COST]:[ADDRESS]],'02BUILD'!$BY835,9)</f>
        <v>#VALUE!</v>
      </c>
      <c r="CI835" t="e">
        <f>INDEX(Таблиця5[[C - COINS - COST]:[ADDRESS]],'02BUILD'!$BY835,10)</f>
        <v>#VALUE!</v>
      </c>
    </row>
    <row r="836" spans="9:87">
      <c r="I836" s="1" t="s">
        <v>3972</v>
      </c>
      <c r="J836" s="1"/>
      <c r="K836" s="33">
        <v>0.3</v>
      </c>
      <c r="L836" s="33">
        <v>0.4</v>
      </c>
      <c r="M836" s="33">
        <v>0.3</v>
      </c>
      <c r="N836" s="509"/>
      <c r="O836" s="509"/>
      <c r="P836" s="509"/>
      <c r="Q836" s="509"/>
      <c r="R836" s="509"/>
      <c r="S836" s="509"/>
      <c r="BU836" t="e">
        <f>MATCH(Таблиця4[[#This Row],[BUILDING NAME]],#REF!,0)</f>
        <v>#VALUE!</v>
      </c>
      <c r="BV836" t="e">
        <f>INDEX(#REF!,'02BUILD'!BU836,1)</f>
        <v>#REF!</v>
      </c>
      <c r="BW836" t="e">
        <v>#VALUE!</v>
      </c>
      <c r="BY836" t="e">
        <f>MATCH(Таблиця4[[#This Row],[BUILDING NAME]],Таблиця5[NAME],0)</f>
        <v>#VALUE!</v>
      </c>
      <c r="BZ836" t="e">
        <f>INDEX(Таблиця5[[C - COINS - COST]:[ADDRESS]],'02BUILD'!$BY836,1)</f>
        <v>#VALUE!</v>
      </c>
      <c r="CA836" t="e">
        <f>INDEX(Таблиця5[[C - COINS - COST]:[ADDRESS]],'02BUILD'!$BY836,2)</f>
        <v>#VALUE!</v>
      </c>
      <c r="CB836" t="e">
        <f>INDEX(Таблиця5[[C - COINS - COST]:[ADDRESS]],'02BUILD'!$BY836,3)</f>
        <v>#VALUE!</v>
      </c>
      <c r="CC836" t="e">
        <f>INDEX(Таблиця5[[C - COINS - COST]:[ADDRESS]],'02BUILD'!$BY836,4)</f>
        <v>#VALUE!</v>
      </c>
      <c r="CD836" t="e">
        <f>INDEX(Таблиця5[[C - COINS - COST]:[ADDRESS]],'02BUILD'!$BY836,5)</f>
        <v>#VALUE!</v>
      </c>
      <c r="CE836" t="e">
        <f>INDEX(Таблиця5[[C - COINS - COST]:[ADDRESS]],'02BUILD'!$BY836,6)</f>
        <v>#VALUE!</v>
      </c>
      <c r="CF836" t="e">
        <f>INDEX(Таблиця5[[C - COINS - COST]:[ADDRESS]],'02BUILD'!$BY836,7)</f>
        <v>#VALUE!</v>
      </c>
      <c r="CG836" t="e">
        <f>INDEX(Таблиця5[[C - COINS - COST]:[ADDRESS]],'02BUILD'!$BY836,8)</f>
        <v>#VALUE!</v>
      </c>
      <c r="CH836" t="e">
        <f>INDEX(Таблиця5[[C - COINS - COST]:[ADDRESS]],'02BUILD'!$BY836,9)</f>
        <v>#VALUE!</v>
      </c>
      <c r="CI836" t="e">
        <f>INDEX(Таблиця5[[C - COINS - COST]:[ADDRESS]],'02BUILD'!$BY836,10)</f>
        <v>#VALUE!</v>
      </c>
    </row>
    <row r="837" spans="9:87">
      <c r="I837" s="1" t="s">
        <v>3973</v>
      </c>
      <c r="J837" s="1"/>
      <c r="K837" s="33">
        <v>0.2</v>
      </c>
      <c r="L837" s="33">
        <v>0.5</v>
      </c>
      <c r="M837" s="33">
        <v>0.3</v>
      </c>
      <c r="N837" s="509"/>
      <c r="O837" s="509"/>
      <c r="P837" s="509"/>
      <c r="Q837" s="509"/>
      <c r="R837" s="509"/>
      <c r="S837" s="509"/>
      <c r="BU837" t="e">
        <f>MATCH(Таблиця4[[#This Row],[BUILDING NAME]],#REF!,0)</f>
        <v>#VALUE!</v>
      </c>
      <c r="BV837" t="e">
        <f>INDEX(#REF!,'02BUILD'!BU837,1)</f>
        <v>#REF!</v>
      </c>
      <c r="BW837" t="e">
        <v>#VALUE!</v>
      </c>
      <c r="BY837" t="e">
        <f>MATCH(Таблиця4[[#This Row],[BUILDING NAME]],Таблиця5[NAME],0)</f>
        <v>#VALUE!</v>
      </c>
      <c r="BZ837" t="e">
        <f>INDEX(Таблиця5[[C - COINS - COST]:[ADDRESS]],'02BUILD'!$BY837,1)</f>
        <v>#VALUE!</v>
      </c>
      <c r="CA837" t="e">
        <f>INDEX(Таблиця5[[C - COINS - COST]:[ADDRESS]],'02BUILD'!$BY837,2)</f>
        <v>#VALUE!</v>
      </c>
      <c r="CB837" t="e">
        <f>INDEX(Таблиця5[[C - COINS - COST]:[ADDRESS]],'02BUILD'!$BY837,3)</f>
        <v>#VALUE!</v>
      </c>
      <c r="CC837" t="e">
        <f>INDEX(Таблиця5[[C - COINS - COST]:[ADDRESS]],'02BUILD'!$BY837,4)</f>
        <v>#VALUE!</v>
      </c>
      <c r="CD837" t="e">
        <f>INDEX(Таблиця5[[C - COINS - COST]:[ADDRESS]],'02BUILD'!$BY837,5)</f>
        <v>#VALUE!</v>
      </c>
      <c r="CE837" t="e">
        <f>INDEX(Таблиця5[[C - COINS - COST]:[ADDRESS]],'02BUILD'!$BY837,6)</f>
        <v>#VALUE!</v>
      </c>
      <c r="CF837" t="e">
        <f>INDEX(Таблиця5[[C - COINS - COST]:[ADDRESS]],'02BUILD'!$BY837,7)</f>
        <v>#VALUE!</v>
      </c>
      <c r="CG837" t="e">
        <f>INDEX(Таблиця5[[C - COINS - COST]:[ADDRESS]],'02BUILD'!$BY837,8)</f>
        <v>#VALUE!</v>
      </c>
      <c r="CH837" t="e">
        <f>INDEX(Таблиця5[[C - COINS - COST]:[ADDRESS]],'02BUILD'!$BY837,9)</f>
        <v>#VALUE!</v>
      </c>
      <c r="CI837" t="e">
        <f>INDEX(Таблиця5[[C - COINS - COST]:[ADDRESS]],'02BUILD'!$BY837,10)</f>
        <v>#VALUE!</v>
      </c>
    </row>
    <row r="838" spans="9:87">
      <c r="I838" s="1" t="s">
        <v>3974</v>
      </c>
      <c r="J838" s="1"/>
      <c r="K838" s="33">
        <v>0.1</v>
      </c>
      <c r="L838" s="33">
        <v>0.6</v>
      </c>
      <c r="M838" s="33">
        <v>0.3</v>
      </c>
      <c r="N838" s="509"/>
      <c r="O838" s="509"/>
      <c r="P838" s="509"/>
      <c r="Q838" s="509"/>
      <c r="R838" s="509"/>
      <c r="S838" s="509"/>
      <c r="BU838" t="e">
        <f>MATCH(Таблиця4[[#This Row],[BUILDING NAME]],#REF!,0)</f>
        <v>#VALUE!</v>
      </c>
      <c r="BV838" t="e">
        <f>INDEX(#REF!,'02BUILD'!BU838,1)</f>
        <v>#REF!</v>
      </c>
      <c r="BW838" t="e">
        <v>#VALUE!</v>
      </c>
      <c r="BY838" t="e">
        <f>MATCH(Таблиця4[[#This Row],[BUILDING NAME]],Таблиця5[NAME],0)</f>
        <v>#VALUE!</v>
      </c>
      <c r="BZ838" t="e">
        <f>INDEX(Таблиця5[[C - COINS - COST]:[ADDRESS]],'02BUILD'!$BY838,1)</f>
        <v>#VALUE!</v>
      </c>
      <c r="CA838" t="e">
        <f>INDEX(Таблиця5[[C - COINS - COST]:[ADDRESS]],'02BUILD'!$BY838,2)</f>
        <v>#VALUE!</v>
      </c>
      <c r="CB838" t="e">
        <f>INDEX(Таблиця5[[C - COINS - COST]:[ADDRESS]],'02BUILD'!$BY838,3)</f>
        <v>#VALUE!</v>
      </c>
      <c r="CC838" t="e">
        <f>INDEX(Таблиця5[[C - COINS - COST]:[ADDRESS]],'02BUILD'!$BY838,4)</f>
        <v>#VALUE!</v>
      </c>
      <c r="CD838" t="e">
        <f>INDEX(Таблиця5[[C - COINS - COST]:[ADDRESS]],'02BUILD'!$BY838,5)</f>
        <v>#VALUE!</v>
      </c>
      <c r="CE838" t="e">
        <f>INDEX(Таблиця5[[C - COINS - COST]:[ADDRESS]],'02BUILD'!$BY838,6)</f>
        <v>#VALUE!</v>
      </c>
      <c r="CF838" t="e">
        <f>INDEX(Таблиця5[[C - COINS - COST]:[ADDRESS]],'02BUILD'!$BY838,7)</f>
        <v>#VALUE!</v>
      </c>
      <c r="CG838" t="e">
        <f>INDEX(Таблиця5[[C - COINS - COST]:[ADDRESS]],'02BUILD'!$BY838,8)</f>
        <v>#VALUE!</v>
      </c>
      <c r="CH838" t="e">
        <f>INDEX(Таблиця5[[C - COINS - COST]:[ADDRESS]],'02BUILD'!$BY838,9)</f>
        <v>#VALUE!</v>
      </c>
      <c r="CI838" t="e">
        <f>INDEX(Таблиця5[[C - COINS - COST]:[ADDRESS]],'02BUILD'!$BY838,10)</f>
        <v>#VALUE!</v>
      </c>
    </row>
    <row r="839" spans="9:87">
      <c r="BU839" t="e">
        <f>MATCH(Таблиця4[[#This Row],[BUILDING NAME]],#REF!,0)</f>
        <v>#VALUE!</v>
      </c>
      <c r="BV839" t="e">
        <f>INDEX(#REF!,'02BUILD'!BU839,1)</f>
        <v>#REF!</v>
      </c>
      <c r="BW839" t="e">
        <v>#VALUE!</v>
      </c>
      <c r="BY839" t="e">
        <f>MATCH(Таблиця4[[#This Row],[BUILDING NAME]],Таблиця5[NAME],0)</f>
        <v>#VALUE!</v>
      </c>
      <c r="BZ839" t="e">
        <f>INDEX(Таблиця5[[C - COINS - COST]:[ADDRESS]],'02BUILD'!$BY839,1)</f>
        <v>#VALUE!</v>
      </c>
      <c r="CA839" t="e">
        <f>INDEX(Таблиця5[[C - COINS - COST]:[ADDRESS]],'02BUILD'!$BY839,2)</f>
        <v>#VALUE!</v>
      </c>
      <c r="CB839" t="e">
        <f>INDEX(Таблиця5[[C - COINS - COST]:[ADDRESS]],'02BUILD'!$BY839,3)</f>
        <v>#VALUE!</v>
      </c>
      <c r="CC839" t="e">
        <f>INDEX(Таблиця5[[C - COINS - COST]:[ADDRESS]],'02BUILD'!$BY839,4)</f>
        <v>#VALUE!</v>
      </c>
      <c r="CD839" t="e">
        <f>INDEX(Таблиця5[[C - COINS - COST]:[ADDRESS]],'02BUILD'!$BY839,5)</f>
        <v>#VALUE!</v>
      </c>
      <c r="CE839" t="e">
        <f>INDEX(Таблиця5[[C - COINS - COST]:[ADDRESS]],'02BUILD'!$BY839,6)</f>
        <v>#VALUE!</v>
      </c>
      <c r="CF839" t="e">
        <f>INDEX(Таблиця5[[C - COINS - COST]:[ADDRESS]],'02BUILD'!$BY839,7)</f>
        <v>#VALUE!</v>
      </c>
      <c r="CG839" t="e">
        <f>INDEX(Таблиця5[[C - COINS - COST]:[ADDRESS]],'02BUILD'!$BY839,8)</f>
        <v>#VALUE!</v>
      </c>
      <c r="CH839" t="e">
        <f>INDEX(Таблиця5[[C - COINS - COST]:[ADDRESS]],'02BUILD'!$BY839,9)</f>
        <v>#VALUE!</v>
      </c>
      <c r="CI839" t="e">
        <f>INDEX(Таблиця5[[C - COINS - COST]:[ADDRESS]],'02BUILD'!$BY839,10)</f>
        <v>#VALUE!</v>
      </c>
    </row>
    <row r="840" spans="9:87" ht="15.75">
      <c r="I840" s="797" t="s">
        <v>4101</v>
      </c>
      <c r="J840" s="797"/>
      <c r="BU840" t="e">
        <f>MATCH(Таблиця4[[#This Row],[BUILDING NAME]],#REF!,0)</f>
        <v>#VALUE!</v>
      </c>
      <c r="BV840" t="e">
        <f>INDEX(#REF!,'02BUILD'!BU840,1)</f>
        <v>#REF!</v>
      </c>
      <c r="BW840" t="e">
        <v>#VALUE!</v>
      </c>
      <c r="BY840" t="e">
        <f>MATCH(Таблиця4[[#This Row],[BUILDING NAME]],Таблиця5[NAME],0)</f>
        <v>#VALUE!</v>
      </c>
      <c r="BZ840" t="e">
        <f>INDEX(Таблиця5[[C - COINS - COST]:[ADDRESS]],'02BUILD'!$BY840,1)</f>
        <v>#VALUE!</v>
      </c>
      <c r="CA840" t="e">
        <f>INDEX(Таблиця5[[C - COINS - COST]:[ADDRESS]],'02BUILD'!$BY840,2)</f>
        <v>#VALUE!</v>
      </c>
      <c r="CB840" t="e">
        <f>INDEX(Таблиця5[[C - COINS - COST]:[ADDRESS]],'02BUILD'!$BY840,3)</f>
        <v>#VALUE!</v>
      </c>
      <c r="CC840" t="e">
        <f>INDEX(Таблиця5[[C - COINS - COST]:[ADDRESS]],'02BUILD'!$BY840,4)</f>
        <v>#VALUE!</v>
      </c>
      <c r="CD840" t="e">
        <f>INDEX(Таблиця5[[C - COINS - COST]:[ADDRESS]],'02BUILD'!$BY840,5)</f>
        <v>#VALUE!</v>
      </c>
      <c r="CE840" t="e">
        <f>INDEX(Таблиця5[[C - COINS - COST]:[ADDRESS]],'02BUILD'!$BY840,6)</f>
        <v>#VALUE!</v>
      </c>
      <c r="CF840" t="e">
        <f>INDEX(Таблиця5[[C - COINS - COST]:[ADDRESS]],'02BUILD'!$BY840,7)</f>
        <v>#VALUE!</v>
      </c>
      <c r="CG840" t="e">
        <f>INDEX(Таблиця5[[C - COINS - COST]:[ADDRESS]],'02BUILD'!$BY840,8)</f>
        <v>#VALUE!</v>
      </c>
      <c r="CH840" t="e">
        <f>INDEX(Таблиця5[[C - COINS - COST]:[ADDRESS]],'02BUILD'!$BY840,9)</f>
        <v>#VALUE!</v>
      </c>
      <c r="CI840" t="e">
        <f>INDEX(Таблиця5[[C - COINS - COST]:[ADDRESS]],'02BUILD'!$BY840,10)</f>
        <v>#VALUE!</v>
      </c>
    </row>
    <row r="841" spans="9:87">
      <c r="I841" s="798" t="s">
        <v>4098</v>
      </c>
      <c r="J841" s="798"/>
      <c r="BU841" t="e">
        <f>MATCH(Таблиця4[[#This Row],[BUILDING NAME]],#REF!,0)</f>
        <v>#VALUE!</v>
      </c>
      <c r="BV841" t="e">
        <f>INDEX(#REF!,'02BUILD'!BU841,1)</f>
        <v>#REF!</v>
      </c>
      <c r="BW841" t="e">
        <v>#VALUE!</v>
      </c>
      <c r="BY841" t="e">
        <f>MATCH(Таблиця4[[#This Row],[BUILDING NAME]],Таблиця5[NAME],0)</f>
        <v>#VALUE!</v>
      </c>
      <c r="BZ841" t="e">
        <f>INDEX(Таблиця5[[C - COINS - COST]:[ADDRESS]],'02BUILD'!$BY841,1)</f>
        <v>#VALUE!</v>
      </c>
      <c r="CA841" t="e">
        <f>INDEX(Таблиця5[[C - COINS - COST]:[ADDRESS]],'02BUILD'!$BY841,2)</f>
        <v>#VALUE!</v>
      </c>
      <c r="CB841" t="e">
        <f>INDEX(Таблиця5[[C - COINS - COST]:[ADDRESS]],'02BUILD'!$BY841,3)</f>
        <v>#VALUE!</v>
      </c>
      <c r="CC841" t="e">
        <f>INDEX(Таблиця5[[C - COINS - COST]:[ADDRESS]],'02BUILD'!$BY841,4)</f>
        <v>#VALUE!</v>
      </c>
      <c r="CD841" t="e">
        <f>INDEX(Таблиця5[[C - COINS - COST]:[ADDRESS]],'02BUILD'!$BY841,5)</f>
        <v>#VALUE!</v>
      </c>
      <c r="CE841" t="e">
        <f>INDEX(Таблиця5[[C - COINS - COST]:[ADDRESS]],'02BUILD'!$BY841,6)</f>
        <v>#VALUE!</v>
      </c>
      <c r="CF841" t="e">
        <f>INDEX(Таблиця5[[C - COINS - COST]:[ADDRESS]],'02BUILD'!$BY841,7)</f>
        <v>#VALUE!</v>
      </c>
      <c r="CG841" t="e">
        <f>INDEX(Таблиця5[[C - COINS - COST]:[ADDRESS]],'02BUILD'!$BY841,8)</f>
        <v>#VALUE!</v>
      </c>
      <c r="CH841" t="e">
        <f>INDEX(Таблиця5[[C - COINS - COST]:[ADDRESS]],'02BUILD'!$BY841,9)</f>
        <v>#VALUE!</v>
      </c>
      <c r="CI841" t="e">
        <f>INDEX(Таблиця5[[C - COINS - COST]:[ADDRESS]],'02BUILD'!$BY841,10)</f>
        <v>#VALUE!</v>
      </c>
    </row>
    <row r="842" spans="9:87">
      <c r="I842" s="1">
        <v>1</v>
      </c>
      <c r="J842" s="32" t="s">
        <v>4905</v>
      </c>
      <c r="BU842" t="e">
        <f>MATCH(Таблиця4[[#This Row],[BUILDING NAME]],#REF!,0)</f>
        <v>#VALUE!</v>
      </c>
      <c r="BV842" t="e">
        <f>INDEX(#REF!,'02BUILD'!BU842,1)</f>
        <v>#REF!</v>
      </c>
      <c r="BW842" t="e">
        <v>#VALUE!</v>
      </c>
      <c r="BY842" t="e">
        <f>MATCH(Таблиця4[[#This Row],[BUILDING NAME]],Таблиця5[NAME],0)</f>
        <v>#VALUE!</v>
      </c>
      <c r="BZ842" t="e">
        <f>INDEX(Таблиця5[[C - COINS - COST]:[ADDRESS]],'02BUILD'!$BY842,1)</f>
        <v>#VALUE!</v>
      </c>
      <c r="CA842" t="e">
        <f>INDEX(Таблиця5[[C - COINS - COST]:[ADDRESS]],'02BUILD'!$BY842,2)</f>
        <v>#VALUE!</v>
      </c>
      <c r="CB842" t="e">
        <f>INDEX(Таблиця5[[C - COINS - COST]:[ADDRESS]],'02BUILD'!$BY842,3)</f>
        <v>#VALUE!</v>
      </c>
      <c r="CC842" t="e">
        <f>INDEX(Таблиця5[[C - COINS - COST]:[ADDRESS]],'02BUILD'!$BY842,4)</f>
        <v>#VALUE!</v>
      </c>
      <c r="CD842" t="e">
        <f>INDEX(Таблиця5[[C - COINS - COST]:[ADDRESS]],'02BUILD'!$BY842,5)</f>
        <v>#VALUE!</v>
      </c>
      <c r="CE842" t="e">
        <f>INDEX(Таблиця5[[C - COINS - COST]:[ADDRESS]],'02BUILD'!$BY842,6)</f>
        <v>#VALUE!</v>
      </c>
      <c r="CF842" t="e">
        <f>INDEX(Таблиця5[[C - COINS - COST]:[ADDRESS]],'02BUILD'!$BY842,7)</f>
        <v>#VALUE!</v>
      </c>
      <c r="CG842" t="e">
        <f>INDEX(Таблиця5[[C - COINS - COST]:[ADDRESS]],'02BUILD'!$BY842,8)</f>
        <v>#VALUE!</v>
      </c>
      <c r="CH842" t="e">
        <f>INDEX(Таблиця5[[C - COINS - COST]:[ADDRESS]],'02BUILD'!$BY842,9)</f>
        <v>#VALUE!</v>
      </c>
      <c r="CI842" t="e">
        <f>INDEX(Таблиця5[[C - COINS - COST]:[ADDRESS]],'02BUILD'!$BY842,10)</f>
        <v>#VALUE!</v>
      </c>
    </row>
    <row r="843" spans="9:87">
      <c r="I843" s="1">
        <v>2</v>
      </c>
      <c r="J843" s="32" t="s">
        <v>3975</v>
      </c>
      <c r="BU843" t="e">
        <f>MATCH(Таблиця4[[#This Row],[BUILDING NAME]],#REF!,0)</f>
        <v>#VALUE!</v>
      </c>
      <c r="BV843" t="e">
        <f>INDEX(#REF!,'02BUILD'!BU843,1)</f>
        <v>#REF!</v>
      </c>
      <c r="BW843" t="e">
        <v>#VALUE!</v>
      </c>
      <c r="BY843" t="e">
        <f>MATCH(Таблиця4[[#This Row],[BUILDING NAME]],Таблиця5[NAME],0)</f>
        <v>#VALUE!</v>
      </c>
      <c r="BZ843" t="e">
        <f>INDEX(Таблиця5[[C - COINS - COST]:[ADDRESS]],'02BUILD'!$BY843,1)</f>
        <v>#VALUE!</v>
      </c>
      <c r="CA843" t="e">
        <f>INDEX(Таблиця5[[C - COINS - COST]:[ADDRESS]],'02BUILD'!$BY843,2)</f>
        <v>#VALUE!</v>
      </c>
      <c r="CB843" t="e">
        <f>INDEX(Таблиця5[[C - COINS - COST]:[ADDRESS]],'02BUILD'!$BY843,3)</f>
        <v>#VALUE!</v>
      </c>
      <c r="CC843" t="e">
        <f>INDEX(Таблиця5[[C - COINS - COST]:[ADDRESS]],'02BUILD'!$BY843,4)</f>
        <v>#VALUE!</v>
      </c>
      <c r="CD843" t="e">
        <f>INDEX(Таблиця5[[C - COINS - COST]:[ADDRESS]],'02BUILD'!$BY843,5)</f>
        <v>#VALUE!</v>
      </c>
      <c r="CE843" t="e">
        <f>INDEX(Таблиця5[[C - COINS - COST]:[ADDRESS]],'02BUILD'!$BY843,6)</f>
        <v>#VALUE!</v>
      </c>
      <c r="CF843" t="e">
        <f>INDEX(Таблиця5[[C - COINS - COST]:[ADDRESS]],'02BUILD'!$BY843,7)</f>
        <v>#VALUE!</v>
      </c>
      <c r="CG843" t="e">
        <f>INDEX(Таблиця5[[C - COINS - COST]:[ADDRESS]],'02BUILD'!$BY843,8)</f>
        <v>#VALUE!</v>
      </c>
      <c r="CH843" t="e">
        <f>INDEX(Таблиця5[[C - COINS - COST]:[ADDRESS]],'02BUILD'!$BY843,9)</f>
        <v>#VALUE!</v>
      </c>
      <c r="CI843" t="e">
        <f>INDEX(Таблиця5[[C - COINS - COST]:[ADDRESS]],'02BUILD'!$BY843,10)</f>
        <v>#VALUE!</v>
      </c>
    </row>
    <row r="844" spans="9:87">
      <c r="I844" s="1">
        <v>3</v>
      </c>
      <c r="J844" s="32" t="s">
        <v>3976</v>
      </c>
      <c r="BU844" t="e">
        <f>MATCH(Таблиця4[[#This Row],[BUILDING NAME]],#REF!,0)</f>
        <v>#VALUE!</v>
      </c>
      <c r="BV844" t="e">
        <f>INDEX(#REF!,'02BUILD'!BU844,1)</f>
        <v>#REF!</v>
      </c>
      <c r="BW844" t="e">
        <v>#VALUE!</v>
      </c>
      <c r="BY844" t="e">
        <f>MATCH(Таблиця4[[#This Row],[BUILDING NAME]],Таблиця5[NAME],0)</f>
        <v>#VALUE!</v>
      </c>
      <c r="BZ844" t="e">
        <f>INDEX(Таблиця5[[C - COINS - COST]:[ADDRESS]],'02BUILD'!$BY844,1)</f>
        <v>#VALUE!</v>
      </c>
      <c r="CA844" t="e">
        <f>INDEX(Таблиця5[[C - COINS - COST]:[ADDRESS]],'02BUILD'!$BY844,2)</f>
        <v>#VALUE!</v>
      </c>
      <c r="CB844" t="e">
        <f>INDEX(Таблиця5[[C - COINS - COST]:[ADDRESS]],'02BUILD'!$BY844,3)</f>
        <v>#VALUE!</v>
      </c>
      <c r="CC844" t="e">
        <f>INDEX(Таблиця5[[C - COINS - COST]:[ADDRESS]],'02BUILD'!$BY844,4)</f>
        <v>#VALUE!</v>
      </c>
      <c r="CD844" t="e">
        <f>INDEX(Таблиця5[[C - COINS - COST]:[ADDRESS]],'02BUILD'!$BY844,5)</f>
        <v>#VALUE!</v>
      </c>
      <c r="CE844" t="e">
        <f>INDEX(Таблиця5[[C - COINS - COST]:[ADDRESS]],'02BUILD'!$BY844,6)</f>
        <v>#VALUE!</v>
      </c>
      <c r="CF844" t="e">
        <f>INDEX(Таблиця5[[C - COINS - COST]:[ADDRESS]],'02BUILD'!$BY844,7)</f>
        <v>#VALUE!</v>
      </c>
      <c r="CG844" t="e">
        <f>INDEX(Таблиця5[[C - COINS - COST]:[ADDRESS]],'02BUILD'!$BY844,8)</f>
        <v>#VALUE!</v>
      </c>
      <c r="CH844" t="e">
        <f>INDEX(Таблиця5[[C - COINS - COST]:[ADDRESS]],'02BUILD'!$BY844,9)</f>
        <v>#VALUE!</v>
      </c>
      <c r="CI844" t="e">
        <f>INDEX(Таблиця5[[C - COINS - COST]:[ADDRESS]],'02BUILD'!$BY844,10)</f>
        <v>#VALUE!</v>
      </c>
    </row>
    <row r="845" spans="9:87">
      <c r="I845" s="1">
        <v>4</v>
      </c>
      <c r="J845" s="32" t="s">
        <v>3977</v>
      </c>
      <c r="BU845" t="e">
        <f>MATCH(Таблиця4[[#This Row],[BUILDING NAME]],#REF!,0)</f>
        <v>#VALUE!</v>
      </c>
      <c r="BV845" t="e">
        <f>INDEX(#REF!,'02BUILD'!BU845,1)</f>
        <v>#REF!</v>
      </c>
      <c r="BW845" t="e">
        <v>#VALUE!</v>
      </c>
      <c r="BY845" t="e">
        <f>MATCH(Таблиця4[[#This Row],[BUILDING NAME]],Таблиця5[NAME],0)</f>
        <v>#VALUE!</v>
      </c>
      <c r="BZ845" t="e">
        <f>INDEX(Таблиця5[[C - COINS - COST]:[ADDRESS]],'02BUILD'!$BY845,1)</f>
        <v>#VALUE!</v>
      </c>
      <c r="CA845" t="e">
        <f>INDEX(Таблиця5[[C - COINS - COST]:[ADDRESS]],'02BUILD'!$BY845,2)</f>
        <v>#VALUE!</v>
      </c>
      <c r="CB845" t="e">
        <f>INDEX(Таблиця5[[C - COINS - COST]:[ADDRESS]],'02BUILD'!$BY845,3)</f>
        <v>#VALUE!</v>
      </c>
      <c r="CC845" t="e">
        <f>INDEX(Таблиця5[[C - COINS - COST]:[ADDRESS]],'02BUILD'!$BY845,4)</f>
        <v>#VALUE!</v>
      </c>
      <c r="CD845" t="e">
        <f>INDEX(Таблиця5[[C - COINS - COST]:[ADDRESS]],'02BUILD'!$BY845,5)</f>
        <v>#VALUE!</v>
      </c>
      <c r="CE845" t="e">
        <f>INDEX(Таблиця5[[C - COINS - COST]:[ADDRESS]],'02BUILD'!$BY845,6)</f>
        <v>#VALUE!</v>
      </c>
      <c r="CF845" t="e">
        <f>INDEX(Таблиця5[[C - COINS - COST]:[ADDRESS]],'02BUILD'!$BY845,7)</f>
        <v>#VALUE!</v>
      </c>
      <c r="CG845" t="e">
        <f>INDEX(Таблиця5[[C - COINS - COST]:[ADDRESS]],'02BUILD'!$BY845,8)</f>
        <v>#VALUE!</v>
      </c>
      <c r="CH845" t="e">
        <f>INDEX(Таблиця5[[C - COINS - COST]:[ADDRESS]],'02BUILD'!$BY845,9)</f>
        <v>#VALUE!</v>
      </c>
      <c r="CI845" t="e">
        <f>INDEX(Таблиця5[[C - COINS - COST]:[ADDRESS]],'02BUILD'!$BY845,10)</f>
        <v>#VALUE!</v>
      </c>
    </row>
    <row r="846" spans="9:87">
      <c r="I846" s="1">
        <v>5</v>
      </c>
      <c r="J846" s="32" t="s">
        <v>3978</v>
      </c>
      <c r="BU846" t="e">
        <f>MATCH(Таблиця4[[#This Row],[BUILDING NAME]],#REF!,0)</f>
        <v>#VALUE!</v>
      </c>
      <c r="BV846" t="e">
        <f>INDEX(#REF!,'02BUILD'!BU846,1)</f>
        <v>#REF!</v>
      </c>
      <c r="BW846" t="e">
        <v>#VALUE!</v>
      </c>
      <c r="BY846" t="e">
        <f>MATCH(Таблиця4[[#This Row],[BUILDING NAME]],Таблиця5[NAME],0)</f>
        <v>#VALUE!</v>
      </c>
      <c r="BZ846" t="e">
        <f>INDEX(Таблиця5[[C - COINS - COST]:[ADDRESS]],'02BUILD'!$BY846,1)</f>
        <v>#VALUE!</v>
      </c>
      <c r="CA846" t="e">
        <f>INDEX(Таблиця5[[C - COINS - COST]:[ADDRESS]],'02BUILD'!$BY846,2)</f>
        <v>#VALUE!</v>
      </c>
      <c r="CB846" t="e">
        <f>INDEX(Таблиця5[[C - COINS - COST]:[ADDRESS]],'02BUILD'!$BY846,3)</f>
        <v>#VALUE!</v>
      </c>
      <c r="CC846" t="e">
        <f>INDEX(Таблиця5[[C - COINS - COST]:[ADDRESS]],'02BUILD'!$BY846,4)</f>
        <v>#VALUE!</v>
      </c>
      <c r="CD846" t="e">
        <f>INDEX(Таблиця5[[C - COINS - COST]:[ADDRESS]],'02BUILD'!$BY846,5)</f>
        <v>#VALUE!</v>
      </c>
      <c r="CE846" t="e">
        <f>INDEX(Таблиця5[[C - COINS - COST]:[ADDRESS]],'02BUILD'!$BY846,6)</f>
        <v>#VALUE!</v>
      </c>
      <c r="CF846" t="e">
        <f>INDEX(Таблиця5[[C - COINS - COST]:[ADDRESS]],'02BUILD'!$BY846,7)</f>
        <v>#VALUE!</v>
      </c>
      <c r="CG846" t="e">
        <f>INDEX(Таблиця5[[C - COINS - COST]:[ADDRESS]],'02BUILD'!$BY846,8)</f>
        <v>#VALUE!</v>
      </c>
      <c r="CH846" t="e">
        <f>INDEX(Таблиця5[[C - COINS - COST]:[ADDRESS]],'02BUILD'!$BY846,9)</f>
        <v>#VALUE!</v>
      </c>
      <c r="CI846" t="e">
        <f>INDEX(Таблиця5[[C - COINS - COST]:[ADDRESS]],'02BUILD'!$BY846,10)</f>
        <v>#VALUE!</v>
      </c>
    </row>
    <row r="847" spans="9:87">
      <c r="I847" s="1">
        <v>6</v>
      </c>
      <c r="J847" s="32" t="s">
        <v>3979</v>
      </c>
      <c r="BU847" t="e">
        <f>MATCH(Таблиця4[[#This Row],[BUILDING NAME]],#REF!,0)</f>
        <v>#VALUE!</v>
      </c>
      <c r="BV847" t="e">
        <f>INDEX(#REF!,'02BUILD'!BU847,1)</f>
        <v>#REF!</v>
      </c>
      <c r="BW847" t="e">
        <v>#VALUE!</v>
      </c>
      <c r="BY847" t="e">
        <f>MATCH(Таблиця4[[#This Row],[BUILDING NAME]],Таблиця5[NAME],0)</f>
        <v>#VALUE!</v>
      </c>
      <c r="BZ847" t="e">
        <f>INDEX(Таблиця5[[C - COINS - COST]:[ADDRESS]],'02BUILD'!$BY847,1)</f>
        <v>#VALUE!</v>
      </c>
      <c r="CA847" t="e">
        <f>INDEX(Таблиця5[[C - COINS - COST]:[ADDRESS]],'02BUILD'!$BY847,2)</f>
        <v>#VALUE!</v>
      </c>
      <c r="CB847" t="e">
        <f>INDEX(Таблиця5[[C - COINS - COST]:[ADDRESS]],'02BUILD'!$BY847,3)</f>
        <v>#VALUE!</v>
      </c>
      <c r="CC847" t="e">
        <f>INDEX(Таблиця5[[C - COINS - COST]:[ADDRESS]],'02BUILD'!$BY847,4)</f>
        <v>#VALUE!</v>
      </c>
      <c r="CD847" t="e">
        <f>INDEX(Таблиця5[[C - COINS - COST]:[ADDRESS]],'02BUILD'!$BY847,5)</f>
        <v>#VALUE!</v>
      </c>
      <c r="CE847" t="e">
        <f>INDEX(Таблиця5[[C - COINS - COST]:[ADDRESS]],'02BUILD'!$BY847,6)</f>
        <v>#VALUE!</v>
      </c>
      <c r="CF847" t="e">
        <f>INDEX(Таблиця5[[C - COINS - COST]:[ADDRESS]],'02BUILD'!$BY847,7)</f>
        <v>#VALUE!</v>
      </c>
      <c r="CG847" t="e">
        <f>INDEX(Таблиця5[[C - COINS - COST]:[ADDRESS]],'02BUILD'!$BY847,8)</f>
        <v>#VALUE!</v>
      </c>
      <c r="CH847" t="e">
        <f>INDEX(Таблиця5[[C - COINS - COST]:[ADDRESS]],'02BUILD'!$BY847,9)</f>
        <v>#VALUE!</v>
      </c>
      <c r="CI847" t="e">
        <f>INDEX(Таблиця5[[C - COINS - COST]:[ADDRESS]],'02BUILD'!$BY847,10)</f>
        <v>#VALUE!</v>
      </c>
    </row>
    <row r="848" spans="9:87">
      <c r="I848" s="1">
        <v>7</v>
      </c>
      <c r="J848" s="32" t="s">
        <v>3980</v>
      </c>
      <c r="BU848" t="e">
        <f>MATCH(Таблиця4[[#This Row],[BUILDING NAME]],#REF!,0)</f>
        <v>#VALUE!</v>
      </c>
      <c r="BV848" t="e">
        <f>INDEX(#REF!,'02BUILD'!BU848,1)</f>
        <v>#REF!</v>
      </c>
      <c r="BW848" t="e">
        <v>#VALUE!</v>
      </c>
      <c r="BY848" t="e">
        <f>MATCH(Таблиця4[[#This Row],[BUILDING NAME]],Таблиця5[NAME],0)</f>
        <v>#VALUE!</v>
      </c>
      <c r="BZ848" t="e">
        <f>INDEX(Таблиця5[[C - COINS - COST]:[ADDRESS]],'02BUILD'!$BY848,1)</f>
        <v>#VALUE!</v>
      </c>
      <c r="CA848" t="e">
        <f>INDEX(Таблиця5[[C - COINS - COST]:[ADDRESS]],'02BUILD'!$BY848,2)</f>
        <v>#VALUE!</v>
      </c>
      <c r="CB848" t="e">
        <f>INDEX(Таблиця5[[C - COINS - COST]:[ADDRESS]],'02BUILD'!$BY848,3)</f>
        <v>#VALUE!</v>
      </c>
      <c r="CC848" t="e">
        <f>INDEX(Таблиця5[[C - COINS - COST]:[ADDRESS]],'02BUILD'!$BY848,4)</f>
        <v>#VALUE!</v>
      </c>
      <c r="CD848" t="e">
        <f>INDEX(Таблиця5[[C - COINS - COST]:[ADDRESS]],'02BUILD'!$BY848,5)</f>
        <v>#VALUE!</v>
      </c>
      <c r="CE848" t="e">
        <f>INDEX(Таблиця5[[C - COINS - COST]:[ADDRESS]],'02BUILD'!$BY848,6)</f>
        <v>#VALUE!</v>
      </c>
      <c r="CF848" t="e">
        <f>INDEX(Таблиця5[[C - COINS - COST]:[ADDRESS]],'02BUILD'!$BY848,7)</f>
        <v>#VALUE!</v>
      </c>
      <c r="CG848" t="e">
        <f>INDEX(Таблиця5[[C - COINS - COST]:[ADDRESS]],'02BUILD'!$BY848,8)</f>
        <v>#VALUE!</v>
      </c>
      <c r="CH848" t="e">
        <f>INDEX(Таблиця5[[C - COINS - COST]:[ADDRESS]],'02BUILD'!$BY848,9)</f>
        <v>#VALUE!</v>
      </c>
      <c r="CI848" t="e">
        <f>INDEX(Таблиця5[[C - COINS - COST]:[ADDRESS]],'02BUILD'!$BY848,10)</f>
        <v>#VALUE!</v>
      </c>
    </row>
    <row r="849" spans="9:87">
      <c r="I849" s="1">
        <v>8</v>
      </c>
      <c r="J849" s="32" t="s">
        <v>3981</v>
      </c>
      <c r="BU849" t="e">
        <f>MATCH(Таблиця4[[#This Row],[BUILDING NAME]],#REF!,0)</f>
        <v>#VALUE!</v>
      </c>
      <c r="BV849" t="e">
        <f>INDEX(#REF!,'02BUILD'!BU849,1)</f>
        <v>#REF!</v>
      </c>
      <c r="BW849" t="e">
        <v>#VALUE!</v>
      </c>
      <c r="BY849" t="e">
        <f>MATCH(Таблиця4[[#This Row],[BUILDING NAME]],Таблиця5[NAME],0)</f>
        <v>#VALUE!</v>
      </c>
      <c r="BZ849" t="e">
        <f>INDEX(Таблиця5[[C - COINS - COST]:[ADDRESS]],'02BUILD'!$BY849,1)</f>
        <v>#VALUE!</v>
      </c>
      <c r="CA849" t="e">
        <f>INDEX(Таблиця5[[C - COINS - COST]:[ADDRESS]],'02BUILD'!$BY849,2)</f>
        <v>#VALUE!</v>
      </c>
      <c r="CB849" t="e">
        <f>INDEX(Таблиця5[[C - COINS - COST]:[ADDRESS]],'02BUILD'!$BY849,3)</f>
        <v>#VALUE!</v>
      </c>
      <c r="CC849" t="e">
        <f>INDEX(Таблиця5[[C - COINS - COST]:[ADDRESS]],'02BUILD'!$BY849,4)</f>
        <v>#VALUE!</v>
      </c>
      <c r="CD849" t="e">
        <f>INDEX(Таблиця5[[C - COINS - COST]:[ADDRESS]],'02BUILD'!$BY849,5)</f>
        <v>#VALUE!</v>
      </c>
      <c r="CE849" t="e">
        <f>INDEX(Таблиця5[[C - COINS - COST]:[ADDRESS]],'02BUILD'!$BY849,6)</f>
        <v>#VALUE!</v>
      </c>
      <c r="CF849" t="e">
        <f>INDEX(Таблиця5[[C - COINS - COST]:[ADDRESS]],'02BUILD'!$BY849,7)</f>
        <v>#VALUE!</v>
      </c>
      <c r="CG849" t="e">
        <f>INDEX(Таблиця5[[C - COINS - COST]:[ADDRESS]],'02BUILD'!$BY849,8)</f>
        <v>#VALUE!</v>
      </c>
      <c r="CH849" t="e">
        <f>INDEX(Таблиця5[[C - COINS - COST]:[ADDRESS]],'02BUILD'!$BY849,9)</f>
        <v>#VALUE!</v>
      </c>
      <c r="CI849" t="e">
        <f>INDEX(Таблиця5[[C - COINS - COST]:[ADDRESS]],'02BUILD'!$BY849,10)</f>
        <v>#VALUE!</v>
      </c>
    </row>
    <row r="850" spans="9:87">
      <c r="I850" s="801" t="s">
        <v>4099</v>
      </c>
      <c r="J850" s="801"/>
      <c r="BU850" t="e">
        <f>MATCH(Таблиця4[[#This Row],[BUILDING NAME]],#REF!,0)</f>
        <v>#VALUE!</v>
      </c>
      <c r="BV850" t="e">
        <f>INDEX(#REF!,'02BUILD'!BU850,1)</f>
        <v>#REF!</v>
      </c>
      <c r="BW850" t="e">
        <v>#VALUE!</v>
      </c>
      <c r="BY850" t="e">
        <f>MATCH(Таблиця4[[#This Row],[BUILDING NAME]],Таблиця5[NAME],0)</f>
        <v>#VALUE!</v>
      </c>
      <c r="BZ850" t="e">
        <f>INDEX(Таблиця5[[C - COINS - COST]:[ADDRESS]],'02BUILD'!$BY850,1)</f>
        <v>#VALUE!</v>
      </c>
      <c r="CA850" t="e">
        <f>INDEX(Таблиця5[[C - COINS - COST]:[ADDRESS]],'02BUILD'!$BY850,2)</f>
        <v>#VALUE!</v>
      </c>
      <c r="CB850" t="e">
        <f>INDEX(Таблиця5[[C - COINS - COST]:[ADDRESS]],'02BUILD'!$BY850,3)</f>
        <v>#VALUE!</v>
      </c>
      <c r="CC850" t="e">
        <f>INDEX(Таблиця5[[C - COINS - COST]:[ADDRESS]],'02BUILD'!$BY850,4)</f>
        <v>#VALUE!</v>
      </c>
      <c r="CD850" t="e">
        <f>INDEX(Таблиця5[[C - COINS - COST]:[ADDRESS]],'02BUILD'!$BY850,5)</f>
        <v>#VALUE!</v>
      </c>
      <c r="CE850" t="e">
        <f>INDEX(Таблиця5[[C - COINS - COST]:[ADDRESS]],'02BUILD'!$BY850,6)</f>
        <v>#VALUE!</v>
      </c>
      <c r="CF850" t="e">
        <f>INDEX(Таблиця5[[C - COINS - COST]:[ADDRESS]],'02BUILD'!$BY850,7)</f>
        <v>#VALUE!</v>
      </c>
      <c r="CG850" t="e">
        <f>INDEX(Таблиця5[[C - COINS - COST]:[ADDRESS]],'02BUILD'!$BY850,8)</f>
        <v>#VALUE!</v>
      </c>
      <c r="CH850" t="e">
        <f>INDEX(Таблиця5[[C - COINS - COST]:[ADDRESS]],'02BUILD'!$BY850,9)</f>
        <v>#VALUE!</v>
      </c>
      <c r="CI850" t="e">
        <f>INDEX(Таблиця5[[C - COINS - COST]:[ADDRESS]],'02BUILD'!$BY850,10)</f>
        <v>#VALUE!</v>
      </c>
    </row>
    <row r="851" spans="9:87">
      <c r="I851" s="1">
        <v>1</v>
      </c>
      <c r="J851" s="32" t="s">
        <v>3982</v>
      </c>
      <c r="BU851" t="e">
        <f>MATCH(Таблиця4[[#This Row],[BUILDING NAME]],#REF!,0)</f>
        <v>#VALUE!</v>
      </c>
      <c r="BV851" t="e">
        <f>INDEX(#REF!,'02BUILD'!BU851,1)</f>
        <v>#REF!</v>
      </c>
      <c r="BW851" t="e">
        <v>#VALUE!</v>
      </c>
      <c r="BY851" t="e">
        <f>MATCH(Таблиця4[[#This Row],[BUILDING NAME]],Таблиця5[NAME],0)</f>
        <v>#VALUE!</v>
      </c>
      <c r="BZ851" t="e">
        <f>INDEX(Таблиця5[[C - COINS - COST]:[ADDRESS]],'02BUILD'!$BY851,1)</f>
        <v>#VALUE!</v>
      </c>
      <c r="CA851" t="e">
        <f>INDEX(Таблиця5[[C - COINS - COST]:[ADDRESS]],'02BUILD'!$BY851,2)</f>
        <v>#VALUE!</v>
      </c>
      <c r="CB851" t="e">
        <f>INDEX(Таблиця5[[C - COINS - COST]:[ADDRESS]],'02BUILD'!$BY851,3)</f>
        <v>#VALUE!</v>
      </c>
      <c r="CC851" t="e">
        <f>INDEX(Таблиця5[[C - COINS - COST]:[ADDRESS]],'02BUILD'!$BY851,4)</f>
        <v>#VALUE!</v>
      </c>
      <c r="CD851" t="e">
        <f>INDEX(Таблиця5[[C - COINS - COST]:[ADDRESS]],'02BUILD'!$BY851,5)</f>
        <v>#VALUE!</v>
      </c>
      <c r="CE851" t="e">
        <f>INDEX(Таблиця5[[C - COINS - COST]:[ADDRESS]],'02BUILD'!$BY851,6)</f>
        <v>#VALUE!</v>
      </c>
      <c r="CF851" t="e">
        <f>INDEX(Таблиця5[[C - COINS - COST]:[ADDRESS]],'02BUILD'!$BY851,7)</f>
        <v>#VALUE!</v>
      </c>
      <c r="CG851" t="e">
        <f>INDEX(Таблиця5[[C - COINS - COST]:[ADDRESS]],'02BUILD'!$BY851,8)</f>
        <v>#VALUE!</v>
      </c>
      <c r="CH851" t="e">
        <f>INDEX(Таблиця5[[C - COINS - COST]:[ADDRESS]],'02BUILD'!$BY851,9)</f>
        <v>#VALUE!</v>
      </c>
      <c r="CI851" t="e">
        <f>INDEX(Таблиця5[[C - COINS - COST]:[ADDRESS]],'02BUILD'!$BY851,10)</f>
        <v>#VALUE!</v>
      </c>
    </row>
    <row r="852" spans="9:87">
      <c r="I852" s="1">
        <v>2</v>
      </c>
      <c r="J852" s="32" t="s">
        <v>3983</v>
      </c>
      <c r="BU852" t="e">
        <f>MATCH(Таблиця4[[#This Row],[BUILDING NAME]],#REF!,0)</f>
        <v>#VALUE!</v>
      </c>
      <c r="BV852" t="e">
        <f>INDEX(#REF!,'02BUILD'!BU852,1)</f>
        <v>#REF!</v>
      </c>
      <c r="BW852" t="e">
        <v>#VALUE!</v>
      </c>
      <c r="BY852" t="e">
        <f>MATCH(Таблиця4[[#This Row],[BUILDING NAME]],Таблиця5[NAME],0)</f>
        <v>#VALUE!</v>
      </c>
      <c r="BZ852" t="e">
        <f>INDEX(Таблиця5[[C - COINS - COST]:[ADDRESS]],'02BUILD'!$BY852,1)</f>
        <v>#VALUE!</v>
      </c>
      <c r="CA852" t="e">
        <f>INDEX(Таблиця5[[C - COINS - COST]:[ADDRESS]],'02BUILD'!$BY852,2)</f>
        <v>#VALUE!</v>
      </c>
      <c r="CB852" t="e">
        <f>INDEX(Таблиця5[[C - COINS - COST]:[ADDRESS]],'02BUILD'!$BY852,3)</f>
        <v>#VALUE!</v>
      </c>
      <c r="CC852" t="e">
        <f>INDEX(Таблиця5[[C - COINS - COST]:[ADDRESS]],'02BUILD'!$BY852,4)</f>
        <v>#VALUE!</v>
      </c>
      <c r="CD852" t="e">
        <f>INDEX(Таблиця5[[C - COINS - COST]:[ADDRESS]],'02BUILD'!$BY852,5)</f>
        <v>#VALUE!</v>
      </c>
      <c r="CE852" t="e">
        <f>INDEX(Таблиця5[[C - COINS - COST]:[ADDRESS]],'02BUILD'!$BY852,6)</f>
        <v>#VALUE!</v>
      </c>
      <c r="CF852" t="e">
        <f>INDEX(Таблиця5[[C - COINS - COST]:[ADDRESS]],'02BUILD'!$BY852,7)</f>
        <v>#VALUE!</v>
      </c>
      <c r="CG852" t="e">
        <f>INDEX(Таблиця5[[C - COINS - COST]:[ADDRESS]],'02BUILD'!$BY852,8)</f>
        <v>#VALUE!</v>
      </c>
      <c r="CH852" t="e">
        <f>INDEX(Таблиця5[[C - COINS - COST]:[ADDRESS]],'02BUILD'!$BY852,9)</f>
        <v>#VALUE!</v>
      </c>
      <c r="CI852" t="e">
        <f>INDEX(Таблиця5[[C - COINS - COST]:[ADDRESS]],'02BUILD'!$BY852,10)</f>
        <v>#VALUE!</v>
      </c>
    </row>
    <row r="853" spans="9:87">
      <c r="I853" s="1">
        <v>3</v>
      </c>
      <c r="J853" s="32" t="s">
        <v>3984</v>
      </c>
      <c r="BU853" t="e">
        <f>MATCH(Таблиця4[[#This Row],[BUILDING NAME]],#REF!,0)</f>
        <v>#VALUE!</v>
      </c>
      <c r="BV853" t="e">
        <f>INDEX(#REF!,'02BUILD'!BU853,1)</f>
        <v>#REF!</v>
      </c>
      <c r="BW853" t="e">
        <v>#VALUE!</v>
      </c>
      <c r="BY853" t="e">
        <f>MATCH(Таблиця4[[#This Row],[BUILDING NAME]],Таблиця5[NAME],0)</f>
        <v>#VALUE!</v>
      </c>
      <c r="BZ853" t="e">
        <f>INDEX(Таблиця5[[C - COINS - COST]:[ADDRESS]],'02BUILD'!$BY853,1)</f>
        <v>#VALUE!</v>
      </c>
      <c r="CA853" t="e">
        <f>INDEX(Таблиця5[[C - COINS - COST]:[ADDRESS]],'02BUILD'!$BY853,2)</f>
        <v>#VALUE!</v>
      </c>
      <c r="CB853" t="e">
        <f>INDEX(Таблиця5[[C - COINS - COST]:[ADDRESS]],'02BUILD'!$BY853,3)</f>
        <v>#VALUE!</v>
      </c>
      <c r="CC853" t="e">
        <f>INDEX(Таблиця5[[C - COINS - COST]:[ADDRESS]],'02BUILD'!$BY853,4)</f>
        <v>#VALUE!</v>
      </c>
      <c r="CD853" t="e">
        <f>INDEX(Таблиця5[[C - COINS - COST]:[ADDRESS]],'02BUILD'!$BY853,5)</f>
        <v>#VALUE!</v>
      </c>
      <c r="CE853" t="e">
        <f>INDEX(Таблиця5[[C - COINS - COST]:[ADDRESS]],'02BUILD'!$BY853,6)</f>
        <v>#VALUE!</v>
      </c>
      <c r="CF853" t="e">
        <f>INDEX(Таблиця5[[C - COINS - COST]:[ADDRESS]],'02BUILD'!$BY853,7)</f>
        <v>#VALUE!</v>
      </c>
      <c r="CG853" t="e">
        <f>INDEX(Таблиця5[[C - COINS - COST]:[ADDRESS]],'02BUILD'!$BY853,8)</f>
        <v>#VALUE!</v>
      </c>
      <c r="CH853" t="e">
        <f>INDEX(Таблиця5[[C - COINS - COST]:[ADDRESS]],'02BUILD'!$BY853,9)</f>
        <v>#VALUE!</v>
      </c>
      <c r="CI853" t="e">
        <f>INDEX(Таблиця5[[C - COINS - COST]:[ADDRESS]],'02BUILD'!$BY853,10)</f>
        <v>#VALUE!</v>
      </c>
    </row>
    <row r="854" spans="9:87">
      <c r="I854" s="1">
        <v>4</v>
      </c>
      <c r="J854" s="32" t="s">
        <v>3985</v>
      </c>
      <c r="BU854" t="e">
        <f>MATCH(Таблиця4[[#This Row],[BUILDING NAME]],#REF!,0)</f>
        <v>#VALUE!</v>
      </c>
      <c r="BV854" t="e">
        <f>INDEX(#REF!,'02BUILD'!BU854,1)</f>
        <v>#REF!</v>
      </c>
      <c r="BW854" t="e">
        <v>#VALUE!</v>
      </c>
      <c r="BY854" t="e">
        <f>MATCH(Таблиця4[[#This Row],[BUILDING NAME]],Таблиця5[NAME],0)</f>
        <v>#VALUE!</v>
      </c>
      <c r="BZ854" t="e">
        <f>INDEX(Таблиця5[[C - COINS - COST]:[ADDRESS]],'02BUILD'!$BY854,1)</f>
        <v>#VALUE!</v>
      </c>
      <c r="CA854" t="e">
        <f>INDEX(Таблиця5[[C - COINS - COST]:[ADDRESS]],'02BUILD'!$BY854,2)</f>
        <v>#VALUE!</v>
      </c>
      <c r="CB854" t="e">
        <f>INDEX(Таблиця5[[C - COINS - COST]:[ADDRESS]],'02BUILD'!$BY854,3)</f>
        <v>#VALUE!</v>
      </c>
      <c r="CC854" t="e">
        <f>INDEX(Таблиця5[[C - COINS - COST]:[ADDRESS]],'02BUILD'!$BY854,4)</f>
        <v>#VALUE!</v>
      </c>
      <c r="CD854" t="e">
        <f>INDEX(Таблиця5[[C - COINS - COST]:[ADDRESS]],'02BUILD'!$BY854,5)</f>
        <v>#VALUE!</v>
      </c>
      <c r="CE854" t="e">
        <f>INDEX(Таблиця5[[C - COINS - COST]:[ADDRESS]],'02BUILD'!$BY854,6)</f>
        <v>#VALUE!</v>
      </c>
      <c r="CF854" t="e">
        <f>INDEX(Таблиця5[[C - COINS - COST]:[ADDRESS]],'02BUILD'!$BY854,7)</f>
        <v>#VALUE!</v>
      </c>
      <c r="CG854" t="e">
        <f>INDEX(Таблиця5[[C - COINS - COST]:[ADDRESS]],'02BUILD'!$BY854,8)</f>
        <v>#VALUE!</v>
      </c>
      <c r="CH854" t="e">
        <f>INDEX(Таблиця5[[C - COINS - COST]:[ADDRESS]],'02BUILD'!$BY854,9)</f>
        <v>#VALUE!</v>
      </c>
      <c r="CI854" t="e">
        <f>INDEX(Таблиця5[[C - COINS - COST]:[ADDRESS]],'02BUILD'!$BY854,10)</f>
        <v>#VALUE!</v>
      </c>
    </row>
    <row r="855" spans="9:87">
      <c r="I855" s="801" t="s">
        <v>4100</v>
      </c>
      <c r="J855" s="801"/>
      <c r="BU855" t="e">
        <f>MATCH(Таблиця4[[#This Row],[BUILDING NAME]],#REF!,0)</f>
        <v>#VALUE!</v>
      </c>
      <c r="BV855" t="e">
        <f>INDEX(#REF!,'02BUILD'!BU855,1)</f>
        <v>#REF!</v>
      </c>
      <c r="BW855" t="e">
        <v>#VALUE!</v>
      </c>
      <c r="BY855" t="e">
        <f>MATCH(Таблиця4[[#This Row],[BUILDING NAME]],Таблиця5[NAME],0)</f>
        <v>#VALUE!</v>
      </c>
      <c r="BZ855" t="e">
        <f>INDEX(Таблиця5[[C - COINS - COST]:[ADDRESS]],'02BUILD'!$BY855,1)</f>
        <v>#VALUE!</v>
      </c>
      <c r="CA855" t="e">
        <f>INDEX(Таблиця5[[C - COINS - COST]:[ADDRESS]],'02BUILD'!$BY855,2)</f>
        <v>#VALUE!</v>
      </c>
      <c r="CB855" t="e">
        <f>INDEX(Таблиця5[[C - COINS - COST]:[ADDRESS]],'02BUILD'!$BY855,3)</f>
        <v>#VALUE!</v>
      </c>
      <c r="CC855" t="e">
        <f>INDEX(Таблиця5[[C - COINS - COST]:[ADDRESS]],'02BUILD'!$BY855,4)</f>
        <v>#VALUE!</v>
      </c>
      <c r="CD855" t="e">
        <f>INDEX(Таблиця5[[C - COINS - COST]:[ADDRESS]],'02BUILD'!$BY855,5)</f>
        <v>#VALUE!</v>
      </c>
      <c r="CE855" t="e">
        <f>INDEX(Таблиця5[[C - COINS - COST]:[ADDRESS]],'02BUILD'!$BY855,6)</f>
        <v>#VALUE!</v>
      </c>
      <c r="CF855" t="e">
        <f>INDEX(Таблиця5[[C - COINS - COST]:[ADDRESS]],'02BUILD'!$BY855,7)</f>
        <v>#VALUE!</v>
      </c>
      <c r="CG855" t="e">
        <f>INDEX(Таблиця5[[C - COINS - COST]:[ADDRESS]],'02BUILD'!$BY855,8)</f>
        <v>#VALUE!</v>
      </c>
      <c r="CH855" t="e">
        <f>INDEX(Таблиця5[[C - COINS - COST]:[ADDRESS]],'02BUILD'!$BY855,9)</f>
        <v>#VALUE!</v>
      </c>
      <c r="CI855" t="e">
        <f>INDEX(Таблиця5[[C - COINS - COST]:[ADDRESS]],'02BUILD'!$BY855,10)</f>
        <v>#VALUE!</v>
      </c>
    </row>
    <row r="856" spans="9:87">
      <c r="I856" s="1">
        <v>1</v>
      </c>
      <c r="J856" s="1" t="s">
        <v>3986</v>
      </c>
      <c r="BU856" t="e">
        <f>MATCH(Таблиця4[[#This Row],[BUILDING NAME]],#REF!,0)</f>
        <v>#VALUE!</v>
      </c>
      <c r="BV856" t="e">
        <f>INDEX(#REF!,'02BUILD'!BU856,1)</f>
        <v>#REF!</v>
      </c>
      <c r="BW856" t="e">
        <v>#VALUE!</v>
      </c>
      <c r="BY856" t="e">
        <f>MATCH(Таблиця4[[#This Row],[BUILDING NAME]],Таблиця5[NAME],0)</f>
        <v>#VALUE!</v>
      </c>
      <c r="BZ856" t="e">
        <f>INDEX(Таблиця5[[C - COINS - COST]:[ADDRESS]],'02BUILD'!$BY856,1)</f>
        <v>#VALUE!</v>
      </c>
      <c r="CA856" t="e">
        <f>INDEX(Таблиця5[[C - COINS - COST]:[ADDRESS]],'02BUILD'!$BY856,2)</f>
        <v>#VALUE!</v>
      </c>
      <c r="CB856" t="e">
        <f>INDEX(Таблиця5[[C - COINS - COST]:[ADDRESS]],'02BUILD'!$BY856,3)</f>
        <v>#VALUE!</v>
      </c>
      <c r="CC856" t="e">
        <f>INDEX(Таблиця5[[C - COINS - COST]:[ADDRESS]],'02BUILD'!$BY856,4)</f>
        <v>#VALUE!</v>
      </c>
      <c r="CD856" t="e">
        <f>INDEX(Таблиця5[[C - COINS - COST]:[ADDRESS]],'02BUILD'!$BY856,5)</f>
        <v>#VALUE!</v>
      </c>
      <c r="CE856" t="e">
        <f>INDEX(Таблиця5[[C - COINS - COST]:[ADDRESS]],'02BUILD'!$BY856,6)</f>
        <v>#VALUE!</v>
      </c>
      <c r="CF856" t="e">
        <f>INDEX(Таблиця5[[C - COINS - COST]:[ADDRESS]],'02BUILD'!$BY856,7)</f>
        <v>#VALUE!</v>
      </c>
      <c r="CG856" t="e">
        <f>INDEX(Таблиця5[[C - COINS - COST]:[ADDRESS]],'02BUILD'!$BY856,8)</f>
        <v>#VALUE!</v>
      </c>
      <c r="CH856" t="e">
        <f>INDEX(Таблиця5[[C - COINS - COST]:[ADDRESS]],'02BUILD'!$BY856,9)</f>
        <v>#VALUE!</v>
      </c>
      <c r="CI856" t="e">
        <f>INDEX(Таблиця5[[C - COINS - COST]:[ADDRESS]],'02BUILD'!$BY856,10)</f>
        <v>#VALUE!</v>
      </c>
    </row>
    <row r="857" spans="9:87">
      <c r="I857" s="1">
        <v>2</v>
      </c>
      <c r="J857" s="1" t="s">
        <v>3986</v>
      </c>
      <c r="BU857" t="e">
        <f>MATCH(Таблиця4[[#This Row],[BUILDING NAME]],#REF!,0)</f>
        <v>#VALUE!</v>
      </c>
      <c r="BV857" t="e">
        <f>INDEX(#REF!,'02BUILD'!BU857,1)</f>
        <v>#REF!</v>
      </c>
      <c r="BW857" t="e">
        <v>#VALUE!</v>
      </c>
      <c r="BY857" t="e">
        <f>MATCH(Таблиця4[[#This Row],[BUILDING NAME]],Таблиця5[NAME],0)</f>
        <v>#VALUE!</v>
      </c>
      <c r="BZ857" t="e">
        <f>INDEX(Таблиця5[[C - COINS - COST]:[ADDRESS]],'02BUILD'!$BY857,1)</f>
        <v>#VALUE!</v>
      </c>
      <c r="CA857" t="e">
        <f>INDEX(Таблиця5[[C - COINS - COST]:[ADDRESS]],'02BUILD'!$BY857,2)</f>
        <v>#VALUE!</v>
      </c>
      <c r="CB857" t="e">
        <f>INDEX(Таблиця5[[C - COINS - COST]:[ADDRESS]],'02BUILD'!$BY857,3)</f>
        <v>#VALUE!</v>
      </c>
      <c r="CC857" t="e">
        <f>INDEX(Таблиця5[[C - COINS - COST]:[ADDRESS]],'02BUILD'!$BY857,4)</f>
        <v>#VALUE!</v>
      </c>
      <c r="CD857" t="e">
        <f>INDEX(Таблиця5[[C - COINS - COST]:[ADDRESS]],'02BUILD'!$BY857,5)</f>
        <v>#VALUE!</v>
      </c>
      <c r="CE857" t="e">
        <f>INDEX(Таблиця5[[C - COINS - COST]:[ADDRESS]],'02BUILD'!$BY857,6)</f>
        <v>#VALUE!</v>
      </c>
      <c r="CF857" t="e">
        <f>INDEX(Таблиця5[[C - COINS - COST]:[ADDRESS]],'02BUILD'!$BY857,7)</f>
        <v>#VALUE!</v>
      </c>
      <c r="CG857" t="e">
        <f>INDEX(Таблиця5[[C - COINS - COST]:[ADDRESS]],'02BUILD'!$BY857,8)</f>
        <v>#VALUE!</v>
      </c>
      <c r="CH857" t="e">
        <f>INDEX(Таблиця5[[C - COINS - COST]:[ADDRESS]],'02BUILD'!$BY857,9)</f>
        <v>#VALUE!</v>
      </c>
      <c r="CI857" t="e">
        <f>INDEX(Таблиця5[[C - COINS - COST]:[ADDRESS]],'02BUILD'!$BY857,10)</f>
        <v>#VALUE!</v>
      </c>
    </row>
    <row r="858" spans="9:87">
      <c r="I858" s="1">
        <v>3</v>
      </c>
      <c r="J858" s="1" t="s">
        <v>3987</v>
      </c>
      <c r="BU858" t="e">
        <f>MATCH(Таблиця4[[#This Row],[BUILDING NAME]],#REF!,0)</f>
        <v>#VALUE!</v>
      </c>
      <c r="BV858" t="e">
        <f>INDEX(#REF!,'02BUILD'!BU858,1)</f>
        <v>#REF!</v>
      </c>
      <c r="BW858" t="e">
        <v>#VALUE!</v>
      </c>
      <c r="BY858" t="e">
        <f>MATCH(Таблиця4[[#This Row],[BUILDING NAME]],Таблиця5[NAME],0)</f>
        <v>#VALUE!</v>
      </c>
      <c r="BZ858" t="e">
        <f>INDEX(Таблиця5[[C - COINS - COST]:[ADDRESS]],'02BUILD'!$BY858,1)</f>
        <v>#VALUE!</v>
      </c>
      <c r="CA858" t="e">
        <f>INDEX(Таблиця5[[C - COINS - COST]:[ADDRESS]],'02BUILD'!$BY858,2)</f>
        <v>#VALUE!</v>
      </c>
      <c r="CB858" t="e">
        <f>INDEX(Таблиця5[[C - COINS - COST]:[ADDRESS]],'02BUILD'!$BY858,3)</f>
        <v>#VALUE!</v>
      </c>
      <c r="CC858" t="e">
        <f>INDEX(Таблиця5[[C - COINS - COST]:[ADDRESS]],'02BUILD'!$BY858,4)</f>
        <v>#VALUE!</v>
      </c>
      <c r="CD858" t="e">
        <f>INDEX(Таблиця5[[C - COINS - COST]:[ADDRESS]],'02BUILD'!$BY858,5)</f>
        <v>#VALUE!</v>
      </c>
      <c r="CE858" t="e">
        <f>INDEX(Таблиця5[[C - COINS - COST]:[ADDRESS]],'02BUILD'!$BY858,6)</f>
        <v>#VALUE!</v>
      </c>
      <c r="CF858" t="e">
        <f>INDEX(Таблиця5[[C - COINS - COST]:[ADDRESS]],'02BUILD'!$BY858,7)</f>
        <v>#VALUE!</v>
      </c>
      <c r="CG858" t="e">
        <f>INDEX(Таблиця5[[C - COINS - COST]:[ADDRESS]],'02BUILD'!$BY858,8)</f>
        <v>#VALUE!</v>
      </c>
      <c r="CH858" t="e">
        <f>INDEX(Таблиця5[[C - COINS - COST]:[ADDRESS]],'02BUILD'!$BY858,9)</f>
        <v>#VALUE!</v>
      </c>
      <c r="CI858" t="e">
        <f>INDEX(Таблиця5[[C - COINS - COST]:[ADDRESS]],'02BUILD'!$BY858,10)</f>
        <v>#VALUE!</v>
      </c>
    </row>
    <row r="859" spans="9:87">
      <c r="I859" s="1">
        <v>4</v>
      </c>
      <c r="J859" s="1" t="s">
        <v>3988</v>
      </c>
      <c r="BU859" t="e">
        <f>MATCH(Таблиця4[[#This Row],[BUILDING NAME]],#REF!,0)</f>
        <v>#VALUE!</v>
      </c>
      <c r="BV859" t="e">
        <f>INDEX(#REF!,'02BUILD'!BU859,1)</f>
        <v>#REF!</v>
      </c>
      <c r="BW859" t="e">
        <v>#VALUE!</v>
      </c>
      <c r="BY859" t="e">
        <f>MATCH(Таблиця4[[#This Row],[BUILDING NAME]],Таблиця5[NAME],0)</f>
        <v>#VALUE!</v>
      </c>
      <c r="BZ859" t="e">
        <f>INDEX(Таблиця5[[C - COINS - COST]:[ADDRESS]],'02BUILD'!$BY859,1)</f>
        <v>#VALUE!</v>
      </c>
      <c r="CA859" t="e">
        <f>INDEX(Таблиця5[[C - COINS - COST]:[ADDRESS]],'02BUILD'!$BY859,2)</f>
        <v>#VALUE!</v>
      </c>
      <c r="CB859" t="e">
        <f>INDEX(Таблиця5[[C - COINS - COST]:[ADDRESS]],'02BUILD'!$BY859,3)</f>
        <v>#VALUE!</v>
      </c>
      <c r="CC859" t="e">
        <f>INDEX(Таблиця5[[C - COINS - COST]:[ADDRESS]],'02BUILD'!$BY859,4)</f>
        <v>#VALUE!</v>
      </c>
      <c r="CD859" t="e">
        <f>INDEX(Таблиця5[[C - COINS - COST]:[ADDRESS]],'02BUILD'!$BY859,5)</f>
        <v>#VALUE!</v>
      </c>
      <c r="CE859" t="e">
        <f>INDEX(Таблиця5[[C - COINS - COST]:[ADDRESS]],'02BUILD'!$BY859,6)</f>
        <v>#VALUE!</v>
      </c>
      <c r="CF859" t="e">
        <f>INDEX(Таблиця5[[C - COINS - COST]:[ADDRESS]],'02BUILD'!$BY859,7)</f>
        <v>#VALUE!</v>
      </c>
      <c r="CG859" t="e">
        <f>INDEX(Таблиця5[[C - COINS - COST]:[ADDRESS]],'02BUILD'!$BY859,8)</f>
        <v>#VALUE!</v>
      </c>
      <c r="CH859" t="e">
        <f>INDEX(Таблиця5[[C - COINS - COST]:[ADDRESS]],'02BUILD'!$BY859,9)</f>
        <v>#VALUE!</v>
      </c>
      <c r="CI859" t="e">
        <f>INDEX(Таблиця5[[C - COINS - COST]:[ADDRESS]],'02BUILD'!$BY859,10)</f>
        <v>#VALUE!</v>
      </c>
    </row>
    <row r="860" spans="9:87">
      <c r="BU860" t="e">
        <f>MATCH(Таблиця4[[#This Row],[BUILDING NAME]],#REF!,0)</f>
        <v>#VALUE!</v>
      </c>
      <c r="BV860" t="e">
        <f>INDEX(#REF!,'02BUILD'!BU860,1)</f>
        <v>#REF!</v>
      </c>
      <c r="BW860" t="e">
        <v>#VALUE!</v>
      </c>
      <c r="BY860" t="e">
        <f>MATCH(Таблиця4[[#This Row],[BUILDING NAME]],Таблиця5[NAME],0)</f>
        <v>#VALUE!</v>
      </c>
      <c r="BZ860" t="e">
        <f>INDEX(Таблиця5[[C - COINS - COST]:[ADDRESS]],'02BUILD'!$BY860,1)</f>
        <v>#VALUE!</v>
      </c>
      <c r="CA860" t="e">
        <f>INDEX(Таблиця5[[C - COINS - COST]:[ADDRESS]],'02BUILD'!$BY860,2)</f>
        <v>#VALUE!</v>
      </c>
      <c r="CB860" t="e">
        <f>INDEX(Таблиця5[[C - COINS - COST]:[ADDRESS]],'02BUILD'!$BY860,3)</f>
        <v>#VALUE!</v>
      </c>
      <c r="CC860" t="e">
        <f>INDEX(Таблиця5[[C - COINS - COST]:[ADDRESS]],'02BUILD'!$BY860,4)</f>
        <v>#VALUE!</v>
      </c>
      <c r="CD860" t="e">
        <f>INDEX(Таблиця5[[C - COINS - COST]:[ADDRESS]],'02BUILD'!$BY860,5)</f>
        <v>#VALUE!</v>
      </c>
      <c r="CE860" t="e">
        <f>INDEX(Таблиця5[[C - COINS - COST]:[ADDRESS]],'02BUILD'!$BY860,6)</f>
        <v>#VALUE!</v>
      </c>
      <c r="CF860" t="e">
        <f>INDEX(Таблиця5[[C - COINS - COST]:[ADDRESS]],'02BUILD'!$BY860,7)</f>
        <v>#VALUE!</v>
      </c>
      <c r="CG860" t="e">
        <f>INDEX(Таблиця5[[C - COINS - COST]:[ADDRESS]],'02BUILD'!$BY860,8)</f>
        <v>#VALUE!</v>
      </c>
      <c r="CH860" t="e">
        <f>INDEX(Таблиця5[[C - COINS - COST]:[ADDRESS]],'02BUILD'!$BY860,9)</f>
        <v>#VALUE!</v>
      </c>
      <c r="CI860" t="e">
        <f>INDEX(Таблиця5[[C - COINS - COST]:[ADDRESS]],'02BUILD'!$BY860,10)</f>
        <v>#VALUE!</v>
      </c>
    </row>
    <row r="861" spans="9:87" ht="15.75">
      <c r="I861" s="797" t="s">
        <v>4103</v>
      </c>
      <c r="J861" s="797"/>
      <c r="BU861" t="e">
        <f>MATCH(Таблиця4[[#This Row],[BUILDING NAME]],#REF!,0)</f>
        <v>#VALUE!</v>
      </c>
      <c r="BV861" t="e">
        <f>INDEX(#REF!,'02BUILD'!BU861,1)</f>
        <v>#REF!</v>
      </c>
      <c r="BW861" t="e">
        <v>#VALUE!</v>
      </c>
      <c r="BY861" t="e">
        <f>MATCH(Таблиця4[[#This Row],[BUILDING NAME]],Таблиця5[NAME],0)</f>
        <v>#VALUE!</v>
      </c>
      <c r="BZ861" t="e">
        <f>INDEX(Таблиця5[[C - COINS - COST]:[ADDRESS]],'02BUILD'!$BY861,1)</f>
        <v>#VALUE!</v>
      </c>
      <c r="CA861" t="e">
        <f>INDEX(Таблиця5[[C - COINS - COST]:[ADDRESS]],'02BUILD'!$BY861,2)</f>
        <v>#VALUE!</v>
      </c>
      <c r="CB861" t="e">
        <f>INDEX(Таблиця5[[C - COINS - COST]:[ADDRESS]],'02BUILD'!$BY861,3)</f>
        <v>#VALUE!</v>
      </c>
      <c r="CC861" t="e">
        <f>INDEX(Таблиця5[[C - COINS - COST]:[ADDRESS]],'02BUILD'!$BY861,4)</f>
        <v>#VALUE!</v>
      </c>
      <c r="CD861" t="e">
        <f>INDEX(Таблиця5[[C - COINS - COST]:[ADDRESS]],'02BUILD'!$BY861,5)</f>
        <v>#VALUE!</v>
      </c>
      <c r="CE861" t="e">
        <f>INDEX(Таблиця5[[C - COINS - COST]:[ADDRESS]],'02BUILD'!$BY861,6)</f>
        <v>#VALUE!</v>
      </c>
      <c r="CF861" t="e">
        <f>INDEX(Таблиця5[[C - COINS - COST]:[ADDRESS]],'02BUILD'!$BY861,7)</f>
        <v>#VALUE!</v>
      </c>
      <c r="CG861" t="e">
        <f>INDEX(Таблиця5[[C - COINS - COST]:[ADDRESS]],'02BUILD'!$BY861,8)</f>
        <v>#VALUE!</v>
      </c>
      <c r="CH861" t="e">
        <f>INDEX(Таблиця5[[C - COINS - COST]:[ADDRESS]],'02BUILD'!$BY861,9)</f>
        <v>#VALUE!</v>
      </c>
      <c r="CI861" t="e">
        <f>INDEX(Таблиця5[[C - COINS - COST]:[ADDRESS]],'02BUILD'!$BY861,10)</f>
        <v>#VALUE!</v>
      </c>
    </row>
    <row r="862" spans="9:87">
      <c r="I862" s="798" t="s">
        <v>4102</v>
      </c>
      <c r="J862" s="798"/>
      <c r="BU862" t="e">
        <f>MATCH(Таблиця4[[#This Row],[BUILDING NAME]],#REF!,0)</f>
        <v>#VALUE!</v>
      </c>
      <c r="BV862" t="e">
        <f>INDEX(#REF!,'02BUILD'!BU862,1)</f>
        <v>#REF!</v>
      </c>
      <c r="BW862" t="e">
        <v>#VALUE!</v>
      </c>
      <c r="BY862" t="e">
        <f>MATCH(Таблиця4[[#This Row],[BUILDING NAME]],Таблиця5[NAME],0)</f>
        <v>#VALUE!</v>
      </c>
      <c r="BZ862" t="e">
        <f>INDEX(Таблиця5[[C - COINS - COST]:[ADDRESS]],'02BUILD'!$BY862,1)</f>
        <v>#VALUE!</v>
      </c>
      <c r="CA862" t="e">
        <f>INDEX(Таблиця5[[C - COINS - COST]:[ADDRESS]],'02BUILD'!$BY862,2)</f>
        <v>#VALUE!</v>
      </c>
      <c r="CB862" t="e">
        <f>INDEX(Таблиця5[[C - COINS - COST]:[ADDRESS]],'02BUILD'!$BY862,3)</f>
        <v>#VALUE!</v>
      </c>
      <c r="CC862" t="e">
        <f>INDEX(Таблиця5[[C - COINS - COST]:[ADDRESS]],'02BUILD'!$BY862,4)</f>
        <v>#VALUE!</v>
      </c>
      <c r="CD862" t="e">
        <f>INDEX(Таблиця5[[C - COINS - COST]:[ADDRESS]],'02BUILD'!$BY862,5)</f>
        <v>#VALUE!</v>
      </c>
      <c r="CE862" t="e">
        <f>INDEX(Таблиця5[[C - COINS - COST]:[ADDRESS]],'02BUILD'!$BY862,6)</f>
        <v>#VALUE!</v>
      </c>
      <c r="CF862" t="e">
        <f>INDEX(Таблиця5[[C - COINS - COST]:[ADDRESS]],'02BUILD'!$BY862,7)</f>
        <v>#VALUE!</v>
      </c>
      <c r="CG862" t="e">
        <f>INDEX(Таблиця5[[C - COINS - COST]:[ADDRESS]],'02BUILD'!$BY862,8)</f>
        <v>#VALUE!</v>
      </c>
      <c r="CH862" t="e">
        <f>INDEX(Таблиця5[[C - COINS - COST]:[ADDRESS]],'02BUILD'!$BY862,9)</f>
        <v>#VALUE!</v>
      </c>
      <c r="CI862" t="e">
        <f>INDEX(Таблиця5[[C - COINS - COST]:[ADDRESS]],'02BUILD'!$BY862,10)</f>
        <v>#VALUE!</v>
      </c>
    </row>
    <row r="863" spans="9:87">
      <c r="I863" s="1">
        <v>1</v>
      </c>
      <c r="J863" s="32" t="s">
        <v>3945</v>
      </c>
      <c r="BU863" t="e">
        <f>MATCH(Таблиця4[[#This Row],[BUILDING NAME]],#REF!,0)</f>
        <v>#VALUE!</v>
      </c>
      <c r="BV863" t="e">
        <f>INDEX(#REF!,'02BUILD'!BU863,1)</f>
        <v>#REF!</v>
      </c>
      <c r="BW863" t="e">
        <v>#VALUE!</v>
      </c>
      <c r="BY863" t="e">
        <f>MATCH(Таблиця4[[#This Row],[BUILDING NAME]],Таблиця5[NAME],0)</f>
        <v>#VALUE!</v>
      </c>
      <c r="BZ863" t="e">
        <f>INDEX(Таблиця5[[C - COINS - COST]:[ADDRESS]],'02BUILD'!$BY863,1)</f>
        <v>#VALUE!</v>
      </c>
      <c r="CA863" t="e">
        <f>INDEX(Таблиця5[[C - COINS - COST]:[ADDRESS]],'02BUILD'!$BY863,2)</f>
        <v>#VALUE!</v>
      </c>
      <c r="CB863" t="e">
        <f>INDEX(Таблиця5[[C - COINS - COST]:[ADDRESS]],'02BUILD'!$BY863,3)</f>
        <v>#VALUE!</v>
      </c>
      <c r="CC863" t="e">
        <f>INDEX(Таблиця5[[C - COINS - COST]:[ADDRESS]],'02BUILD'!$BY863,4)</f>
        <v>#VALUE!</v>
      </c>
      <c r="CD863" t="e">
        <f>INDEX(Таблиця5[[C - COINS - COST]:[ADDRESS]],'02BUILD'!$BY863,5)</f>
        <v>#VALUE!</v>
      </c>
      <c r="CE863" t="e">
        <f>INDEX(Таблиця5[[C - COINS - COST]:[ADDRESS]],'02BUILD'!$BY863,6)</f>
        <v>#VALUE!</v>
      </c>
      <c r="CF863" t="e">
        <f>INDEX(Таблиця5[[C - COINS - COST]:[ADDRESS]],'02BUILD'!$BY863,7)</f>
        <v>#VALUE!</v>
      </c>
      <c r="CG863" t="e">
        <f>INDEX(Таблиця5[[C - COINS - COST]:[ADDRESS]],'02BUILD'!$BY863,8)</f>
        <v>#VALUE!</v>
      </c>
      <c r="CH863" t="e">
        <f>INDEX(Таблиця5[[C - COINS - COST]:[ADDRESS]],'02BUILD'!$BY863,9)</f>
        <v>#VALUE!</v>
      </c>
      <c r="CI863" t="e">
        <f>INDEX(Таблиця5[[C - COINS - COST]:[ADDRESS]],'02BUILD'!$BY863,10)</f>
        <v>#VALUE!</v>
      </c>
    </row>
    <row r="864" spans="9:87">
      <c r="I864" s="1">
        <v>2</v>
      </c>
      <c r="J864" s="32" t="s">
        <v>3946</v>
      </c>
      <c r="BU864" t="e">
        <f>MATCH(Таблиця4[[#This Row],[BUILDING NAME]],#REF!,0)</f>
        <v>#VALUE!</v>
      </c>
      <c r="BV864" t="e">
        <f>INDEX(#REF!,'02BUILD'!BU864,1)</f>
        <v>#REF!</v>
      </c>
      <c r="BW864" t="e">
        <v>#VALUE!</v>
      </c>
      <c r="BY864" t="e">
        <f>MATCH(Таблиця4[[#This Row],[BUILDING NAME]],Таблиця5[NAME],0)</f>
        <v>#VALUE!</v>
      </c>
      <c r="BZ864" t="e">
        <f>INDEX(Таблиця5[[C - COINS - COST]:[ADDRESS]],'02BUILD'!$BY864,1)</f>
        <v>#VALUE!</v>
      </c>
      <c r="CA864" t="e">
        <f>INDEX(Таблиця5[[C - COINS - COST]:[ADDRESS]],'02BUILD'!$BY864,2)</f>
        <v>#VALUE!</v>
      </c>
      <c r="CB864" t="e">
        <f>INDEX(Таблиця5[[C - COINS - COST]:[ADDRESS]],'02BUILD'!$BY864,3)</f>
        <v>#VALUE!</v>
      </c>
      <c r="CC864" t="e">
        <f>INDEX(Таблиця5[[C - COINS - COST]:[ADDRESS]],'02BUILD'!$BY864,4)</f>
        <v>#VALUE!</v>
      </c>
      <c r="CD864" t="e">
        <f>INDEX(Таблиця5[[C - COINS - COST]:[ADDRESS]],'02BUILD'!$BY864,5)</f>
        <v>#VALUE!</v>
      </c>
      <c r="CE864" t="e">
        <f>INDEX(Таблиця5[[C - COINS - COST]:[ADDRESS]],'02BUILD'!$BY864,6)</f>
        <v>#VALUE!</v>
      </c>
      <c r="CF864" t="e">
        <f>INDEX(Таблиця5[[C - COINS - COST]:[ADDRESS]],'02BUILD'!$BY864,7)</f>
        <v>#VALUE!</v>
      </c>
      <c r="CG864" t="e">
        <f>INDEX(Таблиця5[[C - COINS - COST]:[ADDRESS]],'02BUILD'!$BY864,8)</f>
        <v>#VALUE!</v>
      </c>
      <c r="CH864" t="e">
        <f>INDEX(Таблиця5[[C - COINS - COST]:[ADDRESS]],'02BUILD'!$BY864,9)</f>
        <v>#VALUE!</v>
      </c>
      <c r="CI864" t="e">
        <f>INDEX(Таблиця5[[C - COINS - COST]:[ADDRESS]],'02BUILD'!$BY864,10)</f>
        <v>#VALUE!</v>
      </c>
    </row>
    <row r="865" spans="9:87">
      <c r="I865" s="1">
        <v>3</v>
      </c>
      <c r="J865" s="32" t="s">
        <v>3947</v>
      </c>
      <c r="BU865" t="e">
        <f>MATCH(Таблиця4[[#This Row],[BUILDING NAME]],#REF!,0)</f>
        <v>#VALUE!</v>
      </c>
      <c r="BV865" t="e">
        <f>INDEX(#REF!,'02BUILD'!BU865,1)</f>
        <v>#REF!</v>
      </c>
      <c r="BW865" t="e">
        <v>#VALUE!</v>
      </c>
      <c r="BY865" t="e">
        <f>MATCH(Таблиця4[[#This Row],[BUILDING NAME]],Таблиця5[NAME],0)</f>
        <v>#VALUE!</v>
      </c>
      <c r="BZ865" t="e">
        <f>INDEX(Таблиця5[[C - COINS - COST]:[ADDRESS]],'02BUILD'!$BY865,1)</f>
        <v>#VALUE!</v>
      </c>
      <c r="CA865" t="e">
        <f>INDEX(Таблиця5[[C - COINS - COST]:[ADDRESS]],'02BUILD'!$BY865,2)</f>
        <v>#VALUE!</v>
      </c>
      <c r="CB865" t="e">
        <f>INDEX(Таблиця5[[C - COINS - COST]:[ADDRESS]],'02BUILD'!$BY865,3)</f>
        <v>#VALUE!</v>
      </c>
      <c r="CC865" t="e">
        <f>INDEX(Таблиця5[[C - COINS - COST]:[ADDRESS]],'02BUILD'!$BY865,4)</f>
        <v>#VALUE!</v>
      </c>
      <c r="CD865" t="e">
        <f>INDEX(Таблиця5[[C - COINS - COST]:[ADDRESS]],'02BUILD'!$BY865,5)</f>
        <v>#VALUE!</v>
      </c>
      <c r="CE865" t="e">
        <f>INDEX(Таблиця5[[C - COINS - COST]:[ADDRESS]],'02BUILD'!$BY865,6)</f>
        <v>#VALUE!</v>
      </c>
      <c r="CF865" t="e">
        <f>INDEX(Таблиця5[[C - COINS - COST]:[ADDRESS]],'02BUILD'!$BY865,7)</f>
        <v>#VALUE!</v>
      </c>
      <c r="CG865" t="e">
        <f>INDEX(Таблиця5[[C - COINS - COST]:[ADDRESS]],'02BUILD'!$BY865,8)</f>
        <v>#VALUE!</v>
      </c>
      <c r="CH865" t="e">
        <f>INDEX(Таблиця5[[C - COINS - COST]:[ADDRESS]],'02BUILD'!$BY865,9)</f>
        <v>#VALUE!</v>
      </c>
      <c r="CI865" t="e">
        <f>INDEX(Таблиця5[[C - COINS - COST]:[ADDRESS]],'02BUILD'!$BY865,10)</f>
        <v>#VALUE!</v>
      </c>
    </row>
    <row r="866" spans="9:87">
      <c r="I866" s="1">
        <v>4</v>
      </c>
      <c r="J866" s="32" t="s">
        <v>3948</v>
      </c>
      <c r="BU866" t="e">
        <f>MATCH(Таблиця4[[#This Row],[BUILDING NAME]],#REF!,0)</f>
        <v>#VALUE!</v>
      </c>
      <c r="BV866" t="e">
        <f>INDEX(#REF!,'02BUILD'!BU866,1)</f>
        <v>#REF!</v>
      </c>
      <c r="BW866" t="e">
        <v>#VALUE!</v>
      </c>
      <c r="BY866" t="e">
        <f>MATCH(Таблиця4[[#This Row],[BUILDING NAME]],Таблиця5[NAME],0)</f>
        <v>#VALUE!</v>
      </c>
      <c r="BZ866" t="e">
        <f>INDEX(Таблиця5[[C - COINS - COST]:[ADDRESS]],'02BUILD'!$BY866,1)</f>
        <v>#VALUE!</v>
      </c>
      <c r="CA866" t="e">
        <f>INDEX(Таблиця5[[C - COINS - COST]:[ADDRESS]],'02BUILD'!$BY866,2)</f>
        <v>#VALUE!</v>
      </c>
      <c r="CB866" t="e">
        <f>INDEX(Таблиця5[[C - COINS - COST]:[ADDRESS]],'02BUILD'!$BY866,3)</f>
        <v>#VALUE!</v>
      </c>
      <c r="CC866" t="e">
        <f>INDEX(Таблиця5[[C - COINS - COST]:[ADDRESS]],'02BUILD'!$BY866,4)</f>
        <v>#VALUE!</v>
      </c>
      <c r="CD866" t="e">
        <f>INDEX(Таблиця5[[C - COINS - COST]:[ADDRESS]],'02BUILD'!$BY866,5)</f>
        <v>#VALUE!</v>
      </c>
      <c r="CE866" t="e">
        <f>INDEX(Таблиця5[[C - COINS - COST]:[ADDRESS]],'02BUILD'!$BY866,6)</f>
        <v>#VALUE!</v>
      </c>
      <c r="CF866" t="e">
        <f>INDEX(Таблиця5[[C - COINS - COST]:[ADDRESS]],'02BUILD'!$BY866,7)</f>
        <v>#VALUE!</v>
      </c>
      <c r="CG866" t="e">
        <f>INDEX(Таблиця5[[C - COINS - COST]:[ADDRESS]],'02BUILD'!$BY866,8)</f>
        <v>#VALUE!</v>
      </c>
      <c r="CH866" t="e">
        <f>INDEX(Таблиця5[[C - COINS - COST]:[ADDRESS]],'02BUILD'!$BY866,9)</f>
        <v>#VALUE!</v>
      </c>
      <c r="CI866" t="e">
        <f>INDEX(Таблиця5[[C - COINS - COST]:[ADDRESS]],'02BUILD'!$BY866,10)</f>
        <v>#VALUE!</v>
      </c>
    </row>
    <row r="867" spans="9:87">
      <c r="I867" s="1">
        <v>5</v>
      </c>
      <c r="J867" s="32" t="s">
        <v>3949</v>
      </c>
      <c r="BU867" t="e">
        <f>MATCH(Таблиця4[[#This Row],[BUILDING NAME]],#REF!,0)</f>
        <v>#VALUE!</v>
      </c>
      <c r="BV867" t="e">
        <f>INDEX(#REF!,'02BUILD'!BU867,1)</f>
        <v>#REF!</v>
      </c>
      <c r="BW867" t="e">
        <v>#VALUE!</v>
      </c>
      <c r="BY867" t="e">
        <f>MATCH(Таблиця4[[#This Row],[BUILDING NAME]],Таблиця5[NAME],0)</f>
        <v>#VALUE!</v>
      </c>
      <c r="BZ867" t="e">
        <f>INDEX(Таблиця5[[C - COINS - COST]:[ADDRESS]],'02BUILD'!$BY867,1)</f>
        <v>#VALUE!</v>
      </c>
      <c r="CA867" t="e">
        <f>INDEX(Таблиця5[[C - COINS - COST]:[ADDRESS]],'02BUILD'!$BY867,2)</f>
        <v>#VALUE!</v>
      </c>
      <c r="CB867" t="e">
        <f>INDEX(Таблиця5[[C - COINS - COST]:[ADDRESS]],'02BUILD'!$BY867,3)</f>
        <v>#VALUE!</v>
      </c>
      <c r="CC867" t="e">
        <f>INDEX(Таблиця5[[C - COINS - COST]:[ADDRESS]],'02BUILD'!$BY867,4)</f>
        <v>#VALUE!</v>
      </c>
      <c r="CD867" t="e">
        <f>INDEX(Таблиця5[[C - COINS - COST]:[ADDRESS]],'02BUILD'!$BY867,5)</f>
        <v>#VALUE!</v>
      </c>
      <c r="CE867" t="e">
        <f>INDEX(Таблиця5[[C - COINS - COST]:[ADDRESS]],'02BUILD'!$BY867,6)</f>
        <v>#VALUE!</v>
      </c>
      <c r="CF867" t="e">
        <f>INDEX(Таблиця5[[C - COINS - COST]:[ADDRESS]],'02BUILD'!$BY867,7)</f>
        <v>#VALUE!</v>
      </c>
      <c r="CG867" t="e">
        <f>INDEX(Таблиця5[[C - COINS - COST]:[ADDRESS]],'02BUILD'!$BY867,8)</f>
        <v>#VALUE!</v>
      </c>
      <c r="CH867" t="e">
        <f>INDEX(Таблиця5[[C - COINS - COST]:[ADDRESS]],'02BUILD'!$BY867,9)</f>
        <v>#VALUE!</v>
      </c>
      <c r="CI867" t="e">
        <f>INDEX(Таблиця5[[C - COINS - COST]:[ADDRESS]],'02BUILD'!$BY867,10)</f>
        <v>#VALUE!</v>
      </c>
    </row>
    <row r="868" spans="9:87">
      <c r="I868" s="1">
        <v>6</v>
      </c>
      <c r="J868" s="32" t="s">
        <v>3950</v>
      </c>
      <c r="BU868" t="e">
        <f>MATCH(Таблиця4[[#This Row],[BUILDING NAME]],#REF!,0)</f>
        <v>#VALUE!</v>
      </c>
      <c r="BV868" t="e">
        <f>INDEX(#REF!,'02BUILD'!BU868,1)</f>
        <v>#REF!</v>
      </c>
      <c r="BW868" t="e">
        <v>#VALUE!</v>
      </c>
      <c r="BY868" t="e">
        <f>MATCH(Таблиця4[[#This Row],[BUILDING NAME]],Таблиця5[NAME],0)</f>
        <v>#VALUE!</v>
      </c>
      <c r="BZ868" t="e">
        <f>INDEX(Таблиця5[[C - COINS - COST]:[ADDRESS]],'02BUILD'!$BY868,1)</f>
        <v>#VALUE!</v>
      </c>
      <c r="CA868" t="e">
        <f>INDEX(Таблиця5[[C - COINS - COST]:[ADDRESS]],'02BUILD'!$BY868,2)</f>
        <v>#VALUE!</v>
      </c>
      <c r="CB868" t="e">
        <f>INDEX(Таблиця5[[C - COINS - COST]:[ADDRESS]],'02BUILD'!$BY868,3)</f>
        <v>#VALUE!</v>
      </c>
      <c r="CC868" t="e">
        <f>INDEX(Таблиця5[[C - COINS - COST]:[ADDRESS]],'02BUILD'!$BY868,4)</f>
        <v>#VALUE!</v>
      </c>
      <c r="CD868" t="e">
        <f>INDEX(Таблиця5[[C - COINS - COST]:[ADDRESS]],'02BUILD'!$BY868,5)</f>
        <v>#VALUE!</v>
      </c>
      <c r="CE868" t="e">
        <f>INDEX(Таблиця5[[C - COINS - COST]:[ADDRESS]],'02BUILD'!$BY868,6)</f>
        <v>#VALUE!</v>
      </c>
      <c r="CF868" t="e">
        <f>INDEX(Таблиця5[[C - COINS - COST]:[ADDRESS]],'02BUILD'!$BY868,7)</f>
        <v>#VALUE!</v>
      </c>
      <c r="CG868" t="e">
        <f>INDEX(Таблиця5[[C - COINS - COST]:[ADDRESS]],'02BUILD'!$BY868,8)</f>
        <v>#VALUE!</v>
      </c>
      <c r="CH868" t="e">
        <f>INDEX(Таблиця5[[C - COINS - COST]:[ADDRESS]],'02BUILD'!$BY868,9)</f>
        <v>#VALUE!</v>
      </c>
      <c r="CI868" t="e">
        <f>INDEX(Таблиця5[[C - COINS - COST]:[ADDRESS]],'02BUILD'!$BY868,10)</f>
        <v>#VALUE!</v>
      </c>
    </row>
    <row r="869" spans="9:87">
      <c r="I869" s="798" t="s">
        <v>4104</v>
      </c>
      <c r="J869" s="798"/>
      <c r="BU869" t="e">
        <f>MATCH(Таблиця4[[#This Row],[BUILDING NAME]],#REF!,0)</f>
        <v>#VALUE!</v>
      </c>
      <c r="BV869" t="e">
        <f>INDEX(#REF!,'02BUILD'!BU869,1)</f>
        <v>#REF!</v>
      </c>
      <c r="BW869" t="e">
        <v>#VALUE!</v>
      </c>
      <c r="BY869" t="e">
        <f>MATCH(Таблиця4[[#This Row],[BUILDING NAME]],Таблиця5[NAME],0)</f>
        <v>#VALUE!</v>
      </c>
      <c r="BZ869" t="e">
        <f>INDEX(Таблиця5[[C - COINS - COST]:[ADDRESS]],'02BUILD'!$BY869,1)</f>
        <v>#VALUE!</v>
      </c>
      <c r="CA869" t="e">
        <f>INDEX(Таблиця5[[C - COINS - COST]:[ADDRESS]],'02BUILD'!$BY869,2)</f>
        <v>#VALUE!</v>
      </c>
      <c r="CB869" t="e">
        <f>INDEX(Таблиця5[[C - COINS - COST]:[ADDRESS]],'02BUILD'!$BY869,3)</f>
        <v>#VALUE!</v>
      </c>
      <c r="CC869" t="e">
        <f>INDEX(Таблиця5[[C - COINS - COST]:[ADDRESS]],'02BUILD'!$BY869,4)</f>
        <v>#VALUE!</v>
      </c>
      <c r="CD869" t="e">
        <f>INDEX(Таблиця5[[C - COINS - COST]:[ADDRESS]],'02BUILD'!$BY869,5)</f>
        <v>#VALUE!</v>
      </c>
      <c r="CE869" t="e">
        <f>INDEX(Таблиця5[[C - COINS - COST]:[ADDRESS]],'02BUILD'!$BY869,6)</f>
        <v>#VALUE!</v>
      </c>
      <c r="CF869" t="e">
        <f>INDEX(Таблиця5[[C - COINS - COST]:[ADDRESS]],'02BUILD'!$BY869,7)</f>
        <v>#VALUE!</v>
      </c>
      <c r="CG869" t="e">
        <f>INDEX(Таблиця5[[C - COINS - COST]:[ADDRESS]],'02BUILD'!$BY869,8)</f>
        <v>#VALUE!</v>
      </c>
      <c r="CH869" t="e">
        <f>INDEX(Таблиця5[[C - COINS - COST]:[ADDRESS]],'02BUILD'!$BY869,9)</f>
        <v>#VALUE!</v>
      </c>
      <c r="CI869" t="e">
        <f>INDEX(Таблиця5[[C - COINS - COST]:[ADDRESS]],'02BUILD'!$BY869,10)</f>
        <v>#VALUE!</v>
      </c>
    </row>
    <row r="870" spans="9:87">
      <c r="I870" s="33">
        <v>0.2</v>
      </c>
      <c r="J870" s="1" t="s">
        <v>3989</v>
      </c>
      <c r="BU870" t="e">
        <f>MATCH(Таблиця4[[#This Row],[BUILDING NAME]],#REF!,0)</f>
        <v>#VALUE!</v>
      </c>
      <c r="BV870" t="e">
        <f>INDEX(#REF!,'02BUILD'!BU870,1)</f>
        <v>#REF!</v>
      </c>
      <c r="BW870" t="e">
        <v>#VALUE!</v>
      </c>
      <c r="BY870" t="e">
        <f>MATCH(Таблиця4[[#This Row],[BUILDING NAME]],Таблиця5[NAME],0)</f>
        <v>#VALUE!</v>
      </c>
      <c r="BZ870" t="e">
        <f>INDEX(Таблиця5[[C - COINS - COST]:[ADDRESS]],'02BUILD'!$BY870,1)</f>
        <v>#VALUE!</v>
      </c>
      <c r="CA870" t="e">
        <f>INDEX(Таблиця5[[C - COINS - COST]:[ADDRESS]],'02BUILD'!$BY870,2)</f>
        <v>#VALUE!</v>
      </c>
      <c r="CB870" t="e">
        <f>INDEX(Таблиця5[[C - COINS - COST]:[ADDRESS]],'02BUILD'!$BY870,3)</f>
        <v>#VALUE!</v>
      </c>
      <c r="CC870" t="e">
        <f>INDEX(Таблиця5[[C - COINS - COST]:[ADDRESS]],'02BUILD'!$BY870,4)</f>
        <v>#VALUE!</v>
      </c>
      <c r="CD870" t="e">
        <f>INDEX(Таблиця5[[C - COINS - COST]:[ADDRESS]],'02BUILD'!$BY870,5)</f>
        <v>#VALUE!</v>
      </c>
      <c r="CE870" t="e">
        <f>INDEX(Таблиця5[[C - COINS - COST]:[ADDRESS]],'02BUILD'!$BY870,6)</f>
        <v>#VALUE!</v>
      </c>
      <c r="CF870" t="e">
        <f>INDEX(Таблиця5[[C - COINS - COST]:[ADDRESS]],'02BUILD'!$BY870,7)</f>
        <v>#VALUE!</v>
      </c>
      <c r="CG870" t="e">
        <f>INDEX(Таблиця5[[C - COINS - COST]:[ADDRESS]],'02BUILD'!$BY870,8)</f>
        <v>#VALUE!</v>
      </c>
      <c r="CH870" t="e">
        <f>INDEX(Таблиця5[[C - COINS - COST]:[ADDRESS]],'02BUILD'!$BY870,9)</f>
        <v>#VALUE!</v>
      </c>
      <c r="CI870" t="e">
        <f>INDEX(Таблиця5[[C - COINS - COST]:[ADDRESS]],'02BUILD'!$BY870,10)</f>
        <v>#VALUE!</v>
      </c>
    </row>
    <row r="871" spans="9:87">
      <c r="I871" s="33">
        <v>0.1</v>
      </c>
      <c r="J871" s="1" t="s">
        <v>3990</v>
      </c>
      <c r="BU871" t="e">
        <f>MATCH(Таблиця4[[#This Row],[BUILDING NAME]],#REF!,0)</f>
        <v>#VALUE!</v>
      </c>
      <c r="BV871" t="e">
        <f>INDEX(#REF!,'02BUILD'!BU871,1)</f>
        <v>#REF!</v>
      </c>
      <c r="BW871" t="e">
        <v>#VALUE!</v>
      </c>
      <c r="BY871" t="e">
        <f>MATCH(Таблиця4[[#This Row],[BUILDING NAME]],Таблиця5[NAME],0)</f>
        <v>#VALUE!</v>
      </c>
      <c r="BZ871" t="e">
        <f>INDEX(Таблиця5[[C - COINS - COST]:[ADDRESS]],'02BUILD'!$BY871,1)</f>
        <v>#VALUE!</v>
      </c>
      <c r="CA871" t="e">
        <f>INDEX(Таблиця5[[C - COINS - COST]:[ADDRESS]],'02BUILD'!$BY871,2)</f>
        <v>#VALUE!</v>
      </c>
      <c r="CB871" t="e">
        <f>INDEX(Таблиця5[[C - COINS - COST]:[ADDRESS]],'02BUILD'!$BY871,3)</f>
        <v>#VALUE!</v>
      </c>
      <c r="CC871" t="e">
        <f>INDEX(Таблиця5[[C - COINS - COST]:[ADDRESS]],'02BUILD'!$BY871,4)</f>
        <v>#VALUE!</v>
      </c>
      <c r="CD871" t="e">
        <f>INDEX(Таблиця5[[C - COINS - COST]:[ADDRESS]],'02BUILD'!$BY871,5)</f>
        <v>#VALUE!</v>
      </c>
      <c r="CE871" t="e">
        <f>INDEX(Таблиця5[[C - COINS - COST]:[ADDRESS]],'02BUILD'!$BY871,6)</f>
        <v>#VALUE!</v>
      </c>
      <c r="CF871" t="e">
        <f>INDEX(Таблиця5[[C - COINS - COST]:[ADDRESS]],'02BUILD'!$BY871,7)</f>
        <v>#VALUE!</v>
      </c>
      <c r="CG871" t="e">
        <f>INDEX(Таблиця5[[C - COINS - COST]:[ADDRESS]],'02BUILD'!$BY871,8)</f>
        <v>#VALUE!</v>
      </c>
      <c r="CH871" t="e">
        <f>INDEX(Таблиця5[[C - COINS - COST]:[ADDRESS]],'02BUILD'!$BY871,9)</f>
        <v>#VALUE!</v>
      </c>
      <c r="CI871" t="e">
        <f>INDEX(Таблиця5[[C - COINS - COST]:[ADDRESS]],'02BUILD'!$BY871,10)</f>
        <v>#VALUE!</v>
      </c>
    </row>
    <row r="872" spans="9:87">
      <c r="I872" s="33">
        <v>0.2</v>
      </c>
      <c r="J872" s="1" t="s">
        <v>3991</v>
      </c>
      <c r="BU872" t="e">
        <f>MATCH(Таблиця4[[#This Row],[BUILDING NAME]],#REF!,0)</f>
        <v>#VALUE!</v>
      </c>
      <c r="BV872" t="e">
        <f>INDEX(#REF!,'02BUILD'!BU872,1)</f>
        <v>#REF!</v>
      </c>
      <c r="BW872" t="e">
        <v>#VALUE!</v>
      </c>
      <c r="BY872" t="e">
        <f>MATCH(Таблиця4[[#This Row],[BUILDING NAME]],Таблиця5[NAME],0)</f>
        <v>#VALUE!</v>
      </c>
      <c r="BZ872" t="e">
        <f>INDEX(Таблиця5[[C - COINS - COST]:[ADDRESS]],'02BUILD'!$BY872,1)</f>
        <v>#VALUE!</v>
      </c>
      <c r="CA872" t="e">
        <f>INDEX(Таблиця5[[C - COINS - COST]:[ADDRESS]],'02BUILD'!$BY872,2)</f>
        <v>#VALUE!</v>
      </c>
      <c r="CB872" t="e">
        <f>INDEX(Таблиця5[[C - COINS - COST]:[ADDRESS]],'02BUILD'!$BY872,3)</f>
        <v>#VALUE!</v>
      </c>
      <c r="CC872" t="e">
        <f>INDEX(Таблиця5[[C - COINS - COST]:[ADDRESS]],'02BUILD'!$BY872,4)</f>
        <v>#VALUE!</v>
      </c>
      <c r="CD872" t="e">
        <f>INDEX(Таблиця5[[C - COINS - COST]:[ADDRESS]],'02BUILD'!$BY872,5)</f>
        <v>#VALUE!</v>
      </c>
      <c r="CE872" t="e">
        <f>INDEX(Таблиця5[[C - COINS - COST]:[ADDRESS]],'02BUILD'!$BY872,6)</f>
        <v>#VALUE!</v>
      </c>
      <c r="CF872" t="e">
        <f>INDEX(Таблиця5[[C - COINS - COST]:[ADDRESS]],'02BUILD'!$BY872,7)</f>
        <v>#VALUE!</v>
      </c>
      <c r="CG872" t="e">
        <f>INDEX(Таблиця5[[C - COINS - COST]:[ADDRESS]],'02BUILD'!$BY872,8)</f>
        <v>#VALUE!</v>
      </c>
      <c r="CH872" t="e">
        <f>INDEX(Таблиця5[[C - COINS - COST]:[ADDRESS]],'02BUILD'!$BY872,9)</f>
        <v>#VALUE!</v>
      </c>
      <c r="CI872" t="e">
        <f>INDEX(Таблиця5[[C - COINS - COST]:[ADDRESS]],'02BUILD'!$BY872,10)</f>
        <v>#VALUE!</v>
      </c>
    </row>
    <row r="873" spans="9:87">
      <c r="I873" s="33">
        <v>0.2</v>
      </c>
      <c r="J873" s="1" t="s">
        <v>3992</v>
      </c>
      <c r="BU873" t="e">
        <f>MATCH(Таблиця4[[#This Row],[BUILDING NAME]],#REF!,0)</f>
        <v>#VALUE!</v>
      </c>
      <c r="BV873" t="e">
        <f>INDEX(#REF!,'02BUILD'!BU873,1)</f>
        <v>#REF!</v>
      </c>
      <c r="BW873" t="e">
        <v>#VALUE!</v>
      </c>
      <c r="BY873" t="e">
        <f>MATCH(Таблиця4[[#This Row],[BUILDING NAME]],Таблиця5[NAME],0)</f>
        <v>#VALUE!</v>
      </c>
      <c r="BZ873" t="e">
        <f>INDEX(Таблиця5[[C - COINS - COST]:[ADDRESS]],'02BUILD'!$BY873,1)</f>
        <v>#VALUE!</v>
      </c>
      <c r="CA873" t="e">
        <f>INDEX(Таблиця5[[C - COINS - COST]:[ADDRESS]],'02BUILD'!$BY873,2)</f>
        <v>#VALUE!</v>
      </c>
      <c r="CB873" t="e">
        <f>INDEX(Таблиця5[[C - COINS - COST]:[ADDRESS]],'02BUILD'!$BY873,3)</f>
        <v>#VALUE!</v>
      </c>
      <c r="CC873" t="e">
        <f>INDEX(Таблиця5[[C - COINS - COST]:[ADDRESS]],'02BUILD'!$BY873,4)</f>
        <v>#VALUE!</v>
      </c>
      <c r="CD873" t="e">
        <f>INDEX(Таблиця5[[C - COINS - COST]:[ADDRESS]],'02BUILD'!$BY873,5)</f>
        <v>#VALUE!</v>
      </c>
      <c r="CE873" t="e">
        <f>INDEX(Таблиця5[[C - COINS - COST]:[ADDRESS]],'02BUILD'!$BY873,6)</f>
        <v>#VALUE!</v>
      </c>
      <c r="CF873" t="e">
        <f>INDEX(Таблиця5[[C - COINS - COST]:[ADDRESS]],'02BUILD'!$BY873,7)</f>
        <v>#VALUE!</v>
      </c>
      <c r="CG873" t="e">
        <f>INDEX(Таблиця5[[C - COINS - COST]:[ADDRESS]],'02BUILD'!$BY873,8)</f>
        <v>#VALUE!</v>
      </c>
      <c r="CH873" t="e">
        <f>INDEX(Таблиця5[[C - COINS - COST]:[ADDRESS]],'02BUILD'!$BY873,9)</f>
        <v>#VALUE!</v>
      </c>
      <c r="CI873" t="e">
        <f>INDEX(Таблиця5[[C - COINS - COST]:[ADDRESS]],'02BUILD'!$BY873,10)</f>
        <v>#VALUE!</v>
      </c>
    </row>
    <row r="874" spans="9:87">
      <c r="I874" s="33">
        <v>0.1</v>
      </c>
      <c r="J874" s="1" t="s">
        <v>3993</v>
      </c>
      <c r="BU874" t="e">
        <f>MATCH(Таблиця4[[#This Row],[BUILDING NAME]],#REF!,0)</f>
        <v>#VALUE!</v>
      </c>
      <c r="BV874" t="e">
        <f>INDEX(#REF!,'02BUILD'!BU874,1)</f>
        <v>#REF!</v>
      </c>
      <c r="BW874" t="e">
        <v>#VALUE!</v>
      </c>
      <c r="BY874" t="e">
        <f>MATCH(Таблиця4[[#This Row],[BUILDING NAME]],Таблиця5[NAME],0)</f>
        <v>#VALUE!</v>
      </c>
      <c r="BZ874" t="e">
        <f>INDEX(Таблиця5[[C - COINS - COST]:[ADDRESS]],'02BUILD'!$BY874,1)</f>
        <v>#VALUE!</v>
      </c>
      <c r="CA874" t="e">
        <f>INDEX(Таблиця5[[C - COINS - COST]:[ADDRESS]],'02BUILD'!$BY874,2)</f>
        <v>#VALUE!</v>
      </c>
      <c r="CB874" t="e">
        <f>INDEX(Таблиця5[[C - COINS - COST]:[ADDRESS]],'02BUILD'!$BY874,3)</f>
        <v>#VALUE!</v>
      </c>
      <c r="CC874" t="e">
        <f>INDEX(Таблиця5[[C - COINS - COST]:[ADDRESS]],'02BUILD'!$BY874,4)</f>
        <v>#VALUE!</v>
      </c>
      <c r="CD874" t="e">
        <f>INDEX(Таблиця5[[C - COINS - COST]:[ADDRESS]],'02BUILD'!$BY874,5)</f>
        <v>#VALUE!</v>
      </c>
      <c r="CE874" t="e">
        <f>INDEX(Таблиця5[[C - COINS - COST]:[ADDRESS]],'02BUILD'!$BY874,6)</f>
        <v>#VALUE!</v>
      </c>
      <c r="CF874" t="e">
        <f>INDEX(Таблиця5[[C - COINS - COST]:[ADDRESS]],'02BUILD'!$BY874,7)</f>
        <v>#VALUE!</v>
      </c>
      <c r="CG874" t="e">
        <f>INDEX(Таблиця5[[C - COINS - COST]:[ADDRESS]],'02BUILD'!$BY874,8)</f>
        <v>#VALUE!</v>
      </c>
      <c r="CH874" t="e">
        <f>INDEX(Таблиця5[[C - COINS - COST]:[ADDRESS]],'02BUILD'!$BY874,9)</f>
        <v>#VALUE!</v>
      </c>
      <c r="CI874" t="e">
        <f>INDEX(Таблиця5[[C - COINS - COST]:[ADDRESS]],'02BUILD'!$BY874,10)</f>
        <v>#VALUE!</v>
      </c>
    </row>
    <row r="875" spans="9:87">
      <c r="I875" s="33">
        <v>0.2</v>
      </c>
      <c r="J875" s="1" t="s">
        <v>3994</v>
      </c>
      <c r="BU875" t="e">
        <f>MATCH(Таблиця4[[#This Row],[BUILDING NAME]],#REF!,0)</f>
        <v>#VALUE!</v>
      </c>
      <c r="BV875" t="e">
        <f>INDEX(#REF!,'02BUILD'!BU875,1)</f>
        <v>#REF!</v>
      </c>
      <c r="BW875" t="e">
        <v>#VALUE!</v>
      </c>
      <c r="BY875" t="e">
        <f>MATCH(Таблиця4[[#This Row],[BUILDING NAME]],Таблиця5[NAME],0)</f>
        <v>#VALUE!</v>
      </c>
      <c r="BZ875" t="e">
        <f>INDEX(Таблиця5[[C - COINS - COST]:[ADDRESS]],'02BUILD'!$BY875,1)</f>
        <v>#VALUE!</v>
      </c>
      <c r="CA875" t="e">
        <f>INDEX(Таблиця5[[C - COINS - COST]:[ADDRESS]],'02BUILD'!$BY875,2)</f>
        <v>#VALUE!</v>
      </c>
      <c r="CB875" t="e">
        <f>INDEX(Таблиця5[[C - COINS - COST]:[ADDRESS]],'02BUILD'!$BY875,3)</f>
        <v>#VALUE!</v>
      </c>
      <c r="CC875" t="e">
        <f>INDEX(Таблиця5[[C - COINS - COST]:[ADDRESS]],'02BUILD'!$BY875,4)</f>
        <v>#VALUE!</v>
      </c>
      <c r="CD875" t="e">
        <f>INDEX(Таблиця5[[C - COINS - COST]:[ADDRESS]],'02BUILD'!$BY875,5)</f>
        <v>#VALUE!</v>
      </c>
      <c r="CE875" t="e">
        <f>INDEX(Таблиця5[[C - COINS - COST]:[ADDRESS]],'02BUILD'!$BY875,6)</f>
        <v>#VALUE!</v>
      </c>
      <c r="CF875" t="e">
        <f>INDEX(Таблиця5[[C - COINS - COST]:[ADDRESS]],'02BUILD'!$BY875,7)</f>
        <v>#VALUE!</v>
      </c>
      <c r="CG875" t="e">
        <f>INDEX(Таблиця5[[C - COINS - COST]:[ADDRESS]],'02BUILD'!$BY875,8)</f>
        <v>#VALUE!</v>
      </c>
      <c r="CH875" t="e">
        <f>INDEX(Таблиця5[[C - COINS - COST]:[ADDRESS]],'02BUILD'!$BY875,9)</f>
        <v>#VALUE!</v>
      </c>
      <c r="CI875" t="e">
        <f>INDEX(Таблиця5[[C - COINS - COST]:[ADDRESS]],'02BUILD'!$BY875,10)</f>
        <v>#VALUE!</v>
      </c>
    </row>
    <row r="876" spans="9:87">
      <c r="BU876" t="e">
        <f>MATCH(Таблиця4[[#This Row],[BUILDING NAME]],#REF!,0)</f>
        <v>#VALUE!</v>
      </c>
      <c r="BV876" t="e">
        <f>INDEX(#REF!,'02BUILD'!BU876,1)</f>
        <v>#REF!</v>
      </c>
      <c r="BW876" t="e">
        <v>#VALUE!</v>
      </c>
      <c r="BY876" t="e">
        <f>MATCH(Таблиця4[[#This Row],[BUILDING NAME]],Таблиця5[NAME],0)</f>
        <v>#VALUE!</v>
      </c>
      <c r="BZ876" t="e">
        <f>INDEX(Таблиця5[[C - COINS - COST]:[ADDRESS]],'02BUILD'!$BY876,1)</f>
        <v>#VALUE!</v>
      </c>
      <c r="CA876" t="e">
        <f>INDEX(Таблиця5[[C - COINS - COST]:[ADDRESS]],'02BUILD'!$BY876,2)</f>
        <v>#VALUE!</v>
      </c>
      <c r="CB876" t="e">
        <f>INDEX(Таблиця5[[C - COINS - COST]:[ADDRESS]],'02BUILD'!$BY876,3)</f>
        <v>#VALUE!</v>
      </c>
      <c r="CC876" t="e">
        <f>INDEX(Таблиця5[[C - COINS - COST]:[ADDRESS]],'02BUILD'!$BY876,4)</f>
        <v>#VALUE!</v>
      </c>
      <c r="CD876" t="e">
        <f>INDEX(Таблиця5[[C - COINS - COST]:[ADDRESS]],'02BUILD'!$BY876,5)</f>
        <v>#VALUE!</v>
      </c>
      <c r="CE876" t="e">
        <f>INDEX(Таблиця5[[C - COINS - COST]:[ADDRESS]],'02BUILD'!$BY876,6)</f>
        <v>#VALUE!</v>
      </c>
      <c r="CF876" t="e">
        <f>INDEX(Таблиця5[[C - COINS - COST]:[ADDRESS]],'02BUILD'!$BY876,7)</f>
        <v>#VALUE!</v>
      </c>
      <c r="CG876" t="e">
        <f>INDEX(Таблиця5[[C - COINS - COST]:[ADDRESS]],'02BUILD'!$BY876,8)</f>
        <v>#VALUE!</v>
      </c>
      <c r="CH876" t="e">
        <f>INDEX(Таблиця5[[C - COINS - COST]:[ADDRESS]],'02BUILD'!$BY876,9)</f>
        <v>#VALUE!</v>
      </c>
      <c r="CI876" t="e">
        <f>INDEX(Таблиця5[[C - COINS - COST]:[ADDRESS]],'02BUILD'!$BY876,10)</f>
        <v>#VALUE!</v>
      </c>
    </row>
    <row r="877" spans="9:87" ht="15.75">
      <c r="I877" s="797" t="s">
        <v>4105</v>
      </c>
      <c r="J877" s="797"/>
      <c r="K877" s="797"/>
      <c r="L877" s="797"/>
      <c r="BU877" t="e">
        <f>MATCH(Таблиця4[[#This Row],[BUILDING NAME]],#REF!,0)</f>
        <v>#VALUE!</v>
      </c>
      <c r="BV877" t="e">
        <f>INDEX(#REF!,'02BUILD'!BU877,1)</f>
        <v>#REF!</v>
      </c>
      <c r="BW877" t="e">
        <v>#VALUE!</v>
      </c>
      <c r="BY877" t="e">
        <f>MATCH(Таблиця4[[#This Row],[BUILDING NAME]],Таблиця5[NAME],0)</f>
        <v>#VALUE!</v>
      </c>
      <c r="BZ877" t="e">
        <f>INDEX(Таблиця5[[C - COINS - COST]:[ADDRESS]],'02BUILD'!$BY877,1)</f>
        <v>#VALUE!</v>
      </c>
      <c r="CA877" t="e">
        <f>INDEX(Таблиця5[[C - COINS - COST]:[ADDRESS]],'02BUILD'!$BY877,2)</f>
        <v>#VALUE!</v>
      </c>
      <c r="CB877" t="e">
        <f>INDEX(Таблиця5[[C - COINS - COST]:[ADDRESS]],'02BUILD'!$BY877,3)</f>
        <v>#VALUE!</v>
      </c>
      <c r="CC877" t="e">
        <f>INDEX(Таблиця5[[C - COINS - COST]:[ADDRESS]],'02BUILD'!$BY877,4)</f>
        <v>#VALUE!</v>
      </c>
      <c r="CD877" t="e">
        <f>INDEX(Таблиця5[[C - COINS - COST]:[ADDRESS]],'02BUILD'!$BY877,5)</f>
        <v>#VALUE!</v>
      </c>
      <c r="CE877" t="e">
        <f>INDEX(Таблиця5[[C - COINS - COST]:[ADDRESS]],'02BUILD'!$BY877,6)</f>
        <v>#VALUE!</v>
      </c>
      <c r="CF877" t="e">
        <f>INDEX(Таблиця5[[C - COINS - COST]:[ADDRESS]],'02BUILD'!$BY877,7)</f>
        <v>#VALUE!</v>
      </c>
      <c r="CG877" t="e">
        <f>INDEX(Таблиця5[[C - COINS - COST]:[ADDRESS]],'02BUILD'!$BY877,8)</f>
        <v>#VALUE!</v>
      </c>
      <c r="CH877" t="e">
        <f>INDEX(Таблиця5[[C - COINS - COST]:[ADDRESS]],'02BUILD'!$BY877,9)</f>
        <v>#VALUE!</v>
      </c>
      <c r="CI877" t="e">
        <f>INDEX(Таблиця5[[C - COINS - COST]:[ADDRESS]],'02BUILD'!$BY877,10)</f>
        <v>#VALUE!</v>
      </c>
    </row>
    <row r="878" spans="9:87" ht="15.75">
      <c r="I878" s="31" t="s">
        <v>3968</v>
      </c>
      <c r="J878" s="31" t="s">
        <v>2081</v>
      </c>
      <c r="K878" s="54" t="s">
        <v>2069</v>
      </c>
      <c r="L878" s="31" t="s">
        <v>2083</v>
      </c>
      <c r="BU878" t="e">
        <f>MATCH(Таблиця4[[#This Row],[BUILDING NAME]],#REF!,0)</f>
        <v>#VALUE!</v>
      </c>
      <c r="BV878" t="e">
        <f>INDEX(#REF!,'02BUILD'!BU878,1)</f>
        <v>#REF!</v>
      </c>
      <c r="BW878" t="e">
        <v>#VALUE!</v>
      </c>
      <c r="BY878" t="e">
        <f>MATCH(Таблиця4[[#This Row],[BUILDING NAME]],Таблиця5[NAME],0)</f>
        <v>#VALUE!</v>
      </c>
      <c r="BZ878" t="e">
        <f>INDEX(Таблиця5[[C - COINS - COST]:[ADDRESS]],'02BUILD'!$BY878,1)</f>
        <v>#VALUE!</v>
      </c>
      <c r="CA878" t="e">
        <f>INDEX(Таблиця5[[C - COINS - COST]:[ADDRESS]],'02BUILD'!$BY878,2)</f>
        <v>#VALUE!</v>
      </c>
      <c r="CB878" t="e">
        <f>INDEX(Таблиця5[[C - COINS - COST]:[ADDRESS]],'02BUILD'!$BY878,3)</f>
        <v>#VALUE!</v>
      </c>
      <c r="CC878" t="e">
        <f>INDEX(Таблиця5[[C - COINS - COST]:[ADDRESS]],'02BUILD'!$BY878,4)</f>
        <v>#VALUE!</v>
      </c>
      <c r="CD878" t="e">
        <f>INDEX(Таблиця5[[C - COINS - COST]:[ADDRESS]],'02BUILD'!$BY878,5)</f>
        <v>#VALUE!</v>
      </c>
      <c r="CE878" t="e">
        <f>INDEX(Таблиця5[[C - COINS - COST]:[ADDRESS]],'02BUILD'!$BY878,6)</f>
        <v>#VALUE!</v>
      </c>
      <c r="CF878" t="e">
        <f>INDEX(Таблиця5[[C - COINS - COST]:[ADDRESS]],'02BUILD'!$BY878,7)</f>
        <v>#VALUE!</v>
      </c>
      <c r="CG878" t="e">
        <f>INDEX(Таблиця5[[C - COINS - COST]:[ADDRESS]],'02BUILD'!$BY878,8)</f>
        <v>#VALUE!</v>
      </c>
      <c r="CH878" t="e">
        <f>INDEX(Таблиця5[[C - COINS - COST]:[ADDRESS]],'02BUILD'!$BY878,9)</f>
        <v>#VALUE!</v>
      </c>
      <c r="CI878" t="e">
        <f>INDEX(Таблиця5[[C - COINS - COST]:[ADDRESS]],'02BUILD'!$BY878,10)</f>
        <v>#VALUE!</v>
      </c>
    </row>
    <row r="879" spans="9:87">
      <c r="I879" s="1">
        <v>1</v>
      </c>
      <c r="J879" s="1" t="s">
        <v>3951</v>
      </c>
      <c r="K879" s="1" t="s">
        <v>3952</v>
      </c>
      <c r="L879" s="1" t="s">
        <v>3952</v>
      </c>
      <c r="BU879" t="e">
        <f>MATCH(Таблиця4[[#This Row],[BUILDING NAME]],#REF!,0)</f>
        <v>#VALUE!</v>
      </c>
      <c r="BV879" t="e">
        <f>INDEX(#REF!,'02BUILD'!BU879,1)</f>
        <v>#REF!</v>
      </c>
      <c r="BW879" t="e">
        <v>#VALUE!</v>
      </c>
      <c r="BY879" t="e">
        <f>MATCH(Таблиця4[[#This Row],[BUILDING NAME]],Таблиця5[NAME],0)</f>
        <v>#VALUE!</v>
      </c>
      <c r="BZ879" t="e">
        <f>INDEX(Таблиця5[[C - COINS - COST]:[ADDRESS]],'02BUILD'!$BY879,1)</f>
        <v>#VALUE!</v>
      </c>
      <c r="CA879" t="e">
        <f>INDEX(Таблиця5[[C - COINS - COST]:[ADDRESS]],'02BUILD'!$BY879,2)</f>
        <v>#VALUE!</v>
      </c>
      <c r="CB879" t="e">
        <f>INDEX(Таблиця5[[C - COINS - COST]:[ADDRESS]],'02BUILD'!$BY879,3)</f>
        <v>#VALUE!</v>
      </c>
      <c r="CC879" t="e">
        <f>INDEX(Таблиця5[[C - COINS - COST]:[ADDRESS]],'02BUILD'!$BY879,4)</f>
        <v>#VALUE!</v>
      </c>
      <c r="CD879" t="e">
        <f>INDEX(Таблиця5[[C - COINS - COST]:[ADDRESS]],'02BUILD'!$BY879,5)</f>
        <v>#VALUE!</v>
      </c>
      <c r="CE879" t="e">
        <f>INDEX(Таблиця5[[C - COINS - COST]:[ADDRESS]],'02BUILD'!$BY879,6)</f>
        <v>#VALUE!</v>
      </c>
      <c r="CF879" t="e">
        <f>INDEX(Таблиця5[[C - COINS - COST]:[ADDRESS]],'02BUILD'!$BY879,7)</f>
        <v>#VALUE!</v>
      </c>
      <c r="CG879" t="e">
        <f>INDEX(Таблиця5[[C - COINS - COST]:[ADDRESS]],'02BUILD'!$BY879,8)</f>
        <v>#VALUE!</v>
      </c>
      <c r="CH879" t="e">
        <f>INDEX(Таблиця5[[C - COINS - COST]:[ADDRESS]],'02BUILD'!$BY879,9)</f>
        <v>#VALUE!</v>
      </c>
      <c r="CI879" t="e">
        <f>INDEX(Таблиця5[[C - COINS - COST]:[ADDRESS]],'02BUILD'!$BY879,10)</f>
        <v>#VALUE!</v>
      </c>
    </row>
    <row r="880" spans="9:87">
      <c r="I880" s="1">
        <v>2</v>
      </c>
      <c r="J880" s="1" t="s">
        <v>3951</v>
      </c>
      <c r="K880" s="1" t="s">
        <v>3953</v>
      </c>
      <c r="L880" s="1" t="s">
        <v>3952</v>
      </c>
      <c r="BU880" t="e">
        <f>MATCH(Таблиця4[[#This Row],[BUILDING NAME]],#REF!,0)</f>
        <v>#VALUE!</v>
      </c>
      <c r="BV880" t="e">
        <f>INDEX(#REF!,'02BUILD'!BU880,1)</f>
        <v>#REF!</v>
      </c>
      <c r="BW880" t="e">
        <v>#VALUE!</v>
      </c>
      <c r="BY880" t="e">
        <f>MATCH(Таблиця4[[#This Row],[BUILDING NAME]],Таблиця5[NAME],0)</f>
        <v>#VALUE!</v>
      </c>
      <c r="BZ880" t="e">
        <f>INDEX(Таблиця5[[C - COINS - COST]:[ADDRESS]],'02BUILD'!$BY880,1)</f>
        <v>#VALUE!</v>
      </c>
      <c r="CA880" t="e">
        <f>INDEX(Таблиця5[[C - COINS - COST]:[ADDRESS]],'02BUILD'!$BY880,2)</f>
        <v>#VALUE!</v>
      </c>
      <c r="CB880" t="e">
        <f>INDEX(Таблиця5[[C - COINS - COST]:[ADDRESS]],'02BUILD'!$BY880,3)</f>
        <v>#VALUE!</v>
      </c>
      <c r="CC880" t="e">
        <f>INDEX(Таблиця5[[C - COINS - COST]:[ADDRESS]],'02BUILD'!$BY880,4)</f>
        <v>#VALUE!</v>
      </c>
      <c r="CD880" t="e">
        <f>INDEX(Таблиця5[[C - COINS - COST]:[ADDRESS]],'02BUILD'!$BY880,5)</f>
        <v>#VALUE!</v>
      </c>
      <c r="CE880" t="e">
        <f>INDEX(Таблиця5[[C - COINS - COST]:[ADDRESS]],'02BUILD'!$BY880,6)</f>
        <v>#VALUE!</v>
      </c>
      <c r="CF880" t="e">
        <f>INDEX(Таблиця5[[C - COINS - COST]:[ADDRESS]],'02BUILD'!$BY880,7)</f>
        <v>#VALUE!</v>
      </c>
      <c r="CG880" t="e">
        <f>INDEX(Таблиця5[[C - COINS - COST]:[ADDRESS]],'02BUILD'!$BY880,8)</f>
        <v>#VALUE!</v>
      </c>
      <c r="CH880" t="e">
        <f>INDEX(Таблиця5[[C - COINS - COST]:[ADDRESS]],'02BUILD'!$BY880,9)</f>
        <v>#VALUE!</v>
      </c>
      <c r="CI880" t="e">
        <f>INDEX(Таблиця5[[C - COINS - COST]:[ADDRESS]],'02BUILD'!$BY880,10)</f>
        <v>#VALUE!</v>
      </c>
    </row>
    <row r="881" spans="9:87">
      <c r="I881" s="1">
        <v>3</v>
      </c>
      <c r="J881" s="1" t="s">
        <v>3954</v>
      </c>
      <c r="K881" s="1" t="s">
        <v>3955</v>
      </c>
      <c r="L881" s="1" t="s">
        <v>3952</v>
      </c>
      <c r="BU881" t="e">
        <f>MATCH(Таблиця4[[#This Row],[BUILDING NAME]],#REF!,0)</f>
        <v>#VALUE!</v>
      </c>
      <c r="BV881" t="e">
        <f>INDEX(#REF!,'02BUILD'!BU881,1)</f>
        <v>#REF!</v>
      </c>
      <c r="BW881" t="e">
        <v>#VALUE!</v>
      </c>
      <c r="BY881" t="e">
        <f>MATCH(Таблиця4[[#This Row],[BUILDING NAME]],Таблиця5[NAME],0)</f>
        <v>#VALUE!</v>
      </c>
      <c r="BZ881" t="e">
        <f>INDEX(Таблиця5[[C - COINS - COST]:[ADDRESS]],'02BUILD'!$BY881,1)</f>
        <v>#VALUE!</v>
      </c>
      <c r="CA881" t="e">
        <f>INDEX(Таблиця5[[C - COINS - COST]:[ADDRESS]],'02BUILD'!$BY881,2)</f>
        <v>#VALUE!</v>
      </c>
      <c r="CB881" t="e">
        <f>INDEX(Таблиця5[[C - COINS - COST]:[ADDRESS]],'02BUILD'!$BY881,3)</f>
        <v>#VALUE!</v>
      </c>
      <c r="CC881" t="e">
        <f>INDEX(Таблиця5[[C - COINS - COST]:[ADDRESS]],'02BUILD'!$BY881,4)</f>
        <v>#VALUE!</v>
      </c>
      <c r="CD881" t="e">
        <f>INDEX(Таблиця5[[C - COINS - COST]:[ADDRESS]],'02BUILD'!$BY881,5)</f>
        <v>#VALUE!</v>
      </c>
      <c r="CE881" t="e">
        <f>INDEX(Таблиця5[[C - COINS - COST]:[ADDRESS]],'02BUILD'!$BY881,6)</f>
        <v>#VALUE!</v>
      </c>
      <c r="CF881" t="e">
        <f>INDEX(Таблиця5[[C - COINS - COST]:[ADDRESS]],'02BUILD'!$BY881,7)</f>
        <v>#VALUE!</v>
      </c>
      <c r="CG881" t="e">
        <f>INDEX(Таблиця5[[C - COINS - COST]:[ADDRESS]],'02BUILD'!$BY881,8)</f>
        <v>#VALUE!</v>
      </c>
      <c r="CH881" t="e">
        <f>INDEX(Таблиця5[[C - COINS - COST]:[ADDRESS]],'02BUILD'!$BY881,9)</f>
        <v>#VALUE!</v>
      </c>
      <c r="CI881" t="e">
        <f>INDEX(Таблиця5[[C - COINS - COST]:[ADDRESS]],'02BUILD'!$BY881,10)</f>
        <v>#VALUE!</v>
      </c>
    </row>
    <row r="882" spans="9:87">
      <c r="I882" s="1">
        <v>4</v>
      </c>
      <c r="J882" s="1" t="s">
        <v>3954</v>
      </c>
      <c r="K882" s="1" t="s">
        <v>3956</v>
      </c>
      <c r="L882" s="1" t="s">
        <v>3952</v>
      </c>
      <c r="BU882" t="e">
        <f>MATCH(Таблиця4[[#This Row],[BUILDING NAME]],#REF!,0)</f>
        <v>#VALUE!</v>
      </c>
      <c r="BV882" t="e">
        <f>INDEX(#REF!,'02BUILD'!BU882,1)</f>
        <v>#REF!</v>
      </c>
      <c r="BW882" t="e">
        <v>#VALUE!</v>
      </c>
      <c r="BY882" t="e">
        <f>MATCH(Таблиця4[[#This Row],[BUILDING NAME]],Таблиця5[NAME],0)</f>
        <v>#VALUE!</v>
      </c>
      <c r="BZ882" t="e">
        <f>INDEX(Таблиця5[[C - COINS - COST]:[ADDRESS]],'02BUILD'!$BY882,1)</f>
        <v>#VALUE!</v>
      </c>
      <c r="CA882" t="e">
        <f>INDEX(Таблиця5[[C - COINS - COST]:[ADDRESS]],'02BUILD'!$BY882,2)</f>
        <v>#VALUE!</v>
      </c>
      <c r="CB882" t="e">
        <f>INDEX(Таблиця5[[C - COINS - COST]:[ADDRESS]],'02BUILD'!$BY882,3)</f>
        <v>#VALUE!</v>
      </c>
      <c r="CC882" t="e">
        <f>INDEX(Таблиця5[[C - COINS - COST]:[ADDRESS]],'02BUILD'!$BY882,4)</f>
        <v>#VALUE!</v>
      </c>
      <c r="CD882" t="e">
        <f>INDEX(Таблиця5[[C - COINS - COST]:[ADDRESS]],'02BUILD'!$BY882,5)</f>
        <v>#VALUE!</v>
      </c>
      <c r="CE882" t="e">
        <f>INDEX(Таблиця5[[C - COINS - COST]:[ADDRESS]],'02BUILD'!$BY882,6)</f>
        <v>#VALUE!</v>
      </c>
      <c r="CF882" t="e">
        <f>INDEX(Таблиця5[[C - COINS - COST]:[ADDRESS]],'02BUILD'!$BY882,7)</f>
        <v>#VALUE!</v>
      </c>
      <c r="CG882" t="e">
        <f>INDEX(Таблиця5[[C - COINS - COST]:[ADDRESS]],'02BUILD'!$BY882,8)</f>
        <v>#VALUE!</v>
      </c>
      <c r="CH882" t="e">
        <f>INDEX(Таблиця5[[C - COINS - COST]:[ADDRESS]],'02BUILD'!$BY882,9)</f>
        <v>#VALUE!</v>
      </c>
      <c r="CI882" t="e">
        <f>INDEX(Таблиця5[[C - COINS - COST]:[ADDRESS]],'02BUILD'!$BY882,10)</f>
        <v>#VALUE!</v>
      </c>
    </row>
    <row r="883" spans="9:87">
      <c r="I883" s="1">
        <v>5</v>
      </c>
      <c r="J883" s="1" t="s">
        <v>3958</v>
      </c>
      <c r="K883" s="1" t="s">
        <v>3958</v>
      </c>
      <c r="L883" s="1" t="s">
        <v>3957</v>
      </c>
      <c r="BU883" t="e">
        <f>MATCH(Таблиця4[[#This Row],[BUILDING NAME]],#REF!,0)</f>
        <v>#VALUE!</v>
      </c>
      <c r="BV883" t="e">
        <f>INDEX(#REF!,'02BUILD'!BU883,1)</f>
        <v>#REF!</v>
      </c>
      <c r="BW883" t="e">
        <v>#VALUE!</v>
      </c>
      <c r="BY883" t="e">
        <f>MATCH(Таблиця4[[#This Row],[BUILDING NAME]],Таблиця5[NAME],0)</f>
        <v>#VALUE!</v>
      </c>
      <c r="BZ883" t="e">
        <f>INDEX(Таблиця5[[C - COINS - COST]:[ADDRESS]],'02BUILD'!$BY883,1)</f>
        <v>#VALUE!</v>
      </c>
      <c r="CA883" t="e">
        <f>INDEX(Таблиця5[[C - COINS - COST]:[ADDRESS]],'02BUILD'!$BY883,2)</f>
        <v>#VALUE!</v>
      </c>
      <c r="CB883" t="e">
        <f>INDEX(Таблиця5[[C - COINS - COST]:[ADDRESS]],'02BUILD'!$BY883,3)</f>
        <v>#VALUE!</v>
      </c>
      <c r="CC883" t="e">
        <f>INDEX(Таблиця5[[C - COINS - COST]:[ADDRESS]],'02BUILD'!$BY883,4)</f>
        <v>#VALUE!</v>
      </c>
      <c r="CD883" t="e">
        <f>INDEX(Таблиця5[[C - COINS - COST]:[ADDRESS]],'02BUILD'!$BY883,5)</f>
        <v>#VALUE!</v>
      </c>
      <c r="CE883" t="e">
        <f>INDEX(Таблиця5[[C - COINS - COST]:[ADDRESS]],'02BUILD'!$BY883,6)</f>
        <v>#VALUE!</v>
      </c>
      <c r="CF883" t="e">
        <f>INDEX(Таблиця5[[C - COINS - COST]:[ADDRESS]],'02BUILD'!$BY883,7)</f>
        <v>#VALUE!</v>
      </c>
      <c r="CG883" t="e">
        <f>INDEX(Таблиця5[[C - COINS - COST]:[ADDRESS]],'02BUILD'!$BY883,8)</f>
        <v>#VALUE!</v>
      </c>
      <c r="CH883" t="e">
        <f>INDEX(Таблиця5[[C - COINS - COST]:[ADDRESS]],'02BUILD'!$BY883,9)</f>
        <v>#VALUE!</v>
      </c>
      <c r="CI883" t="e">
        <f>INDEX(Таблиця5[[C - COINS - COST]:[ADDRESS]],'02BUILD'!$BY883,10)</f>
        <v>#VALUE!</v>
      </c>
    </row>
    <row r="884" spans="9:87">
      <c r="I884" s="1">
        <v>6</v>
      </c>
      <c r="J884" s="1" t="s">
        <v>3958</v>
      </c>
      <c r="K884" s="1" t="s">
        <v>3958</v>
      </c>
      <c r="L884" s="1" t="s">
        <v>3958</v>
      </c>
      <c r="BU884" t="e">
        <f>MATCH(Таблиця4[[#This Row],[BUILDING NAME]],#REF!,0)</f>
        <v>#VALUE!</v>
      </c>
      <c r="BV884" t="e">
        <f>INDEX(#REF!,'02BUILD'!BU884,1)</f>
        <v>#REF!</v>
      </c>
      <c r="BW884" t="e">
        <v>#VALUE!</v>
      </c>
      <c r="BY884" t="e">
        <f>MATCH(Таблиця4[[#This Row],[BUILDING NAME]],Таблиця5[NAME],0)</f>
        <v>#VALUE!</v>
      </c>
      <c r="BZ884" t="e">
        <f>INDEX(Таблиця5[[C - COINS - COST]:[ADDRESS]],'02BUILD'!$BY884,1)</f>
        <v>#VALUE!</v>
      </c>
      <c r="CA884" t="e">
        <f>INDEX(Таблиця5[[C - COINS - COST]:[ADDRESS]],'02BUILD'!$BY884,2)</f>
        <v>#VALUE!</v>
      </c>
      <c r="CB884" t="e">
        <f>INDEX(Таблиця5[[C - COINS - COST]:[ADDRESS]],'02BUILD'!$BY884,3)</f>
        <v>#VALUE!</v>
      </c>
      <c r="CC884" t="e">
        <f>INDEX(Таблиця5[[C - COINS - COST]:[ADDRESS]],'02BUILD'!$BY884,4)</f>
        <v>#VALUE!</v>
      </c>
      <c r="CD884" t="e">
        <f>INDEX(Таблиця5[[C - COINS - COST]:[ADDRESS]],'02BUILD'!$BY884,5)</f>
        <v>#VALUE!</v>
      </c>
      <c r="CE884" t="e">
        <f>INDEX(Таблиця5[[C - COINS - COST]:[ADDRESS]],'02BUILD'!$BY884,6)</f>
        <v>#VALUE!</v>
      </c>
      <c r="CF884" t="e">
        <f>INDEX(Таблиця5[[C - COINS - COST]:[ADDRESS]],'02BUILD'!$BY884,7)</f>
        <v>#VALUE!</v>
      </c>
      <c r="CG884" t="e">
        <f>INDEX(Таблиця5[[C - COINS - COST]:[ADDRESS]],'02BUILD'!$BY884,8)</f>
        <v>#VALUE!</v>
      </c>
      <c r="CH884" t="e">
        <f>INDEX(Таблиця5[[C - COINS - COST]:[ADDRESS]],'02BUILD'!$BY884,9)</f>
        <v>#VALUE!</v>
      </c>
      <c r="CI884" t="e">
        <f>INDEX(Таблиця5[[C - COINS - COST]:[ADDRESS]],'02BUILD'!$BY884,10)</f>
        <v>#VALUE!</v>
      </c>
    </row>
    <row r="885" spans="9:87">
      <c r="I885" s="1">
        <v>7</v>
      </c>
      <c r="J885" s="1" t="s">
        <v>3955</v>
      </c>
      <c r="K885" s="1" t="s">
        <v>3959</v>
      </c>
      <c r="L885" s="1" t="s">
        <v>3960</v>
      </c>
      <c r="BU885" t="e">
        <f>MATCH(Таблиця4[[#This Row],[BUILDING NAME]],#REF!,0)</f>
        <v>#VALUE!</v>
      </c>
      <c r="BV885" t="e">
        <f>INDEX(#REF!,'02BUILD'!BU885,1)</f>
        <v>#REF!</v>
      </c>
      <c r="BW885" t="e">
        <v>#VALUE!</v>
      </c>
      <c r="BY885" t="e">
        <f>MATCH(Таблиця4[[#This Row],[BUILDING NAME]],Таблиця5[NAME],0)</f>
        <v>#VALUE!</v>
      </c>
      <c r="BZ885" t="e">
        <f>INDEX(Таблиця5[[C - COINS - COST]:[ADDRESS]],'02BUILD'!$BY885,1)</f>
        <v>#VALUE!</v>
      </c>
      <c r="CA885" t="e">
        <f>INDEX(Таблиця5[[C - COINS - COST]:[ADDRESS]],'02BUILD'!$BY885,2)</f>
        <v>#VALUE!</v>
      </c>
      <c r="CB885" t="e">
        <f>INDEX(Таблиця5[[C - COINS - COST]:[ADDRESS]],'02BUILD'!$BY885,3)</f>
        <v>#VALUE!</v>
      </c>
      <c r="CC885" t="e">
        <f>INDEX(Таблиця5[[C - COINS - COST]:[ADDRESS]],'02BUILD'!$BY885,4)</f>
        <v>#VALUE!</v>
      </c>
      <c r="CD885" t="e">
        <f>INDEX(Таблиця5[[C - COINS - COST]:[ADDRESS]],'02BUILD'!$BY885,5)</f>
        <v>#VALUE!</v>
      </c>
      <c r="CE885" t="e">
        <f>INDEX(Таблиця5[[C - COINS - COST]:[ADDRESS]],'02BUILD'!$BY885,6)</f>
        <v>#VALUE!</v>
      </c>
      <c r="CF885" t="e">
        <f>INDEX(Таблиця5[[C - COINS - COST]:[ADDRESS]],'02BUILD'!$BY885,7)</f>
        <v>#VALUE!</v>
      </c>
      <c r="CG885" t="e">
        <f>INDEX(Таблиця5[[C - COINS - COST]:[ADDRESS]],'02BUILD'!$BY885,8)</f>
        <v>#VALUE!</v>
      </c>
      <c r="CH885" t="e">
        <f>INDEX(Таблиця5[[C - COINS - COST]:[ADDRESS]],'02BUILD'!$BY885,9)</f>
        <v>#VALUE!</v>
      </c>
      <c r="CI885" t="e">
        <f>INDEX(Таблиця5[[C - COINS - COST]:[ADDRESS]],'02BUILD'!$BY885,10)</f>
        <v>#VALUE!</v>
      </c>
    </row>
    <row r="886" spans="9:87" ht="25.5" customHeight="1">
      <c r="I886" s="1">
        <v>8</v>
      </c>
      <c r="J886" s="1" t="s">
        <v>3961</v>
      </c>
      <c r="K886" s="1" t="s">
        <v>3959</v>
      </c>
      <c r="L886" s="1" t="s">
        <v>3962</v>
      </c>
      <c r="BU886" t="e">
        <f>MATCH(Таблиця4[[#This Row],[BUILDING NAME]],#REF!,0)</f>
        <v>#VALUE!</v>
      </c>
      <c r="BV886" t="e">
        <f>INDEX(#REF!,'02BUILD'!BU886,1)</f>
        <v>#REF!</v>
      </c>
      <c r="BW886" t="e">
        <v>#VALUE!</v>
      </c>
      <c r="BY886" t="e">
        <f>MATCH(Таблиця4[[#This Row],[BUILDING NAME]],Таблиця5[NAME],0)</f>
        <v>#VALUE!</v>
      </c>
      <c r="BZ886" t="e">
        <f>INDEX(Таблиця5[[C - COINS - COST]:[ADDRESS]],'02BUILD'!$BY886,1)</f>
        <v>#VALUE!</v>
      </c>
      <c r="CA886" t="e">
        <f>INDEX(Таблиця5[[C - COINS - COST]:[ADDRESS]],'02BUILD'!$BY886,2)</f>
        <v>#VALUE!</v>
      </c>
      <c r="CB886" t="e">
        <f>INDEX(Таблиця5[[C - COINS - COST]:[ADDRESS]],'02BUILD'!$BY886,3)</f>
        <v>#VALUE!</v>
      </c>
      <c r="CC886" t="e">
        <f>INDEX(Таблиця5[[C - COINS - COST]:[ADDRESS]],'02BUILD'!$BY886,4)</f>
        <v>#VALUE!</v>
      </c>
      <c r="CD886" t="e">
        <f>INDEX(Таблиця5[[C - COINS - COST]:[ADDRESS]],'02BUILD'!$BY886,5)</f>
        <v>#VALUE!</v>
      </c>
      <c r="CE886" t="e">
        <f>INDEX(Таблиця5[[C - COINS - COST]:[ADDRESS]],'02BUILD'!$BY886,6)</f>
        <v>#VALUE!</v>
      </c>
      <c r="CF886" t="e">
        <f>INDEX(Таблиця5[[C - COINS - COST]:[ADDRESS]],'02BUILD'!$BY886,7)</f>
        <v>#VALUE!</v>
      </c>
      <c r="CG886" t="e">
        <f>INDEX(Таблиця5[[C - COINS - COST]:[ADDRESS]],'02BUILD'!$BY886,8)</f>
        <v>#VALUE!</v>
      </c>
      <c r="CH886" t="e">
        <f>INDEX(Таблиця5[[C - COINS - COST]:[ADDRESS]],'02BUILD'!$BY886,9)</f>
        <v>#VALUE!</v>
      </c>
      <c r="CI886" t="e">
        <f>INDEX(Таблиця5[[C - COINS - COST]:[ADDRESS]],'02BUILD'!$BY886,10)</f>
        <v>#VALUE!</v>
      </c>
    </row>
    <row r="887" spans="9:87">
      <c r="I887" s="1">
        <v>9</v>
      </c>
      <c r="J887" s="1" t="s">
        <v>3963</v>
      </c>
      <c r="K887" s="1" t="s">
        <v>3964</v>
      </c>
      <c r="L887" s="1" t="s">
        <v>3965</v>
      </c>
      <c r="BU887" t="e">
        <f>MATCH(Таблиця4[[#This Row],[BUILDING NAME]],#REF!,0)</f>
        <v>#VALUE!</v>
      </c>
      <c r="BV887" t="e">
        <f>INDEX(#REF!,'02BUILD'!BU887,1)</f>
        <v>#REF!</v>
      </c>
      <c r="BW887" t="e">
        <v>#VALUE!</v>
      </c>
      <c r="BY887" t="e">
        <f>MATCH(Таблиця4[[#This Row],[BUILDING NAME]],Таблиця5[NAME],0)</f>
        <v>#VALUE!</v>
      </c>
      <c r="BZ887" t="e">
        <f>INDEX(Таблиця5[[C - COINS - COST]:[ADDRESS]],'02BUILD'!$BY887,1)</f>
        <v>#VALUE!</v>
      </c>
      <c r="CA887" t="e">
        <f>INDEX(Таблиця5[[C - COINS - COST]:[ADDRESS]],'02BUILD'!$BY887,2)</f>
        <v>#VALUE!</v>
      </c>
      <c r="CB887" t="e">
        <f>INDEX(Таблиця5[[C - COINS - COST]:[ADDRESS]],'02BUILD'!$BY887,3)</f>
        <v>#VALUE!</v>
      </c>
      <c r="CC887" t="e">
        <f>INDEX(Таблиця5[[C - COINS - COST]:[ADDRESS]],'02BUILD'!$BY887,4)</f>
        <v>#VALUE!</v>
      </c>
      <c r="CD887" t="e">
        <f>INDEX(Таблиця5[[C - COINS - COST]:[ADDRESS]],'02BUILD'!$BY887,5)</f>
        <v>#VALUE!</v>
      </c>
      <c r="CE887" t="e">
        <f>INDEX(Таблиця5[[C - COINS - COST]:[ADDRESS]],'02BUILD'!$BY887,6)</f>
        <v>#VALUE!</v>
      </c>
      <c r="CF887" t="e">
        <f>INDEX(Таблиця5[[C - COINS - COST]:[ADDRESS]],'02BUILD'!$BY887,7)</f>
        <v>#VALUE!</v>
      </c>
      <c r="CG887" t="e">
        <f>INDEX(Таблиця5[[C - COINS - COST]:[ADDRESS]],'02BUILD'!$BY887,8)</f>
        <v>#VALUE!</v>
      </c>
      <c r="CH887" t="e">
        <f>INDEX(Таблиця5[[C - COINS - COST]:[ADDRESS]],'02BUILD'!$BY887,9)</f>
        <v>#VALUE!</v>
      </c>
      <c r="CI887" t="e">
        <f>INDEX(Таблиця5[[C - COINS - COST]:[ADDRESS]],'02BUILD'!$BY887,10)</f>
        <v>#VALUE!</v>
      </c>
    </row>
    <row r="888" spans="9:87">
      <c r="I888" s="1">
        <v>10</v>
      </c>
      <c r="J888" s="1" t="s">
        <v>3966</v>
      </c>
      <c r="K888" s="1" t="s">
        <v>3964</v>
      </c>
      <c r="L888" s="1" t="s">
        <v>3967</v>
      </c>
      <c r="BU888" t="e">
        <f>MATCH(Таблиця4[[#This Row],[BUILDING NAME]],#REF!,0)</f>
        <v>#VALUE!</v>
      </c>
      <c r="BV888" t="e">
        <f>INDEX(#REF!,'02BUILD'!BU888,1)</f>
        <v>#REF!</v>
      </c>
      <c r="BW888" t="e">
        <v>#VALUE!</v>
      </c>
      <c r="BY888" t="e">
        <f>MATCH(Таблиця4[[#This Row],[BUILDING NAME]],Таблиця5[NAME],0)</f>
        <v>#VALUE!</v>
      </c>
      <c r="BZ888" t="e">
        <f>INDEX(Таблиця5[[C - COINS - COST]:[ADDRESS]],'02BUILD'!$BY888,1)</f>
        <v>#VALUE!</v>
      </c>
      <c r="CA888" t="e">
        <f>INDEX(Таблиця5[[C - COINS - COST]:[ADDRESS]],'02BUILD'!$BY888,2)</f>
        <v>#VALUE!</v>
      </c>
      <c r="CB888" t="e">
        <f>INDEX(Таблиця5[[C - COINS - COST]:[ADDRESS]],'02BUILD'!$BY888,3)</f>
        <v>#VALUE!</v>
      </c>
      <c r="CC888" t="e">
        <f>INDEX(Таблиця5[[C - COINS - COST]:[ADDRESS]],'02BUILD'!$BY888,4)</f>
        <v>#VALUE!</v>
      </c>
      <c r="CD888" t="e">
        <f>INDEX(Таблиця5[[C - COINS - COST]:[ADDRESS]],'02BUILD'!$BY888,5)</f>
        <v>#VALUE!</v>
      </c>
      <c r="CE888" t="e">
        <f>INDEX(Таблиця5[[C - COINS - COST]:[ADDRESS]],'02BUILD'!$BY888,6)</f>
        <v>#VALUE!</v>
      </c>
      <c r="CF888" t="e">
        <f>INDEX(Таблиця5[[C - COINS - COST]:[ADDRESS]],'02BUILD'!$BY888,7)</f>
        <v>#VALUE!</v>
      </c>
      <c r="CG888" t="e">
        <f>INDEX(Таблиця5[[C - COINS - COST]:[ADDRESS]],'02BUILD'!$BY888,8)</f>
        <v>#VALUE!</v>
      </c>
      <c r="CH888" t="e">
        <f>INDEX(Таблиця5[[C - COINS - COST]:[ADDRESS]],'02BUILD'!$BY888,9)</f>
        <v>#VALUE!</v>
      </c>
      <c r="CI888" t="e">
        <f>INDEX(Таблиця5[[C - COINS - COST]:[ADDRESS]],'02BUILD'!$BY888,10)</f>
        <v>#VALUE!</v>
      </c>
    </row>
    <row r="889" spans="9:87">
      <c r="BU889" t="e">
        <f>MATCH(Таблиця4[[#This Row],[BUILDING NAME]],#REF!,0)</f>
        <v>#VALUE!</v>
      </c>
      <c r="BV889" t="e">
        <f>INDEX(#REF!,'02BUILD'!BU889,1)</f>
        <v>#REF!</v>
      </c>
      <c r="BW889" t="e">
        <v>#VALUE!</v>
      </c>
      <c r="BY889" t="e">
        <f>MATCH(Таблиця4[[#This Row],[BUILDING NAME]],Таблиця5[NAME],0)</f>
        <v>#VALUE!</v>
      </c>
      <c r="BZ889" t="e">
        <f>INDEX(Таблиця5[[C - COINS - COST]:[ADDRESS]],'02BUILD'!$BY889,1)</f>
        <v>#VALUE!</v>
      </c>
      <c r="CA889" t="e">
        <f>INDEX(Таблиця5[[C - COINS - COST]:[ADDRESS]],'02BUILD'!$BY889,2)</f>
        <v>#VALUE!</v>
      </c>
      <c r="CB889" t="e">
        <f>INDEX(Таблиця5[[C - COINS - COST]:[ADDRESS]],'02BUILD'!$BY889,3)</f>
        <v>#VALUE!</v>
      </c>
      <c r="CC889" t="e">
        <f>INDEX(Таблиця5[[C - COINS - COST]:[ADDRESS]],'02BUILD'!$BY889,4)</f>
        <v>#VALUE!</v>
      </c>
      <c r="CD889" t="e">
        <f>INDEX(Таблиця5[[C - COINS - COST]:[ADDRESS]],'02BUILD'!$BY889,5)</f>
        <v>#VALUE!</v>
      </c>
      <c r="CE889" t="e">
        <f>INDEX(Таблиця5[[C - COINS - COST]:[ADDRESS]],'02BUILD'!$BY889,6)</f>
        <v>#VALUE!</v>
      </c>
      <c r="CF889" t="e">
        <f>INDEX(Таблиця5[[C - COINS - COST]:[ADDRESS]],'02BUILD'!$BY889,7)</f>
        <v>#VALUE!</v>
      </c>
      <c r="CG889" t="e">
        <f>INDEX(Таблиця5[[C - COINS - COST]:[ADDRESS]],'02BUILD'!$BY889,8)</f>
        <v>#VALUE!</v>
      </c>
      <c r="CH889" t="e">
        <f>INDEX(Таблиця5[[C - COINS - COST]:[ADDRESS]],'02BUILD'!$BY889,9)</f>
        <v>#VALUE!</v>
      </c>
      <c r="CI889" t="e">
        <f>INDEX(Таблиця5[[C - COINS - COST]:[ADDRESS]],'02BUILD'!$BY889,10)</f>
        <v>#VALUE!</v>
      </c>
    </row>
    <row r="890" spans="9:87">
      <c r="BU890" t="e">
        <f>MATCH(Таблиця4[[#This Row],[BUILDING NAME]],#REF!,0)</f>
        <v>#VALUE!</v>
      </c>
      <c r="BV890" t="e">
        <f>INDEX(#REF!,'02BUILD'!BU890,1)</f>
        <v>#REF!</v>
      </c>
      <c r="BW890" t="e">
        <v>#VALUE!</v>
      </c>
      <c r="BY890" t="e">
        <f>MATCH(Таблиця4[[#This Row],[BUILDING NAME]],Таблиця5[NAME],0)</f>
        <v>#VALUE!</v>
      </c>
      <c r="BZ890" t="e">
        <f>INDEX(Таблиця5[[C - COINS - COST]:[ADDRESS]],'02BUILD'!$BY890,1)</f>
        <v>#VALUE!</v>
      </c>
      <c r="CA890" t="e">
        <f>INDEX(Таблиця5[[C - COINS - COST]:[ADDRESS]],'02BUILD'!$BY890,2)</f>
        <v>#VALUE!</v>
      </c>
      <c r="CB890" t="e">
        <f>INDEX(Таблиця5[[C - COINS - COST]:[ADDRESS]],'02BUILD'!$BY890,3)</f>
        <v>#VALUE!</v>
      </c>
      <c r="CC890" t="e">
        <f>INDEX(Таблиця5[[C - COINS - COST]:[ADDRESS]],'02BUILD'!$BY890,4)</f>
        <v>#VALUE!</v>
      </c>
      <c r="CD890" t="e">
        <f>INDEX(Таблиця5[[C - COINS - COST]:[ADDRESS]],'02BUILD'!$BY890,5)</f>
        <v>#VALUE!</v>
      </c>
      <c r="CE890" t="e">
        <f>INDEX(Таблиця5[[C - COINS - COST]:[ADDRESS]],'02BUILD'!$BY890,6)</f>
        <v>#VALUE!</v>
      </c>
      <c r="CF890" t="e">
        <f>INDEX(Таблиця5[[C - COINS - COST]:[ADDRESS]],'02BUILD'!$BY890,7)</f>
        <v>#VALUE!</v>
      </c>
      <c r="CG890" t="e">
        <f>INDEX(Таблиця5[[C - COINS - COST]:[ADDRESS]],'02BUILD'!$BY890,8)</f>
        <v>#VALUE!</v>
      </c>
      <c r="CH890" t="e">
        <f>INDEX(Таблиця5[[C - COINS - COST]:[ADDRESS]],'02BUILD'!$BY890,9)</f>
        <v>#VALUE!</v>
      </c>
      <c r="CI890" t="e">
        <f>INDEX(Таблиця5[[C - COINS - COST]:[ADDRESS]],'02BUILD'!$BY890,10)</f>
        <v>#VALUE!</v>
      </c>
    </row>
    <row r="891" spans="9:87">
      <c r="BU891" t="e">
        <f>MATCH(Таблиця4[[#This Row],[BUILDING NAME]],#REF!,0)</f>
        <v>#VALUE!</v>
      </c>
      <c r="BV891" t="e">
        <f>INDEX(#REF!,'02BUILD'!BU891,1)</f>
        <v>#REF!</v>
      </c>
      <c r="BW891" t="e">
        <v>#VALUE!</v>
      </c>
      <c r="BY891" t="e">
        <f>MATCH(Таблиця4[[#This Row],[BUILDING NAME]],Таблиця5[NAME],0)</f>
        <v>#VALUE!</v>
      </c>
      <c r="BZ891" t="e">
        <f>INDEX(Таблиця5[[C - COINS - COST]:[ADDRESS]],'02BUILD'!$BY891,1)</f>
        <v>#VALUE!</v>
      </c>
      <c r="CA891" t="e">
        <f>INDEX(Таблиця5[[C - COINS - COST]:[ADDRESS]],'02BUILD'!$BY891,2)</f>
        <v>#VALUE!</v>
      </c>
      <c r="CB891" t="e">
        <f>INDEX(Таблиця5[[C - COINS - COST]:[ADDRESS]],'02BUILD'!$BY891,3)</f>
        <v>#VALUE!</v>
      </c>
      <c r="CC891" t="e">
        <f>INDEX(Таблиця5[[C - COINS - COST]:[ADDRESS]],'02BUILD'!$BY891,4)</f>
        <v>#VALUE!</v>
      </c>
      <c r="CD891" t="e">
        <f>INDEX(Таблиця5[[C - COINS - COST]:[ADDRESS]],'02BUILD'!$BY891,5)</f>
        <v>#VALUE!</v>
      </c>
      <c r="CE891" t="e">
        <f>INDEX(Таблиця5[[C - COINS - COST]:[ADDRESS]],'02BUILD'!$BY891,6)</f>
        <v>#VALUE!</v>
      </c>
      <c r="CF891" t="e">
        <f>INDEX(Таблиця5[[C - COINS - COST]:[ADDRESS]],'02BUILD'!$BY891,7)</f>
        <v>#VALUE!</v>
      </c>
      <c r="CG891" t="e">
        <f>INDEX(Таблиця5[[C - COINS - COST]:[ADDRESS]],'02BUILD'!$BY891,8)</f>
        <v>#VALUE!</v>
      </c>
      <c r="CH891" t="e">
        <f>INDEX(Таблиця5[[C - COINS - COST]:[ADDRESS]],'02BUILD'!$BY891,9)</f>
        <v>#VALUE!</v>
      </c>
      <c r="CI891" t="e">
        <f>INDEX(Таблиця5[[C - COINS - COST]:[ADDRESS]],'02BUILD'!$BY891,10)</f>
        <v>#VALUE!</v>
      </c>
    </row>
    <row r="892" spans="9:87">
      <c r="BU892" t="e">
        <f>MATCH(Таблиця4[[#This Row],[BUILDING NAME]],#REF!,0)</f>
        <v>#VALUE!</v>
      </c>
      <c r="BV892" t="e">
        <f>INDEX(#REF!,'02BUILD'!BU892,1)</f>
        <v>#REF!</v>
      </c>
      <c r="BW892" t="e">
        <v>#VALUE!</v>
      </c>
      <c r="BY892" t="e">
        <f>MATCH(Таблиця4[[#This Row],[BUILDING NAME]],Таблиця5[NAME],0)</f>
        <v>#VALUE!</v>
      </c>
      <c r="BZ892" t="e">
        <f>INDEX(Таблиця5[[C - COINS - COST]:[ADDRESS]],'02BUILD'!$BY892,1)</f>
        <v>#VALUE!</v>
      </c>
      <c r="CA892" t="e">
        <f>INDEX(Таблиця5[[C - COINS - COST]:[ADDRESS]],'02BUILD'!$BY892,2)</f>
        <v>#VALUE!</v>
      </c>
      <c r="CB892" t="e">
        <f>INDEX(Таблиця5[[C - COINS - COST]:[ADDRESS]],'02BUILD'!$BY892,3)</f>
        <v>#VALUE!</v>
      </c>
      <c r="CC892" t="e">
        <f>INDEX(Таблиця5[[C - COINS - COST]:[ADDRESS]],'02BUILD'!$BY892,4)</f>
        <v>#VALUE!</v>
      </c>
      <c r="CD892" t="e">
        <f>INDEX(Таблиця5[[C - COINS - COST]:[ADDRESS]],'02BUILD'!$BY892,5)</f>
        <v>#VALUE!</v>
      </c>
      <c r="CE892" t="e">
        <f>INDEX(Таблиця5[[C - COINS - COST]:[ADDRESS]],'02BUILD'!$BY892,6)</f>
        <v>#VALUE!</v>
      </c>
      <c r="CF892" t="e">
        <f>INDEX(Таблиця5[[C - COINS - COST]:[ADDRESS]],'02BUILD'!$BY892,7)</f>
        <v>#VALUE!</v>
      </c>
      <c r="CG892" t="e">
        <f>INDEX(Таблиця5[[C - COINS - COST]:[ADDRESS]],'02BUILD'!$BY892,8)</f>
        <v>#VALUE!</v>
      </c>
      <c r="CH892" t="e">
        <f>INDEX(Таблиця5[[C - COINS - COST]:[ADDRESS]],'02BUILD'!$BY892,9)</f>
        <v>#VALUE!</v>
      </c>
      <c r="CI892" t="e">
        <f>INDEX(Таблиця5[[C - COINS - COST]:[ADDRESS]],'02BUILD'!$BY892,10)</f>
        <v>#VALUE!</v>
      </c>
    </row>
    <row r="893" spans="9:87">
      <c r="BU893" t="e">
        <f>MATCH(Таблиця4[[#This Row],[BUILDING NAME]],#REF!,0)</f>
        <v>#VALUE!</v>
      </c>
      <c r="BV893" t="e">
        <f>INDEX(#REF!,'02BUILD'!BU893,1)</f>
        <v>#REF!</v>
      </c>
      <c r="BW893" t="e">
        <v>#VALUE!</v>
      </c>
      <c r="BY893" t="e">
        <f>MATCH(Таблиця4[[#This Row],[BUILDING NAME]],Таблиця5[NAME],0)</f>
        <v>#VALUE!</v>
      </c>
      <c r="BZ893" t="e">
        <f>INDEX(Таблиця5[[C - COINS - COST]:[ADDRESS]],'02BUILD'!$BY893,1)</f>
        <v>#VALUE!</v>
      </c>
      <c r="CA893" t="e">
        <f>INDEX(Таблиця5[[C - COINS - COST]:[ADDRESS]],'02BUILD'!$BY893,2)</f>
        <v>#VALUE!</v>
      </c>
      <c r="CB893" t="e">
        <f>INDEX(Таблиця5[[C - COINS - COST]:[ADDRESS]],'02BUILD'!$BY893,3)</f>
        <v>#VALUE!</v>
      </c>
      <c r="CC893" t="e">
        <f>INDEX(Таблиця5[[C - COINS - COST]:[ADDRESS]],'02BUILD'!$BY893,4)</f>
        <v>#VALUE!</v>
      </c>
      <c r="CD893" t="e">
        <f>INDEX(Таблиця5[[C - COINS - COST]:[ADDRESS]],'02BUILD'!$BY893,5)</f>
        <v>#VALUE!</v>
      </c>
      <c r="CE893" t="e">
        <f>INDEX(Таблиця5[[C - COINS - COST]:[ADDRESS]],'02BUILD'!$BY893,6)</f>
        <v>#VALUE!</v>
      </c>
      <c r="CF893" t="e">
        <f>INDEX(Таблиця5[[C - COINS - COST]:[ADDRESS]],'02BUILD'!$BY893,7)</f>
        <v>#VALUE!</v>
      </c>
      <c r="CG893" t="e">
        <f>INDEX(Таблиця5[[C - COINS - COST]:[ADDRESS]],'02BUILD'!$BY893,8)</f>
        <v>#VALUE!</v>
      </c>
      <c r="CH893" t="e">
        <f>INDEX(Таблиця5[[C - COINS - COST]:[ADDRESS]],'02BUILD'!$BY893,9)</f>
        <v>#VALUE!</v>
      </c>
      <c r="CI893" t="e">
        <f>INDEX(Таблиця5[[C - COINS - COST]:[ADDRESS]],'02BUILD'!$BY893,10)</f>
        <v>#VALUE!</v>
      </c>
    </row>
    <row r="894" spans="9:87">
      <c r="BU894" t="e">
        <f>MATCH(Таблиця4[[#This Row],[BUILDING NAME]],#REF!,0)</f>
        <v>#VALUE!</v>
      </c>
      <c r="BV894" t="e">
        <f>INDEX(#REF!,'02BUILD'!BU894,1)</f>
        <v>#REF!</v>
      </c>
      <c r="BW894" t="e">
        <v>#VALUE!</v>
      </c>
      <c r="BY894" t="e">
        <f>MATCH(Таблиця4[[#This Row],[BUILDING NAME]],Таблиця5[NAME],0)</f>
        <v>#VALUE!</v>
      </c>
      <c r="BZ894" t="e">
        <f>INDEX(Таблиця5[[C - COINS - COST]:[ADDRESS]],'02BUILD'!$BY894,1)</f>
        <v>#VALUE!</v>
      </c>
      <c r="CA894" t="e">
        <f>INDEX(Таблиця5[[C - COINS - COST]:[ADDRESS]],'02BUILD'!$BY894,2)</f>
        <v>#VALUE!</v>
      </c>
      <c r="CB894" t="e">
        <f>INDEX(Таблиця5[[C - COINS - COST]:[ADDRESS]],'02BUILD'!$BY894,3)</f>
        <v>#VALUE!</v>
      </c>
      <c r="CC894" t="e">
        <f>INDEX(Таблиця5[[C - COINS - COST]:[ADDRESS]],'02BUILD'!$BY894,4)</f>
        <v>#VALUE!</v>
      </c>
      <c r="CD894" t="e">
        <f>INDEX(Таблиця5[[C - COINS - COST]:[ADDRESS]],'02BUILD'!$BY894,5)</f>
        <v>#VALUE!</v>
      </c>
      <c r="CE894" t="e">
        <f>INDEX(Таблиця5[[C - COINS - COST]:[ADDRESS]],'02BUILD'!$BY894,6)</f>
        <v>#VALUE!</v>
      </c>
      <c r="CF894" t="e">
        <f>INDEX(Таблиця5[[C - COINS - COST]:[ADDRESS]],'02BUILD'!$BY894,7)</f>
        <v>#VALUE!</v>
      </c>
      <c r="CG894" t="e">
        <f>INDEX(Таблиця5[[C - COINS - COST]:[ADDRESS]],'02BUILD'!$BY894,8)</f>
        <v>#VALUE!</v>
      </c>
      <c r="CH894" t="e">
        <f>INDEX(Таблиця5[[C - COINS - COST]:[ADDRESS]],'02BUILD'!$BY894,9)</f>
        <v>#VALUE!</v>
      </c>
      <c r="CI894" t="e">
        <f>INDEX(Таблиця5[[C - COINS - COST]:[ADDRESS]],'02BUILD'!$BY894,10)</f>
        <v>#VALUE!</v>
      </c>
    </row>
    <row r="895" spans="9:87">
      <c r="BU895" t="e">
        <f>MATCH(Таблиця4[[#This Row],[BUILDING NAME]],#REF!,0)</f>
        <v>#VALUE!</v>
      </c>
      <c r="BV895" t="e">
        <f>INDEX(#REF!,'02BUILD'!BU895,1)</f>
        <v>#REF!</v>
      </c>
      <c r="BW895" t="e">
        <v>#VALUE!</v>
      </c>
      <c r="BY895" t="e">
        <f>MATCH(Таблиця4[[#This Row],[BUILDING NAME]],Таблиця5[NAME],0)</f>
        <v>#VALUE!</v>
      </c>
      <c r="BZ895" t="e">
        <f>INDEX(Таблиця5[[C - COINS - COST]:[ADDRESS]],'02BUILD'!$BY895,1)</f>
        <v>#VALUE!</v>
      </c>
      <c r="CA895" t="e">
        <f>INDEX(Таблиця5[[C - COINS - COST]:[ADDRESS]],'02BUILD'!$BY895,2)</f>
        <v>#VALUE!</v>
      </c>
      <c r="CB895" t="e">
        <f>INDEX(Таблиця5[[C - COINS - COST]:[ADDRESS]],'02BUILD'!$BY895,3)</f>
        <v>#VALUE!</v>
      </c>
      <c r="CC895" t="e">
        <f>INDEX(Таблиця5[[C - COINS - COST]:[ADDRESS]],'02BUILD'!$BY895,4)</f>
        <v>#VALUE!</v>
      </c>
      <c r="CD895" t="e">
        <f>INDEX(Таблиця5[[C - COINS - COST]:[ADDRESS]],'02BUILD'!$BY895,5)</f>
        <v>#VALUE!</v>
      </c>
      <c r="CE895" t="e">
        <f>INDEX(Таблиця5[[C - COINS - COST]:[ADDRESS]],'02BUILD'!$BY895,6)</f>
        <v>#VALUE!</v>
      </c>
      <c r="CF895" t="e">
        <f>INDEX(Таблиця5[[C - COINS - COST]:[ADDRESS]],'02BUILD'!$BY895,7)</f>
        <v>#VALUE!</v>
      </c>
      <c r="CG895" t="e">
        <f>INDEX(Таблиця5[[C - COINS - COST]:[ADDRESS]],'02BUILD'!$BY895,8)</f>
        <v>#VALUE!</v>
      </c>
      <c r="CH895" t="e">
        <f>INDEX(Таблиця5[[C - COINS - COST]:[ADDRESS]],'02BUILD'!$BY895,9)</f>
        <v>#VALUE!</v>
      </c>
      <c r="CI895" t="e">
        <f>INDEX(Таблиця5[[C - COINS - COST]:[ADDRESS]],'02BUILD'!$BY895,10)</f>
        <v>#VALUE!</v>
      </c>
    </row>
    <row r="896" spans="9:87">
      <c r="BU896" t="e">
        <f>MATCH(Таблиця4[[#This Row],[BUILDING NAME]],#REF!,0)</f>
        <v>#VALUE!</v>
      </c>
      <c r="BV896" t="e">
        <f>INDEX(#REF!,'02BUILD'!BU896,1)</f>
        <v>#REF!</v>
      </c>
      <c r="BW896" t="e">
        <v>#VALUE!</v>
      </c>
      <c r="BY896" t="e">
        <f>MATCH(Таблиця4[[#This Row],[BUILDING NAME]],Таблиця5[NAME],0)</f>
        <v>#VALUE!</v>
      </c>
      <c r="BZ896" t="e">
        <f>INDEX(Таблиця5[[C - COINS - COST]:[ADDRESS]],'02BUILD'!$BY896,1)</f>
        <v>#VALUE!</v>
      </c>
      <c r="CA896" t="e">
        <f>INDEX(Таблиця5[[C - COINS - COST]:[ADDRESS]],'02BUILD'!$BY896,2)</f>
        <v>#VALUE!</v>
      </c>
      <c r="CB896" t="e">
        <f>INDEX(Таблиця5[[C - COINS - COST]:[ADDRESS]],'02BUILD'!$BY896,3)</f>
        <v>#VALUE!</v>
      </c>
      <c r="CC896" t="e">
        <f>INDEX(Таблиця5[[C - COINS - COST]:[ADDRESS]],'02BUILD'!$BY896,4)</f>
        <v>#VALUE!</v>
      </c>
      <c r="CD896" t="e">
        <f>INDEX(Таблиця5[[C - COINS - COST]:[ADDRESS]],'02BUILD'!$BY896,5)</f>
        <v>#VALUE!</v>
      </c>
      <c r="CE896" t="e">
        <f>INDEX(Таблиця5[[C - COINS - COST]:[ADDRESS]],'02BUILD'!$BY896,6)</f>
        <v>#VALUE!</v>
      </c>
      <c r="CF896" t="e">
        <f>INDEX(Таблиця5[[C - COINS - COST]:[ADDRESS]],'02BUILD'!$BY896,7)</f>
        <v>#VALUE!</v>
      </c>
      <c r="CG896" t="e">
        <f>INDEX(Таблиця5[[C - COINS - COST]:[ADDRESS]],'02BUILD'!$BY896,8)</f>
        <v>#VALUE!</v>
      </c>
      <c r="CH896" t="e">
        <f>INDEX(Таблиця5[[C - COINS - COST]:[ADDRESS]],'02BUILD'!$BY896,9)</f>
        <v>#VALUE!</v>
      </c>
      <c r="CI896" t="e">
        <f>INDEX(Таблиця5[[C - COINS - COST]:[ADDRESS]],'02BUILD'!$BY896,10)</f>
        <v>#VALUE!</v>
      </c>
    </row>
    <row r="897" spans="73:87">
      <c r="BU897" t="e">
        <f>MATCH(Таблиця4[[#This Row],[BUILDING NAME]],#REF!,0)</f>
        <v>#VALUE!</v>
      </c>
      <c r="BV897" t="e">
        <f>INDEX(#REF!,'02BUILD'!BU897,1)</f>
        <v>#REF!</v>
      </c>
      <c r="BW897" t="e">
        <v>#VALUE!</v>
      </c>
      <c r="BY897" t="e">
        <f>MATCH(Таблиця4[[#This Row],[BUILDING NAME]],Таблиця5[NAME],0)</f>
        <v>#VALUE!</v>
      </c>
      <c r="BZ897" t="e">
        <f>INDEX(Таблиця5[[C - COINS - COST]:[ADDRESS]],'02BUILD'!$BY897,1)</f>
        <v>#VALUE!</v>
      </c>
      <c r="CA897" t="e">
        <f>INDEX(Таблиця5[[C - COINS - COST]:[ADDRESS]],'02BUILD'!$BY897,2)</f>
        <v>#VALUE!</v>
      </c>
      <c r="CB897" t="e">
        <f>INDEX(Таблиця5[[C - COINS - COST]:[ADDRESS]],'02BUILD'!$BY897,3)</f>
        <v>#VALUE!</v>
      </c>
      <c r="CC897" t="e">
        <f>INDEX(Таблиця5[[C - COINS - COST]:[ADDRESS]],'02BUILD'!$BY897,4)</f>
        <v>#VALUE!</v>
      </c>
      <c r="CD897" t="e">
        <f>INDEX(Таблиця5[[C - COINS - COST]:[ADDRESS]],'02BUILD'!$BY897,5)</f>
        <v>#VALUE!</v>
      </c>
      <c r="CE897" t="e">
        <f>INDEX(Таблиця5[[C - COINS - COST]:[ADDRESS]],'02BUILD'!$BY897,6)</f>
        <v>#VALUE!</v>
      </c>
      <c r="CF897" t="e">
        <f>INDEX(Таблиця5[[C - COINS - COST]:[ADDRESS]],'02BUILD'!$BY897,7)</f>
        <v>#VALUE!</v>
      </c>
      <c r="CG897" t="e">
        <f>INDEX(Таблиця5[[C - COINS - COST]:[ADDRESS]],'02BUILD'!$BY897,8)</f>
        <v>#VALUE!</v>
      </c>
      <c r="CH897" t="e">
        <f>INDEX(Таблиця5[[C - COINS - COST]:[ADDRESS]],'02BUILD'!$BY897,9)</f>
        <v>#VALUE!</v>
      </c>
      <c r="CI897" t="e">
        <f>INDEX(Таблиця5[[C - COINS - COST]:[ADDRESS]],'02BUILD'!$BY897,10)</f>
        <v>#VALUE!</v>
      </c>
    </row>
    <row r="898" spans="73:87">
      <c r="BU898" t="e">
        <f>MATCH(Таблиця4[[#This Row],[BUILDING NAME]],#REF!,0)</f>
        <v>#VALUE!</v>
      </c>
      <c r="BV898" t="e">
        <f>INDEX(#REF!,'02BUILD'!BU898,1)</f>
        <v>#REF!</v>
      </c>
      <c r="BW898" t="e">
        <v>#VALUE!</v>
      </c>
      <c r="BY898" t="e">
        <f>MATCH(Таблиця4[[#This Row],[BUILDING NAME]],Таблиця5[NAME],0)</f>
        <v>#VALUE!</v>
      </c>
      <c r="BZ898" t="e">
        <f>INDEX(Таблиця5[[C - COINS - COST]:[ADDRESS]],'02BUILD'!$BY898,1)</f>
        <v>#VALUE!</v>
      </c>
      <c r="CA898" t="e">
        <f>INDEX(Таблиця5[[C - COINS - COST]:[ADDRESS]],'02BUILD'!$BY898,2)</f>
        <v>#VALUE!</v>
      </c>
      <c r="CB898" t="e">
        <f>INDEX(Таблиця5[[C - COINS - COST]:[ADDRESS]],'02BUILD'!$BY898,3)</f>
        <v>#VALUE!</v>
      </c>
      <c r="CC898" t="e">
        <f>INDEX(Таблиця5[[C - COINS - COST]:[ADDRESS]],'02BUILD'!$BY898,4)</f>
        <v>#VALUE!</v>
      </c>
      <c r="CD898" t="e">
        <f>INDEX(Таблиця5[[C - COINS - COST]:[ADDRESS]],'02BUILD'!$BY898,5)</f>
        <v>#VALUE!</v>
      </c>
      <c r="CE898" t="e">
        <f>INDEX(Таблиця5[[C - COINS - COST]:[ADDRESS]],'02BUILD'!$BY898,6)</f>
        <v>#VALUE!</v>
      </c>
      <c r="CF898" t="e">
        <f>INDEX(Таблиця5[[C - COINS - COST]:[ADDRESS]],'02BUILD'!$BY898,7)</f>
        <v>#VALUE!</v>
      </c>
      <c r="CG898" t="e">
        <f>INDEX(Таблиця5[[C - COINS - COST]:[ADDRESS]],'02BUILD'!$BY898,8)</f>
        <v>#VALUE!</v>
      </c>
      <c r="CH898" t="e">
        <f>INDEX(Таблиця5[[C - COINS - COST]:[ADDRESS]],'02BUILD'!$BY898,9)</f>
        <v>#VALUE!</v>
      </c>
      <c r="CI898" t="e">
        <f>INDEX(Таблиця5[[C - COINS - COST]:[ADDRESS]],'02BUILD'!$BY898,10)</f>
        <v>#VALUE!</v>
      </c>
    </row>
    <row r="899" spans="73:87">
      <c r="BU899" t="e">
        <f>MATCH(Таблиця4[[#This Row],[BUILDING NAME]],#REF!,0)</f>
        <v>#VALUE!</v>
      </c>
      <c r="BV899" t="e">
        <f>INDEX(#REF!,'02BUILD'!BU899,1)</f>
        <v>#REF!</v>
      </c>
      <c r="BW899" t="e">
        <v>#VALUE!</v>
      </c>
      <c r="BY899" t="e">
        <f>MATCH(Таблиця4[[#This Row],[BUILDING NAME]],Таблиця5[NAME],0)</f>
        <v>#VALUE!</v>
      </c>
      <c r="BZ899" t="e">
        <f>INDEX(Таблиця5[[C - COINS - COST]:[ADDRESS]],'02BUILD'!$BY899,1)</f>
        <v>#VALUE!</v>
      </c>
      <c r="CA899" t="e">
        <f>INDEX(Таблиця5[[C - COINS - COST]:[ADDRESS]],'02BUILD'!$BY899,2)</f>
        <v>#VALUE!</v>
      </c>
      <c r="CB899" t="e">
        <f>INDEX(Таблиця5[[C - COINS - COST]:[ADDRESS]],'02BUILD'!$BY899,3)</f>
        <v>#VALUE!</v>
      </c>
      <c r="CC899" t="e">
        <f>INDEX(Таблиця5[[C - COINS - COST]:[ADDRESS]],'02BUILD'!$BY899,4)</f>
        <v>#VALUE!</v>
      </c>
      <c r="CD899" t="e">
        <f>INDEX(Таблиця5[[C - COINS - COST]:[ADDRESS]],'02BUILD'!$BY899,5)</f>
        <v>#VALUE!</v>
      </c>
      <c r="CE899" t="e">
        <f>INDEX(Таблиця5[[C - COINS - COST]:[ADDRESS]],'02BUILD'!$BY899,6)</f>
        <v>#VALUE!</v>
      </c>
      <c r="CF899" t="e">
        <f>INDEX(Таблиця5[[C - COINS - COST]:[ADDRESS]],'02BUILD'!$BY899,7)</f>
        <v>#VALUE!</v>
      </c>
      <c r="CG899" t="e">
        <f>INDEX(Таблиця5[[C - COINS - COST]:[ADDRESS]],'02BUILD'!$BY899,8)</f>
        <v>#VALUE!</v>
      </c>
      <c r="CH899" t="e">
        <f>INDEX(Таблиця5[[C - COINS - COST]:[ADDRESS]],'02BUILD'!$BY899,9)</f>
        <v>#VALUE!</v>
      </c>
      <c r="CI899" t="e">
        <f>INDEX(Таблиця5[[C - COINS - COST]:[ADDRESS]],'02BUILD'!$BY899,10)</f>
        <v>#VALUE!</v>
      </c>
    </row>
    <row r="900" spans="73:87">
      <c r="BU900" t="e">
        <f>MATCH(Таблиця4[[#This Row],[BUILDING NAME]],#REF!,0)</f>
        <v>#VALUE!</v>
      </c>
      <c r="BV900" t="e">
        <f>INDEX(#REF!,'02BUILD'!BU900,1)</f>
        <v>#REF!</v>
      </c>
      <c r="BW900" t="e">
        <v>#VALUE!</v>
      </c>
      <c r="BY900" t="e">
        <f>MATCH(Таблиця4[[#This Row],[BUILDING NAME]],Таблиця5[NAME],0)</f>
        <v>#VALUE!</v>
      </c>
      <c r="BZ900" t="e">
        <f>INDEX(Таблиця5[[C - COINS - COST]:[ADDRESS]],'02BUILD'!$BY900,1)</f>
        <v>#VALUE!</v>
      </c>
      <c r="CA900" t="e">
        <f>INDEX(Таблиця5[[C - COINS - COST]:[ADDRESS]],'02BUILD'!$BY900,2)</f>
        <v>#VALUE!</v>
      </c>
      <c r="CB900" t="e">
        <f>INDEX(Таблиця5[[C - COINS - COST]:[ADDRESS]],'02BUILD'!$BY900,3)</f>
        <v>#VALUE!</v>
      </c>
      <c r="CC900" t="e">
        <f>INDEX(Таблиця5[[C - COINS - COST]:[ADDRESS]],'02BUILD'!$BY900,4)</f>
        <v>#VALUE!</v>
      </c>
      <c r="CD900" t="e">
        <f>INDEX(Таблиця5[[C - COINS - COST]:[ADDRESS]],'02BUILD'!$BY900,5)</f>
        <v>#VALUE!</v>
      </c>
      <c r="CE900" t="e">
        <f>INDEX(Таблиця5[[C - COINS - COST]:[ADDRESS]],'02BUILD'!$BY900,6)</f>
        <v>#VALUE!</v>
      </c>
      <c r="CF900" t="e">
        <f>INDEX(Таблиця5[[C - COINS - COST]:[ADDRESS]],'02BUILD'!$BY900,7)</f>
        <v>#VALUE!</v>
      </c>
      <c r="CG900" t="e">
        <f>INDEX(Таблиця5[[C - COINS - COST]:[ADDRESS]],'02BUILD'!$BY900,8)</f>
        <v>#VALUE!</v>
      </c>
      <c r="CH900" t="e">
        <f>INDEX(Таблиця5[[C - COINS - COST]:[ADDRESS]],'02BUILD'!$BY900,9)</f>
        <v>#VALUE!</v>
      </c>
      <c r="CI900" t="e">
        <f>INDEX(Таблиця5[[C - COINS - COST]:[ADDRESS]],'02BUILD'!$BY900,10)</f>
        <v>#VALUE!</v>
      </c>
    </row>
    <row r="901" spans="73:87">
      <c r="BU901" t="e">
        <f>MATCH(Таблиця4[[#This Row],[BUILDING NAME]],#REF!,0)</f>
        <v>#VALUE!</v>
      </c>
      <c r="BV901" t="e">
        <f>INDEX(#REF!,'02BUILD'!BU901,1)</f>
        <v>#REF!</v>
      </c>
      <c r="BW901" t="e">
        <v>#VALUE!</v>
      </c>
      <c r="BY901" t="e">
        <f>MATCH(Таблиця4[[#This Row],[BUILDING NAME]],Таблиця5[NAME],0)</f>
        <v>#VALUE!</v>
      </c>
      <c r="BZ901" t="e">
        <f>INDEX(Таблиця5[[C - COINS - COST]:[ADDRESS]],'02BUILD'!$BY901,1)</f>
        <v>#VALUE!</v>
      </c>
      <c r="CA901" t="e">
        <f>INDEX(Таблиця5[[C - COINS - COST]:[ADDRESS]],'02BUILD'!$BY901,2)</f>
        <v>#VALUE!</v>
      </c>
      <c r="CB901" t="e">
        <f>INDEX(Таблиця5[[C - COINS - COST]:[ADDRESS]],'02BUILD'!$BY901,3)</f>
        <v>#VALUE!</v>
      </c>
      <c r="CC901" t="e">
        <f>INDEX(Таблиця5[[C - COINS - COST]:[ADDRESS]],'02BUILD'!$BY901,4)</f>
        <v>#VALUE!</v>
      </c>
      <c r="CD901" t="e">
        <f>INDEX(Таблиця5[[C - COINS - COST]:[ADDRESS]],'02BUILD'!$BY901,5)</f>
        <v>#VALUE!</v>
      </c>
      <c r="CE901" t="e">
        <f>INDEX(Таблиця5[[C - COINS - COST]:[ADDRESS]],'02BUILD'!$BY901,6)</f>
        <v>#VALUE!</v>
      </c>
      <c r="CF901" t="e">
        <f>INDEX(Таблиця5[[C - COINS - COST]:[ADDRESS]],'02BUILD'!$BY901,7)</f>
        <v>#VALUE!</v>
      </c>
      <c r="CG901" t="e">
        <f>INDEX(Таблиця5[[C - COINS - COST]:[ADDRESS]],'02BUILD'!$BY901,8)</f>
        <v>#VALUE!</v>
      </c>
      <c r="CH901" t="e">
        <f>INDEX(Таблиця5[[C - COINS - COST]:[ADDRESS]],'02BUILD'!$BY901,9)</f>
        <v>#VALUE!</v>
      </c>
      <c r="CI901" t="e">
        <f>INDEX(Таблиця5[[C - COINS - COST]:[ADDRESS]],'02BUILD'!$BY901,10)</f>
        <v>#VALUE!</v>
      </c>
    </row>
    <row r="902" spans="73:87">
      <c r="BU902" t="e">
        <f>MATCH(Таблиця4[[#This Row],[BUILDING NAME]],#REF!,0)</f>
        <v>#VALUE!</v>
      </c>
      <c r="BV902" t="e">
        <f>INDEX(#REF!,'02BUILD'!BU902,1)</f>
        <v>#REF!</v>
      </c>
      <c r="BW902" t="e">
        <v>#VALUE!</v>
      </c>
      <c r="BY902" t="e">
        <f>MATCH(Таблиця4[[#This Row],[BUILDING NAME]],Таблиця5[NAME],0)</f>
        <v>#VALUE!</v>
      </c>
      <c r="BZ902" t="e">
        <f>INDEX(Таблиця5[[C - COINS - COST]:[ADDRESS]],'02BUILD'!$BY902,1)</f>
        <v>#VALUE!</v>
      </c>
      <c r="CA902" t="e">
        <f>INDEX(Таблиця5[[C - COINS - COST]:[ADDRESS]],'02BUILD'!$BY902,2)</f>
        <v>#VALUE!</v>
      </c>
      <c r="CB902" t="e">
        <f>INDEX(Таблиця5[[C - COINS - COST]:[ADDRESS]],'02BUILD'!$BY902,3)</f>
        <v>#VALUE!</v>
      </c>
      <c r="CC902" t="e">
        <f>INDEX(Таблиця5[[C - COINS - COST]:[ADDRESS]],'02BUILD'!$BY902,4)</f>
        <v>#VALUE!</v>
      </c>
      <c r="CD902" t="e">
        <f>INDEX(Таблиця5[[C - COINS - COST]:[ADDRESS]],'02BUILD'!$BY902,5)</f>
        <v>#VALUE!</v>
      </c>
      <c r="CE902" t="e">
        <f>INDEX(Таблиця5[[C - COINS - COST]:[ADDRESS]],'02BUILD'!$BY902,6)</f>
        <v>#VALUE!</v>
      </c>
      <c r="CF902" t="e">
        <f>INDEX(Таблиця5[[C - COINS - COST]:[ADDRESS]],'02BUILD'!$BY902,7)</f>
        <v>#VALUE!</v>
      </c>
      <c r="CG902" t="e">
        <f>INDEX(Таблиця5[[C - COINS - COST]:[ADDRESS]],'02BUILD'!$BY902,8)</f>
        <v>#VALUE!</v>
      </c>
      <c r="CH902" t="e">
        <f>INDEX(Таблиця5[[C - COINS - COST]:[ADDRESS]],'02BUILD'!$BY902,9)</f>
        <v>#VALUE!</v>
      </c>
      <c r="CI902" t="e">
        <f>INDEX(Таблиця5[[C - COINS - COST]:[ADDRESS]],'02BUILD'!$BY902,10)</f>
        <v>#VALUE!</v>
      </c>
    </row>
    <row r="903" spans="73:87">
      <c r="BU903" t="e">
        <f>MATCH(Таблиця4[[#This Row],[BUILDING NAME]],#REF!,0)</f>
        <v>#VALUE!</v>
      </c>
      <c r="BV903" t="e">
        <f>INDEX(#REF!,'02BUILD'!BU903,1)</f>
        <v>#REF!</v>
      </c>
      <c r="BW903" t="e">
        <v>#VALUE!</v>
      </c>
      <c r="BY903" t="e">
        <f>MATCH(Таблиця4[[#This Row],[BUILDING NAME]],Таблиця5[NAME],0)</f>
        <v>#VALUE!</v>
      </c>
      <c r="BZ903" t="e">
        <f>INDEX(Таблиця5[[C - COINS - COST]:[ADDRESS]],'02BUILD'!$BY903,1)</f>
        <v>#VALUE!</v>
      </c>
      <c r="CA903" t="e">
        <f>INDEX(Таблиця5[[C - COINS - COST]:[ADDRESS]],'02BUILD'!$BY903,2)</f>
        <v>#VALUE!</v>
      </c>
      <c r="CB903" t="e">
        <f>INDEX(Таблиця5[[C - COINS - COST]:[ADDRESS]],'02BUILD'!$BY903,3)</f>
        <v>#VALUE!</v>
      </c>
      <c r="CC903" t="e">
        <f>INDEX(Таблиця5[[C - COINS - COST]:[ADDRESS]],'02BUILD'!$BY903,4)</f>
        <v>#VALUE!</v>
      </c>
      <c r="CD903" t="e">
        <f>INDEX(Таблиця5[[C - COINS - COST]:[ADDRESS]],'02BUILD'!$BY903,5)</f>
        <v>#VALUE!</v>
      </c>
      <c r="CE903" t="e">
        <f>INDEX(Таблиця5[[C - COINS - COST]:[ADDRESS]],'02BUILD'!$BY903,6)</f>
        <v>#VALUE!</v>
      </c>
      <c r="CF903" t="e">
        <f>INDEX(Таблиця5[[C - COINS - COST]:[ADDRESS]],'02BUILD'!$BY903,7)</f>
        <v>#VALUE!</v>
      </c>
      <c r="CG903" t="e">
        <f>INDEX(Таблиця5[[C - COINS - COST]:[ADDRESS]],'02BUILD'!$BY903,8)</f>
        <v>#VALUE!</v>
      </c>
      <c r="CH903" t="e">
        <f>INDEX(Таблиця5[[C - COINS - COST]:[ADDRESS]],'02BUILD'!$BY903,9)</f>
        <v>#VALUE!</v>
      </c>
      <c r="CI903" t="e">
        <f>INDEX(Таблиця5[[C - COINS - COST]:[ADDRESS]],'02BUILD'!$BY903,10)</f>
        <v>#VALUE!</v>
      </c>
    </row>
    <row r="904" spans="73:87">
      <c r="BU904" t="e">
        <f>MATCH(Таблиця4[[#This Row],[BUILDING NAME]],#REF!,0)</f>
        <v>#VALUE!</v>
      </c>
      <c r="BV904" t="e">
        <f>INDEX(#REF!,'02BUILD'!BU904,1)</f>
        <v>#REF!</v>
      </c>
      <c r="BW904" t="e">
        <v>#VALUE!</v>
      </c>
      <c r="BY904" t="e">
        <f>MATCH(Таблиця4[[#This Row],[BUILDING NAME]],Таблиця5[NAME],0)</f>
        <v>#VALUE!</v>
      </c>
      <c r="BZ904" t="e">
        <f>INDEX(Таблиця5[[C - COINS - COST]:[ADDRESS]],'02BUILD'!$BY904,1)</f>
        <v>#VALUE!</v>
      </c>
      <c r="CA904" t="e">
        <f>INDEX(Таблиця5[[C - COINS - COST]:[ADDRESS]],'02BUILD'!$BY904,2)</f>
        <v>#VALUE!</v>
      </c>
      <c r="CB904" t="e">
        <f>INDEX(Таблиця5[[C - COINS - COST]:[ADDRESS]],'02BUILD'!$BY904,3)</f>
        <v>#VALUE!</v>
      </c>
      <c r="CC904" t="e">
        <f>INDEX(Таблиця5[[C - COINS - COST]:[ADDRESS]],'02BUILD'!$BY904,4)</f>
        <v>#VALUE!</v>
      </c>
      <c r="CD904" t="e">
        <f>INDEX(Таблиця5[[C - COINS - COST]:[ADDRESS]],'02BUILD'!$BY904,5)</f>
        <v>#VALUE!</v>
      </c>
      <c r="CE904" t="e">
        <f>INDEX(Таблиця5[[C - COINS - COST]:[ADDRESS]],'02BUILD'!$BY904,6)</f>
        <v>#VALUE!</v>
      </c>
      <c r="CF904" t="e">
        <f>INDEX(Таблиця5[[C - COINS - COST]:[ADDRESS]],'02BUILD'!$BY904,7)</f>
        <v>#VALUE!</v>
      </c>
      <c r="CG904" t="e">
        <f>INDEX(Таблиця5[[C - COINS - COST]:[ADDRESS]],'02BUILD'!$BY904,8)</f>
        <v>#VALUE!</v>
      </c>
      <c r="CH904" t="e">
        <f>INDEX(Таблиця5[[C - COINS - COST]:[ADDRESS]],'02BUILD'!$BY904,9)</f>
        <v>#VALUE!</v>
      </c>
      <c r="CI904" t="e">
        <f>INDEX(Таблиця5[[C - COINS - COST]:[ADDRESS]],'02BUILD'!$BY904,10)</f>
        <v>#VALUE!</v>
      </c>
    </row>
    <row r="905" spans="73:87">
      <c r="BU905" t="e">
        <f>MATCH(Таблиця4[[#This Row],[BUILDING NAME]],#REF!,0)</f>
        <v>#VALUE!</v>
      </c>
      <c r="BV905" t="e">
        <f>INDEX(#REF!,'02BUILD'!BU905,1)</f>
        <v>#REF!</v>
      </c>
      <c r="BW905" t="e">
        <v>#VALUE!</v>
      </c>
      <c r="BY905" t="e">
        <f>MATCH(Таблиця4[[#This Row],[BUILDING NAME]],Таблиця5[NAME],0)</f>
        <v>#VALUE!</v>
      </c>
      <c r="BZ905" t="e">
        <f>INDEX(Таблиця5[[C - COINS - COST]:[ADDRESS]],'02BUILD'!$BY905,1)</f>
        <v>#VALUE!</v>
      </c>
      <c r="CA905" t="e">
        <f>INDEX(Таблиця5[[C - COINS - COST]:[ADDRESS]],'02BUILD'!$BY905,2)</f>
        <v>#VALUE!</v>
      </c>
      <c r="CB905" t="e">
        <f>INDEX(Таблиця5[[C - COINS - COST]:[ADDRESS]],'02BUILD'!$BY905,3)</f>
        <v>#VALUE!</v>
      </c>
      <c r="CC905" t="e">
        <f>INDEX(Таблиця5[[C - COINS - COST]:[ADDRESS]],'02BUILD'!$BY905,4)</f>
        <v>#VALUE!</v>
      </c>
      <c r="CD905" t="e">
        <f>INDEX(Таблиця5[[C - COINS - COST]:[ADDRESS]],'02BUILD'!$BY905,5)</f>
        <v>#VALUE!</v>
      </c>
      <c r="CE905" t="e">
        <f>INDEX(Таблиця5[[C - COINS - COST]:[ADDRESS]],'02BUILD'!$BY905,6)</f>
        <v>#VALUE!</v>
      </c>
      <c r="CF905" t="e">
        <f>INDEX(Таблиця5[[C - COINS - COST]:[ADDRESS]],'02BUILD'!$BY905,7)</f>
        <v>#VALUE!</v>
      </c>
      <c r="CG905" t="e">
        <f>INDEX(Таблиця5[[C - COINS - COST]:[ADDRESS]],'02BUILD'!$BY905,8)</f>
        <v>#VALUE!</v>
      </c>
      <c r="CH905" t="e">
        <f>INDEX(Таблиця5[[C - COINS - COST]:[ADDRESS]],'02BUILD'!$BY905,9)</f>
        <v>#VALUE!</v>
      </c>
      <c r="CI905" t="e">
        <f>INDEX(Таблиця5[[C - COINS - COST]:[ADDRESS]],'02BUILD'!$BY905,10)</f>
        <v>#VALUE!</v>
      </c>
    </row>
    <row r="906" spans="73:87">
      <c r="BU906" t="e">
        <f>MATCH(Таблиця4[[#This Row],[BUILDING NAME]],#REF!,0)</f>
        <v>#VALUE!</v>
      </c>
      <c r="BV906" t="e">
        <f>INDEX(#REF!,'02BUILD'!BU906,1)</f>
        <v>#REF!</v>
      </c>
      <c r="BW906" t="e">
        <v>#VALUE!</v>
      </c>
      <c r="BY906" t="e">
        <f>MATCH(Таблиця4[[#This Row],[BUILDING NAME]],Таблиця5[NAME],0)</f>
        <v>#VALUE!</v>
      </c>
      <c r="BZ906" t="e">
        <f>INDEX(Таблиця5[[C - COINS - COST]:[ADDRESS]],'02BUILD'!$BY906,1)</f>
        <v>#VALUE!</v>
      </c>
      <c r="CA906" t="e">
        <f>INDEX(Таблиця5[[C - COINS - COST]:[ADDRESS]],'02BUILD'!$BY906,2)</f>
        <v>#VALUE!</v>
      </c>
      <c r="CB906" t="e">
        <f>INDEX(Таблиця5[[C - COINS - COST]:[ADDRESS]],'02BUILD'!$BY906,3)</f>
        <v>#VALUE!</v>
      </c>
      <c r="CC906" t="e">
        <f>INDEX(Таблиця5[[C - COINS - COST]:[ADDRESS]],'02BUILD'!$BY906,4)</f>
        <v>#VALUE!</v>
      </c>
      <c r="CD906" t="e">
        <f>INDEX(Таблиця5[[C - COINS - COST]:[ADDRESS]],'02BUILD'!$BY906,5)</f>
        <v>#VALUE!</v>
      </c>
      <c r="CE906" t="e">
        <f>INDEX(Таблиця5[[C - COINS - COST]:[ADDRESS]],'02BUILD'!$BY906,6)</f>
        <v>#VALUE!</v>
      </c>
      <c r="CF906" t="e">
        <f>INDEX(Таблиця5[[C - COINS - COST]:[ADDRESS]],'02BUILD'!$BY906,7)</f>
        <v>#VALUE!</v>
      </c>
      <c r="CG906" t="e">
        <f>INDEX(Таблиця5[[C - COINS - COST]:[ADDRESS]],'02BUILD'!$BY906,8)</f>
        <v>#VALUE!</v>
      </c>
      <c r="CH906" t="e">
        <f>INDEX(Таблиця5[[C - COINS - COST]:[ADDRESS]],'02BUILD'!$BY906,9)</f>
        <v>#VALUE!</v>
      </c>
      <c r="CI906" t="e">
        <f>INDEX(Таблиця5[[C - COINS - COST]:[ADDRESS]],'02BUILD'!$BY906,10)</f>
        <v>#VALUE!</v>
      </c>
    </row>
    <row r="907" spans="73:87">
      <c r="BU907" t="e">
        <f>MATCH(Таблиця4[[#This Row],[BUILDING NAME]],#REF!,0)</f>
        <v>#VALUE!</v>
      </c>
      <c r="BV907" t="e">
        <f>INDEX(#REF!,'02BUILD'!BU907,1)</f>
        <v>#REF!</v>
      </c>
      <c r="BW907" t="e">
        <v>#VALUE!</v>
      </c>
      <c r="BY907" t="e">
        <f>MATCH(Таблиця4[[#This Row],[BUILDING NAME]],Таблиця5[NAME],0)</f>
        <v>#VALUE!</v>
      </c>
      <c r="BZ907" t="e">
        <f>INDEX(Таблиця5[[C - COINS - COST]:[ADDRESS]],'02BUILD'!$BY907,1)</f>
        <v>#VALUE!</v>
      </c>
      <c r="CA907" t="e">
        <f>INDEX(Таблиця5[[C - COINS - COST]:[ADDRESS]],'02BUILD'!$BY907,2)</f>
        <v>#VALUE!</v>
      </c>
      <c r="CB907" t="e">
        <f>INDEX(Таблиця5[[C - COINS - COST]:[ADDRESS]],'02BUILD'!$BY907,3)</f>
        <v>#VALUE!</v>
      </c>
      <c r="CC907" t="e">
        <f>INDEX(Таблиця5[[C - COINS - COST]:[ADDRESS]],'02BUILD'!$BY907,4)</f>
        <v>#VALUE!</v>
      </c>
      <c r="CD907" t="e">
        <f>INDEX(Таблиця5[[C - COINS - COST]:[ADDRESS]],'02BUILD'!$BY907,5)</f>
        <v>#VALUE!</v>
      </c>
      <c r="CE907" t="e">
        <f>INDEX(Таблиця5[[C - COINS - COST]:[ADDRESS]],'02BUILD'!$BY907,6)</f>
        <v>#VALUE!</v>
      </c>
      <c r="CF907" t="e">
        <f>INDEX(Таблиця5[[C - COINS - COST]:[ADDRESS]],'02BUILD'!$BY907,7)</f>
        <v>#VALUE!</v>
      </c>
      <c r="CG907" t="e">
        <f>INDEX(Таблиця5[[C - COINS - COST]:[ADDRESS]],'02BUILD'!$BY907,8)</f>
        <v>#VALUE!</v>
      </c>
      <c r="CH907" t="e">
        <f>INDEX(Таблиця5[[C - COINS - COST]:[ADDRESS]],'02BUILD'!$BY907,9)</f>
        <v>#VALUE!</v>
      </c>
      <c r="CI907" t="e">
        <f>INDEX(Таблиця5[[C - COINS - COST]:[ADDRESS]],'02BUILD'!$BY907,10)</f>
        <v>#VALUE!</v>
      </c>
    </row>
    <row r="908" spans="73:87" ht="22.5" customHeight="1">
      <c r="BU908" t="e">
        <f>MATCH(Таблиця4[[#This Row],[BUILDING NAME]],#REF!,0)</f>
        <v>#VALUE!</v>
      </c>
      <c r="BV908" t="e">
        <f>INDEX(#REF!,'02BUILD'!BU908,1)</f>
        <v>#REF!</v>
      </c>
      <c r="BW908" t="e">
        <v>#VALUE!</v>
      </c>
      <c r="BY908" t="e">
        <f>MATCH(Таблиця4[[#This Row],[BUILDING NAME]],Таблиця5[NAME],0)</f>
        <v>#VALUE!</v>
      </c>
      <c r="BZ908" t="e">
        <f>INDEX(Таблиця5[[C - COINS - COST]:[ADDRESS]],'02BUILD'!$BY908,1)</f>
        <v>#VALUE!</v>
      </c>
      <c r="CA908" t="e">
        <f>INDEX(Таблиця5[[C - COINS - COST]:[ADDRESS]],'02BUILD'!$BY908,2)</f>
        <v>#VALUE!</v>
      </c>
      <c r="CB908" t="e">
        <f>INDEX(Таблиця5[[C - COINS - COST]:[ADDRESS]],'02BUILD'!$BY908,3)</f>
        <v>#VALUE!</v>
      </c>
      <c r="CC908" t="e">
        <f>INDEX(Таблиця5[[C - COINS - COST]:[ADDRESS]],'02BUILD'!$BY908,4)</f>
        <v>#VALUE!</v>
      </c>
      <c r="CD908" t="e">
        <f>INDEX(Таблиця5[[C - COINS - COST]:[ADDRESS]],'02BUILD'!$BY908,5)</f>
        <v>#VALUE!</v>
      </c>
      <c r="CE908" t="e">
        <f>INDEX(Таблиця5[[C - COINS - COST]:[ADDRESS]],'02BUILD'!$BY908,6)</f>
        <v>#VALUE!</v>
      </c>
      <c r="CF908" t="e">
        <f>INDEX(Таблиця5[[C - COINS - COST]:[ADDRESS]],'02BUILD'!$BY908,7)</f>
        <v>#VALUE!</v>
      </c>
      <c r="CG908" t="e">
        <f>INDEX(Таблиця5[[C - COINS - COST]:[ADDRESS]],'02BUILD'!$BY908,8)</f>
        <v>#VALUE!</v>
      </c>
      <c r="CH908" t="e">
        <f>INDEX(Таблиця5[[C - COINS - COST]:[ADDRESS]],'02BUILD'!$BY908,9)</f>
        <v>#VALUE!</v>
      </c>
      <c r="CI908" t="e">
        <f>INDEX(Таблиця5[[C - COINS - COST]:[ADDRESS]],'02BUILD'!$BY908,10)</f>
        <v>#VALUE!</v>
      </c>
    </row>
    <row r="909" spans="73:87">
      <c r="BU909" t="e">
        <f>MATCH(Таблиця4[[#This Row],[BUILDING NAME]],#REF!,0)</f>
        <v>#VALUE!</v>
      </c>
      <c r="BV909" t="e">
        <f>INDEX(#REF!,'02BUILD'!BU909,1)</f>
        <v>#REF!</v>
      </c>
      <c r="BW909" t="e">
        <v>#VALUE!</v>
      </c>
      <c r="BY909" t="e">
        <f>MATCH(Таблиця4[[#This Row],[BUILDING NAME]],Таблиця5[NAME],0)</f>
        <v>#VALUE!</v>
      </c>
      <c r="BZ909" t="e">
        <f>INDEX(Таблиця5[[C - COINS - COST]:[ADDRESS]],'02BUILD'!$BY909,1)</f>
        <v>#VALUE!</v>
      </c>
      <c r="CA909" t="e">
        <f>INDEX(Таблиця5[[C - COINS - COST]:[ADDRESS]],'02BUILD'!$BY909,2)</f>
        <v>#VALUE!</v>
      </c>
      <c r="CB909" t="e">
        <f>INDEX(Таблиця5[[C - COINS - COST]:[ADDRESS]],'02BUILD'!$BY909,3)</f>
        <v>#VALUE!</v>
      </c>
      <c r="CC909" t="e">
        <f>INDEX(Таблиця5[[C - COINS - COST]:[ADDRESS]],'02BUILD'!$BY909,4)</f>
        <v>#VALUE!</v>
      </c>
      <c r="CD909" t="e">
        <f>INDEX(Таблиця5[[C - COINS - COST]:[ADDRESS]],'02BUILD'!$BY909,5)</f>
        <v>#VALUE!</v>
      </c>
      <c r="CE909" t="e">
        <f>INDEX(Таблиця5[[C - COINS - COST]:[ADDRESS]],'02BUILD'!$BY909,6)</f>
        <v>#VALUE!</v>
      </c>
      <c r="CF909" t="e">
        <f>INDEX(Таблиця5[[C - COINS - COST]:[ADDRESS]],'02BUILD'!$BY909,7)</f>
        <v>#VALUE!</v>
      </c>
      <c r="CG909" t="e">
        <f>INDEX(Таблиця5[[C - COINS - COST]:[ADDRESS]],'02BUILD'!$BY909,8)</f>
        <v>#VALUE!</v>
      </c>
      <c r="CH909" t="e">
        <f>INDEX(Таблиця5[[C - COINS - COST]:[ADDRESS]],'02BUILD'!$BY909,9)</f>
        <v>#VALUE!</v>
      </c>
      <c r="CI909" t="e">
        <f>INDEX(Таблиця5[[C - COINS - COST]:[ADDRESS]],'02BUILD'!$BY909,10)</f>
        <v>#VALUE!</v>
      </c>
    </row>
    <row r="910" spans="73:87">
      <c r="BU910" t="e">
        <f>MATCH(Таблиця4[[#This Row],[BUILDING NAME]],#REF!,0)</f>
        <v>#VALUE!</v>
      </c>
      <c r="BV910" t="e">
        <f>INDEX(#REF!,'02BUILD'!BU910,1)</f>
        <v>#REF!</v>
      </c>
      <c r="BW910" t="e">
        <v>#VALUE!</v>
      </c>
      <c r="BY910" t="e">
        <f>MATCH(Таблиця4[[#This Row],[BUILDING NAME]],Таблиця5[NAME],0)</f>
        <v>#VALUE!</v>
      </c>
      <c r="BZ910" t="e">
        <f>INDEX(Таблиця5[[C - COINS - COST]:[ADDRESS]],'02BUILD'!$BY910,1)</f>
        <v>#VALUE!</v>
      </c>
      <c r="CA910" t="e">
        <f>INDEX(Таблиця5[[C - COINS - COST]:[ADDRESS]],'02BUILD'!$BY910,2)</f>
        <v>#VALUE!</v>
      </c>
      <c r="CB910" t="e">
        <f>INDEX(Таблиця5[[C - COINS - COST]:[ADDRESS]],'02BUILD'!$BY910,3)</f>
        <v>#VALUE!</v>
      </c>
      <c r="CC910" t="e">
        <f>INDEX(Таблиця5[[C - COINS - COST]:[ADDRESS]],'02BUILD'!$BY910,4)</f>
        <v>#VALUE!</v>
      </c>
      <c r="CD910" t="e">
        <f>INDEX(Таблиця5[[C - COINS - COST]:[ADDRESS]],'02BUILD'!$BY910,5)</f>
        <v>#VALUE!</v>
      </c>
      <c r="CE910" t="e">
        <f>INDEX(Таблиця5[[C - COINS - COST]:[ADDRESS]],'02BUILD'!$BY910,6)</f>
        <v>#VALUE!</v>
      </c>
      <c r="CF910" t="e">
        <f>INDEX(Таблиця5[[C - COINS - COST]:[ADDRESS]],'02BUILD'!$BY910,7)</f>
        <v>#VALUE!</v>
      </c>
      <c r="CG910" t="e">
        <f>INDEX(Таблиця5[[C - COINS - COST]:[ADDRESS]],'02BUILD'!$BY910,8)</f>
        <v>#VALUE!</v>
      </c>
      <c r="CH910" t="e">
        <f>INDEX(Таблиця5[[C - COINS - COST]:[ADDRESS]],'02BUILD'!$BY910,9)</f>
        <v>#VALUE!</v>
      </c>
      <c r="CI910" t="e">
        <f>INDEX(Таблиця5[[C - COINS - COST]:[ADDRESS]],'02BUILD'!$BY910,10)</f>
        <v>#VALUE!</v>
      </c>
    </row>
    <row r="911" spans="73:87">
      <c r="BU911" t="e">
        <f>MATCH(Таблиця4[[#This Row],[BUILDING NAME]],#REF!,0)</f>
        <v>#VALUE!</v>
      </c>
      <c r="BV911" t="e">
        <f>INDEX(#REF!,'02BUILD'!BU911,1)</f>
        <v>#REF!</v>
      </c>
      <c r="BW911" t="e">
        <v>#VALUE!</v>
      </c>
      <c r="BY911" t="e">
        <f>MATCH(Таблиця4[[#This Row],[BUILDING NAME]],Таблиця5[NAME],0)</f>
        <v>#VALUE!</v>
      </c>
      <c r="BZ911" t="e">
        <f>INDEX(Таблиця5[[C - COINS - COST]:[ADDRESS]],'02BUILD'!$BY911,1)</f>
        <v>#VALUE!</v>
      </c>
      <c r="CA911" t="e">
        <f>INDEX(Таблиця5[[C - COINS - COST]:[ADDRESS]],'02BUILD'!$BY911,2)</f>
        <v>#VALUE!</v>
      </c>
      <c r="CB911" t="e">
        <f>INDEX(Таблиця5[[C - COINS - COST]:[ADDRESS]],'02BUILD'!$BY911,3)</f>
        <v>#VALUE!</v>
      </c>
      <c r="CC911" t="e">
        <f>INDEX(Таблиця5[[C - COINS - COST]:[ADDRESS]],'02BUILD'!$BY911,4)</f>
        <v>#VALUE!</v>
      </c>
      <c r="CD911" t="e">
        <f>INDEX(Таблиця5[[C - COINS - COST]:[ADDRESS]],'02BUILD'!$BY911,5)</f>
        <v>#VALUE!</v>
      </c>
      <c r="CE911" t="e">
        <f>INDEX(Таблиця5[[C - COINS - COST]:[ADDRESS]],'02BUILD'!$BY911,6)</f>
        <v>#VALUE!</v>
      </c>
      <c r="CF911" t="e">
        <f>INDEX(Таблиця5[[C - COINS - COST]:[ADDRESS]],'02BUILD'!$BY911,7)</f>
        <v>#VALUE!</v>
      </c>
      <c r="CG911" t="e">
        <f>INDEX(Таблиця5[[C - COINS - COST]:[ADDRESS]],'02BUILD'!$BY911,8)</f>
        <v>#VALUE!</v>
      </c>
      <c r="CH911" t="e">
        <f>INDEX(Таблиця5[[C - COINS - COST]:[ADDRESS]],'02BUILD'!$BY911,9)</f>
        <v>#VALUE!</v>
      </c>
      <c r="CI911" t="e">
        <f>INDEX(Таблиця5[[C - COINS - COST]:[ADDRESS]],'02BUILD'!$BY911,10)</f>
        <v>#VALUE!</v>
      </c>
    </row>
    <row r="912" spans="73:87">
      <c r="BU912" t="e">
        <f>MATCH(Таблиця4[[#This Row],[BUILDING NAME]],#REF!,0)</f>
        <v>#VALUE!</v>
      </c>
      <c r="BV912" t="e">
        <f>INDEX(#REF!,'02BUILD'!BU912,1)</f>
        <v>#REF!</v>
      </c>
      <c r="BW912" t="e">
        <v>#VALUE!</v>
      </c>
      <c r="BY912" t="e">
        <f>MATCH(Таблиця4[[#This Row],[BUILDING NAME]],Таблиця5[NAME],0)</f>
        <v>#VALUE!</v>
      </c>
      <c r="BZ912" t="e">
        <f>INDEX(Таблиця5[[C - COINS - COST]:[ADDRESS]],'02BUILD'!$BY912,1)</f>
        <v>#VALUE!</v>
      </c>
      <c r="CA912" t="e">
        <f>INDEX(Таблиця5[[C - COINS - COST]:[ADDRESS]],'02BUILD'!$BY912,2)</f>
        <v>#VALUE!</v>
      </c>
      <c r="CB912" t="e">
        <f>INDEX(Таблиця5[[C - COINS - COST]:[ADDRESS]],'02BUILD'!$BY912,3)</f>
        <v>#VALUE!</v>
      </c>
      <c r="CC912" t="e">
        <f>INDEX(Таблиця5[[C - COINS - COST]:[ADDRESS]],'02BUILD'!$BY912,4)</f>
        <v>#VALUE!</v>
      </c>
      <c r="CD912" t="e">
        <f>INDEX(Таблиця5[[C - COINS - COST]:[ADDRESS]],'02BUILD'!$BY912,5)</f>
        <v>#VALUE!</v>
      </c>
      <c r="CE912" t="e">
        <f>INDEX(Таблиця5[[C - COINS - COST]:[ADDRESS]],'02BUILD'!$BY912,6)</f>
        <v>#VALUE!</v>
      </c>
      <c r="CF912" t="e">
        <f>INDEX(Таблиця5[[C - COINS - COST]:[ADDRESS]],'02BUILD'!$BY912,7)</f>
        <v>#VALUE!</v>
      </c>
      <c r="CG912" t="e">
        <f>INDEX(Таблиця5[[C - COINS - COST]:[ADDRESS]],'02BUILD'!$BY912,8)</f>
        <v>#VALUE!</v>
      </c>
      <c r="CH912" t="e">
        <f>INDEX(Таблиця5[[C - COINS - COST]:[ADDRESS]],'02BUILD'!$BY912,9)</f>
        <v>#VALUE!</v>
      </c>
      <c r="CI912" t="e">
        <f>INDEX(Таблиця5[[C - COINS - COST]:[ADDRESS]],'02BUILD'!$BY912,10)</f>
        <v>#VALUE!</v>
      </c>
    </row>
    <row r="913" spans="1:87">
      <c r="BU913" t="e">
        <f>MATCH(Таблиця4[[#This Row],[BUILDING NAME]],#REF!,0)</f>
        <v>#VALUE!</v>
      </c>
      <c r="BV913" t="e">
        <f>INDEX(#REF!,'02BUILD'!BU913,1)</f>
        <v>#REF!</v>
      </c>
      <c r="BW913" t="e">
        <v>#VALUE!</v>
      </c>
      <c r="BY913" t="e">
        <f>MATCH(Таблиця4[[#This Row],[BUILDING NAME]],Таблиця5[NAME],0)</f>
        <v>#VALUE!</v>
      </c>
      <c r="BZ913" t="e">
        <f>INDEX(Таблиця5[[C - COINS - COST]:[ADDRESS]],'02BUILD'!$BY913,1)</f>
        <v>#VALUE!</v>
      </c>
      <c r="CA913" t="e">
        <f>INDEX(Таблиця5[[C - COINS - COST]:[ADDRESS]],'02BUILD'!$BY913,2)</f>
        <v>#VALUE!</v>
      </c>
      <c r="CB913" t="e">
        <f>INDEX(Таблиця5[[C - COINS - COST]:[ADDRESS]],'02BUILD'!$BY913,3)</f>
        <v>#VALUE!</v>
      </c>
      <c r="CC913" t="e">
        <f>INDEX(Таблиця5[[C - COINS - COST]:[ADDRESS]],'02BUILD'!$BY913,4)</f>
        <v>#VALUE!</v>
      </c>
      <c r="CD913" t="e">
        <f>INDEX(Таблиця5[[C - COINS - COST]:[ADDRESS]],'02BUILD'!$BY913,5)</f>
        <v>#VALUE!</v>
      </c>
      <c r="CE913" t="e">
        <f>INDEX(Таблиця5[[C - COINS - COST]:[ADDRESS]],'02BUILD'!$BY913,6)</f>
        <v>#VALUE!</v>
      </c>
      <c r="CF913" t="e">
        <f>INDEX(Таблиця5[[C - COINS - COST]:[ADDRESS]],'02BUILD'!$BY913,7)</f>
        <v>#VALUE!</v>
      </c>
      <c r="CG913" t="e">
        <f>INDEX(Таблиця5[[C - COINS - COST]:[ADDRESS]],'02BUILD'!$BY913,8)</f>
        <v>#VALUE!</v>
      </c>
      <c r="CH913" t="e">
        <f>INDEX(Таблиця5[[C - COINS - COST]:[ADDRESS]],'02BUILD'!$BY913,9)</f>
        <v>#VALUE!</v>
      </c>
      <c r="CI913" t="e">
        <f>INDEX(Таблиця5[[C - COINS - COST]:[ADDRESS]],'02BUILD'!$BY913,10)</f>
        <v>#VALUE!</v>
      </c>
    </row>
    <row r="914" spans="1:87">
      <c r="BU914" t="e">
        <f>MATCH(Таблиця4[[#This Row],[BUILDING NAME]],#REF!,0)</f>
        <v>#VALUE!</v>
      </c>
      <c r="BV914" t="e">
        <f>INDEX(#REF!,'02BUILD'!BU914,1)</f>
        <v>#REF!</v>
      </c>
      <c r="BW914" t="e">
        <v>#VALUE!</v>
      </c>
      <c r="BY914" t="e">
        <f>MATCH(Таблиця4[[#This Row],[BUILDING NAME]],Таблиця5[NAME],0)</f>
        <v>#VALUE!</v>
      </c>
      <c r="BZ914" t="e">
        <f>INDEX(Таблиця5[[C - COINS - COST]:[ADDRESS]],'02BUILD'!$BY914,1)</f>
        <v>#VALUE!</v>
      </c>
      <c r="CA914" t="e">
        <f>INDEX(Таблиця5[[C - COINS - COST]:[ADDRESS]],'02BUILD'!$BY914,2)</f>
        <v>#VALUE!</v>
      </c>
      <c r="CB914" t="e">
        <f>INDEX(Таблиця5[[C - COINS - COST]:[ADDRESS]],'02BUILD'!$BY914,3)</f>
        <v>#VALUE!</v>
      </c>
      <c r="CC914" t="e">
        <f>INDEX(Таблиця5[[C - COINS - COST]:[ADDRESS]],'02BUILD'!$BY914,4)</f>
        <v>#VALUE!</v>
      </c>
      <c r="CD914" t="e">
        <f>INDEX(Таблиця5[[C - COINS - COST]:[ADDRESS]],'02BUILD'!$BY914,5)</f>
        <v>#VALUE!</v>
      </c>
      <c r="CE914" t="e">
        <f>INDEX(Таблиця5[[C - COINS - COST]:[ADDRESS]],'02BUILD'!$BY914,6)</f>
        <v>#VALUE!</v>
      </c>
      <c r="CF914" t="e">
        <f>INDEX(Таблиця5[[C - COINS - COST]:[ADDRESS]],'02BUILD'!$BY914,7)</f>
        <v>#VALUE!</v>
      </c>
      <c r="CG914" t="e">
        <f>INDEX(Таблиця5[[C - COINS - COST]:[ADDRESS]],'02BUILD'!$BY914,8)</f>
        <v>#VALUE!</v>
      </c>
      <c r="CH914" t="e">
        <f>INDEX(Таблиця5[[C - COINS - COST]:[ADDRESS]],'02BUILD'!$BY914,9)</f>
        <v>#VALUE!</v>
      </c>
      <c r="CI914" t="e">
        <f>INDEX(Таблиця5[[C - COINS - COST]:[ADDRESS]],'02BUILD'!$BY914,10)</f>
        <v>#VALUE!</v>
      </c>
    </row>
    <row r="915" spans="1:87">
      <c r="BU915" t="e">
        <f>MATCH(Таблиця4[[#This Row],[BUILDING NAME]],#REF!,0)</f>
        <v>#VALUE!</v>
      </c>
      <c r="BV915" t="e">
        <f>INDEX(#REF!,'02BUILD'!BU915,1)</f>
        <v>#REF!</v>
      </c>
      <c r="BW915" t="e">
        <v>#VALUE!</v>
      </c>
      <c r="BY915" t="e">
        <f>MATCH(Таблиця4[[#This Row],[BUILDING NAME]],Таблиця5[NAME],0)</f>
        <v>#VALUE!</v>
      </c>
      <c r="BZ915" t="e">
        <f>INDEX(Таблиця5[[C - COINS - COST]:[ADDRESS]],'02BUILD'!$BY915,1)</f>
        <v>#VALUE!</v>
      </c>
      <c r="CA915" t="e">
        <f>INDEX(Таблиця5[[C - COINS - COST]:[ADDRESS]],'02BUILD'!$BY915,2)</f>
        <v>#VALUE!</v>
      </c>
      <c r="CB915" t="e">
        <f>INDEX(Таблиця5[[C - COINS - COST]:[ADDRESS]],'02BUILD'!$BY915,3)</f>
        <v>#VALUE!</v>
      </c>
      <c r="CC915" t="e">
        <f>INDEX(Таблиця5[[C - COINS - COST]:[ADDRESS]],'02BUILD'!$BY915,4)</f>
        <v>#VALUE!</v>
      </c>
      <c r="CD915" t="e">
        <f>INDEX(Таблиця5[[C - COINS - COST]:[ADDRESS]],'02BUILD'!$BY915,5)</f>
        <v>#VALUE!</v>
      </c>
      <c r="CE915" t="e">
        <f>INDEX(Таблиця5[[C - COINS - COST]:[ADDRESS]],'02BUILD'!$BY915,6)</f>
        <v>#VALUE!</v>
      </c>
      <c r="CF915" t="e">
        <f>INDEX(Таблиця5[[C - COINS - COST]:[ADDRESS]],'02BUILD'!$BY915,7)</f>
        <v>#VALUE!</v>
      </c>
      <c r="CG915" t="e">
        <f>INDEX(Таблиця5[[C - COINS - COST]:[ADDRESS]],'02BUILD'!$BY915,8)</f>
        <v>#VALUE!</v>
      </c>
      <c r="CH915" t="e">
        <f>INDEX(Таблиця5[[C - COINS - COST]:[ADDRESS]],'02BUILD'!$BY915,9)</f>
        <v>#VALUE!</v>
      </c>
      <c r="CI915" t="e">
        <f>INDEX(Таблиця5[[C - COINS - COST]:[ADDRESS]],'02BUILD'!$BY915,10)</f>
        <v>#VALUE!</v>
      </c>
    </row>
    <row r="916" spans="1:87">
      <c r="A916" s="793" t="s">
        <v>17278</v>
      </c>
      <c r="B916" s="793"/>
      <c r="C916" s="464"/>
      <c r="BU916" t="e">
        <f>MATCH(Таблиця4[[#This Row],[BUILDING NAME]],#REF!,0)</f>
        <v>#VALUE!</v>
      </c>
      <c r="BV916" t="e">
        <f>INDEX(#REF!,'02BUILD'!BU916,1)</f>
        <v>#REF!</v>
      </c>
      <c r="BW916" t="e">
        <v>#VALUE!</v>
      </c>
      <c r="BY916" t="e">
        <f>MATCH(Таблиця4[[#This Row],[BUILDING NAME]],Таблиця5[NAME],0)</f>
        <v>#VALUE!</v>
      </c>
      <c r="BZ916" t="e">
        <f>INDEX(Таблиця5[[C - COINS - COST]:[ADDRESS]],'02BUILD'!$BY916,1)</f>
        <v>#VALUE!</v>
      </c>
      <c r="CA916" t="e">
        <f>INDEX(Таблиця5[[C - COINS - COST]:[ADDRESS]],'02BUILD'!$BY916,2)</f>
        <v>#VALUE!</v>
      </c>
      <c r="CB916" t="e">
        <f>INDEX(Таблиця5[[C - COINS - COST]:[ADDRESS]],'02BUILD'!$BY916,3)</f>
        <v>#VALUE!</v>
      </c>
      <c r="CC916" t="e">
        <f>INDEX(Таблиця5[[C - COINS - COST]:[ADDRESS]],'02BUILD'!$BY916,4)</f>
        <v>#VALUE!</v>
      </c>
      <c r="CD916" t="e">
        <f>INDEX(Таблиця5[[C - COINS - COST]:[ADDRESS]],'02BUILD'!$BY916,5)</f>
        <v>#VALUE!</v>
      </c>
      <c r="CE916" t="e">
        <f>INDEX(Таблиця5[[C - COINS - COST]:[ADDRESS]],'02BUILD'!$BY916,6)</f>
        <v>#VALUE!</v>
      </c>
      <c r="CF916" t="e">
        <f>INDEX(Таблиця5[[C - COINS - COST]:[ADDRESS]],'02BUILD'!$BY916,7)</f>
        <v>#VALUE!</v>
      </c>
      <c r="CG916" t="e">
        <f>INDEX(Таблиця5[[C - COINS - COST]:[ADDRESS]],'02BUILD'!$BY916,8)</f>
        <v>#VALUE!</v>
      </c>
      <c r="CH916" t="e">
        <f>INDEX(Таблиця5[[C - COINS - COST]:[ADDRESS]],'02BUILD'!$BY916,9)</f>
        <v>#VALUE!</v>
      </c>
      <c r="CI916" t="e">
        <f>INDEX(Таблиця5[[C - COINS - COST]:[ADDRESS]],'02BUILD'!$BY916,10)</f>
        <v>#VALUE!</v>
      </c>
    </row>
    <row r="917" spans="1:87">
      <c r="A917" s="465" t="s">
        <v>3835</v>
      </c>
      <c r="B917" s="466" t="s">
        <v>17279</v>
      </c>
      <c r="C917" s="467" t="s">
        <v>14748</v>
      </c>
      <c r="BU917" t="e">
        <f>MATCH(Таблиця4[[#This Row],[BUILDING NAME]],#REF!,0)</f>
        <v>#VALUE!</v>
      </c>
      <c r="BV917" t="e">
        <f>INDEX(#REF!,'02BUILD'!BU917,1)</f>
        <v>#REF!</v>
      </c>
      <c r="BW917" t="e">
        <v>#VALUE!</v>
      </c>
      <c r="BY917" t="e">
        <f>MATCH(Таблиця4[[#This Row],[BUILDING NAME]],Таблиця5[NAME],0)</f>
        <v>#VALUE!</v>
      </c>
      <c r="BZ917" t="e">
        <f>INDEX(Таблиця5[[C - COINS - COST]:[ADDRESS]],'02BUILD'!$BY917,1)</f>
        <v>#VALUE!</v>
      </c>
      <c r="CA917" t="e">
        <f>INDEX(Таблиця5[[C - COINS - COST]:[ADDRESS]],'02BUILD'!$BY917,2)</f>
        <v>#VALUE!</v>
      </c>
      <c r="CB917" t="e">
        <f>INDEX(Таблиця5[[C - COINS - COST]:[ADDRESS]],'02BUILD'!$BY917,3)</f>
        <v>#VALUE!</v>
      </c>
      <c r="CC917" t="e">
        <f>INDEX(Таблиця5[[C - COINS - COST]:[ADDRESS]],'02BUILD'!$BY917,4)</f>
        <v>#VALUE!</v>
      </c>
      <c r="CD917" t="e">
        <f>INDEX(Таблиця5[[C - COINS - COST]:[ADDRESS]],'02BUILD'!$BY917,5)</f>
        <v>#VALUE!</v>
      </c>
      <c r="CE917" t="e">
        <f>INDEX(Таблиця5[[C - COINS - COST]:[ADDRESS]],'02BUILD'!$BY917,6)</f>
        <v>#VALUE!</v>
      </c>
      <c r="CF917" t="e">
        <f>INDEX(Таблиця5[[C - COINS - COST]:[ADDRESS]],'02BUILD'!$BY917,7)</f>
        <v>#VALUE!</v>
      </c>
      <c r="CG917" t="e">
        <f>INDEX(Таблиця5[[C - COINS - COST]:[ADDRESS]],'02BUILD'!$BY917,8)</f>
        <v>#VALUE!</v>
      </c>
      <c r="CH917" t="e">
        <f>INDEX(Таблиця5[[C - COINS - COST]:[ADDRESS]],'02BUILD'!$BY917,9)</f>
        <v>#VALUE!</v>
      </c>
      <c r="CI917" t="e">
        <f>INDEX(Таблиця5[[C - COINS - COST]:[ADDRESS]],'02BUILD'!$BY917,10)</f>
        <v>#VALUE!</v>
      </c>
    </row>
    <row r="918" spans="1:87">
      <c r="A918" s="468" t="s">
        <v>3834</v>
      </c>
      <c r="B918" s="469" t="s">
        <v>3735</v>
      </c>
      <c r="C918" s="470" t="s">
        <v>542</v>
      </c>
      <c r="BU918" t="e">
        <f>MATCH(Таблиця4[[#This Row],[BUILDING NAME]],#REF!,0)</f>
        <v>#VALUE!</v>
      </c>
      <c r="BV918" t="e">
        <f>INDEX(#REF!,'02BUILD'!BU918,1)</f>
        <v>#REF!</v>
      </c>
      <c r="BW918" t="e">
        <v>#VALUE!</v>
      </c>
      <c r="BY918" t="e">
        <f>MATCH(Таблиця4[[#This Row],[BUILDING NAME]],Таблиця5[NAME],0)</f>
        <v>#VALUE!</v>
      </c>
      <c r="BZ918" t="e">
        <f>INDEX(Таблиця5[[C - COINS - COST]:[ADDRESS]],'02BUILD'!$BY918,1)</f>
        <v>#VALUE!</v>
      </c>
      <c r="CA918" t="e">
        <f>INDEX(Таблиця5[[C - COINS - COST]:[ADDRESS]],'02BUILD'!$BY918,2)</f>
        <v>#VALUE!</v>
      </c>
      <c r="CB918" t="e">
        <f>INDEX(Таблиця5[[C - COINS - COST]:[ADDRESS]],'02BUILD'!$BY918,3)</f>
        <v>#VALUE!</v>
      </c>
      <c r="CC918" t="e">
        <f>INDEX(Таблиця5[[C - COINS - COST]:[ADDRESS]],'02BUILD'!$BY918,4)</f>
        <v>#VALUE!</v>
      </c>
      <c r="CD918" t="e">
        <f>INDEX(Таблиця5[[C - COINS - COST]:[ADDRESS]],'02BUILD'!$BY918,5)</f>
        <v>#VALUE!</v>
      </c>
      <c r="CE918" t="e">
        <f>INDEX(Таблиця5[[C - COINS - COST]:[ADDRESS]],'02BUILD'!$BY918,6)</f>
        <v>#VALUE!</v>
      </c>
      <c r="CF918" t="e">
        <f>INDEX(Таблиця5[[C - COINS - COST]:[ADDRESS]],'02BUILD'!$BY918,7)</f>
        <v>#VALUE!</v>
      </c>
      <c r="CG918" t="e">
        <f>INDEX(Таблиця5[[C - COINS - COST]:[ADDRESS]],'02BUILD'!$BY918,8)</f>
        <v>#VALUE!</v>
      </c>
      <c r="CH918" t="e">
        <f>INDEX(Таблиця5[[C - COINS - COST]:[ADDRESS]],'02BUILD'!$BY918,9)</f>
        <v>#VALUE!</v>
      </c>
      <c r="CI918" t="e">
        <f>INDEX(Таблиця5[[C - COINS - COST]:[ADDRESS]],'02BUILD'!$BY918,10)</f>
        <v>#VALUE!</v>
      </c>
    </row>
    <row r="919" spans="1:87">
      <c r="A919" s="464"/>
      <c r="B919" s="469" t="s">
        <v>2262</v>
      </c>
      <c r="C919" s="469" t="s">
        <v>237</v>
      </c>
      <c r="BU919" t="e">
        <f>MATCH(Таблиця4[[#This Row],[BUILDING NAME]],#REF!,0)</f>
        <v>#VALUE!</v>
      </c>
      <c r="BV919" t="e">
        <f>INDEX(#REF!,'02BUILD'!BU919,1)</f>
        <v>#REF!</v>
      </c>
      <c r="BW919" t="e">
        <v>#VALUE!</v>
      </c>
      <c r="BY919" t="e">
        <f>MATCH(Таблиця4[[#This Row],[BUILDING NAME]],Таблиця5[NAME],0)</f>
        <v>#VALUE!</v>
      </c>
      <c r="BZ919" t="e">
        <f>INDEX(Таблиця5[[C - COINS - COST]:[ADDRESS]],'02BUILD'!$BY919,1)</f>
        <v>#VALUE!</v>
      </c>
      <c r="CA919" t="e">
        <f>INDEX(Таблиця5[[C - COINS - COST]:[ADDRESS]],'02BUILD'!$BY919,2)</f>
        <v>#VALUE!</v>
      </c>
      <c r="CB919" t="e">
        <f>INDEX(Таблиця5[[C - COINS - COST]:[ADDRESS]],'02BUILD'!$BY919,3)</f>
        <v>#VALUE!</v>
      </c>
      <c r="CC919" t="e">
        <f>INDEX(Таблиця5[[C - COINS - COST]:[ADDRESS]],'02BUILD'!$BY919,4)</f>
        <v>#VALUE!</v>
      </c>
      <c r="CD919" t="e">
        <f>INDEX(Таблиця5[[C - COINS - COST]:[ADDRESS]],'02BUILD'!$BY919,5)</f>
        <v>#VALUE!</v>
      </c>
      <c r="CE919" t="e">
        <f>INDEX(Таблиця5[[C - COINS - COST]:[ADDRESS]],'02BUILD'!$BY919,6)</f>
        <v>#VALUE!</v>
      </c>
      <c r="CF919" t="e">
        <f>INDEX(Таблиця5[[C - COINS - COST]:[ADDRESS]],'02BUILD'!$BY919,7)</f>
        <v>#VALUE!</v>
      </c>
      <c r="CG919" t="e">
        <f>INDEX(Таблиця5[[C - COINS - COST]:[ADDRESS]],'02BUILD'!$BY919,8)</f>
        <v>#VALUE!</v>
      </c>
      <c r="CH919" t="e">
        <f>INDEX(Таблиця5[[C - COINS - COST]:[ADDRESS]],'02BUILD'!$BY919,9)</f>
        <v>#VALUE!</v>
      </c>
      <c r="CI919" t="e">
        <f>INDEX(Таблиця5[[C - COINS - COST]:[ADDRESS]],'02BUILD'!$BY919,10)</f>
        <v>#VALUE!</v>
      </c>
    </row>
    <row r="920" spans="1:87">
      <c r="A920" s="464"/>
      <c r="B920" s="469" t="s">
        <v>2297</v>
      </c>
      <c r="C920" s="470" t="s">
        <v>458</v>
      </c>
      <c r="BU920" t="e">
        <f>MATCH(Таблиця4[[#This Row],[BUILDING NAME]],#REF!,0)</f>
        <v>#VALUE!</v>
      </c>
      <c r="BV920" t="e">
        <f>INDEX(#REF!,'02BUILD'!BU920,1)</f>
        <v>#REF!</v>
      </c>
      <c r="BW920" t="e">
        <v>#VALUE!</v>
      </c>
      <c r="BY920" t="e">
        <f>MATCH(Таблиця4[[#This Row],[BUILDING NAME]],Таблиця5[NAME],0)</f>
        <v>#VALUE!</v>
      </c>
      <c r="BZ920" t="e">
        <f>INDEX(Таблиця5[[C - COINS - COST]:[ADDRESS]],'02BUILD'!$BY920,1)</f>
        <v>#VALUE!</v>
      </c>
      <c r="CA920" t="e">
        <f>INDEX(Таблиця5[[C - COINS - COST]:[ADDRESS]],'02BUILD'!$BY920,2)</f>
        <v>#VALUE!</v>
      </c>
      <c r="CB920" t="e">
        <f>INDEX(Таблиця5[[C - COINS - COST]:[ADDRESS]],'02BUILD'!$BY920,3)</f>
        <v>#VALUE!</v>
      </c>
      <c r="CC920" t="e">
        <f>INDEX(Таблиця5[[C - COINS - COST]:[ADDRESS]],'02BUILD'!$BY920,4)</f>
        <v>#VALUE!</v>
      </c>
      <c r="CD920" t="e">
        <f>INDEX(Таблиця5[[C - COINS - COST]:[ADDRESS]],'02BUILD'!$BY920,5)</f>
        <v>#VALUE!</v>
      </c>
      <c r="CE920" t="e">
        <f>INDEX(Таблиця5[[C - COINS - COST]:[ADDRESS]],'02BUILD'!$BY920,6)</f>
        <v>#VALUE!</v>
      </c>
      <c r="CF920" t="e">
        <f>INDEX(Таблиця5[[C - COINS - COST]:[ADDRESS]],'02BUILD'!$BY920,7)</f>
        <v>#VALUE!</v>
      </c>
      <c r="CG920" t="e">
        <f>INDEX(Таблиця5[[C - COINS - COST]:[ADDRESS]],'02BUILD'!$BY920,8)</f>
        <v>#VALUE!</v>
      </c>
      <c r="CH920" t="e">
        <f>INDEX(Таблиця5[[C - COINS - COST]:[ADDRESS]],'02BUILD'!$BY920,9)</f>
        <v>#VALUE!</v>
      </c>
      <c r="CI920" t="e">
        <f>INDEX(Таблиця5[[C - COINS - COST]:[ADDRESS]],'02BUILD'!$BY920,10)</f>
        <v>#VALUE!</v>
      </c>
    </row>
    <row r="921" spans="1:87">
      <c r="A921" s="464"/>
      <c r="B921" s="469" t="s">
        <v>2311</v>
      </c>
      <c r="C921" s="469" t="s">
        <v>223</v>
      </c>
      <c r="BU921" t="e">
        <f>MATCH(Таблиця4[[#This Row],[BUILDING NAME]],#REF!,0)</f>
        <v>#VALUE!</v>
      </c>
      <c r="BV921" t="e">
        <f>INDEX(#REF!,'02BUILD'!BU921,1)</f>
        <v>#REF!</v>
      </c>
      <c r="BW921" t="e">
        <v>#VALUE!</v>
      </c>
      <c r="BY921" t="e">
        <f>MATCH(Таблиця4[[#This Row],[BUILDING NAME]],Таблиця5[NAME],0)</f>
        <v>#VALUE!</v>
      </c>
      <c r="BZ921" t="e">
        <f>INDEX(Таблиця5[[C - COINS - COST]:[ADDRESS]],'02BUILD'!$BY921,1)</f>
        <v>#VALUE!</v>
      </c>
      <c r="CA921" t="e">
        <f>INDEX(Таблиця5[[C - COINS - COST]:[ADDRESS]],'02BUILD'!$BY921,2)</f>
        <v>#VALUE!</v>
      </c>
      <c r="CB921" t="e">
        <f>INDEX(Таблиця5[[C - COINS - COST]:[ADDRESS]],'02BUILD'!$BY921,3)</f>
        <v>#VALUE!</v>
      </c>
      <c r="CC921" t="e">
        <f>INDEX(Таблиця5[[C - COINS - COST]:[ADDRESS]],'02BUILD'!$BY921,4)</f>
        <v>#VALUE!</v>
      </c>
      <c r="CD921" t="e">
        <f>INDEX(Таблиця5[[C - COINS - COST]:[ADDRESS]],'02BUILD'!$BY921,5)</f>
        <v>#VALUE!</v>
      </c>
      <c r="CE921" t="e">
        <f>INDEX(Таблиця5[[C - COINS - COST]:[ADDRESS]],'02BUILD'!$BY921,6)</f>
        <v>#VALUE!</v>
      </c>
      <c r="CF921" t="e">
        <f>INDEX(Таблиця5[[C - COINS - COST]:[ADDRESS]],'02BUILD'!$BY921,7)</f>
        <v>#VALUE!</v>
      </c>
      <c r="CG921" t="e">
        <f>INDEX(Таблиця5[[C - COINS - COST]:[ADDRESS]],'02BUILD'!$BY921,8)</f>
        <v>#VALUE!</v>
      </c>
      <c r="CH921" t="e">
        <f>INDEX(Таблиця5[[C - COINS - COST]:[ADDRESS]],'02BUILD'!$BY921,9)</f>
        <v>#VALUE!</v>
      </c>
      <c r="CI921" t="e">
        <f>INDEX(Таблиця5[[C - COINS - COST]:[ADDRESS]],'02BUILD'!$BY921,10)</f>
        <v>#VALUE!</v>
      </c>
    </row>
    <row r="922" spans="1:87">
      <c r="A922" s="464"/>
      <c r="B922" s="469" t="s">
        <v>2288</v>
      </c>
      <c r="C922" s="470" t="s">
        <v>230</v>
      </c>
      <c r="BU922" t="e">
        <f>MATCH(Таблиця4[[#This Row],[BUILDING NAME]],#REF!,0)</f>
        <v>#VALUE!</v>
      </c>
      <c r="BV922" t="e">
        <f>INDEX(#REF!,'02BUILD'!BU922,1)</f>
        <v>#REF!</v>
      </c>
      <c r="BW922" t="e">
        <v>#VALUE!</v>
      </c>
      <c r="BY922" t="e">
        <f>MATCH(Таблиця4[[#This Row],[BUILDING NAME]],Таблиця5[NAME],0)</f>
        <v>#VALUE!</v>
      </c>
      <c r="BZ922" t="e">
        <f>INDEX(Таблиця5[[C - COINS - COST]:[ADDRESS]],'02BUILD'!$BY922,1)</f>
        <v>#VALUE!</v>
      </c>
      <c r="CA922" t="e">
        <f>INDEX(Таблиця5[[C - COINS - COST]:[ADDRESS]],'02BUILD'!$BY922,2)</f>
        <v>#VALUE!</v>
      </c>
      <c r="CB922" t="e">
        <f>INDEX(Таблиця5[[C - COINS - COST]:[ADDRESS]],'02BUILD'!$BY922,3)</f>
        <v>#VALUE!</v>
      </c>
      <c r="CC922" t="e">
        <f>INDEX(Таблиця5[[C - COINS - COST]:[ADDRESS]],'02BUILD'!$BY922,4)</f>
        <v>#VALUE!</v>
      </c>
      <c r="CD922" t="e">
        <f>INDEX(Таблиця5[[C - COINS - COST]:[ADDRESS]],'02BUILD'!$BY922,5)</f>
        <v>#VALUE!</v>
      </c>
      <c r="CE922" t="e">
        <f>INDEX(Таблиця5[[C - COINS - COST]:[ADDRESS]],'02BUILD'!$BY922,6)</f>
        <v>#VALUE!</v>
      </c>
      <c r="CF922" t="e">
        <f>INDEX(Таблиця5[[C - COINS - COST]:[ADDRESS]],'02BUILD'!$BY922,7)</f>
        <v>#VALUE!</v>
      </c>
      <c r="CG922" t="e">
        <f>INDEX(Таблиця5[[C - COINS - COST]:[ADDRESS]],'02BUILD'!$BY922,8)</f>
        <v>#VALUE!</v>
      </c>
      <c r="CH922" t="e">
        <f>INDEX(Таблиця5[[C - COINS - COST]:[ADDRESS]],'02BUILD'!$BY922,9)</f>
        <v>#VALUE!</v>
      </c>
      <c r="CI922" t="e">
        <f>INDEX(Таблиця5[[C - COINS - COST]:[ADDRESS]],'02BUILD'!$BY922,10)</f>
        <v>#VALUE!</v>
      </c>
    </row>
    <row r="923" spans="1:87">
      <c r="A923" s="468" t="s">
        <v>2835</v>
      </c>
      <c r="B923" s="469" t="s">
        <v>2375</v>
      </c>
      <c r="C923" s="470" t="s">
        <v>542</v>
      </c>
      <c r="BU923" t="e">
        <f>MATCH(Таблиця4[[#This Row],[BUILDING NAME]],#REF!,0)</f>
        <v>#VALUE!</v>
      </c>
      <c r="BV923" t="e">
        <f>INDEX(#REF!,'02BUILD'!BU923,1)</f>
        <v>#REF!</v>
      </c>
      <c r="BW923" t="e">
        <v>#VALUE!</v>
      </c>
      <c r="BY923" t="e">
        <f>MATCH(Таблиця4[[#This Row],[BUILDING NAME]],Таблиця5[NAME],0)</f>
        <v>#VALUE!</v>
      </c>
      <c r="BZ923" t="e">
        <f>INDEX(Таблиця5[[C - COINS - COST]:[ADDRESS]],'02BUILD'!$BY923,1)</f>
        <v>#VALUE!</v>
      </c>
      <c r="CA923" t="e">
        <f>INDEX(Таблиця5[[C - COINS - COST]:[ADDRESS]],'02BUILD'!$BY923,2)</f>
        <v>#VALUE!</v>
      </c>
      <c r="CB923" t="e">
        <f>INDEX(Таблиця5[[C - COINS - COST]:[ADDRESS]],'02BUILD'!$BY923,3)</f>
        <v>#VALUE!</v>
      </c>
      <c r="CC923" t="e">
        <f>INDEX(Таблиця5[[C - COINS - COST]:[ADDRESS]],'02BUILD'!$BY923,4)</f>
        <v>#VALUE!</v>
      </c>
      <c r="CD923" t="e">
        <f>INDEX(Таблиця5[[C - COINS - COST]:[ADDRESS]],'02BUILD'!$BY923,5)</f>
        <v>#VALUE!</v>
      </c>
      <c r="CE923" t="e">
        <f>INDEX(Таблиця5[[C - COINS - COST]:[ADDRESS]],'02BUILD'!$BY923,6)</f>
        <v>#VALUE!</v>
      </c>
      <c r="CF923" t="e">
        <f>INDEX(Таблиця5[[C - COINS - COST]:[ADDRESS]],'02BUILD'!$BY923,7)</f>
        <v>#VALUE!</v>
      </c>
      <c r="CG923" t="e">
        <f>INDEX(Таблиця5[[C - COINS - COST]:[ADDRESS]],'02BUILD'!$BY923,8)</f>
        <v>#VALUE!</v>
      </c>
      <c r="CH923" t="e">
        <f>INDEX(Таблиця5[[C - COINS - COST]:[ADDRESS]],'02BUILD'!$BY923,9)</f>
        <v>#VALUE!</v>
      </c>
      <c r="CI923" t="e">
        <f>INDEX(Таблиця5[[C - COINS - COST]:[ADDRESS]],'02BUILD'!$BY923,10)</f>
        <v>#VALUE!</v>
      </c>
    </row>
    <row r="924" spans="1:87">
      <c r="A924" s="464"/>
      <c r="B924" s="469" t="s">
        <v>17280</v>
      </c>
      <c r="C924" s="470" t="s">
        <v>223</v>
      </c>
      <c r="BU924" t="e">
        <f>MATCH(Таблиця4[[#This Row],[BUILDING NAME]],#REF!,0)</f>
        <v>#VALUE!</v>
      </c>
      <c r="BV924" t="e">
        <f>INDEX(#REF!,'02BUILD'!BU924,1)</f>
        <v>#REF!</v>
      </c>
      <c r="BW924" t="e">
        <v>#VALUE!</v>
      </c>
      <c r="BY924" t="e">
        <f>MATCH(Таблиця4[[#This Row],[BUILDING NAME]],Таблиця5[NAME],0)</f>
        <v>#VALUE!</v>
      </c>
      <c r="BZ924" t="e">
        <f>INDEX(Таблиця5[[C - COINS - COST]:[ADDRESS]],'02BUILD'!$BY924,1)</f>
        <v>#VALUE!</v>
      </c>
      <c r="CA924" t="e">
        <f>INDEX(Таблиця5[[C - COINS - COST]:[ADDRESS]],'02BUILD'!$BY924,2)</f>
        <v>#VALUE!</v>
      </c>
      <c r="CB924" t="e">
        <f>INDEX(Таблиця5[[C - COINS - COST]:[ADDRESS]],'02BUILD'!$BY924,3)</f>
        <v>#VALUE!</v>
      </c>
      <c r="CC924" t="e">
        <f>INDEX(Таблиця5[[C - COINS - COST]:[ADDRESS]],'02BUILD'!$BY924,4)</f>
        <v>#VALUE!</v>
      </c>
      <c r="CD924" t="e">
        <f>INDEX(Таблиця5[[C - COINS - COST]:[ADDRESS]],'02BUILD'!$BY924,5)</f>
        <v>#VALUE!</v>
      </c>
      <c r="CE924" t="e">
        <f>INDEX(Таблиця5[[C - COINS - COST]:[ADDRESS]],'02BUILD'!$BY924,6)</f>
        <v>#VALUE!</v>
      </c>
      <c r="CF924" t="e">
        <f>INDEX(Таблиця5[[C - COINS - COST]:[ADDRESS]],'02BUILD'!$BY924,7)</f>
        <v>#VALUE!</v>
      </c>
      <c r="CG924" t="e">
        <f>INDEX(Таблиця5[[C - COINS - COST]:[ADDRESS]],'02BUILD'!$BY924,8)</f>
        <v>#VALUE!</v>
      </c>
      <c r="CH924" t="e">
        <f>INDEX(Таблиця5[[C - COINS - COST]:[ADDRESS]],'02BUILD'!$BY924,9)</f>
        <v>#VALUE!</v>
      </c>
      <c r="CI924" t="e">
        <f>INDEX(Таблиця5[[C - COINS - COST]:[ADDRESS]],'02BUILD'!$BY924,10)</f>
        <v>#VALUE!</v>
      </c>
    </row>
    <row r="925" spans="1:87">
      <c r="A925" s="464"/>
      <c r="B925" s="469" t="s">
        <v>17281</v>
      </c>
      <c r="C925" s="470" t="s">
        <v>230</v>
      </c>
      <c r="BU925" t="e">
        <f>MATCH(Таблиця4[[#This Row],[BUILDING NAME]],#REF!,0)</f>
        <v>#VALUE!</v>
      </c>
      <c r="BV925" t="e">
        <f>INDEX(#REF!,'02BUILD'!BU925,1)</f>
        <v>#REF!</v>
      </c>
      <c r="BW925" t="e">
        <v>#VALUE!</v>
      </c>
      <c r="BY925" t="e">
        <f>MATCH(Таблиця4[[#This Row],[BUILDING NAME]],Таблиця5[NAME],0)</f>
        <v>#VALUE!</v>
      </c>
      <c r="BZ925" t="e">
        <f>INDEX(Таблиця5[[C - COINS - COST]:[ADDRESS]],'02BUILD'!$BY925,1)</f>
        <v>#VALUE!</v>
      </c>
      <c r="CA925" t="e">
        <f>INDEX(Таблиця5[[C - COINS - COST]:[ADDRESS]],'02BUILD'!$BY925,2)</f>
        <v>#VALUE!</v>
      </c>
      <c r="CB925" t="e">
        <f>INDEX(Таблиця5[[C - COINS - COST]:[ADDRESS]],'02BUILD'!$BY925,3)</f>
        <v>#VALUE!</v>
      </c>
      <c r="CC925" t="e">
        <f>INDEX(Таблиця5[[C - COINS - COST]:[ADDRESS]],'02BUILD'!$BY925,4)</f>
        <v>#VALUE!</v>
      </c>
      <c r="CD925" t="e">
        <f>INDEX(Таблиця5[[C - COINS - COST]:[ADDRESS]],'02BUILD'!$BY925,5)</f>
        <v>#VALUE!</v>
      </c>
      <c r="CE925" t="e">
        <f>INDEX(Таблиця5[[C - COINS - COST]:[ADDRESS]],'02BUILD'!$BY925,6)</f>
        <v>#VALUE!</v>
      </c>
      <c r="CF925" t="e">
        <f>INDEX(Таблиця5[[C - COINS - COST]:[ADDRESS]],'02BUILD'!$BY925,7)</f>
        <v>#VALUE!</v>
      </c>
      <c r="CG925" t="e">
        <f>INDEX(Таблиця5[[C - COINS - COST]:[ADDRESS]],'02BUILD'!$BY925,8)</f>
        <v>#VALUE!</v>
      </c>
      <c r="CH925" t="e">
        <f>INDEX(Таблиця5[[C - COINS - COST]:[ADDRESS]],'02BUILD'!$BY925,9)</f>
        <v>#VALUE!</v>
      </c>
      <c r="CI925" t="e">
        <f>INDEX(Таблиця5[[C - COINS - COST]:[ADDRESS]],'02BUILD'!$BY925,10)</f>
        <v>#VALUE!</v>
      </c>
    </row>
    <row r="926" spans="1:87">
      <c r="A926" s="464"/>
      <c r="B926" s="469" t="s">
        <v>14067</v>
      </c>
      <c r="C926" s="470" t="s">
        <v>223</v>
      </c>
      <c r="BU926" t="e">
        <f>MATCH(Таблиця4[[#This Row],[BUILDING NAME]],#REF!,0)</f>
        <v>#VALUE!</v>
      </c>
      <c r="BV926" t="e">
        <f>INDEX(#REF!,'02BUILD'!BU926,1)</f>
        <v>#REF!</v>
      </c>
      <c r="BW926" t="e">
        <v>#VALUE!</v>
      </c>
      <c r="BY926" t="e">
        <f>MATCH(Таблиця4[[#This Row],[BUILDING NAME]],Таблиця5[NAME],0)</f>
        <v>#VALUE!</v>
      </c>
      <c r="BZ926" t="e">
        <f>INDEX(Таблиця5[[C - COINS - COST]:[ADDRESS]],'02BUILD'!$BY926,1)</f>
        <v>#VALUE!</v>
      </c>
      <c r="CA926" t="e">
        <f>INDEX(Таблиця5[[C - COINS - COST]:[ADDRESS]],'02BUILD'!$BY926,2)</f>
        <v>#VALUE!</v>
      </c>
      <c r="CB926" t="e">
        <f>INDEX(Таблиця5[[C - COINS - COST]:[ADDRESS]],'02BUILD'!$BY926,3)</f>
        <v>#VALUE!</v>
      </c>
      <c r="CC926" t="e">
        <f>INDEX(Таблиця5[[C - COINS - COST]:[ADDRESS]],'02BUILD'!$BY926,4)</f>
        <v>#VALUE!</v>
      </c>
      <c r="CD926" t="e">
        <f>INDEX(Таблиця5[[C - COINS - COST]:[ADDRESS]],'02BUILD'!$BY926,5)</f>
        <v>#VALUE!</v>
      </c>
      <c r="CE926" t="e">
        <f>INDEX(Таблиця5[[C - COINS - COST]:[ADDRESS]],'02BUILD'!$BY926,6)</f>
        <v>#VALUE!</v>
      </c>
      <c r="CF926" t="e">
        <f>INDEX(Таблиця5[[C - COINS - COST]:[ADDRESS]],'02BUILD'!$BY926,7)</f>
        <v>#VALUE!</v>
      </c>
      <c r="CG926" t="e">
        <f>INDEX(Таблиця5[[C - COINS - COST]:[ADDRESS]],'02BUILD'!$BY926,8)</f>
        <v>#VALUE!</v>
      </c>
      <c r="CH926" t="e">
        <f>INDEX(Таблиця5[[C - COINS - COST]:[ADDRESS]],'02BUILD'!$BY926,9)</f>
        <v>#VALUE!</v>
      </c>
      <c r="CI926" t="e">
        <f>INDEX(Таблиця5[[C - COINS - COST]:[ADDRESS]],'02BUILD'!$BY926,10)</f>
        <v>#VALUE!</v>
      </c>
    </row>
    <row r="927" spans="1:87">
      <c r="A927" s="464"/>
      <c r="B927" s="469" t="s">
        <v>2381</v>
      </c>
      <c r="C927" s="470" t="s">
        <v>672</v>
      </c>
      <c r="BU927" t="e">
        <f>MATCH(Таблиця4[[#This Row],[BUILDING NAME]],#REF!,0)</f>
        <v>#VALUE!</v>
      </c>
      <c r="BV927" t="e">
        <f>INDEX(#REF!,'02BUILD'!BU927,1)</f>
        <v>#REF!</v>
      </c>
      <c r="BW927" t="e">
        <v>#VALUE!</v>
      </c>
      <c r="BY927" t="e">
        <f>MATCH(Таблиця4[[#This Row],[BUILDING NAME]],Таблиця5[NAME],0)</f>
        <v>#VALUE!</v>
      </c>
      <c r="BZ927" t="e">
        <f>INDEX(Таблиця5[[C - COINS - COST]:[ADDRESS]],'02BUILD'!$BY927,1)</f>
        <v>#VALUE!</v>
      </c>
      <c r="CA927" t="e">
        <f>INDEX(Таблиця5[[C - COINS - COST]:[ADDRESS]],'02BUILD'!$BY927,2)</f>
        <v>#VALUE!</v>
      </c>
      <c r="CB927" t="e">
        <f>INDEX(Таблиця5[[C - COINS - COST]:[ADDRESS]],'02BUILD'!$BY927,3)</f>
        <v>#VALUE!</v>
      </c>
      <c r="CC927" t="e">
        <f>INDEX(Таблиця5[[C - COINS - COST]:[ADDRESS]],'02BUILD'!$BY927,4)</f>
        <v>#VALUE!</v>
      </c>
      <c r="CD927" t="e">
        <f>INDEX(Таблиця5[[C - COINS - COST]:[ADDRESS]],'02BUILD'!$BY927,5)</f>
        <v>#VALUE!</v>
      </c>
      <c r="CE927" t="e">
        <f>INDEX(Таблиця5[[C - COINS - COST]:[ADDRESS]],'02BUILD'!$BY927,6)</f>
        <v>#VALUE!</v>
      </c>
      <c r="CF927" t="e">
        <f>INDEX(Таблиця5[[C - COINS - COST]:[ADDRESS]],'02BUILD'!$BY927,7)</f>
        <v>#VALUE!</v>
      </c>
      <c r="CG927" t="e">
        <f>INDEX(Таблиця5[[C - COINS - COST]:[ADDRESS]],'02BUILD'!$BY927,8)</f>
        <v>#VALUE!</v>
      </c>
      <c r="CH927" t="e">
        <f>INDEX(Таблиця5[[C - COINS - COST]:[ADDRESS]],'02BUILD'!$BY927,9)</f>
        <v>#VALUE!</v>
      </c>
      <c r="CI927" t="e">
        <f>INDEX(Таблиця5[[C - COINS - COST]:[ADDRESS]],'02BUILD'!$BY927,10)</f>
        <v>#VALUE!</v>
      </c>
    </row>
    <row r="928" spans="1:87">
      <c r="A928" s="468" t="s">
        <v>17282</v>
      </c>
      <c r="B928" s="469" t="s">
        <v>17283</v>
      </c>
      <c r="C928" s="470" t="s">
        <v>542</v>
      </c>
      <c r="BU928" t="e">
        <f>MATCH(Таблиця4[[#This Row],[BUILDING NAME]],#REF!,0)</f>
        <v>#VALUE!</v>
      </c>
      <c r="BV928" t="e">
        <f>INDEX(#REF!,'02BUILD'!BU928,1)</f>
        <v>#REF!</v>
      </c>
      <c r="BW928" t="e">
        <v>#VALUE!</v>
      </c>
      <c r="BY928" t="e">
        <f>MATCH(Таблиця4[[#This Row],[BUILDING NAME]],Таблиця5[NAME],0)</f>
        <v>#VALUE!</v>
      </c>
      <c r="BZ928" t="e">
        <f>INDEX(Таблиця5[[C - COINS - COST]:[ADDRESS]],'02BUILD'!$BY928,1)</f>
        <v>#VALUE!</v>
      </c>
      <c r="CA928" t="e">
        <f>INDEX(Таблиця5[[C - COINS - COST]:[ADDRESS]],'02BUILD'!$BY928,2)</f>
        <v>#VALUE!</v>
      </c>
      <c r="CB928" t="e">
        <f>INDEX(Таблиця5[[C - COINS - COST]:[ADDRESS]],'02BUILD'!$BY928,3)</f>
        <v>#VALUE!</v>
      </c>
      <c r="CC928" t="e">
        <f>INDEX(Таблиця5[[C - COINS - COST]:[ADDRESS]],'02BUILD'!$BY928,4)</f>
        <v>#VALUE!</v>
      </c>
      <c r="CD928" t="e">
        <f>INDEX(Таблиця5[[C - COINS - COST]:[ADDRESS]],'02BUILD'!$BY928,5)</f>
        <v>#VALUE!</v>
      </c>
      <c r="CE928" t="e">
        <f>INDEX(Таблиця5[[C - COINS - COST]:[ADDRESS]],'02BUILD'!$BY928,6)</f>
        <v>#VALUE!</v>
      </c>
      <c r="CF928" t="e">
        <f>INDEX(Таблиця5[[C - COINS - COST]:[ADDRESS]],'02BUILD'!$BY928,7)</f>
        <v>#VALUE!</v>
      </c>
      <c r="CG928" t="e">
        <f>INDEX(Таблиця5[[C - COINS - COST]:[ADDRESS]],'02BUILD'!$BY928,8)</f>
        <v>#VALUE!</v>
      </c>
      <c r="CH928" t="e">
        <f>INDEX(Таблиця5[[C - COINS - COST]:[ADDRESS]],'02BUILD'!$BY928,9)</f>
        <v>#VALUE!</v>
      </c>
      <c r="CI928" t="e">
        <f>INDEX(Таблиця5[[C - COINS - COST]:[ADDRESS]],'02BUILD'!$BY928,10)</f>
        <v>#VALUE!</v>
      </c>
    </row>
    <row r="929" spans="1:87">
      <c r="A929" s="464"/>
      <c r="B929" s="469" t="s">
        <v>17284</v>
      </c>
      <c r="C929" s="470" t="s">
        <v>672</v>
      </c>
      <c r="BU929" t="e">
        <f>MATCH(Таблиця4[[#This Row],[BUILDING NAME]],#REF!,0)</f>
        <v>#VALUE!</v>
      </c>
      <c r="BV929" t="e">
        <f>INDEX(#REF!,'02BUILD'!BU929,1)</f>
        <v>#REF!</v>
      </c>
      <c r="BW929" t="e">
        <v>#VALUE!</v>
      </c>
      <c r="BY929" t="e">
        <f>MATCH(Таблиця4[[#This Row],[BUILDING NAME]],Таблиця5[NAME],0)</f>
        <v>#VALUE!</v>
      </c>
      <c r="BZ929" t="e">
        <f>INDEX(Таблиця5[[C - COINS - COST]:[ADDRESS]],'02BUILD'!$BY929,1)</f>
        <v>#VALUE!</v>
      </c>
      <c r="CA929" t="e">
        <f>INDEX(Таблиця5[[C - COINS - COST]:[ADDRESS]],'02BUILD'!$BY929,2)</f>
        <v>#VALUE!</v>
      </c>
      <c r="CB929" t="e">
        <f>INDEX(Таблиця5[[C - COINS - COST]:[ADDRESS]],'02BUILD'!$BY929,3)</f>
        <v>#VALUE!</v>
      </c>
      <c r="CC929" t="e">
        <f>INDEX(Таблиця5[[C - COINS - COST]:[ADDRESS]],'02BUILD'!$BY929,4)</f>
        <v>#VALUE!</v>
      </c>
      <c r="CD929" t="e">
        <f>INDEX(Таблиця5[[C - COINS - COST]:[ADDRESS]],'02BUILD'!$BY929,5)</f>
        <v>#VALUE!</v>
      </c>
      <c r="CE929" t="e">
        <f>INDEX(Таблиця5[[C - COINS - COST]:[ADDRESS]],'02BUILD'!$BY929,6)</f>
        <v>#VALUE!</v>
      </c>
      <c r="CF929" t="e">
        <f>INDEX(Таблиця5[[C - COINS - COST]:[ADDRESS]],'02BUILD'!$BY929,7)</f>
        <v>#VALUE!</v>
      </c>
      <c r="CG929" t="e">
        <f>INDEX(Таблиця5[[C - COINS - COST]:[ADDRESS]],'02BUILD'!$BY929,8)</f>
        <v>#VALUE!</v>
      </c>
      <c r="CH929" t="e">
        <f>INDEX(Таблиця5[[C - COINS - COST]:[ADDRESS]],'02BUILD'!$BY929,9)</f>
        <v>#VALUE!</v>
      </c>
      <c r="CI929" t="e">
        <f>INDEX(Таблиця5[[C - COINS - COST]:[ADDRESS]],'02BUILD'!$BY929,10)</f>
        <v>#VALUE!</v>
      </c>
    </row>
    <row r="930" spans="1:87">
      <c r="A930" s="468" t="s">
        <v>12579</v>
      </c>
      <c r="B930" s="469" t="s">
        <v>2172</v>
      </c>
      <c r="C930" s="470" t="s">
        <v>230</v>
      </c>
      <c r="BU930" t="e">
        <f>MATCH(Таблиця4[[#This Row],[BUILDING NAME]],#REF!,0)</f>
        <v>#VALUE!</v>
      </c>
      <c r="BV930" t="e">
        <f>INDEX(#REF!,'02BUILD'!BU930,1)</f>
        <v>#REF!</v>
      </c>
      <c r="BW930" t="e">
        <v>#VALUE!</v>
      </c>
      <c r="BY930" t="e">
        <f>MATCH(Таблиця4[[#This Row],[BUILDING NAME]],Таблиця5[NAME],0)</f>
        <v>#VALUE!</v>
      </c>
      <c r="BZ930" t="e">
        <f>INDEX(Таблиця5[[C - COINS - COST]:[ADDRESS]],'02BUILD'!$BY930,1)</f>
        <v>#VALUE!</v>
      </c>
      <c r="CA930" t="e">
        <f>INDEX(Таблиця5[[C - COINS - COST]:[ADDRESS]],'02BUILD'!$BY930,2)</f>
        <v>#VALUE!</v>
      </c>
      <c r="CB930" t="e">
        <f>INDEX(Таблиця5[[C - COINS - COST]:[ADDRESS]],'02BUILD'!$BY930,3)</f>
        <v>#VALUE!</v>
      </c>
      <c r="CC930" t="e">
        <f>INDEX(Таблиця5[[C - COINS - COST]:[ADDRESS]],'02BUILD'!$BY930,4)</f>
        <v>#VALUE!</v>
      </c>
      <c r="CD930" t="e">
        <f>INDEX(Таблиця5[[C - COINS - COST]:[ADDRESS]],'02BUILD'!$BY930,5)</f>
        <v>#VALUE!</v>
      </c>
      <c r="CE930" t="e">
        <f>INDEX(Таблиця5[[C - COINS - COST]:[ADDRESS]],'02BUILD'!$BY930,6)</f>
        <v>#VALUE!</v>
      </c>
      <c r="CF930" t="e">
        <f>INDEX(Таблиця5[[C - COINS - COST]:[ADDRESS]],'02BUILD'!$BY930,7)</f>
        <v>#VALUE!</v>
      </c>
      <c r="CG930" t="e">
        <f>INDEX(Таблиця5[[C - COINS - COST]:[ADDRESS]],'02BUILD'!$BY930,8)</f>
        <v>#VALUE!</v>
      </c>
      <c r="CH930" t="e">
        <f>INDEX(Таблиця5[[C - COINS - COST]:[ADDRESS]],'02BUILD'!$BY930,9)</f>
        <v>#VALUE!</v>
      </c>
      <c r="CI930" t="e">
        <f>INDEX(Таблиця5[[C - COINS - COST]:[ADDRESS]],'02BUILD'!$BY930,10)</f>
        <v>#VALUE!</v>
      </c>
    </row>
    <row r="931" spans="1:87">
      <c r="A931" s="464"/>
      <c r="B931" s="469" t="s">
        <v>16302</v>
      </c>
      <c r="C931" s="470" t="s">
        <v>223</v>
      </c>
      <c r="BU931" t="e">
        <f>MATCH(Таблиця4[[#This Row],[BUILDING NAME]],#REF!,0)</f>
        <v>#VALUE!</v>
      </c>
      <c r="BV931" t="e">
        <f>INDEX(#REF!,'02BUILD'!BU931,1)</f>
        <v>#REF!</v>
      </c>
      <c r="BW931" t="e">
        <v>#VALUE!</v>
      </c>
      <c r="BY931" t="e">
        <f>MATCH(Таблиця4[[#This Row],[BUILDING NAME]],Таблиця5[NAME],0)</f>
        <v>#VALUE!</v>
      </c>
      <c r="BZ931" t="e">
        <f>INDEX(Таблиця5[[C - COINS - COST]:[ADDRESS]],'02BUILD'!$BY931,1)</f>
        <v>#VALUE!</v>
      </c>
      <c r="CA931" t="e">
        <f>INDEX(Таблиця5[[C - COINS - COST]:[ADDRESS]],'02BUILD'!$BY931,2)</f>
        <v>#VALUE!</v>
      </c>
      <c r="CB931" t="e">
        <f>INDEX(Таблиця5[[C - COINS - COST]:[ADDRESS]],'02BUILD'!$BY931,3)</f>
        <v>#VALUE!</v>
      </c>
      <c r="CC931" t="e">
        <f>INDEX(Таблиця5[[C - COINS - COST]:[ADDRESS]],'02BUILD'!$BY931,4)</f>
        <v>#VALUE!</v>
      </c>
      <c r="CD931" t="e">
        <f>INDEX(Таблиця5[[C - COINS - COST]:[ADDRESS]],'02BUILD'!$BY931,5)</f>
        <v>#VALUE!</v>
      </c>
      <c r="CE931" t="e">
        <f>INDEX(Таблиця5[[C - COINS - COST]:[ADDRESS]],'02BUILD'!$BY931,6)</f>
        <v>#VALUE!</v>
      </c>
      <c r="CF931" t="e">
        <f>INDEX(Таблиця5[[C - COINS - COST]:[ADDRESS]],'02BUILD'!$BY931,7)</f>
        <v>#VALUE!</v>
      </c>
      <c r="CG931" t="e">
        <f>INDEX(Таблиця5[[C - COINS - COST]:[ADDRESS]],'02BUILD'!$BY931,8)</f>
        <v>#VALUE!</v>
      </c>
      <c r="CH931" t="e">
        <f>INDEX(Таблиця5[[C - COINS - COST]:[ADDRESS]],'02BUILD'!$BY931,9)</f>
        <v>#VALUE!</v>
      </c>
      <c r="CI931" t="e">
        <f>INDEX(Таблиця5[[C - COINS - COST]:[ADDRESS]],'02BUILD'!$BY931,10)</f>
        <v>#VALUE!</v>
      </c>
    </row>
    <row r="932" spans="1:87">
      <c r="A932" s="464"/>
      <c r="B932" s="469" t="s">
        <v>2152</v>
      </c>
      <c r="C932" s="470" t="s">
        <v>237</v>
      </c>
      <c r="BU932" t="e">
        <f>MATCH(Таблиця4[[#This Row],[BUILDING NAME]],#REF!,0)</f>
        <v>#VALUE!</v>
      </c>
      <c r="BV932" t="e">
        <f>INDEX(#REF!,'02BUILD'!BU932,1)</f>
        <v>#REF!</v>
      </c>
      <c r="BW932" t="e">
        <v>#VALUE!</v>
      </c>
      <c r="BY932" t="e">
        <f>MATCH(Таблиця4[[#This Row],[BUILDING NAME]],Таблиця5[NAME],0)</f>
        <v>#VALUE!</v>
      </c>
      <c r="BZ932" t="e">
        <f>INDEX(Таблиця5[[C - COINS - COST]:[ADDRESS]],'02BUILD'!$BY932,1)</f>
        <v>#VALUE!</v>
      </c>
      <c r="CA932" t="e">
        <f>INDEX(Таблиця5[[C - COINS - COST]:[ADDRESS]],'02BUILD'!$BY932,2)</f>
        <v>#VALUE!</v>
      </c>
      <c r="CB932" t="e">
        <f>INDEX(Таблиця5[[C - COINS - COST]:[ADDRESS]],'02BUILD'!$BY932,3)</f>
        <v>#VALUE!</v>
      </c>
      <c r="CC932" t="e">
        <f>INDEX(Таблиця5[[C - COINS - COST]:[ADDRESS]],'02BUILD'!$BY932,4)</f>
        <v>#VALUE!</v>
      </c>
      <c r="CD932" t="e">
        <f>INDEX(Таблиця5[[C - COINS - COST]:[ADDRESS]],'02BUILD'!$BY932,5)</f>
        <v>#VALUE!</v>
      </c>
      <c r="CE932" t="e">
        <f>INDEX(Таблиця5[[C - COINS - COST]:[ADDRESS]],'02BUILD'!$BY932,6)</f>
        <v>#VALUE!</v>
      </c>
      <c r="CF932" t="e">
        <f>INDEX(Таблиця5[[C - COINS - COST]:[ADDRESS]],'02BUILD'!$BY932,7)</f>
        <v>#VALUE!</v>
      </c>
      <c r="CG932" t="e">
        <f>INDEX(Таблиця5[[C - COINS - COST]:[ADDRESS]],'02BUILD'!$BY932,8)</f>
        <v>#VALUE!</v>
      </c>
      <c r="CH932" t="e">
        <f>INDEX(Таблиця5[[C - COINS - COST]:[ADDRESS]],'02BUILD'!$BY932,9)</f>
        <v>#VALUE!</v>
      </c>
      <c r="CI932" t="e">
        <f>INDEX(Таблиця5[[C - COINS - COST]:[ADDRESS]],'02BUILD'!$BY932,10)</f>
        <v>#VALUE!</v>
      </c>
    </row>
    <row r="933" spans="1:87">
      <c r="A933" s="468" t="s">
        <v>17285</v>
      </c>
      <c r="B933" s="469" t="s">
        <v>17286</v>
      </c>
      <c r="C933" s="470" t="s">
        <v>237</v>
      </c>
      <c r="BU933" t="e">
        <f>MATCH(Таблиця4[[#This Row],[BUILDING NAME]],#REF!,0)</f>
        <v>#VALUE!</v>
      </c>
      <c r="BV933" t="e">
        <f>INDEX(#REF!,'02BUILD'!BU933,1)</f>
        <v>#REF!</v>
      </c>
      <c r="BW933" t="e">
        <v>#VALUE!</v>
      </c>
      <c r="BY933" t="e">
        <f>MATCH(Таблиця4[[#This Row],[BUILDING NAME]],Таблиця5[NAME],0)</f>
        <v>#VALUE!</v>
      </c>
      <c r="BZ933" t="e">
        <f>INDEX(Таблиця5[[C - COINS - COST]:[ADDRESS]],'02BUILD'!$BY933,1)</f>
        <v>#VALUE!</v>
      </c>
      <c r="CA933" t="e">
        <f>INDEX(Таблиця5[[C - COINS - COST]:[ADDRESS]],'02BUILD'!$BY933,2)</f>
        <v>#VALUE!</v>
      </c>
      <c r="CB933" t="e">
        <f>INDEX(Таблиця5[[C - COINS - COST]:[ADDRESS]],'02BUILD'!$BY933,3)</f>
        <v>#VALUE!</v>
      </c>
      <c r="CC933" t="e">
        <f>INDEX(Таблиця5[[C - COINS - COST]:[ADDRESS]],'02BUILD'!$BY933,4)</f>
        <v>#VALUE!</v>
      </c>
      <c r="CD933" t="e">
        <f>INDEX(Таблиця5[[C - COINS - COST]:[ADDRESS]],'02BUILD'!$BY933,5)</f>
        <v>#VALUE!</v>
      </c>
      <c r="CE933" t="e">
        <f>INDEX(Таблиця5[[C - COINS - COST]:[ADDRESS]],'02BUILD'!$BY933,6)</f>
        <v>#VALUE!</v>
      </c>
      <c r="CF933" t="e">
        <f>INDEX(Таблиця5[[C - COINS - COST]:[ADDRESS]],'02BUILD'!$BY933,7)</f>
        <v>#VALUE!</v>
      </c>
      <c r="CG933" t="e">
        <f>INDEX(Таблиця5[[C - COINS - COST]:[ADDRESS]],'02BUILD'!$BY933,8)</f>
        <v>#VALUE!</v>
      </c>
      <c r="CH933" t="e">
        <f>INDEX(Таблиця5[[C - COINS - COST]:[ADDRESS]],'02BUILD'!$BY933,9)</f>
        <v>#VALUE!</v>
      </c>
      <c r="CI933" t="e">
        <f>INDEX(Таблиця5[[C - COINS - COST]:[ADDRESS]],'02BUILD'!$BY933,10)</f>
        <v>#VALUE!</v>
      </c>
    </row>
    <row r="934" spans="1:87">
      <c r="A934" s="464"/>
      <c r="B934" s="469" t="s">
        <v>2203</v>
      </c>
      <c r="C934" s="470" t="s">
        <v>458</v>
      </c>
      <c r="BU934" t="e">
        <f>MATCH(Таблиця4[[#This Row],[BUILDING NAME]],#REF!,0)</f>
        <v>#VALUE!</v>
      </c>
      <c r="BV934" t="e">
        <f>INDEX(#REF!,'02BUILD'!BU934,1)</f>
        <v>#REF!</v>
      </c>
      <c r="BW934" t="e">
        <v>#VALUE!</v>
      </c>
      <c r="BY934" t="e">
        <f>MATCH(Таблиця4[[#This Row],[BUILDING NAME]],Таблиця5[NAME],0)</f>
        <v>#VALUE!</v>
      </c>
      <c r="BZ934" t="e">
        <f>INDEX(Таблиця5[[C - COINS - COST]:[ADDRESS]],'02BUILD'!$BY934,1)</f>
        <v>#VALUE!</v>
      </c>
      <c r="CA934" t="e">
        <f>INDEX(Таблиця5[[C - COINS - COST]:[ADDRESS]],'02BUILD'!$BY934,2)</f>
        <v>#VALUE!</v>
      </c>
      <c r="CB934" t="e">
        <f>INDEX(Таблиця5[[C - COINS - COST]:[ADDRESS]],'02BUILD'!$BY934,3)</f>
        <v>#VALUE!</v>
      </c>
      <c r="CC934" t="e">
        <f>INDEX(Таблиця5[[C - COINS - COST]:[ADDRESS]],'02BUILD'!$BY934,4)</f>
        <v>#VALUE!</v>
      </c>
      <c r="CD934" t="e">
        <f>INDEX(Таблиця5[[C - COINS - COST]:[ADDRESS]],'02BUILD'!$BY934,5)</f>
        <v>#VALUE!</v>
      </c>
      <c r="CE934" t="e">
        <f>INDEX(Таблиця5[[C - COINS - COST]:[ADDRESS]],'02BUILD'!$BY934,6)</f>
        <v>#VALUE!</v>
      </c>
      <c r="CF934" t="e">
        <f>INDEX(Таблиця5[[C - COINS - COST]:[ADDRESS]],'02BUILD'!$BY934,7)</f>
        <v>#VALUE!</v>
      </c>
      <c r="CG934" t="e">
        <f>INDEX(Таблиця5[[C - COINS - COST]:[ADDRESS]],'02BUILD'!$BY934,8)</f>
        <v>#VALUE!</v>
      </c>
      <c r="CH934" t="e">
        <f>INDEX(Таблиця5[[C - COINS - COST]:[ADDRESS]],'02BUILD'!$BY934,9)</f>
        <v>#VALUE!</v>
      </c>
      <c r="CI934" t="e">
        <f>INDEX(Таблиця5[[C - COINS - COST]:[ADDRESS]],'02BUILD'!$BY934,10)</f>
        <v>#VALUE!</v>
      </c>
    </row>
    <row r="935" spans="1:87">
      <c r="A935" s="464"/>
      <c r="B935" s="469" t="s">
        <v>17287</v>
      </c>
      <c r="C935" s="470" t="s">
        <v>230</v>
      </c>
      <c r="BU935" t="e">
        <f>MATCH(Таблиця4[[#This Row],[BUILDING NAME]],#REF!,0)</f>
        <v>#VALUE!</v>
      </c>
      <c r="BV935" t="e">
        <f>INDEX(#REF!,'02BUILD'!BU935,1)</f>
        <v>#REF!</v>
      </c>
      <c r="BW935" t="e">
        <v>#VALUE!</v>
      </c>
      <c r="BY935" t="e">
        <f>MATCH(Таблиця4[[#This Row],[BUILDING NAME]],Таблиця5[NAME],0)</f>
        <v>#VALUE!</v>
      </c>
      <c r="BZ935" t="e">
        <f>INDEX(Таблиця5[[C - COINS - COST]:[ADDRESS]],'02BUILD'!$BY935,1)</f>
        <v>#VALUE!</v>
      </c>
      <c r="CA935" t="e">
        <f>INDEX(Таблиця5[[C - COINS - COST]:[ADDRESS]],'02BUILD'!$BY935,2)</f>
        <v>#VALUE!</v>
      </c>
      <c r="CB935" t="e">
        <f>INDEX(Таблиця5[[C - COINS - COST]:[ADDRESS]],'02BUILD'!$BY935,3)</f>
        <v>#VALUE!</v>
      </c>
      <c r="CC935" t="e">
        <f>INDEX(Таблиця5[[C - COINS - COST]:[ADDRESS]],'02BUILD'!$BY935,4)</f>
        <v>#VALUE!</v>
      </c>
      <c r="CD935" t="e">
        <f>INDEX(Таблиця5[[C - COINS - COST]:[ADDRESS]],'02BUILD'!$BY935,5)</f>
        <v>#VALUE!</v>
      </c>
      <c r="CE935" t="e">
        <f>INDEX(Таблиця5[[C - COINS - COST]:[ADDRESS]],'02BUILD'!$BY935,6)</f>
        <v>#VALUE!</v>
      </c>
      <c r="CF935" t="e">
        <f>INDEX(Таблиця5[[C - COINS - COST]:[ADDRESS]],'02BUILD'!$BY935,7)</f>
        <v>#VALUE!</v>
      </c>
      <c r="CG935" t="e">
        <f>INDEX(Таблиця5[[C - COINS - COST]:[ADDRESS]],'02BUILD'!$BY935,8)</f>
        <v>#VALUE!</v>
      </c>
      <c r="CH935" t="e">
        <f>INDEX(Таблиця5[[C - COINS - COST]:[ADDRESS]],'02BUILD'!$BY935,9)</f>
        <v>#VALUE!</v>
      </c>
      <c r="CI935" t="e">
        <f>INDEX(Таблиця5[[C - COINS - COST]:[ADDRESS]],'02BUILD'!$BY935,10)</f>
        <v>#VALUE!</v>
      </c>
    </row>
    <row r="936" spans="1:87">
      <c r="A936" s="464"/>
      <c r="B936" s="469" t="s">
        <v>5679</v>
      </c>
      <c r="C936" s="470" t="s">
        <v>458</v>
      </c>
      <c r="BU936" t="e">
        <f>MATCH(Таблиця4[[#This Row],[BUILDING NAME]],#REF!,0)</f>
        <v>#VALUE!</v>
      </c>
      <c r="BV936" t="e">
        <f>INDEX(#REF!,'02BUILD'!BU936,1)</f>
        <v>#REF!</v>
      </c>
      <c r="BW936" t="e">
        <v>#VALUE!</v>
      </c>
      <c r="BY936" t="e">
        <f>MATCH(Таблиця4[[#This Row],[BUILDING NAME]],Таблиця5[NAME],0)</f>
        <v>#VALUE!</v>
      </c>
      <c r="BZ936" t="e">
        <f>INDEX(Таблиця5[[C - COINS - COST]:[ADDRESS]],'02BUILD'!$BY936,1)</f>
        <v>#VALUE!</v>
      </c>
      <c r="CA936" t="e">
        <f>INDEX(Таблиця5[[C - COINS - COST]:[ADDRESS]],'02BUILD'!$BY936,2)</f>
        <v>#VALUE!</v>
      </c>
      <c r="CB936" t="e">
        <f>INDEX(Таблиця5[[C - COINS - COST]:[ADDRESS]],'02BUILD'!$BY936,3)</f>
        <v>#VALUE!</v>
      </c>
      <c r="CC936" t="e">
        <f>INDEX(Таблиця5[[C - COINS - COST]:[ADDRESS]],'02BUILD'!$BY936,4)</f>
        <v>#VALUE!</v>
      </c>
      <c r="CD936" t="e">
        <f>INDEX(Таблиця5[[C - COINS - COST]:[ADDRESS]],'02BUILD'!$BY936,5)</f>
        <v>#VALUE!</v>
      </c>
      <c r="CE936" t="e">
        <f>INDEX(Таблиця5[[C - COINS - COST]:[ADDRESS]],'02BUILD'!$BY936,6)</f>
        <v>#VALUE!</v>
      </c>
      <c r="CF936" t="e">
        <f>INDEX(Таблиця5[[C - COINS - COST]:[ADDRESS]],'02BUILD'!$BY936,7)</f>
        <v>#VALUE!</v>
      </c>
      <c r="CG936" t="e">
        <f>INDEX(Таблиця5[[C - COINS - COST]:[ADDRESS]],'02BUILD'!$BY936,8)</f>
        <v>#VALUE!</v>
      </c>
      <c r="CH936" t="e">
        <f>INDEX(Таблиця5[[C - COINS - COST]:[ADDRESS]],'02BUILD'!$BY936,9)</f>
        <v>#VALUE!</v>
      </c>
      <c r="CI936" t="e">
        <f>INDEX(Таблиця5[[C - COINS - COST]:[ADDRESS]],'02BUILD'!$BY936,10)</f>
        <v>#VALUE!</v>
      </c>
    </row>
    <row r="937" spans="1:87">
      <c r="A937" s="464"/>
      <c r="B937" s="469" t="s">
        <v>2229</v>
      </c>
      <c r="C937" s="470" t="s">
        <v>223</v>
      </c>
      <c r="BU937" t="e">
        <f>MATCH(Таблиця4[[#This Row],[BUILDING NAME]],#REF!,0)</f>
        <v>#VALUE!</v>
      </c>
      <c r="BV937" t="e">
        <f>INDEX(#REF!,'02BUILD'!BU937,1)</f>
        <v>#REF!</v>
      </c>
      <c r="BW937" t="e">
        <v>#VALUE!</v>
      </c>
      <c r="BY937" t="e">
        <f>MATCH(Таблиця4[[#This Row],[BUILDING NAME]],Таблиця5[NAME],0)</f>
        <v>#VALUE!</v>
      </c>
      <c r="BZ937" t="e">
        <f>INDEX(Таблиця5[[C - COINS - COST]:[ADDRESS]],'02BUILD'!$BY937,1)</f>
        <v>#VALUE!</v>
      </c>
      <c r="CA937" t="e">
        <f>INDEX(Таблиця5[[C - COINS - COST]:[ADDRESS]],'02BUILD'!$BY937,2)</f>
        <v>#VALUE!</v>
      </c>
      <c r="CB937" t="e">
        <f>INDEX(Таблиця5[[C - COINS - COST]:[ADDRESS]],'02BUILD'!$BY937,3)</f>
        <v>#VALUE!</v>
      </c>
      <c r="CC937" t="e">
        <f>INDEX(Таблиця5[[C - COINS - COST]:[ADDRESS]],'02BUILD'!$BY937,4)</f>
        <v>#VALUE!</v>
      </c>
      <c r="CD937" t="e">
        <f>INDEX(Таблиця5[[C - COINS - COST]:[ADDRESS]],'02BUILD'!$BY937,5)</f>
        <v>#VALUE!</v>
      </c>
      <c r="CE937" t="e">
        <f>INDEX(Таблиця5[[C - COINS - COST]:[ADDRESS]],'02BUILD'!$BY937,6)</f>
        <v>#VALUE!</v>
      </c>
      <c r="CF937" t="e">
        <f>INDEX(Таблиця5[[C - COINS - COST]:[ADDRESS]],'02BUILD'!$BY937,7)</f>
        <v>#VALUE!</v>
      </c>
      <c r="CG937" t="e">
        <f>INDEX(Таблиця5[[C - COINS - COST]:[ADDRESS]],'02BUILD'!$BY937,8)</f>
        <v>#VALUE!</v>
      </c>
      <c r="CH937" t="e">
        <f>INDEX(Таблиця5[[C - COINS - COST]:[ADDRESS]],'02BUILD'!$BY937,9)</f>
        <v>#VALUE!</v>
      </c>
      <c r="CI937" t="e">
        <f>INDEX(Таблиця5[[C - COINS - COST]:[ADDRESS]],'02BUILD'!$BY937,10)</f>
        <v>#VALUE!</v>
      </c>
    </row>
    <row r="938" spans="1:87">
      <c r="A938" s="468" t="s">
        <v>17288</v>
      </c>
      <c r="B938" s="468"/>
      <c r="C938" s="470" t="s">
        <v>223</v>
      </c>
      <c r="BU938" t="e">
        <f>MATCH(Таблиця4[[#This Row],[BUILDING NAME]],#REF!,0)</f>
        <v>#VALUE!</v>
      </c>
      <c r="BV938" t="e">
        <f>INDEX(#REF!,'02BUILD'!BU938,1)</f>
        <v>#REF!</v>
      </c>
      <c r="BW938" t="e">
        <v>#VALUE!</v>
      </c>
      <c r="BY938" t="e">
        <f>MATCH(Таблиця4[[#This Row],[BUILDING NAME]],Таблиця5[NAME],0)</f>
        <v>#VALUE!</v>
      </c>
      <c r="BZ938" t="e">
        <f>INDEX(Таблиця5[[C - COINS - COST]:[ADDRESS]],'02BUILD'!$BY938,1)</f>
        <v>#VALUE!</v>
      </c>
      <c r="CA938" t="e">
        <f>INDEX(Таблиця5[[C - COINS - COST]:[ADDRESS]],'02BUILD'!$BY938,2)</f>
        <v>#VALUE!</v>
      </c>
      <c r="CB938" t="e">
        <f>INDEX(Таблиця5[[C - COINS - COST]:[ADDRESS]],'02BUILD'!$BY938,3)</f>
        <v>#VALUE!</v>
      </c>
      <c r="CC938" t="e">
        <f>INDEX(Таблиця5[[C - COINS - COST]:[ADDRESS]],'02BUILD'!$BY938,4)</f>
        <v>#VALUE!</v>
      </c>
      <c r="CD938" t="e">
        <f>INDEX(Таблиця5[[C - COINS - COST]:[ADDRESS]],'02BUILD'!$BY938,5)</f>
        <v>#VALUE!</v>
      </c>
      <c r="CE938" t="e">
        <f>INDEX(Таблиця5[[C - COINS - COST]:[ADDRESS]],'02BUILD'!$BY938,6)</f>
        <v>#VALUE!</v>
      </c>
      <c r="CF938" t="e">
        <f>INDEX(Таблиця5[[C - COINS - COST]:[ADDRESS]],'02BUILD'!$BY938,7)</f>
        <v>#VALUE!</v>
      </c>
      <c r="CG938" t="e">
        <f>INDEX(Таблиця5[[C - COINS - COST]:[ADDRESS]],'02BUILD'!$BY938,8)</f>
        <v>#VALUE!</v>
      </c>
      <c r="CH938" t="e">
        <f>INDEX(Таблиця5[[C - COINS - COST]:[ADDRESS]],'02BUILD'!$BY938,9)</f>
        <v>#VALUE!</v>
      </c>
      <c r="CI938" t="e">
        <f>INDEX(Таблиця5[[C - COINS - COST]:[ADDRESS]],'02BUILD'!$BY938,10)</f>
        <v>#VALUE!</v>
      </c>
    </row>
    <row r="939" spans="1:87">
      <c r="A939" s="464"/>
      <c r="B939" s="469" t="s">
        <v>16345</v>
      </c>
      <c r="C939" s="470" t="s">
        <v>230</v>
      </c>
    </row>
    <row r="940" spans="1:87">
      <c r="A940" s="468" t="s">
        <v>2846</v>
      </c>
      <c r="B940" s="469" t="s">
        <v>2340</v>
      </c>
      <c r="C940" s="469" t="s">
        <v>18420</v>
      </c>
    </row>
    <row r="943" spans="1:87">
      <c r="A943" t="s">
        <v>17289</v>
      </c>
      <c r="C943" t="s">
        <v>230</v>
      </c>
    </row>
    <row r="944" spans="1:87">
      <c r="A944" t="s">
        <v>2348</v>
      </c>
      <c r="C944" t="s">
        <v>542</v>
      </c>
    </row>
    <row r="945" spans="1:3">
      <c r="A945" t="s">
        <v>17290</v>
      </c>
      <c r="C945" t="s">
        <v>230</v>
      </c>
    </row>
    <row r="946" spans="1:3">
      <c r="A946" t="s">
        <v>17291</v>
      </c>
      <c r="C946" t="s">
        <v>223</v>
      </c>
    </row>
    <row r="947" spans="1:3">
      <c r="A947" t="s">
        <v>17292</v>
      </c>
      <c r="C947" t="s">
        <v>237</v>
      </c>
    </row>
    <row r="948" spans="1:3">
      <c r="A948" t="s">
        <v>17293</v>
      </c>
      <c r="C948" t="s">
        <v>223</v>
      </c>
    </row>
  </sheetData>
  <sortState xmlns:xlrd2="http://schemas.microsoft.com/office/spreadsheetml/2017/richdata2" ref="BF4:BF43">
    <sortCondition ref="BF4"/>
  </sortState>
  <mergeCells count="27">
    <mergeCell ref="A1:D1"/>
    <mergeCell ref="E1:H1"/>
    <mergeCell ref="I855:J855"/>
    <mergeCell ref="AF2:AP2"/>
    <mergeCell ref="AW2:BD2"/>
    <mergeCell ref="AR2:AU2"/>
    <mergeCell ref="A2:T2"/>
    <mergeCell ref="I841:J841"/>
    <mergeCell ref="BF2:BH3"/>
    <mergeCell ref="BF4:BH4"/>
    <mergeCell ref="BF5:BH5"/>
    <mergeCell ref="BF6:BH6"/>
    <mergeCell ref="BF7:BH7"/>
    <mergeCell ref="A916:B916"/>
    <mergeCell ref="BF8:BH8"/>
    <mergeCell ref="BF9:BH9"/>
    <mergeCell ref="BF10:BH10"/>
    <mergeCell ref="BF11:BH11"/>
    <mergeCell ref="BF12:BH12"/>
    <mergeCell ref="I877:L877"/>
    <mergeCell ref="I862:J862"/>
    <mergeCell ref="I869:J869"/>
    <mergeCell ref="F750:H750"/>
    <mergeCell ref="I831:M831"/>
    <mergeCell ref="I840:J840"/>
    <mergeCell ref="I861:J861"/>
    <mergeCell ref="I850:J850"/>
  </mergeCells>
  <hyperlinks>
    <hyperlink ref="A1" location="'0000'!A1" display="|🔝| To main page" xr:uid="{07626E6B-DCB8-4411-955E-44F193655FAB}"/>
    <hyperlink ref="E1:H1" r:id="rId1" display="DONATE" xr:uid="{423F757A-8A5D-4448-891E-DDC33F3514BF}"/>
    <hyperlink ref="W587" r:id="rId2" tooltip="House Tarm" display="http://oakthorne.net/wiki/index.php?title=House_Tarm" xr:uid="{E828DB64-EFD4-4911-8805-CF01EAC83165}"/>
    <hyperlink ref="W503" r:id="rId3" tooltip="House Melshimber" display="http://oakthorne.net/wiki/index.php?title=House_Melshimber" xr:uid="{F0CB2321-A104-4836-A453-0BF7E3F5F7E2}"/>
    <hyperlink ref="W505" r:id="rId4" location="Eyehouses" tooltip="Everyday Writings in the Realms" display="http://oakthorne.net/wiki/index.php?title=Everyday_Writings_in_the_Realms - Eyehouses" xr:uid="{B18C46F8-7798-49AC-9B83-E72252B18E4F}"/>
    <hyperlink ref="W726" r:id="rId5" tooltip="Jhamanthra Tsathree" display="https://forgottenrealms.fandom.com/wiki/Jhamanthra_Tsathree" xr:uid="{CC8ADF07-CA0B-4F7C-AE5F-91E642F3A7E7}"/>
    <hyperlink ref="W734" r:id="rId6" tooltip="Waterdeep" display="https://forgottenrealms.fandom.com/wiki/Waterdeep" xr:uid="{F2286CE9-DAB5-49E9-8699-05699290B867}"/>
    <hyperlink ref="U60" r:id="rId7" xr:uid="{A7532E6A-92EF-4D72-8751-94AB8B3315E8}"/>
    <hyperlink ref="U13" r:id="rId8" xr:uid="{99D7B1A8-60F1-4B72-8AC7-135E6BF2BA68}"/>
    <hyperlink ref="U409" r:id="rId9" xr:uid="{DBE5A83B-7B98-45FF-A241-592188DB8882}"/>
    <hyperlink ref="U544" r:id="rId10" xr:uid="{EA7235C4-35F0-4CDD-AC0E-6E89DC9C1B4C}"/>
    <hyperlink ref="U556" r:id="rId11" xr:uid="{9711DDC9-765D-446B-8D71-1EE251392E67}"/>
    <hyperlink ref="U169" r:id="rId12" xr:uid="{03C91C34-EB4C-4F7C-AB39-19E6964B5124}"/>
    <hyperlink ref="H519" r:id="rId13" tooltip="Heroes' Rest" display="http://oakthorne.net/wiki/index.php?title=Heroes%27_Rest" xr:uid="{3CADB922-235E-42CC-89E3-B461FFE41313}"/>
    <hyperlink ref="H689" r:id="rId14" tooltip="Cathalishaera's Rooming House" display="http://oakthorne.net/wiki/index.php?title=Cathalishaera%27s_Rooming_House" xr:uid="{875BFC2D-19A9-4E01-B498-720703F1D874}"/>
  </hyperlinks>
  <pageMargins left="0.7" right="0.7" top="0.75" bottom="0.75" header="0.3" footer="0.3"/>
  <pageSetup paperSize="9" orientation="portrait" r:id="rId15"/>
  <legacyDrawing r:id="rId16"/>
  <tableParts count="2">
    <tablePart r:id="rId17"/>
    <tablePart r:id="rId18"/>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243234-3D33-4E21-A587-62F3A434341C}">
  <sheetPr codeName="Аркуш8" filterMode="1">
    <outlinePr summaryBelow="0" summaryRight="0"/>
  </sheetPr>
  <dimension ref="A1:M119"/>
  <sheetViews>
    <sheetView workbookViewId="0">
      <pane xSplit="1" ySplit="1" topLeftCell="J106" activePane="bottomRight" state="frozen"/>
      <selection pane="topRight" activeCell="B1" sqref="B1"/>
      <selection pane="bottomLeft" activeCell="A2" sqref="A2"/>
      <selection pane="bottomRight" activeCell="M115" sqref="M115"/>
    </sheetView>
  </sheetViews>
  <sheetFormatPr defaultColWidth="14.42578125" defaultRowHeight="15.75" customHeight="1"/>
  <cols>
    <col min="1" max="1" width="27.140625" style="405" customWidth="1"/>
    <col min="2" max="2" width="19.140625" style="405" customWidth="1"/>
    <col min="3" max="3" width="13.42578125" style="405" customWidth="1"/>
    <col min="4" max="4" width="8.85546875" style="405" customWidth="1"/>
    <col min="5" max="5" width="6.85546875" style="405" customWidth="1"/>
    <col min="6" max="6" width="11.28515625" style="405" customWidth="1"/>
    <col min="7" max="7" width="9.28515625" style="405" customWidth="1"/>
    <col min="8" max="8" width="8.85546875" style="405" customWidth="1"/>
    <col min="9" max="9" width="15.7109375" style="405" customWidth="1"/>
    <col min="10" max="10" width="19.42578125" style="405" customWidth="1"/>
    <col min="11" max="11" width="25.85546875" style="405" customWidth="1"/>
    <col min="12" max="12" width="15.85546875" style="405" customWidth="1"/>
    <col min="13" max="13" width="17.28515625" style="405" customWidth="1"/>
    <col min="14" max="16384" width="14.42578125" style="405"/>
  </cols>
  <sheetData>
    <row r="1" spans="1:13" ht="15">
      <c r="A1" s="518" t="s">
        <v>16262</v>
      </c>
      <c r="B1" s="407" t="s">
        <v>12381</v>
      </c>
      <c r="C1" s="407" t="s">
        <v>16263</v>
      </c>
      <c r="D1" s="407" t="s">
        <v>3835</v>
      </c>
      <c r="E1" s="407" t="s">
        <v>16264</v>
      </c>
      <c r="F1" s="407" t="s">
        <v>16265</v>
      </c>
      <c r="G1" s="407" t="s">
        <v>13222</v>
      </c>
      <c r="H1" s="407" t="s">
        <v>16266</v>
      </c>
      <c r="I1" s="407" t="s">
        <v>16267</v>
      </c>
      <c r="J1" s="407" t="s">
        <v>16268</v>
      </c>
      <c r="K1" s="407" t="s">
        <v>16269</v>
      </c>
      <c r="L1" s="407" t="s">
        <v>16270</v>
      </c>
      <c r="M1" s="407" t="s">
        <v>16271</v>
      </c>
    </row>
    <row r="2" spans="1:13" ht="15.75" hidden="1" customHeight="1">
      <c r="A2" s="913" t="s">
        <v>2260</v>
      </c>
      <c r="B2" s="914" t="s">
        <v>2705</v>
      </c>
      <c r="C2" s="914" t="s">
        <v>16272</v>
      </c>
      <c r="D2" s="914" t="s">
        <v>3969</v>
      </c>
      <c r="E2" s="914">
        <v>2</v>
      </c>
      <c r="F2" s="914" t="s">
        <v>237</v>
      </c>
      <c r="G2" s="914" t="s">
        <v>1303</v>
      </c>
      <c r="H2" s="914" t="s">
        <v>16452</v>
      </c>
      <c r="I2" s="914" t="s">
        <v>16453</v>
      </c>
      <c r="J2" s="914" t="s">
        <v>16454</v>
      </c>
      <c r="K2" s="914" t="s">
        <v>16455</v>
      </c>
      <c r="L2" s="914"/>
      <c r="M2" s="914"/>
    </row>
    <row r="3" spans="1:13" ht="15.75" hidden="1" customHeight="1">
      <c r="A3" s="913" t="s">
        <v>2263</v>
      </c>
      <c r="B3" s="914" t="s">
        <v>2705</v>
      </c>
      <c r="C3" s="914" t="s">
        <v>16304</v>
      </c>
      <c r="D3" s="914" t="s">
        <v>3969</v>
      </c>
      <c r="E3" s="914"/>
      <c r="F3" s="914" t="s">
        <v>223</v>
      </c>
      <c r="G3" s="914" t="s">
        <v>1306</v>
      </c>
      <c r="H3" s="914"/>
      <c r="I3" s="914" t="s">
        <v>16335</v>
      </c>
      <c r="J3" s="914"/>
      <c r="K3" s="914"/>
      <c r="L3" s="914"/>
      <c r="M3" s="914"/>
    </row>
    <row r="4" spans="1:13" ht="15.75" hidden="1" customHeight="1">
      <c r="A4" s="913" t="s">
        <v>2297</v>
      </c>
      <c r="B4" s="914" t="s">
        <v>16354</v>
      </c>
      <c r="C4" s="914" t="s">
        <v>16304</v>
      </c>
      <c r="D4" s="914" t="s">
        <v>3969</v>
      </c>
      <c r="E4" s="914">
        <v>5</v>
      </c>
      <c r="F4" s="914" t="s">
        <v>237</v>
      </c>
      <c r="G4" s="914" t="s">
        <v>1748</v>
      </c>
      <c r="H4" s="914"/>
      <c r="I4" s="914" t="s">
        <v>16355</v>
      </c>
      <c r="J4" s="914" t="s">
        <v>16356</v>
      </c>
      <c r="K4" s="915" t="s">
        <v>16357</v>
      </c>
      <c r="L4" s="915"/>
      <c r="M4" s="916" t="s">
        <v>16358</v>
      </c>
    </row>
    <row r="5" spans="1:13" ht="15.75" hidden="1" customHeight="1">
      <c r="A5" s="914" t="s">
        <v>3735</v>
      </c>
      <c r="B5" s="914" t="s">
        <v>2678</v>
      </c>
      <c r="C5" s="914" t="s">
        <v>16304</v>
      </c>
      <c r="D5" s="914" t="s">
        <v>3969</v>
      </c>
      <c r="E5" s="914">
        <v>4</v>
      </c>
      <c r="F5" s="914" t="s">
        <v>16314</v>
      </c>
      <c r="G5" s="914" t="s">
        <v>16273</v>
      </c>
      <c r="H5" s="914"/>
      <c r="I5" s="914" t="s">
        <v>16421</v>
      </c>
      <c r="J5" s="914"/>
      <c r="K5" s="914"/>
      <c r="L5" s="914"/>
      <c r="M5" s="914"/>
    </row>
    <row r="6" spans="1:13" ht="15.75" hidden="1" customHeight="1">
      <c r="A6" s="913" t="s">
        <v>16350</v>
      </c>
      <c r="B6" s="914" t="s">
        <v>2705</v>
      </c>
      <c r="C6" s="914" t="s">
        <v>16351</v>
      </c>
      <c r="D6" s="914" t="s">
        <v>3969</v>
      </c>
      <c r="E6" s="914"/>
      <c r="F6" s="914" t="s">
        <v>230</v>
      </c>
      <c r="G6" s="914" t="s">
        <v>1347</v>
      </c>
      <c r="H6" s="914"/>
      <c r="I6" s="914"/>
      <c r="J6" s="914" t="s">
        <v>16352</v>
      </c>
      <c r="K6" s="914" t="s">
        <v>16353</v>
      </c>
      <c r="L6" s="914"/>
      <c r="M6" s="914"/>
    </row>
    <row r="7" spans="1:13" ht="15.75" hidden="1" customHeight="1">
      <c r="A7" s="913" t="s">
        <v>2296</v>
      </c>
      <c r="B7" s="520" t="s">
        <v>2705</v>
      </c>
      <c r="C7" s="520" t="s">
        <v>16368</v>
      </c>
      <c r="D7" s="520" t="s">
        <v>3969</v>
      </c>
      <c r="E7" s="520"/>
      <c r="F7" s="520" t="s">
        <v>223</v>
      </c>
      <c r="G7" s="520" t="s">
        <v>1746</v>
      </c>
      <c r="H7" s="520"/>
      <c r="I7" s="520" t="s">
        <v>16369</v>
      </c>
      <c r="J7" s="520"/>
      <c r="K7" s="521"/>
      <c r="L7" s="521" t="s">
        <v>16370</v>
      </c>
      <c r="M7" s="521" t="s">
        <v>16371</v>
      </c>
    </row>
    <row r="8" spans="1:13" ht="15.75" hidden="1" customHeight="1">
      <c r="A8" s="914" t="s">
        <v>16299</v>
      </c>
      <c r="B8" s="520" t="s">
        <v>2705</v>
      </c>
      <c r="C8" s="520" t="s">
        <v>16287</v>
      </c>
      <c r="D8" s="520" t="s">
        <v>3969</v>
      </c>
      <c r="E8" s="520">
        <v>2</v>
      </c>
      <c r="F8" s="520"/>
      <c r="G8" s="520" t="s">
        <v>16300</v>
      </c>
      <c r="H8" s="520"/>
      <c r="I8" s="520" t="s">
        <v>16301</v>
      </c>
      <c r="J8" s="520"/>
      <c r="K8" s="520"/>
      <c r="L8" s="520"/>
      <c r="M8" s="520"/>
    </row>
    <row r="9" spans="1:13" ht="15.75" hidden="1" customHeight="1">
      <c r="A9" s="913" t="s">
        <v>2269</v>
      </c>
      <c r="B9" s="520" t="s">
        <v>2705</v>
      </c>
      <c r="C9" s="520" t="s">
        <v>16287</v>
      </c>
      <c r="D9" s="520" t="s">
        <v>3969</v>
      </c>
      <c r="E9" s="520"/>
      <c r="F9" s="520" t="s">
        <v>237</v>
      </c>
      <c r="G9" s="520" t="s">
        <v>1314</v>
      </c>
      <c r="H9" s="520" t="s">
        <v>16394</v>
      </c>
      <c r="I9" s="523" t="s">
        <v>16395</v>
      </c>
      <c r="J9" s="520" t="s">
        <v>16396</v>
      </c>
      <c r="K9" s="520" t="s">
        <v>16397</v>
      </c>
      <c r="L9" s="520" t="s">
        <v>16398</v>
      </c>
      <c r="M9" s="524" t="s">
        <v>16399</v>
      </c>
    </row>
    <row r="10" spans="1:13" ht="15.75" hidden="1" customHeight="1">
      <c r="A10" s="913" t="s">
        <v>2291</v>
      </c>
      <c r="B10" s="520" t="s">
        <v>2705</v>
      </c>
      <c r="C10" s="520" t="s">
        <v>16287</v>
      </c>
      <c r="D10" s="520" t="s">
        <v>3969</v>
      </c>
      <c r="E10" s="520"/>
      <c r="F10" s="520" t="s">
        <v>230</v>
      </c>
      <c r="G10" s="520" t="s">
        <v>1346</v>
      </c>
      <c r="H10" s="520" t="s">
        <v>16430</v>
      </c>
      <c r="I10" s="520" t="s">
        <v>5652</v>
      </c>
      <c r="J10" s="520" t="s">
        <v>16431</v>
      </c>
      <c r="K10" s="520" t="s">
        <v>16432</v>
      </c>
      <c r="L10" s="520" t="s">
        <v>16433</v>
      </c>
      <c r="M10" s="520"/>
    </row>
    <row r="11" spans="1:13" ht="15.75" hidden="1" customHeight="1">
      <c r="A11" s="913" t="s">
        <v>2311</v>
      </c>
      <c r="B11" s="520" t="s">
        <v>2678</v>
      </c>
      <c r="C11" s="520" t="s">
        <v>16287</v>
      </c>
      <c r="D11" s="520" t="s">
        <v>3969</v>
      </c>
      <c r="E11" s="520">
        <v>2</v>
      </c>
      <c r="F11" s="520" t="s">
        <v>223</v>
      </c>
      <c r="G11" s="520" t="s">
        <v>1782</v>
      </c>
      <c r="H11" s="523" t="s">
        <v>16492</v>
      </c>
      <c r="I11" s="520" t="s">
        <v>16493</v>
      </c>
      <c r="J11" s="520" t="s">
        <v>16494</v>
      </c>
      <c r="K11" s="520" t="s">
        <v>16495</v>
      </c>
      <c r="L11" s="520" t="s">
        <v>16496</v>
      </c>
      <c r="M11" s="520"/>
    </row>
    <row r="12" spans="1:13" ht="15.75" hidden="1" customHeight="1">
      <c r="A12" s="914" t="s">
        <v>2307</v>
      </c>
      <c r="B12" s="520" t="s">
        <v>2705</v>
      </c>
      <c r="C12" s="520"/>
      <c r="D12" s="520" t="s">
        <v>3969</v>
      </c>
      <c r="E12" s="520"/>
      <c r="F12" s="520" t="s">
        <v>230</v>
      </c>
      <c r="G12" s="520" t="s">
        <v>16273</v>
      </c>
      <c r="H12" s="520"/>
      <c r="I12" s="520" t="s">
        <v>16274</v>
      </c>
      <c r="J12" s="520"/>
      <c r="K12" s="520"/>
      <c r="L12" s="520"/>
      <c r="M12" s="520"/>
    </row>
    <row r="13" spans="1:13" ht="15.75" hidden="1" customHeight="1">
      <c r="A13" s="913" t="s">
        <v>2314</v>
      </c>
      <c r="B13" s="520" t="s">
        <v>2674</v>
      </c>
      <c r="C13" s="520"/>
      <c r="D13" s="520" t="s">
        <v>3969</v>
      </c>
      <c r="E13" s="520"/>
      <c r="F13" s="520" t="s">
        <v>230</v>
      </c>
      <c r="G13" s="520" t="s">
        <v>1788</v>
      </c>
      <c r="H13" s="520"/>
      <c r="I13" s="520" t="s">
        <v>16276</v>
      </c>
      <c r="J13" s="520"/>
      <c r="K13" s="520"/>
      <c r="L13" s="520"/>
      <c r="M13" s="520"/>
    </row>
    <row r="14" spans="1:13" ht="15.75" hidden="1" customHeight="1">
      <c r="A14" s="914" t="s">
        <v>5673</v>
      </c>
      <c r="B14" s="520" t="s">
        <v>2674</v>
      </c>
      <c r="C14" s="520"/>
      <c r="D14" s="520" t="s">
        <v>3969</v>
      </c>
      <c r="E14" s="520">
        <v>3</v>
      </c>
      <c r="F14" s="520" t="s">
        <v>223</v>
      </c>
      <c r="G14" s="520" t="s">
        <v>16273</v>
      </c>
      <c r="H14" s="520"/>
      <c r="I14" s="520"/>
      <c r="J14" s="520"/>
      <c r="K14" s="520"/>
      <c r="L14" s="520"/>
      <c r="M14" s="520"/>
    </row>
    <row r="15" spans="1:13" ht="15.75" hidden="1" customHeight="1">
      <c r="A15" s="519" t="s">
        <v>16308</v>
      </c>
      <c r="B15" s="520" t="s">
        <v>2705</v>
      </c>
      <c r="C15" s="520"/>
      <c r="D15" s="520" t="s">
        <v>3969</v>
      </c>
      <c r="E15" s="520"/>
      <c r="F15" s="520" t="s">
        <v>223</v>
      </c>
      <c r="G15" s="520" t="s">
        <v>16273</v>
      </c>
      <c r="H15" s="520"/>
      <c r="I15" s="520" t="s">
        <v>16309</v>
      </c>
      <c r="J15" s="520"/>
      <c r="K15" s="521"/>
      <c r="L15" s="520"/>
      <c r="M15" s="521" t="s">
        <v>16310</v>
      </c>
    </row>
    <row r="16" spans="1:13" ht="15.75" hidden="1" customHeight="1">
      <c r="A16" s="519" t="s">
        <v>2295</v>
      </c>
      <c r="B16" s="520" t="s">
        <v>2674</v>
      </c>
      <c r="C16" s="520"/>
      <c r="D16" s="520" t="s">
        <v>3969</v>
      </c>
      <c r="E16" s="520"/>
      <c r="F16" s="520" t="s">
        <v>237</v>
      </c>
      <c r="G16" s="520" t="s">
        <v>1744</v>
      </c>
      <c r="H16" s="520"/>
      <c r="I16" s="520"/>
      <c r="J16" s="520"/>
      <c r="K16" s="521"/>
      <c r="L16" s="520"/>
    </row>
    <row r="17" spans="1:13" ht="15.75" hidden="1" customHeight="1">
      <c r="A17" s="520" t="s">
        <v>16336</v>
      </c>
      <c r="B17" s="520" t="s">
        <v>2674</v>
      </c>
      <c r="C17" s="520"/>
      <c r="D17" s="520" t="s">
        <v>3969</v>
      </c>
      <c r="E17" s="520"/>
      <c r="F17" s="520" t="s">
        <v>542</v>
      </c>
      <c r="G17" s="520" t="s">
        <v>16273</v>
      </c>
      <c r="H17" s="520"/>
      <c r="I17" s="520" t="s">
        <v>5657</v>
      </c>
      <c r="J17" s="520"/>
      <c r="K17" s="520"/>
      <c r="L17" s="520"/>
      <c r="M17" s="520"/>
    </row>
    <row r="18" spans="1:13" ht="15.75" hidden="1" customHeight="1">
      <c r="A18" s="519" t="s">
        <v>16337</v>
      </c>
      <c r="B18" s="520" t="s">
        <v>2674</v>
      </c>
      <c r="C18" s="520"/>
      <c r="D18" s="520" t="s">
        <v>3969</v>
      </c>
      <c r="E18" s="520"/>
      <c r="F18" s="520"/>
      <c r="G18" s="520" t="s">
        <v>1336</v>
      </c>
      <c r="H18" s="520"/>
      <c r="I18" s="520" t="s">
        <v>16338</v>
      </c>
      <c r="J18" s="520"/>
      <c r="K18" s="520"/>
      <c r="L18" s="520"/>
      <c r="M18" s="520"/>
    </row>
    <row r="19" spans="1:13" ht="15" hidden="1">
      <c r="A19" s="519" t="s">
        <v>2258</v>
      </c>
      <c r="B19" s="520" t="s">
        <v>2674</v>
      </c>
      <c r="C19" s="520"/>
      <c r="D19" s="520" t="s">
        <v>3969</v>
      </c>
      <c r="E19" s="520"/>
      <c r="F19" s="520"/>
      <c r="G19" s="520" t="s">
        <v>1298</v>
      </c>
      <c r="H19" s="520"/>
      <c r="I19" s="520"/>
      <c r="J19" s="520"/>
      <c r="K19" s="520"/>
      <c r="L19" s="520"/>
      <c r="M19" s="520"/>
    </row>
    <row r="20" spans="1:13" ht="15" hidden="1">
      <c r="A20" s="519" t="s">
        <v>2275</v>
      </c>
      <c r="B20" s="520" t="s">
        <v>2705</v>
      </c>
      <c r="C20" s="520"/>
      <c r="D20" s="520" t="s">
        <v>3969</v>
      </c>
      <c r="E20" s="520"/>
      <c r="F20" s="520" t="s">
        <v>223</v>
      </c>
      <c r="G20" s="520" t="s">
        <v>1324</v>
      </c>
      <c r="H20" s="525"/>
      <c r="I20" s="520"/>
      <c r="J20" s="520"/>
      <c r="K20" s="520"/>
      <c r="L20" s="520"/>
      <c r="M20" s="520"/>
    </row>
    <row r="21" spans="1:13" ht="15" hidden="1">
      <c r="A21" s="519" t="s">
        <v>2280</v>
      </c>
      <c r="B21" s="520" t="s">
        <v>2705</v>
      </c>
      <c r="C21" s="520"/>
      <c r="D21" s="520" t="s">
        <v>3969</v>
      </c>
      <c r="E21" s="520"/>
      <c r="F21" s="520" t="s">
        <v>237</v>
      </c>
      <c r="G21" s="520" t="s">
        <v>1329</v>
      </c>
      <c r="H21" s="520"/>
      <c r="I21" s="520"/>
      <c r="J21" s="520"/>
      <c r="K21" s="520"/>
      <c r="L21" s="520"/>
      <c r="M21" s="520"/>
    </row>
    <row r="22" spans="1:13" ht="15" hidden="1">
      <c r="A22" s="519" t="s">
        <v>2272</v>
      </c>
      <c r="B22" s="520" t="s">
        <v>2705</v>
      </c>
      <c r="C22" s="520"/>
      <c r="D22" s="520" t="s">
        <v>3969</v>
      </c>
      <c r="E22" s="520"/>
      <c r="F22" s="520" t="s">
        <v>230</v>
      </c>
      <c r="G22" s="520" t="s">
        <v>1318</v>
      </c>
      <c r="H22" s="520"/>
      <c r="I22" s="520"/>
      <c r="J22" s="520"/>
      <c r="K22" s="520"/>
      <c r="L22" s="520"/>
      <c r="M22" s="520"/>
    </row>
    <row r="23" spans="1:13" ht="15" hidden="1">
      <c r="A23" s="519" t="s">
        <v>2277</v>
      </c>
      <c r="B23" s="520" t="s">
        <v>2705</v>
      </c>
      <c r="C23" s="520"/>
      <c r="D23" s="520" t="s">
        <v>3969</v>
      </c>
      <c r="E23" s="520"/>
      <c r="F23" s="520" t="s">
        <v>237</v>
      </c>
      <c r="G23" s="520" t="s">
        <v>1326</v>
      </c>
      <c r="H23" s="524" t="str">
        <f>HYPERLINK("http://forgottenrealms.wikia.com/wiki/Elverquisst","Elverquisst")</f>
        <v>Elverquisst</v>
      </c>
      <c r="I23" s="520" t="s">
        <v>16405</v>
      </c>
      <c r="J23" s="520"/>
      <c r="K23" s="521"/>
      <c r="L23" s="526"/>
      <c r="M23" s="522" t="s">
        <v>16406</v>
      </c>
    </row>
    <row r="24" spans="1:13" ht="12.75" hidden="1">
      <c r="A24" s="520" t="s">
        <v>16407</v>
      </c>
      <c r="B24" s="520" t="s">
        <v>2705</v>
      </c>
      <c r="C24" s="520"/>
      <c r="D24" s="520" t="s">
        <v>3969</v>
      </c>
      <c r="E24" s="520"/>
      <c r="F24" s="520" t="s">
        <v>223</v>
      </c>
      <c r="G24" s="520" t="s">
        <v>16408</v>
      </c>
      <c r="H24" s="520"/>
      <c r="I24" s="520" t="s">
        <v>16409</v>
      </c>
      <c r="J24" s="520"/>
      <c r="K24" s="520"/>
      <c r="L24" s="520"/>
      <c r="M24" s="520"/>
    </row>
    <row r="25" spans="1:13" ht="15" hidden="1">
      <c r="A25" s="519" t="s">
        <v>2262</v>
      </c>
      <c r="B25" s="520" t="s">
        <v>2678</v>
      </c>
      <c r="C25" s="520"/>
      <c r="D25" s="520" t="s">
        <v>3969</v>
      </c>
      <c r="E25" s="520"/>
      <c r="F25" s="520" t="s">
        <v>237</v>
      </c>
      <c r="G25" s="520" t="s">
        <v>1305</v>
      </c>
      <c r="H25" s="520"/>
      <c r="I25" s="520"/>
      <c r="J25" s="520"/>
      <c r="K25" s="520"/>
      <c r="L25" s="520"/>
      <c r="M25" s="520"/>
    </row>
    <row r="26" spans="1:13" ht="15" hidden="1">
      <c r="A26" s="519" t="s">
        <v>3732</v>
      </c>
      <c r="B26" s="520" t="s">
        <v>2705</v>
      </c>
      <c r="C26" s="520"/>
      <c r="D26" s="520" t="s">
        <v>3969</v>
      </c>
      <c r="E26" s="520"/>
      <c r="F26" s="520" t="s">
        <v>230</v>
      </c>
      <c r="G26" s="520" t="s">
        <v>1342</v>
      </c>
      <c r="H26" s="520"/>
      <c r="I26" s="520" t="s">
        <v>16445</v>
      </c>
      <c r="J26" s="520"/>
      <c r="K26" s="521"/>
      <c r="L26" s="521"/>
      <c r="M26" s="521"/>
    </row>
    <row r="27" spans="1:13" ht="15" hidden="1">
      <c r="A27" s="519" t="s">
        <v>3734</v>
      </c>
      <c r="B27" s="520" t="s">
        <v>2705</v>
      </c>
      <c r="C27" s="520"/>
      <c r="D27" s="520" t="s">
        <v>3969</v>
      </c>
      <c r="E27" s="520"/>
      <c r="F27" s="520" t="s">
        <v>237</v>
      </c>
      <c r="G27" s="520" t="s">
        <v>1343</v>
      </c>
      <c r="H27" s="520"/>
      <c r="I27" s="520" t="s">
        <v>16460</v>
      </c>
      <c r="J27" s="520"/>
      <c r="K27" s="525"/>
      <c r="L27" s="520"/>
      <c r="M27" s="520"/>
    </row>
    <row r="28" spans="1:13" ht="15" hidden="1">
      <c r="A28" s="519" t="s">
        <v>2261</v>
      </c>
      <c r="B28" s="520" t="s">
        <v>2674</v>
      </c>
      <c r="C28" s="520"/>
      <c r="D28" s="520" t="s">
        <v>3969</v>
      </c>
      <c r="E28" s="520"/>
      <c r="F28" s="520" t="s">
        <v>237</v>
      </c>
      <c r="G28" s="520" t="s">
        <v>1304</v>
      </c>
      <c r="H28" s="520"/>
      <c r="I28" s="520" t="s">
        <v>16462</v>
      </c>
      <c r="J28" s="520"/>
      <c r="K28" s="521"/>
      <c r="L28" s="521"/>
      <c r="M28" s="522" t="s">
        <v>16463</v>
      </c>
    </row>
    <row r="29" spans="1:13" ht="15" hidden="1">
      <c r="A29" s="519" t="s">
        <v>16275</v>
      </c>
      <c r="B29" s="520" t="s">
        <v>2678</v>
      </c>
      <c r="C29" s="520" t="s">
        <v>16272</v>
      </c>
      <c r="D29" s="520" t="s">
        <v>3974</v>
      </c>
      <c r="E29" s="520"/>
      <c r="F29" s="520" t="s">
        <v>237</v>
      </c>
      <c r="G29" s="520" t="s">
        <v>1427</v>
      </c>
      <c r="H29" s="520"/>
      <c r="I29" s="525"/>
      <c r="J29" s="520"/>
      <c r="K29" s="520"/>
      <c r="L29" s="520"/>
      <c r="M29" s="520"/>
    </row>
    <row r="30" spans="1:13" ht="15" hidden="1">
      <c r="A30" s="519" t="s">
        <v>2400</v>
      </c>
      <c r="B30" s="520" t="s">
        <v>16378</v>
      </c>
      <c r="C30" s="520" t="s">
        <v>16304</v>
      </c>
      <c r="D30" s="520" t="s">
        <v>3974</v>
      </c>
      <c r="E30" s="520"/>
      <c r="F30" s="520"/>
      <c r="G30" s="520" t="s">
        <v>16273</v>
      </c>
      <c r="H30" s="520"/>
      <c r="I30" s="519" t="s">
        <v>16379</v>
      </c>
      <c r="J30" s="520"/>
      <c r="K30" s="520"/>
      <c r="L30" s="520"/>
      <c r="M30" s="520"/>
    </row>
    <row r="31" spans="1:13" ht="15" hidden="1">
      <c r="A31" s="519" t="s">
        <v>2388</v>
      </c>
      <c r="B31" s="520" t="s">
        <v>2674</v>
      </c>
      <c r="C31" s="520" t="s">
        <v>16304</v>
      </c>
      <c r="D31" s="520" t="s">
        <v>3974</v>
      </c>
      <c r="E31" s="520"/>
      <c r="F31" s="520" t="s">
        <v>237</v>
      </c>
      <c r="G31" s="520" t="s">
        <v>16273</v>
      </c>
      <c r="H31" s="525"/>
      <c r="I31" s="520" t="s">
        <v>5691</v>
      </c>
      <c r="J31" s="525" t="s">
        <v>16418</v>
      </c>
      <c r="K31" s="525"/>
      <c r="L31" s="525"/>
      <c r="M31" s="520"/>
    </row>
    <row r="32" spans="1:13" ht="15" hidden="1">
      <c r="A32" s="519" t="s">
        <v>2392</v>
      </c>
      <c r="B32" s="520" t="s">
        <v>16378</v>
      </c>
      <c r="C32" s="520" t="s">
        <v>16313</v>
      </c>
      <c r="D32" s="520" t="s">
        <v>3974</v>
      </c>
      <c r="E32" s="520"/>
      <c r="F32" s="520" t="s">
        <v>230</v>
      </c>
      <c r="G32" s="520" t="s">
        <v>16273</v>
      </c>
      <c r="H32" s="520"/>
      <c r="I32" s="520"/>
      <c r="J32" s="520" t="s">
        <v>16425</v>
      </c>
      <c r="K32" s="520" t="s">
        <v>16426</v>
      </c>
      <c r="L32" s="520"/>
      <c r="M32" s="520"/>
    </row>
    <row r="33" spans="1:13" ht="15" hidden="1">
      <c r="A33" s="519" t="s">
        <v>2387</v>
      </c>
      <c r="B33" s="520" t="s">
        <v>16339</v>
      </c>
      <c r="C33" s="520" t="s">
        <v>16287</v>
      </c>
      <c r="D33" s="520" t="s">
        <v>3974</v>
      </c>
      <c r="E33" s="520"/>
      <c r="F33" s="520" t="s">
        <v>223</v>
      </c>
      <c r="G33" s="520" t="s">
        <v>1439</v>
      </c>
      <c r="H33" s="520" t="s">
        <v>16340</v>
      </c>
      <c r="I33" s="520"/>
      <c r="J33" s="520" t="s">
        <v>16342</v>
      </c>
      <c r="K33" s="523"/>
      <c r="L33" s="520" t="s">
        <v>16344</v>
      </c>
      <c r="M33" s="520"/>
    </row>
    <row r="34" spans="1:13" ht="15" hidden="1">
      <c r="A34" s="519" t="s">
        <v>2373</v>
      </c>
      <c r="B34" s="520" t="s">
        <v>2678</v>
      </c>
      <c r="C34" s="520" t="s">
        <v>16287</v>
      </c>
      <c r="D34" s="520" t="s">
        <v>3974</v>
      </c>
      <c r="E34" s="520"/>
      <c r="F34" s="520" t="s">
        <v>237</v>
      </c>
      <c r="G34" s="520" t="s">
        <v>1425</v>
      </c>
      <c r="H34" s="527" t="s">
        <v>16439</v>
      </c>
      <c r="I34" s="527" t="s">
        <v>16440</v>
      </c>
      <c r="J34" s="527" t="s">
        <v>16441</v>
      </c>
      <c r="K34" s="527" t="s">
        <v>16442</v>
      </c>
      <c r="L34" s="527" t="s">
        <v>16443</v>
      </c>
      <c r="M34" s="520"/>
    </row>
    <row r="35" spans="1:13" ht="15" hidden="1">
      <c r="A35" s="519" t="s">
        <v>2381</v>
      </c>
      <c r="B35" s="520" t="s">
        <v>2678</v>
      </c>
      <c r="C35" s="520" t="s">
        <v>16287</v>
      </c>
      <c r="D35" s="520" t="s">
        <v>3974</v>
      </c>
      <c r="E35" s="520"/>
      <c r="F35" s="520" t="s">
        <v>223</v>
      </c>
      <c r="G35" s="520" t="s">
        <v>1433</v>
      </c>
      <c r="H35" s="520" t="s">
        <v>2381</v>
      </c>
      <c r="I35" s="520" t="s">
        <v>16487</v>
      </c>
      <c r="J35" s="520" t="s">
        <v>16488</v>
      </c>
      <c r="K35" s="520"/>
      <c r="L35" s="520"/>
      <c r="M35" s="524"/>
    </row>
    <row r="36" spans="1:13" ht="15" hidden="1">
      <c r="A36" s="519" t="s">
        <v>2397</v>
      </c>
      <c r="B36" s="520" t="s">
        <v>2705</v>
      </c>
      <c r="C36" s="520" t="s">
        <v>16417</v>
      </c>
      <c r="D36" s="520" t="s">
        <v>3974</v>
      </c>
      <c r="E36" s="520"/>
      <c r="F36" s="520" t="s">
        <v>230</v>
      </c>
      <c r="G36" s="520" t="s">
        <v>1450</v>
      </c>
      <c r="H36" s="520"/>
      <c r="I36" s="520"/>
      <c r="J36" s="520"/>
      <c r="K36" s="520"/>
      <c r="L36" s="520"/>
      <c r="M36" s="520"/>
    </row>
    <row r="37" spans="1:13" ht="15" hidden="1">
      <c r="A37" s="519" t="s">
        <v>2384</v>
      </c>
      <c r="B37" s="520" t="s">
        <v>2674</v>
      </c>
      <c r="C37" s="520" t="s">
        <v>16417</v>
      </c>
      <c r="D37" s="520" t="s">
        <v>3974</v>
      </c>
      <c r="E37" s="520"/>
      <c r="F37" s="520" t="s">
        <v>237</v>
      </c>
      <c r="G37" s="520" t="s">
        <v>16273</v>
      </c>
      <c r="H37" s="520"/>
      <c r="I37" s="520" t="s">
        <v>16482</v>
      </c>
      <c r="J37" s="520"/>
      <c r="K37" s="520" t="s">
        <v>16483</v>
      </c>
      <c r="L37" s="520" t="s">
        <v>16484</v>
      </c>
      <c r="M37" s="520"/>
    </row>
    <row r="38" spans="1:13" ht="12.75" hidden="1">
      <c r="A38" s="520" t="s">
        <v>2416</v>
      </c>
      <c r="B38" s="520" t="s">
        <v>2705</v>
      </c>
      <c r="C38" s="520"/>
      <c r="D38" s="520" t="s">
        <v>3974</v>
      </c>
      <c r="E38" s="520"/>
      <c r="F38" s="520"/>
      <c r="G38" s="520" t="s">
        <v>1475</v>
      </c>
      <c r="H38" s="520"/>
      <c r="I38" s="520" t="s">
        <v>16277</v>
      </c>
      <c r="J38" s="520"/>
      <c r="K38" s="520"/>
      <c r="L38" s="520"/>
      <c r="M38" s="520"/>
    </row>
    <row r="39" spans="1:13" ht="15" hidden="1">
      <c r="A39" s="519" t="s">
        <v>16278</v>
      </c>
      <c r="B39" s="520" t="s">
        <v>2705</v>
      </c>
      <c r="C39" s="520"/>
      <c r="D39" s="520" t="s">
        <v>3974</v>
      </c>
      <c r="E39" s="520"/>
      <c r="F39" s="520" t="s">
        <v>542</v>
      </c>
      <c r="G39" s="520" t="s">
        <v>1974</v>
      </c>
      <c r="H39" s="520"/>
      <c r="I39" s="520" t="s">
        <v>16279</v>
      </c>
      <c r="J39" s="520"/>
      <c r="K39" s="520"/>
      <c r="L39" s="520"/>
      <c r="M39" s="520"/>
    </row>
    <row r="40" spans="1:13" ht="15" hidden="1">
      <c r="A40" s="519" t="s">
        <v>16284</v>
      </c>
      <c r="B40" s="520" t="s">
        <v>2705</v>
      </c>
      <c r="C40" s="520"/>
      <c r="D40" s="520" t="s">
        <v>3974</v>
      </c>
      <c r="E40" s="520"/>
      <c r="F40" s="520" t="s">
        <v>230</v>
      </c>
      <c r="G40" s="520" t="s">
        <v>16273</v>
      </c>
      <c r="H40" s="520"/>
      <c r="I40" s="520" t="s">
        <v>5625</v>
      </c>
      <c r="J40" s="520"/>
      <c r="K40" s="521"/>
      <c r="L40" s="520"/>
      <c r="M40" s="522" t="s">
        <v>12938</v>
      </c>
    </row>
    <row r="41" spans="1:13" ht="15" hidden="1">
      <c r="A41" s="519" t="s">
        <v>2399</v>
      </c>
      <c r="B41" s="520" t="s">
        <v>16285</v>
      </c>
      <c r="C41" s="520"/>
      <c r="D41" s="520" t="s">
        <v>3974</v>
      </c>
      <c r="E41" s="520"/>
      <c r="F41" s="520" t="s">
        <v>230</v>
      </c>
      <c r="G41" s="520" t="s">
        <v>1453</v>
      </c>
      <c r="H41" s="520"/>
      <c r="I41" s="520"/>
      <c r="J41" s="520"/>
      <c r="K41" s="520"/>
      <c r="L41" s="520"/>
      <c r="M41" s="520"/>
    </row>
    <row r="42" spans="1:13" ht="12.75" hidden="1">
      <c r="A42" s="520" t="s">
        <v>5689</v>
      </c>
      <c r="B42" s="520" t="s">
        <v>2674</v>
      </c>
      <c r="C42" s="520"/>
      <c r="D42" s="520" t="s">
        <v>3974</v>
      </c>
      <c r="E42" s="520"/>
      <c r="F42" s="520" t="s">
        <v>223</v>
      </c>
      <c r="G42" s="520"/>
      <c r="H42" s="520"/>
      <c r="I42" s="520" t="s">
        <v>5690</v>
      </c>
      <c r="J42" s="520"/>
      <c r="K42" s="520"/>
      <c r="L42" s="520"/>
      <c r="M42" s="520"/>
    </row>
    <row r="43" spans="1:13" ht="12.75" hidden="1">
      <c r="A43" s="520" t="s">
        <v>2421</v>
      </c>
      <c r="B43" s="520" t="s">
        <v>2674</v>
      </c>
      <c r="C43" s="520"/>
      <c r="D43" s="520" t="s">
        <v>3974</v>
      </c>
      <c r="E43" s="520"/>
      <c r="F43" s="520"/>
      <c r="G43" s="520" t="s">
        <v>1952</v>
      </c>
      <c r="H43" s="520"/>
      <c r="I43" s="520"/>
      <c r="J43" s="520"/>
      <c r="K43" s="520"/>
      <c r="L43" s="520"/>
      <c r="M43" s="520"/>
    </row>
    <row r="44" spans="1:13" ht="15" hidden="1">
      <c r="A44" s="519" t="s">
        <v>2431</v>
      </c>
      <c r="B44" s="520" t="s">
        <v>2678</v>
      </c>
      <c r="C44" s="520"/>
      <c r="D44" s="520" t="s">
        <v>3974</v>
      </c>
      <c r="E44" s="520"/>
      <c r="F44" s="520"/>
      <c r="G44" s="520" t="s">
        <v>1972</v>
      </c>
      <c r="H44" s="520"/>
      <c r="I44" s="520"/>
      <c r="J44" s="520"/>
      <c r="K44" s="520"/>
      <c r="L44" s="520"/>
      <c r="M44" s="520"/>
    </row>
    <row r="45" spans="1:13" ht="15" hidden="1">
      <c r="A45" s="519" t="s">
        <v>16359</v>
      </c>
      <c r="B45" s="520" t="s">
        <v>2705</v>
      </c>
      <c r="C45" s="520"/>
      <c r="D45" s="520" t="s">
        <v>3974</v>
      </c>
      <c r="E45" s="520"/>
      <c r="F45" s="520"/>
      <c r="G45" s="520" t="s">
        <v>1424</v>
      </c>
      <c r="H45" s="520"/>
      <c r="I45" s="520"/>
      <c r="J45" s="520"/>
      <c r="K45" s="521"/>
      <c r="L45" s="520"/>
      <c r="M45" s="521" t="s">
        <v>16360</v>
      </c>
    </row>
    <row r="46" spans="1:13" ht="15" hidden="1">
      <c r="A46" s="519" t="s">
        <v>2405</v>
      </c>
      <c r="B46" s="520" t="s">
        <v>2678</v>
      </c>
      <c r="C46" s="520"/>
      <c r="D46" s="520" t="s">
        <v>3974</v>
      </c>
      <c r="E46" s="520"/>
      <c r="F46" s="520"/>
      <c r="G46" s="520" t="s">
        <v>1460</v>
      </c>
      <c r="H46" s="520"/>
      <c r="I46" s="520" t="s">
        <v>16361</v>
      </c>
      <c r="J46" s="520"/>
      <c r="K46" s="520"/>
      <c r="L46" s="520"/>
      <c r="M46" s="520"/>
    </row>
    <row r="47" spans="1:13" ht="12.75" hidden="1">
      <c r="A47" s="520" t="s">
        <v>5615</v>
      </c>
      <c r="B47" s="520" t="s">
        <v>2678</v>
      </c>
      <c r="C47" s="520"/>
      <c r="D47" s="520" t="s">
        <v>3974</v>
      </c>
      <c r="E47" s="520">
        <v>3</v>
      </c>
      <c r="F47" s="520" t="s">
        <v>542</v>
      </c>
      <c r="G47" s="520" t="s">
        <v>16273</v>
      </c>
      <c r="H47" s="520"/>
      <c r="I47" s="520" t="s">
        <v>16366</v>
      </c>
      <c r="J47" s="520"/>
      <c r="K47" s="520"/>
      <c r="L47" s="520"/>
      <c r="M47" s="524" t="s">
        <v>16367</v>
      </c>
    </row>
    <row r="48" spans="1:13" ht="15" hidden="1">
      <c r="A48" s="519" t="s">
        <v>2425</v>
      </c>
      <c r="B48" s="520" t="s">
        <v>2705</v>
      </c>
      <c r="C48" s="520"/>
      <c r="D48" s="520" t="s">
        <v>3974</v>
      </c>
      <c r="E48" s="520"/>
      <c r="F48" s="520"/>
      <c r="G48" s="520" t="s">
        <v>1960</v>
      </c>
      <c r="H48" s="520"/>
      <c r="I48" s="520"/>
      <c r="J48" s="520"/>
      <c r="K48" s="520"/>
      <c r="L48" s="520"/>
      <c r="M48" s="520"/>
    </row>
    <row r="49" spans="1:13" ht="15" hidden="1">
      <c r="A49" s="519" t="s">
        <v>2383</v>
      </c>
      <c r="B49" s="520" t="s">
        <v>2705</v>
      </c>
      <c r="C49" s="520"/>
      <c r="D49" s="520" t="s">
        <v>3974</v>
      </c>
      <c r="E49" s="520"/>
      <c r="F49" s="520" t="s">
        <v>542</v>
      </c>
      <c r="G49" s="520" t="s">
        <v>1435</v>
      </c>
      <c r="H49" s="520"/>
      <c r="I49" s="520"/>
      <c r="J49" s="520"/>
      <c r="K49" s="520"/>
      <c r="L49" s="520"/>
      <c r="M49" s="520"/>
    </row>
    <row r="50" spans="1:13" ht="15" hidden="1">
      <c r="A50" s="519" t="s">
        <v>2393</v>
      </c>
      <c r="B50" s="520" t="s">
        <v>2705</v>
      </c>
      <c r="C50" s="520"/>
      <c r="D50" s="520" t="s">
        <v>3974</v>
      </c>
      <c r="E50" s="520"/>
      <c r="F50" s="520" t="s">
        <v>223</v>
      </c>
      <c r="G50" s="520" t="s">
        <v>1445</v>
      </c>
      <c r="H50" s="520"/>
      <c r="I50" s="520" t="s">
        <v>16377</v>
      </c>
      <c r="J50" s="520"/>
      <c r="K50" s="520"/>
      <c r="L50" s="520"/>
      <c r="M50" s="520"/>
    </row>
    <row r="51" spans="1:13" ht="15" hidden="1">
      <c r="A51" s="519" t="s">
        <v>2415</v>
      </c>
      <c r="B51" s="520" t="s">
        <v>16378</v>
      </c>
      <c r="C51" s="520"/>
      <c r="D51" s="520" t="s">
        <v>3974</v>
      </c>
      <c r="E51" s="520" t="s">
        <v>16393</v>
      </c>
      <c r="F51" s="520"/>
      <c r="G51" s="520" t="s">
        <v>16273</v>
      </c>
      <c r="H51" s="520"/>
      <c r="I51" s="520" t="s">
        <v>5686</v>
      </c>
      <c r="J51" s="520"/>
      <c r="K51" s="520"/>
      <c r="L51" s="520"/>
      <c r="M51" s="520"/>
    </row>
    <row r="52" spans="1:13" ht="15" hidden="1">
      <c r="A52" s="519" t="s">
        <v>16404</v>
      </c>
      <c r="B52" s="520" t="s">
        <v>2705</v>
      </c>
      <c r="C52" s="520"/>
      <c r="D52" s="520" t="s">
        <v>3974</v>
      </c>
      <c r="E52" s="520"/>
      <c r="F52" s="520"/>
      <c r="G52" s="520" t="s">
        <v>16273</v>
      </c>
      <c r="H52" s="520"/>
      <c r="I52" s="520"/>
      <c r="J52" s="520"/>
      <c r="K52" s="520"/>
      <c r="L52" s="520"/>
      <c r="M52" s="520"/>
    </row>
    <row r="53" spans="1:13" ht="15" hidden="1">
      <c r="A53" s="519" t="s">
        <v>2368</v>
      </c>
      <c r="B53" s="520" t="s">
        <v>2705</v>
      </c>
      <c r="C53" s="520"/>
      <c r="D53" s="520" t="s">
        <v>3974</v>
      </c>
      <c r="E53" s="520"/>
      <c r="F53" s="520"/>
      <c r="G53" s="520" t="s">
        <v>1419</v>
      </c>
      <c r="H53" s="520"/>
      <c r="I53" s="520"/>
      <c r="J53" s="520"/>
      <c r="K53" s="521"/>
      <c r="L53" s="520"/>
      <c r="M53" s="521"/>
    </row>
    <row r="54" spans="1:13" ht="12.75" hidden="1">
      <c r="A54" s="520" t="s">
        <v>5684</v>
      </c>
      <c r="B54" s="520" t="s">
        <v>2705</v>
      </c>
      <c r="C54" s="520"/>
      <c r="D54" s="520" t="s">
        <v>3974</v>
      </c>
      <c r="E54" s="520"/>
      <c r="F54" s="520" t="s">
        <v>542</v>
      </c>
      <c r="G54" s="520"/>
      <c r="H54" s="520"/>
      <c r="I54" s="520" t="s">
        <v>5685</v>
      </c>
      <c r="J54" s="520"/>
      <c r="K54" s="520"/>
      <c r="L54" s="520"/>
      <c r="M54" s="520"/>
    </row>
    <row r="55" spans="1:13" ht="12.75" hidden="1">
      <c r="A55" s="520" t="s">
        <v>16422</v>
      </c>
      <c r="B55" s="520" t="s">
        <v>2678</v>
      </c>
      <c r="C55" s="520"/>
      <c r="D55" s="520" t="s">
        <v>3974</v>
      </c>
      <c r="E55" s="520">
        <v>3</v>
      </c>
      <c r="F55" s="520" t="s">
        <v>230</v>
      </c>
      <c r="G55" s="520" t="s">
        <v>16273</v>
      </c>
      <c r="H55" s="520"/>
      <c r="I55" s="520" t="s">
        <v>16423</v>
      </c>
      <c r="J55" s="520"/>
      <c r="K55" s="520"/>
      <c r="L55" s="520"/>
      <c r="M55" s="524"/>
    </row>
    <row r="56" spans="1:13" ht="15" hidden="1">
      <c r="A56" s="519" t="s">
        <v>2417</v>
      </c>
      <c r="B56" s="520" t="s">
        <v>2705</v>
      </c>
      <c r="C56" s="520"/>
      <c r="D56" s="520" t="s">
        <v>3974</v>
      </c>
      <c r="E56" s="520"/>
      <c r="F56" s="520"/>
      <c r="G56" s="520" t="s">
        <v>1942</v>
      </c>
      <c r="H56" s="520"/>
      <c r="I56" s="520"/>
      <c r="J56" s="520"/>
      <c r="K56" s="520"/>
      <c r="L56" s="520"/>
      <c r="M56" s="520"/>
    </row>
    <row r="57" spans="1:13" ht="15" hidden="1">
      <c r="A57" s="519" t="s">
        <v>2391</v>
      </c>
      <c r="B57" s="520" t="s">
        <v>2674</v>
      </c>
      <c r="C57" s="520"/>
      <c r="D57" s="520" t="s">
        <v>3974</v>
      </c>
      <c r="E57" s="520"/>
      <c r="F57" s="520" t="s">
        <v>237</v>
      </c>
      <c r="G57" s="520" t="s">
        <v>16273</v>
      </c>
      <c r="H57" s="520"/>
      <c r="I57" s="520"/>
      <c r="J57" s="520"/>
      <c r="K57" s="520"/>
      <c r="L57" s="520"/>
      <c r="M57" s="520"/>
    </row>
    <row r="58" spans="1:13" ht="15" hidden="1">
      <c r="A58" s="519" t="s">
        <v>2377</v>
      </c>
      <c r="B58" s="520" t="s">
        <v>2678</v>
      </c>
      <c r="C58" s="520"/>
      <c r="D58" s="520" t="s">
        <v>3974</v>
      </c>
      <c r="E58" s="520"/>
      <c r="F58" s="520" t="s">
        <v>230</v>
      </c>
      <c r="G58" s="520" t="s">
        <v>1429</v>
      </c>
      <c r="H58" s="520"/>
      <c r="I58" s="520" t="s">
        <v>5671</v>
      </c>
      <c r="J58" s="520"/>
      <c r="K58" s="520"/>
      <c r="L58" s="520"/>
      <c r="M58" s="520"/>
    </row>
    <row r="59" spans="1:13" ht="15" hidden="1">
      <c r="A59" s="519" t="s">
        <v>5594</v>
      </c>
      <c r="B59" s="520" t="s">
        <v>16447</v>
      </c>
      <c r="C59" s="520"/>
      <c r="D59" s="520" t="s">
        <v>3974</v>
      </c>
      <c r="E59" s="520"/>
      <c r="F59" s="520" t="s">
        <v>542</v>
      </c>
      <c r="G59" s="520"/>
      <c r="H59" s="520"/>
      <c r="I59" s="520" t="s">
        <v>16456</v>
      </c>
      <c r="J59" s="520" t="s">
        <v>16457</v>
      </c>
      <c r="K59" s="520"/>
      <c r="L59" s="520"/>
      <c r="M59" s="520"/>
    </row>
    <row r="60" spans="1:13" ht="15" hidden="1">
      <c r="A60" s="519" t="s">
        <v>2404</v>
      </c>
      <c r="B60" s="520" t="s">
        <v>2705</v>
      </c>
      <c r="C60" s="520"/>
      <c r="D60" s="520" t="s">
        <v>3974</v>
      </c>
      <c r="E60" s="520"/>
      <c r="F60" s="520"/>
      <c r="G60" s="520" t="s">
        <v>1459</v>
      </c>
      <c r="H60" s="520"/>
      <c r="I60" s="520" t="s">
        <v>16458</v>
      </c>
      <c r="J60" s="520"/>
      <c r="K60" s="520"/>
      <c r="L60" s="520"/>
      <c r="M60" s="524"/>
    </row>
    <row r="61" spans="1:13" ht="15" hidden="1">
      <c r="A61" s="519" t="s">
        <v>2389</v>
      </c>
      <c r="B61" s="520" t="s">
        <v>2705</v>
      </c>
      <c r="C61" s="520"/>
      <c r="D61" s="520" t="s">
        <v>3974</v>
      </c>
      <c r="E61" s="520"/>
      <c r="F61" s="520" t="s">
        <v>230</v>
      </c>
      <c r="G61" s="520" t="s">
        <v>1441</v>
      </c>
      <c r="H61" s="520"/>
      <c r="I61" s="520"/>
      <c r="J61" s="520"/>
      <c r="K61" s="520"/>
      <c r="L61" s="520"/>
      <c r="M61" s="520"/>
    </row>
    <row r="62" spans="1:13" ht="15" hidden="1">
      <c r="A62" s="519" t="s">
        <v>2418</v>
      </c>
      <c r="B62" s="520" t="s">
        <v>2705</v>
      </c>
      <c r="C62" s="520"/>
      <c r="D62" s="520" t="s">
        <v>3974</v>
      </c>
      <c r="E62" s="520"/>
      <c r="F62" s="520"/>
      <c r="G62" s="520" t="s">
        <v>1944</v>
      </c>
      <c r="H62" s="520"/>
      <c r="I62" s="520"/>
      <c r="J62" s="520"/>
      <c r="K62" s="520"/>
      <c r="L62" s="520"/>
      <c r="M62" s="520"/>
    </row>
    <row r="63" spans="1:13" ht="15" hidden="1">
      <c r="A63" s="521" t="s">
        <v>2374</v>
      </c>
      <c r="B63" s="520" t="s">
        <v>2678</v>
      </c>
      <c r="C63" s="520"/>
      <c r="D63" s="520" t="s">
        <v>3974</v>
      </c>
      <c r="E63" s="520"/>
      <c r="F63" s="520" t="s">
        <v>230</v>
      </c>
      <c r="G63" s="520" t="s">
        <v>1426</v>
      </c>
      <c r="H63" s="520"/>
      <c r="I63" s="520" t="s">
        <v>16464</v>
      </c>
      <c r="J63" s="520"/>
      <c r="K63" s="520"/>
      <c r="L63" s="520"/>
      <c r="M63" s="520"/>
    </row>
    <row r="64" spans="1:13" ht="15" hidden="1">
      <c r="A64" s="519" t="s">
        <v>2378</v>
      </c>
      <c r="B64" s="520" t="s">
        <v>2705</v>
      </c>
      <c r="C64" s="520"/>
      <c r="D64" s="520" t="s">
        <v>3974</v>
      </c>
      <c r="E64" s="520"/>
      <c r="F64" s="520" t="s">
        <v>542</v>
      </c>
      <c r="G64" s="520" t="s">
        <v>1430</v>
      </c>
      <c r="H64" s="520" t="s">
        <v>16470</v>
      </c>
      <c r="I64" s="520" t="s">
        <v>16471</v>
      </c>
      <c r="J64" s="520"/>
      <c r="K64" s="520"/>
      <c r="L64" s="520"/>
      <c r="M64" s="520"/>
    </row>
    <row r="65" spans="1:13" ht="15" hidden="1">
      <c r="A65" s="519" t="s">
        <v>2379</v>
      </c>
      <c r="B65" s="520" t="s">
        <v>2705</v>
      </c>
      <c r="C65" s="520"/>
      <c r="D65" s="520" t="s">
        <v>3974</v>
      </c>
      <c r="E65" s="520"/>
      <c r="F65" s="520" t="s">
        <v>223</v>
      </c>
      <c r="G65" s="520" t="s">
        <v>1431</v>
      </c>
      <c r="H65" s="520"/>
      <c r="I65" s="520" t="s">
        <v>16472</v>
      </c>
      <c r="J65" s="520"/>
      <c r="K65" s="520"/>
      <c r="L65" s="520"/>
      <c r="M65" s="520"/>
    </row>
    <row r="66" spans="1:13" ht="15" hidden="1">
      <c r="A66" s="519" t="s">
        <v>16473</v>
      </c>
      <c r="B66" s="520" t="s">
        <v>2674</v>
      </c>
      <c r="C66" s="520"/>
      <c r="D66" s="520" t="s">
        <v>3974</v>
      </c>
      <c r="E66" s="520"/>
      <c r="F66" s="520"/>
      <c r="G66" s="520" t="s">
        <v>16273</v>
      </c>
      <c r="H66" s="520"/>
      <c r="I66" s="520"/>
      <c r="J66" s="520"/>
      <c r="K66" s="521"/>
      <c r="L66" s="520" t="s">
        <v>16474</v>
      </c>
      <c r="M66" s="522"/>
    </row>
    <row r="67" spans="1:13" ht="76.5" hidden="1">
      <c r="A67" s="519" t="s">
        <v>16280</v>
      </c>
      <c r="B67" s="520" t="s">
        <v>2705</v>
      </c>
      <c r="C67" s="520"/>
      <c r="D67" s="520" t="s">
        <v>16281</v>
      </c>
      <c r="E67" s="520"/>
      <c r="F67" s="520"/>
      <c r="G67" s="520" t="s">
        <v>16273</v>
      </c>
      <c r="H67" s="520"/>
      <c r="I67" s="921" t="s">
        <v>16282</v>
      </c>
      <c r="J67" s="520"/>
      <c r="K67" s="520"/>
      <c r="L67" s="520"/>
      <c r="M67" s="520"/>
    </row>
    <row r="68" spans="1:13" ht="15" hidden="1">
      <c r="A68" s="519" t="s">
        <v>2155</v>
      </c>
      <c r="B68" s="520" t="s">
        <v>2705</v>
      </c>
      <c r="C68" s="520" t="s">
        <v>16272</v>
      </c>
      <c r="D68" s="520" t="s">
        <v>3970</v>
      </c>
      <c r="E68" s="520"/>
      <c r="F68" s="520" t="s">
        <v>237</v>
      </c>
      <c r="G68" s="520" t="s">
        <v>1232</v>
      </c>
      <c r="H68" s="520"/>
      <c r="I68" s="520"/>
      <c r="J68" s="520"/>
      <c r="K68" s="520"/>
      <c r="L68" s="520"/>
      <c r="M68" s="520"/>
    </row>
    <row r="69" spans="1:13" ht="15" hidden="1">
      <c r="A69" s="519" t="s">
        <v>16302</v>
      </c>
      <c r="B69" s="520" t="s">
        <v>16303</v>
      </c>
      <c r="C69" s="520" t="s">
        <v>16304</v>
      </c>
      <c r="D69" s="520" t="s">
        <v>3970</v>
      </c>
      <c r="E69" s="520">
        <v>5</v>
      </c>
      <c r="F69" s="520" t="s">
        <v>237</v>
      </c>
      <c r="G69" s="520" t="s">
        <v>1564</v>
      </c>
      <c r="H69" s="520"/>
      <c r="I69" s="520" t="s">
        <v>16305</v>
      </c>
      <c r="J69" s="520" t="s">
        <v>16306</v>
      </c>
      <c r="K69" s="520" t="s">
        <v>16307</v>
      </c>
      <c r="L69" s="520"/>
      <c r="M69" s="520"/>
    </row>
    <row r="70" spans="1:13" ht="15" hidden="1">
      <c r="A70" s="519" t="s">
        <v>2161</v>
      </c>
      <c r="B70" s="520" t="s">
        <v>2705</v>
      </c>
      <c r="C70" s="520" t="s">
        <v>16304</v>
      </c>
      <c r="D70" s="520" t="s">
        <v>3970</v>
      </c>
      <c r="E70" s="520">
        <v>4</v>
      </c>
      <c r="F70" s="520" t="s">
        <v>237</v>
      </c>
      <c r="G70" s="520" t="s">
        <v>1237</v>
      </c>
      <c r="H70" s="520" t="s">
        <v>16427</v>
      </c>
      <c r="I70" s="520"/>
      <c r="J70" s="520"/>
      <c r="K70" s="520"/>
      <c r="L70" s="520"/>
      <c r="M70" s="520"/>
    </row>
    <row r="71" spans="1:13" ht="15" hidden="1">
      <c r="A71" s="520" t="s">
        <v>16311</v>
      </c>
      <c r="B71" s="520" t="s">
        <v>16312</v>
      </c>
      <c r="C71" s="520" t="s">
        <v>16313</v>
      </c>
      <c r="D71" s="520" t="s">
        <v>3970</v>
      </c>
      <c r="E71" s="520"/>
      <c r="F71" s="520" t="s">
        <v>16314</v>
      </c>
      <c r="G71" s="520" t="s">
        <v>1244</v>
      </c>
      <c r="H71" s="520"/>
      <c r="I71" s="520"/>
      <c r="J71" s="519" t="s">
        <v>16316</v>
      </c>
      <c r="K71" s="520"/>
      <c r="L71" s="520"/>
      <c r="M71" s="520"/>
    </row>
    <row r="72" spans="1:13" ht="15" hidden="1">
      <c r="A72" s="519" t="s">
        <v>2179</v>
      </c>
      <c r="B72" s="520" t="s">
        <v>2705</v>
      </c>
      <c r="C72" s="520" t="s">
        <v>16287</v>
      </c>
      <c r="D72" s="520" t="s">
        <v>3970</v>
      </c>
      <c r="E72" s="520"/>
      <c r="F72" s="520" t="s">
        <v>230</v>
      </c>
      <c r="G72" s="520" t="s">
        <v>1252</v>
      </c>
      <c r="H72" s="523" t="s">
        <v>16411</v>
      </c>
      <c r="I72" s="523"/>
      <c r="J72" s="520" t="s">
        <v>16413</v>
      </c>
      <c r="K72" s="521"/>
      <c r="L72" s="521"/>
      <c r="M72" s="522"/>
    </row>
    <row r="73" spans="1:13" ht="15" hidden="1">
      <c r="A73" s="519" t="s">
        <v>2152</v>
      </c>
      <c r="B73" s="520" t="s">
        <v>2678</v>
      </c>
      <c r="C73" s="520" t="s">
        <v>16287</v>
      </c>
      <c r="D73" s="520" t="s">
        <v>3970</v>
      </c>
      <c r="E73" s="520"/>
      <c r="F73" s="520" t="s">
        <v>237</v>
      </c>
      <c r="G73" s="520" t="s">
        <v>1231</v>
      </c>
      <c r="H73" s="523" t="s">
        <v>16434</v>
      </c>
      <c r="I73" s="520"/>
      <c r="J73" s="520" t="s">
        <v>16436</v>
      </c>
      <c r="L73" s="520" t="s">
        <v>16438</v>
      </c>
      <c r="M73" s="520"/>
    </row>
    <row r="74" spans="1:13" ht="15" hidden="1">
      <c r="A74" s="519" t="s">
        <v>2186</v>
      </c>
      <c r="B74" s="520" t="s">
        <v>16362</v>
      </c>
      <c r="C74" s="520"/>
      <c r="D74" s="520" t="s">
        <v>3970</v>
      </c>
      <c r="E74" s="520"/>
      <c r="F74" s="520"/>
      <c r="G74" s="520" t="s">
        <v>1552</v>
      </c>
      <c r="H74" s="520"/>
      <c r="I74" s="520"/>
      <c r="J74" s="520"/>
      <c r="K74" s="520"/>
      <c r="L74" s="520"/>
      <c r="M74" s="520"/>
    </row>
    <row r="75" spans="1:13" ht="12.75" hidden="1">
      <c r="A75" s="520" t="s">
        <v>3775</v>
      </c>
      <c r="B75" s="520" t="s">
        <v>2678</v>
      </c>
      <c r="C75" s="520"/>
      <c r="D75" s="520" t="s">
        <v>3970</v>
      </c>
      <c r="E75" s="520">
        <v>3</v>
      </c>
      <c r="F75" s="520" t="s">
        <v>16390</v>
      </c>
      <c r="G75" s="520" t="s">
        <v>16273</v>
      </c>
      <c r="H75" s="520"/>
      <c r="I75" s="520"/>
      <c r="J75" s="520"/>
      <c r="K75" s="520"/>
      <c r="L75" s="520"/>
      <c r="M75" s="524"/>
    </row>
    <row r="76" spans="1:13" ht="15" hidden="1">
      <c r="A76" s="519" t="s">
        <v>2172</v>
      </c>
      <c r="B76" s="520" t="s">
        <v>2678</v>
      </c>
      <c r="C76" s="520"/>
      <c r="D76" s="520" t="s">
        <v>3970</v>
      </c>
      <c r="E76" s="520"/>
      <c r="F76" s="520" t="s">
        <v>237</v>
      </c>
      <c r="G76" s="520" t="s">
        <v>1245</v>
      </c>
      <c r="H76" s="520"/>
      <c r="I76" s="520" t="s">
        <v>5660</v>
      </c>
      <c r="J76" s="520"/>
      <c r="K76" s="520"/>
      <c r="L76" s="520"/>
      <c r="M76" s="520"/>
    </row>
    <row r="77" spans="1:13" ht="15" hidden="1">
      <c r="A77" s="519" t="s">
        <v>2157</v>
      </c>
      <c r="B77" s="520" t="s">
        <v>2674</v>
      </c>
      <c r="C77" s="520"/>
      <c r="D77" s="520" t="s">
        <v>3970</v>
      </c>
      <c r="E77" s="520"/>
      <c r="F77" s="520" t="s">
        <v>237</v>
      </c>
      <c r="G77" s="520" t="s">
        <v>16273</v>
      </c>
      <c r="H77" s="520"/>
      <c r="I77" s="520" t="s">
        <v>5664</v>
      </c>
      <c r="J77" s="520"/>
      <c r="K77" s="520"/>
      <c r="L77" s="520"/>
      <c r="M77" s="520"/>
    </row>
    <row r="78" spans="1:13" ht="15" hidden="1">
      <c r="A78" s="519" t="s">
        <v>2156</v>
      </c>
      <c r="B78" s="520" t="s">
        <v>2705</v>
      </c>
      <c r="C78" s="520"/>
      <c r="D78" s="520" t="s">
        <v>3970</v>
      </c>
      <c r="E78" s="520"/>
      <c r="F78" s="520"/>
      <c r="G78" s="520" t="s">
        <v>1233</v>
      </c>
      <c r="H78" s="520"/>
      <c r="I78" s="520" t="s">
        <v>5661</v>
      </c>
      <c r="J78" s="520"/>
      <c r="K78" s="520"/>
      <c r="L78" s="520"/>
      <c r="M78" s="520"/>
    </row>
    <row r="79" spans="1:13" ht="15" hidden="1">
      <c r="A79" s="519" t="s">
        <v>12944</v>
      </c>
      <c r="B79" s="520" t="s">
        <v>2674</v>
      </c>
      <c r="C79" s="520"/>
      <c r="D79" s="520" t="s">
        <v>3970</v>
      </c>
      <c r="E79" s="520">
        <v>1</v>
      </c>
      <c r="F79" s="520"/>
      <c r="G79" s="520"/>
      <c r="H79" s="520"/>
      <c r="I79" s="520"/>
      <c r="J79" s="520" t="s">
        <v>16485</v>
      </c>
      <c r="K79" s="521"/>
      <c r="L79" s="520" t="s">
        <v>16486</v>
      </c>
    </row>
    <row r="80" spans="1:13" ht="15" hidden="1">
      <c r="A80" s="519" t="s">
        <v>2226</v>
      </c>
      <c r="B80" s="520" t="s">
        <v>2678</v>
      </c>
      <c r="C80" s="520" t="s">
        <v>16272</v>
      </c>
      <c r="D80" s="520" t="s">
        <v>3971</v>
      </c>
      <c r="E80" s="520"/>
      <c r="F80" s="520" t="s">
        <v>237</v>
      </c>
      <c r="G80" s="520" t="s">
        <v>1280</v>
      </c>
      <c r="H80" s="520"/>
      <c r="I80" s="520"/>
      <c r="J80" s="520"/>
      <c r="K80" s="520"/>
      <c r="L80" s="520"/>
      <c r="M80" s="520"/>
    </row>
    <row r="81" spans="1:13" ht="15" hidden="1">
      <c r="A81" s="519" t="s">
        <v>2229</v>
      </c>
      <c r="B81" s="520" t="s">
        <v>2678</v>
      </c>
      <c r="C81" s="520" t="s">
        <v>16272</v>
      </c>
      <c r="D81" s="520" t="s">
        <v>3971</v>
      </c>
      <c r="E81" s="520">
        <v>3</v>
      </c>
      <c r="F81" s="520" t="s">
        <v>237</v>
      </c>
      <c r="G81" s="520" t="s">
        <v>1284</v>
      </c>
      <c r="H81" s="520"/>
      <c r="I81" s="520" t="s">
        <v>16478</v>
      </c>
      <c r="J81" s="520" t="s">
        <v>16479</v>
      </c>
      <c r="K81" s="520" t="s">
        <v>16480</v>
      </c>
      <c r="L81" s="520"/>
      <c r="M81" s="520"/>
    </row>
    <row r="82" spans="1:13" ht="12.75" hidden="1">
      <c r="A82" s="520" t="s">
        <v>5633</v>
      </c>
      <c r="B82" s="520" t="s">
        <v>2705</v>
      </c>
      <c r="C82" s="520" t="s">
        <v>16304</v>
      </c>
      <c r="D82" s="520" t="s">
        <v>3971</v>
      </c>
      <c r="E82" s="520">
        <v>1</v>
      </c>
      <c r="F82" s="520" t="s">
        <v>16314</v>
      </c>
      <c r="G82" s="520" t="s">
        <v>16273</v>
      </c>
      <c r="H82" s="520" t="s">
        <v>16400</v>
      </c>
      <c r="I82" s="520" t="s">
        <v>16401</v>
      </c>
      <c r="J82" s="520"/>
      <c r="K82" s="520" t="s">
        <v>16402</v>
      </c>
      <c r="L82" s="520" t="s">
        <v>16403</v>
      </c>
      <c r="M82" s="520"/>
    </row>
    <row r="83" spans="1:13" ht="15" hidden="1">
      <c r="A83" s="519" t="s">
        <v>2238</v>
      </c>
      <c r="B83" s="520" t="s">
        <v>2705</v>
      </c>
      <c r="C83" s="520" t="s">
        <v>16385</v>
      </c>
      <c r="D83" s="520" t="s">
        <v>3971</v>
      </c>
      <c r="E83" s="520">
        <v>2</v>
      </c>
      <c r="F83" s="520" t="s">
        <v>223</v>
      </c>
      <c r="G83" s="520" t="s">
        <v>1293</v>
      </c>
      <c r="H83" s="520" t="s">
        <v>16386</v>
      </c>
      <c r="I83" s="520" t="s">
        <v>16387</v>
      </c>
      <c r="J83" s="520" t="s">
        <v>16388</v>
      </c>
      <c r="K83" s="520"/>
      <c r="L83" s="520"/>
      <c r="M83" s="524" t="s">
        <v>16389</v>
      </c>
    </row>
    <row r="84" spans="1:13" ht="12.75" hidden="1">
      <c r="A84" s="520" t="s">
        <v>2203</v>
      </c>
      <c r="B84" s="520" t="s">
        <v>2678</v>
      </c>
      <c r="C84" s="520" t="s">
        <v>16287</v>
      </c>
      <c r="D84" s="520" t="s">
        <v>3971</v>
      </c>
      <c r="E84" s="520">
        <v>2</v>
      </c>
      <c r="F84" s="520" t="s">
        <v>230</v>
      </c>
      <c r="G84" s="520" t="s">
        <v>1260</v>
      </c>
      <c r="H84" s="523" t="s">
        <v>16288</v>
      </c>
      <c r="I84" s="520" t="s">
        <v>16289</v>
      </c>
      <c r="J84" s="520" t="s">
        <v>16290</v>
      </c>
      <c r="K84" s="520" t="s">
        <v>16291</v>
      </c>
      <c r="L84" s="520" t="s">
        <v>16292</v>
      </c>
      <c r="M84" s="520"/>
    </row>
    <row r="85" spans="1:13" ht="15" hidden="1">
      <c r="A85" s="519" t="s">
        <v>2236</v>
      </c>
      <c r="B85" s="520" t="s">
        <v>2705</v>
      </c>
      <c r="C85" s="520" t="s">
        <v>16287</v>
      </c>
      <c r="D85" s="520" t="s">
        <v>3971</v>
      </c>
      <c r="E85" s="520"/>
      <c r="F85" s="520" t="s">
        <v>237</v>
      </c>
      <c r="G85" s="520" t="s">
        <v>1289</v>
      </c>
      <c r="H85" s="520" t="s">
        <v>16294</v>
      </c>
      <c r="I85" s="520" t="s">
        <v>16295</v>
      </c>
      <c r="J85" s="520" t="s">
        <v>16296</v>
      </c>
      <c r="K85" s="520" t="s">
        <v>16297</v>
      </c>
      <c r="L85" s="520" t="s">
        <v>16298</v>
      </c>
      <c r="M85" s="520"/>
    </row>
    <row r="86" spans="1:13" ht="12.75" hidden="1">
      <c r="A86" s="520" t="s">
        <v>2252</v>
      </c>
      <c r="B86" s="520" t="s">
        <v>2674</v>
      </c>
      <c r="C86" s="520"/>
      <c r="D86" s="520" t="s">
        <v>3971</v>
      </c>
      <c r="E86" s="520"/>
      <c r="F86" s="520" t="s">
        <v>237</v>
      </c>
      <c r="G86" s="520" t="s">
        <v>1677</v>
      </c>
      <c r="H86" s="520"/>
      <c r="I86" s="520"/>
      <c r="J86" s="520"/>
      <c r="K86" s="520"/>
      <c r="L86" s="520"/>
      <c r="M86" s="520"/>
    </row>
    <row r="87" spans="1:13" ht="15" hidden="1">
      <c r="A87" s="519" t="s">
        <v>2230</v>
      </c>
      <c r="B87" s="520" t="s">
        <v>2678</v>
      </c>
      <c r="C87" s="520"/>
      <c r="D87" s="520" t="s">
        <v>3971</v>
      </c>
      <c r="E87" s="520"/>
      <c r="F87" s="520" t="s">
        <v>237</v>
      </c>
      <c r="G87" s="520" t="s">
        <v>16329</v>
      </c>
      <c r="H87" s="520"/>
      <c r="I87" s="520"/>
      <c r="J87" s="520"/>
      <c r="K87" s="520"/>
      <c r="L87" s="520"/>
      <c r="M87" s="520"/>
    </row>
    <row r="88" spans="1:13" ht="15" hidden="1">
      <c r="A88" s="519" t="s">
        <v>2200</v>
      </c>
      <c r="B88" s="520" t="s">
        <v>2705</v>
      </c>
      <c r="C88" s="520"/>
      <c r="D88" s="520" t="s">
        <v>3971</v>
      </c>
      <c r="E88" s="520"/>
      <c r="F88" s="520" t="s">
        <v>230</v>
      </c>
      <c r="G88" s="520" t="s">
        <v>1257</v>
      </c>
      <c r="H88" s="520"/>
      <c r="I88" s="520"/>
      <c r="J88" s="520"/>
      <c r="K88" s="520"/>
      <c r="L88" s="520"/>
      <c r="M88" s="520"/>
    </row>
    <row r="89" spans="1:13" ht="15" hidden="1">
      <c r="A89" s="528" t="s">
        <v>16363</v>
      </c>
      <c r="B89" s="529" t="s">
        <v>2705</v>
      </c>
      <c r="C89" s="529"/>
      <c r="D89" s="529" t="s">
        <v>3971</v>
      </c>
      <c r="E89" s="529"/>
      <c r="F89" s="520" t="s">
        <v>16364</v>
      </c>
      <c r="G89" s="520" t="s">
        <v>16273</v>
      </c>
      <c r="H89" s="529"/>
      <c r="I89" s="520" t="s">
        <v>16365</v>
      </c>
      <c r="J89" s="520"/>
      <c r="K89" s="521"/>
      <c r="L89" s="520"/>
      <c r="M89" s="522"/>
    </row>
    <row r="90" spans="1:13" ht="15" hidden="1">
      <c r="A90" s="519" t="s">
        <v>2224</v>
      </c>
      <c r="B90" s="520" t="s">
        <v>2705</v>
      </c>
      <c r="C90" s="520"/>
      <c r="D90" s="520" t="s">
        <v>3971</v>
      </c>
      <c r="E90" s="520"/>
      <c r="F90" s="520" t="s">
        <v>237</v>
      </c>
      <c r="G90" s="520" t="s">
        <v>1278</v>
      </c>
      <c r="H90" s="520"/>
      <c r="I90" s="520" t="s">
        <v>16410</v>
      </c>
      <c r="J90" s="520"/>
      <c r="K90" s="520"/>
      <c r="L90" s="520"/>
      <c r="M90" s="520"/>
    </row>
    <row r="91" spans="1:13" ht="15" hidden="1">
      <c r="A91" s="519" t="s">
        <v>2235</v>
      </c>
      <c r="B91" s="520" t="s">
        <v>2674</v>
      </c>
      <c r="C91" s="520"/>
      <c r="D91" s="520" t="s">
        <v>3971</v>
      </c>
      <c r="E91" s="520"/>
      <c r="F91" s="520" t="s">
        <v>16314</v>
      </c>
      <c r="G91" s="520" t="s">
        <v>16273</v>
      </c>
      <c r="H91" s="520"/>
      <c r="I91" s="520"/>
      <c r="J91" s="520"/>
      <c r="K91" s="520"/>
      <c r="L91" s="520"/>
      <c r="M91" s="520"/>
    </row>
    <row r="92" spans="1:13" ht="15" hidden="1">
      <c r="A92" s="519" t="s">
        <v>2228</v>
      </c>
      <c r="B92" s="520" t="s">
        <v>2678</v>
      </c>
      <c r="C92" s="520"/>
      <c r="D92" s="520" t="s">
        <v>3971</v>
      </c>
      <c r="E92" s="520"/>
      <c r="F92" s="520" t="s">
        <v>230</v>
      </c>
      <c r="G92" s="520" t="s">
        <v>1283</v>
      </c>
      <c r="H92" s="520"/>
      <c r="I92" s="520" t="s">
        <v>5677</v>
      </c>
      <c r="J92" s="520"/>
      <c r="K92" s="520"/>
      <c r="L92" s="520"/>
      <c r="M92" s="520"/>
    </row>
    <row r="93" spans="1:13" ht="15" hidden="1">
      <c r="A93" s="519" t="s">
        <v>2227</v>
      </c>
      <c r="B93" s="520" t="s">
        <v>2705</v>
      </c>
      <c r="C93" s="520"/>
      <c r="D93" s="520" t="s">
        <v>3971</v>
      </c>
      <c r="E93" s="520"/>
      <c r="F93" s="520" t="s">
        <v>237</v>
      </c>
      <c r="G93" s="520" t="s">
        <v>1282</v>
      </c>
      <c r="H93" s="520"/>
      <c r="I93" s="520"/>
      <c r="J93" s="520"/>
      <c r="K93" s="520"/>
      <c r="L93" s="520"/>
      <c r="M93" s="520"/>
    </row>
    <row r="94" spans="1:13" ht="15" hidden="1">
      <c r="A94" s="519" t="s">
        <v>5679</v>
      </c>
      <c r="B94" s="520" t="s">
        <v>16447</v>
      </c>
      <c r="C94" s="520"/>
      <c r="D94" s="520" t="s">
        <v>3971</v>
      </c>
      <c r="E94" s="520"/>
      <c r="F94" s="520" t="s">
        <v>16314</v>
      </c>
      <c r="G94" s="520" t="s">
        <v>1295</v>
      </c>
      <c r="H94" s="520"/>
      <c r="I94" s="520"/>
      <c r="J94" s="520"/>
      <c r="K94" s="520"/>
      <c r="L94" s="520"/>
      <c r="M94" s="520"/>
    </row>
    <row r="95" spans="1:13" ht="15" hidden="1">
      <c r="A95" s="519" t="s">
        <v>2201</v>
      </c>
      <c r="B95" s="520" t="s">
        <v>2678</v>
      </c>
      <c r="C95" s="520"/>
      <c r="D95" s="520" t="s">
        <v>3971</v>
      </c>
      <c r="E95" s="520"/>
      <c r="F95" s="520" t="s">
        <v>223</v>
      </c>
      <c r="G95" s="520" t="s">
        <v>1258</v>
      </c>
      <c r="H95" s="520"/>
      <c r="I95" s="520" t="s">
        <v>16497</v>
      </c>
      <c r="J95" s="520"/>
      <c r="K95" s="520"/>
      <c r="L95" s="520"/>
      <c r="M95" s="520"/>
    </row>
    <row r="96" spans="1:13" ht="15" hidden="1">
      <c r="A96" s="519" t="s">
        <v>2435</v>
      </c>
      <c r="B96" s="520" t="s">
        <v>2705</v>
      </c>
      <c r="C96" s="520" t="s">
        <v>16272</v>
      </c>
      <c r="D96" s="520" t="s">
        <v>3973</v>
      </c>
      <c r="E96" s="520">
        <v>3</v>
      </c>
      <c r="F96" s="520" t="s">
        <v>223</v>
      </c>
      <c r="G96" s="520" t="s">
        <v>1400</v>
      </c>
      <c r="H96" s="520" t="s">
        <v>16330</v>
      </c>
      <c r="I96" s="520" t="s">
        <v>16331</v>
      </c>
      <c r="J96" s="520" t="s">
        <v>16332</v>
      </c>
      <c r="K96" s="520" t="s">
        <v>16333</v>
      </c>
      <c r="L96" s="520"/>
      <c r="M96" s="520"/>
    </row>
    <row r="97" spans="1:13" ht="15" hidden="1">
      <c r="A97" s="519" t="s">
        <v>16345</v>
      </c>
      <c r="B97" s="520" t="s">
        <v>2678</v>
      </c>
      <c r="C97" s="520" t="s">
        <v>16272</v>
      </c>
      <c r="D97" s="520" t="s">
        <v>3973</v>
      </c>
      <c r="E97" s="520">
        <v>3</v>
      </c>
      <c r="F97" s="520" t="s">
        <v>16346</v>
      </c>
      <c r="G97" s="520" t="s">
        <v>2028</v>
      </c>
      <c r="H97" s="520"/>
      <c r="I97" s="520" t="s">
        <v>16347</v>
      </c>
      <c r="J97" s="520" t="s">
        <v>16348</v>
      </c>
      <c r="K97" s="520" t="s">
        <v>16349</v>
      </c>
      <c r="L97" s="520"/>
      <c r="M97" s="520"/>
    </row>
    <row r="98" spans="1:13" ht="15" hidden="1">
      <c r="A98" s="519" t="s">
        <v>2464</v>
      </c>
      <c r="B98" s="520" t="s">
        <v>2705</v>
      </c>
      <c r="C98" s="520" t="s">
        <v>16287</v>
      </c>
      <c r="D98" s="520" t="s">
        <v>3973</v>
      </c>
      <c r="E98" s="520"/>
      <c r="F98" s="520"/>
      <c r="G98" s="520" t="s">
        <v>2032</v>
      </c>
      <c r="H98" s="520" t="s">
        <v>16372</v>
      </c>
      <c r="I98" s="520" t="s">
        <v>16373</v>
      </c>
      <c r="J98" s="520" t="s">
        <v>16374</v>
      </c>
      <c r="K98" s="520" t="s">
        <v>16375</v>
      </c>
      <c r="L98" s="523" t="s">
        <v>16376</v>
      </c>
      <c r="M98" s="520"/>
    </row>
    <row r="99" spans="1:13" ht="15" hidden="1">
      <c r="A99" s="519" t="s">
        <v>2446</v>
      </c>
      <c r="B99" s="520" t="s">
        <v>2705</v>
      </c>
      <c r="C99" s="520" t="s">
        <v>16417</v>
      </c>
      <c r="D99" s="520" t="s">
        <v>3973</v>
      </c>
      <c r="E99" s="520"/>
      <c r="F99" s="520" t="s">
        <v>223</v>
      </c>
      <c r="G99" s="520" t="s">
        <v>1413</v>
      </c>
      <c r="H99" s="520"/>
      <c r="I99" s="520" t="s">
        <v>16444</v>
      </c>
      <c r="J99" s="520"/>
      <c r="K99" s="520"/>
      <c r="L99" s="520"/>
      <c r="M99" s="520"/>
    </row>
    <row r="100" spans="1:13" ht="12.75" hidden="1">
      <c r="A100" s="520" t="s">
        <v>5665</v>
      </c>
      <c r="B100" s="520" t="s">
        <v>16318</v>
      </c>
      <c r="C100" s="520"/>
      <c r="D100" s="520" t="s">
        <v>3973</v>
      </c>
      <c r="E100" s="520"/>
      <c r="F100" s="520"/>
      <c r="G100" s="520" t="s">
        <v>1394</v>
      </c>
      <c r="H100" s="520" t="s">
        <v>16319</v>
      </c>
      <c r="I100" s="520"/>
      <c r="J100" s="520"/>
      <c r="K100" s="520"/>
      <c r="L100" s="520"/>
    </row>
    <row r="101" spans="1:13" ht="15" hidden="1">
      <c r="A101" s="519" t="s">
        <v>2438</v>
      </c>
      <c r="B101" s="520" t="s">
        <v>2705</v>
      </c>
      <c r="C101" s="520"/>
      <c r="D101" s="520" t="s">
        <v>3973</v>
      </c>
      <c r="E101" s="520"/>
      <c r="F101" s="520" t="s">
        <v>223</v>
      </c>
      <c r="G101" s="520" t="s">
        <v>1405</v>
      </c>
      <c r="H101" s="520"/>
      <c r="I101" s="520"/>
      <c r="J101" s="520"/>
      <c r="K101" s="520"/>
      <c r="L101" s="520"/>
      <c r="M101" s="520"/>
    </row>
    <row r="102" spans="1:13" ht="15" hidden="1">
      <c r="A102" s="519" t="s">
        <v>2439</v>
      </c>
      <c r="B102" s="520" t="s">
        <v>2674</v>
      </c>
      <c r="C102" s="520"/>
      <c r="D102" s="520" t="s">
        <v>3973</v>
      </c>
      <c r="E102" s="520"/>
      <c r="F102" s="520" t="s">
        <v>237</v>
      </c>
      <c r="G102" s="520" t="s">
        <v>16273</v>
      </c>
      <c r="H102" s="520"/>
      <c r="I102" s="520"/>
      <c r="J102" s="520"/>
      <c r="K102" s="520"/>
      <c r="L102" s="520"/>
    </row>
    <row r="103" spans="1:13" ht="15" hidden="1">
      <c r="A103" s="519" t="s">
        <v>2442</v>
      </c>
      <c r="B103" s="520" t="s">
        <v>2705</v>
      </c>
      <c r="C103" s="520"/>
      <c r="D103" s="520" t="s">
        <v>3973</v>
      </c>
      <c r="E103" s="520"/>
      <c r="F103" s="520" t="s">
        <v>223</v>
      </c>
      <c r="G103" s="520" t="s">
        <v>1409</v>
      </c>
      <c r="H103" s="520"/>
      <c r="I103" s="520" t="s">
        <v>16465</v>
      </c>
      <c r="J103" s="520"/>
      <c r="K103" s="520"/>
      <c r="L103" s="520"/>
      <c r="M103" s="520"/>
    </row>
    <row r="104" spans="1:13" ht="15" hidden="1">
      <c r="A104" s="519" t="s">
        <v>2433</v>
      </c>
      <c r="B104" s="520" t="s">
        <v>2705</v>
      </c>
      <c r="C104" s="520"/>
      <c r="D104" s="520" t="s">
        <v>3973</v>
      </c>
      <c r="E104" s="520"/>
      <c r="F104" s="520" t="s">
        <v>230</v>
      </c>
      <c r="G104" s="520" t="s">
        <v>1392</v>
      </c>
      <c r="H104" s="520"/>
      <c r="I104" s="520" t="s">
        <v>16469</v>
      </c>
      <c r="J104" s="520"/>
      <c r="K104" s="520"/>
      <c r="L104" s="520"/>
      <c r="M104" s="520"/>
    </row>
    <row r="105" spans="1:13" ht="15" hidden="1">
      <c r="A105" s="519" t="s">
        <v>2467</v>
      </c>
      <c r="B105" s="520" t="s">
        <v>2705</v>
      </c>
      <c r="C105" s="520"/>
      <c r="D105" s="520" t="s">
        <v>3973</v>
      </c>
      <c r="E105" s="520"/>
      <c r="F105" s="520"/>
      <c r="G105" s="520" t="s">
        <v>2039</v>
      </c>
      <c r="H105" s="520"/>
      <c r="I105" s="520" t="s">
        <v>5683</v>
      </c>
      <c r="J105" s="520"/>
      <c r="K105" s="520"/>
      <c r="L105" s="520"/>
      <c r="M105" s="520"/>
    </row>
    <row r="106" spans="1:13" ht="15">
      <c r="A106" s="519" t="s">
        <v>2354</v>
      </c>
      <c r="B106" s="520" t="s">
        <v>2705</v>
      </c>
      <c r="C106" s="520" t="s">
        <v>16272</v>
      </c>
      <c r="D106" s="520" t="s">
        <v>3972</v>
      </c>
      <c r="E106" s="520" t="s">
        <v>16448</v>
      </c>
      <c r="F106" s="520" t="s">
        <v>237</v>
      </c>
      <c r="G106" s="520" t="s">
        <v>1852</v>
      </c>
      <c r="H106" s="520"/>
      <c r="I106" s="520" t="s">
        <v>16449</v>
      </c>
      <c r="J106" s="520" t="s">
        <v>16450</v>
      </c>
      <c r="K106" s="520" t="s">
        <v>16451</v>
      </c>
      <c r="L106" s="520"/>
      <c r="M106" s="520"/>
    </row>
    <row r="107" spans="1:13" ht="15">
      <c r="A107" s="519" t="s">
        <v>2342</v>
      </c>
      <c r="B107" s="520" t="s">
        <v>2705</v>
      </c>
      <c r="C107" s="520" t="s">
        <v>16287</v>
      </c>
      <c r="D107" s="520" t="s">
        <v>3972</v>
      </c>
      <c r="E107" s="520"/>
      <c r="F107" s="520" t="s">
        <v>223</v>
      </c>
      <c r="G107" s="520" t="s">
        <v>1383</v>
      </c>
      <c r="H107" s="520" t="s">
        <v>16380</v>
      </c>
      <c r="I107" s="520"/>
      <c r="J107" s="520" t="s">
        <v>16382</v>
      </c>
      <c r="K107" s="520" t="s">
        <v>16383</v>
      </c>
      <c r="L107" s="520" t="s">
        <v>16384</v>
      </c>
      <c r="M107" s="520"/>
    </row>
    <row r="108" spans="1:13" ht="15">
      <c r="A108" s="519" t="s">
        <v>16283</v>
      </c>
      <c r="B108" s="520" t="s">
        <v>2705</v>
      </c>
      <c r="C108" s="520"/>
      <c r="D108" s="520" t="s">
        <v>3972</v>
      </c>
      <c r="E108" s="520"/>
      <c r="F108" s="520" t="s">
        <v>230</v>
      </c>
      <c r="G108" s="520" t="s">
        <v>1386</v>
      </c>
      <c r="H108" s="520"/>
      <c r="I108" s="520"/>
      <c r="J108" s="520"/>
      <c r="K108" s="520"/>
      <c r="L108" s="520"/>
      <c r="M108" s="520"/>
    </row>
    <row r="109" spans="1:13" ht="15">
      <c r="A109" s="519" t="s">
        <v>2337</v>
      </c>
      <c r="B109" s="520" t="s">
        <v>2674</v>
      </c>
      <c r="C109" s="520"/>
      <c r="D109" s="520" t="s">
        <v>3972</v>
      </c>
      <c r="E109" s="520"/>
      <c r="F109" s="520"/>
      <c r="G109" s="520" t="s">
        <v>1375</v>
      </c>
      <c r="H109" s="520"/>
      <c r="I109" s="520"/>
      <c r="J109" s="520"/>
      <c r="K109" s="520"/>
      <c r="L109" s="520"/>
      <c r="M109" s="520"/>
    </row>
    <row r="110" spans="1:13" ht="15">
      <c r="A110" s="519" t="s">
        <v>2324</v>
      </c>
      <c r="B110" s="520" t="s">
        <v>2678</v>
      </c>
      <c r="C110" s="520"/>
      <c r="D110" s="520" t="s">
        <v>3972</v>
      </c>
      <c r="E110" s="520"/>
      <c r="F110" s="520" t="s">
        <v>230</v>
      </c>
      <c r="G110" s="520" t="s">
        <v>1355</v>
      </c>
      <c r="H110" s="520"/>
      <c r="I110" s="520" t="s">
        <v>16293</v>
      </c>
      <c r="J110" s="520"/>
      <c r="K110" s="520"/>
      <c r="L110" s="520"/>
      <c r="M110" s="520"/>
    </row>
    <row r="111" spans="1:13" ht="15">
      <c r="A111" s="519" t="s">
        <v>16322</v>
      </c>
      <c r="B111" s="520" t="s">
        <v>2678</v>
      </c>
      <c r="C111" s="520"/>
      <c r="D111" s="520" t="s">
        <v>3972</v>
      </c>
      <c r="E111" s="520"/>
      <c r="F111" s="520" t="s">
        <v>230</v>
      </c>
      <c r="G111" s="520" t="s">
        <v>1350</v>
      </c>
      <c r="H111" s="520"/>
      <c r="I111" s="520" t="s">
        <v>16323</v>
      </c>
      <c r="J111" s="520"/>
      <c r="K111" s="521"/>
      <c r="L111" s="521"/>
      <c r="M111" s="522" t="s">
        <v>16324</v>
      </c>
    </row>
    <row r="112" spans="1:13" ht="15">
      <c r="A112" s="519" t="s">
        <v>2328</v>
      </c>
      <c r="B112" s="520" t="s">
        <v>2678</v>
      </c>
      <c r="C112" s="520"/>
      <c r="D112" s="520" t="s">
        <v>3972</v>
      </c>
      <c r="E112" s="520"/>
      <c r="F112" s="520" t="s">
        <v>230</v>
      </c>
      <c r="G112" s="520" t="s">
        <v>1360</v>
      </c>
      <c r="H112" s="520" t="s">
        <v>16327</v>
      </c>
      <c r="I112" s="520" t="s">
        <v>16328</v>
      </c>
      <c r="J112" s="520"/>
      <c r="K112" s="520"/>
      <c r="L112" s="520"/>
      <c r="M112" s="520"/>
    </row>
    <row r="113" spans="1:13" ht="15">
      <c r="A113" s="519" t="s">
        <v>2340</v>
      </c>
      <c r="B113" s="520" t="s">
        <v>2678</v>
      </c>
      <c r="C113" s="520"/>
      <c r="D113" s="520" t="s">
        <v>3972</v>
      </c>
      <c r="E113" s="520"/>
      <c r="F113" s="520" t="s">
        <v>237</v>
      </c>
      <c r="G113" s="520" t="s">
        <v>1379</v>
      </c>
      <c r="H113" s="520"/>
      <c r="I113" s="520"/>
      <c r="J113" s="520"/>
      <c r="K113" s="520"/>
      <c r="L113" s="520"/>
      <c r="M113" s="520"/>
    </row>
    <row r="114" spans="1:13" ht="15">
      <c r="A114" s="519" t="s">
        <v>2348</v>
      </c>
      <c r="B114" s="520" t="s">
        <v>2678</v>
      </c>
      <c r="C114" s="520"/>
      <c r="D114" s="520" t="s">
        <v>3972</v>
      </c>
      <c r="E114" s="520"/>
      <c r="F114" s="520" t="s">
        <v>237</v>
      </c>
      <c r="G114" s="520" t="s">
        <v>1390</v>
      </c>
      <c r="H114" s="520"/>
      <c r="I114" s="520"/>
      <c r="J114" s="520"/>
      <c r="K114" s="520"/>
      <c r="L114" s="520"/>
      <c r="M114" s="520"/>
    </row>
    <row r="115" spans="1:13" ht="12.75">
      <c r="A115" s="520" t="s">
        <v>16466</v>
      </c>
      <c r="B115" s="520" t="s">
        <v>2674</v>
      </c>
      <c r="C115" s="520"/>
      <c r="D115" s="520" t="s">
        <v>3972</v>
      </c>
      <c r="E115" s="520">
        <v>5</v>
      </c>
      <c r="F115" s="520" t="s">
        <v>230</v>
      </c>
      <c r="G115" s="520" t="s">
        <v>16273</v>
      </c>
      <c r="H115" s="520"/>
      <c r="I115" s="520" t="s">
        <v>16467</v>
      </c>
      <c r="J115" s="520"/>
      <c r="K115" s="520"/>
      <c r="L115" s="520"/>
      <c r="M115" s="524"/>
    </row>
    <row r="116" spans="1:13" ht="15">
      <c r="A116" s="519" t="s">
        <v>2319</v>
      </c>
      <c r="B116" s="520" t="s">
        <v>2705</v>
      </c>
      <c r="C116" s="520"/>
      <c r="D116" s="520" t="s">
        <v>3972</v>
      </c>
      <c r="E116" s="520"/>
      <c r="F116" s="520" t="s">
        <v>230</v>
      </c>
      <c r="G116" s="520" t="s">
        <v>1348</v>
      </c>
      <c r="H116" s="520"/>
      <c r="I116" s="520" t="s">
        <v>16475</v>
      </c>
      <c r="J116" s="520"/>
      <c r="K116" s="521"/>
      <c r="L116" s="520"/>
      <c r="M116" s="522" t="s">
        <v>16476</v>
      </c>
    </row>
    <row r="117" spans="1:13" ht="15">
      <c r="A117" s="519" t="s">
        <v>2329</v>
      </c>
      <c r="B117" s="520" t="s">
        <v>2678</v>
      </c>
      <c r="C117" s="520"/>
      <c r="D117" s="520" t="s">
        <v>3972</v>
      </c>
      <c r="E117" s="520">
        <v>6</v>
      </c>
      <c r="F117" s="520" t="s">
        <v>16314</v>
      </c>
      <c r="G117" s="520" t="s">
        <v>1362</v>
      </c>
      <c r="H117" s="520"/>
      <c r="I117" s="520" t="s">
        <v>16477</v>
      </c>
      <c r="J117" s="520"/>
      <c r="K117" s="520"/>
      <c r="L117" s="520"/>
      <c r="M117" s="520"/>
    </row>
    <row r="118" spans="1:13" ht="15" hidden="1">
      <c r="A118" s="519" t="s">
        <v>16481</v>
      </c>
      <c r="B118" s="519"/>
      <c r="C118" s="519"/>
      <c r="D118" s="519"/>
      <c r="E118" s="519"/>
      <c r="F118" s="519"/>
      <c r="G118" s="519"/>
      <c r="H118" s="519"/>
      <c r="I118" s="519"/>
      <c r="J118" s="519"/>
      <c r="K118" s="519"/>
      <c r="L118" s="519"/>
      <c r="M118" s="519"/>
    </row>
    <row r="119" spans="1:13" ht="12.75">
      <c r="A119" s="406"/>
      <c r="B119" s="406"/>
      <c r="C119" s="406"/>
      <c r="D119" s="406"/>
      <c r="E119" s="406"/>
      <c r="F119" s="406"/>
      <c r="G119" s="406"/>
      <c r="H119" s="406"/>
      <c r="I119" s="406"/>
      <c r="J119" s="406"/>
      <c r="K119" s="406"/>
      <c r="L119" s="406"/>
      <c r="M119" s="406"/>
    </row>
  </sheetData>
  <autoFilter ref="A1:M118" xr:uid="{944BBACD-2BCF-4EA8-87B3-3485EF61DDF7}">
    <filterColumn colId="3">
      <filters>
        <filter val="Trades"/>
      </filters>
    </filterColumn>
  </autoFilter>
  <hyperlinks>
    <hyperlink ref="M4" r:id="rId1" xr:uid="{95238243-7634-4BAD-A4F0-D48F9F891C37}"/>
    <hyperlink ref="M9" r:id="rId2" xr:uid="{01C1358C-D0C5-4963-BA45-7BD0477534E1}"/>
    <hyperlink ref="M23" r:id="rId3" xr:uid="{96A49C96-15A8-4EF7-BCEA-9E904FD3704C}"/>
    <hyperlink ref="M28" r:id="rId4" xr:uid="{CFDA674B-034A-45CE-AB02-CC7F9B11A7AB}"/>
    <hyperlink ref="M40" r:id="rId5" xr:uid="{D48D01CB-E0BA-4B1A-9FD0-F6CCE8DCBFAB}"/>
    <hyperlink ref="M47" r:id="rId6" xr:uid="{77B8377D-8A03-4EE1-926D-B93978C72864}"/>
    <hyperlink ref="M83" r:id="rId7" xr:uid="{12EB7ED0-6F3D-4EC4-97DF-DA10DEB117F0}"/>
    <hyperlink ref="M111" r:id="rId8" xr:uid="{84CACE0A-8918-4C4C-A855-CF0E6931B7BE}"/>
    <hyperlink ref="M116" r:id="rId9" xr:uid="{F333D003-5F07-4E11-B89B-749E09056939}"/>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1">
    <tabColor rgb="FFFF0000"/>
  </sheetPr>
  <dimension ref="A1:AT604"/>
  <sheetViews>
    <sheetView topLeftCell="AB1" workbookViewId="0">
      <selection activeCell="AK49" sqref="AK49"/>
    </sheetView>
  </sheetViews>
  <sheetFormatPr defaultRowHeight="15"/>
  <cols>
    <col min="1" max="1" width="12" customWidth="1"/>
    <col min="2" max="2" width="13.85546875" customWidth="1"/>
    <col min="4" max="4" width="14.140625" customWidth="1"/>
    <col min="5" max="5" width="14.5703125" customWidth="1"/>
    <col min="8" max="8" width="18.7109375" customWidth="1"/>
    <col min="9" max="9" width="35.7109375" customWidth="1"/>
    <col min="11" max="11" width="18.140625" customWidth="1"/>
    <col min="12" max="12" width="11" customWidth="1"/>
    <col min="13" max="13" width="13.28515625" customWidth="1"/>
    <col min="14" max="14" width="11.42578125" customWidth="1"/>
    <col min="16" max="16" width="10.140625" customWidth="1"/>
  </cols>
  <sheetData>
    <row r="1" spans="1:38" ht="23.25">
      <c r="A1" s="766" t="s">
        <v>14070</v>
      </c>
      <c r="B1" s="766"/>
      <c r="C1" s="766"/>
      <c r="D1" s="766"/>
      <c r="E1" s="696" t="s">
        <v>14082</v>
      </c>
      <c r="F1" s="697"/>
      <c r="G1" s="697"/>
      <c r="H1" s="697"/>
    </row>
    <row r="2" spans="1:38" ht="18.75">
      <c r="A2" s="708" t="s">
        <v>15430</v>
      </c>
      <c r="B2" s="708"/>
      <c r="C2" s="708"/>
      <c r="D2" s="708"/>
      <c r="E2" s="708"/>
      <c r="G2" s="811" t="s">
        <v>12379</v>
      </c>
      <c r="H2" s="811"/>
      <c r="I2" s="811"/>
      <c r="Z2" s="87" t="s">
        <v>5979</v>
      </c>
      <c r="AG2" s="810" t="s">
        <v>12378</v>
      </c>
      <c r="AH2" s="810"/>
      <c r="AI2" s="810"/>
      <c r="AJ2" s="810"/>
      <c r="AK2" s="810"/>
      <c r="AL2" s="810"/>
    </row>
    <row r="3" spans="1:38" ht="15.75">
      <c r="A3" s="367" t="s">
        <v>669</v>
      </c>
      <c r="B3" s="368" t="s">
        <v>15429</v>
      </c>
      <c r="C3" s="368" t="s">
        <v>15423</v>
      </c>
      <c r="D3" s="368" t="s">
        <v>670</v>
      </c>
      <c r="E3" s="369" t="s">
        <v>15428</v>
      </c>
      <c r="G3" s="436" t="s">
        <v>4091</v>
      </c>
      <c r="H3" s="370" t="s">
        <v>2482</v>
      </c>
      <c r="I3" s="437" t="s">
        <v>2483</v>
      </c>
      <c r="J3" s="370" t="s">
        <v>12915</v>
      </c>
      <c r="Z3" s="75" t="s">
        <v>5980</v>
      </c>
      <c r="AG3" s="370" t="s">
        <v>12028</v>
      </c>
      <c r="AH3" s="370" t="s">
        <v>12031</v>
      </c>
      <c r="AI3" s="370" t="s">
        <v>2483</v>
      </c>
      <c r="AJ3" s="370" t="s">
        <v>11330</v>
      </c>
      <c r="AK3" s="370" t="s">
        <v>12029</v>
      </c>
      <c r="AL3" s="370" t="s">
        <v>5945</v>
      </c>
    </row>
    <row r="4" spans="1:38" ht="18">
      <c r="A4" s="52" t="s">
        <v>671</v>
      </c>
      <c r="B4" s="1">
        <v>0</v>
      </c>
      <c r="C4" s="1" t="s">
        <v>374</v>
      </c>
      <c r="D4" s="1">
        <v>0</v>
      </c>
      <c r="E4" s="43">
        <v>0</v>
      </c>
      <c r="G4" s="217">
        <v>1</v>
      </c>
      <c r="H4" s="58" t="s">
        <v>677</v>
      </c>
      <c r="I4" s="220"/>
      <c r="R4" t="s">
        <v>9198</v>
      </c>
      <c r="V4" t="s">
        <v>9215</v>
      </c>
      <c r="Z4" s="75" t="s">
        <v>5981</v>
      </c>
      <c r="AG4" s="147" t="s">
        <v>11329</v>
      </c>
      <c r="AH4" s="147"/>
      <c r="AI4" s="148" t="s">
        <v>12034</v>
      </c>
      <c r="AJ4" s="148" t="s">
        <v>12035</v>
      </c>
      <c r="AK4" s="149" t="s">
        <v>12030</v>
      </c>
      <c r="AL4" s="150" t="s">
        <v>11331</v>
      </c>
    </row>
    <row r="5" spans="1:38" ht="15.75">
      <c r="A5" s="52" t="s">
        <v>672</v>
      </c>
      <c r="B5" s="1">
        <v>1</v>
      </c>
      <c r="C5" s="1" t="s">
        <v>673</v>
      </c>
      <c r="D5" s="1">
        <f>365*B5/10</f>
        <v>36.5</v>
      </c>
      <c r="E5" s="43">
        <v>0.1</v>
      </c>
      <c r="G5" s="203" t="s">
        <v>675</v>
      </c>
      <c r="H5" s="101"/>
      <c r="I5" s="204"/>
      <c r="R5" s="101" t="s">
        <v>9199</v>
      </c>
      <c r="S5" s="101" t="s">
        <v>9200</v>
      </c>
      <c r="V5" s="101" t="s">
        <v>9216</v>
      </c>
      <c r="W5" s="101" t="s">
        <v>9217</v>
      </c>
      <c r="Z5" s="75" t="s">
        <v>5982</v>
      </c>
      <c r="AG5" s="147" t="s">
        <v>11332</v>
      </c>
      <c r="AH5" s="149" t="str">
        <f>P49&amp;P50&amp;P51</f>
        <v/>
      </c>
      <c r="AI5" s="149" t="s">
        <v>12032</v>
      </c>
      <c r="AJ5" s="149"/>
      <c r="AK5" s="149"/>
      <c r="AL5" s="149" t="s">
        <v>12033</v>
      </c>
    </row>
    <row r="6" spans="1:38" ht="15.75">
      <c r="A6" s="52" t="s">
        <v>542</v>
      </c>
      <c r="B6" s="1">
        <v>2</v>
      </c>
      <c r="C6" s="1" t="s">
        <v>673</v>
      </c>
      <c r="D6" s="1">
        <f>365*B6/10</f>
        <v>73</v>
      </c>
      <c r="E6" s="43">
        <v>0.2</v>
      </c>
      <c r="G6" s="217">
        <v>2</v>
      </c>
      <c r="H6" s="58" t="s">
        <v>18563</v>
      </c>
      <c r="I6" s="220" t="s">
        <v>18668</v>
      </c>
      <c r="R6" s="1" t="s">
        <v>9201</v>
      </c>
      <c r="S6" s="1" t="s">
        <v>9202</v>
      </c>
      <c r="V6" s="1" t="s">
        <v>9218</v>
      </c>
      <c r="W6" s="1">
        <v>20</v>
      </c>
      <c r="Z6" s="75" t="s">
        <v>5983</v>
      </c>
      <c r="AG6" s="147" t="s">
        <v>11333</v>
      </c>
      <c r="AH6" s="149"/>
      <c r="AI6" s="149"/>
      <c r="AJ6" s="149"/>
      <c r="AK6" s="149"/>
      <c r="AL6" s="149"/>
    </row>
    <row r="7" spans="1:38" ht="15.75">
      <c r="A7" s="52" t="s">
        <v>223</v>
      </c>
      <c r="B7" s="1">
        <v>1</v>
      </c>
      <c r="C7" s="1" t="s">
        <v>674</v>
      </c>
      <c r="D7" s="1">
        <f>365*B7</f>
        <v>365</v>
      </c>
      <c r="E7" s="43">
        <v>1</v>
      </c>
      <c r="G7" s="217">
        <v>3</v>
      </c>
      <c r="H7" s="58" t="s">
        <v>18564</v>
      </c>
      <c r="I7" s="220"/>
      <c r="J7" t="s">
        <v>18669</v>
      </c>
      <c r="R7" s="1" t="s">
        <v>9203</v>
      </c>
      <c r="S7" s="1" t="s">
        <v>9204</v>
      </c>
      <c r="V7" s="1" t="s">
        <v>9219</v>
      </c>
      <c r="W7" s="1" t="s">
        <v>9220</v>
      </c>
      <c r="Z7" s="75" t="s">
        <v>5984</v>
      </c>
      <c r="AG7" s="147" t="s">
        <v>11334</v>
      </c>
      <c r="AH7" s="149"/>
      <c r="AI7" s="149"/>
      <c r="AJ7" s="149"/>
      <c r="AK7" s="149"/>
      <c r="AL7" s="149"/>
    </row>
    <row r="8" spans="1:38" ht="15.75">
      <c r="A8" s="52" t="s">
        <v>230</v>
      </c>
      <c r="B8" s="1">
        <v>2</v>
      </c>
      <c r="C8" s="1" t="s">
        <v>674</v>
      </c>
      <c r="D8" s="1">
        <f>365*B8</f>
        <v>730</v>
      </c>
      <c r="E8" s="43">
        <v>2</v>
      </c>
      <c r="G8" s="217">
        <v>4</v>
      </c>
      <c r="H8" s="58" t="s">
        <v>18565</v>
      </c>
      <c r="I8" s="220"/>
      <c r="R8" s="1" t="s">
        <v>9205</v>
      </c>
      <c r="S8" s="1" t="s">
        <v>9206</v>
      </c>
      <c r="V8" s="1" t="s">
        <v>9221</v>
      </c>
      <c r="W8" s="1" t="s">
        <v>9222</v>
      </c>
      <c r="Z8" s="75" t="s">
        <v>5985</v>
      </c>
      <c r="AG8" s="147" t="s">
        <v>11335</v>
      </c>
      <c r="AH8" s="149"/>
      <c r="AI8" s="149"/>
      <c r="AJ8" s="149"/>
      <c r="AK8" s="149"/>
      <c r="AL8" s="149"/>
    </row>
    <row r="9" spans="1:38" ht="15.75">
      <c r="A9" s="52" t="s">
        <v>237</v>
      </c>
      <c r="B9" s="1">
        <v>4</v>
      </c>
      <c r="C9" s="1" t="s">
        <v>674</v>
      </c>
      <c r="D9" s="1">
        <f>365*B9</f>
        <v>1460</v>
      </c>
      <c r="E9" s="43">
        <v>4</v>
      </c>
      <c r="G9" s="217">
        <v>5</v>
      </c>
      <c r="H9" s="58" t="s">
        <v>688</v>
      </c>
      <c r="I9" s="220"/>
      <c r="R9" s="1" t="s">
        <v>9207</v>
      </c>
      <c r="S9" s="1" t="s">
        <v>9208</v>
      </c>
      <c r="V9" s="1" t="s">
        <v>9223</v>
      </c>
      <c r="W9" s="1">
        <v>5</v>
      </c>
      <c r="Z9" s="75" t="s">
        <v>5084</v>
      </c>
      <c r="AG9" s="147" t="s">
        <v>11336</v>
      </c>
      <c r="AH9" s="149" t="s">
        <v>12560</v>
      </c>
      <c r="AI9" s="149"/>
      <c r="AJ9" s="149"/>
      <c r="AK9" s="149"/>
      <c r="AL9" s="149"/>
    </row>
    <row r="10" spans="1:38" ht="15.75">
      <c r="A10" s="210" t="s">
        <v>458</v>
      </c>
      <c r="B10" s="226">
        <v>10</v>
      </c>
      <c r="C10" s="226" t="s">
        <v>674</v>
      </c>
      <c r="D10" s="226">
        <f>365*B10</f>
        <v>3650</v>
      </c>
      <c r="E10" s="227">
        <v>10</v>
      </c>
      <c r="G10" s="217">
        <v>6</v>
      </c>
      <c r="H10" s="58" t="s">
        <v>18566</v>
      </c>
      <c r="I10" s="220"/>
      <c r="J10" t="s">
        <v>18671</v>
      </c>
      <c r="R10" s="1" t="s">
        <v>9209</v>
      </c>
      <c r="S10" s="1" t="s">
        <v>9210</v>
      </c>
      <c r="V10" s="1" t="s">
        <v>9224</v>
      </c>
      <c r="W10" s="1">
        <v>-2</v>
      </c>
      <c r="Z10" s="75" t="s">
        <v>5085</v>
      </c>
      <c r="AG10" s="147" t="s">
        <v>11337</v>
      </c>
      <c r="AH10" s="149"/>
      <c r="AI10" s="149"/>
      <c r="AJ10" s="149"/>
      <c r="AK10" s="149"/>
      <c r="AL10" s="149"/>
    </row>
    <row r="11" spans="1:38" ht="15.75">
      <c r="G11" s="217">
        <v>7</v>
      </c>
      <c r="H11" s="58" t="s">
        <v>18567</v>
      </c>
      <c r="I11" s="220"/>
      <c r="J11" s="41" t="s">
        <v>18672</v>
      </c>
      <c r="R11" s="1" t="s">
        <v>9211</v>
      </c>
      <c r="S11" s="1" t="s">
        <v>9212</v>
      </c>
      <c r="V11" s="1" t="s">
        <v>9225</v>
      </c>
      <c r="W11" s="1">
        <v>5</v>
      </c>
      <c r="Z11" s="75" t="s">
        <v>5986</v>
      </c>
      <c r="AG11" s="147" t="s">
        <v>11338</v>
      </c>
      <c r="AH11" s="149"/>
      <c r="AI11" s="149"/>
      <c r="AJ11" s="149"/>
      <c r="AK11" s="149"/>
      <c r="AL11" s="149"/>
    </row>
    <row r="12" spans="1:38" ht="15.75">
      <c r="A12" s="767" t="s">
        <v>15450</v>
      </c>
      <c r="B12" s="767"/>
      <c r="C12" s="767"/>
      <c r="G12" s="217">
        <v>8</v>
      </c>
      <c r="H12" s="58" t="s">
        <v>18568</v>
      </c>
      <c r="I12" s="220"/>
      <c r="R12" s="1" t="s">
        <v>9213</v>
      </c>
      <c r="S12" s="1" t="s">
        <v>9214</v>
      </c>
      <c r="V12" s="1" t="s">
        <v>9226</v>
      </c>
      <c r="W12" s="1">
        <v>10</v>
      </c>
      <c r="Z12" s="76" t="s">
        <v>5987</v>
      </c>
      <c r="AG12" s="147" t="s">
        <v>11339</v>
      </c>
      <c r="AH12" s="149" t="s">
        <v>20567</v>
      </c>
      <c r="AI12" s="149"/>
      <c r="AJ12" s="149"/>
      <c r="AK12" s="149" t="s">
        <v>20568</v>
      </c>
      <c r="AL12" s="149" t="s">
        <v>12996</v>
      </c>
    </row>
    <row r="13" spans="1:38">
      <c r="A13" s="767"/>
      <c r="B13" s="767"/>
      <c r="C13" s="767"/>
      <c r="G13" s="217">
        <v>9</v>
      </c>
      <c r="H13" s="58" t="s">
        <v>18569</v>
      </c>
      <c r="I13" s="220"/>
      <c r="V13" s="1" t="s">
        <v>9211</v>
      </c>
      <c r="W13" s="1" t="s">
        <v>9227</v>
      </c>
      <c r="Z13" s="75" t="s">
        <v>5988</v>
      </c>
      <c r="AG13" t="s">
        <v>13061</v>
      </c>
      <c r="AH13" t="str">
        <f>'02FOLK'!G201</f>
        <v>Llorath Pharn</v>
      </c>
      <c r="AK13" t="s">
        <v>13064</v>
      </c>
    </row>
    <row r="14" spans="1:38" ht="18.75">
      <c r="A14" s="761" t="s">
        <v>15482</v>
      </c>
      <c r="B14" s="761"/>
      <c r="C14" s="761"/>
      <c r="G14" s="217">
        <v>10</v>
      </c>
      <c r="H14" s="58" t="s">
        <v>18570</v>
      </c>
      <c r="I14" s="220"/>
      <c r="J14" t="s">
        <v>18673</v>
      </c>
      <c r="V14" t="s">
        <v>9228</v>
      </c>
      <c r="Z14" s="76" t="s">
        <v>5989</v>
      </c>
      <c r="AG14" t="s">
        <v>13062</v>
      </c>
      <c r="AH14" t="str">
        <f>'02FOLK'!G313</f>
        <v>Tylan Ilueph</v>
      </c>
      <c r="AK14" t="s">
        <v>13064</v>
      </c>
    </row>
    <row r="15" spans="1:38" ht="18.75">
      <c r="A15" s="761" t="s">
        <v>15483</v>
      </c>
      <c r="B15" s="761"/>
      <c r="C15" s="761" t="s">
        <v>13864</v>
      </c>
      <c r="G15" s="217">
        <v>11</v>
      </c>
      <c r="H15" s="58" t="s">
        <v>18571</v>
      </c>
      <c r="I15" s="220"/>
      <c r="J15" t="s">
        <v>18670</v>
      </c>
      <c r="V15" t="s">
        <v>9229</v>
      </c>
      <c r="Z15" s="75" t="s">
        <v>5086</v>
      </c>
      <c r="AG15" t="s">
        <v>13063</v>
      </c>
      <c r="AH15" t="str">
        <f>'02FOLK'!G332</f>
        <v>Velgos Ephezzrin</v>
      </c>
      <c r="AK15" t="s">
        <v>13064</v>
      </c>
    </row>
    <row r="16" spans="1:38" ht="18.75">
      <c r="A16" s="761" t="s">
        <v>15484</v>
      </c>
      <c r="B16" s="761"/>
      <c r="C16" s="761"/>
      <c r="G16" s="217">
        <v>12</v>
      </c>
      <c r="H16" s="58" t="s">
        <v>18572</v>
      </c>
      <c r="I16" s="220"/>
      <c r="V16" t="s">
        <v>9230</v>
      </c>
      <c r="Z16" s="75" t="s">
        <v>5087</v>
      </c>
      <c r="AG16" t="s">
        <v>20898</v>
      </c>
    </row>
    <row r="17" spans="1:46" ht="18.75">
      <c r="A17" s="761" t="s">
        <v>15485</v>
      </c>
      <c r="B17" s="761"/>
      <c r="C17" s="761"/>
      <c r="G17" s="217">
        <v>13</v>
      </c>
      <c r="H17" s="58" t="s">
        <v>18573</v>
      </c>
      <c r="I17" s="220"/>
      <c r="Z17" s="75" t="s">
        <v>5990</v>
      </c>
    </row>
    <row r="18" spans="1:46" ht="18.75">
      <c r="A18" s="761" t="s">
        <v>15486</v>
      </c>
      <c r="B18" s="761"/>
      <c r="C18" s="761"/>
      <c r="G18" s="217">
        <v>14</v>
      </c>
      <c r="H18" s="58" t="s">
        <v>689</v>
      </c>
      <c r="I18" s="220"/>
      <c r="Z18" s="75" t="s">
        <v>5088</v>
      </c>
    </row>
    <row r="19" spans="1:46" ht="18.75">
      <c r="A19" s="761"/>
      <c r="B19" s="761"/>
      <c r="C19" s="761"/>
      <c r="G19" s="217">
        <v>15</v>
      </c>
      <c r="H19" s="58" t="s">
        <v>18574</v>
      </c>
      <c r="I19" s="220"/>
      <c r="Z19" s="75" t="s">
        <v>5089</v>
      </c>
    </row>
    <row r="20" spans="1:46" ht="18.75">
      <c r="A20" s="761"/>
      <c r="B20" s="761"/>
      <c r="C20" s="761"/>
      <c r="G20" s="203" t="s">
        <v>678</v>
      </c>
      <c r="H20" s="101"/>
      <c r="I20" s="204"/>
      <c r="Z20" s="75" t="s">
        <v>5991</v>
      </c>
    </row>
    <row r="21" spans="1:46" ht="18.75">
      <c r="A21" s="761"/>
      <c r="B21" s="761"/>
      <c r="C21" s="761"/>
      <c r="G21" s="217">
        <v>16</v>
      </c>
      <c r="H21" s="58" t="s">
        <v>18575</v>
      </c>
      <c r="I21" s="220"/>
      <c r="Z21" s="75" t="s">
        <v>5090</v>
      </c>
    </row>
    <row r="22" spans="1:46" ht="18.75">
      <c r="A22" s="761"/>
      <c r="B22" s="761"/>
      <c r="C22" s="761"/>
      <c r="G22" s="203" t="s">
        <v>676</v>
      </c>
      <c r="H22" s="101"/>
      <c r="I22" s="204"/>
      <c r="Z22" s="75" t="s">
        <v>5091</v>
      </c>
    </row>
    <row r="23" spans="1:46">
      <c r="G23" s="217">
        <v>17</v>
      </c>
      <c r="H23" s="58" t="s">
        <v>18576</v>
      </c>
      <c r="I23" s="220"/>
      <c r="Z23" s="75" t="s">
        <v>5992</v>
      </c>
      <c r="AG23" t="s">
        <v>18959</v>
      </c>
      <c r="AH23" t="s">
        <v>18960</v>
      </c>
      <c r="AI23" t="s">
        <v>5060</v>
      </c>
      <c r="AK23" t="s">
        <v>18993</v>
      </c>
      <c r="AL23" t="s">
        <v>18960</v>
      </c>
      <c r="AM23" t="s">
        <v>18994</v>
      </c>
      <c r="AO23" s="809" t="s">
        <v>19065</v>
      </c>
      <c r="AP23" s="809"/>
      <c r="AQ23" t="s">
        <v>19066</v>
      </c>
      <c r="AR23" t="s">
        <v>19067</v>
      </c>
      <c r="AS23" t="s">
        <v>18960</v>
      </c>
      <c r="AT23" t="s">
        <v>5060</v>
      </c>
    </row>
    <row r="24" spans="1:46" ht="93.75" customHeight="1">
      <c r="G24" s="217">
        <v>18</v>
      </c>
      <c r="H24" s="58" t="s">
        <v>18577</v>
      </c>
      <c r="I24" s="220" t="s">
        <v>18674</v>
      </c>
      <c r="Z24" s="75" t="s">
        <v>5092</v>
      </c>
      <c r="AG24" t="s">
        <v>18961</v>
      </c>
      <c r="AH24">
        <v>1300</v>
      </c>
      <c r="AI24" t="s">
        <v>18962</v>
      </c>
      <c r="AK24" t="s">
        <v>18995</v>
      </c>
      <c r="AL24">
        <v>1329</v>
      </c>
      <c r="AM24" t="s">
        <v>18996</v>
      </c>
      <c r="AO24" s="809" t="s">
        <v>19068</v>
      </c>
      <c r="AP24" s="809"/>
      <c r="AR24">
        <v>1</v>
      </c>
      <c r="AS24">
        <v>1233</v>
      </c>
      <c r="AT24" t="s">
        <v>19069</v>
      </c>
    </row>
    <row r="25" spans="1:46">
      <c r="G25" s="217">
        <v>19</v>
      </c>
      <c r="H25" s="58" t="s">
        <v>18578</v>
      </c>
      <c r="I25" s="220"/>
      <c r="Z25" s="75" t="s">
        <v>5993</v>
      </c>
      <c r="AG25" t="s">
        <v>18963</v>
      </c>
      <c r="AH25" t="s">
        <v>18964</v>
      </c>
      <c r="AI25" t="s">
        <v>18965</v>
      </c>
      <c r="AK25" t="s">
        <v>18997</v>
      </c>
      <c r="AL25" t="s">
        <v>18964</v>
      </c>
      <c r="AM25" t="s">
        <v>18965</v>
      </c>
      <c r="AO25" s="809" t="s">
        <v>19070</v>
      </c>
      <c r="AP25" s="809"/>
      <c r="AR25">
        <v>2</v>
      </c>
      <c r="AS25">
        <v>1322</v>
      </c>
      <c r="AT25" t="s">
        <v>19071</v>
      </c>
    </row>
    <row r="26" spans="1:46">
      <c r="G26" s="217">
        <v>20</v>
      </c>
      <c r="H26" s="58" t="s">
        <v>18579</v>
      </c>
      <c r="I26" s="220"/>
      <c r="Z26" s="76" t="s">
        <v>5994</v>
      </c>
      <c r="AG26" t="s">
        <v>18966</v>
      </c>
      <c r="AH26" t="s">
        <v>18964</v>
      </c>
      <c r="AI26" t="s">
        <v>18967</v>
      </c>
      <c r="AK26" t="s">
        <v>18998</v>
      </c>
      <c r="AL26" t="s">
        <v>18964</v>
      </c>
      <c r="AM26" t="s">
        <v>18965</v>
      </c>
      <c r="AO26" s="809" t="s">
        <v>19072</v>
      </c>
      <c r="AP26" s="809"/>
      <c r="AQ26" t="s">
        <v>14029</v>
      </c>
      <c r="AR26">
        <v>1</v>
      </c>
      <c r="AS26" t="s">
        <v>18964</v>
      </c>
      <c r="AT26" t="s">
        <v>19073</v>
      </c>
    </row>
    <row r="27" spans="1:46">
      <c r="G27" s="217">
        <v>21</v>
      </c>
      <c r="H27" s="58" t="s">
        <v>18580</v>
      </c>
      <c r="I27" s="220"/>
      <c r="Z27" s="75" t="s">
        <v>5995</v>
      </c>
      <c r="AG27" t="s">
        <v>18968</v>
      </c>
      <c r="AH27">
        <v>764</v>
      </c>
      <c r="AI27" t="s">
        <v>18965</v>
      </c>
      <c r="AK27" t="s">
        <v>18999</v>
      </c>
      <c r="AL27" t="s">
        <v>18964</v>
      </c>
      <c r="AM27" t="s">
        <v>18965</v>
      </c>
      <c r="AO27" s="809" t="s">
        <v>19074</v>
      </c>
      <c r="AP27" s="809"/>
      <c r="AR27">
        <v>1</v>
      </c>
      <c r="AS27">
        <v>1370</v>
      </c>
      <c r="AT27" t="s">
        <v>19075</v>
      </c>
    </row>
    <row r="28" spans="1:46">
      <c r="G28" s="203" t="s">
        <v>679</v>
      </c>
      <c r="H28" s="101"/>
      <c r="I28" s="204"/>
      <c r="Z28" s="200" t="s">
        <v>5996</v>
      </c>
      <c r="AG28" t="s">
        <v>18969</v>
      </c>
      <c r="AH28" t="s">
        <v>18964</v>
      </c>
      <c r="AI28" t="s">
        <v>18970</v>
      </c>
      <c r="AK28" t="s">
        <v>19000</v>
      </c>
      <c r="AL28" t="s">
        <v>18964</v>
      </c>
      <c r="AM28" t="s">
        <v>19001</v>
      </c>
      <c r="AO28" s="809" t="s">
        <v>19076</v>
      </c>
      <c r="AP28" s="809"/>
      <c r="AR28">
        <v>1</v>
      </c>
      <c r="AS28">
        <v>1264</v>
      </c>
      <c r="AT28" t="s">
        <v>19077</v>
      </c>
    </row>
    <row r="29" spans="1:46">
      <c r="G29" s="217">
        <v>22</v>
      </c>
      <c r="H29" s="58" t="s">
        <v>18581</v>
      </c>
      <c r="I29" s="220" t="s">
        <v>18675</v>
      </c>
      <c r="Z29" s="75" t="s">
        <v>9283</v>
      </c>
      <c r="AG29" t="s">
        <v>18971</v>
      </c>
      <c r="AH29">
        <v>1346</v>
      </c>
      <c r="AI29" t="s">
        <v>18965</v>
      </c>
      <c r="AK29" t="s">
        <v>19002</v>
      </c>
      <c r="AL29">
        <v>1364</v>
      </c>
      <c r="AM29" t="s">
        <v>18965</v>
      </c>
      <c r="AO29" s="809" t="s">
        <v>19078</v>
      </c>
      <c r="AP29" s="809"/>
      <c r="AR29">
        <v>1</v>
      </c>
      <c r="AS29">
        <v>1284</v>
      </c>
      <c r="AT29" t="s">
        <v>19077</v>
      </c>
    </row>
    <row r="30" spans="1:46">
      <c r="G30" s="203" t="s">
        <v>680</v>
      </c>
      <c r="H30" s="101"/>
      <c r="I30" s="204"/>
      <c r="AG30" t="s">
        <v>18972</v>
      </c>
      <c r="AH30">
        <v>1357</v>
      </c>
      <c r="AI30" t="s">
        <v>18973</v>
      </c>
      <c r="AK30" t="s">
        <v>19003</v>
      </c>
      <c r="AL30">
        <v>975</v>
      </c>
      <c r="AM30" t="s">
        <v>19004</v>
      </c>
      <c r="AO30" s="809" t="s">
        <v>19079</v>
      </c>
      <c r="AP30" s="809"/>
      <c r="AQ30" t="s">
        <v>14029</v>
      </c>
      <c r="AR30">
        <v>1</v>
      </c>
      <c r="AS30" t="s">
        <v>18964</v>
      </c>
      <c r="AT30" t="s">
        <v>19080</v>
      </c>
    </row>
    <row r="31" spans="1:46">
      <c r="G31" s="217">
        <v>23</v>
      </c>
      <c r="H31" s="58" t="s">
        <v>18582</v>
      </c>
      <c r="I31" s="220" t="s">
        <v>18676</v>
      </c>
      <c r="AG31" t="s">
        <v>18974</v>
      </c>
      <c r="AH31">
        <v>1035</v>
      </c>
      <c r="AI31" t="s">
        <v>18975</v>
      </c>
      <c r="AK31" t="s">
        <v>19005</v>
      </c>
      <c r="AL31" t="s">
        <v>18964</v>
      </c>
      <c r="AM31" t="s">
        <v>18965</v>
      </c>
      <c r="AO31" s="809" t="s">
        <v>19081</v>
      </c>
      <c r="AP31" s="809"/>
      <c r="AR31">
        <v>1</v>
      </c>
      <c r="AS31">
        <v>1355</v>
      </c>
      <c r="AT31" t="s">
        <v>19082</v>
      </c>
    </row>
    <row r="32" spans="1:46">
      <c r="G32" s="217">
        <v>24</v>
      </c>
      <c r="H32" s="58" t="s">
        <v>18583</v>
      </c>
      <c r="I32" s="220"/>
      <c r="AG32" t="s">
        <v>18976</v>
      </c>
      <c r="AH32">
        <v>163</v>
      </c>
      <c r="AI32" t="s">
        <v>18965</v>
      </c>
      <c r="AK32" t="s">
        <v>19006</v>
      </c>
      <c r="AL32" t="s">
        <v>18964</v>
      </c>
      <c r="AM32" t="s">
        <v>19007</v>
      </c>
      <c r="AO32" s="809" t="s">
        <v>19081</v>
      </c>
      <c r="AP32" s="809"/>
      <c r="AQ32" t="s">
        <v>14029</v>
      </c>
      <c r="AR32">
        <v>1</v>
      </c>
      <c r="AS32">
        <v>1347</v>
      </c>
      <c r="AT32" t="s">
        <v>19083</v>
      </c>
    </row>
    <row r="33" spans="7:46">
      <c r="G33" s="217">
        <v>25</v>
      </c>
      <c r="H33" s="58" t="s">
        <v>18584</v>
      </c>
      <c r="I33" s="220" t="s">
        <v>18677</v>
      </c>
      <c r="AG33" t="s">
        <v>18977</v>
      </c>
      <c r="AH33">
        <v>1352</v>
      </c>
      <c r="AI33" t="s">
        <v>18965</v>
      </c>
      <c r="AK33" t="s">
        <v>19008</v>
      </c>
      <c r="AL33">
        <v>1332</v>
      </c>
      <c r="AM33" t="s">
        <v>19009</v>
      </c>
      <c r="AO33" s="809" t="s">
        <v>19084</v>
      </c>
      <c r="AP33" s="809"/>
      <c r="AQ33" t="s">
        <v>14029</v>
      </c>
      <c r="AR33">
        <v>1</v>
      </c>
      <c r="AS33" t="s">
        <v>18964</v>
      </c>
      <c r="AT33" t="s">
        <v>19085</v>
      </c>
    </row>
    <row r="34" spans="7:46">
      <c r="G34" s="203" t="s">
        <v>681</v>
      </c>
      <c r="H34" s="101"/>
      <c r="I34" s="204"/>
      <c r="AG34" t="s">
        <v>18978</v>
      </c>
      <c r="AH34">
        <v>241</v>
      </c>
      <c r="AI34" t="s">
        <v>18979</v>
      </c>
      <c r="AK34" t="s">
        <v>19010</v>
      </c>
      <c r="AL34" t="s">
        <v>18964</v>
      </c>
      <c r="AM34" t="s">
        <v>18965</v>
      </c>
      <c r="AO34" s="809" t="s">
        <v>19086</v>
      </c>
      <c r="AP34" s="809"/>
      <c r="AR34">
        <v>1</v>
      </c>
      <c r="AS34">
        <v>1287</v>
      </c>
      <c r="AT34" t="s">
        <v>19087</v>
      </c>
    </row>
    <row r="35" spans="7:46">
      <c r="G35" s="217">
        <v>26</v>
      </c>
      <c r="H35" s="58" t="s">
        <v>18665</v>
      </c>
      <c r="I35" s="220"/>
      <c r="AG35" t="s">
        <v>18980</v>
      </c>
      <c r="AH35">
        <v>1369</v>
      </c>
      <c r="AI35" t="s">
        <v>18981</v>
      </c>
      <c r="AK35" t="s">
        <v>19011</v>
      </c>
      <c r="AL35" t="s">
        <v>18964</v>
      </c>
      <c r="AM35" t="s">
        <v>18965</v>
      </c>
      <c r="AO35" s="809" t="s">
        <v>19088</v>
      </c>
      <c r="AP35" s="809"/>
      <c r="AR35">
        <v>3</v>
      </c>
      <c r="AS35">
        <v>1337</v>
      </c>
      <c r="AT35" t="s">
        <v>19089</v>
      </c>
    </row>
    <row r="36" spans="7:46">
      <c r="G36" s="217">
        <v>27</v>
      </c>
      <c r="H36" s="58" t="s">
        <v>18664</v>
      </c>
      <c r="I36" s="220"/>
      <c r="P36" s="11"/>
      <c r="AG36" t="s">
        <v>18982</v>
      </c>
      <c r="AH36">
        <v>900</v>
      </c>
      <c r="AI36" t="s">
        <v>18983</v>
      </c>
      <c r="AK36" t="s">
        <v>19012</v>
      </c>
      <c r="AL36" t="s">
        <v>18964</v>
      </c>
      <c r="AM36" t="s">
        <v>19013</v>
      </c>
      <c r="AO36" s="809" t="s">
        <v>19090</v>
      </c>
      <c r="AP36" s="809"/>
      <c r="AQ36" t="s">
        <v>14029</v>
      </c>
      <c r="AR36">
        <v>1</v>
      </c>
      <c r="AS36" t="s">
        <v>18964</v>
      </c>
      <c r="AT36" t="s">
        <v>19091</v>
      </c>
    </row>
    <row r="37" spans="7:46">
      <c r="G37" s="217">
        <v>28</v>
      </c>
      <c r="H37" s="58" t="s">
        <v>18663</v>
      </c>
      <c r="I37" s="220"/>
      <c r="P37" s="7"/>
      <c r="AG37" t="s">
        <v>18984</v>
      </c>
      <c r="AH37" t="s">
        <v>18964</v>
      </c>
      <c r="AI37" t="s">
        <v>18965</v>
      </c>
      <c r="AK37" t="s">
        <v>19014</v>
      </c>
      <c r="AL37" t="s">
        <v>18964</v>
      </c>
      <c r="AM37" t="s">
        <v>18965</v>
      </c>
      <c r="AO37" s="809" t="s">
        <v>19092</v>
      </c>
      <c r="AP37" s="809"/>
      <c r="AQ37" t="s">
        <v>14029</v>
      </c>
      <c r="AR37">
        <v>3</v>
      </c>
      <c r="AS37">
        <v>1339</v>
      </c>
      <c r="AT37" t="s">
        <v>19093</v>
      </c>
    </row>
    <row r="38" spans="7:46">
      <c r="G38" s="217">
        <v>29</v>
      </c>
      <c r="H38" s="58" t="s">
        <v>18662</v>
      </c>
      <c r="I38" s="220"/>
      <c r="P38" s="7"/>
      <c r="AG38" t="s">
        <v>18985</v>
      </c>
      <c r="AH38">
        <v>1370</v>
      </c>
      <c r="AI38" t="s">
        <v>18986</v>
      </c>
      <c r="AK38" t="s">
        <v>19015</v>
      </c>
      <c r="AL38" t="s">
        <v>18964</v>
      </c>
      <c r="AM38" t="s">
        <v>18965</v>
      </c>
      <c r="AO38" s="809" t="s">
        <v>19094</v>
      </c>
      <c r="AP38" s="809"/>
      <c r="AR38">
        <v>1</v>
      </c>
      <c r="AS38" t="s">
        <v>18964</v>
      </c>
      <c r="AT38" t="s">
        <v>19095</v>
      </c>
    </row>
    <row r="39" spans="7:46">
      <c r="G39" s="217">
        <v>30</v>
      </c>
      <c r="H39" s="58" t="s">
        <v>18661</v>
      </c>
      <c r="I39" s="220"/>
      <c r="AG39" t="s">
        <v>18987</v>
      </c>
      <c r="AH39">
        <v>762</v>
      </c>
      <c r="AI39" t="s">
        <v>18965</v>
      </c>
      <c r="AK39" t="s">
        <v>19016</v>
      </c>
      <c r="AL39" t="s">
        <v>18964</v>
      </c>
      <c r="AM39" t="s">
        <v>18965</v>
      </c>
      <c r="AO39" s="809" t="s">
        <v>19096</v>
      </c>
      <c r="AP39" s="809"/>
      <c r="AR39">
        <v>1</v>
      </c>
      <c r="AS39" t="s">
        <v>18964</v>
      </c>
      <c r="AT39" t="s">
        <v>19097</v>
      </c>
    </row>
    <row r="40" spans="7:46" ht="37.5" customHeight="1">
      <c r="G40" s="217">
        <v>31</v>
      </c>
      <c r="H40" s="58" t="s">
        <v>18660</v>
      </c>
      <c r="I40" s="220"/>
      <c r="P40" s="98"/>
      <c r="AG40" t="s">
        <v>18988</v>
      </c>
      <c r="AH40" t="s">
        <v>18964</v>
      </c>
      <c r="AI40" t="s">
        <v>18965</v>
      </c>
      <c r="AK40" t="s">
        <v>19017</v>
      </c>
      <c r="AL40" t="s">
        <v>19018</v>
      </c>
      <c r="AM40" t="s">
        <v>18965</v>
      </c>
      <c r="AO40" s="809" t="s">
        <v>19098</v>
      </c>
      <c r="AP40" s="809"/>
      <c r="AR40">
        <v>1</v>
      </c>
      <c r="AS40" t="s">
        <v>18964</v>
      </c>
      <c r="AT40" t="s">
        <v>19099</v>
      </c>
    </row>
    <row r="41" spans="7:46">
      <c r="G41" s="217">
        <v>32</v>
      </c>
      <c r="H41" s="58" t="s">
        <v>18659</v>
      </c>
      <c r="I41" s="220"/>
      <c r="P41" s="99"/>
      <c r="AG41" t="s">
        <v>18989</v>
      </c>
      <c r="AH41">
        <v>1357</v>
      </c>
      <c r="AI41" t="s">
        <v>18990</v>
      </c>
      <c r="AK41" t="s">
        <v>19019</v>
      </c>
      <c r="AL41">
        <v>1364</v>
      </c>
      <c r="AM41" t="s">
        <v>19020</v>
      </c>
      <c r="AO41" s="809" t="s">
        <v>19100</v>
      </c>
      <c r="AP41" s="809"/>
      <c r="AR41">
        <v>1</v>
      </c>
      <c r="AS41" t="s">
        <v>19101</v>
      </c>
      <c r="AT41" t="s">
        <v>19099</v>
      </c>
    </row>
    <row r="42" spans="7:46">
      <c r="G42" s="217">
        <v>33</v>
      </c>
      <c r="H42" s="58" t="s">
        <v>18658</v>
      </c>
      <c r="I42" s="220"/>
      <c r="P42" s="7"/>
      <c r="AG42" t="s">
        <v>18991</v>
      </c>
      <c r="AH42">
        <v>1355</v>
      </c>
      <c r="AI42" t="s">
        <v>18992</v>
      </c>
      <c r="AK42" t="s">
        <v>19021</v>
      </c>
      <c r="AL42" t="s">
        <v>18964</v>
      </c>
      <c r="AM42" t="s">
        <v>18965</v>
      </c>
      <c r="AO42" s="809" t="s">
        <v>19102</v>
      </c>
      <c r="AP42" s="809"/>
      <c r="AR42">
        <v>1</v>
      </c>
      <c r="AS42">
        <v>1359</v>
      </c>
      <c r="AT42" t="s">
        <v>19103</v>
      </c>
    </row>
    <row r="43" spans="7:46">
      <c r="G43" s="217">
        <v>34</v>
      </c>
      <c r="H43" s="58" t="s">
        <v>18722</v>
      </c>
      <c r="I43" s="220"/>
      <c r="P43" s="7"/>
      <c r="AK43" t="s">
        <v>19022</v>
      </c>
      <c r="AL43">
        <v>1338</v>
      </c>
      <c r="AM43" t="s">
        <v>19009</v>
      </c>
      <c r="AO43" s="809" t="s">
        <v>19104</v>
      </c>
      <c r="AP43" s="809"/>
      <c r="AR43">
        <v>2</v>
      </c>
      <c r="AS43">
        <v>1339</v>
      </c>
      <c r="AT43" t="s">
        <v>19105</v>
      </c>
    </row>
    <row r="44" spans="7:46">
      <c r="G44" s="217">
        <v>35</v>
      </c>
      <c r="H44" s="58" t="s">
        <v>18666</v>
      </c>
      <c r="I44" s="220"/>
      <c r="P44" s="7"/>
      <c r="AK44" t="s">
        <v>19023</v>
      </c>
      <c r="AL44" t="s">
        <v>18964</v>
      </c>
      <c r="AM44" t="s">
        <v>18965</v>
      </c>
      <c r="AO44" s="809" t="s">
        <v>19106</v>
      </c>
      <c r="AP44" s="809"/>
      <c r="AR44">
        <v>3</v>
      </c>
      <c r="AS44">
        <v>1357</v>
      </c>
      <c r="AT44" t="s">
        <v>19107</v>
      </c>
    </row>
    <row r="45" spans="7:46">
      <c r="G45" s="217">
        <v>36</v>
      </c>
      <c r="H45" s="58" t="s">
        <v>18657</v>
      </c>
      <c r="I45" s="220" t="s">
        <v>18678</v>
      </c>
      <c r="P45" s="7"/>
      <c r="AK45" t="s">
        <v>19024</v>
      </c>
      <c r="AL45" t="s">
        <v>18964</v>
      </c>
      <c r="AM45" t="s">
        <v>18965</v>
      </c>
      <c r="AO45" s="809" t="s">
        <v>19108</v>
      </c>
      <c r="AP45" s="809"/>
      <c r="AR45">
        <v>1</v>
      </c>
      <c r="AS45" t="s">
        <v>19109</v>
      </c>
      <c r="AT45" t="s">
        <v>19110</v>
      </c>
    </row>
    <row r="46" spans="7:46">
      <c r="G46" s="217">
        <v>37</v>
      </c>
      <c r="H46" s="58" t="s">
        <v>18623</v>
      </c>
      <c r="I46" s="220"/>
      <c r="P46" s="7"/>
      <c r="AK46" t="s">
        <v>19025</v>
      </c>
      <c r="AL46">
        <v>1359</v>
      </c>
      <c r="AM46" t="s">
        <v>19026</v>
      </c>
      <c r="AO46" s="809" t="s">
        <v>19111</v>
      </c>
      <c r="AP46" s="809"/>
      <c r="AQ46" t="s">
        <v>14029</v>
      </c>
      <c r="AR46">
        <v>4</v>
      </c>
      <c r="AS46">
        <v>1344</v>
      </c>
      <c r="AT46" t="s">
        <v>19112</v>
      </c>
    </row>
    <row r="47" spans="7:46" ht="93.75" customHeight="1">
      <c r="G47" s="217">
        <v>38</v>
      </c>
      <c r="H47" s="58" t="s">
        <v>18624</v>
      </c>
      <c r="I47" s="220" t="s">
        <v>18679</v>
      </c>
      <c r="P47" s="7"/>
      <c r="AK47" t="s">
        <v>19027</v>
      </c>
      <c r="AL47" t="s">
        <v>18964</v>
      </c>
      <c r="AM47" t="s">
        <v>18965</v>
      </c>
      <c r="AO47" s="809" t="s">
        <v>19113</v>
      </c>
      <c r="AP47" s="809"/>
      <c r="AR47">
        <v>1</v>
      </c>
      <c r="AS47">
        <v>1357</v>
      </c>
      <c r="AT47" t="s">
        <v>19114</v>
      </c>
    </row>
    <row r="48" spans="7:46">
      <c r="G48" s="217">
        <v>39</v>
      </c>
      <c r="H48" s="58" t="s">
        <v>12360</v>
      </c>
      <c r="I48" s="220" t="s">
        <v>18680</v>
      </c>
      <c r="P48" s="7"/>
      <c r="AK48" t="s">
        <v>19028</v>
      </c>
      <c r="AL48" t="s">
        <v>18964</v>
      </c>
      <c r="AM48" t="s">
        <v>18965</v>
      </c>
      <c r="AO48" s="809" t="s">
        <v>19115</v>
      </c>
      <c r="AP48" s="809"/>
      <c r="AR48">
        <v>2</v>
      </c>
      <c r="AS48">
        <v>503</v>
      </c>
      <c r="AT48" t="s">
        <v>19116</v>
      </c>
    </row>
    <row r="49" spans="7:46">
      <c r="G49" s="217">
        <v>40</v>
      </c>
      <c r="H49" s="58" t="s">
        <v>18622</v>
      </c>
      <c r="I49" s="220" t="s">
        <v>18681</v>
      </c>
      <c r="P49" s="7"/>
      <c r="AK49" t="s">
        <v>19029</v>
      </c>
      <c r="AL49" t="s">
        <v>18964</v>
      </c>
      <c r="AM49" t="s">
        <v>18965</v>
      </c>
      <c r="AO49" s="809" t="s">
        <v>19117</v>
      </c>
      <c r="AP49" s="809"/>
      <c r="AQ49" t="s">
        <v>14029</v>
      </c>
      <c r="AR49">
        <v>1</v>
      </c>
      <c r="AS49" t="s">
        <v>18964</v>
      </c>
      <c r="AT49" t="s">
        <v>19118</v>
      </c>
    </row>
    <row r="50" spans="7:46">
      <c r="G50" s="217">
        <v>41</v>
      </c>
      <c r="H50" s="58" t="s">
        <v>18621</v>
      </c>
      <c r="I50" s="220" t="s">
        <v>18682</v>
      </c>
      <c r="P50" s="7"/>
      <c r="AK50" t="s">
        <v>19030</v>
      </c>
      <c r="AL50">
        <v>1327</v>
      </c>
      <c r="AM50" t="s">
        <v>19031</v>
      </c>
      <c r="AO50" s="809" t="s">
        <v>19119</v>
      </c>
      <c r="AP50" s="809"/>
      <c r="AR50">
        <v>1</v>
      </c>
      <c r="AS50">
        <v>1282</v>
      </c>
      <c r="AT50" t="s">
        <v>19120</v>
      </c>
    </row>
    <row r="51" spans="7:46" ht="112.5" customHeight="1">
      <c r="G51" s="217">
        <v>42</v>
      </c>
      <c r="H51" s="58" t="s">
        <v>18620</v>
      </c>
      <c r="I51" s="220" t="s">
        <v>18683</v>
      </c>
      <c r="P51" s="7"/>
      <c r="AK51" t="s">
        <v>19032</v>
      </c>
      <c r="AL51" t="s">
        <v>18964</v>
      </c>
      <c r="AM51" t="s">
        <v>18965</v>
      </c>
      <c r="AO51" s="809" t="s">
        <v>19121</v>
      </c>
      <c r="AP51" s="809"/>
      <c r="AR51">
        <v>2</v>
      </c>
      <c r="AS51">
        <v>1104</v>
      </c>
      <c r="AT51" t="s">
        <v>19122</v>
      </c>
    </row>
    <row r="52" spans="7:46" ht="56.25" customHeight="1">
      <c r="G52" s="217">
        <v>43</v>
      </c>
      <c r="H52" s="58" t="s">
        <v>682</v>
      </c>
      <c r="I52" s="220" t="s">
        <v>18684</v>
      </c>
      <c r="AK52" t="s">
        <v>19033</v>
      </c>
      <c r="AL52">
        <v>1330</v>
      </c>
      <c r="AM52" t="s">
        <v>19034</v>
      </c>
      <c r="AO52" s="809" t="s">
        <v>19123</v>
      </c>
      <c r="AP52" s="809"/>
      <c r="AQ52" s="809"/>
      <c r="AR52" s="809">
        <v>6</v>
      </c>
      <c r="AS52" s="809" t="s">
        <v>18964</v>
      </c>
      <c r="AT52" s="809" t="s">
        <v>19125</v>
      </c>
    </row>
    <row r="53" spans="7:46" ht="75" customHeight="1">
      <c r="G53" s="217">
        <v>44</v>
      </c>
      <c r="H53" s="58" t="s">
        <v>18619</v>
      </c>
      <c r="I53" s="220"/>
      <c r="P53" s="7"/>
      <c r="AK53" t="s">
        <v>19035</v>
      </c>
      <c r="AL53">
        <v>1366</v>
      </c>
      <c r="AM53" t="s">
        <v>19036</v>
      </c>
      <c r="AO53" s="809" t="s">
        <v>19124</v>
      </c>
      <c r="AP53" s="809"/>
      <c r="AQ53" s="809"/>
      <c r="AR53" s="809"/>
      <c r="AS53" s="809"/>
      <c r="AT53" s="809"/>
    </row>
    <row r="54" spans="7:46">
      <c r="G54" s="203" t="s">
        <v>684</v>
      </c>
      <c r="H54" s="101"/>
      <c r="I54" s="204"/>
      <c r="P54" s="7"/>
      <c r="AK54" t="s">
        <v>19037</v>
      </c>
      <c r="AL54" t="s">
        <v>18964</v>
      </c>
      <c r="AM54" t="s">
        <v>19038</v>
      </c>
      <c r="AO54" s="809" t="s">
        <v>19126</v>
      </c>
      <c r="AP54" s="809"/>
      <c r="AR54">
        <v>1</v>
      </c>
      <c r="AS54">
        <v>1351</v>
      </c>
      <c r="AT54" t="s">
        <v>19127</v>
      </c>
    </row>
    <row r="55" spans="7:46">
      <c r="G55" s="217">
        <v>45</v>
      </c>
      <c r="H55" s="58" t="s">
        <v>18617</v>
      </c>
      <c r="I55" s="220"/>
      <c r="P55" s="7"/>
      <c r="AK55" t="s">
        <v>19039</v>
      </c>
      <c r="AL55" t="s">
        <v>19040</v>
      </c>
      <c r="AM55" t="s">
        <v>19041</v>
      </c>
      <c r="AO55" s="809" t="s">
        <v>19128</v>
      </c>
      <c r="AP55" s="809"/>
      <c r="AQ55" t="s">
        <v>14029</v>
      </c>
      <c r="AR55">
        <v>7</v>
      </c>
      <c r="AS55" t="s">
        <v>19129</v>
      </c>
      <c r="AT55" t="s">
        <v>19130</v>
      </c>
    </row>
    <row r="56" spans="7:46">
      <c r="G56" s="203" t="s">
        <v>685</v>
      </c>
      <c r="H56" s="101"/>
      <c r="I56" s="204"/>
      <c r="P56" s="7"/>
      <c r="AK56" t="s">
        <v>19042</v>
      </c>
      <c r="AL56" t="s">
        <v>18964</v>
      </c>
      <c r="AM56" t="s">
        <v>18965</v>
      </c>
      <c r="AO56" s="809" t="s">
        <v>19131</v>
      </c>
      <c r="AP56" s="809"/>
      <c r="AR56">
        <v>1</v>
      </c>
      <c r="AS56">
        <v>1275</v>
      </c>
      <c r="AT56" t="s">
        <v>19132</v>
      </c>
    </row>
    <row r="57" spans="7:46">
      <c r="G57" s="217">
        <v>46</v>
      </c>
      <c r="H57" s="58" t="s">
        <v>18618</v>
      </c>
      <c r="I57" s="220"/>
      <c r="P57" s="7"/>
      <c r="AK57" t="s">
        <v>19043</v>
      </c>
      <c r="AL57" t="s">
        <v>18964</v>
      </c>
      <c r="AM57" t="s">
        <v>19044</v>
      </c>
      <c r="AO57" s="809" t="s">
        <v>19133</v>
      </c>
      <c r="AP57" s="809"/>
      <c r="AR57">
        <v>52</v>
      </c>
      <c r="AS57">
        <v>-84</v>
      </c>
      <c r="AT57" t="s">
        <v>19134</v>
      </c>
    </row>
    <row r="58" spans="7:46">
      <c r="G58" s="203" t="s">
        <v>683</v>
      </c>
      <c r="H58" s="101"/>
      <c r="I58" s="204"/>
      <c r="P58" s="7"/>
      <c r="AK58" t="s">
        <v>19045</v>
      </c>
      <c r="AL58" t="s">
        <v>18964</v>
      </c>
      <c r="AM58" t="s">
        <v>18965</v>
      </c>
      <c r="AO58" s="809" t="s">
        <v>19135</v>
      </c>
      <c r="AP58" s="809"/>
      <c r="AQ58" t="s">
        <v>14029</v>
      </c>
      <c r="AR58">
        <v>7</v>
      </c>
      <c r="AS58" t="s">
        <v>19136</v>
      </c>
      <c r="AT58" t="s">
        <v>19137</v>
      </c>
    </row>
    <row r="59" spans="7:46" ht="56.25" customHeight="1">
      <c r="G59" s="217">
        <v>47</v>
      </c>
      <c r="H59" s="220" t="s">
        <v>18615</v>
      </c>
      <c r="I59" s="220" t="s">
        <v>18685</v>
      </c>
      <c r="P59" s="7"/>
      <c r="AK59" t="s">
        <v>19046</v>
      </c>
      <c r="AL59" t="s">
        <v>18964</v>
      </c>
      <c r="AM59" t="s">
        <v>18965</v>
      </c>
      <c r="AO59" s="809" t="s">
        <v>19138</v>
      </c>
      <c r="AP59" s="809"/>
      <c r="AR59">
        <v>2</v>
      </c>
      <c r="AS59">
        <v>1266</v>
      </c>
      <c r="AT59" t="s">
        <v>19099</v>
      </c>
    </row>
    <row r="60" spans="7:46" ht="75" customHeight="1">
      <c r="G60" s="203" t="s">
        <v>686</v>
      </c>
      <c r="H60" s="101"/>
      <c r="I60" s="204"/>
      <c r="AK60" t="s">
        <v>19047</v>
      </c>
      <c r="AL60" t="s">
        <v>18964</v>
      </c>
      <c r="AM60" t="s">
        <v>18965</v>
      </c>
      <c r="AO60" s="809" t="s">
        <v>19139</v>
      </c>
      <c r="AP60" s="809"/>
      <c r="AR60">
        <v>7</v>
      </c>
      <c r="AS60" t="s">
        <v>18964</v>
      </c>
      <c r="AT60" t="s">
        <v>19140</v>
      </c>
    </row>
    <row r="61" spans="7:46">
      <c r="G61" s="217">
        <v>48</v>
      </c>
      <c r="H61" s="220" t="s">
        <v>18616</v>
      </c>
      <c r="I61" s="220" t="s">
        <v>18686</v>
      </c>
      <c r="P61" s="7"/>
      <c r="AK61" t="s">
        <v>19048</v>
      </c>
      <c r="AL61" t="s">
        <v>18964</v>
      </c>
      <c r="AM61" t="s">
        <v>18965</v>
      </c>
      <c r="AO61" s="809" t="s">
        <v>19141</v>
      </c>
      <c r="AP61" s="809"/>
      <c r="AQ61" t="s">
        <v>14029</v>
      </c>
      <c r="AR61">
        <v>1</v>
      </c>
      <c r="AS61" t="s">
        <v>18964</v>
      </c>
      <c r="AT61" t="s">
        <v>19142</v>
      </c>
    </row>
    <row r="62" spans="7:46">
      <c r="G62" s="217">
        <v>49</v>
      </c>
      <c r="H62" s="58" t="s">
        <v>18667</v>
      </c>
      <c r="I62" s="220" t="s">
        <v>18687</v>
      </c>
      <c r="P62" s="7"/>
      <c r="AK62" t="s">
        <v>19049</v>
      </c>
      <c r="AL62" t="s">
        <v>18964</v>
      </c>
      <c r="AM62" t="s">
        <v>18965</v>
      </c>
      <c r="AO62" s="809" t="s">
        <v>19143</v>
      </c>
      <c r="AP62" s="809"/>
      <c r="AR62">
        <v>1</v>
      </c>
      <c r="AS62" t="s">
        <v>18964</v>
      </c>
      <c r="AT62" t="s">
        <v>19144</v>
      </c>
    </row>
    <row r="63" spans="7:46" ht="75" customHeight="1">
      <c r="G63" s="203" t="s">
        <v>687</v>
      </c>
      <c r="H63" s="101"/>
      <c r="I63" s="204"/>
      <c r="P63" s="7"/>
      <c r="AK63" t="s">
        <v>19050</v>
      </c>
      <c r="AL63" t="s">
        <v>18964</v>
      </c>
      <c r="AM63" t="s">
        <v>18965</v>
      </c>
      <c r="AO63" s="809" t="s">
        <v>19145</v>
      </c>
      <c r="AP63" s="809"/>
      <c r="AR63">
        <v>1</v>
      </c>
      <c r="AS63">
        <v>1240</v>
      </c>
      <c r="AT63" t="s">
        <v>19146</v>
      </c>
    </row>
    <row r="64" spans="7:46" ht="56.25" customHeight="1">
      <c r="G64" s="374">
        <v>50</v>
      </c>
      <c r="H64" s="208" t="s">
        <v>18614</v>
      </c>
      <c r="I64" s="251"/>
      <c r="P64" s="7"/>
      <c r="AK64" t="s">
        <v>19051</v>
      </c>
      <c r="AL64" t="s">
        <v>18964</v>
      </c>
      <c r="AM64" t="s">
        <v>18965</v>
      </c>
      <c r="AO64" s="809" t="s">
        <v>19147</v>
      </c>
      <c r="AP64" s="809"/>
      <c r="AQ64" t="s">
        <v>14029</v>
      </c>
      <c r="AR64">
        <v>2</v>
      </c>
      <c r="AS64">
        <v>1350</v>
      </c>
      <c r="AT64" t="s">
        <v>19148</v>
      </c>
    </row>
    <row r="65" spans="3:46" ht="112.5" customHeight="1">
      <c r="G65" s="217"/>
      <c r="H65" s="58" t="s">
        <v>5118</v>
      </c>
      <c r="I65" t="s">
        <v>5119</v>
      </c>
      <c r="P65" s="7"/>
      <c r="AK65" t="s">
        <v>19052</v>
      </c>
      <c r="AL65" t="s">
        <v>18964</v>
      </c>
      <c r="AM65" t="s">
        <v>18965</v>
      </c>
      <c r="AO65" s="809" t="s">
        <v>19149</v>
      </c>
      <c r="AP65" s="809"/>
      <c r="AR65">
        <v>3</v>
      </c>
      <c r="AS65" t="s">
        <v>18964</v>
      </c>
      <c r="AT65" t="s">
        <v>19150</v>
      </c>
    </row>
    <row r="66" spans="3:46">
      <c r="G66" s="374"/>
      <c r="H66" s="208" t="s">
        <v>5120</v>
      </c>
      <c r="I66" t="s">
        <v>5121</v>
      </c>
      <c r="P66" s="7"/>
      <c r="AK66" t="s">
        <v>19053</v>
      </c>
      <c r="AL66" t="s">
        <v>18964</v>
      </c>
      <c r="AM66" t="s">
        <v>18965</v>
      </c>
      <c r="AO66" s="809" t="s">
        <v>19151</v>
      </c>
      <c r="AP66" s="809"/>
      <c r="AR66">
        <v>1</v>
      </c>
      <c r="AS66" t="s">
        <v>18964</v>
      </c>
      <c r="AT66" t="s">
        <v>19152</v>
      </c>
    </row>
    <row r="67" spans="3:46">
      <c r="P67" s="7"/>
      <c r="AK67" t="s">
        <v>19054</v>
      </c>
      <c r="AL67" t="s">
        <v>18964</v>
      </c>
      <c r="AM67" t="s">
        <v>19055</v>
      </c>
      <c r="AO67" s="809" t="s">
        <v>19153</v>
      </c>
      <c r="AP67" s="809"/>
      <c r="AR67">
        <v>1</v>
      </c>
      <c r="AS67" t="s">
        <v>19154</v>
      </c>
      <c r="AT67" t="s">
        <v>19155</v>
      </c>
    </row>
    <row r="68" spans="3:46" ht="15.75">
      <c r="C68" s="55" t="s">
        <v>5833</v>
      </c>
      <c r="P68" s="7"/>
      <c r="AK68" t="s">
        <v>19056</v>
      </c>
      <c r="AL68" t="s">
        <v>18964</v>
      </c>
      <c r="AM68" t="s">
        <v>19057</v>
      </c>
      <c r="AO68" s="809" t="s">
        <v>19156</v>
      </c>
      <c r="AP68" s="809"/>
      <c r="AQ68" t="s">
        <v>14029</v>
      </c>
      <c r="AR68">
        <v>1</v>
      </c>
      <c r="AS68">
        <v>1357</v>
      </c>
      <c r="AT68" t="s">
        <v>19157</v>
      </c>
    </row>
    <row r="69" spans="3:46" ht="87.75">
      <c r="C69" s="55" t="s">
        <v>5834</v>
      </c>
      <c r="P69" s="100"/>
      <c r="AK69" t="s">
        <v>19058</v>
      </c>
      <c r="AL69" t="s">
        <v>18964</v>
      </c>
      <c r="AM69" t="s">
        <v>18965</v>
      </c>
      <c r="AO69" s="809" t="s">
        <v>19158</v>
      </c>
      <c r="AP69" s="809"/>
      <c r="AR69">
        <v>2</v>
      </c>
      <c r="AS69">
        <v>1227</v>
      </c>
      <c r="AT69" t="s">
        <v>19159</v>
      </c>
    </row>
    <row r="70" spans="3:46" ht="87.75">
      <c r="C70" s="55" t="s">
        <v>5832</v>
      </c>
      <c r="P70" s="100"/>
      <c r="AK70" t="s">
        <v>19059</v>
      </c>
      <c r="AL70" t="s">
        <v>18964</v>
      </c>
      <c r="AM70" t="s">
        <v>18965</v>
      </c>
      <c r="AO70" s="809" t="s">
        <v>19160</v>
      </c>
      <c r="AP70" s="809"/>
      <c r="AQ70" t="s">
        <v>14029</v>
      </c>
      <c r="AR70">
        <v>1</v>
      </c>
      <c r="AS70" t="s">
        <v>18964</v>
      </c>
      <c r="AT70" t="s">
        <v>19161</v>
      </c>
    </row>
    <row r="71" spans="3:46">
      <c r="C71" t="s">
        <v>5826</v>
      </c>
      <c r="P71" s="7"/>
      <c r="AK71" t="s">
        <v>19060</v>
      </c>
      <c r="AL71" t="s">
        <v>18964</v>
      </c>
      <c r="AM71" t="s">
        <v>18965</v>
      </c>
      <c r="AO71" s="809" t="s">
        <v>19162</v>
      </c>
      <c r="AP71" s="809"/>
      <c r="AQ71" t="s">
        <v>14029</v>
      </c>
      <c r="AR71">
        <v>2</v>
      </c>
      <c r="AS71" t="s">
        <v>18964</v>
      </c>
      <c r="AT71" t="s">
        <v>19163</v>
      </c>
    </row>
    <row r="72" spans="3:46" ht="37.5" customHeight="1">
      <c r="C72" t="s">
        <v>5827</v>
      </c>
      <c r="P72" s="7"/>
      <c r="AK72" t="s">
        <v>19061</v>
      </c>
      <c r="AL72" t="s">
        <v>18964</v>
      </c>
      <c r="AM72" t="s">
        <v>18965</v>
      </c>
      <c r="AO72" s="809" t="s">
        <v>19164</v>
      </c>
      <c r="AP72" s="809"/>
      <c r="AQ72" t="s">
        <v>14029</v>
      </c>
      <c r="AR72">
        <v>1</v>
      </c>
      <c r="AS72" t="s">
        <v>18964</v>
      </c>
      <c r="AT72" t="s">
        <v>18965</v>
      </c>
    </row>
    <row r="73" spans="3:46" ht="37.5" customHeight="1">
      <c r="C73" t="s">
        <v>5828</v>
      </c>
      <c r="AK73" t="s">
        <v>19062</v>
      </c>
      <c r="AL73">
        <v>1332</v>
      </c>
      <c r="AM73" t="s">
        <v>19063</v>
      </c>
      <c r="AO73" s="809" t="s">
        <v>19165</v>
      </c>
      <c r="AP73" s="809"/>
      <c r="AQ73" t="s">
        <v>14029</v>
      </c>
      <c r="AR73">
        <v>1</v>
      </c>
      <c r="AS73" t="s">
        <v>18964</v>
      </c>
      <c r="AT73" t="s">
        <v>18965</v>
      </c>
    </row>
    <row r="74" spans="3:46">
      <c r="C74" t="s">
        <v>5829</v>
      </c>
      <c r="AK74" t="s">
        <v>19064</v>
      </c>
      <c r="AL74" t="s">
        <v>18964</v>
      </c>
      <c r="AM74" t="s">
        <v>18965</v>
      </c>
      <c r="AO74" s="809" t="s">
        <v>19166</v>
      </c>
      <c r="AP74" s="809"/>
      <c r="AR74">
        <v>1</v>
      </c>
      <c r="AS74" t="s">
        <v>18964</v>
      </c>
      <c r="AT74" t="s">
        <v>19167</v>
      </c>
    </row>
    <row r="75" spans="3:46">
      <c r="C75" t="s">
        <v>5830</v>
      </c>
      <c r="AO75" s="809" t="s">
        <v>19168</v>
      </c>
      <c r="AP75" s="809"/>
      <c r="AR75">
        <v>1</v>
      </c>
      <c r="AS75">
        <v>1293</v>
      </c>
      <c r="AT75" t="s">
        <v>19169</v>
      </c>
    </row>
    <row r="76" spans="3:46" ht="37.5" customHeight="1">
      <c r="C76" t="s">
        <v>5831</v>
      </c>
      <c r="AO76" s="809" t="s">
        <v>19170</v>
      </c>
      <c r="AP76" s="809"/>
      <c r="AQ76" t="s">
        <v>14029</v>
      </c>
      <c r="AR76">
        <v>1</v>
      </c>
      <c r="AS76" t="s">
        <v>18964</v>
      </c>
      <c r="AT76" t="s">
        <v>18965</v>
      </c>
    </row>
    <row r="77" spans="3:46" ht="75" customHeight="1">
      <c r="AO77" s="809" t="s">
        <v>19171</v>
      </c>
      <c r="AP77" s="809"/>
      <c r="AQ77" t="s">
        <v>14029</v>
      </c>
      <c r="AR77">
        <v>1</v>
      </c>
      <c r="AS77">
        <v>937</v>
      </c>
      <c r="AT77" t="s">
        <v>19172</v>
      </c>
    </row>
    <row r="78" spans="3:46" ht="75" customHeight="1">
      <c r="C78" t="s">
        <v>6396</v>
      </c>
      <c r="AO78" s="809" t="s">
        <v>19173</v>
      </c>
      <c r="AP78" s="809"/>
      <c r="AR78">
        <v>1</v>
      </c>
      <c r="AS78" t="s">
        <v>18964</v>
      </c>
      <c r="AT78" t="s">
        <v>19174</v>
      </c>
    </row>
    <row r="79" spans="3:46">
      <c r="C79" t="s">
        <v>6397</v>
      </c>
      <c r="D79" t="s">
        <v>6398</v>
      </c>
      <c r="AO79" s="809" t="s">
        <v>19175</v>
      </c>
      <c r="AP79" s="809"/>
      <c r="AR79">
        <v>2</v>
      </c>
      <c r="AS79" t="s">
        <v>18964</v>
      </c>
      <c r="AT79" t="s">
        <v>19176</v>
      </c>
    </row>
    <row r="80" spans="3:46">
      <c r="C80" t="s">
        <v>6399</v>
      </c>
      <c r="D80" t="s">
        <v>6400</v>
      </c>
      <c r="K80" t="s">
        <v>6032</v>
      </c>
      <c r="M80" t="s">
        <v>6033</v>
      </c>
      <c r="P80" s="99">
        <v>0.32222222222222224</v>
      </c>
      <c r="AO80" s="809" t="s">
        <v>19177</v>
      </c>
      <c r="AP80" s="809"/>
      <c r="AR80">
        <v>4</v>
      </c>
      <c r="AS80" t="s">
        <v>19178</v>
      </c>
      <c r="AT80" t="s">
        <v>19179</v>
      </c>
    </row>
    <row r="81" spans="2:46" ht="56.25" customHeight="1">
      <c r="C81" t="s">
        <v>6401</v>
      </c>
      <c r="D81" t="s">
        <v>6402</v>
      </c>
      <c r="P81" s="7"/>
      <c r="AO81" s="809" t="s">
        <v>19180</v>
      </c>
      <c r="AP81" s="809"/>
      <c r="AR81">
        <v>4</v>
      </c>
      <c r="AS81" t="s">
        <v>18964</v>
      </c>
      <c r="AT81" t="s">
        <v>19181</v>
      </c>
    </row>
    <row r="82" spans="2:46">
      <c r="C82" t="s">
        <v>6403</v>
      </c>
      <c r="D82" t="s">
        <v>6404</v>
      </c>
      <c r="P82" s="7"/>
      <c r="AO82" s="809" t="s">
        <v>19182</v>
      </c>
      <c r="AP82" s="809"/>
      <c r="AQ82" t="s">
        <v>14029</v>
      </c>
      <c r="AR82">
        <v>1</v>
      </c>
      <c r="AS82" t="s">
        <v>18964</v>
      </c>
      <c r="AT82" t="s">
        <v>19183</v>
      </c>
    </row>
    <row r="83" spans="2:46">
      <c r="C83" t="s">
        <v>6405</v>
      </c>
      <c r="D83" t="s">
        <v>6406</v>
      </c>
      <c r="AO83" s="809" t="s">
        <v>19184</v>
      </c>
      <c r="AP83" s="809"/>
      <c r="AR83">
        <v>1</v>
      </c>
      <c r="AS83" t="s">
        <v>18964</v>
      </c>
      <c r="AT83" t="s">
        <v>19185</v>
      </c>
    </row>
    <row r="84" spans="2:46">
      <c r="P84" s="98" t="s">
        <v>11294</v>
      </c>
      <c r="AO84" s="809" t="s">
        <v>19186</v>
      </c>
      <c r="AP84" s="809"/>
      <c r="AR84">
        <v>1</v>
      </c>
      <c r="AS84" t="s">
        <v>19136</v>
      </c>
      <c r="AT84" t="s">
        <v>19187</v>
      </c>
    </row>
    <row r="85" spans="2:46">
      <c r="P85" s="99">
        <v>0.32222222222222224</v>
      </c>
      <c r="AO85" s="809" t="s">
        <v>19188</v>
      </c>
      <c r="AP85" s="809"/>
      <c r="AR85">
        <v>2</v>
      </c>
      <c r="AS85">
        <v>1327</v>
      </c>
      <c r="AT85" t="s">
        <v>19189</v>
      </c>
    </row>
    <row r="86" spans="2:46">
      <c r="P86" s="7"/>
      <c r="AO86" s="809" t="s">
        <v>19190</v>
      </c>
      <c r="AP86" s="809"/>
      <c r="AR86">
        <v>2</v>
      </c>
      <c r="AS86" t="s">
        <v>18964</v>
      </c>
      <c r="AT86" t="s">
        <v>19191</v>
      </c>
    </row>
    <row r="87" spans="2:46" ht="37.5" customHeight="1">
      <c r="P87" s="7"/>
      <c r="AO87" s="809" t="s">
        <v>19192</v>
      </c>
      <c r="AP87" s="809"/>
      <c r="AQ87" t="s">
        <v>14029</v>
      </c>
      <c r="AR87">
        <v>1</v>
      </c>
      <c r="AS87" t="s">
        <v>18964</v>
      </c>
      <c r="AT87" t="s">
        <v>18965</v>
      </c>
    </row>
    <row r="88" spans="2:46">
      <c r="B88" t="s">
        <v>6034</v>
      </c>
      <c r="C88" t="s">
        <v>6000</v>
      </c>
      <c r="AO88" s="809" t="s">
        <v>19193</v>
      </c>
      <c r="AP88" s="809"/>
      <c r="AT88" t="s">
        <v>19194</v>
      </c>
    </row>
    <row r="89" spans="2:46">
      <c r="B89" t="s">
        <v>6035</v>
      </c>
      <c r="C89" t="s">
        <v>6038</v>
      </c>
      <c r="F89" t="s">
        <v>6040</v>
      </c>
      <c r="P89" s="98" t="s">
        <v>11294</v>
      </c>
      <c r="AO89" s="809" t="s">
        <v>19195</v>
      </c>
      <c r="AP89" s="809"/>
      <c r="AR89">
        <v>2</v>
      </c>
      <c r="AS89">
        <v>1321</v>
      </c>
      <c r="AT89" t="s">
        <v>19196</v>
      </c>
    </row>
    <row r="90" spans="2:46">
      <c r="B90" t="s">
        <v>6036</v>
      </c>
      <c r="C90" t="s">
        <v>6039</v>
      </c>
      <c r="F90" t="s">
        <v>6041</v>
      </c>
      <c r="P90" s="99">
        <v>0.32222222222222224</v>
      </c>
      <c r="AO90" s="809" t="s">
        <v>19197</v>
      </c>
      <c r="AP90" s="809"/>
      <c r="AR90">
        <v>1</v>
      </c>
      <c r="AS90" t="s">
        <v>18964</v>
      </c>
      <c r="AT90" t="s">
        <v>19198</v>
      </c>
    </row>
    <row r="91" spans="2:46">
      <c r="B91" t="s">
        <v>6037</v>
      </c>
      <c r="F91" t="s">
        <v>6042</v>
      </c>
      <c r="P91" s="7"/>
      <c r="AO91" s="809" t="s">
        <v>19199</v>
      </c>
      <c r="AP91" s="809"/>
      <c r="AR91">
        <v>9</v>
      </c>
      <c r="AS91" t="s">
        <v>19200</v>
      </c>
      <c r="AT91" t="s">
        <v>19201</v>
      </c>
    </row>
    <row r="92" spans="2:46">
      <c r="B92" t="s">
        <v>6029</v>
      </c>
      <c r="F92" t="s">
        <v>6043</v>
      </c>
      <c r="P92" s="7"/>
      <c r="AO92" s="809" t="s">
        <v>19202</v>
      </c>
      <c r="AP92" s="809"/>
      <c r="AR92">
        <v>6</v>
      </c>
      <c r="AS92">
        <v>1356</v>
      </c>
      <c r="AT92" t="s">
        <v>19203</v>
      </c>
    </row>
    <row r="93" spans="2:46">
      <c r="F93" t="s">
        <v>6044</v>
      </c>
      <c r="AO93" s="809" t="s">
        <v>19204</v>
      </c>
      <c r="AP93" s="809"/>
      <c r="AQ93" t="s">
        <v>14029</v>
      </c>
      <c r="AR93">
        <v>3</v>
      </c>
      <c r="AS93" t="s">
        <v>19205</v>
      </c>
      <c r="AT93" t="s">
        <v>19206</v>
      </c>
    </row>
    <row r="94" spans="2:46">
      <c r="F94" t="s">
        <v>6045</v>
      </c>
      <c r="P94" s="98" t="s">
        <v>11294</v>
      </c>
      <c r="AO94" s="809" t="s">
        <v>19207</v>
      </c>
      <c r="AP94" s="809"/>
      <c r="AQ94" t="s">
        <v>14029</v>
      </c>
      <c r="AR94">
        <v>2</v>
      </c>
      <c r="AS94">
        <v>1312</v>
      </c>
      <c r="AT94" t="s">
        <v>19208</v>
      </c>
    </row>
    <row r="95" spans="2:46">
      <c r="F95" t="s">
        <v>6046</v>
      </c>
      <c r="P95" s="99">
        <v>0.32222222222222224</v>
      </c>
      <c r="AO95" s="809" t="s">
        <v>19209</v>
      </c>
      <c r="AP95" s="809"/>
      <c r="AQ95" t="s">
        <v>14029</v>
      </c>
      <c r="AR95">
        <v>1</v>
      </c>
      <c r="AS95">
        <v>1348</v>
      </c>
      <c r="AT95" t="s">
        <v>19210</v>
      </c>
    </row>
    <row r="96" spans="2:46" ht="75" customHeight="1">
      <c r="F96" t="s">
        <v>6047</v>
      </c>
      <c r="O96" t="s">
        <v>6407</v>
      </c>
      <c r="P96" s="7"/>
      <c r="AO96" s="809" t="s">
        <v>19211</v>
      </c>
      <c r="AP96" s="809"/>
      <c r="AR96">
        <v>1</v>
      </c>
      <c r="AS96">
        <v>676</v>
      </c>
      <c r="AT96" t="s">
        <v>19212</v>
      </c>
    </row>
    <row r="97" spans="2:46">
      <c r="F97" t="s">
        <v>6048</v>
      </c>
      <c r="O97" t="s">
        <v>6408</v>
      </c>
      <c r="P97" s="7"/>
      <c r="AO97" s="809" t="s">
        <v>19213</v>
      </c>
      <c r="AP97" s="809"/>
      <c r="AR97">
        <v>2</v>
      </c>
      <c r="AS97">
        <v>974</v>
      </c>
      <c r="AT97" t="s">
        <v>19214</v>
      </c>
    </row>
    <row r="98" spans="2:46">
      <c r="F98" t="s">
        <v>6049</v>
      </c>
      <c r="AO98" s="809" t="s">
        <v>19215</v>
      </c>
      <c r="AP98" s="809"/>
      <c r="AR98">
        <v>1</v>
      </c>
      <c r="AS98">
        <v>1333</v>
      </c>
      <c r="AT98" t="s">
        <v>19216</v>
      </c>
    </row>
    <row r="99" spans="2:46">
      <c r="F99" t="s">
        <v>6050</v>
      </c>
      <c r="P99" s="98" t="s">
        <v>11294</v>
      </c>
      <c r="AO99" s="809" t="s">
        <v>19217</v>
      </c>
      <c r="AP99" s="809"/>
      <c r="AR99">
        <v>1</v>
      </c>
      <c r="AS99" t="s">
        <v>18964</v>
      </c>
      <c r="AT99" t="s">
        <v>19196</v>
      </c>
    </row>
    <row r="100" spans="2:46">
      <c r="F100" t="s">
        <v>6409</v>
      </c>
      <c r="P100" s="99">
        <v>0.32222222222222224</v>
      </c>
      <c r="AO100" s="809" t="s">
        <v>19218</v>
      </c>
      <c r="AP100" s="809"/>
      <c r="AR100">
        <v>66</v>
      </c>
      <c r="AS100">
        <v>1372</v>
      </c>
      <c r="AT100" t="s">
        <v>19219</v>
      </c>
    </row>
    <row r="101" spans="2:46">
      <c r="B101" t="s">
        <v>6051</v>
      </c>
      <c r="G101" t="s">
        <v>6410</v>
      </c>
      <c r="P101" s="7"/>
      <c r="AO101" s="809" t="s">
        <v>19220</v>
      </c>
      <c r="AP101" s="809"/>
      <c r="AR101">
        <v>2</v>
      </c>
      <c r="AS101">
        <v>1354</v>
      </c>
      <c r="AT101" t="s">
        <v>19221</v>
      </c>
    </row>
    <row r="102" spans="2:46">
      <c r="B102" t="s">
        <v>6052</v>
      </c>
      <c r="P102" s="7"/>
      <c r="AO102" s="809" t="s">
        <v>19222</v>
      </c>
      <c r="AP102" s="809"/>
      <c r="AR102">
        <v>1</v>
      </c>
      <c r="AS102" t="s">
        <v>18964</v>
      </c>
      <c r="AT102" t="s">
        <v>19223</v>
      </c>
    </row>
    <row r="103" spans="2:46" ht="243.75" customHeight="1">
      <c r="AO103" s="809" t="s">
        <v>19224</v>
      </c>
      <c r="AP103" s="809"/>
      <c r="AR103">
        <v>3</v>
      </c>
      <c r="AS103">
        <v>1370</v>
      </c>
      <c r="AT103" t="s">
        <v>19225</v>
      </c>
    </row>
    <row r="104" spans="2:46">
      <c r="B104" t="s">
        <v>6053</v>
      </c>
      <c r="P104" s="98" t="s">
        <v>11294</v>
      </c>
      <c r="AO104" s="809" t="s">
        <v>19226</v>
      </c>
      <c r="AP104" s="809"/>
      <c r="AQ104" t="s">
        <v>14029</v>
      </c>
      <c r="AR104">
        <v>11</v>
      </c>
      <c r="AS104" t="s">
        <v>19227</v>
      </c>
      <c r="AT104" t="s">
        <v>19228</v>
      </c>
    </row>
    <row r="105" spans="2:46">
      <c r="P105" s="99">
        <v>0.32361111111111113</v>
      </c>
      <c r="AO105" s="809" t="s">
        <v>19229</v>
      </c>
      <c r="AP105" s="809"/>
      <c r="AR105">
        <v>2</v>
      </c>
      <c r="AS105">
        <v>1370</v>
      </c>
      <c r="AT105" t="s">
        <v>19230</v>
      </c>
    </row>
    <row r="106" spans="2:46">
      <c r="AO106" s="809" t="s">
        <v>19231</v>
      </c>
      <c r="AP106" s="809"/>
      <c r="AR106">
        <v>2</v>
      </c>
      <c r="AS106" t="s">
        <v>19232</v>
      </c>
      <c r="AT106" t="s">
        <v>19233</v>
      </c>
    </row>
    <row r="107" spans="2:46" ht="75" customHeight="1">
      <c r="F107" t="s">
        <v>6411</v>
      </c>
      <c r="AO107" s="809" t="s">
        <v>19234</v>
      </c>
      <c r="AP107" s="809"/>
      <c r="AR107">
        <v>1</v>
      </c>
      <c r="AS107">
        <v>1018</v>
      </c>
      <c r="AT107" t="s">
        <v>19235</v>
      </c>
    </row>
    <row r="108" spans="2:46" ht="131.25" customHeight="1">
      <c r="F108" t="s">
        <v>6413</v>
      </c>
      <c r="G108" t="s">
        <v>6412</v>
      </c>
      <c r="AO108" s="809" t="s">
        <v>19236</v>
      </c>
      <c r="AP108" s="809"/>
      <c r="AQ108" t="s">
        <v>14029</v>
      </c>
      <c r="AR108">
        <v>1</v>
      </c>
      <c r="AS108">
        <v>1344</v>
      </c>
      <c r="AT108" t="s">
        <v>19237</v>
      </c>
    </row>
    <row r="109" spans="2:46" ht="112.5" customHeight="1">
      <c r="E109" t="s">
        <v>6415</v>
      </c>
      <c r="F109" t="s">
        <v>6416</v>
      </c>
      <c r="G109" t="s">
        <v>6414</v>
      </c>
      <c r="AO109" s="809" t="s">
        <v>19238</v>
      </c>
      <c r="AP109" s="809"/>
      <c r="AQ109" t="s">
        <v>14029</v>
      </c>
      <c r="AR109">
        <v>2</v>
      </c>
      <c r="AS109">
        <v>1346</v>
      </c>
      <c r="AT109" t="s">
        <v>18965</v>
      </c>
    </row>
    <row r="110" spans="2:46">
      <c r="F110" t="s">
        <v>6417</v>
      </c>
      <c r="AO110" s="809" t="s">
        <v>19239</v>
      </c>
      <c r="AP110" s="809"/>
      <c r="AR110">
        <v>1</v>
      </c>
      <c r="AS110">
        <v>1359</v>
      </c>
      <c r="AT110" t="s">
        <v>19240</v>
      </c>
    </row>
    <row r="111" spans="2:46">
      <c r="F111" t="s">
        <v>6418</v>
      </c>
      <c r="AO111" s="809" t="s">
        <v>19241</v>
      </c>
      <c r="AP111" s="809"/>
      <c r="AR111">
        <v>1</v>
      </c>
      <c r="AS111">
        <v>1344</v>
      </c>
      <c r="AT111" t="s">
        <v>19242</v>
      </c>
    </row>
    <row r="112" spans="2:46">
      <c r="F112" t="s">
        <v>6419</v>
      </c>
      <c r="AO112" s="809" t="s">
        <v>19243</v>
      </c>
      <c r="AP112" s="809"/>
      <c r="AQ112" t="s">
        <v>14029</v>
      </c>
      <c r="AR112">
        <v>1</v>
      </c>
      <c r="AS112" t="s">
        <v>19244</v>
      </c>
      <c r="AT112" t="s">
        <v>19245</v>
      </c>
    </row>
    <row r="113" spans="6:46" ht="93.75" customHeight="1">
      <c r="F113" t="s">
        <v>6422</v>
      </c>
      <c r="G113" t="s">
        <v>6420</v>
      </c>
      <c r="AO113" s="809" t="s">
        <v>19246</v>
      </c>
      <c r="AP113" s="809"/>
      <c r="AR113">
        <v>3</v>
      </c>
      <c r="AS113" t="s">
        <v>18964</v>
      </c>
      <c r="AT113" t="s">
        <v>12559</v>
      </c>
    </row>
    <row r="114" spans="6:46">
      <c r="AO114" s="809" t="s">
        <v>19247</v>
      </c>
      <c r="AP114" s="809"/>
      <c r="AR114">
        <v>1</v>
      </c>
      <c r="AS114">
        <v>1340</v>
      </c>
      <c r="AT114" t="s">
        <v>19248</v>
      </c>
    </row>
    <row r="115" spans="6:46">
      <c r="AO115" s="809" t="s">
        <v>19249</v>
      </c>
      <c r="AP115" s="809"/>
      <c r="AR115">
        <v>2</v>
      </c>
      <c r="AS115">
        <v>1365</v>
      </c>
      <c r="AT115" t="s">
        <v>19250</v>
      </c>
    </row>
    <row r="116" spans="6:46" ht="75" customHeight="1">
      <c r="F116" t="s">
        <v>6423</v>
      </c>
      <c r="K116" t="s">
        <v>6469</v>
      </c>
      <c r="M116" t="s">
        <v>3514</v>
      </c>
      <c r="AO116" s="809" t="s">
        <v>19251</v>
      </c>
      <c r="AP116" s="809"/>
      <c r="AQ116" t="s">
        <v>14029</v>
      </c>
      <c r="AR116">
        <v>2</v>
      </c>
      <c r="AS116">
        <v>1363</v>
      </c>
      <c r="AT116" t="s">
        <v>19252</v>
      </c>
    </row>
    <row r="117" spans="6:46" ht="56.25" customHeight="1">
      <c r="F117" t="s">
        <v>6424</v>
      </c>
      <c r="K117">
        <v>1</v>
      </c>
      <c r="M117" t="s">
        <v>6470</v>
      </c>
      <c r="AO117" s="809" t="s">
        <v>19253</v>
      </c>
      <c r="AP117" s="809"/>
      <c r="AR117">
        <v>4</v>
      </c>
      <c r="AS117">
        <v>1363</v>
      </c>
      <c r="AT117" t="s">
        <v>18965</v>
      </c>
    </row>
    <row r="118" spans="6:46">
      <c r="F118" t="s">
        <v>6425</v>
      </c>
      <c r="K118">
        <v>2</v>
      </c>
      <c r="M118" t="s">
        <v>6471</v>
      </c>
      <c r="AO118" s="809" t="s">
        <v>19254</v>
      </c>
      <c r="AP118" s="809"/>
      <c r="AR118">
        <v>1</v>
      </c>
      <c r="AS118" t="s">
        <v>18964</v>
      </c>
      <c r="AT118" t="s">
        <v>19255</v>
      </c>
    </row>
    <row r="119" spans="6:46">
      <c r="F119" t="s">
        <v>6426</v>
      </c>
      <c r="K119">
        <v>3</v>
      </c>
      <c r="M119" t="s">
        <v>6472</v>
      </c>
      <c r="AO119" s="809" t="s">
        <v>19256</v>
      </c>
      <c r="AP119" s="809"/>
      <c r="AR119">
        <v>1</v>
      </c>
      <c r="AS119" t="s">
        <v>18964</v>
      </c>
      <c r="AT119" t="s">
        <v>19257</v>
      </c>
    </row>
    <row r="120" spans="6:46" ht="93.75" customHeight="1">
      <c r="F120" t="s">
        <v>6427</v>
      </c>
      <c r="K120">
        <v>4</v>
      </c>
      <c r="M120" t="s">
        <v>6473</v>
      </c>
      <c r="AO120" s="809" t="s">
        <v>19258</v>
      </c>
      <c r="AP120" s="809"/>
      <c r="AQ120" t="s">
        <v>14029</v>
      </c>
      <c r="AR120">
        <v>1</v>
      </c>
      <c r="AS120">
        <v>1341</v>
      </c>
      <c r="AT120" t="s">
        <v>19259</v>
      </c>
    </row>
    <row r="121" spans="6:46" ht="75" customHeight="1">
      <c r="K121">
        <v>5</v>
      </c>
      <c r="M121" t="s">
        <v>6474</v>
      </c>
      <c r="AO121" s="809" t="s">
        <v>19260</v>
      </c>
      <c r="AP121" s="809"/>
      <c r="AR121">
        <v>1</v>
      </c>
      <c r="AS121" t="s">
        <v>19261</v>
      </c>
      <c r="AT121" t="s">
        <v>19089</v>
      </c>
    </row>
    <row r="122" spans="6:46" ht="75" customHeight="1">
      <c r="F122" t="s">
        <v>6428</v>
      </c>
      <c r="K122">
        <v>6</v>
      </c>
      <c r="M122" t="s">
        <v>6475</v>
      </c>
      <c r="AO122" s="809" t="s">
        <v>19262</v>
      </c>
      <c r="AP122" s="809"/>
      <c r="AR122">
        <v>2</v>
      </c>
      <c r="AS122">
        <v>902</v>
      </c>
      <c r="AT122" t="s">
        <v>19263</v>
      </c>
    </row>
    <row r="123" spans="6:46" ht="93.75" customHeight="1">
      <c r="F123" t="s">
        <v>6429</v>
      </c>
      <c r="K123">
        <v>7</v>
      </c>
      <c r="M123" t="s">
        <v>6476</v>
      </c>
      <c r="AO123" s="809" t="s">
        <v>19264</v>
      </c>
      <c r="AP123" s="809"/>
      <c r="AQ123" t="s">
        <v>14029</v>
      </c>
      <c r="AR123">
        <v>1</v>
      </c>
      <c r="AS123" t="s">
        <v>19265</v>
      </c>
      <c r="AT123" t="s">
        <v>19266</v>
      </c>
    </row>
    <row r="124" spans="6:46">
      <c r="F124" t="s">
        <v>6430</v>
      </c>
      <c r="K124">
        <v>8</v>
      </c>
      <c r="M124" t="s">
        <v>6477</v>
      </c>
      <c r="AO124" s="809" t="s">
        <v>19267</v>
      </c>
      <c r="AP124" s="809"/>
      <c r="AR124">
        <v>4</v>
      </c>
      <c r="AS124">
        <v>1366</v>
      </c>
      <c r="AT124" t="s">
        <v>19268</v>
      </c>
    </row>
    <row r="125" spans="6:46">
      <c r="F125" t="s">
        <v>6431</v>
      </c>
      <c r="K125">
        <v>9</v>
      </c>
      <c r="M125" t="s">
        <v>6478</v>
      </c>
      <c r="AO125" s="809" t="s">
        <v>19269</v>
      </c>
      <c r="AP125" s="809"/>
      <c r="AR125">
        <v>1</v>
      </c>
      <c r="AS125" t="s">
        <v>19270</v>
      </c>
      <c r="AT125" t="s">
        <v>19271</v>
      </c>
    </row>
    <row r="126" spans="6:46" ht="75" customHeight="1">
      <c r="F126" t="s">
        <v>6432</v>
      </c>
      <c r="K126">
        <v>10</v>
      </c>
      <c r="M126" t="s">
        <v>6479</v>
      </c>
      <c r="AO126" s="809" t="s">
        <v>19272</v>
      </c>
      <c r="AP126" s="809"/>
      <c r="AR126">
        <v>1</v>
      </c>
      <c r="AS126">
        <v>1170</v>
      </c>
      <c r="AT126" t="s">
        <v>19273</v>
      </c>
    </row>
    <row r="127" spans="6:46">
      <c r="F127" t="s">
        <v>6433</v>
      </c>
      <c r="K127">
        <v>11</v>
      </c>
      <c r="M127" t="s">
        <v>6480</v>
      </c>
      <c r="AO127" s="809" t="s">
        <v>19274</v>
      </c>
      <c r="AP127" s="809"/>
      <c r="AR127">
        <v>2</v>
      </c>
      <c r="AS127">
        <v>1348</v>
      </c>
      <c r="AT127" t="s">
        <v>19275</v>
      </c>
    </row>
    <row r="128" spans="6:46">
      <c r="F128" t="s">
        <v>6434</v>
      </c>
      <c r="K128">
        <v>12</v>
      </c>
      <c r="M128" t="s">
        <v>6481</v>
      </c>
      <c r="AO128" s="809" t="s">
        <v>19276</v>
      </c>
      <c r="AP128" s="809"/>
      <c r="AQ128" t="s">
        <v>14029</v>
      </c>
      <c r="AR128">
        <v>1</v>
      </c>
      <c r="AS128" t="s">
        <v>18964</v>
      </c>
      <c r="AT128" t="s">
        <v>19277</v>
      </c>
    </row>
    <row r="129" spans="6:46" ht="93.75" customHeight="1">
      <c r="F129" t="s">
        <v>6435</v>
      </c>
      <c r="K129">
        <v>13</v>
      </c>
      <c r="M129" t="s">
        <v>6482</v>
      </c>
      <c r="AO129" s="809" t="s">
        <v>19278</v>
      </c>
      <c r="AP129" s="809"/>
      <c r="AR129">
        <v>5</v>
      </c>
      <c r="AS129" t="s">
        <v>19279</v>
      </c>
      <c r="AT129" t="s">
        <v>19280</v>
      </c>
    </row>
    <row r="130" spans="6:46">
      <c r="F130" t="s">
        <v>6436</v>
      </c>
      <c r="K130">
        <v>14</v>
      </c>
      <c r="M130" t="s">
        <v>6483</v>
      </c>
      <c r="AO130" s="809" t="s">
        <v>19281</v>
      </c>
      <c r="AP130" s="809"/>
      <c r="AR130">
        <v>1</v>
      </c>
      <c r="AS130" t="s">
        <v>18964</v>
      </c>
      <c r="AT130" t="s">
        <v>19282</v>
      </c>
    </row>
    <row r="131" spans="6:46">
      <c r="F131" t="s">
        <v>6435</v>
      </c>
      <c r="K131">
        <v>15</v>
      </c>
      <c r="M131" t="s">
        <v>6484</v>
      </c>
      <c r="AO131" s="809" t="s">
        <v>19283</v>
      </c>
      <c r="AP131" s="809"/>
      <c r="AR131">
        <v>1</v>
      </c>
      <c r="AS131" t="s">
        <v>18964</v>
      </c>
      <c r="AT131" t="s">
        <v>19284</v>
      </c>
    </row>
    <row r="132" spans="6:46">
      <c r="F132" t="s">
        <v>6437</v>
      </c>
      <c r="K132">
        <v>16</v>
      </c>
      <c r="M132" t="s">
        <v>6485</v>
      </c>
      <c r="AO132" s="809" t="s">
        <v>19285</v>
      </c>
      <c r="AP132" s="809"/>
      <c r="AR132">
        <v>2</v>
      </c>
      <c r="AS132" t="s">
        <v>18964</v>
      </c>
      <c r="AT132" t="s">
        <v>19286</v>
      </c>
    </row>
    <row r="133" spans="6:46">
      <c r="F133" t="s">
        <v>6432</v>
      </c>
      <c r="K133">
        <v>17</v>
      </c>
      <c r="M133" t="s">
        <v>6486</v>
      </c>
      <c r="AO133" s="809" t="s">
        <v>19287</v>
      </c>
      <c r="AP133" s="809"/>
      <c r="AR133">
        <v>1</v>
      </c>
      <c r="AS133">
        <v>1365</v>
      </c>
      <c r="AT133" t="s">
        <v>19288</v>
      </c>
    </row>
    <row r="134" spans="6:46">
      <c r="F134" t="s">
        <v>6438</v>
      </c>
      <c r="K134">
        <v>18</v>
      </c>
      <c r="M134" t="s">
        <v>6487</v>
      </c>
      <c r="AO134" s="809" t="s">
        <v>19289</v>
      </c>
      <c r="AP134" s="809"/>
      <c r="AQ134" t="s">
        <v>14029</v>
      </c>
      <c r="AR134">
        <v>2</v>
      </c>
      <c r="AS134" t="s">
        <v>18964</v>
      </c>
      <c r="AT134" t="s">
        <v>19290</v>
      </c>
    </row>
    <row r="135" spans="6:46">
      <c r="F135" t="s">
        <v>6439</v>
      </c>
      <c r="K135">
        <v>19</v>
      </c>
      <c r="M135" t="s">
        <v>6488</v>
      </c>
      <c r="AO135" s="809" t="s">
        <v>19291</v>
      </c>
      <c r="AP135" s="809"/>
      <c r="AR135">
        <v>1</v>
      </c>
      <c r="AS135" t="s">
        <v>18964</v>
      </c>
      <c r="AT135" t="s">
        <v>19292</v>
      </c>
    </row>
    <row r="136" spans="6:46">
      <c r="F136" t="s">
        <v>6440</v>
      </c>
      <c r="K136">
        <v>20</v>
      </c>
      <c r="M136" t="s">
        <v>6489</v>
      </c>
      <c r="AO136" s="809" t="s">
        <v>19293</v>
      </c>
      <c r="AP136" s="809"/>
      <c r="AR136">
        <v>1</v>
      </c>
      <c r="AS136">
        <v>1357</v>
      </c>
      <c r="AT136" t="s">
        <v>19294</v>
      </c>
    </row>
    <row r="137" spans="6:46">
      <c r="F137" t="s">
        <v>6441</v>
      </c>
      <c r="AO137" s="809" t="s">
        <v>19295</v>
      </c>
      <c r="AP137" s="809"/>
      <c r="AR137">
        <v>8</v>
      </c>
      <c r="AS137" t="s">
        <v>18964</v>
      </c>
      <c r="AT137" t="s">
        <v>19296</v>
      </c>
    </row>
    <row r="138" spans="6:46">
      <c r="F138" t="s">
        <v>6442</v>
      </c>
      <c r="AO138" s="809" t="s">
        <v>19297</v>
      </c>
      <c r="AP138" s="809"/>
      <c r="AQ138" t="s">
        <v>14029</v>
      </c>
      <c r="AR138">
        <v>1</v>
      </c>
      <c r="AS138" t="s">
        <v>18964</v>
      </c>
      <c r="AT138" t="s">
        <v>19298</v>
      </c>
    </row>
    <row r="139" spans="6:46">
      <c r="F139" t="s">
        <v>6443</v>
      </c>
      <c r="AO139" s="809" t="s">
        <v>19299</v>
      </c>
      <c r="AP139" s="809"/>
      <c r="AQ139" t="s">
        <v>14029</v>
      </c>
      <c r="AR139">
        <v>1</v>
      </c>
      <c r="AS139" t="s">
        <v>18964</v>
      </c>
      <c r="AT139" t="s">
        <v>19300</v>
      </c>
    </row>
    <row r="140" spans="6:46">
      <c r="F140" t="s">
        <v>6444</v>
      </c>
      <c r="AO140" s="809" t="s">
        <v>19301</v>
      </c>
      <c r="AP140" s="809"/>
      <c r="AQ140" t="s">
        <v>14029</v>
      </c>
      <c r="AR140">
        <v>1</v>
      </c>
      <c r="AS140">
        <v>1345</v>
      </c>
      <c r="AT140" t="s">
        <v>19302</v>
      </c>
    </row>
    <row r="141" spans="6:46">
      <c r="F141" t="s">
        <v>6445</v>
      </c>
      <c r="AO141" s="809" t="s">
        <v>19303</v>
      </c>
      <c r="AP141" s="809"/>
      <c r="AR141">
        <v>1</v>
      </c>
      <c r="AS141" t="s">
        <v>19304</v>
      </c>
      <c r="AT141" t="s">
        <v>19305</v>
      </c>
    </row>
    <row r="142" spans="6:46">
      <c r="F142" t="s">
        <v>6446</v>
      </c>
      <c r="AO142" s="809" t="s">
        <v>19306</v>
      </c>
      <c r="AP142" s="809"/>
      <c r="AQ142" t="s">
        <v>14029</v>
      </c>
      <c r="AR142">
        <v>1</v>
      </c>
      <c r="AS142" t="s">
        <v>19307</v>
      </c>
      <c r="AT142" t="s">
        <v>19308</v>
      </c>
    </row>
    <row r="143" spans="6:46" ht="56.25" customHeight="1">
      <c r="F143" t="s">
        <v>6447</v>
      </c>
      <c r="AO143" s="809" t="s">
        <v>19309</v>
      </c>
      <c r="AP143" s="809"/>
      <c r="AR143">
        <v>2</v>
      </c>
      <c r="AS143">
        <v>1339</v>
      </c>
      <c r="AT143" t="s">
        <v>18965</v>
      </c>
    </row>
    <row r="144" spans="6:46">
      <c r="F144" t="s">
        <v>6448</v>
      </c>
      <c r="AO144" s="809" t="s">
        <v>19310</v>
      </c>
      <c r="AP144" s="809"/>
      <c r="AR144">
        <v>1</v>
      </c>
      <c r="AS144" t="s">
        <v>18964</v>
      </c>
      <c r="AT144" t="s">
        <v>19311</v>
      </c>
    </row>
    <row r="145" spans="6:46">
      <c r="F145" t="s">
        <v>6449</v>
      </c>
      <c r="AO145" s="809" t="s">
        <v>19312</v>
      </c>
      <c r="AP145" s="809"/>
      <c r="AR145">
        <v>1</v>
      </c>
      <c r="AS145">
        <v>1236</v>
      </c>
      <c r="AT145" t="s">
        <v>19313</v>
      </c>
    </row>
    <row r="146" spans="6:46">
      <c r="F146" t="s">
        <v>6450</v>
      </c>
      <c r="AO146" s="809" t="s">
        <v>19314</v>
      </c>
      <c r="AP146" s="809"/>
      <c r="AR146">
        <v>1</v>
      </c>
      <c r="AS146" t="s">
        <v>19227</v>
      </c>
      <c r="AT146" t="s">
        <v>19315</v>
      </c>
    </row>
    <row r="147" spans="6:46" ht="93.75" customHeight="1">
      <c r="F147" t="s">
        <v>6426</v>
      </c>
      <c r="AO147" s="809" t="s">
        <v>19316</v>
      </c>
      <c r="AP147" s="809"/>
      <c r="AQ147" s="809"/>
      <c r="AR147" s="809">
        <v>7</v>
      </c>
      <c r="AS147" t="s">
        <v>19317</v>
      </c>
      <c r="AT147" s="809" t="s">
        <v>19319</v>
      </c>
    </row>
    <row r="148" spans="6:46">
      <c r="F148" t="s">
        <v>6451</v>
      </c>
      <c r="AO148" s="809"/>
      <c r="AP148" s="809"/>
      <c r="AQ148" s="809"/>
      <c r="AR148" s="809"/>
      <c r="AS148" t="s">
        <v>19318</v>
      </c>
      <c r="AT148" s="809"/>
    </row>
    <row r="149" spans="6:46">
      <c r="F149" t="s">
        <v>6432</v>
      </c>
      <c r="AO149" s="809" t="s">
        <v>19320</v>
      </c>
      <c r="AP149" s="809"/>
      <c r="AR149">
        <v>1</v>
      </c>
      <c r="AS149" t="s">
        <v>18964</v>
      </c>
      <c r="AT149" t="s">
        <v>19321</v>
      </c>
    </row>
    <row r="150" spans="6:46" ht="75" customHeight="1">
      <c r="F150" t="s">
        <v>6452</v>
      </c>
      <c r="AO150" s="809" t="s">
        <v>19322</v>
      </c>
      <c r="AP150" s="809"/>
      <c r="AR150">
        <v>3</v>
      </c>
      <c r="AS150">
        <v>1316</v>
      </c>
      <c r="AT150" t="s">
        <v>19323</v>
      </c>
    </row>
    <row r="151" spans="6:46">
      <c r="F151" t="s">
        <v>6453</v>
      </c>
      <c r="AO151" s="809" t="s">
        <v>19324</v>
      </c>
      <c r="AP151" s="809"/>
      <c r="AR151">
        <v>2</v>
      </c>
      <c r="AS151" t="s">
        <v>18964</v>
      </c>
      <c r="AT151" t="s">
        <v>19325</v>
      </c>
    </row>
    <row r="152" spans="6:46">
      <c r="F152" t="s">
        <v>6454</v>
      </c>
      <c r="AO152" s="809" t="s">
        <v>19326</v>
      </c>
      <c r="AP152" s="809"/>
      <c r="AR152">
        <v>3</v>
      </c>
      <c r="AS152">
        <v>1369</v>
      </c>
      <c r="AT152" t="s">
        <v>19327</v>
      </c>
    </row>
    <row r="153" spans="6:46">
      <c r="F153" t="s">
        <v>6455</v>
      </c>
      <c r="AO153" s="809" t="s">
        <v>19328</v>
      </c>
      <c r="AP153" s="809"/>
      <c r="AR153">
        <v>3</v>
      </c>
      <c r="AS153" t="s">
        <v>19329</v>
      </c>
      <c r="AT153" t="s">
        <v>19330</v>
      </c>
    </row>
    <row r="154" spans="6:46">
      <c r="F154" t="s">
        <v>6456</v>
      </c>
      <c r="AO154" s="809" t="s">
        <v>19331</v>
      </c>
      <c r="AP154" s="809"/>
      <c r="AR154">
        <v>2</v>
      </c>
      <c r="AS154">
        <v>1355</v>
      </c>
      <c r="AT154" t="s">
        <v>19332</v>
      </c>
    </row>
    <row r="155" spans="6:46">
      <c r="F155" t="s">
        <v>6457</v>
      </c>
      <c r="AO155" s="809" t="s">
        <v>19333</v>
      </c>
      <c r="AP155" s="809"/>
      <c r="AR155">
        <v>1</v>
      </c>
      <c r="AS155">
        <v>650</v>
      </c>
      <c r="AT155" t="s">
        <v>19334</v>
      </c>
    </row>
    <row r="156" spans="6:46">
      <c r="F156" t="s">
        <v>6458</v>
      </c>
      <c r="AO156" s="809" t="s">
        <v>19335</v>
      </c>
      <c r="AP156" s="809"/>
      <c r="AR156">
        <v>1</v>
      </c>
      <c r="AS156" t="s">
        <v>18964</v>
      </c>
      <c r="AT156" t="s">
        <v>19336</v>
      </c>
    </row>
    <row r="157" spans="6:46" ht="37.5" customHeight="1">
      <c r="F157" t="s">
        <v>6459</v>
      </c>
      <c r="AO157" s="809" t="s">
        <v>19337</v>
      </c>
      <c r="AP157" s="809"/>
      <c r="AQ157" t="s">
        <v>14029</v>
      </c>
      <c r="AR157">
        <v>2</v>
      </c>
      <c r="AS157">
        <v>1328</v>
      </c>
      <c r="AT157" t="s">
        <v>18965</v>
      </c>
    </row>
    <row r="158" spans="6:46">
      <c r="F158" t="s">
        <v>6460</v>
      </c>
      <c r="AO158" s="809" t="s">
        <v>19338</v>
      </c>
      <c r="AP158" s="809"/>
      <c r="AR158">
        <v>1</v>
      </c>
      <c r="AS158" t="s">
        <v>18964</v>
      </c>
      <c r="AT158" t="s">
        <v>19339</v>
      </c>
    </row>
    <row r="159" spans="6:46">
      <c r="F159" t="s">
        <v>6461</v>
      </c>
      <c r="AO159" s="809" t="s">
        <v>19340</v>
      </c>
      <c r="AP159" s="809"/>
      <c r="AQ159" t="s">
        <v>14029</v>
      </c>
      <c r="AR159">
        <v>1</v>
      </c>
      <c r="AS159">
        <v>1223</v>
      </c>
      <c r="AT159" t="s">
        <v>19341</v>
      </c>
    </row>
    <row r="160" spans="6:46">
      <c r="F160" t="s">
        <v>6426</v>
      </c>
      <c r="AO160" s="809" t="s">
        <v>19342</v>
      </c>
      <c r="AP160" s="809"/>
      <c r="AR160">
        <v>1</v>
      </c>
      <c r="AS160" t="s">
        <v>18964</v>
      </c>
      <c r="AT160" t="s">
        <v>19343</v>
      </c>
    </row>
    <row r="161" spans="6:46">
      <c r="F161" t="s">
        <v>6462</v>
      </c>
      <c r="AO161" s="809" t="s">
        <v>19344</v>
      </c>
      <c r="AP161" s="809"/>
      <c r="AR161">
        <v>3</v>
      </c>
      <c r="AS161" t="s">
        <v>19345</v>
      </c>
      <c r="AT161" t="s">
        <v>19346</v>
      </c>
    </row>
    <row r="162" spans="6:46">
      <c r="F162" t="s">
        <v>6463</v>
      </c>
      <c r="AO162" s="809" t="s">
        <v>19347</v>
      </c>
      <c r="AP162" s="809"/>
      <c r="AR162">
        <v>1</v>
      </c>
      <c r="AS162" t="s">
        <v>19348</v>
      </c>
      <c r="AT162" t="s">
        <v>19349</v>
      </c>
    </row>
    <row r="163" spans="6:46" ht="37.5" customHeight="1">
      <c r="F163" t="s">
        <v>6464</v>
      </c>
      <c r="AO163" s="809" t="s">
        <v>19350</v>
      </c>
      <c r="AP163" s="809"/>
      <c r="AQ163" t="s">
        <v>14029</v>
      </c>
      <c r="AR163">
        <v>2</v>
      </c>
      <c r="AS163">
        <v>1038</v>
      </c>
      <c r="AT163" t="s">
        <v>18965</v>
      </c>
    </row>
    <row r="164" spans="6:46">
      <c r="F164" t="s">
        <v>6465</v>
      </c>
      <c r="AO164" s="809" t="s">
        <v>19351</v>
      </c>
      <c r="AP164" s="809"/>
      <c r="AR164">
        <v>1</v>
      </c>
      <c r="AS164" t="s">
        <v>18964</v>
      </c>
      <c r="AT164" t="s">
        <v>19146</v>
      </c>
    </row>
    <row r="165" spans="6:46">
      <c r="F165" t="s">
        <v>6429</v>
      </c>
      <c r="AO165" s="809" t="s">
        <v>19352</v>
      </c>
      <c r="AP165" s="809"/>
      <c r="AQ165" t="s">
        <v>14029</v>
      </c>
      <c r="AR165">
        <v>1</v>
      </c>
      <c r="AS165">
        <v>1231</v>
      </c>
      <c r="AT165" t="s">
        <v>19353</v>
      </c>
    </row>
    <row r="166" spans="6:46">
      <c r="F166" t="s">
        <v>6466</v>
      </c>
      <c r="AO166" s="809" t="s">
        <v>19354</v>
      </c>
      <c r="AP166" s="809"/>
      <c r="AQ166" t="s">
        <v>14029</v>
      </c>
      <c r="AR166">
        <v>1</v>
      </c>
      <c r="AS166" t="s">
        <v>18964</v>
      </c>
      <c r="AT166" t="s">
        <v>19355</v>
      </c>
    </row>
    <row r="167" spans="6:46" ht="56.25" customHeight="1">
      <c r="F167" t="s">
        <v>6429</v>
      </c>
      <c r="AO167" s="809" t="s">
        <v>19356</v>
      </c>
      <c r="AP167" s="809"/>
      <c r="AR167">
        <v>1</v>
      </c>
      <c r="AS167">
        <v>1355</v>
      </c>
      <c r="AT167" t="s">
        <v>18965</v>
      </c>
    </row>
    <row r="168" spans="6:46">
      <c r="F168" t="s">
        <v>6467</v>
      </c>
      <c r="AO168" s="809" t="s">
        <v>19357</v>
      </c>
      <c r="AP168" s="809"/>
      <c r="AQ168" t="s">
        <v>14029</v>
      </c>
      <c r="AR168">
        <v>1</v>
      </c>
      <c r="AS168" t="s">
        <v>18964</v>
      </c>
      <c r="AT168" t="s">
        <v>19358</v>
      </c>
    </row>
    <row r="169" spans="6:46">
      <c r="F169" t="s">
        <v>6468</v>
      </c>
      <c r="AO169" s="809" t="s">
        <v>19359</v>
      </c>
      <c r="AP169" s="809"/>
      <c r="AQ169" t="s">
        <v>14029</v>
      </c>
      <c r="AR169">
        <v>3</v>
      </c>
      <c r="AS169" t="s">
        <v>19360</v>
      </c>
      <c r="AT169" t="s">
        <v>19361</v>
      </c>
    </row>
    <row r="170" spans="6:46" ht="75" customHeight="1">
      <c r="AO170" s="809" t="s">
        <v>19362</v>
      </c>
      <c r="AP170" s="809"/>
      <c r="AR170">
        <v>1</v>
      </c>
      <c r="AS170" t="s">
        <v>18964</v>
      </c>
      <c r="AT170" t="s">
        <v>19363</v>
      </c>
    </row>
    <row r="171" spans="6:46">
      <c r="AO171" s="809" t="s">
        <v>19364</v>
      </c>
      <c r="AP171" s="809"/>
      <c r="AQ171" t="s">
        <v>14029</v>
      </c>
      <c r="AR171">
        <v>3</v>
      </c>
      <c r="AS171">
        <v>1356</v>
      </c>
      <c r="AT171" t="s">
        <v>19365</v>
      </c>
    </row>
    <row r="172" spans="6:46">
      <c r="AO172" s="809" t="s">
        <v>19366</v>
      </c>
      <c r="AP172" s="809"/>
      <c r="AQ172" t="s">
        <v>14029</v>
      </c>
      <c r="AR172">
        <v>2</v>
      </c>
      <c r="AS172">
        <v>1357</v>
      </c>
      <c r="AT172" t="s">
        <v>19367</v>
      </c>
    </row>
    <row r="173" spans="6:46">
      <c r="AO173" s="809" t="s">
        <v>19368</v>
      </c>
      <c r="AP173" s="809"/>
      <c r="AR173">
        <v>1</v>
      </c>
      <c r="AS173">
        <v>1357</v>
      </c>
      <c r="AT173" t="s">
        <v>19369</v>
      </c>
    </row>
    <row r="174" spans="6:46">
      <c r="AO174" s="809" t="s">
        <v>19370</v>
      </c>
      <c r="AP174" s="809"/>
      <c r="AR174">
        <v>1</v>
      </c>
      <c r="AS174" t="s">
        <v>18964</v>
      </c>
      <c r="AT174" t="s">
        <v>19371</v>
      </c>
    </row>
    <row r="175" spans="6:46">
      <c r="AO175" s="809" t="s">
        <v>19372</v>
      </c>
      <c r="AP175" s="809"/>
      <c r="AR175">
        <v>1</v>
      </c>
      <c r="AS175" t="s">
        <v>18964</v>
      </c>
      <c r="AT175" t="s">
        <v>19373</v>
      </c>
    </row>
    <row r="176" spans="6:46">
      <c r="AO176" s="809" t="s">
        <v>19374</v>
      </c>
      <c r="AP176" s="809"/>
      <c r="AR176">
        <v>6</v>
      </c>
      <c r="AS176" t="s">
        <v>18964</v>
      </c>
      <c r="AT176" t="s">
        <v>19375</v>
      </c>
    </row>
    <row r="177" spans="41:46">
      <c r="AO177" s="809" t="s">
        <v>19376</v>
      </c>
      <c r="AP177" s="809"/>
      <c r="AR177">
        <v>3</v>
      </c>
      <c r="AS177">
        <v>1349</v>
      </c>
      <c r="AT177" t="s">
        <v>19377</v>
      </c>
    </row>
    <row r="178" spans="41:46">
      <c r="AO178" s="809" t="s">
        <v>19378</v>
      </c>
      <c r="AP178" s="809"/>
      <c r="AR178">
        <v>3</v>
      </c>
      <c r="AS178">
        <v>1298</v>
      </c>
      <c r="AT178" t="s">
        <v>19379</v>
      </c>
    </row>
    <row r="179" spans="41:46">
      <c r="AO179" s="809" t="s">
        <v>19380</v>
      </c>
      <c r="AP179" s="809"/>
      <c r="AR179">
        <v>1</v>
      </c>
      <c r="AS179">
        <v>1351</v>
      </c>
      <c r="AT179" t="s">
        <v>19381</v>
      </c>
    </row>
    <row r="180" spans="41:46">
      <c r="AO180" s="809" t="s">
        <v>19382</v>
      </c>
      <c r="AP180" s="809"/>
      <c r="AR180">
        <v>1</v>
      </c>
      <c r="AS180">
        <v>1336</v>
      </c>
      <c r="AT180" t="s">
        <v>19383</v>
      </c>
    </row>
    <row r="181" spans="41:46">
      <c r="AO181" s="809" t="s">
        <v>19384</v>
      </c>
      <c r="AP181" s="809"/>
      <c r="AR181">
        <v>2</v>
      </c>
      <c r="AS181" t="s">
        <v>18964</v>
      </c>
      <c r="AT181" t="s">
        <v>19385</v>
      </c>
    </row>
    <row r="182" spans="41:46">
      <c r="AO182" s="809" t="s">
        <v>19386</v>
      </c>
      <c r="AP182" s="809"/>
      <c r="AQ182" t="s">
        <v>14029</v>
      </c>
      <c r="AR182">
        <v>3</v>
      </c>
      <c r="AS182">
        <v>1359</v>
      </c>
      <c r="AT182" t="s">
        <v>19387</v>
      </c>
    </row>
    <row r="183" spans="41:46" ht="37.5" customHeight="1">
      <c r="AO183" s="809" t="s">
        <v>19388</v>
      </c>
      <c r="AP183" s="809"/>
      <c r="AQ183" t="s">
        <v>14029</v>
      </c>
      <c r="AR183">
        <v>1</v>
      </c>
      <c r="AS183" t="s">
        <v>19389</v>
      </c>
      <c r="AT183" t="s">
        <v>18965</v>
      </c>
    </row>
    <row r="184" spans="41:46">
      <c r="AO184" s="809" t="s">
        <v>19390</v>
      </c>
      <c r="AP184" s="809"/>
      <c r="AR184">
        <v>1</v>
      </c>
      <c r="AS184" t="s">
        <v>18964</v>
      </c>
      <c r="AT184" t="s">
        <v>19391</v>
      </c>
    </row>
    <row r="185" spans="41:46" ht="37.5" customHeight="1">
      <c r="AO185" s="809" t="s">
        <v>19392</v>
      </c>
      <c r="AP185" s="809"/>
      <c r="AR185">
        <v>5</v>
      </c>
      <c r="AS185">
        <v>1308</v>
      </c>
      <c r="AT185" t="s">
        <v>18965</v>
      </c>
    </row>
    <row r="186" spans="41:46">
      <c r="AO186" s="809" t="s">
        <v>19393</v>
      </c>
      <c r="AP186" s="809"/>
      <c r="AR186">
        <v>1</v>
      </c>
      <c r="AS186" t="s">
        <v>18964</v>
      </c>
      <c r="AT186" t="s">
        <v>19394</v>
      </c>
    </row>
    <row r="187" spans="41:46">
      <c r="AO187" s="809" t="s">
        <v>19395</v>
      </c>
      <c r="AP187" s="809"/>
      <c r="AQ187" t="s">
        <v>14029</v>
      </c>
      <c r="AR187">
        <v>4</v>
      </c>
      <c r="AS187" t="s">
        <v>19396</v>
      </c>
      <c r="AT187" t="s">
        <v>19397</v>
      </c>
    </row>
    <row r="188" spans="41:46">
      <c r="AO188" s="809" t="s">
        <v>19398</v>
      </c>
      <c r="AP188" s="809"/>
      <c r="AR188">
        <v>1</v>
      </c>
      <c r="AS188" t="s">
        <v>18964</v>
      </c>
      <c r="AT188" t="s">
        <v>19399</v>
      </c>
    </row>
    <row r="189" spans="41:46">
      <c r="AO189" s="809" t="s">
        <v>19400</v>
      </c>
      <c r="AP189" s="809"/>
      <c r="AR189">
        <v>2</v>
      </c>
      <c r="AS189">
        <v>1247</v>
      </c>
      <c r="AT189" t="s">
        <v>19401</v>
      </c>
    </row>
    <row r="190" spans="41:46">
      <c r="AO190" s="809" t="s">
        <v>19402</v>
      </c>
      <c r="AP190" s="809"/>
      <c r="AR190">
        <v>4</v>
      </c>
      <c r="AS190" t="s">
        <v>19403</v>
      </c>
      <c r="AT190" t="s">
        <v>19404</v>
      </c>
    </row>
    <row r="191" spans="41:46" ht="112.5" customHeight="1">
      <c r="AO191" s="809" t="s">
        <v>19405</v>
      </c>
      <c r="AP191" s="809"/>
      <c r="AR191">
        <v>1</v>
      </c>
      <c r="AS191">
        <v>1285</v>
      </c>
      <c r="AT191" t="s">
        <v>19406</v>
      </c>
    </row>
    <row r="192" spans="41:46">
      <c r="AO192" s="809" t="s">
        <v>19407</v>
      </c>
      <c r="AP192" s="809"/>
      <c r="AR192">
        <v>2</v>
      </c>
      <c r="AS192">
        <v>1336</v>
      </c>
      <c r="AT192" t="s">
        <v>19408</v>
      </c>
    </row>
    <row r="193" spans="41:46">
      <c r="AO193" s="809" t="s">
        <v>19409</v>
      </c>
      <c r="AP193" s="809"/>
      <c r="AQ193" t="s">
        <v>14029</v>
      </c>
      <c r="AR193">
        <v>1</v>
      </c>
      <c r="AS193">
        <v>1179</v>
      </c>
      <c r="AT193" t="s">
        <v>19410</v>
      </c>
    </row>
    <row r="194" spans="41:46">
      <c r="AO194" s="809" t="s">
        <v>19411</v>
      </c>
      <c r="AP194" s="809"/>
      <c r="AR194">
        <v>1</v>
      </c>
      <c r="AS194" t="s">
        <v>18964</v>
      </c>
      <c r="AT194" t="s">
        <v>19412</v>
      </c>
    </row>
    <row r="195" spans="41:46">
      <c r="AO195" s="809" t="s">
        <v>19413</v>
      </c>
      <c r="AP195" s="809"/>
      <c r="AR195">
        <v>1</v>
      </c>
      <c r="AS195">
        <v>1237</v>
      </c>
      <c r="AT195" t="s">
        <v>19414</v>
      </c>
    </row>
    <row r="196" spans="41:46" ht="37.5" customHeight="1">
      <c r="AO196" s="809" t="s">
        <v>19415</v>
      </c>
      <c r="AP196" s="809"/>
      <c r="AR196">
        <v>1</v>
      </c>
      <c r="AS196">
        <v>1354</v>
      </c>
      <c r="AT196" t="s">
        <v>18965</v>
      </c>
    </row>
    <row r="197" spans="41:46" ht="75" customHeight="1">
      <c r="AO197" s="809" t="s">
        <v>19416</v>
      </c>
      <c r="AP197" s="809"/>
      <c r="AR197">
        <v>1</v>
      </c>
      <c r="AS197" t="s">
        <v>18964</v>
      </c>
      <c r="AT197" t="s">
        <v>19417</v>
      </c>
    </row>
    <row r="198" spans="41:46">
      <c r="AO198" s="809" t="s">
        <v>19418</v>
      </c>
      <c r="AP198" s="809"/>
      <c r="AQ198" t="s">
        <v>14029</v>
      </c>
      <c r="AR198">
        <v>1</v>
      </c>
      <c r="AS198">
        <v>1350</v>
      </c>
      <c r="AT198" t="s">
        <v>19419</v>
      </c>
    </row>
    <row r="199" spans="41:46">
      <c r="AO199" s="809" t="s">
        <v>19420</v>
      </c>
      <c r="AP199" s="809"/>
      <c r="AR199">
        <v>4</v>
      </c>
      <c r="AS199" t="s">
        <v>18964</v>
      </c>
      <c r="AT199" t="s">
        <v>19421</v>
      </c>
    </row>
    <row r="200" spans="41:46">
      <c r="AO200" s="809" t="s">
        <v>19422</v>
      </c>
      <c r="AP200" s="809"/>
      <c r="AR200">
        <v>1</v>
      </c>
      <c r="AS200" t="s">
        <v>18964</v>
      </c>
      <c r="AT200" t="s">
        <v>19423</v>
      </c>
    </row>
    <row r="201" spans="41:46">
      <c r="AO201" s="809" t="s">
        <v>19424</v>
      </c>
      <c r="AP201" s="809"/>
      <c r="AQ201" t="s">
        <v>14029</v>
      </c>
      <c r="AR201">
        <v>1</v>
      </c>
      <c r="AS201" t="s">
        <v>18964</v>
      </c>
      <c r="AT201" t="s">
        <v>19425</v>
      </c>
    </row>
    <row r="202" spans="41:46">
      <c r="AO202" s="809" t="s">
        <v>19426</v>
      </c>
      <c r="AP202" s="809"/>
      <c r="AR202">
        <v>1</v>
      </c>
      <c r="AS202" t="s">
        <v>18964</v>
      </c>
      <c r="AT202" t="s">
        <v>19427</v>
      </c>
    </row>
    <row r="203" spans="41:46">
      <c r="AO203" s="809" t="s">
        <v>19428</v>
      </c>
      <c r="AP203" s="809"/>
      <c r="AR203">
        <v>1</v>
      </c>
      <c r="AS203" t="s">
        <v>18964</v>
      </c>
      <c r="AT203" t="s">
        <v>19429</v>
      </c>
    </row>
    <row r="204" spans="41:46">
      <c r="AO204" s="809" t="s">
        <v>19430</v>
      </c>
      <c r="AP204" s="809"/>
      <c r="AR204">
        <v>1</v>
      </c>
      <c r="AS204" t="s">
        <v>18964</v>
      </c>
      <c r="AT204" t="s">
        <v>19431</v>
      </c>
    </row>
    <row r="205" spans="41:46">
      <c r="AO205" s="809" t="s">
        <v>19432</v>
      </c>
      <c r="AP205" s="809"/>
      <c r="AQ205" t="s">
        <v>14029</v>
      </c>
      <c r="AR205">
        <v>1</v>
      </c>
      <c r="AS205">
        <v>1345</v>
      </c>
      <c r="AT205" t="s">
        <v>19433</v>
      </c>
    </row>
    <row r="206" spans="41:46">
      <c r="AO206" s="809" t="s">
        <v>19434</v>
      </c>
      <c r="AP206" s="809"/>
      <c r="AR206">
        <v>6</v>
      </c>
      <c r="AS206">
        <v>1361</v>
      </c>
      <c r="AT206" t="s">
        <v>19435</v>
      </c>
    </row>
    <row r="207" spans="41:46">
      <c r="AO207" s="809" t="s">
        <v>19436</v>
      </c>
      <c r="AP207" s="809"/>
      <c r="AR207">
        <v>1</v>
      </c>
      <c r="AS207">
        <v>1360</v>
      </c>
      <c r="AT207" t="s">
        <v>19099</v>
      </c>
    </row>
    <row r="208" spans="41:46">
      <c r="AO208" s="809" t="s">
        <v>19437</v>
      </c>
      <c r="AP208" s="809"/>
      <c r="AR208">
        <v>1</v>
      </c>
      <c r="AS208">
        <v>1359</v>
      </c>
      <c r="AT208" t="s">
        <v>19438</v>
      </c>
    </row>
    <row r="209" spans="41:46">
      <c r="AO209" s="809" t="s">
        <v>19439</v>
      </c>
      <c r="AP209" s="809"/>
      <c r="AQ209" t="s">
        <v>14029</v>
      </c>
      <c r="AR209">
        <v>2</v>
      </c>
      <c r="AS209">
        <v>1283</v>
      </c>
      <c r="AT209" t="s">
        <v>19440</v>
      </c>
    </row>
    <row r="210" spans="41:46">
      <c r="AO210" s="809" t="s">
        <v>19441</v>
      </c>
      <c r="AP210" s="809"/>
      <c r="AR210">
        <v>1</v>
      </c>
      <c r="AS210">
        <v>895</v>
      </c>
      <c r="AT210" t="s">
        <v>19442</v>
      </c>
    </row>
    <row r="211" spans="41:46">
      <c r="AO211" s="809" t="s">
        <v>19441</v>
      </c>
      <c r="AP211" s="809"/>
      <c r="AQ211" t="s">
        <v>14029</v>
      </c>
      <c r="AR211">
        <v>1</v>
      </c>
      <c r="AS211" t="s">
        <v>18964</v>
      </c>
      <c r="AT211" t="s">
        <v>19443</v>
      </c>
    </row>
    <row r="212" spans="41:46">
      <c r="AO212" s="809" t="s">
        <v>19444</v>
      </c>
      <c r="AP212" s="809"/>
      <c r="AR212">
        <v>1</v>
      </c>
      <c r="AS212" t="s">
        <v>18964</v>
      </c>
      <c r="AT212" t="s">
        <v>19445</v>
      </c>
    </row>
    <row r="213" spans="41:46">
      <c r="AO213" s="809" t="s">
        <v>19446</v>
      </c>
      <c r="AP213" s="809"/>
      <c r="AQ213" t="s">
        <v>14029</v>
      </c>
      <c r="AR213">
        <v>94</v>
      </c>
      <c r="AS213" t="s">
        <v>19447</v>
      </c>
      <c r="AT213" t="s">
        <v>19448</v>
      </c>
    </row>
    <row r="214" spans="41:46">
      <c r="AO214" s="809" t="s">
        <v>19449</v>
      </c>
      <c r="AP214" s="809"/>
      <c r="AR214">
        <v>1</v>
      </c>
      <c r="AS214" t="s">
        <v>18964</v>
      </c>
      <c r="AT214" t="s">
        <v>19450</v>
      </c>
    </row>
    <row r="215" spans="41:46" ht="112.5" customHeight="1">
      <c r="AO215" s="809" t="s">
        <v>19451</v>
      </c>
      <c r="AP215" s="809"/>
      <c r="AR215">
        <v>1</v>
      </c>
      <c r="AS215">
        <v>1314</v>
      </c>
      <c r="AT215" t="s">
        <v>19452</v>
      </c>
    </row>
    <row r="216" spans="41:46">
      <c r="AO216" s="809" t="s">
        <v>19453</v>
      </c>
      <c r="AP216" s="809"/>
      <c r="AQ216" t="s">
        <v>14029</v>
      </c>
      <c r="AR216">
        <v>1</v>
      </c>
      <c r="AS216" t="s">
        <v>18964</v>
      </c>
      <c r="AT216" t="s">
        <v>19454</v>
      </c>
    </row>
    <row r="217" spans="41:46">
      <c r="AO217" s="809" t="s">
        <v>19455</v>
      </c>
      <c r="AP217" s="809"/>
      <c r="AR217">
        <v>1</v>
      </c>
      <c r="AS217" t="s">
        <v>18964</v>
      </c>
      <c r="AT217" t="s">
        <v>19456</v>
      </c>
    </row>
    <row r="218" spans="41:46">
      <c r="AO218" s="809" t="s">
        <v>19457</v>
      </c>
      <c r="AP218" s="809"/>
      <c r="AQ218" t="s">
        <v>14029</v>
      </c>
      <c r="AR218">
        <v>1</v>
      </c>
      <c r="AS218">
        <v>1359</v>
      </c>
      <c r="AT218" t="s">
        <v>19458</v>
      </c>
    </row>
    <row r="219" spans="41:46">
      <c r="AO219" s="809" t="s">
        <v>19459</v>
      </c>
      <c r="AP219" s="809"/>
      <c r="AR219">
        <v>1</v>
      </c>
      <c r="AS219" t="s">
        <v>19460</v>
      </c>
      <c r="AT219" t="s">
        <v>19263</v>
      </c>
    </row>
    <row r="220" spans="41:46">
      <c r="AO220" s="809" t="s">
        <v>19461</v>
      </c>
      <c r="AP220" s="809"/>
      <c r="AR220">
        <v>1</v>
      </c>
      <c r="AS220">
        <v>1302</v>
      </c>
      <c r="AT220" t="s">
        <v>19462</v>
      </c>
    </row>
    <row r="221" spans="41:46">
      <c r="AO221" s="809" t="s">
        <v>19463</v>
      </c>
      <c r="AP221" s="809"/>
      <c r="AR221">
        <v>1</v>
      </c>
      <c r="AS221" t="s">
        <v>18964</v>
      </c>
      <c r="AT221" t="s">
        <v>19464</v>
      </c>
    </row>
    <row r="222" spans="41:46">
      <c r="AO222" s="809" t="s">
        <v>19465</v>
      </c>
      <c r="AP222" s="809"/>
      <c r="AR222">
        <v>1</v>
      </c>
      <c r="AS222" t="s">
        <v>18964</v>
      </c>
      <c r="AT222" t="s">
        <v>19466</v>
      </c>
    </row>
    <row r="223" spans="41:46">
      <c r="AO223" s="809" t="s">
        <v>19467</v>
      </c>
      <c r="AP223" s="809"/>
      <c r="AQ223" t="s">
        <v>14029</v>
      </c>
      <c r="AR223">
        <v>3</v>
      </c>
      <c r="AS223">
        <v>1239</v>
      </c>
      <c r="AT223" t="s">
        <v>19468</v>
      </c>
    </row>
    <row r="224" spans="41:46">
      <c r="AO224" s="809" t="s">
        <v>19469</v>
      </c>
      <c r="AP224" s="809"/>
      <c r="AR224">
        <v>1</v>
      </c>
      <c r="AS224">
        <v>1364</v>
      </c>
      <c r="AT224" t="s">
        <v>19470</v>
      </c>
    </row>
    <row r="225" spans="41:46">
      <c r="AO225" s="809" t="s">
        <v>19471</v>
      </c>
      <c r="AP225" s="809"/>
      <c r="AR225">
        <v>1</v>
      </c>
      <c r="AS225">
        <v>1342</v>
      </c>
      <c r="AT225" t="s">
        <v>19472</v>
      </c>
    </row>
    <row r="226" spans="41:46">
      <c r="AO226" s="809" t="s">
        <v>19473</v>
      </c>
      <c r="AP226" s="809"/>
      <c r="AR226">
        <v>2</v>
      </c>
      <c r="AS226">
        <v>1304</v>
      </c>
      <c r="AT226" t="s">
        <v>19474</v>
      </c>
    </row>
    <row r="227" spans="41:46" ht="93.75" customHeight="1">
      <c r="AO227" s="809" t="s">
        <v>19475</v>
      </c>
      <c r="AP227" s="809"/>
      <c r="AQ227" t="s">
        <v>14029</v>
      </c>
      <c r="AR227">
        <v>1</v>
      </c>
      <c r="AS227">
        <v>1347</v>
      </c>
      <c r="AT227" t="s">
        <v>19476</v>
      </c>
    </row>
    <row r="228" spans="41:46">
      <c r="AO228" s="809" t="s">
        <v>19477</v>
      </c>
      <c r="AP228" s="809"/>
      <c r="AR228">
        <v>2</v>
      </c>
      <c r="AS228" t="s">
        <v>19360</v>
      </c>
      <c r="AT228" t="s">
        <v>19478</v>
      </c>
    </row>
    <row r="229" spans="41:46">
      <c r="AO229" s="809" t="s">
        <v>19479</v>
      </c>
      <c r="AP229" s="809"/>
      <c r="AR229">
        <v>1</v>
      </c>
      <c r="AS229" t="s">
        <v>18964</v>
      </c>
      <c r="AT229" t="s">
        <v>19480</v>
      </c>
    </row>
    <row r="230" spans="41:46">
      <c r="AO230" s="809" t="s">
        <v>19481</v>
      </c>
      <c r="AP230" s="809"/>
      <c r="AR230">
        <v>1</v>
      </c>
      <c r="AS230">
        <v>139</v>
      </c>
      <c r="AT230" t="s">
        <v>19482</v>
      </c>
    </row>
    <row r="231" spans="41:46">
      <c r="AO231" s="809" t="s">
        <v>19483</v>
      </c>
      <c r="AP231" s="809"/>
      <c r="AQ231" t="s">
        <v>14029</v>
      </c>
      <c r="AR231">
        <v>1</v>
      </c>
      <c r="AS231">
        <v>1334</v>
      </c>
      <c r="AT231" t="s">
        <v>19484</v>
      </c>
    </row>
    <row r="232" spans="41:46">
      <c r="AO232" s="809" t="s">
        <v>19485</v>
      </c>
      <c r="AP232" s="809"/>
      <c r="AR232">
        <v>1</v>
      </c>
      <c r="AS232" t="s">
        <v>18964</v>
      </c>
      <c r="AT232" t="s">
        <v>19486</v>
      </c>
    </row>
    <row r="233" spans="41:46">
      <c r="AO233" s="809" t="s">
        <v>19487</v>
      </c>
      <c r="AP233" s="809"/>
      <c r="AR233">
        <v>1</v>
      </c>
      <c r="AS233" t="s">
        <v>18964</v>
      </c>
      <c r="AT233" t="s">
        <v>19488</v>
      </c>
    </row>
    <row r="234" spans="41:46">
      <c r="AO234" s="809" t="s">
        <v>19489</v>
      </c>
      <c r="AP234" s="809"/>
      <c r="AR234">
        <v>1</v>
      </c>
      <c r="AS234" t="s">
        <v>18964</v>
      </c>
      <c r="AT234" t="s">
        <v>19490</v>
      </c>
    </row>
    <row r="235" spans="41:46">
      <c r="AO235" s="809" t="s">
        <v>19491</v>
      </c>
      <c r="AP235" s="809"/>
      <c r="AR235">
        <v>1</v>
      </c>
      <c r="AS235">
        <v>1349</v>
      </c>
      <c r="AT235" t="s">
        <v>19492</v>
      </c>
    </row>
    <row r="236" spans="41:46">
      <c r="AO236" s="809" t="s">
        <v>19493</v>
      </c>
      <c r="AP236" s="809"/>
      <c r="AR236">
        <v>1</v>
      </c>
      <c r="AS236" t="s">
        <v>18964</v>
      </c>
      <c r="AT236" t="s">
        <v>19494</v>
      </c>
    </row>
    <row r="237" spans="41:46">
      <c r="AO237" s="809" t="s">
        <v>19495</v>
      </c>
      <c r="AP237" s="809"/>
      <c r="AR237">
        <v>4</v>
      </c>
      <c r="AS237" t="s">
        <v>18964</v>
      </c>
      <c r="AT237" t="s">
        <v>19496</v>
      </c>
    </row>
    <row r="238" spans="41:46">
      <c r="AO238" s="809" t="s">
        <v>19497</v>
      </c>
      <c r="AP238" s="809"/>
      <c r="AR238">
        <v>1</v>
      </c>
      <c r="AS238">
        <v>1307</v>
      </c>
      <c r="AT238" t="s">
        <v>19498</v>
      </c>
    </row>
    <row r="239" spans="41:46" ht="37.5" customHeight="1">
      <c r="AO239" s="809" t="s">
        <v>19499</v>
      </c>
      <c r="AP239" s="809"/>
      <c r="AR239">
        <v>2</v>
      </c>
      <c r="AS239">
        <v>1364</v>
      </c>
      <c r="AT239" t="s">
        <v>19500</v>
      </c>
    </row>
    <row r="240" spans="41:46" ht="56.25" customHeight="1">
      <c r="AO240" s="809" t="s">
        <v>19501</v>
      </c>
      <c r="AP240" s="809"/>
      <c r="AQ240" t="s">
        <v>14029</v>
      </c>
      <c r="AR240">
        <v>1</v>
      </c>
      <c r="AS240" t="s">
        <v>18964</v>
      </c>
      <c r="AT240" t="s">
        <v>19502</v>
      </c>
    </row>
    <row r="241" spans="41:46">
      <c r="AO241" s="809" t="s">
        <v>19503</v>
      </c>
      <c r="AP241" s="809"/>
      <c r="AR241">
        <v>2</v>
      </c>
      <c r="AS241" t="s">
        <v>18964</v>
      </c>
      <c r="AT241" t="s">
        <v>19504</v>
      </c>
    </row>
    <row r="242" spans="41:46" ht="131.25" customHeight="1">
      <c r="AO242" s="809" t="s">
        <v>19505</v>
      </c>
      <c r="AP242" s="809"/>
      <c r="AR242">
        <v>1</v>
      </c>
      <c r="AS242">
        <v>1347</v>
      </c>
      <c r="AT242" t="s">
        <v>19146</v>
      </c>
    </row>
    <row r="243" spans="41:46">
      <c r="AO243" s="809" t="s">
        <v>19506</v>
      </c>
      <c r="AP243" s="809"/>
      <c r="AQ243" t="s">
        <v>14029</v>
      </c>
      <c r="AR243">
        <v>1</v>
      </c>
      <c r="AS243">
        <v>1228</v>
      </c>
      <c r="AT243" t="s">
        <v>19507</v>
      </c>
    </row>
    <row r="244" spans="41:46" ht="56.25" customHeight="1">
      <c r="AO244" s="809" t="s">
        <v>19508</v>
      </c>
      <c r="AP244" s="809"/>
      <c r="AQ244" t="s">
        <v>14029</v>
      </c>
      <c r="AR244">
        <v>1</v>
      </c>
      <c r="AS244">
        <v>1340</v>
      </c>
      <c r="AT244" t="s">
        <v>19509</v>
      </c>
    </row>
    <row r="245" spans="41:46">
      <c r="AO245" s="809" t="s">
        <v>19510</v>
      </c>
      <c r="AP245" s="809"/>
      <c r="AQ245" t="s">
        <v>14029</v>
      </c>
      <c r="AR245">
        <v>1</v>
      </c>
      <c r="AS245">
        <v>1335</v>
      </c>
      <c r="AT245" t="s">
        <v>19332</v>
      </c>
    </row>
    <row r="246" spans="41:46">
      <c r="AO246" s="809" t="s">
        <v>19511</v>
      </c>
      <c r="AP246" s="809"/>
      <c r="AR246">
        <v>4</v>
      </c>
      <c r="AS246">
        <v>1343</v>
      </c>
      <c r="AT246" t="s">
        <v>19512</v>
      </c>
    </row>
    <row r="247" spans="41:46">
      <c r="AO247" s="809" t="s">
        <v>19513</v>
      </c>
      <c r="AP247" s="809"/>
      <c r="AR247">
        <v>1</v>
      </c>
      <c r="AS247">
        <v>1346</v>
      </c>
      <c r="AT247" t="s">
        <v>19514</v>
      </c>
    </row>
    <row r="248" spans="41:46">
      <c r="AO248" s="809" t="s">
        <v>19515</v>
      </c>
      <c r="AP248" s="809"/>
      <c r="AR248">
        <v>1</v>
      </c>
      <c r="AS248">
        <v>778</v>
      </c>
      <c r="AT248" t="s">
        <v>19077</v>
      </c>
    </row>
    <row r="249" spans="41:46">
      <c r="AO249" s="809" t="s">
        <v>19516</v>
      </c>
      <c r="AP249" s="809"/>
      <c r="AR249">
        <v>1</v>
      </c>
      <c r="AS249">
        <v>1294</v>
      </c>
      <c r="AT249" t="s">
        <v>19077</v>
      </c>
    </row>
    <row r="250" spans="41:46">
      <c r="AO250" s="809" t="s">
        <v>19517</v>
      </c>
      <c r="AP250" s="809"/>
      <c r="AR250">
        <v>1</v>
      </c>
      <c r="AS250">
        <v>1271</v>
      </c>
      <c r="AT250" t="s">
        <v>19263</v>
      </c>
    </row>
    <row r="251" spans="41:46">
      <c r="AO251" s="809" t="s">
        <v>19518</v>
      </c>
      <c r="AP251" s="809"/>
      <c r="AR251">
        <v>1</v>
      </c>
      <c r="AS251">
        <v>1224</v>
      </c>
      <c r="AT251" t="s">
        <v>19519</v>
      </c>
    </row>
    <row r="252" spans="41:46">
      <c r="AO252" s="809" t="s">
        <v>19520</v>
      </c>
      <c r="AP252" s="809"/>
      <c r="AR252">
        <v>1</v>
      </c>
      <c r="AS252" t="s">
        <v>19521</v>
      </c>
      <c r="AT252" t="s">
        <v>19522</v>
      </c>
    </row>
    <row r="253" spans="41:46">
      <c r="AO253" s="809" t="s">
        <v>19523</v>
      </c>
      <c r="AP253" s="809"/>
      <c r="AQ253" t="s">
        <v>14029</v>
      </c>
      <c r="AR253">
        <v>3</v>
      </c>
      <c r="AS253" t="s">
        <v>18964</v>
      </c>
      <c r="AT253" t="s">
        <v>19524</v>
      </c>
    </row>
    <row r="254" spans="41:46">
      <c r="AO254" s="809" t="s">
        <v>19525</v>
      </c>
      <c r="AP254" s="809"/>
      <c r="AR254">
        <v>2</v>
      </c>
      <c r="AS254" t="s">
        <v>19526</v>
      </c>
      <c r="AT254" t="s">
        <v>19527</v>
      </c>
    </row>
    <row r="255" spans="41:46">
      <c r="AO255" s="809" t="s">
        <v>19528</v>
      </c>
      <c r="AP255" s="809"/>
      <c r="AR255">
        <v>1</v>
      </c>
      <c r="AS255">
        <v>1346</v>
      </c>
      <c r="AT255" t="s">
        <v>19529</v>
      </c>
    </row>
    <row r="256" spans="41:46">
      <c r="AO256" s="809" t="s">
        <v>19530</v>
      </c>
      <c r="AP256" s="809"/>
      <c r="AQ256" t="s">
        <v>14029</v>
      </c>
      <c r="AR256">
        <v>1</v>
      </c>
      <c r="AS256">
        <v>442</v>
      </c>
      <c r="AT256" t="s">
        <v>19531</v>
      </c>
    </row>
    <row r="257" spans="41:46">
      <c r="AO257" s="809" t="s">
        <v>19532</v>
      </c>
      <c r="AP257" s="809"/>
      <c r="AQ257" t="s">
        <v>14029</v>
      </c>
      <c r="AR257">
        <v>3</v>
      </c>
      <c r="AS257">
        <v>1358</v>
      </c>
      <c r="AT257" t="s">
        <v>19533</v>
      </c>
    </row>
    <row r="258" spans="41:46">
      <c r="AO258" s="809" t="s">
        <v>19534</v>
      </c>
      <c r="AP258" s="809"/>
      <c r="AR258">
        <v>1</v>
      </c>
      <c r="AS258">
        <v>855</v>
      </c>
      <c r="AT258" t="s">
        <v>19535</v>
      </c>
    </row>
    <row r="259" spans="41:46">
      <c r="AO259" s="809" t="s">
        <v>19536</v>
      </c>
      <c r="AP259" s="809"/>
      <c r="AR259">
        <v>1</v>
      </c>
      <c r="AS259">
        <v>228</v>
      </c>
      <c r="AT259" t="s">
        <v>19537</v>
      </c>
    </row>
    <row r="260" spans="41:46">
      <c r="AO260" s="809" t="s">
        <v>19538</v>
      </c>
      <c r="AP260" s="809"/>
      <c r="AQ260" t="s">
        <v>14029</v>
      </c>
      <c r="AR260">
        <v>1</v>
      </c>
      <c r="AS260" t="s">
        <v>18964</v>
      </c>
      <c r="AT260" t="s">
        <v>19539</v>
      </c>
    </row>
    <row r="261" spans="41:46">
      <c r="AO261" s="809" t="s">
        <v>19540</v>
      </c>
      <c r="AP261" s="809"/>
      <c r="AQ261" t="s">
        <v>14029</v>
      </c>
      <c r="AR261">
        <v>3</v>
      </c>
      <c r="AS261">
        <v>1354</v>
      </c>
      <c r="AT261" t="s">
        <v>19541</v>
      </c>
    </row>
    <row r="262" spans="41:46" ht="56.25" customHeight="1">
      <c r="AO262" s="809" t="s">
        <v>19542</v>
      </c>
      <c r="AP262" s="809"/>
      <c r="AR262">
        <v>4</v>
      </c>
      <c r="AS262" t="s">
        <v>19543</v>
      </c>
      <c r="AT262" t="s">
        <v>19544</v>
      </c>
    </row>
    <row r="263" spans="41:46">
      <c r="AO263" s="809" t="s">
        <v>19545</v>
      </c>
      <c r="AP263" s="809"/>
      <c r="AR263">
        <v>1</v>
      </c>
      <c r="AS263" t="s">
        <v>19546</v>
      </c>
      <c r="AT263" t="s">
        <v>19547</v>
      </c>
    </row>
    <row r="264" spans="41:46">
      <c r="AO264" s="809" t="s">
        <v>19548</v>
      </c>
      <c r="AP264" s="809"/>
      <c r="AQ264" t="s">
        <v>14029</v>
      </c>
      <c r="AR264">
        <v>6</v>
      </c>
      <c r="AS264" t="s">
        <v>18964</v>
      </c>
      <c r="AT264" t="s">
        <v>19549</v>
      </c>
    </row>
    <row r="265" spans="41:46" ht="75" customHeight="1">
      <c r="AO265" s="809" t="s">
        <v>19550</v>
      </c>
      <c r="AP265" s="809"/>
      <c r="AR265">
        <v>1</v>
      </c>
      <c r="AS265">
        <v>1298</v>
      </c>
      <c r="AT265" t="s">
        <v>19551</v>
      </c>
    </row>
    <row r="266" spans="41:46">
      <c r="AO266" s="809" t="s">
        <v>19552</v>
      </c>
      <c r="AP266" s="809"/>
      <c r="AQ266" t="s">
        <v>14029</v>
      </c>
      <c r="AR266">
        <v>1</v>
      </c>
      <c r="AS266">
        <v>520</v>
      </c>
      <c r="AT266" t="s">
        <v>19553</v>
      </c>
    </row>
    <row r="267" spans="41:46">
      <c r="AO267" s="809" t="s">
        <v>19554</v>
      </c>
      <c r="AP267" s="809"/>
      <c r="AQ267" t="s">
        <v>14029</v>
      </c>
      <c r="AR267">
        <v>1</v>
      </c>
      <c r="AS267">
        <v>1313</v>
      </c>
      <c r="AT267" t="s">
        <v>19555</v>
      </c>
    </row>
    <row r="268" spans="41:46" ht="56.25" customHeight="1">
      <c r="AO268" s="809" t="s">
        <v>19556</v>
      </c>
      <c r="AP268" s="809"/>
      <c r="AQ268" t="s">
        <v>14029</v>
      </c>
      <c r="AR268">
        <v>1</v>
      </c>
      <c r="AS268">
        <v>1350</v>
      </c>
      <c r="AT268" t="s">
        <v>19557</v>
      </c>
    </row>
    <row r="269" spans="41:46">
      <c r="AO269" s="809" t="s">
        <v>19558</v>
      </c>
      <c r="AP269" s="809"/>
      <c r="AR269">
        <v>1</v>
      </c>
      <c r="AS269">
        <v>1356</v>
      </c>
      <c r="AT269" t="s">
        <v>19559</v>
      </c>
    </row>
    <row r="270" spans="41:46">
      <c r="AO270" s="809" t="s">
        <v>19560</v>
      </c>
      <c r="AP270" s="809"/>
      <c r="AR270">
        <v>1</v>
      </c>
      <c r="AS270" t="s">
        <v>18964</v>
      </c>
      <c r="AT270" t="s">
        <v>19561</v>
      </c>
    </row>
    <row r="271" spans="41:46">
      <c r="AO271" s="809" t="s">
        <v>19562</v>
      </c>
      <c r="AP271" s="809"/>
      <c r="AR271">
        <v>1</v>
      </c>
      <c r="AS271" t="s">
        <v>18964</v>
      </c>
      <c r="AT271" t="s">
        <v>19563</v>
      </c>
    </row>
    <row r="272" spans="41:46">
      <c r="AO272" s="809" t="s">
        <v>19564</v>
      </c>
      <c r="AP272" s="809"/>
      <c r="AR272">
        <v>3</v>
      </c>
      <c r="AS272" t="s">
        <v>19565</v>
      </c>
      <c r="AT272" t="s">
        <v>19566</v>
      </c>
    </row>
    <row r="273" spans="41:46">
      <c r="AO273" s="809" t="s">
        <v>19567</v>
      </c>
      <c r="AP273" s="809"/>
      <c r="AR273">
        <v>1</v>
      </c>
      <c r="AS273" t="s">
        <v>18964</v>
      </c>
      <c r="AT273" t="s">
        <v>19568</v>
      </c>
    </row>
    <row r="274" spans="41:46">
      <c r="AO274" s="809" t="s">
        <v>19569</v>
      </c>
      <c r="AP274" s="809"/>
      <c r="AR274">
        <v>1</v>
      </c>
      <c r="AS274">
        <v>1341</v>
      </c>
      <c r="AT274" t="s">
        <v>19570</v>
      </c>
    </row>
    <row r="275" spans="41:46">
      <c r="AO275" s="809" t="s">
        <v>19571</v>
      </c>
      <c r="AP275" s="809"/>
      <c r="AQ275" t="s">
        <v>14029</v>
      </c>
      <c r="AR275">
        <v>3</v>
      </c>
      <c r="AS275">
        <v>1361</v>
      </c>
      <c r="AT275" t="s">
        <v>19572</v>
      </c>
    </row>
    <row r="276" spans="41:46" ht="150" customHeight="1">
      <c r="AO276" s="809" t="s">
        <v>19573</v>
      </c>
      <c r="AP276" s="809"/>
      <c r="AQ276" t="s">
        <v>14029</v>
      </c>
      <c r="AR276">
        <v>1</v>
      </c>
      <c r="AS276">
        <v>1313</v>
      </c>
      <c r="AT276" t="s">
        <v>19574</v>
      </c>
    </row>
    <row r="277" spans="41:46">
      <c r="AO277" s="809" t="s">
        <v>19575</v>
      </c>
      <c r="AP277" s="809"/>
      <c r="AR277">
        <v>1</v>
      </c>
      <c r="AS277">
        <v>1358</v>
      </c>
      <c r="AT277" t="s">
        <v>19576</v>
      </c>
    </row>
    <row r="278" spans="41:46">
      <c r="AO278" s="809" t="s">
        <v>19577</v>
      </c>
      <c r="AP278" s="809"/>
      <c r="AR278">
        <v>1</v>
      </c>
      <c r="AS278" t="s">
        <v>19232</v>
      </c>
      <c r="AT278" t="s">
        <v>19578</v>
      </c>
    </row>
    <row r="279" spans="41:46">
      <c r="AO279" s="809" t="s">
        <v>19579</v>
      </c>
      <c r="AP279" s="809"/>
      <c r="AR279">
        <v>1</v>
      </c>
      <c r="AS279">
        <v>1367</v>
      </c>
      <c r="AT279" t="s">
        <v>19580</v>
      </c>
    </row>
    <row r="280" spans="41:46">
      <c r="AO280" s="809" t="s">
        <v>19581</v>
      </c>
      <c r="AP280" s="809"/>
      <c r="AR280">
        <v>1</v>
      </c>
      <c r="AS280" t="s">
        <v>19582</v>
      </c>
      <c r="AT280" t="s">
        <v>19583</v>
      </c>
    </row>
    <row r="281" spans="41:46">
      <c r="AO281" s="809" t="s">
        <v>19584</v>
      </c>
      <c r="AP281" s="809"/>
      <c r="AR281">
        <v>1</v>
      </c>
      <c r="AS281" t="s">
        <v>19585</v>
      </c>
      <c r="AT281" t="s">
        <v>12631</v>
      </c>
    </row>
    <row r="282" spans="41:46">
      <c r="AO282" s="809" t="s">
        <v>19586</v>
      </c>
      <c r="AP282" s="809"/>
      <c r="AR282">
        <v>1</v>
      </c>
      <c r="AS282" t="s">
        <v>19587</v>
      </c>
      <c r="AT282" t="s">
        <v>12631</v>
      </c>
    </row>
    <row r="283" spans="41:46">
      <c r="AO283" s="809" t="s">
        <v>19588</v>
      </c>
      <c r="AP283" s="809"/>
      <c r="AR283">
        <v>1</v>
      </c>
      <c r="AS283" t="s">
        <v>19589</v>
      </c>
      <c r="AT283" t="s">
        <v>19590</v>
      </c>
    </row>
    <row r="284" spans="41:46">
      <c r="AO284" s="809" t="s">
        <v>19591</v>
      </c>
      <c r="AP284" s="809"/>
      <c r="AR284">
        <v>1</v>
      </c>
      <c r="AS284" t="s">
        <v>19592</v>
      </c>
      <c r="AT284" t="s">
        <v>19593</v>
      </c>
    </row>
    <row r="285" spans="41:46">
      <c r="AO285" s="809" t="s">
        <v>19594</v>
      </c>
      <c r="AP285" s="809"/>
      <c r="AR285">
        <v>1</v>
      </c>
      <c r="AS285" t="s">
        <v>19595</v>
      </c>
      <c r="AT285" t="s">
        <v>12631</v>
      </c>
    </row>
    <row r="286" spans="41:46">
      <c r="AO286" s="809" t="s">
        <v>19596</v>
      </c>
      <c r="AP286" s="809"/>
      <c r="AR286">
        <v>1</v>
      </c>
      <c r="AS286" t="s">
        <v>19597</v>
      </c>
      <c r="AT286" t="s">
        <v>12631</v>
      </c>
    </row>
    <row r="287" spans="41:46">
      <c r="AO287" s="809" t="s">
        <v>19598</v>
      </c>
      <c r="AP287" s="809"/>
      <c r="AR287">
        <v>1</v>
      </c>
      <c r="AS287" t="s">
        <v>19599</v>
      </c>
      <c r="AT287" t="s">
        <v>19580</v>
      </c>
    </row>
    <row r="288" spans="41:46">
      <c r="AO288" s="809" t="s">
        <v>19600</v>
      </c>
      <c r="AP288" s="809"/>
      <c r="AR288">
        <v>1</v>
      </c>
      <c r="AS288" t="s">
        <v>19601</v>
      </c>
      <c r="AT288" t="s">
        <v>12631</v>
      </c>
    </row>
    <row r="289" spans="41:46">
      <c r="AO289" s="809" t="s">
        <v>19602</v>
      </c>
      <c r="AP289" s="809"/>
      <c r="AR289">
        <v>1</v>
      </c>
      <c r="AS289" t="s">
        <v>19603</v>
      </c>
      <c r="AT289" t="s">
        <v>19580</v>
      </c>
    </row>
    <row r="290" spans="41:46">
      <c r="AO290" s="809" t="s">
        <v>19604</v>
      </c>
      <c r="AP290" s="809"/>
      <c r="AR290">
        <v>1</v>
      </c>
      <c r="AS290" t="s">
        <v>19605</v>
      </c>
      <c r="AT290" t="s">
        <v>19606</v>
      </c>
    </row>
    <row r="291" spans="41:46">
      <c r="AO291" s="809" t="s">
        <v>19607</v>
      </c>
      <c r="AP291" s="809"/>
      <c r="AR291">
        <v>1</v>
      </c>
      <c r="AS291">
        <v>1352</v>
      </c>
      <c r="AT291" t="s">
        <v>19332</v>
      </c>
    </row>
    <row r="292" spans="41:46">
      <c r="AO292" s="809" t="s">
        <v>19608</v>
      </c>
      <c r="AP292" s="809"/>
      <c r="AQ292" t="s">
        <v>14029</v>
      </c>
      <c r="AR292">
        <v>1</v>
      </c>
      <c r="AS292">
        <v>1349</v>
      </c>
      <c r="AT292" t="s">
        <v>19609</v>
      </c>
    </row>
    <row r="293" spans="41:46">
      <c r="AO293" s="809" t="s">
        <v>19610</v>
      </c>
      <c r="AP293" s="809"/>
      <c r="AR293">
        <v>1</v>
      </c>
      <c r="AS293">
        <v>1344</v>
      </c>
      <c r="AT293" t="s">
        <v>19611</v>
      </c>
    </row>
    <row r="294" spans="41:46">
      <c r="AO294" s="809" t="s">
        <v>19612</v>
      </c>
      <c r="AP294" s="809"/>
      <c r="AQ294" t="s">
        <v>14029</v>
      </c>
      <c r="AR294">
        <v>1</v>
      </c>
      <c r="AS294">
        <v>1329</v>
      </c>
      <c r="AT294" t="s">
        <v>19613</v>
      </c>
    </row>
    <row r="295" spans="41:46">
      <c r="AO295" s="809" t="s">
        <v>19614</v>
      </c>
      <c r="AP295" s="809"/>
      <c r="AR295">
        <v>2</v>
      </c>
      <c r="AS295" t="s">
        <v>18964</v>
      </c>
      <c r="AT295" t="s">
        <v>19615</v>
      </c>
    </row>
    <row r="296" spans="41:46">
      <c r="AO296" s="809" t="s">
        <v>19616</v>
      </c>
      <c r="AP296" s="809"/>
      <c r="AR296">
        <v>2</v>
      </c>
      <c r="AS296">
        <v>1340</v>
      </c>
      <c r="AT296" t="s">
        <v>19617</v>
      </c>
    </row>
    <row r="297" spans="41:46">
      <c r="AO297" s="809" t="s">
        <v>19618</v>
      </c>
      <c r="AP297" s="809"/>
      <c r="AR297">
        <v>1</v>
      </c>
      <c r="AS297">
        <v>1339</v>
      </c>
      <c r="AT297" t="s">
        <v>19619</v>
      </c>
    </row>
    <row r="298" spans="41:46">
      <c r="AO298" s="809" t="s">
        <v>19620</v>
      </c>
      <c r="AP298" s="809"/>
      <c r="AR298">
        <v>1</v>
      </c>
      <c r="AS298">
        <v>1310</v>
      </c>
      <c r="AT298" t="s">
        <v>19621</v>
      </c>
    </row>
    <row r="299" spans="41:46">
      <c r="AO299" s="809" t="s">
        <v>19622</v>
      </c>
      <c r="AP299" s="809"/>
      <c r="AR299">
        <v>2</v>
      </c>
      <c r="AS299">
        <v>1354</v>
      </c>
      <c r="AT299" t="s">
        <v>19468</v>
      </c>
    </row>
    <row r="300" spans="41:46">
      <c r="AO300" s="809" t="s">
        <v>19623</v>
      </c>
      <c r="AP300" s="809"/>
      <c r="AR300">
        <v>1</v>
      </c>
      <c r="AS300">
        <v>756</v>
      </c>
      <c r="AT300" t="s">
        <v>19624</v>
      </c>
    </row>
    <row r="301" spans="41:46">
      <c r="AO301" s="809" t="s">
        <v>19625</v>
      </c>
      <c r="AP301" s="809"/>
      <c r="AQ301" t="s">
        <v>14029</v>
      </c>
      <c r="AR301">
        <v>1</v>
      </c>
      <c r="AS301">
        <v>1366</v>
      </c>
      <c r="AT301" t="s">
        <v>19626</v>
      </c>
    </row>
    <row r="302" spans="41:46" ht="150" customHeight="1">
      <c r="AO302" s="809" t="s">
        <v>19627</v>
      </c>
      <c r="AP302" s="809"/>
      <c r="AQ302" t="s">
        <v>14029</v>
      </c>
      <c r="AR302">
        <v>2</v>
      </c>
      <c r="AS302" t="s">
        <v>18964</v>
      </c>
      <c r="AT302" t="s">
        <v>19237</v>
      </c>
    </row>
    <row r="303" spans="41:46">
      <c r="AO303" s="809" t="s">
        <v>19628</v>
      </c>
      <c r="AP303" s="809"/>
      <c r="AR303">
        <v>3</v>
      </c>
      <c r="AS303">
        <v>1328</v>
      </c>
      <c r="AT303" t="s">
        <v>19629</v>
      </c>
    </row>
    <row r="304" spans="41:46">
      <c r="AO304" s="809" t="s">
        <v>19630</v>
      </c>
      <c r="AP304" s="809"/>
      <c r="AR304">
        <v>1</v>
      </c>
      <c r="AS304" t="s">
        <v>18964</v>
      </c>
      <c r="AT304" t="s">
        <v>19631</v>
      </c>
    </row>
    <row r="305" spans="41:46">
      <c r="AO305" s="809" t="s">
        <v>19632</v>
      </c>
      <c r="AP305" s="809"/>
      <c r="AR305">
        <v>1</v>
      </c>
      <c r="AS305">
        <v>992</v>
      </c>
      <c r="AT305" t="s">
        <v>19633</v>
      </c>
    </row>
    <row r="306" spans="41:46">
      <c r="AO306" s="809" t="s">
        <v>19634</v>
      </c>
      <c r="AP306" s="809"/>
      <c r="AQ306" t="s">
        <v>14029</v>
      </c>
      <c r="AR306">
        <v>2</v>
      </c>
      <c r="AS306">
        <v>1016</v>
      </c>
      <c r="AT306" t="s">
        <v>19635</v>
      </c>
    </row>
    <row r="307" spans="41:46" ht="75" customHeight="1">
      <c r="AO307" s="809" t="s">
        <v>19636</v>
      </c>
      <c r="AP307" s="809"/>
      <c r="AQ307" t="s">
        <v>14029</v>
      </c>
      <c r="AR307">
        <v>1</v>
      </c>
      <c r="AS307">
        <v>1347</v>
      </c>
      <c r="AT307" t="s">
        <v>19637</v>
      </c>
    </row>
    <row r="308" spans="41:46">
      <c r="AO308" s="809" t="s">
        <v>19638</v>
      </c>
      <c r="AP308" s="809"/>
      <c r="AQ308" t="s">
        <v>14029</v>
      </c>
      <c r="AR308">
        <v>1</v>
      </c>
      <c r="AS308" t="s">
        <v>18964</v>
      </c>
      <c r="AT308" t="s">
        <v>19237</v>
      </c>
    </row>
    <row r="309" spans="41:46">
      <c r="AO309" s="809" t="s">
        <v>19639</v>
      </c>
      <c r="AP309" s="809"/>
      <c r="AR309">
        <v>1</v>
      </c>
      <c r="AS309">
        <v>1351</v>
      </c>
      <c r="AT309" t="s">
        <v>19640</v>
      </c>
    </row>
    <row r="310" spans="41:46">
      <c r="AO310" s="809" t="s">
        <v>19641</v>
      </c>
      <c r="AP310" s="809"/>
      <c r="AR310">
        <v>1</v>
      </c>
      <c r="AS310" t="s">
        <v>18964</v>
      </c>
      <c r="AT310" t="s">
        <v>19642</v>
      </c>
    </row>
    <row r="311" spans="41:46">
      <c r="AO311" s="809" t="s">
        <v>19643</v>
      </c>
      <c r="AP311" s="809"/>
      <c r="AR311">
        <v>1</v>
      </c>
      <c r="AS311" t="s">
        <v>18964</v>
      </c>
      <c r="AT311" t="s">
        <v>19644</v>
      </c>
    </row>
    <row r="317" spans="41:46">
      <c r="AO317" t="s">
        <v>19645</v>
      </c>
    </row>
    <row r="319" spans="41:46">
      <c r="AO319" t="s">
        <v>19065</v>
      </c>
      <c r="AP319" s="809" t="s">
        <v>19066</v>
      </c>
      <c r="AQ319" s="809"/>
      <c r="AR319" t="s">
        <v>19067</v>
      </c>
      <c r="AS319" t="s">
        <v>19646</v>
      </c>
      <c r="AT319" t="s">
        <v>5060</v>
      </c>
    </row>
    <row r="320" spans="41:46" ht="56.25" customHeight="1">
      <c r="AO320" s="809" t="s">
        <v>19138</v>
      </c>
      <c r="AP320" s="809"/>
      <c r="AR320">
        <v>2</v>
      </c>
      <c r="AS320">
        <v>1266</v>
      </c>
      <c r="AT320" t="s">
        <v>19099</v>
      </c>
    </row>
    <row r="321" spans="41:46" ht="37.5" customHeight="1">
      <c r="AO321" s="809" t="s">
        <v>19098</v>
      </c>
      <c r="AP321" s="809"/>
      <c r="AR321">
        <v>1</v>
      </c>
      <c r="AS321" t="s">
        <v>18964</v>
      </c>
      <c r="AT321" t="s">
        <v>19099</v>
      </c>
    </row>
    <row r="322" spans="41:46">
      <c r="AO322" s="809" t="s">
        <v>19100</v>
      </c>
      <c r="AP322" s="809"/>
      <c r="AR322">
        <v>1</v>
      </c>
      <c r="AS322" t="s">
        <v>19101</v>
      </c>
      <c r="AT322" t="s">
        <v>19647</v>
      </c>
    </row>
    <row r="323" spans="41:46">
      <c r="AO323" s="809" t="s">
        <v>19151</v>
      </c>
      <c r="AP323" s="809"/>
      <c r="AR323">
        <v>1</v>
      </c>
      <c r="AS323" t="s">
        <v>18964</v>
      </c>
      <c r="AT323" t="s">
        <v>19152</v>
      </c>
    </row>
    <row r="324" spans="41:46" ht="37.5" customHeight="1">
      <c r="AO324" s="809" t="s">
        <v>19164</v>
      </c>
      <c r="AP324" s="809"/>
      <c r="AQ324" t="s">
        <v>14029</v>
      </c>
      <c r="AR324">
        <v>1</v>
      </c>
      <c r="AS324" t="s">
        <v>18964</v>
      </c>
      <c r="AT324" t="s">
        <v>18965</v>
      </c>
    </row>
    <row r="325" spans="41:46" ht="37.5" customHeight="1">
      <c r="AO325" s="809" t="s">
        <v>19165</v>
      </c>
      <c r="AP325" s="809"/>
      <c r="AR325">
        <v>1</v>
      </c>
      <c r="AS325" t="s">
        <v>18964</v>
      </c>
      <c r="AT325" t="s">
        <v>18965</v>
      </c>
    </row>
    <row r="326" spans="41:46" ht="37.5" customHeight="1">
      <c r="AO326" s="809" t="s">
        <v>19170</v>
      </c>
      <c r="AP326" s="809"/>
      <c r="AR326">
        <v>1</v>
      </c>
      <c r="AS326" t="s">
        <v>18964</v>
      </c>
      <c r="AT326" t="s">
        <v>18965</v>
      </c>
    </row>
    <row r="327" spans="41:46">
      <c r="AO327" s="809" t="s">
        <v>19177</v>
      </c>
      <c r="AP327" s="809"/>
      <c r="AR327">
        <v>4</v>
      </c>
      <c r="AS327" t="s">
        <v>19178</v>
      </c>
      <c r="AT327" t="s">
        <v>19179</v>
      </c>
    </row>
    <row r="328" spans="41:46">
      <c r="AO328" s="809" t="s">
        <v>19182</v>
      </c>
      <c r="AP328" s="809"/>
      <c r="AR328">
        <v>1</v>
      </c>
      <c r="AS328" t="s">
        <v>18964</v>
      </c>
      <c r="AT328" t="s">
        <v>19183</v>
      </c>
    </row>
    <row r="329" spans="41:46" ht="37.5" customHeight="1">
      <c r="AO329" s="809" t="s">
        <v>19192</v>
      </c>
      <c r="AP329" s="809"/>
      <c r="AR329">
        <v>1</v>
      </c>
      <c r="AS329" t="s">
        <v>18964</v>
      </c>
      <c r="AT329" t="s">
        <v>18965</v>
      </c>
    </row>
    <row r="330" spans="41:46">
      <c r="AO330" s="809" t="s">
        <v>19226</v>
      </c>
      <c r="AP330" s="809"/>
      <c r="AR330">
        <v>2</v>
      </c>
      <c r="AS330">
        <v>1370</v>
      </c>
      <c r="AT330" t="s">
        <v>19228</v>
      </c>
    </row>
    <row r="331" spans="41:46" ht="131.25" customHeight="1">
      <c r="AO331" s="809" t="s">
        <v>19238</v>
      </c>
      <c r="AP331" s="809"/>
      <c r="AR331">
        <v>1</v>
      </c>
      <c r="AS331">
        <v>1359</v>
      </c>
      <c r="AT331" t="s">
        <v>18965</v>
      </c>
    </row>
    <row r="332" spans="41:46" ht="56.25" customHeight="1">
      <c r="AO332" s="809" t="s">
        <v>19253</v>
      </c>
      <c r="AP332" s="809"/>
      <c r="AR332">
        <v>1</v>
      </c>
      <c r="AS332" t="s">
        <v>18964</v>
      </c>
      <c r="AT332" t="s">
        <v>18965</v>
      </c>
    </row>
    <row r="333" spans="41:46">
      <c r="AO333" s="809" t="s">
        <v>19287</v>
      </c>
      <c r="AP333" s="809"/>
      <c r="AR333">
        <v>2</v>
      </c>
      <c r="AS333" t="s">
        <v>18964</v>
      </c>
      <c r="AT333" t="s">
        <v>19288</v>
      </c>
    </row>
    <row r="334" spans="41:46" ht="75" customHeight="1">
      <c r="AO334" s="809" t="s">
        <v>19309</v>
      </c>
      <c r="AP334" s="809"/>
      <c r="AR334">
        <v>1</v>
      </c>
      <c r="AS334" t="s">
        <v>18964</v>
      </c>
      <c r="AT334" t="s">
        <v>18965</v>
      </c>
    </row>
    <row r="335" spans="41:46">
      <c r="AO335" s="809" t="s">
        <v>19324</v>
      </c>
      <c r="AP335" s="809"/>
      <c r="AR335">
        <v>3</v>
      </c>
      <c r="AS335">
        <v>1369</v>
      </c>
      <c r="AT335" t="s">
        <v>19325</v>
      </c>
    </row>
    <row r="336" spans="41:46" ht="37.5" customHeight="1">
      <c r="AO336" s="809" t="s">
        <v>19337</v>
      </c>
      <c r="AP336" s="809"/>
      <c r="AR336">
        <v>1</v>
      </c>
      <c r="AS336" t="s">
        <v>18964</v>
      </c>
      <c r="AT336" t="s">
        <v>18965</v>
      </c>
    </row>
    <row r="337" spans="41:46" ht="37.5" customHeight="1">
      <c r="AO337" s="809" t="s">
        <v>19350</v>
      </c>
      <c r="AP337" s="809"/>
      <c r="AR337">
        <v>1</v>
      </c>
      <c r="AS337" t="s">
        <v>18964</v>
      </c>
      <c r="AT337" t="s">
        <v>18965</v>
      </c>
    </row>
    <row r="338" spans="41:46" ht="75" customHeight="1">
      <c r="AO338" s="809" t="s">
        <v>19356</v>
      </c>
      <c r="AP338" s="809"/>
      <c r="AQ338" t="s">
        <v>14029</v>
      </c>
      <c r="AR338">
        <v>1</v>
      </c>
      <c r="AS338" t="s">
        <v>18964</v>
      </c>
      <c r="AT338" t="s">
        <v>18965</v>
      </c>
    </row>
    <row r="339" spans="41:46" ht="37.5" customHeight="1">
      <c r="AO339" s="809" t="s">
        <v>19388</v>
      </c>
      <c r="AP339" s="809"/>
      <c r="AR339">
        <v>1</v>
      </c>
      <c r="AS339" t="s">
        <v>18964</v>
      </c>
      <c r="AT339" t="s">
        <v>18965</v>
      </c>
    </row>
    <row r="340" spans="41:46">
      <c r="AO340" s="809" t="s">
        <v>19390</v>
      </c>
      <c r="AP340" s="809"/>
      <c r="AR340">
        <v>5</v>
      </c>
      <c r="AS340">
        <v>1308</v>
      </c>
      <c r="AT340" t="s">
        <v>19648</v>
      </c>
    </row>
    <row r="341" spans="41:46" ht="56.25" customHeight="1">
      <c r="AO341" s="809" t="s">
        <v>19392</v>
      </c>
      <c r="AP341" s="809"/>
      <c r="AQ341" t="s">
        <v>14029</v>
      </c>
      <c r="AR341">
        <v>1</v>
      </c>
      <c r="AS341" t="s">
        <v>18964</v>
      </c>
      <c r="AT341" t="s">
        <v>18965</v>
      </c>
    </row>
    <row r="342" spans="41:46" ht="37.5" customHeight="1">
      <c r="AO342" s="809" t="s">
        <v>19415</v>
      </c>
      <c r="AP342" s="809"/>
      <c r="AR342">
        <v>1</v>
      </c>
      <c r="AS342" t="s">
        <v>18964</v>
      </c>
      <c r="AT342" t="s">
        <v>18965</v>
      </c>
    </row>
    <row r="343" spans="41:46">
      <c r="AO343" s="809" t="s">
        <v>19436</v>
      </c>
      <c r="AP343" s="809"/>
      <c r="AR343">
        <v>1</v>
      </c>
      <c r="AS343">
        <v>1359</v>
      </c>
      <c r="AT343" t="s">
        <v>19099</v>
      </c>
    </row>
    <row r="344" spans="41:46">
      <c r="AO344" s="809" t="s">
        <v>19649</v>
      </c>
      <c r="AP344" s="809"/>
      <c r="AQ344" t="s">
        <v>14029</v>
      </c>
      <c r="AR344">
        <v>1</v>
      </c>
      <c r="AS344" t="s">
        <v>18964</v>
      </c>
      <c r="AT344" t="s">
        <v>19650</v>
      </c>
    </row>
    <row r="345" spans="41:46">
      <c r="AO345" s="809" t="s">
        <v>19562</v>
      </c>
      <c r="AP345" s="809"/>
      <c r="AR345">
        <v>3</v>
      </c>
      <c r="AS345" t="s">
        <v>19565</v>
      </c>
      <c r="AT345" t="s">
        <v>19563</v>
      </c>
    </row>
    <row r="346" spans="41:46" ht="187.5" customHeight="1">
      <c r="AO346" s="809" t="s">
        <v>19573</v>
      </c>
      <c r="AP346" s="809"/>
      <c r="AR346">
        <v>1</v>
      </c>
      <c r="AS346">
        <v>1358</v>
      </c>
      <c r="AT346" t="s">
        <v>19651</v>
      </c>
    </row>
    <row r="347" spans="41:46">
      <c r="AO347" s="809" t="s">
        <v>19625</v>
      </c>
      <c r="AP347" s="809"/>
      <c r="AR347">
        <v>2</v>
      </c>
      <c r="AS347" t="s">
        <v>18964</v>
      </c>
      <c r="AT347" t="s">
        <v>19626</v>
      </c>
    </row>
    <row r="348" spans="41:46">
      <c r="AO348" s="809" t="s">
        <v>19641</v>
      </c>
      <c r="AP348" s="809"/>
      <c r="AR348">
        <v>1</v>
      </c>
      <c r="AS348" t="s">
        <v>18964</v>
      </c>
      <c r="AT348" t="s">
        <v>19642</v>
      </c>
    </row>
    <row r="349" spans="41:46">
      <c r="AO349" s="809" t="s">
        <v>19479</v>
      </c>
      <c r="AP349" s="809"/>
      <c r="AR349">
        <v>1</v>
      </c>
      <c r="AS349">
        <v>139</v>
      </c>
      <c r="AT349" t="s">
        <v>19480</v>
      </c>
    </row>
    <row r="350" spans="41:46">
      <c r="AO350" s="809" t="s">
        <v>19126</v>
      </c>
      <c r="AP350" s="809"/>
      <c r="AR350">
        <v>1</v>
      </c>
      <c r="AS350" t="s">
        <v>19652</v>
      </c>
      <c r="AT350" t="s">
        <v>19653</v>
      </c>
    </row>
    <row r="351" spans="41:46">
      <c r="AO351" s="809" t="s">
        <v>19320</v>
      </c>
      <c r="AP351" s="809"/>
      <c r="AR351">
        <v>3</v>
      </c>
      <c r="AS351">
        <v>1316</v>
      </c>
      <c r="AT351" t="s">
        <v>19653</v>
      </c>
    </row>
    <row r="352" spans="41:46">
      <c r="AO352" s="809" t="s">
        <v>19378</v>
      </c>
      <c r="AP352" s="809"/>
      <c r="AR352">
        <v>2</v>
      </c>
      <c r="AS352">
        <v>1238</v>
      </c>
      <c r="AT352" t="s">
        <v>19379</v>
      </c>
    </row>
    <row r="353" spans="41:46">
      <c r="AO353" s="809" t="s">
        <v>19306</v>
      </c>
      <c r="AP353" s="809"/>
      <c r="AR353">
        <v>2</v>
      </c>
      <c r="AS353">
        <v>1339</v>
      </c>
      <c r="AT353" t="s">
        <v>19308</v>
      </c>
    </row>
    <row r="354" spans="41:46">
      <c r="AO354" s="809" t="s">
        <v>19072</v>
      </c>
      <c r="AP354" s="809"/>
      <c r="AQ354" t="s">
        <v>14029</v>
      </c>
      <c r="AR354">
        <v>1</v>
      </c>
      <c r="AS354" t="s">
        <v>18964</v>
      </c>
      <c r="AT354" t="s">
        <v>19073</v>
      </c>
    </row>
    <row r="355" spans="41:46">
      <c r="AO355" s="809" t="s">
        <v>19102</v>
      </c>
      <c r="AP355" s="809"/>
      <c r="AR355">
        <v>1</v>
      </c>
      <c r="AS355">
        <v>1359</v>
      </c>
      <c r="AT355" t="s">
        <v>19103</v>
      </c>
    </row>
    <row r="356" spans="41:46">
      <c r="AO356" s="809" t="s">
        <v>19400</v>
      </c>
      <c r="AP356" s="809"/>
      <c r="AQ356" t="s">
        <v>14029</v>
      </c>
      <c r="AR356">
        <v>4</v>
      </c>
      <c r="AS356" t="s">
        <v>19460</v>
      </c>
      <c r="AT356" t="s">
        <v>19401</v>
      </c>
    </row>
    <row r="357" spans="41:46">
      <c r="AO357" s="809" t="s">
        <v>19506</v>
      </c>
      <c r="AP357" s="809"/>
      <c r="AQ357" t="s">
        <v>14029</v>
      </c>
      <c r="AR357">
        <v>1</v>
      </c>
      <c r="AS357">
        <v>1340</v>
      </c>
      <c r="AT357" t="s">
        <v>19507</v>
      </c>
    </row>
    <row r="358" spans="41:46" ht="112.5" customHeight="1">
      <c r="AO358" s="809" t="s">
        <v>19121</v>
      </c>
      <c r="AP358" s="809"/>
      <c r="AR358">
        <v>2</v>
      </c>
      <c r="AS358">
        <v>1104</v>
      </c>
      <c r="AT358" t="s">
        <v>19122</v>
      </c>
    </row>
    <row r="359" spans="41:46">
      <c r="AO359" s="809" t="s">
        <v>19076</v>
      </c>
      <c r="AP359" s="809"/>
      <c r="AR359">
        <v>1</v>
      </c>
      <c r="AS359">
        <v>1264</v>
      </c>
      <c r="AT359" t="s">
        <v>19077</v>
      </c>
    </row>
    <row r="360" spans="41:46">
      <c r="AO360" s="809" t="s">
        <v>19078</v>
      </c>
      <c r="AP360" s="809"/>
      <c r="AR360">
        <v>1</v>
      </c>
      <c r="AS360">
        <v>1284</v>
      </c>
      <c r="AT360" t="s">
        <v>19077</v>
      </c>
    </row>
    <row r="361" spans="41:46">
      <c r="AO361" s="809" t="s">
        <v>19654</v>
      </c>
      <c r="AP361" s="809"/>
      <c r="AR361">
        <v>1</v>
      </c>
      <c r="AS361">
        <v>1294</v>
      </c>
      <c r="AT361" t="s">
        <v>19077</v>
      </c>
    </row>
    <row r="362" spans="41:46">
      <c r="AO362" s="809" t="s">
        <v>19516</v>
      </c>
      <c r="AP362" s="809"/>
      <c r="AR362">
        <v>1</v>
      </c>
      <c r="AS362">
        <v>1271</v>
      </c>
      <c r="AT362" t="s">
        <v>19077</v>
      </c>
    </row>
    <row r="363" spans="41:46">
      <c r="AO363" s="809" t="s">
        <v>19487</v>
      </c>
      <c r="AP363" s="809"/>
      <c r="AR363">
        <v>1</v>
      </c>
      <c r="AS363" t="s">
        <v>18964</v>
      </c>
      <c r="AT363" t="s">
        <v>19488</v>
      </c>
    </row>
    <row r="364" spans="41:46">
      <c r="AO364" s="809" t="s">
        <v>19463</v>
      </c>
      <c r="AP364" s="809"/>
      <c r="AQ364" t="s">
        <v>14029</v>
      </c>
      <c r="AR364">
        <v>1</v>
      </c>
      <c r="AS364" t="s">
        <v>18964</v>
      </c>
      <c r="AT364" t="s">
        <v>19464</v>
      </c>
    </row>
    <row r="365" spans="41:46">
      <c r="AO365" s="809" t="s">
        <v>19269</v>
      </c>
      <c r="AP365" s="809"/>
      <c r="AR365">
        <v>1</v>
      </c>
      <c r="AS365">
        <v>1170</v>
      </c>
      <c r="AT365" t="s">
        <v>19271</v>
      </c>
    </row>
    <row r="366" spans="41:46">
      <c r="AO366" s="809" t="s">
        <v>19197</v>
      </c>
      <c r="AP366" s="809"/>
      <c r="AQ366" t="s">
        <v>14029</v>
      </c>
      <c r="AR366">
        <v>9</v>
      </c>
      <c r="AS366" t="s">
        <v>19200</v>
      </c>
      <c r="AT366" t="s">
        <v>19198</v>
      </c>
    </row>
    <row r="367" spans="41:46">
      <c r="AO367" s="809" t="s">
        <v>19441</v>
      </c>
      <c r="AP367" s="809"/>
      <c r="AR367">
        <v>1</v>
      </c>
      <c r="AS367" t="s">
        <v>18964</v>
      </c>
      <c r="AT367" t="s">
        <v>19442</v>
      </c>
    </row>
    <row r="368" spans="41:46">
      <c r="AO368" s="809" t="s">
        <v>19518</v>
      </c>
      <c r="AP368" s="809"/>
      <c r="AQ368" t="s">
        <v>14029</v>
      </c>
      <c r="AR368">
        <v>1</v>
      </c>
      <c r="AS368" t="s">
        <v>19178</v>
      </c>
      <c r="AT368" t="s">
        <v>19519</v>
      </c>
    </row>
    <row r="369" spans="41:46" ht="93.75" customHeight="1">
      <c r="AO369" s="809" t="s">
        <v>19264</v>
      </c>
      <c r="AP369" s="809"/>
      <c r="AR369">
        <v>4</v>
      </c>
      <c r="AS369">
        <v>1366</v>
      </c>
      <c r="AT369" t="s">
        <v>19266</v>
      </c>
    </row>
    <row r="370" spans="41:46">
      <c r="AO370" s="809" t="s">
        <v>19616</v>
      </c>
      <c r="AP370" s="809"/>
      <c r="AR370">
        <v>2</v>
      </c>
      <c r="AS370">
        <v>1340</v>
      </c>
      <c r="AT370" t="s">
        <v>19617</v>
      </c>
    </row>
    <row r="371" spans="41:46">
      <c r="AO371" s="809" t="s">
        <v>19540</v>
      </c>
      <c r="AP371" s="809"/>
      <c r="AR371">
        <v>4</v>
      </c>
      <c r="AS371" t="s">
        <v>19655</v>
      </c>
      <c r="AT371" t="s">
        <v>19541</v>
      </c>
    </row>
    <row r="372" spans="41:46">
      <c r="AO372" s="809" t="s">
        <v>19310</v>
      </c>
      <c r="AP372" s="809"/>
      <c r="AR372">
        <v>1</v>
      </c>
      <c r="AS372">
        <v>1236</v>
      </c>
      <c r="AT372" t="s">
        <v>19311</v>
      </c>
    </row>
    <row r="373" spans="41:46">
      <c r="AO373" s="809" t="s">
        <v>19347</v>
      </c>
      <c r="AP373" s="809"/>
      <c r="AQ373" t="s">
        <v>14029</v>
      </c>
      <c r="AR373">
        <v>2</v>
      </c>
      <c r="AS373">
        <v>1038</v>
      </c>
      <c r="AT373" t="s">
        <v>19349</v>
      </c>
    </row>
    <row r="374" spans="41:46" ht="93.75" customHeight="1">
      <c r="AO374" s="809" t="s">
        <v>19258</v>
      </c>
      <c r="AP374" s="809"/>
      <c r="AQ374" t="s">
        <v>14029</v>
      </c>
      <c r="AR374">
        <v>1</v>
      </c>
      <c r="AS374" t="s">
        <v>19261</v>
      </c>
      <c r="AT374" t="s">
        <v>19259</v>
      </c>
    </row>
    <row r="375" spans="41:46" ht="168.75" customHeight="1">
      <c r="AO375" s="809" t="s">
        <v>19656</v>
      </c>
      <c r="AP375" s="809"/>
      <c r="AR375">
        <v>1</v>
      </c>
      <c r="AS375">
        <v>1179</v>
      </c>
      <c r="AT375" t="s">
        <v>19406</v>
      </c>
    </row>
    <row r="376" spans="41:46" ht="131.25" customHeight="1">
      <c r="AO376" s="809" t="s">
        <v>19236</v>
      </c>
      <c r="AP376" s="809"/>
      <c r="AR376">
        <v>2</v>
      </c>
      <c r="AS376">
        <v>1346</v>
      </c>
      <c r="AT376" t="s">
        <v>19237</v>
      </c>
    </row>
    <row r="377" spans="41:46" ht="150" customHeight="1">
      <c r="AO377" s="809" t="s">
        <v>19627</v>
      </c>
      <c r="AP377" s="809"/>
      <c r="AR377">
        <v>3</v>
      </c>
      <c r="AS377">
        <v>1328</v>
      </c>
      <c r="AT377" t="s">
        <v>19237</v>
      </c>
    </row>
    <row r="378" spans="41:46">
      <c r="AO378" s="809" t="s">
        <v>19638</v>
      </c>
      <c r="AP378" s="809"/>
      <c r="AR378">
        <v>1</v>
      </c>
      <c r="AS378">
        <v>1351</v>
      </c>
      <c r="AT378" t="s">
        <v>19237</v>
      </c>
    </row>
    <row r="379" spans="41:46">
      <c r="AO379" s="809" t="s">
        <v>19079</v>
      </c>
      <c r="AP379" s="809"/>
      <c r="AQ379" t="s">
        <v>14029</v>
      </c>
      <c r="AR379">
        <v>1</v>
      </c>
      <c r="AS379" t="s">
        <v>18964</v>
      </c>
      <c r="AT379" t="s">
        <v>19080</v>
      </c>
    </row>
    <row r="380" spans="41:46">
      <c r="AO380" s="809" t="s">
        <v>19368</v>
      </c>
      <c r="AP380" s="809"/>
      <c r="AR380">
        <v>1</v>
      </c>
      <c r="AS380" t="s">
        <v>18964</v>
      </c>
      <c r="AT380" t="s">
        <v>19369</v>
      </c>
    </row>
    <row r="381" spans="41:46">
      <c r="AO381" s="809" t="s">
        <v>19571</v>
      </c>
      <c r="AP381" s="809"/>
      <c r="AR381">
        <v>1</v>
      </c>
      <c r="AS381">
        <v>1313</v>
      </c>
      <c r="AT381" t="s">
        <v>19572</v>
      </c>
    </row>
    <row r="382" spans="41:46">
      <c r="AO382" s="809" t="s">
        <v>19473</v>
      </c>
      <c r="AP382" s="809"/>
      <c r="AR382">
        <v>2</v>
      </c>
      <c r="AS382">
        <v>1304</v>
      </c>
      <c r="AT382" t="s">
        <v>19474</v>
      </c>
    </row>
    <row r="383" spans="41:46">
      <c r="AO383" s="809" t="s">
        <v>19409</v>
      </c>
      <c r="AP383" s="809"/>
      <c r="AR383">
        <v>1</v>
      </c>
      <c r="AS383" t="s">
        <v>18964</v>
      </c>
      <c r="AT383" t="s">
        <v>19410</v>
      </c>
    </row>
    <row r="384" spans="41:46">
      <c r="AO384" s="809" t="s">
        <v>19229</v>
      </c>
      <c r="AP384" s="809"/>
      <c r="AQ384" t="s">
        <v>14029</v>
      </c>
      <c r="AR384">
        <v>2</v>
      </c>
      <c r="AS384" t="s">
        <v>19232</v>
      </c>
      <c r="AT384" t="s">
        <v>19230</v>
      </c>
    </row>
    <row r="385" spans="41:46">
      <c r="AO385" s="809" t="s">
        <v>19569</v>
      </c>
      <c r="AP385" s="809"/>
      <c r="AQ385" t="s">
        <v>14029</v>
      </c>
      <c r="AR385">
        <v>3</v>
      </c>
      <c r="AS385">
        <v>1361</v>
      </c>
      <c r="AT385" t="s">
        <v>19570</v>
      </c>
    </row>
    <row r="386" spans="41:46">
      <c r="AO386" s="809" t="s">
        <v>19153</v>
      </c>
      <c r="AP386" s="809"/>
      <c r="AQ386" t="s">
        <v>14029</v>
      </c>
      <c r="AR386">
        <v>1</v>
      </c>
      <c r="AS386" t="s">
        <v>19154</v>
      </c>
      <c r="AT386" t="s">
        <v>19155</v>
      </c>
    </row>
    <row r="387" spans="41:46">
      <c r="AO387" s="809" t="s">
        <v>19084</v>
      </c>
      <c r="AP387" s="809"/>
      <c r="AQ387" t="s">
        <v>14029</v>
      </c>
      <c r="AR387">
        <v>1</v>
      </c>
      <c r="AS387" t="s">
        <v>18964</v>
      </c>
      <c r="AT387" t="s">
        <v>19085</v>
      </c>
    </row>
    <row r="388" spans="41:46">
      <c r="AO388" s="809" t="s">
        <v>19295</v>
      </c>
      <c r="AP388" s="809"/>
      <c r="AQ388" t="s">
        <v>14029</v>
      </c>
      <c r="AR388">
        <v>1</v>
      </c>
      <c r="AS388" t="s">
        <v>18964</v>
      </c>
      <c r="AT388" t="s">
        <v>19296</v>
      </c>
    </row>
    <row r="389" spans="41:46">
      <c r="AO389" s="809" t="s">
        <v>19335</v>
      </c>
      <c r="AP389" s="809"/>
      <c r="AR389">
        <v>2</v>
      </c>
      <c r="AS389">
        <v>1328</v>
      </c>
      <c r="AT389" t="s">
        <v>19336</v>
      </c>
    </row>
    <row r="390" spans="41:46">
      <c r="AO390" s="809" t="s">
        <v>19398</v>
      </c>
      <c r="AP390" s="809"/>
      <c r="AR390">
        <v>2</v>
      </c>
      <c r="AS390">
        <v>1247</v>
      </c>
      <c r="AT390" t="s">
        <v>19399</v>
      </c>
    </row>
    <row r="391" spans="41:46">
      <c r="AO391" s="809" t="s">
        <v>19094</v>
      </c>
      <c r="AP391" s="809"/>
      <c r="AR391">
        <v>1</v>
      </c>
      <c r="AS391" t="s">
        <v>18964</v>
      </c>
      <c r="AT391" t="s">
        <v>19095</v>
      </c>
    </row>
    <row r="392" spans="41:46">
      <c r="AO392" s="809" t="s">
        <v>19297</v>
      </c>
      <c r="AP392" s="809"/>
      <c r="AR392">
        <v>1</v>
      </c>
      <c r="AS392" t="s">
        <v>18964</v>
      </c>
      <c r="AT392" t="s">
        <v>19298</v>
      </c>
    </row>
    <row r="393" spans="41:46">
      <c r="AO393" s="809" t="s">
        <v>19220</v>
      </c>
      <c r="AP393" s="809"/>
      <c r="AQ393" t="s">
        <v>14029</v>
      </c>
      <c r="AR393">
        <v>1</v>
      </c>
      <c r="AS393" t="s">
        <v>18964</v>
      </c>
      <c r="AT393" t="s">
        <v>19221</v>
      </c>
    </row>
    <row r="394" spans="41:46">
      <c r="AO394" s="809" t="s">
        <v>19461</v>
      </c>
      <c r="AP394" s="809"/>
      <c r="AR394">
        <v>1</v>
      </c>
      <c r="AS394" t="s">
        <v>18964</v>
      </c>
      <c r="AT394" t="s">
        <v>19462</v>
      </c>
    </row>
    <row r="395" spans="41:46" ht="75" customHeight="1">
      <c r="AO395" s="809" t="s">
        <v>19657</v>
      </c>
      <c r="AP395" s="809"/>
      <c r="AQ395" t="s">
        <v>14029</v>
      </c>
      <c r="AR395">
        <v>1</v>
      </c>
      <c r="AS395">
        <v>1240</v>
      </c>
      <c r="AT395" t="s">
        <v>19146</v>
      </c>
    </row>
    <row r="396" spans="41:46">
      <c r="AO396" s="809" t="s">
        <v>19351</v>
      </c>
      <c r="AP396" s="809"/>
      <c r="AQ396" t="s">
        <v>14029</v>
      </c>
      <c r="AR396">
        <v>1</v>
      </c>
      <c r="AS396">
        <v>1231</v>
      </c>
      <c r="AT396" t="s">
        <v>19146</v>
      </c>
    </row>
    <row r="397" spans="41:46" ht="131.25" customHeight="1">
      <c r="AO397" s="809" t="s">
        <v>19505</v>
      </c>
      <c r="AP397" s="809"/>
      <c r="AQ397" t="s">
        <v>14029</v>
      </c>
      <c r="AR397">
        <v>1</v>
      </c>
      <c r="AS397">
        <v>1228</v>
      </c>
      <c r="AT397" t="s">
        <v>19146</v>
      </c>
    </row>
    <row r="398" spans="41:46">
      <c r="AO398" s="809" t="s">
        <v>19162</v>
      </c>
      <c r="AP398" s="809"/>
      <c r="AQ398" t="s">
        <v>14029</v>
      </c>
      <c r="AR398">
        <v>2</v>
      </c>
      <c r="AS398" t="s">
        <v>18964</v>
      </c>
      <c r="AT398" t="s">
        <v>19163</v>
      </c>
    </row>
    <row r="399" spans="41:46">
      <c r="AO399" s="809" t="s">
        <v>19523</v>
      </c>
      <c r="AP399" s="809"/>
      <c r="AR399">
        <v>2</v>
      </c>
      <c r="AS399" t="s">
        <v>19658</v>
      </c>
      <c r="AT399" t="s">
        <v>19524</v>
      </c>
    </row>
    <row r="400" spans="41:46">
      <c r="AO400" s="809" t="s">
        <v>19190</v>
      </c>
      <c r="AP400" s="809"/>
      <c r="AR400">
        <v>2</v>
      </c>
      <c r="AS400" t="s">
        <v>18964</v>
      </c>
      <c r="AT400" t="s">
        <v>19191</v>
      </c>
    </row>
    <row r="401" spans="41:46">
      <c r="AO401" s="809" t="s">
        <v>19548</v>
      </c>
      <c r="AP401" s="809"/>
      <c r="AQ401" t="s">
        <v>14029</v>
      </c>
      <c r="AR401">
        <v>1</v>
      </c>
      <c r="AS401">
        <v>1298</v>
      </c>
      <c r="AT401" t="s">
        <v>19549</v>
      </c>
    </row>
    <row r="402" spans="41:46">
      <c r="AO402" s="809" t="s">
        <v>19193</v>
      </c>
      <c r="AP402" s="809"/>
      <c r="AR402">
        <v>2</v>
      </c>
      <c r="AS402">
        <v>1321</v>
      </c>
      <c r="AT402" t="s">
        <v>19194</v>
      </c>
    </row>
    <row r="403" spans="41:46" ht="93.75" customHeight="1">
      <c r="AO403" s="809" t="s">
        <v>19139</v>
      </c>
      <c r="AP403" s="809"/>
      <c r="AR403">
        <v>7</v>
      </c>
      <c r="AS403" t="s">
        <v>18964</v>
      </c>
      <c r="AT403" t="s">
        <v>19140</v>
      </c>
    </row>
    <row r="404" spans="41:46">
      <c r="AO404" s="809" t="s">
        <v>19188</v>
      </c>
      <c r="AP404" s="809"/>
      <c r="AQ404" t="s">
        <v>14029</v>
      </c>
      <c r="AR404">
        <v>2</v>
      </c>
      <c r="AS404">
        <v>1327</v>
      </c>
      <c r="AT404" t="s">
        <v>19189</v>
      </c>
    </row>
    <row r="405" spans="41:46">
      <c r="AO405" s="809" t="s">
        <v>19497</v>
      </c>
      <c r="AP405" s="809"/>
      <c r="AQ405" t="s">
        <v>14029</v>
      </c>
      <c r="AR405">
        <v>2</v>
      </c>
      <c r="AS405">
        <v>1364</v>
      </c>
      <c r="AT405" t="s">
        <v>19498</v>
      </c>
    </row>
    <row r="406" spans="41:46">
      <c r="AO406" s="809" t="s">
        <v>19612</v>
      </c>
      <c r="AP406" s="809"/>
      <c r="AQ406" t="s">
        <v>14029</v>
      </c>
      <c r="AR406">
        <v>1</v>
      </c>
      <c r="AS406">
        <v>1329</v>
      </c>
      <c r="AT406" t="s">
        <v>19613</v>
      </c>
    </row>
    <row r="407" spans="41:46">
      <c r="AO407" s="809" t="s">
        <v>19106</v>
      </c>
      <c r="AP407" s="809"/>
      <c r="AR407">
        <v>3</v>
      </c>
      <c r="AS407">
        <v>1357</v>
      </c>
      <c r="AT407" t="s">
        <v>19107</v>
      </c>
    </row>
    <row r="408" spans="41:46">
      <c r="AO408" s="809" t="s">
        <v>19370</v>
      </c>
      <c r="AP408" s="809"/>
      <c r="AR408">
        <v>1</v>
      </c>
      <c r="AS408" t="s">
        <v>18964</v>
      </c>
      <c r="AT408" t="s">
        <v>19371</v>
      </c>
    </row>
    <row r="409" spans="41:46">
      <c r="AO409" s="809" t="s">
        <v>19639</v>
      </c>
      <c r="AP409" s="809"/>
      <c r="AR409">
        <v>1</v>
      </c>
      <c r="AS409" t="s">
        <v>18964</v>
      </c>
      <c r="AT409" t="s">
        <v>19640</v>
      </c>
    </row>
    <row r="410" spans="41:46" ht="75" customHeight="1">
      <c r="AO410" s="809" t="s">
        <v>19272</v>
      </c>
      <c r="AP410" s="809"/>
      <c r="AQ410" t="s">
        <v>14029</v>
      </c>
      <c r="AR410">
        <v>2</v>
      </c>
      <c r="AS410">
        <v>1348</v>
      </c>
      <c r="AT410" t="s">
        <v>19273</v>
      </c>
    </row>
    <row r="411" spans="41:46">
      <c r="AO411" s="809" t="s">
        <v>19131</v>
      </c>
      <c r="AP411" s="809"/>
      <c r="AR411">
        <v>1</v>
      </c>
      <c r="AS411">
        <v>1275</v>
      </c>
      <c r="AT411" t="s">
        <v>19132</v>
      </c>
    </row>
    <row r="412" spans="41:46">
      <c r="AO412" s="809" t="s">
        <v>19199</v>
      </c>
      <c r="AP412" s="809"/>
      <c r="AR412">
        <v>6</v>
      </c>
      <c r="AS412">
        <v>1356</v>
      </c>
      <c r="AT412" t="s">
        <v>19201</v>
      </c>
    </row>
    <row r="413" spans="41:46">
      <c r="AO413" s="809" t="s">
        <v>19528</v>
      </c>
      <c r="AP413" s="809"/>
      <c r="AQ413" t="s">
        <v>14029</v>
      </c>
      <c r="AR413">
        <v>1</v>
      </c>
      <c r="AS413">
        <v>442</v>
      </c>
      <c r="AT413" t="s">
        <v>19529</v>
      </c>
    </row>
    <row r="414" spans="41:46">
      <c r="AO414" s="809" t="s">
        <v>19209</v>
      </c>
      <c r="AP414" s="809"/>
      <c r="AR414">
        <v>1</v>
      </c>
      <c r="AS414">
        <v>676</v>
      </c>
      <c r="AT414" t="s">
        <v>19210</v>
      </c>
    </row>
    <row r="415" spans="41:46">
      <c r="AO415" s="809" t="s">
        <v>19534</v>
      </c>
      <c r="AP415" s="809"/>
      <c r="AR415">
        <v>1</v>
      </c>
      <c r="AS415">
        <v>228</v>
      </c>
      <c r="AT415" t="s">
        <v>19535</v>
      </c>
    </row>
    <row r="416" spans="41:46">
      <c r="AO416" s="809" t="s">
        <v>19424</v>
      </c>
      <c r="AP416" s="809"/>
      <c r="AR416">
        <v>1</v>
      </c>
      <c r="AS416" t="s">
        <v>18964</v>
      </c>
      <c r="AT416" t="s">
        <v>19425</v>
      </c>
    </row>
    <row r="417" spans="41:46">
      <c r="AO417" s="809" t="s">
        <v>19254</v>
      </c>
      <c r="AP417" s="809"/>
      <c r="AQ417" t="s">
        <v>14029</v>
      </c>
      <c r="AR417">
        <v>1</v>
      </c>
      <c r="AS417" t="s">
        <v>18964</v>
      </c>
      <c r="AT417" t="s">
        <v>19255</v>
      </c>
    </row>
    <row r="418" spans="41:46">
      <c r="AO418" s="809" t="s">
        <v>19659</v>
      </c>
      <c r="AP418" s="809"/>
      <c r="AR418">
        <v>1</v>
      </c>
      <c r="AS418">
        <v>1370</v>
      </c>
      <c r="AT418" t="s">
        <v>19677</v>
      </c>
    </row>
    <row r="419" spans="41:46">
      <c r="AO419" s="809" t="s">
        <v>19186</v>
      </c>
      <c r="AP419" s="809"/>
      <c r="AR419">
        <v>1</v>
      </c>
      <c r="AS419" t="s">
        <v>19136</v>
      </c>
      <c r="AT419" t="s">
        <v>19187</v>
      </c>
    </row>
    <row r="420" spans="41:46">
      <c r="AO420" s="809" t="s">
        <v>19382</v>
      </c>
      <c r="AP420" s="809"/>
      <c r="AQ420" t="s">
        <v>14029</v>
      </c>
      <c r="AR420">
        <v>2</v>
      </c>
      <c r="AS420" t="s">
        <v>18964</v>
      </c>
      <c r="AT420" t="s">
        <v>19383</v>
      </c>
    </row>
    <row r="421" spans="41:46">
      <c r="AO421" s="809" t="s">
        <v>19333</v>
      </c>
      <c r="AP421" s="809"/>
      <c r="AQ421" t="s">
        <v>14029</v>
      </c>
      <c r="AR421">
        <v>1</v>
      </c>
      <c r="AS421" t="s">
        <v>18964</v>
      </c>
      <c r="AT421" t="s">
        <v>19334</v>
      </c>
    </row>
    <row r="422" spans="41:46">
      <c r="AO422" s="809" t="s">
        <v>19660</v>
      </c>
      <c r="AP422" s="809"/>
      <c r="AQ422" t="s">
        <v>14029</v>
      </c>
      <c r="AR422">
        <v>1</v>
      </c>
      <c r="AS422">
        <v>1354</v>
      </c>
      <c r="AT422" t="s">
        <v>19414</v>
      </c>
    </row>
    <row r="423" spans="41:46" ht="243.75" customHeight="1">
      <c r="AO423" s="809" t="s">
        <v>19224</v>
      </c>
      <c r="AP423" s="809"/>
      <c r="AR423">
        <v>3</v>
      </c>
      <c r="AS423">
        <v>1370</v>
      </c>
      <c r="AT423" t="s">
        <v>19225</v>
      </c>
    </row>
    <row r="424" spans="41:46">
      <c r="AO424" s="809" t="s">
        <v>19088</v>
      </c>
      <c r="AP424" s="809"/>
      <c r="AR424">
        <v>3</v>
      </c>
      <c r="AS424" t="s">
        <v>19265</v>
      </c>
      <c r="AT424" t="s">
        <v>19089</v>
      </c>
    </row>
    <row r="425" spans="41:46" ht="75" customHeight="1">
      <c r="AO425" s="809" t="s">
        <v>19260</v>
      </c>
      <c r="AP425" s="809"/>
      <c r="AR425">
        <v>1</v>
      </c>
      <c r="AS425" t="s">
        <v>19265</v>
      </c>
      <c r="AT425" t="s">
        <v>19089</v>
      </c>
    </row>
    <row r="426" spans="41:46" ht="75" customHeight="1">
      <c r="AO426" s="809" t="s">
        <v>19251</v>
      </c>
      <c r="AP426" s="809"/>
      <c r="AR426">
        <v>3</v>
      </c>
      <c r="AS426">
        <v>1363</v>
      </c>
      <c r="AT426" t="s">
        <v>19252</v>
      </c>
    </row>
    <row r="427" spans="41:46">
      <c r="AO427" s="809" t="s">
        <v>19195</v>
      </c>
      <c r="AP427" s="809"/>
      <c r="AR427">
        <v>1</v>
      </c>
      <c r="AS427" t="s">
        <v>18964</v>
      </c>
      <c r="AT427" t="s">
        <v>19196</v>
      </c>
    </row>
    <row r="428" spans="41:46" ht="131.25" customHeight="1">
      <c r="AO428" s="809" t="s">
        <v>19475</v>
      </c>
      <c r="AP428" s="809"/>
      <c r="AR428">
        <v>1</v>
      </c>
      <c r="AS428">
        <v>1347</v>
      </c>
      <c r="AT428" t="s">
        <v>19472</v>
      </c>
    </row>
    <row r="429" spans="41:46">
      <c r="AO429" s="809" t="s">
        <v>19407</v>
      </c>
      <c r="AP429" s="809"/>
      <c r="AR429">
        <v>2</v>
      </c>
      <c r="AS429">
        <v>1336</v>
      </c>
      <c r="AT429" t="s">
        <v>19408</v>
      </c>
    </row>
    <row r="430" spans="41:46">
      <c r="AO430" s="809" t="s">
        <v>19493</v>
      </c>
      <c r="AP430" s="809"/>
      <c r="AR430">
        <v>4</v>
      </c>
      <c r="AS430" t="s">
        <v>18964</v>
      </c>
      <c r="AT430" t="s">
        <v>19494</v>
      </c>
    </row>
    <row r="431" spans="41:46">
      <c r="AO431" s="809" t="s">
        <v>19422</v>
      </c>
      <c r="AP431" s="809"/>
      <c r="AR431">
        <v>1</v>
      </c>
      <c r="AS431" t="s">
        <v>18964</v>
      </c>
      <c r="AT431" t="s">
        <v>19423</v>
      </c>
    </row>
    <row r="432" spans="41:46">
      <c r="AO432" s="809" t="s">
        <v>19558</v>
      </c>
      <c r="AP432" s="809"/>
      <c r="AR432">
        <v>1</v>
      </c>
      <c r="AS432" t="s">
        <v>18964</v>
      </c>
      <c r="AT432" t="s">
        <v>19559</v>
      </c>
    </row>
    <row r="433" spans="41:46">
      <c r="AO433" s="809" t="s">
        <v>19441</v>
      </c>
      <c r="AP433" s="809"/>
      <c r="AQ433" t="s">
        <v>14029</v>
      </c>
      <c r="AR433">
        <v>1</v>
      </c>
      <c r="AS433" t="s">
        <v>18964</v>
      </c>
      <c r="AT433" t="s">
        <v>19443</v>
      </c>
    </row>
    <row r="434" spans="41:46">
      <c r="AO434" s="809" t="s">
        <v>19135</v>
      </c>
      <c r="AP434" s="809"/>
      <c r="AQ434" t="s">
        <v>14029</v>
      </c>
      <c r="AR434">
        <v>7</v>
      </c>
      <c r="AS434" t="s">
        <v>19136</v>
      </c>
      <c r="AT434" t="s">
        <v>19137</v>
      </c>
    </row>
    <row r="435" spans="41:46">
      <c r="AO435" s="809" t="s">
        <v>19610</v>
      </c>
      <c r="AP435" s="809"/>
      <c r="AQ435" t="s">
        <v>14029</v>
      </c>
      <c r="AR435">
        <v>2</v>
      </c>
      <c r="AS435">
        <v>1344</v>
      </c>
      <c r="AT435" t="s">
        <v>19611</v>
      </c>
    </row>
    <row r="436" spans="41:46">
      <c r="AO436" s="809" t="s">
        <v>19471</v>
      </c>
      <c r="AP436" s="809"/>
      <c r="AR436">
        <v>2</v>
      </c>
      <c r="AS436" t="s">
        <v>19360</v>
      </c>
      <c r="AT436" t="s">
        <v>19476</v>
      </c>
    </row>
    <row r="437" spans="41:46">
      <c r="AO437" s="809" t="s">
        <v>19420</v>
      </c>
      <c r="AP437" s="809"/>
      <c r="AQ437" t="s">
        <v>14029</v>
      </c>
      <c r="AR437">
        <v>1</v>
      </c>
      <c r="AS437" t="s">
        <v>18964</v>
      </c>
      <c r="AT437" t="s">
        <v>19421</v>
      </c>
    </row>
    <row r="438" spans="41:46">
      <c r="AO438" s="809" t="s">
        <v>19357</v>
      </c>
      <c r="AP438" s="809"/>
      <c r="AR438">
        <v>3</v>
      </c>
      <c r="AS438" t="s">
        <v>19360</v>
      </c>
      <c r="AT438" t="s">
        <v>19358</v>
      </c>
    </row>
    <row r="439" spans="41:46">
      <c r="AO439" s="809" t="s">
        <v>19285</v>
      </c>
      <c r="AP439" s="809"/>
      <c r="AQ439" t="s">
        <v>14029</v>
      </c>
      <c r="AR439">
        <v>1</v>
      </c>
      <c r="AS439">
        <v>1365</v>
      </c>
      <c r="AT439" t="s">
        <v>19286</v>
      </c>
    </row>
    <row r="440" spans="41:46" ht="75" customHeight="1">
      <c r="AO440" s="809" t="s">
        <v>19158</v>
      </c>
      <c r="AP440" s="809"/>
      <c r="AR440">
        <v>2</v>
      </c>
      <c r="AS440">
        <v>1227</v>
      </c>
      <c r="AT440" t="s">
        <v>19159</v>
      </c>
    </row>
    <row r="441" spans="41:46" ht="56.25" customHeight="1">
      <c r="AO441" s="809" t="s">
        <v>19501</v>
      </c>
      <c r="AP441" s="809"/>
      <c r="AR441">
        <v>2</v>
      </c>
      <c r="AS441" t="s">
        <v>18964</v>
      </c>
      <c r="AT441" t="s">
        <v>19661</v>
      </c>
    </row>
    <row r="442" spans="41:46">
      <c r="AO442" s="809" t="s">
        <v>19128</v>
      </c>
      <c r="AP442" s="809"/>
      <c r="AQ442" t="s">
        <v>14029</v>
      </c>
      <c r="AR442">
        <v>7</v>
      </c>
      <c r="AS442" t="s">
        <v>19129</v>
      </c>
      <c r="AT442" t="s">
        <v>19130</v>
      </c>
    </row>
    <row r="443" spans="41:46">
      <c r="AO443" s="809" t="s">
        <v>19575</v>
      </c>
      <c r="AP443" s="809"/>
      <c r="AR443">
        <v>1</v>
      </c>
      <c r="AS443" t="s">
        <v>19232</v>
      </c>
      <c r="AT443" t="s">
        <v>19662</v>
      </c>
    </row>
    <row r="444" spans="41:46">
      <c r="AO444" s="809" t="s">
        <v>19577</v>
      </c>
      <c r="AP444" s="809"/>
      <c r="AR444">
        <v>1</v>
      </c>
      <c r="AS444">
        <v>1370</v>
      </c>
      <c r="AT444" t="s">
        <v>19578</v>
      </c>
    </row>
    <row r="445" spans="41:46">
      <c r="AO445" s="809" t="s">
        <v>19579</v>
      </c>
      <c r="AP445" s="809"/>
      <c r="AR445">
        <v>1</v>
      </c>
      <c r="AS445" t="s">
        <v>19582</v>
      </c>
      <c r="AT445" t="s">
        <v>19580</v>
      </c>
    </row>
    <row r="446" spans="41:46">
      <c r="AO446" s="809" t="s">
        <v>19581</v>
      </c>
      <c r="AP446" s="809"/>
      <c r="AR446">
        <v>1</v>
      </c>
      <c r="AS446" t="s">
        <v>19585</v>
      </c>
      <c r="AT446" t="s">
        <v>19663</v>
      </c>
    </row>
    <row r="447" spans="41:46">
      <c r="AO447" s="809" t="s">
        <v>19584</v>
      </c>
      <c r="AP447" s="809"/>
      <c r="AR447">
        <v>1</v>
      </c>
      <c r="AS447" t="s">
        <v>19587</v>
      </c>
      <c r="AT447" t="s">
        <v>12631</v>
      </c>
    </row>
    <row r="448" spans="41:46">
      <c r="AO448" s="809" t="s">
        <v>19586</v>
      </c>
      <c r="AP448" s="809"/>
      <c r="AR448">
        <v>1</v>
      </c>
      <c r="AS448" t="s">
        <v>19589</v>
      </c>
      <c r="AT448" t="s">
        <v>12631</v>
      </c>
    </row>
    <row r="449" spans="41:46">
      <c r="AO449" s="809" t="s">
        <v>19588</v>
      </c>
      <c r="AP449" s="809"/>
      <c r="AR449">
        <v>1</v>
      </c>
      <c r="AS449" t="s">
        <v>19592</v>
      </c>
      <c r="AT449" t="s">
        <v>19590</v>
      </c>
    </row>
    <row r="450" spans="41:46">
      <c r="AO450" s="809" t="s">
        <v>19591</v>
      </c>
      <c r="AP450" s="809"/>
      <c r="AR450">
        <v>1</v>
      </c>
      <c r="AS450" t="s">
        <v>19595</v>
      </c>
      <c r="AT450" t="s">
        <v>19664</v>
      </c>
    </row>
    <row r="451" spans="41:46">
      <c r="AO451" s="809" t="s">
        <v>19594</v>
      </c>
      <c r="AP451" s="809"/>
      <c r="AR451">
        <v>1</v>
      </c>
      <c r="AS451" t="s">
        <v>19597</v>
      </c>
      <c r="AT451" t="s">
        <v>12631</v>
      </c>
    </row>
    <row r="452" spans="41:46">
      <c r="AO452" s="809" t="s">
        <v>19596</v>
      </c>
      <c r="AP452" s="809"/>
      <c r="AR452">
        <v>1</v>
      </c>
      <c r="AS452" t="s">
        <v>19599</v>
      </c>
      <c r="AT452" t="s">
        <v>12631</v>
      </c>
    </row>
    <row r="453" spans="41:46">
      <c r="AO453" s="809" t="s">
        <v>19598</v>
      </c>
      <c r="AP453" s="809"/>
      <c r="AR453">
        <v>1</v>
      </c>
      <c r="AS453" t="s">
        <v>19601</v>
      </c>
      <c r="AT453" t="s">
        <v>19580</v>
      </c>
    </row>
    <row r="454" spans="41:46">
      <c r="AO454" s="809" t="s">
        <v>19600</v>
      </c>
      <c r="AP454" s="809"/>
      <c r="AR454">
        <v>1</v>
      </c>
      <c r="AS454" t="s">
        <v>19603</v>
      </c>
      <c r="AT454" t="s">
        <v>12631</v>
      </c>
    </row>
    <row r="455" spans="41:46">
      <c r="AO455" s="809" t="s">
        <v>19602</v>
      </c>
      <c r="AP455" s="809"/>
      <c r="AR455">
        <v>1</v>
      </c>
      <c r="AS455" t="s">
        <v>19605</v>
      </c>
      <c r="AT455" t="s">
        <v>19580</v>
      </c>
    </row>
    <row r="456" spans="41:46">
      <c r="AO456" s="809" t="s">
        <v>19340</v>
      </c>
      <c r="AP456" s="809"/>
      <c r="AR456">
        <v>1</v>
      </c>
      <c r="AS456" t="s">
        <v>18964</v>
      </c>
      <c r="AT456" t="s">
        <v>19341</v>
      </c>
    </row>
    <row r="457" spans="41:46">
      <c r="AO457" s="809" t="s">
        <v>19489</v>
      </c>
      <c r="AP457" s="809"/>
      <c r="AR457">
        <v>1</v>
      </c>
      <c r="AS457">
        <v>1349</v>
      </c>
      <c r="AT457" t="s">
        <v>19490</v>
      </c>
    </row>
    <row r="458" spans="41:46">
      <c r="AO458" s="809" t="s">
        <v>19453</v>
      </c>
      <c r="AP458" s="809"/>
      <c r="AR458">
        <v>1</v>
      </c>
      <c r="AS458" t="s">
        <v>18964</v>
      </c>
      <c r="AT458" t="s">
        <v>19454</v>
      </c>
    </row>
    <row r="459" spans="41:46">
      <c r="AO459" s="809" t="s">
        <v>19552</v>
      </c>
      <c r="AP459" s="809"/>
      <c r="AQ459" t="s">
        <v>14029</v>
      </c>
      <c r="AR459">
        <v>1</v>
      </c>
      <c r="AS459">
        <v>1313</v>
      </c>
      <c r="AT459" t="s">
        <v>19553</v>
      </c>
    </row>
    <row r="460" spans="41:46">
      <c r="AO460" s="809" t="s">
        <v>19289</v>
      </c>
      <c r="AP460" s="809"/>
      <c r="AR460">
        <v>1</v>
      </c>
      <c r="AS460" t="s">
        <v>18964</v>
      </c>
      <c r="AT460" t="s">
        <v>19290</v>
      </c>
    </row>
    <row r="461" spans="41:46">
      <c r="AO461" s="809" t="s">
        <v>19372</v>
      </c>
      <c r="AP461" s="809"/>
      <c r="AR461">
        <v>6</v>
      </c>
      <c r="AS461" t="s">
        <v>18964</v>
      </c>
      <c r="AT461" t="s">
        <v>19373</v>
      </c>
    </row>
    <row r="462" spans="41:46" ht="75" customHeight="1">
      <c r="AO462" s="809" t="s">
        <v>19416</v>
      </c>
      <c r="AP462" s="809"/>
      <c r="AR462">
        <v>1</v>
      </c>
      <c r="AS462">
        <v>1350</v>
      </c>
      <c r="AT462" t="s">
        <v>19417</v>
      </c>
    </row>
    <row r="463" spans="41:46">
      <c r="AO463" s="809" t="s">
        <v>19564</v>
      </c>
      <c r="AP463" s="809"/>
      <c r="AR463">
        <v>1</v>
      </c>
      <c r="AS463" t="s">
        <v>18964</v>
      </c>
      <c r="AT463" t="s">
        <v>19566</v>
      </c>
    </row>
    <row r="464" spans="41:46" ht="93.75" customHeight="1">
      <c r="AO464" s="809" t="s">
        <v>19636</v>
      </c>
      <c r="AP464" s="809"/>
      <c r="AR464">
        <v>1</v>
      </c>
      <c r="AS464" t="s">
        <v>18964</v>
      </c>
      <c r="AT464" t="s">
        <v>19637</v>
      </c>
    </row>
    <row r="465" spans="41:46">
      <c r="AO465" s="809" t="s">
        <v>19520</v>
      </c>
      <c r="AP465" s="809"/>
      <c r="AR465">
        <v>3</v>
      </c>
      <c r="AS465" t="s">
        <v>18964</v>
      </c>
      <c r="AT465" t="s">
        <v>19522</v>
      </c>
    </row>
    <row r="466" spans="41:46">
      <c r="AO466" s="809" t="s">
        <v>19525</v>
      </c>
      <c r="AP466" s="809"/>
      <c r="AQ466" t="s">
        <v>14029</v>
      </c>
      <c r="AR466">
        <v>1</v>
      </c>
      <c r="AS466">
        <v>1346</v>
      </c>
      <c r="AT466" t="s">
        <v>19527</v>
      </c>
    </row>
    <row r="467" spans="41:46">
      <c r="AO467" s="809" t="s">
        <v>19632</v>
      </c>
      <c r="AP467" s="809"/>
      <c r="AR467">
        <v>1</v>
      </c>
      <c r="AS467">
        <v>992</v>
      </c>
      <c r="AT467" t="s">
        <v>19633</v>
      </c>
    </row>
    <row r="468" spans="41:46">
      <c r="AO468" s="809" t="s">
        <v>19215</v>
      </c>
      <c r="AP468" s="809"/>
      <c r="AR468">
        <v>1</v>
      </c>
      <c r="AS468">
        <v>1333</v>
      </c>
      <c r="AT468" t="s">
        <v>19216</v>
      </c>
    </row>
    <row r="469" spans="41:46">
      <c r="AO469" s="809" t="s">
        <v>19614</v>
      </c>
      <c r="AP469" s="809"/>
      <c r="AR469">
        <v>1</v>
      </c>
      <c r="AS469">
        <v>1310</v>
      </c>
      <c r="AT469" t="s">
        <v>19615</v>
      </c>
    </row>
    <row r="470" spans="41:46">
      <c r="AO470" s="809" t="s">
        <v>19092</v>
      </c>
      <c r="AP470" s="809"/>
      <c r="AQ470" t="s">
        <v>14029</v>
      </c>
      <c r="AR470">
        <v>3</v>
      </c>
      <c r="AS470">
        <v>1339</v>
      </c>
      <c r="AT470" t="s">
        <v>19093</v>
      </c>
    </row>
    <row r="471" spans="41:46" ht="93.75" customHeight="1">
      <c r="AO471" s="809" t="s">
        <v>19246</v>
      </c>
      <c r="AP471" s="809"/>
      <c r="AR471">
        <v>2</v>
      </c>
      <c r="AS471">
        <v>1365</v>
      </c>
      <c r="AT471" t="s">
        <v>12559</v>
      </c>
    </row>
    <row r="472" spans="41:46">
      <c r="AO472" s="809" t="s">
        <v>19376</v>
      </c>
      <c r="AP472" s="809"/>
      <c r="AR472">
        <v>3</v>
      </c>
      <c r="AS472">
        <v>1298</v>
      </c>
      <c r="AT472" t="s">
        <v>19377</v>
      </c>
    </row>
    <row r="473" spans="41:46">
      <c r="AO473" s="809" t="s">
        <v>19495</v>
      </c>
      <c r="AP473" s="809"/>
      <c r="AR473">
        <v>1</v>
      </c>
      <c r="AS473">
        <v>1307</v>
      </c>
      <c r="AT473" t="s">
        <v>19496</v>
      </c>
    </row>
    <row r="474" spans="41:46">
      <c r="AO474" s="809" t="s">
        <v>19455</v>
      </c>
      <c r="AP474" s="809"/>
      <c r="AR474">
        <v>1</v>
      </c>
      <c r="AS474">
        <v>1359</v>
      </c>
      <c r="AT474" t="s">
        <v>19456</v>
      </c>
    </row>
    <row r="475" spans="41:46">
      <c r="AO475" s="809" t="s">
        <v>19359</v>
      </c>
      <c r="AP475" s="809"/>
      <c r="AR475">
        <v>1</v>
      </c>
      <c r="AS475" t="s">
        <v>18964</v>
      </c>
      <c r="AT475" t="s">
        <v>19361</v>
      </c>
    </row>
    <row r="476" spans="41:46">
      <c r="AO476" s="809" t="s">
        <v>19243</v>
      </c>
      <c r="AP476" s="809"/>
      <c r="AQ476" t="s">
        <v>14029</v>
      </c>
      <c r="AR476">
        <v>3</v>
      </c>
      <c r="AS476" t="s">
        <v>18964</v>
      </c>
      <c r="AT476" t="s">
        <v>19245</v>
      </c>
    </row>
    <row r="477" spans="41:46">
      <c r="AO477" s="809" t="s">
        <v>19366</v>
      </c>
      <c r="AP477" s="809"/>
      <c r="AR477">
        <v>1</v>
      </c>
      <c r="AS477">
        <v>1357</v>
      </c>
      <c r="AT477" t="s">
        <v>19367</v>
      </c>
    </row>
    <row r="478" spans="41:46">
      <c r="AO478" s="809" t="s">
        <v>19222</v>
      </c>
      <c r="AP478" s="809"/>
      <c r="AR478">
        <v>11</v>
      </c>
      <c r="AS478" t="s">
        <v>19227</v>
      </c>
      <c r="AT478" t="s">
        <v>19223</v>
      </c>
    </row>
    <row r="479" spans="41:46">
      <c r="AO479" s="809" t="s">
        <v>19081</v>
      </c>
      <c r="AP479" s="809"/>
      <c r="AR479">
        <v>1</v>
      </c>
      <c r="AS479">
        <v>1355</v>
      </c>
      <c r="AT479" t="s">
        <v>19082</v>
      </c>
    </row>
    <row r="480" spans="41:46">
      <c r="AO480" s="809" t="s">
        <v>19247</v>
      </c>
      <c r="AP480" s="809"/>
      <c r="AR480">
        <v>1</v>
      </c>
      <c r="AS480">
        <v>1340</v>
      </c>
      <c r="AT480" t="s">
        <v>19248</v>
      </c>
    </row>
    <row r="481" spans="41:46">
      <c r="AO481" s="809" t="s">
        <v>19156</v>
      </c>
      <c r="AP481" s="809"/>
      <c r="AQ481" t="s">
        <v>14029</v>
      </c>
      <c r="AR481">
        <v>1</v>
      </c>
      <c r="AS481">
        <v>1357</v>
      </c>
      <c r="AT481" t="s">
        <v>19157</v>
      </c>
    </row>
    <row r="482" spans="41:46" ht="56.25" customHeight="1">
      <c r="AO482" s="809" t="s">
        <v>19542</v>
      </c>
      <c r="AP482" s="809"/>
      <c r="AQ482" t="s">
        <v>14029</v>
      </c>
      <c r="AR482">
        <v>1</v>
      </c>
      <c r="AS482" t="s">
        <v>19546</v>
      </c>
      <c r="AT482" t="s">
        <v>19544</v>
      </c>
    </row>
    <row r="483" spans="41:46">
      <c r="AO483" s="809" t="s">
        <v>19491</v>
      </c>
      <c r="AP483" s="809"/>
      <c r="AR483">
        <v>1</v>
      </c>
      <c r="AS483" t="s">
        <v>18964</v>
      </c>
      <c r="AT483" t="s">
        <v>19492</v>
      </c>
    </row>
    <row r="484" spans="41:46">
      <c r="AO484" s="809" t="s">
        <v>19665</v>
      </c>
      <c r="AP484" s="809"/>
      <c r="AR484">
        <v>2</v>
      </c>
      <c r="AS484">
        <v>1339</v>
      </c>
      <c r="AT484" t="s">
        <v>19105</v>
      </c>
    </row>
    <row r="485" spans="41:46">
      <c r="AO485" s="809" t="s">
        <v>19328</v>
      </c>
      <c r="AP485" s="809"/>
      <c r="AR485">
        <v>1</v>
      </c>
      <c r="AS485">
        <v>650</v>
      </c>
      <c r="AT485" t="s">
        <v>19330</v>
      </c>
    </row>
    <row r="486" spans="41:46">
      <c r="AO486" s="809" t="s">
        <v>19239</v>
      </c>
      <c r="AP486" s="809"/>
      <c r="AQ486" t="s">
        <v>14029</v>
      </c>
      <c r="AR486">
        <v>1</v>
      </c>
      <c r="AS486">
        <v>1344</v>
      </c>
      <c r="AT486" t="s">
        <v>19240</v>
      </c>
    </row>
    <row r="487" spans="41:46" ht="75" customHeight="1">
      <c r="AO487" s="809" t="s">
        <v>19550</v>
      </c>
      <c r="AP487" s="809"/>
      <c r="AQ487" t="s">
        <v>14029</v>
      </c>
      <c r="AR487">
        <v>1</v>
      </c>
      <c r="AS487">
        <v>520</v>
      </c>
      <c r="AT487" t="s">
        <v>19551</v>
      </c>
    </row>
    <row r="488" spans="41:46">
      <c r="AO488" s="809" t="s">
        <v>19678</v>
      </c>
      <c r="AP488" s="809"/>
      <c r="AR488">
        <v>52</v>
      </c>
      <c r="AS488">
        <f>-183 - -99</f>
        <v>-84</v>
      </c>
      <c r="AT488" t="s">
        <v>19666</v>
      </c>
    </row>
    <row r="489" spans="41:46" ht="112.5" customHeight="1">
      <c r="AO489" s="809" t="s">
        <v>19451</v>
      </c>
      <c r="AP489" s="809"/>
      <c r="AR489">
        <v>1</v>
      </c>
      <c r="AS489" t="s">
        <v>18964</v>
      </c>
      <c r="AT489" t="s">
        <v>19452</v>
      </c>
    </row>
    <row r="490" spans="41:46">
      <c r="AO490" s="809" t="s">
        <v>19184</v>
      </c>
      <c r="AP490" s="809"/>
      <c r="AR490">
        <v>1</v>
      </c>
      <c r="AS490" t="s">
        <v>18964</v>
      </c>
      <c r="AT490" t="s">
        <v>19185</v>
      </c>
    </row>
    <row r="491" spans="41:46">
      <c r="AO491" s="809" t="s">
        <v>19314</v>
      </c>
      <c r="AP491" s="809"/>
      <c r="AR491">
        <v>7</v>
      </c>
      <c r="AS491" t="s">
        <v>19667</v>
      </c>
      <c r="AT491" t="s">
        <v>19315</v>
      </c>
    </row>
    <row r="492" spans="41:46" ht="112.5" customHeight="1">
      <c r="AO492" s="809" t="s">
        <v>19342</v>
      </c>
      <c r="AP492" s="809"/>
      <c r="AR492">
        <v>3</v>
      </c>
      <c r="AS492" t="s">
        <v>19345</v>
      </c>
      <c r="AT492" t="s">
        <v>19343</v>
      </c>
    </row>
    <row r="493" spans="41:46">
      <c r="AO493" s="809" t="s">
        <v>19141</v>
      </c>
      <c r="AP493" s="809"/>
      <c r="AQ493" t="s">
        <v>14029</v>
      </c>
      <c r="AR493">
        <v>1</v>
      </c>
      <c r="AS493" t="s">
        <v>18964</v>
      </c>
      <c r="AT493" t="s">
        <v>19142</v>
      </c>
    </row>
    <row r="494" spans="41:46">
      <c r="AO494" s="809" t="s">
        <v>19352</v>
      </c>
      <c r="AP494" s="809"/>
      <c r="AR494">
        <v>1</v>
      </c>
      <c r="AS494" t="s">
        <v>18964</v>
      </c>
      <c r="AT494" t="s">
        <v>19353</v>
      </c>
    </row>
    <row r="495" spans="41:46">
      <c r="AO495" s="809" t="s">
        <v>19481</v>
      </c>
      <c r="AP495" s="809"/>
      <c r="AQ495" t="s">
        <v>14029</v>
      </c>
      <c r="AR495">
        <v>1</v>
      </c>
      <c r="AS495">
        <v>1334</v>
      </c>
      <c r="AT495" t="s">
        <v>19482</v>
      </c>
    </row>
    <row r="496" spans="41:46" ht="56.25" customHeight="1">
      <c r="AO496" s="809" t="s">
        <v>19668</v>
      </c>
      <c r="AP496" s="809"/>
      <c r="AR496">
        <v>1</v>
      </c>
      <c r="AS496">
        <v>1335</v>
      </c>
      <c r="AT496" t="s">
        <v>19509</v>
      </c>
    </row>
    <row r="497" spans="41:46">
      <c r="AO497" s="809" t="s">
        <v>19560</v>
      </c>
      <c r="AP497" s="809"/>
      <c r="AR497">
        <v>1</v>
      </c>
      <c r="AS497" t="s">
        <v>18964</v>
      </c>
      <c r="AT497" t="s">
        <v>19561</v>
      </c>
    </row>
    <row r="498" spans="41:46">
      <c r="AO498" s="809" t="s">
        <v>19538</v>
      </c>
      <c r="AP498" s="809"/>
      <c r="AR498">
        <v>3</v>
      </c>
      <c r="AS498">
        <v>1354</v>
      </c>
      <c r="AT498" t="s">
        <v>19539</v>
      </c>
    </row>
    <row r="499" spans="41:46">
      <c r="AO499" s="809" t="s">
        <v>19374</v>
      </c>
      <c r="AP499" s="809"/>
      <c r="AR499">
        <v>3</v>
      </c>
      <c r="AS499">
        <v>1349</v>
      </c>
      <c r="AT499" t="s">
        <v>19375</v>
      </c>
    </row>
    <row r="500" spans="41:46">
      <c r="AO500" s="809" t="s">
        <v>19426</v>
      </c>
      <c r="AP500" s="809"/>
      <c r="AR500">
        <v>1</v>
      </c>
      <c r="AS500" t="s">
        <v>18964</v>
      </c>
      <c r="AT500" t="s">
        <v>19427</v>
      </c>
    </row>
    <row r="501" spans="41:46" ht="131.25" customHeight="1">
      <c r="AO501" s="809" t="s">
        <v>19115</v>
      </c>
      <c r="AP501" s="809"/>
      <c r="AR501">
        <v>2</v>
      </c>
      <c r="AS501">
        <v>503</v>
      </c>
      <c r="AT501" t="s">
        <v>19116</v>
      </c>
    </row>
    <row r="502" spans="41:46">
      <c r="AO502" s="809" t="s">
        <v>19293</v>
      </c>
      <c r="AP502" s="809"/>
      <c r="AQ502" t="s">
        <v>14029</v>
      </c>
      <c r="AR502">
        <v>8</v>
      </c>
      <c r="AS502" t="s">
        <v>18964</v>
      </c>
      <c r="AT502" t="s">
        <v>19294</v>
      </c>
    </row>
    <row r="503" spans="41:46" ht="56.25" customHeight="1">
      <c r="AO503" s="809" t="s">
        <v>19180</v>
      </c>
      <c r="AP503" s="809"/>
      <c r="AQ503" t="s">
        <v>14029</v>
      </c>
      <c r="AR503">
        <v>4</v>
      </c>
      <c r="AS503" t="s">
        <v>18964</v>
      </c>
      <c r="AT503" t="s">
        <v>19181</v>
      </c>
    </row>
    <row r="504" spans="41:46">
      <c r="AO504" s="809" t="s">
        <v>19175</v>
      </c>
      <c r="AP504" s="809"/>
      <c r="AR504">
        <v>2</v>
      </c>
      <c r="AS504" t="s">
        <v>18964</v>
      </c>
      <c r="AT504" t="s">
        <v>19176</v>
      </c>
    </row>
    <row r="505" spans="41:46">
      <c r="AO505" s="809" t="s">
        <v>19643</v>
      </c>
      <c r="AP505" s="809"/>
      <c r="AR505">
        <v>1</v>
      </c>
      <c r="AS505" t="s">
        <v>18964</v>
      </c>
      <c r="AT505" t="s">
        <v>19644</v>
      </c>
    </row>
    <row r="506" spans="41:46" ht="93.75" customHeight="1">
      <c r="AO506" s="809" t="s">
        <v>19113</v>
      </c>
      <c r="AP506" s="809"/>
      <c r="AR506">
        <v>1</v>
      </c>
      <c r="AS506">
        <v>1357</v>
      </c>
      <c r="AT506" t="s">
        <v>19114</v>
      </c>
    </row>
    <row r="507" spans="41:46">
      <c r="AO507" s="809" t="s">
        <v>19143</v>
      </c>
      <c r="AP507" s="809"/>
      <c r="AR507">
        <v>1</v>
      </c>
      <c r="AS507" t="s">
        <v>18964</v>
      </c>
      <c r="AT507" t="s">
        <v>19144</v>
      </c>
    </row>
    <row r="508" spans="41:46">
      <c r="AO508" s="809" t="s">
        <v>19402</v>
      </c>
      <c r="AP508" s="809"/>
      <c r="AR508">
        <v>1</v>
      </c>
      <c r="AS508">
        <v>1285</v>
      </c>
      <c r="AT508" t="s">
        <v>19404</v>
      </c>
    </row>
    <row r="509" spans="41:46">
      <c r="AO509" s="809" t="s">
        <v>19168</v>
      </c>
      <c r="AP509" s="809"/>
      <c r="AQ509" t="s">
        <v>14029</v>
      </c>
      <c r="AR509">
        <v>1</v>
      </c>
      <c r="AS509" t="s">
        <v>18964</v>
      </c>
      <c r="AT509" t="s">
        <v>19169</v>
      </c>
    </row>
    <row r="510" spans="41:46">
      <c r="AO510" s="809" t="s">
        <v>19111</v>
      </c>
      <c r="AP510" s="809"/>
      <c r="AQ510" t="s">
        <v>14029</v>
      </c>
      <c r="AR510">
        <v>4</v>
      </c>
      <c r="AS510">
        <v>1344</v>
      </c>
      <c r="AT510" t="s">
        <v>19112</v>
      </c>
    </row>
    <row r="511" spans="41:46" ht="93.75" customHeight="1">
      <c r="AO511" s="809" t="s">
        <v>19211</v>
      </c>
      <c r="AP511" s="809"/>
      <c r="AR511">
        <v>1</v>
      </c>
      <c r="AS511" t="s">
        <v>18964</v>
      </c>
      <c r="AT511" t="s">
        <v>19212</v>
      </c>
    </row>
    <row r="512" spans="41:46">
      <c r="AO512" s="809" t="s">
        <v>19331</v>
      </c>
      <c r="AP512" s="809"/>
      <c r="AR512">
        <v>2</v>
      </c>
      <c r="AS512">
        <v>1355</v>
      </c>
      <c r="AT512" t="s">
        <v>19332</v>
      </c>
    </row>
    <row r="513" spans="41:46" ht="75" customHeight="1">
      <c r="AO513" s="809" t="s">
        <v>19510</v>
      </c>
      <c r="AP513" s="809"/>
      <c r="AR513">
        <v>4</v>
      </c>
      <c r="AS513">
        <v>1343</v>
      </c>
      <c r="AT513" t="s">
        <v>19332</v>
      </c>
    </row>
    <row r="514" spans="41:46">
      <c r="AO514" s="809" t="s">
        <v>19607</v>
      </c>
      <c r="AP514" s="809"/>
      <c r="AR514">
        <v>1</v>
      </c>
      <c r="AS514">
        <v>1349</v>
      </c>
      <c r="AT514" t="s">
        <v>19332</v>
      </c>
    </row>
    <row r="515" spans="41:46">
      <c r="AO515" s="809" t="s">
        <v>19503</v>
      </c>
      <c r="AP515" s="809"/>
      <c r="AQ515" t="s">
        <v>14029</v>
      </c>
      <c r="AR515">
        <v>1</v>
      </c>
      <c r="AS515">
        <v>1347</v>
      </c>
      <c r="AT515" t="s">
        <v>19504</v>
      </c>
    </row>
    <row r="516" spans="41:46">
      <c r="AO516" s="809" t="s">
        <v>19338</v>
      </c>
      <c r="AP516" s="809"/>
      <c r="AQ516" t="s">
        <v>14029</v>
      </c>
      <c r="AR516">
        <v>1</v>
      </c>
      <c r="AS516">
        <v>1223</v>
      </c>
      <c r="AT516" t="s">
        <v>19339</v>
      </c>
    </row>
    <row r="517" spans="41:46">
      <c r="AO517" s="809" t="s">
        <v>19241</v>
      </c>
      <c r="AP517" s="809"/>
      <c r="AR517">
        <v>1</v>
      </c>
      <c r="AS517" t="s">
        <v>19244</v>
      </c>
      <c r="AT517" t="s">
        <v>19242</v>
      </c>
    </row>
    <row r="518" spans="41:46">
      <c r="AO518" s="809" t="s">
        <v>19384</v>
      </c>
      <c r="AP518" s="809"/>
      <c r="AQ518" t="s">
        <v>14029</v>
      </c>
      <c r="AR518">
        <v>3</v>
      </c>
      <c r="AS518">
        <v>1359</v>
      </c>
      <c r="AT518" t="s">
        <v>19385</v>
      </c>
    </row>
    <row r="519" spans="41:46">
      <c r="AO519" s="809" t="s">
        <v>19418</v>
      </c>
      <c r="AP519" s="809"/>
      <c r="AR519">
        <v>4</v>
      </c>
      <c r="AS519" t="s">
        <v>18964</v>
      </c>
      <c r="AT519" t="s">
        <v>19419</v>
      </c>
    </row>
    <row r="520" spans="41:46">
      <c r="AO520" s="809" t="s">
        <v>19608</v>
      </c>
      <c r="AP520" s="809"/>
      <c r="AR520">
        <v>1</v>
      </c>
      <c r="AS520" t="s">
        <v>18964</v>
      </c>
      <c r="AT520" t="s">
        <v>19609</v>
      </c>
    </row>
    <row r="521" spans="41:46">
      <c r="AO521" s="809" t="s">
        <v>19218</v>
      </c>
      <c r="AP521" s="809"/>
      <c r="AR521">
        <v>2</v>
      </c>
      <c r="AS521">
        <v>1354</v>
      </c>
      <c r="AT521" t="s">
        <v>19219</v>
      </c>
    </row>
    <row r="522" spans="41:46">
      <c r="AO522" s="809" t="s">
        <v>19364</v>
      </c>
      <c r="AP522" s="809"/>
      <c r="AR522">
        <v>2</v>
      </c>
      <c r="AS522">
        <v>1357</v>
      </c>
      <c r="AT522" t="s">
        <v>19365</v>
      </c>
    </row>
    <row r="523" spans="41:46">
      <c r="AO523" s="809" t="s">
        <v>19081</v>
      </c>
      <c r="AP523" s="809"/>
      <c r="AQ523" t="s">
        <v>14029</v>
      </c>
      <c r="AR523">
        <v>1</v>
      </c>
      <c r="AS523">
        <v>1347</v>
      </c>
      <c r="AT523" t="s">
        <v>19083</v>
      </c>
    </row>
    <row r="524" spans="41:46">
      <c r="AO524" s="809" t="s">
        <v>19231</v>
      </c>
      <c r="AP524" s="809"/>
      <c r="AQ524" t="s">
        <v>14029</v>
      </c>
      <c r="AR524">
        <v>1</v>
      </c>
      <c r="AS524">
        <v>1344</v>
      </c>
      <c r="AT524" t="s">
        <v>19233</v>
      </c>
    </row>
    <row r="525" spans="41:46">
      <c r="AO525" s="809" t="s">
        <v>19439</v>
      </c>
      <c r="AP525" s="809"/>
      <c r="AQ525" t="s">
        <v>14029</v>
      </c>
      <c r="AR525">
        <v>1</v>
      </c>
      <c r="AS525">
        <v>895</v>
      </c>
      <c r="AT525" t="s">
        <v>19440</v>
      </c>
    </row>
    <row r="526" spans="41:46">
      <c r="AO526" s="809" t="s">
        <v>19428</v>
      </c>
      <c r="AP526" s="809"/>
      <c r="AQ526" t="s">
        <v>14029</v>
      </c>
      <c r="AR526">
        <v>1</v>
      </c>
      <c r="AS526" t="s">
        <v>18964</v>
      </c>
      <c r="AT526" t="s">
        <v>19429</v>
      </c>
    </row>
    <row r="527" spans="41:46">
      <c r="AO527" s="809" t="s">
        <v>19532</v>
      </c>
      <c r="AP527" s="809"/>
      <c r="AR527">
        <v>1</v>
      </c>
      <c r="AS527">
        <v>855</v>
      </c>
      <c r="AT527" t="s">
        <v>19533</v>
      </c>
    </row>
    <row r="528" spans="41:46">
      <c r="AO528" s="809" t="s">
        <v>19630</v>
      </c>
      <c r="AP528" s="809"/>
      <c r="AQ528" t="s">
        <v>14029</v>
      </c>
      <c r="AR528">
        <v>2</v>
      </c>
      <c r="AS528">
        <v>1016</v>
      </c>
      <c r="AT528" t="s">
        <v>19631</v>
      </c>
    </row>
    <row r="529" spans="41:46">
      <c r="AO529" s="809" t="s">
        <v>19554</v>
      </c>
      <c r="AP529" s="809"/>
      <c r="AR529">
        <v>1</v>
      </c>
      <c r="AS529">
        <v>1350</v>
      </c>
      <c r="AT529" t="s">
        <v>19555</v>
      </c>
    </row>
    <row r="530" spans="41:46">
      <c r="AO530" s="809" t="s">
        <v>19467</v>
      </c>
      <c r="AP530" s="809"/>
      <c r="AR530">
        <v>1</v>
      </c>
      <c r="AS530">
        <v>1364</v>
      </c>
      <c r="AT530" t="s">
        <v>19468</v>
      </c>
    </row>
    <row r="531" spans="41:46">
      <c r="AO531" s="809" t="s">
        <v>19622</v>
      </c>
      <c r="AP531" s="809"/>
      <c r="AR531">
        <v>2</v>
      </c>
      <c r="AS531">
        <v>1354</v>
      </c>
      <c r="AT531" t="s">
        <v>19468</v>
      </c>
    </row>
    <row r="532" spans="41:46">
      <c r="AO532" s="809" t="s">
        <v>19283</v>
      </c>
      <c r="AP532" s="809"/>
      <c r="AR532">
        <v>2</v>
      </c>
      <c r="AS532" t="s">
        <v>18964</v>
      </c>
      <c r="AT532" t="s">
        <v>19284</v>
      </c>
    </row>
    <row r="533" spans="41:46" ht="131.25" customHeight="1">
      <c r="AO533" s="809" t="s">
        <v>19149</v>
      </c>
      <c r="AP533" s="809"/>
      <c r="AR533">
        <v>3</v>
      </c>
      <c r="AS533" t="s">
        <v>18964</v>
      </c>
      <c r="AT533" t="s">
        <v>19150</v>
      </c>
    </row>
    <row r="534" spans="41:46" ht="93.75" customHeight="1">
      <c r="AO534" s="809" t="s">
        <v>19171</v>
      </c>
      <c r="AP534" s="809"/>
      <c r="AQ534" t="s">
        <v>14029</v>
      </c>
      <c r="AR534">
        <v>1</v>
      </c>
      <c r="AS534">
        <v>937</v>
      </c>
      <c r="AT534" t="s">
        <v>19172</v>
      </c>
    </row>
    <row r="535" spans="41:46" ht="131.25" customHeight="1">
      <c r="AO535" s="809" t="s">
        <v>19679</v>
      </c>
      <c r="AP535" s="809"/>
      <c r="AR535">
        <v>6</v>
      </c>
      <c r="AS535" t="s">
        <v>18964</v>
      </c>
      <c r="AT535" t="s">
        <v>19125</v>
      </c>
    </row>
    <row r="536" spans="41:46">
      <c r="AO536" s="809" t="s">
        <v>19119</v>
      </c>
      <c r="AP536" s="809"/>
      <c r="AR536">
        <v>1</v>
      </c>
      <c r="AS536">
        <v>1282</v>
      </c>
      <c r="AT536" t="s">
        <v>19120</v>
      </c>
    </row>
    <row r="537" spans="41:46">
      <c r="AO537" s="809" t="s">
        <v>19618</v>
      </c>
      <c r="AP537" s="809"/>
      <c r="AR537">
        <v>1</v>
      </c>
      <c r="AS537">
        <v>1339</v>
      </c>
      <c r="AT537" t="s">
        <v>19619</v>
      </c>
    </row>
    <row r="538" spans="41:46">
      <c r="AO538" s="809" t="s">
        <v>19299</v>
      </c>
      <c r="AP538" s="809"/>
      <c r="AQ538" t="s">
        <v>14029</v>
      </c>
      <c r="AR538">
        <v>1</v>
      </c>
      <c r="AS538" t="s">
        <v>19304</v>
      </c>
      <c r="AT538" t="s">
        <v>19300</v>
      </c>
    </row>
    <row r="539" spans="41:46">
      <c r="AO539" s="809" t="s">
        <v>19386</v>
      </c>
      <c r="AP539" s="809"/>
      <c r="AR539">
        <v>1</v>
      </c>
      <c r="AS539" t="s">
        <v>19389</v>
      </c>
      <c r="AT539" t="s">
        <v>19387</v>
      </c>
    </row>
    <row r="540" spans="41:46">
      <c r="AO540" s="809" t="s">
        <v>19326</v>
      </c>
      <c r="AP540" s="809"/>
      <c r="AR540">
        <v>3</v>
      </c>
      <c r="AS540" t="s">
        <v>19329</v>
      </c>
      <c r="AT540" t="s">
        <v>19327</v>
      </c>
    </row>
    <row r="541" spans="41:46">
      <c r="AO541" s="809" t="s">
        <v>19432</v>
      </c>
      <c r="AP541" s="809"/>
      <c r="AR541">
        <v>6</v>
      </c>
      <c r="AS541">
        <v>1361</v>
      </c>
      <c r="AT541" t="s">
        <v>19433</v>
      </c>
    </row>
    <row r="542" spans="41:46">
      <c r="AO542" s="809" t="s">
        <v>19395</v>
      </c>
      <c r="AP542" s="809"/>
      <c r="AR542">
        <v>1</v>
      </c>
      <c r="AS542" t="s">
        <v>18964</v>
      </c>
      <c r="AT542" t="s">
        <v>19397</v>
      </c>
    </row>
    <row r="543" spans="41:46">
      <c r="AO543" s="809" t="s">
        <v>19680</v>
      </c>
      <c r="AP543" s="809"/>
      <c r="AR543" t="s">
        <v>19669</v>
      </c>
      <c r="AS543" t="s">
        <v>19670</v>
      </c>
      <c r="AT543" t="s">
        <v>19671</v>
      </c>
    </row>
    <row r="544" spans="41:46">
      <c r="AO544" s="809" t="s">
        <v>19312</v>
      </c>
      <c r="AP544" s="809"/>
      <c r="AR544">
        <v>1</v>
      </c>
      <c r="AS544" t="s">
        <v>19227</v>
      </c>
      <c r="AT544" t="s">
        <v>19313</v>
      </c>
    </row>
    <row r="545" spans="41:46">
      <c r="AO545" s="809" t="s">
        <v>19249</v>
      </c>
      <c r="AP545" s="809"/>
      <c r="AR545">
        <v>2</v>
      </c>
      <c r="AS545">
        <v>1363</v>
      </c>
      <c r="AT545" t="s">
        <v>19250</v>
      </c>
    </row>
    <row r="546" spans="41:46">
      <c r="AO546" s="809" t="s">
        <v>19096</v>
      </c>
      <c r="AP546" s="809"/>
      <c r="AR546">
        <v>1</v>
      </c>
      <c r="AS546" t="s">
        <v>18964</v>
      </c>
      <c r="AT546" t="s">
        <v>19097</v>
      </c>
    </row>
    <row r="547" spans="41:46">
      <c r="AO547" s="809" t="s">
        <v>19672</v>
      </c>
      <c r="AP547" s="809"/>
      <c r="AR547">
        <v>3</v>
      </c>
      <c r="AS547">
        <v>1358</v>
      </c>
      <c r="AT547" t="s">
        <v>19531</v>
      </c>
    </row>
    <row r="548" spans="41:46" ht="93.75" customHeight="1">
      <c r="AO548" s="809" t="s">
        <v>19278</v>
      </c>
      <c r="AP548" s="809"/>
      <c r="AR548">
        <v>1</v>
      </c>
      <c r="AS548" t="s">
        <v>18964</v>
      </c>
      <c r="AT548" t="s">
        <v>19280</v>
      </c>
    </row>
    <row r="549" spans="41:46">
      <c r="AO549" s="809" t="s">
        <v>19204</v>
      </c>
      <c r="AP549" s="809"/>
      <c r="AQ549" t="s">
        <v>14029</v>
      </c>
      <c r="AR549">
        <v>2</v>
      </c>
      <c r="AS549">
        <v>1312</v>
      </c>
      <c r="AT549" t="s">
        <v>19206</v>
      </c>
    </row>
    <row r="550" spans="41:46">
      <c r="AO550" s="809" t="s">
        <v>19434</v>
      </c>
      <c r="AP550" s="809"/>
      <c r="AQ550" t="s">
        <v>14029</v>
      </c>
      <c r="AR550">
        <v>1</v>
      </c>
      <c r="AS550">
        <v>1360</v>
      </c>
      <c r="AT550" t="s">
        <v>19435</v>
      </c>
    </row>
    <row r="551" spans="41:46">
      <c r="AO551" s="809" t="s">
        <v>19070</v>
      </c>
      <c r="AP551" s="809"/>
      <c r="AR551">
        <v>2</v>
      </c>
      <c r="AS551">
        <v>1322</v>
      </c>
      <c r="AT551" t="s">
        <v>19071</v>
      </c>
    </row>
    <row r="552" spans="41:46" ht="75" customHeight="1">
      <c r="AO552" s="809" t="s">
        <v>19362</v>
      </c>
      <c r="AP552" s="809"/>
      <c r="AQ552" t="s">
        <v>14029</v>
      </c>
      <c r="AR552">
        <v>3</v>
      </c>
      <c r="AS552">
        <v>1356</v>
      </c>
      <c r="AT552" t="s">
        <v>19363</v>
      </c>
    </row>
    <row r="553" spans="41:46">
      <c r="AO553" s="809" t="s">
        <v>19477</v>
      </c>
      <c r="AP553" s="809"/>
      <c r="AR553">
        <v>1</v>
      </c>
      <c r="AS553" t="s">
        <v>18964</v>
      </c>
      <c r="AT553" t="s">
        <v>19478</v>
      </c>
    </row>
    <row r="554" spans="41:46">
      <c r="AO554" s="809" t="s">
        <v>19267</v>
      </c>
      <c r="AP554" s="809"/>
      <c r="AR554">
        <v>1</v>
      </c>
      <c r="AS554" t="s">
        <v>19270</v>
      </c>
      <c r="AT554" t="s">
        <v>19268</v>
      </c>
    </row>
    <row r="555" spans="41:46" ht="56.25" customHeight="1">
      <c r="AO555" s="809" t="s">
        <v>19147</v>
      </c>
      <c r="AP555" s="809"/>
      <c r="AR555">
        <v>2</v>
      </c>
      <c r="AS555">
        <v>1350</v>
      </c>
      <c r="AT555" t="s">
        <v>19148</v>
      </c>
    </row>
    <row r="556" spans="41:46">
      <c r="AO556" s="809" t="s">
        <v>19166</v>
      </c>
      <c r="AP556" s="809"/>
      <c r="AR556">
        <v>1</v>
      </c>
      <c r="AS556" t="s">
        <v>18964</v>
      </c>
      <c r="AT556" t="s">
        <v>19167</v>
      </c>
    </row>
    <row r="557" spans="41:46">
      <c r="AO557" s="809" t="s">
        <v>19411</v>
      </c>
      <c r="AP557" s="809"/>
      <c r="AR557">
        <v>1</v>
      </c>
      <c r="AS557">
        <v>1237</v>
      </c>
      <c r="AT557" t="s">
        <v>19412</v>
      </c>
    </row>
    <row r="558" spans="41:46">
      <c r="AO558" s="809" t="s">
        <v>19354</v>
      </c>
      <c r="AP558" s="809"/>
      <c r="AQ558" t="s">
        <v>14029</v>
      </c>
      <c r="AR558">
        <v>1</v>
      </c>
      <c r="AS558">
        <v>1355</v>
      </c>
      <c r="AT558" t="s">
        <v>19355</v>
      </c>
    </row>
    <row r="559" spans="41:46">
      <c r="AO559" s="809" t="s">
        <v>19681</v>
      </c>
      <c r="AP559" s="809"/>
      <c r="AQ559" t="s">
        <v>14029</v>
      </c>
      <c r="AR559">
        <v>1</v>
      </c>
      <c r="AS559">
        <v>1289</v>
      </c>
      <c r="AT559" t="s">
        <v>19673</v>
      </c>
    </row>
    <row r="560" spans="41:46" ht="75" customHeight="1">
      <c r="AO560" s="809" t="s">
        <v>19262</v>
      </c>
      <c r="AP560" s="809"/>
      <c r="AR560">
        <v>2</v>
      </c>
      <c r="AS560">
        <v>902</v>
      </c>
      <c r="AT560" t="s">
        <v>19263</v>
      </c>
    </row>
    <row r="561" spans="41:46">
      <c r="AO561" s="809" t="s">
        <v>19517</v>
      </c>
      <c r="AP561" s="809"/>
      <c r="AR561">
        <v>1</v>
      </c>
      <c r="AS561">
        <v>1224</v>
      </c>
      <c r="AT561" t="s">
        <v>19263</v>
      </c>
    </row>
    <row r="562" spans="41:46">
      <c r="AO562" s="809" t="s">
        <v>19459</v>
      </c>
      <c r="AP562" s="809"/>
      <c r="AR562">
        <v>1</v>
      </c>
      <c r="AS562">
        <v>1302</v>
      </c>
      <c r="AT562" t="s">
        <v>19263</v>
      </c>
    </row>
    <row r="563" spans="41:46">
      <c r="AO563" s="809" t="s">
        <v>19628</v>
      </c>
      <c r="AP563" s="809"/>
      <c r="AQ563" t="s">
        <v>14029</v>
      </c>
      <c r="AR563">
        <v>1</v>
      </c>
      <c r="AS563" t="s">
        <v>18964</v>
      </c>
      <c r="AT563" t="s">
        <v>19629</v>
      </c>
    </row>
    <row r="564" spans="41:46" ht="75" customHeight="1">
      <c r="AO564" s="809" t="s">
        <v>19234</v>
      </c>
      <c r="AP564" s="809"/>
      <c r="AR564">
        <v>1</v>
      </c>
      <c r="AS564">
        <v>1018</v>
      </c>
      <c r="AT564" t="s">
        <v>19235</v>
      </c>
    </row>
    <row r="565" spans="41:46">
      <c r="AO565" s="809" t="s">
        <v>19291</v>
      </c>
      <c r="AP565" s="809"/>
      <c r="AR565">
        <v>1</v>
      </c>
      <c r="AS565">
        <v>1357</v>
      </c>
      <c r="AT565" t="s">
        <v>19292</v>
      </c>
    </row>
    <row r="566" spans="41:46">
      <c r="AO566" s="809" t="s">
        <v>19303</v>
      </c>
      <c r="AP566" s="809"/>
      <c r="AR566">
        <v>1</v>
      </c>
      <c r="AS566" t="s">
        <v>19307</v>
      </c>
      <c r="AT566" t="s">
        <v>19305</v>
      </c>
    </row>
    <row r="567" spans="41:46">
      <c r="AO567" s="809" t="s">
        <v>19457</v>
      </c>
      <c r="AP567" s="809"/>
      <c r="AR567">
        <v>1</v>
      </c>
      <c r="AS567" t="s">
        <v>19460</v>
      </c>
      <c r="AT567" t="s">
        <v>19458</v>
      </c>
    </row>
    <row r="568" spans="41:46">
      <c r="AO568" s="809" t="s">
        <v>19604</v>
      </c>
      <c r="AP568" s="809"/>
      <c r="AQ568" t="s">
        <v>14029</v>
      </c>
      <c r="AR568">
        <v>1</v>
      </c>
      <c r="AS568">
        <v>1352</v>
      </c>
      <c r="AT568" t="s">
        <v>19606</v>
      </c>
    </row>
    <row r="569" spans="41:46">
      <c r="AO569" s="809" t="s">
        <v>19513</v>
      </c>
      <c r="AP569" s="809"/>
      <c r="AR569">
        <v>1</v>
      </c>
      <c r="AS569">
        <v>778</v>
      </c>
      <c r="AT569" t="s">
        <v>19514</v>
      </c>
    </row>
    <row r="570" spans="41:46">
      <c r="AO570" s="809" t="s">
        <v>19449</v>
      </c>
      <c r="AP570" s="809"/>
      <c r="AQ570" t="s">
        <v>14029</v>
      </c>
      <c r="AR570">
        <v>1</v>
      </c>
      <c r="AS570">
        <v>1314</v>
      </c>
      <c r="AT570" t="s">
        <v>19450</v>
      </c>
    </row>
    <row r="571" spans="41:46">
      <c r="AO571" s="809" t="s">
        <v>19437</v>
      </c>
      <c r="AP571" s="809"/>
      <c r="AR571">
        <v>2</v>
      </c>
      <c r="AS571">
        <v>1283</v>
      </c>
      <c r="AT571" t="s">
        <v>19438</v>
      </c>
    </row>
    <row r="572" spans="41:46">
      <c r="AO572" s="809" t="s">
        <v>19444</v>
      </c>
      <c r="AP572" s="809"/>
      <c r="AR572">
        <v>94</v>
      </c>
      <c r="AS572" t="s">
        <v>19447</v>
      </c>
      <c r="AT572" t="s">
        <v>19445</v>
      </c>
    </row>
    <row r="573" spans="41:46">
      <c r="AO573" s="809" t="s">
        <v>19469</v>
      </c>
      <c r="AP573" s="809"/>
      <c r="AQ573" t="s">
        <v>14029</v>
      </c>
      <c r="AR573">
        <v>1</v>
      </c>
      <c r="AS573">
        <v>1342</v>
      </c>
      <c r="AT573" t="s">
        <v>19470</v>
      </c>
    </row>
    <row r="574" spans="41:46">
      <c r="AO574" s="809" t="s">
        <v>19430</v>
      </c>
      <c r="AP574" s="809"/>
      <c r="AR574">
        <v>1</v>
      </c>
      <c r="AS574">
        <v>1345</v>
      </c>
      <c r="AT574" t="s">
        <v>19431</v>
      </c>
    </row>
    <row r="575" spans="41:46">
      <c r="AO575" s="809" t="s">
        <v>19623</v>
      </c>
      <c r="AP575" s="809"/>
      <c r="AR575">
        <v>1</v>
      </c>
      <c r="AS575">
        <v>756</v>
      </c>
      <c r="AT575" t="s">
        <v>19624</v>
      </c>
    </row>
    <row r="576" spans="41:46">
      <c r="AO576" s="809" t="s">
        <v>19483</v>
      </c>
      <c r="AP576" s="809"/>
      <c r="AR576">
        <v>1</v>
      </c>
      <c r="AS576" t="s">
        <v>18964</v>
      </c>
      <c r="AT576" t="s">
        <v>19484</v>
      </c>
    </row>
    <row r="577" spans="41:46">
      <c r="AO577" s="809" t="s">
        <v>19213</v>
      </c>
      <c r="AP577" s="809"/>
      <c r="AR577">
        <v>2</v>
      </c>
      <c r="AS577">
        <v>974</v>
      </c>
      <c r="AT577" t="s">
        <v>19214</v>
      </c>
    </row>
    <row r="578" spans="41:46">
      <c r="AO578" s="809" t="s">
        <v>19281</v>
      </c>
      <c r="AP578" s="809"/>
      <c r="AR578">
        <v>1</v>
      </c>
      <c r="AS578" t="s">
        <v>18964</v>
      </c>
      <c r="AT578" t="s">
        <v>19282</v>
      </c>
    </row>
    <row r="579" spans="41:46">
      <c r="AO579" s="809" t="s">
        <v>19316</v>
      </c>
      <c r="AP579" s="809"/>
      <c r="AR579">
        <v>1</v>
      </c>
      <c r="AS579" t="s">
        <v>18964</v>
      </c>
      <c r="AT579" t="s">
        <v>19319</v>
      </c>
    </row>
    <row r="580" spans="41:46">
      <c r="AO580" s="809" t="s">
        <v>19301</v>
      </c>
      <c r="AP580" s="809"/>
      <c r="AQ580" t="s">
        <v>14029</v>
      </c>
      <c r="AR580">
        <v>1</v>
      </c>
      <c r="AS580">
        <v>1345</v>
      </c>
      <c r="AT580" t="s">
        <v>19302</v>
      </c>
    </row>
    <row r="581" spans="41:46">
      <c r="AO581" s="809" t="s">
        <v>19117</v>
      </c>
      <c r="AP581" s="809"/>
      <c r="AQ581" t="s">
        <v>14029</v>
      </c>
      <c r="AR581">
        <v>1</v>
      </c>
      <c r="AS581" t="s">
        <v>18964</v>
      </c>
      <c r="AT581" t="s">
        <v>19118</v>
      </c>
    </row>
    <row r="582" spans="41:46">
      <c r="AO582" s="809" t="s">
        <v>19536</v>
      </c>
      <c r="AP582" s="809"/>
      <c r="AQ582" t="s">
        <v>14029</v>
      </c>
      <c r="AR582">
        <v>1</v>
      </c>
      <c r="AS582" t="s">
        <v>18964</v>
      </c>
      <c r="AT582" t="s">
        <v>19537</v>
      </c>
    </row>
    <row r="583" spans="41:46">
      <c r="AO583" s="809" t="s">
        <v>19511</v>
      </c>
      <c r="AP583" s="809"/>
      <c r="AR583">
        <v>1</v>
      </c>
      <c r="AS583">
        <v>1346</v>
      </c>
      <c r="AT583" t="s">
        <v>19512</v>
      </c>
    </row>
    <row r="584" spans="41:46" ht="75" customHeight="1">
      <c r="AO584" s="809" t="s">
        <v>19173</v>
      </c>
      <c r="AP584" s="809"/>
      <c r="AR584">
        <v>1</v>
      </c>
      <c r="AS584" t="s">
        <v>18964</v>
      </c>
      <c r="AT584" t="s">
        <v>19174</v>
      </c>
    </row>
    <row r="585" spans="41:46">
      <c r="AO585" s="809" t="s">
        <v>19086</v>
      </c>
      <c r="AP585" s="809"/>
      <c r="AR585">
        <v>1</v>
      </c>
      <c r="AS585">
        <v>1287</v>
      </c>
      <c r="AT585" t="s">
        <v>19087</v>
      </c>
    </row>
    <row r="586" spans="41:46">
      <c r="AO586" s="809" t="s">
        <v>19393</v>
      </c>
      <c r="AP586" s="809"/>
      <c r="AR586">
        <v>4</v>
      </c>
      <c r="AS586" t="s">
        <v>19674</v>
      </c>
      <c r="AT586" t="s">
        <v>19675</v>
      </c>
    </row>
    <row r="587" spans="41:46">
      <c r="AO587" s="809" t="s">
        <v>19344</v>
      </c>
      <c r="AP587" s="809"/>
      <c r="AQ587" t="s">
        <v>14029</v>
      </c>
      <c r="AR587">
        <v>1</v>
      </c>
      <c r="AS587" t="s">
        <v>19676</v>
      </c>
      <c r="AT587" t="s">
        <v>19346</v>
      </c>
    </row>
    <row r="588" spans="41:46">
      <c r="AO588" s="809" t="s">
        <v>19620</v>
      </c>
      <c r="AP588" s="809"/>
      <c r="AQ588" t="s">
        <v>14029</v>
      </c>
      <c r="AR588">
        <v>1</v>
      </c>
      <c r="AS588">
        <v>1366</v>
      </c>
      <c r="AT588" t="s">
        <v>19621</v>
      </c>
    </row>
    <row r="589" spans="41:46" ht="37.5" customHeight="1">
      <c r="AO589" s="809" t="s">
        <v>19499</v>
      </c>
      <c r="AP589" s="809"/>
      <c r="AR589">
        <v>1</v>
      </c>
      <c r="AS589" t="s">
        <v>18964</v>
      </c>
      <c r="AT589" t="s">
        <v>19500</v>
      </c>
    </row>
    <row r="590" spans="41:46">
      <c r="AO590" s="809" t="s">
        <v>19090</v>
      </c>
      <c r="AP590" s="809"/>
      <c r="AQ590" t="s">
        <v>14029</v>
      </c>
      <c r="AR590">
        <v>1</v>
      </c>
      <c r="AS590" t="s">
        <v>18964</v>
      </c>
      <c r="AT590" t="s">
        <v>19091</v>
      </c>
    </row>
    <row r="591" spans="41:46" ht="93.75" customHeight="1">
      <c r="AO591" s="809" t="s">
        <v>19068</v>
      </c>
      <c r="AP591" s="809"/>
      <c r="AR591">
        <v>1</v>
      </c>
      <c r="AS591">
        <v>1233</v>
      </c>
      <c r="AT591" t="s">
        <v>19069</v>
      </c>
    </row>
    <row r="592" spans="41:46" ht="75" customHeight="1">
      <c r="AO592" s="809" t="s">
        <v>19556</v>
      </c>
      <c r="AP592" s="809"/>
      <c r="AR592">
        <v>1</v>
      </c>
      <c r="AS592">
        <v>1356</v>
      </c>
      <c r="AT592" t="s">
        <v>19557</v>
      </c>
    </row>
    <row r="593" spans="41:46">
      <c r="AO593" s="809" t="s">
        <v>19202</v>
      </c>
      <c r="AP593" s="809"/>
      <c r="AQ593" t="s">
        <v>14029</v>
      </c>
      <c r="AR593">
        <v>3</v>
      </c>
      <c r="AS593" t="s">
        <v>19205</v>
      </c>
      <c r="AT593" t="s">
        <v>19203</v>
      </c>
    </row>
    <row r="594" spans="41:46">
      <c r="AO594" s="809" t="s">
        <v>19567</v>
      </c>
      <c r="AP594" s="809"/>
      <c r="AQ594" t="s">
        <v>14029</v>
      </c>
      <c r="AR594">
        <v>1</v>
      </c>
      <c r="AS594">
        <v>1341</v>
      </c>
      <c r="AT594" t="s">
        <v>19568</v>
      </c>
    </row>
    <row r="595" spans="41:46">
      <c r="AO595" s="809" t="s">
        <v>19160</v>
      </c>
      <c r="AP595" s="809"/>
      <c r="AQ595" t="s">
        <v>14029</v>
      </c>
      <c r="AR595">
        <v>1</v>
      </c>
      <c r="AS595" t="s">
        <v>18964</v>
      </c>
      <c r="AT595" t="s">
        <v>19161</v>
      </c>
    </row>
    <row r="596" spans="41:46">
      <c r="AO596" s="809" t="s">
        <v>19465</v>
      </c>
      <c r="AP596" s="809"/>
      <c r="AR596">
        <v>3</v>
      </c>
      <c r="AS596">
        <v>1239</v>
      </c>
      <c r="AT596" t="s">
        <v>19466</v>
      </c>
    </row>
    <row r="597" spans="41:46">
      <c r="AO597" s="809" t="s">
        <v>19274</v>
      </c>
      <c r="AP597" s="809"/>
      <c r="AR597">
        <v>1</v>
      </c>
      <c r="AS597" t="s">
        <v>18964</v>
      </c>
      <c r="AT597" t="s">
        <v>19275</v>
      </c>
    </row>
    <row r="598" spans="41:46">
      <c r="AO598" s="809" t="s">
        <v>19446</v>
      </c>
      <c r="AP598" s="809"/>
      <c r="AR598">
        <v>1</v>
      </c>
      <c r="AS598" t="s">
        <v>18964</v>
      </c>
      <c r="AT598" t="s">
        <v>19448</v>
      </c>
    </row>
    <row r="599" spans="41:46">
      <c r="AO599" s="809" t="s">
        <v>19634</v>
      </c>
      <c r="AP599" s="809"/>
      <c r="AQ599" t="s">
        <v>14029</v>
      </c>
      <c r="AR599">
        <v>1</v>
      </c>
      <c r="AS599">
        <v>1347</v>
      </c>
      <c r="AT599" t="s">
        <v>19635</v>
      </c>
    </row>
    <row r="600" spans="41:46" ht="93.75" customHeight="1">
      <c r="AO600" s="809" t="s">
        <v>19322</v>
      </c>
      <c r="AP600" s="809"/>
      <c r="AR600">
        <v>2</v>
      </c>
      <c r="AS600" t="s">
        <v>18964</v>
      </c>
      <c r="AT600" t="s">
        <v>19323</v>
      </c>
    </row>
    <row r="601" spans="41:46">
      <c r="AO601" s="809" t="s">
        <v>19207</v>
      </c>
      <c r="AP601" s="809"/>
      <c r="AR601">
        <v>1</v>
      </c>
      <c r="AS601">
        <v>1348</v>
      </c>
      <c r="AT601" t="s">
        <v>19208</v>
      </c>
    </row>
    <row r="602" spans="41:46">
      <c r="AO602" s="809" t="s">
        <v>19380</v>
      </c>
      <c r="AP602" s="809"/>
      <c r="AR602">
        <v>1</v>
      </c>
      <c r="AS602">
        <v>1351</v>
      </c>
      <c r="AT602" t="s">
        <v>19381</v>
      </c>
    </row>
    <row r="603" spans="41:46">
      <c r="AO603" s="809" t="s">
        <v>19485</v>
      </c>
      <c r="AP603" s="809"/>
      <c r="AR603">
        <v>1</v>
      </c>
      <c r="AS603" t="s">
        <v>18964</v>
      </c>
      <c r="AT603" t="s">
        <v>19486</v>
      </c>
    </row>
    <row r="604" spans="41:46">
      <c r="AO604" s="809" t="s">
        <v>19545</v>
      </c>
      <c r="AP604" s="809"/>
      <c r="AR604">
        <v>6</v>
      </c>
      <c r="AS604" t="s">
        <v>18964</v>
      </c>
      <c r="AT604" t="s">
        <v>19547</v>
      </c>
    </row>
  </sheetData>
  <mergeCells count="596">
    <mergeCell ref="A1:D1"/>
    <mergeCell ref="E1:H1"/>
    <mergeCell ref="AG2:AL2"/>
    <mergeCell ref="A2:E2"/>
    <mergeCell ref="A12:C13"/>
    <mergeCell ref="A19:C19"/>
    <mergeCell ref="A20:C20"/>
    <mergeCell ref="A21:C21"/>
    <mergeCell ref="A22:C22"/>
    <mergeCell ref="G2:I2"/>
    <mergeCell ref="A14:C14"/>
    <mergeCell ref="A15:C15"/>
    <mergeCell ref="A16:C16"/>
    <mergeCell ref="A17:C17"/>
    <mergeCell ref="A18:C18"/>
    <mergeCell ref="AO28:AP28"/>
    <mergeCell ref="AO29:AP29"/>
    <mergeCell ref="AO30:AP30"/>
    <mergeCell ref="AO31:AP31"/>
    <mergeCell ref="AO32:AP32"/>
    <mergeCell ref="AO23:AP23"/>
    <mergeCell ref="AO24:AP24"/>
    <mergeCell ref="AO25:AP25"/>
    <mergeCell ref="AO26:AP26"/>
    <mergeCell ref="AO27:AP27"/>
    <mergeCell ref="AO38:AP38"/>
    <mergeCell ref="AO39:AP39"/>
    <mergeCell ref="AO40:AP40"/>
    <mergeCell ref="AO41:AP41"/>
    <mergeCell ref="AO42:AP42"/>
    <mergeCell ref="AO33:AP33"/>
    <mergeCell ref="AO34:AP34"/>
    <mergeCell ref="AO35:AP35"/>
    <mergeCell ref="AO36:AP36"/>
    <mergeCell ref="AO37:AP37"/>
    <mergeCell ref="AT52:AT53"/>
    <mergeCell ref="AO48:AP48"/>
    <mergeCell ref="AO49:AP49"/>
    <mergeCell ref="AO50:AP50"/>
    <mergeCell ref="AO51:AP51"/>
    <mergeCell ref="AO52:AP52"/>
    <mergeCell ref="AO43:AP43"/>
    <mergeCell ref="AO44:AP44"/>
    <mergeCell ref="AO45:AP45"/>
    <mergeCell ref="AO46:AP46"/>
    <mergeCell ref="AO47:AP47"/>
    <mergeCell ref="AO54:AP54"/>
    <mergeCell ref="AO55:AP55"/>
    <mergeCell ref="AO56:AP56"/>
    <mergeCell ref="AO57:AP57"/>
    <mergeCell ref="AO58:AP58"/>
    <mergeCell ref="AO53:AP53"/>
    <mergeCell ref="AQ52:AQ53"/>
    <mergeCell ref="AR52:AR53"/>
    <mergeCell ref="AS52:AS53"/>
    <mergeCell ref="AO64:AP64"/>
    <mergeCell ref="AO65:AP65"/>
    <mergeCell ref="AO66:AP66"/>
    <mergeCell ref="AO67:AP67"/>
    <mergeCell ref="AO68:AP68"/>
    <mergeCell ref="AO59:AP59"/>
    <mergeCell ref="AO60:AP60"/>
    <mergeCell ref="AO61:AP61"/>
    <mergeCell ref="AO62:AP62"/>
    <mergeCell ref="AO63:AP63"/>
    <mergeCell ref="AO74:AP74"/>
    <mergeCell ref="AO75:AP75"/>
    <mergeCell ref="AO76:AP76"/>
    <mergeCell ref="AO77:AP77"/>
    <mergeCell ref="AO78:AP78"/>
    <mergeCell ref="AO69:AP69"/>
    <mergeCell ref="AO70:AP70"/>
    <mergeCell ref="AO71:AP71"/>
    <mergeCell ref="AO72:AP72"/>
    <mergeCell ref="AO73:AP73"/>
    <mergeCell ref="AO84:AP84"/>
    <mergeCell ref="AO85:AP85"/>
    <mergeCell ref="AO86:AP86"/>
    <mergeCell ref="AO87:AP87"/>
    <mergeCell ref="AO88:AP88"/>
    <mergeCell ref="AO79:AP79"/>
    <mergeCell ref="AO80:AP80"/>
    <mergeCell ref="AO81:AP81"/>
    <mergeCell ref="AO82:AP82"/>
    <mergeCell ref="AO83:AP83"/>
    <mergeCell ref="AO94:AP94"/>
    <mergeCell ref="AO95:AP95"/>
    <mergeCell ref="AO96:AP96"/>
    <mergeCell ref="AO97:AP97"/>
    <mergeCell ref="AO98:AP98"/>
    <mergeCell ref="AO89:AP89"/>
    <mergeCell ref="AO90:AP90"/>
    <mergeCell ref="AO91:AP91"/>
    <mergeCell ref="AO92:AP92"/>
    <mergeCell ref="AO93:AP93"/>
    <mergeCell ref="AO104:AP104"/>
    <mergeCell ref="AO105:AP105"/>
    <mergeCell ref="AO106:AP106"/>
    <mergeCell ref="AO107:AP107"/>
    <mergeCell ref="AO108:AP108"/>
    <mergeCell ref="AO99:AP99"/>
    <mergeCell ref="AO100:AP100"/>
    <mergeCell ref="AO101:AP101"/>
    <mergeCell ref="AO102:AP102"/>
    <mergeCell ref="AO103:AP103"/>
    <mergeCell ref="AO114:AP114"/>
    <mergeCell ref="AO115:AP115"/>
    <mergeCell ref="AO116:AP116"/>
    <mergeCell ref="AO117:AP117"/>
    <mergeCell ref="AO118:AP118"/>
    <mergeCell ref="AO109:AP109"/>
    <mergeCell ref="AO110:AP110"/>
    <mergeCell ref="AO111:AP111"/>
    <mergeCell ref="AO112:AP112"/>
    <mergeCell ref="AO113:AP113"/>
    <mergeCell ref="AO124:AP124"/>
    <mergeCell ref="AO125:AP125"/>
    <mergeCell ref="AO126:AP126"/>
    <mergeCell ref="AO127:AP127"/>
    <mergeCell ref="AO128:AP128"/>
    <mergeCell ref="AO119:AP119"/>
    <mergeCell ref="AO120:AP120"/>
    <mergeCell ref="AO121:AP121"/>
    <mergeCell ref="AO122:AP122"/>
    <mergeCell ref="AO123:AP123"/>
    <mergeCell ref="AO134:AP134"/>
    <mergeCell ref="AO135:AP135"/>
    <mergeCell ref="AO136:AP136"/>
    <mergeCell ref="AO137:AP137"/>
    <mergeCell ref="AO138:AP138"/>
    <mergeCell ref="AO129:AP129"/>
    <mergeCell ref="AO130:AP130"/>
    <mergeCell ref="AO131:AP131"/>
    <mergeCell ref="AO132:AP132"/>
    <mergeCell ref="AO133:AP133"/>
    <mergeCell ref="AO144:AP144"/>
    <mergeCell ref="AO145:AP145"/>
    <mergeCell ref="AO146:AP146"/>
    <mergeCell ref="AO147:AP148"/>
    <mergeCell ref="AQ147:AQ148"/>
    <mergeCell ref="AO139:AP139"/>
    <mergeCell ref="AO140:AP140"/>
    <mergeCell ref="AO141:AP141"/>
    <mergeCell ref="AO142:AP142"/>
    <mergeCell ref="AO143:AP143"/>
    <mergeCell ref="AO152:AP152"/>
    <mergeCell ref="AO153:AP153"/>
    <mergeCell ref="AO154:AP154"/>
    <mergeCell ref="AO155:AP155"/>
    <mergeCell ref="AO156:AP156"/>
    <mergeCell ref="AR147:AR148"/>
    <mergeCell ref="AT147:AT148"/>
    <mergeCell ref="AO149:AP149"/>
    <mergeCell ref="AO150:AP150"/>
    <mergeCell ref="AO151:AP151"/>
    <mergeCell ref="AO162:AP162"/>
    <mergeCell ref="AO163:AP163"/>
    <mergeCell ref="AO164:AP164"/>
    <mergeCell ref="AO165:AP165"/>
    <mergeCell ref="AO166:AP166"/>
    <mergeCell ref="AO157:AP157"/>
    <mergeCell ref="AO158:AP158"/>
    <mergeCell ref="AO159:AP159"/>
    <mergeCell ref="AO160:AP160"/>
    <mergeCell ref="AO161:AP161"/>
    <mergeCell ref="AO172:AP172"/>
    <mergeCell ref="AO173:AP173"/>
    <mergeCell ref="AO174:AP174"/>
    <mergeCell ref="AO175:AP175"/>
    <mergeCell ref="AO176:AP176"/>
    <mergeCell ref="AO167:AP167"/>
    <mergeCell ref="AO168:AP168"/>
    <mergeCell ref="AO169:AP169"/>
    <mergeCell ref="AO170:AP170"/>
    <mergeCell ref="AO171:AP171"/>
    <mergeCell ref="AO182:AP182"/>
    <mergeCell ref="AO183:AP183"/>
    <mergeCell ref="AO184:AP184"/>
    <mergeCell ref="AO185:AP185"/>
    <mergeCell ref="AO186:AP186"/>
    <mergeCell ref="AO177:AP177"/>
    <mergeCell ref="AO178:AP178"/>
    <mergeCell ref="AO179:AP179"/>
    <mergeCell ref="AO180:AP180"/>
    <mergeCell ref="AO181:AP181"/>
    <mergeCell ref="AO192:AP192"/>
    <mergeCell ref="AO193:AP193"/>
    <mergeCell ref="AO194:AP194"/>
    <mergeCell ref="AO195:AP195"/>
    <mergeCell ref="AO196:AP196"/>
    <mergeCell ref="AO187:AP187"/>
    <mergeCell ref="AO188:AP188"/>
    <mergeCell ref="AO189:AP189"/>
    <mergeCell ref="AO190:AP190"/>
    <mergeCell ref="AO191:AP191"/>
    <mergeCell ref="AO202:AP202"/>
    <mergeCell ref="AO203:AP203"/>
    <mergeCell ref="AO204:AP204"/>
    <mergeCell ref="AO205:AP205"/>
    <mergeCell ref="AO206:AP206"/>
    <mergeCell ref="AO197:AP197"/>
    <mergeCell ref="AO198:AP198"/>
    <mergeCell ref="AO199:AP199"/>
    <mergeCell ref="AO200:AP200"/>
    <mergeCell ref="AO201:AP201"/>
    <mergeCell ref="AO212:AP212"/>
    <mergeCell ref="AO213:AP213"/>
    <mergeCell ref="AO214:AP214"/>
    <mergeCell ref="AO215:AP215"/>
    <mergeCell ref="AO216:AP216"/>
    <mergeCell ref="AO207:AP207"/>
    <mergeCell ref="AO208:AP208"/>
    <mergeCell ref="AO209:AP209"/>
    <mergeCell ref="AO210:AP210"/>
    <mergeCell ref="AO211:AP211"/>
    <mergeCell ref="AO222:AP222"/>
    <mergeCell ref="AO223:AP223"/>
    <mergeCell ref="AO224:AP224"/>
    <mergeCell ref="AO225:AP225"/>
    <mergeCell ref="AO226:AP226"/>
    <mergeCell ref="AO217:AP217"/>
    <mergeCell ref="AO218:AP218"/>
    <mergeCell ref="AO219:AP219"/>
    <mergeCell ref="AO220:AP220"/>
    <mergeCell ref="AO221:AP221"/>
    <mergeCell ref="AO232:AP232"/>
    <mergeCell ref="AO233:AP233"/>
    <mergeCell ref="AO234:AP234"/>
    <mergeCell ref="AO235:AP235"/>
    <mergeCell ref="AO236:AP236"/>
    <mergeCell ref="AO227:AP227"/>
    <mergeCell ref="AO228:AP228"/>
    <mergeCell ref="AO229:AP229"/>
    <mergeCell ref="AO230:AP230"/>
    <mergeCell ref="AO231:AP231"/>
    <mergeCell ref="AO242:AP242"/>
    <mergeCell ref="AO243:AP243"/>
    <mergeCell ref="AO244:AP244"/>
    <mergeCell ref="AO245:AP245"/>
    <mergeCell ref="AO246:AP246"/>
    <mergeCell ref="AO237:AP237"/>
    <mergeCell ref="AO238:AP238"/>
    <mergeCell ref="AO239:AP239"/>
    <mergeCell ref="AO240:AP240"/>
    <mergeCell ref="AO241:AP241"/>
    <mergeCell ref="AO252:AP252"/>
    <mergeCell ref="AO253:AP253"/>
    <mergeCell ref="AO254:AP254"/>
    <mergeCell ref="AO255:AP255"/>
    <mergeCell ref="AO256:AP256"/>
    <mergeCell ref="AO247:AP247"/>
    <mergeCell ref="AO248:AP248"/>
    <mergeCell ref="AO249:AP249"/>
    <mergeCell ref="AO250:AP250"/>
    <mergeCell ref="AO251:AP251"/>
    <mergeCell ref="AO262:AP262"/>
    <mergeCell ref="AO263:AP263"/>
    <mergeCell ref="AO264:AP264"/>
    <mergeCell ref="AO265:AP265"/>
    <mergeCell ref="AO266:AP266"/>
    <mergeCell ref="AO257:AP257"/>
    <mergeCell ref="AO258:AP258"/>
    <mergeCell ref="AO259:AP259"/>
    <mergeCell ref="AO260:AP260"/>
    <mergeCell ref="AO261:AP261"/>
    <mergeCell ref="AO272:AP272"/>
    <mergeCell ref="AO273:AP273"/>
    <mergeCell ref="AO274:AP274"/>
    <mergeCell ref="AO275:AP275"/>
    <mergeCell ref="AO276:AP276"/>
    <mergeCell ref="AO267:AP267"/>
    <mergeCell ref="AO268:AP268"/>
    <mergeCell ref="AO269:AP269"/>
    <mergeCell ref="AO270:AP270"/>
    <mergeCell ref="AO271:AP271"/>
    <mergeCell ref="AO282:AP282"/>
    <mergeCell ref="AO283:AP283"/>
    <mergeCell ref="AO284:AP284"/>
    <mergeCell ref="AO285:AP285"/>
    <mergeCell ref="AO286:AP286"/>
    <mergeCell ref="AO277:AP277"/>
    <mergeCell ref="AO278:AP278"/>
    <mergeCell ref="AO279:AP279"/>
    <mergeCell ref="AO280:AP280"/>
    <mergeCell ref="AO281:AP281"/>
    <mergeCell ref="AO292:AP292"/>
    <mergeCell ref="AO293:AP293"/>
    <mergeCell ref="AO294:AP294"/>
    <mergeCell ref="AO295:AP295"/>
    <mergeCell ref="AO296:AP296"/>
    <mergeCell ref="AO287:AP287"/>
    <mergeCell ref="AO288:AP288"/>
    <mergeCell ref="AO289:AP289"/>
    <mergeCell ref="AO290:AP290"/>
    <mergeCell ref="AO291:AP291"/>
    <mergeCell ref="AO302:AP302"/>
    <mergeCell ref="AO303:AP303"/>
    <mergeCell ref="AO304:AP304"/>
    <mergeCell ref="AO305:AP305"/>
    <mergeCell ref="AO306:AP306"/>
    <mergeCell ref="AO297:AP297"/>
    <mergeCell ref="AO298:AP298"/>
    <mergeCell ref="AO299:AP299"/>
    <mergeCell ref="AO300:AP300"/>
    <mergeCell ref="AO301:AP301"/>
    <mergeCell ref="AP319:AQ319"/>
    <mergeCell ref="AO320:AP320"/>
    <mergeCell ref="AO321:AP321"/>
    <mergeCell ref="AO322:AP322"/>
    <mergeCell ref="AO323:AP323"/>
    <mergeCell ref="AO307:AP307"/>
    <mergeCell ref="AO308:AP308"/>
    <mergeCell ref="AO309:AP309"/>
    <mergeCell ref="AO310:AP310"/>
    <mergeCell ref="AO311:AP311"/>
    <mergeCell ref="AO329:AP329"/>
    <mergeCell ref="AO330:AP330"/>
    <mergeCell ref="AO331:AP331"/>
    <mergeCell ref="AO332:AP332"/>
    <mergeCell ref="AO333:AP333"/>
    <mergeCell ref="AO324:AP324"/>
    <mergeCell ref="AO325:AP325"/>
    <mergeCell ref="AO326:AP326"/>
    <mergeCell ref="AO327:AP327"/>
    <mergeCell ref="AO328:AP328"/>
    <mergeCell ref="AO339:AP339"/>
    <mergeCell ref="AO340:AP340"/>
    <mergeCell ref="AO341:AP341"/>
    <mergeCell ref="AO342:AP342"/>
    <mergeCell ref="AO343:AP343"/>
    <mergeCell ref="AO334:AP334"/>
    <mergeCell ref="AO335:AP335"/>
    <mergeCell ref="AO336:AP336"/>
    <mergeCell ref="AO337:AP337"/>
    <mergeCell ref="AO338:AP338"/>
    <mergeCell ref="AO349:AP349"/>
    <mergeCell ref="AO350:AP350"/>
    <mergeCell ref="AO351:AP351"/>
    <mergeCell ref="AO352:AP352"/>
    <mergeCell ref="AO353:AP353"/>
    <mergeCell ref="AO344:AP344"/>
    <mergeCell ref="AO345:AP345"/>
    <mergeCell ref="AO346:AP346"/>
    <mergeCell ref="AO347:AP347"/>
    <mergeCell ref="AO348:AP348"/>
    <mergeCell ref="AO359:AP359"/>
    <mergeCell ref="AO360:AP360"/>
    <mergeCell ref="AO361:AP361"/>
    <mergeCell ref="AO362:AP362"/>
    <mergeCell ref="AO363:AP363"/>
    <mergeCell ref="AO354:AP354"/>
    <mergeCell ref="AO355:AP355"/>
    <mergeCell ref="AO356:AP356"/>
    <mergeCell ref="AO357:AP357"/>
    <mergeCell ref="AO358:AP358"/>
    <mergeCell ref="AO369:AP369"/>
    <mergeCell ref="AO370:AP370"/>
    <mergeCell ref="AO371:AP371"/>
    <mergeCell ref="AO372:AP372"/>
    <mergeCell ref="AO373:AP373"/>
    <mergeCell ref="AO364:AP364"/>
    <mergeCell ref="AO365:AP365"/>
    <mergeCell ref="AO366:AP366"/>
    <mergeCell ref="AO367:AP367"/>
    <mergeCell ref="AO368:AP368"/>
    <mergeCell ref="AO379:AP379"/>
    <mergeCell ref="AO380:AP380"/>
    <mergeCell ref="AO381:AP381"/>
    <mergeCell ref="AO382:AP382"/>
    <mergeCell ref="AO383:AP383"/>
    <mergeCell ref="AO374:AP374"/>
    <mergeCell ref="AO375:AP375"/>
    <mergeCell ref="AO376:AP376"/>
    <mergeCell ref="AO377:AP377"/>
    <mergeCell ref="AO378:AP378"/>
    <mergeCell ref="AO389:AP389"/>
    <mergeCell ref="AO390:AP390"/>
    <mergeCell ref="AO391:AP391"/>
    <mergeCell ref="AO392:AP392"/>
    <mergeCell ref="AO393:AP393"/>
    <mergeCell ref="AO384:AP384"/>
    <mergeCell ref="AO385:AP385"/>
    <mergeCell ref="AO386:AP386"/>
    <mergeCell ref="AO387:AP387"/>
    <mergeCell ref="AO388:AP388"/>
    <mergeCell ref="AO399:AP399"/>
    <mergeCell ref="AO400:AP400"/>
    <mergeCell ref="AO401:AP401"/>
    <mergeCell ref="AO402:AP402"/>
    <mergeCell ref="AO403:AP403"/>
    <mergeCell ref="AO394:AP394"/>
    <mergeCell ref="AO395:AP395"/>
    <mergeCell ref="AO396:AP396"/>
    <mergeCell ref="AO397:AP397"/>
    <mergeCell ref="AO398:AP398"/>
    <mergeCell ref="AO409:AP409"/>
    <mergeCell ref="AO410:AP410"/>
    <mergeCell ref="AO411:AP411"/>
    <mergeCell ref="AO412:AP412"/>
    <mergeCell ref="AO413:AP413"/>
    <mergeCell ref="AO404:AP404"/>
    <mergeCell ref="AO405:AP405"/>
    <mergeCell ref="AO406:AP406"/>
    <mergeCell ref="AO407:AP407"/>
    <mergeCell ref="AO408:AP408"/>
    <mergeCell ref="AO419:AP419"/>
    <mergeCell ref="AO420:AP420"/>
    <mergeCell ref="AO421:AP421"/>
    <mergeCell ref="AO422:AP422"/>
    <mergeCell ref="AO423:AP423"/>
    <mergeCell ref="AO414:AP414"/>
    <mergeCell ref="AO415:AP415"/>
    <mergeCell ref="AO416:AP416"/>
    <mergeCell ref="AO417:AP417"/>
    <mergeCell ref="AO418:AP418"/>
    <mergeCell ref="AO429:AP429"/>
    <mergeCell ref="AO430:AP430"/>
    <mergeCell ref="AO431:AP431"/>
    <mergeCell ref="AO432:AP432"/>
    <mergeCell ref="AO433:AP433"/>
    <mergeCell ref="AO424:AP424"/>
    <mergeCell ref="AO425:AP425"/>
    <mergeCell ref="AO426:AP426"/>
    <mergeCell ref="AO427:AP427"/>
    <mergeCell ref="AO428:AP428"/>
    <mergeCell ref="AO439:AP439"/>
    <mergeCell ref="AO440:AP440"/>
    <mergeCell ref="AO441:AP441"/>
    <mergeCell ref="AO442:AP442"/>
    <mergeCell ref="AO443:AP443"/>
    <mergeCell ref="AO434:AP434"/>
    <mergeCell ref="AO435:AP435"/>
    <mergeCell ref="AO436:AP436"/>
    <mergeCell ref="AO437:AP437"/>
    <mergeCell ref="AO438:AP438"/>
    <mergeCell ref="AO449:AP449"/>
    <mergeCell ref="AO450:AP450"/>
    <mergeCell ref="AO451:AP451"/>
    <mergeCell ref="AO452:AP452"/>
    <mergeCell ref="AO453:AP453"/>
    <mergeCell ref="AO444:AP444"/>
    <mergeCell ref="AO445:AP445"/>
    <mergeCell ref="AO446:AP446"/>
    <mergeCell ref="AO447:AP447"/>
    <mergeCell ref="AO448:AP448"/>
    <mergeCell ref="AO459:AP459"/>
    <mergeCell ref="AO460:AP460"/>
    <mergeCell ref="AO461:AP461"/>
    <mergeCell ref="AO462:AP462"/>
    <mergeCell ref="AO463:AP463"/>
    <mergeCell ref="AO454:AP454"/>
    <mergeCell ref="AO455:AP455"/>
    <mergeCell ref="AO456:AP456"/>
    <mergeCell ref="AO457:AP457"/>
    <mergeCell ref="AO458:AP458"/>
    <mergeCell ref="AO469:AP469"/>
    <mergeCell ref="AO470:AP470"/>
    <mergeCell ref="AO471:AP471"/>
    <mergeCell ref="AO472:AP472"/>
    <mergeCell ref="AO473:AP473"/>
    <mergeCell ref="AO464:AP464"/>
    <mergeCell ref="AO465:AP465"/>
    <mergeCell ref="AO466:AP466"/>
    <mergeCell ref="AO467:AP467"/>
    <mergeCell ref="AO468:AP468"/>
    <mergeCell ref="AO479:AP479"/>
    <mergeCell ref="AO480:AP480"/>
    <mergeCell ref="AO481:AP481"/>
    <mergeCell ref="AO482:AP482"/>
    <mergeCell ref="AO483:AP483"/>
    <mergeCell ref="AO474:AP474"/>
    <mergeCell ref="AO475:AP475"/>
    <mergeCell ref="AO476:AP476"/>
    <mergeCell ref="AO477:AP477"/>
    <mergeCell ref="AO478:AP478"/>
    <mergeCell ref="AO489:AP489"/>
    <mergeCell ref="AO490:AP490"/>
    <mergeCell ref="AO491:AP491"/>
    <mergeCell ref="AO492:AP492"/>
    <mergeCell ref="AO493:AP493"/>
    <mergeCell ref="AO484:AP484"/>
    <mergeCell ref="AO485:AP485"/>
    <mergeCell ref="AO486:AP486"/>
    <mergeCell ref="AO487:AP487"/>
    <mergeCell ref="AO488:AP488"/>
    <mergeCell ref="AO499:AP499"/>
    <mergeCell ref="AO500:AP500"/>
    <mergeCell ref="AO501:AP501"/>
    <mergeCell ref="AO502:AP502"/>
    <mergeCell ref="AO503:AP503"/>
    <mergeCell ref="AO494:AP494"/>
    <mergeCell ref="AO495:AP495"/>
    <mergeCell ref="AO496:AP496"/>
    <mergeCell ref="AO497:AP497"/>
    <mergeCell ref="AO498:AP498"/>
    <mergeCell ref="AO509:AP509"/>
    <mergeCell ref="AO510:AP510"/>
    <mergeCell ref="AO511:AP511"/>
    <mergeCell ref="AO512:AP512"/>
    <mergeCell ref="AO513:AP513"/>
    <mergeCell ref="AO504:AP504"/>
    <mergeCell ref="AO505:AP505"/>
    <mergeCell ref="AO506:AP506"/>
    <mergeCell ref="AO507:AP507"/>
    <mergeCell ref="AO508:AP508"/>
    <mergeCell ref="AO519:AP519"/>
    <mergeCell ref="AO520:AP520"/>
    <mergeCell ref="AO521:AP521"/>
    <mergeCell ref="AO522:AP522"/>
    <mergeCell ref="AO523:AP523"/>
    <mergeCell ref="AO514:AP514"/>
    <mergeCell ref="AO515:AP515"/>
    <mergeCell ref="AO516:AP516"/>
    <mergeCell ref="AO517:AP517"/>
    <mergeCell ref="AO518:AP518"/>
    <mergeCell ref="AO529:AP529"/>
    <mergeCell ref="AO530:AP530"/>
    <mergeCell ref="AO531:AP531"/>
    <mergeCell ref="AO532:AP532"/>
    <mergeCell ref="AO533:AP533"/>
    <mergeCell ref="AO524:AP524"/>
    <mergeCell ref="AO525:AP525"/>
    <mergeCell ref="AO526:AP526"/>
    <mergeCell ref="AO527:AP527"/>
    <mergeCell ref="AO528:AP528"/>
    <mergeCell ref="AO539:AP539"/>
    <mergeCell ref="AO540:AP540"/>
    <mergeCell ref="AO541:AP541"/>
    <mergeCell ref="AO542:AP542"/>
    <mergeCell ref="AO543:AP543"/>
    <mergeCell ref="AO534:AP534"/>
    <mergeCell ref="AO535:AP535"/>
    <mergeCell ref="AO536:AP536"/>
    <mergeCell ref="AO537:AP537"/>
    <mergeCell ref="AO538:AP538"/>
    <mergeCell ref="AO549:AP549"/>
    <mergeCell ref="AO550:AP550"/>
    <mergeCell ref="AO551:AP551"/>
    <mergeCell ref="AO552:AP552"/>
    <mergeCell ref="AO553:AP553"/>
    <mergeCell ref="AO544:AP544"/>
    <mergeCell ref="AO545:AP545"/>
    <mergeCell ref="AO546:AP546"/>
    <mergeCell ref="AO547:AP547"/>
    <mergeCell ref="AO548:AP548"/>
    <mergeCell ref="AO559:AP559"/>
    <mergeCell ref="AO560:AP560"/>
    <mergeCell ref="AO561:AP561"/>
    <mergeCell ref="AO562:AP562"/>
    <mergeCell ref="AO563:AP563"/>
    <mergeCell ref="AO554:AP554"/>
    <mergeCell ref="AO555:AP555"/>
    <mergeCell ref="AO556:AP556"/>
    <mergeCell ref="AO557:AP557"/>
    <mergeCell ref="AO558:AP558"/>
    <mergeCell ref="AO569:AP569"/>
    <mergeCell ref="AO570:AP570"/>
    <mergeCell ref="AO571:AP571"/>
    <mergeCell ref="AO572:AP572"/>
    <mergeCell ref="AO573:AP573"/>
    <mergeCell ref="AO564:AP564"/>
    <mergeCell ref="AO565:AP565"/>
    <mergeCell ref="AO566:AP566"/>
    <mergeCell ref="AO567:AP567"/>
    <mergeCell ref="AO568:AP568"/>
    <mergeCell ref="AO579:AP579"/>
    <mergeCell ref="AO580:AP580"/>
    <mergeCell ref="AO581:AP581"/>
    <mergeCell ref="AO582:AP582"/>
    <mergeCell ref="AO583:AP583"/>
    <mergeCell ref="AO574:AP574"/>
    <mergeCell ref="AO575:AP575"/>
    <mergeCell ref="AO576:AP576"/>
    <mergeCell ref="AO577:AP577"/>
    <mergeCell ref="AO578:AP578"/>
    <mergeCell ref="AO589:AP589"/>
    <mergeCell ref="AO590:AP590"/>
    <mergeCell ref="AO591:AP591"/>
    <mergeCell ref="AO592:AP592"/>
    <mergeCell ref="AO593:AP593"/>
    <mergeCell ref="AO584:AP584"/>
    <mergeCell ref="AO585:AP585"/>
    <mergeCell ref="AO586:AP586"/>
    <mergeCell ref="AO587:AP587"/>
    <mergeCell ref="AO588:AP588"/>
    <mergeCell ref="AO604:AP604"/>
    <mergeCell ref="AO599:AP599"/>
    <mergeCell ref="AO600:AP600"/>
    <mergeCell ref="AO601:AP601"/>
    <mergeCell ref="AO602:AP602"/>
    <mergeCell ref="AO603:AP603"/>
    <mergeCell ref="AO594:AP594"/>
    <mergeCell ref="AO595:AP595"/>
    <mergeCell ref="AO596:AP596"/>
    <mergeCell ref="AO597:AP597"/>
    <mergeCell ref="AO598:AP598"/>
  </mergeCells>
  <hyperlinks>
    <hyperlink ref="AL4" r:id="rId1" display="http://forgottenrealms.wikia.com/wiki/Bottom_Feeder_(ship)" xr:uid="{00000000-0004-0000-0D00-000000000000}"/>
    <hyperlink ref="A1" location="'0000'!A1" display="|🔝| To main page" xr:uid="{27F99C9A-1813-478C-9839-283F52A6C66E}"/>
    <hyperlink ref="E1:H1" r:id="rId2" display="DONATE" xr:uid="{B5CC14FC-847D-4350-AD5E-40465CB905BA}"/>
    <hyperlink ref="J11" r:id="rId3" xr:uid="{6B8DBD15-DCCD-4A43-8D28-4D26221D9767}"/>
  </hyperlinks>
  <pageMargins left="0.7" right="0.7" top="0.75" bottom="0.75" header="0.3" footer="0.3"/>
  <drawing r:id="rId4"/>
  <tableParts count="3">
    <tablePart r:id="rId5"/>
    <tablePart r:id="rId6"/>
    <tablePart r:id="rId7"/>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8">
    <tabColor theme="7" tint="-0.499984740745262"/>
  </sheetPr>
  <dimension ref="A1:P79"/>
  <sheetViews>
    <sheetView topLeftCell="B46" zoomScale="85" zoomScaleNormal="85" workbookViewId="0">
      <selection activeCell="J59" sqref="J59:P68"/>
    </sheetView>
  </sheetViews>
  <sheetFormatPr defaultRowHeight="15"/>
  <cols>
    <col min="1" max="1" width="35.5703125" customWidth="1"/>
    <col min="2" max="3" width="27.85546875" customWidth="1"/>
    <col min="4" max="4" width="18.85546875" customWidth="1"/>
    <col min="5" max="5" width="15.7109375" customWidth="1"/>
    <col min="6" max="6" width="20" customWidth="1"/>
  </cols>
  <sheetData>
    <row r="1" spans="1:16" ht="23.25">
      <c r="A1" s="766" t="s">
        <v>14070</v>
      </c>
      <c r="B1" s="766"/>
      <c r="C1" s="766"/>
      <c r="D1" s="766"/>
      <c r="E1" s="696" t="s">
        <v>14082</v>
      </c>
      <c r="F1" s="697"/>
      <c r="G1" s="697"/>
      <c r="H1" s="697"/>
    </row>
    <row r="2" spans="1:16" ht="15.75" customHeight="1">
      <c r="A2" s="815" t="s">
        <v>5943</v>
      </c>
      <c r="B2" s="815"/>
      <c r="C2" s="815"/>
      <c r="D2" s="815"/>
      <c r="J2" s="961" t="s">
        <v>16768</v>
      </c>
      <c r="K2" s="961"/>
      <c r="L2" s="961"/>
      <c r="M2" s="961"/>
      <c r="N2" s="961"/>
      <c r="O2" s="961"/>
      <c r="P2" s="961"/>
    </row>
    <row r="3" spans="1:16">
      <c r="A3" s="73" t="s">
        <v>5944</v>
      </c>
      <c r="B3" s="73" t="s">
        <v>3677</v>
      </c>
      <c r="C3" s="73" t="s">
        <v>9270</v>
      </c>
      <c r="D3" s="73" t="s">
        <v>5945</v>
      </c>
      <c r="F3" s="817" t="s">
        <v>15450</v>
      </c>
      <c r="G3" s="817"/>
      <c r="H3" s="817"/>
      <c r="J3" s="961"/>
      <c r="K3" s="961"/>
      <c r="L3" s="961"/>
      <c r="M3" s="961"/>
      <c r="N3" s="961"/>
      <c r="O3" s="961"/>
      <c r="P3" s="961"/>
    </row>
    <row r="4" spans="1:16">
      <c r="A4" s="1" t="s">
        <v>4896</v>
      </c>
      <c r="B4" s="1" t="s">
        <v>21635</v>
      </c>
      <c r="C4" s="1"/>
      <c r="D4" s="1" t="s">
        <v>14301</v>
      </c>
      <c r="F4" s="817"/>
      <c r="G4" s="817"/>
      <c r="H4" s="817"/>
      <c r="J4" s="961"/>
      <c r="K4" s="961"/>
      <c r="L4" s="961"/>
      <c r="M4" s="961"/>
      <c r="N4" s="961"/>
      <c r="O4" s="961"/>
      <c r="P4" s="961"/>
    </row>
    <row r="5" spans="1:16" ht="18.75">
      <c r="A5" s="1" t="s">
        <v>4897</v>
      </c>
      <c r="B5" s="1"/>
      <c r="C5" s="1"/>
      <c r="D5" s="62" t="s">
        <v>6395</v>
      </c>
      <c r="F5" s="816" t="s">
        <v>15470</v>
      </c>
      <c r="G5" s="816"/>
      <c r="H5" s="816"/>
      <c r="J5" s="961"/>
      <c r="K5" s="961"/>
      <c r="L5" s="961"/>
      <c r="M5" s="961"/>
      <c r="N5" s="961"/>
      <c r="O5" s="961"/>
      <c r="P5" s="961"/>
    </row>
    <row r="6" spans="1:16" ht="18.75">
      <c r="A6" s="1" t="s">
        <v>4898</v>
      </c>
      <c r="B6" s="1" t="s">
        <v>5081</v>
      </c>
      <c r="C6" s="1"/>
      <c r="D6" s="1"/>
      <c r="F6" s="816"/>
      <c r="G6" s="816"/>
      <c r="H6" s="816"/>
      <c r="J6" s="961"/>
      <c r="K6" s="961"/>
      <c r="L6" s="961"/>
      <c r="M6" s="961"/>
      <c r="N6" s="961"/>
      <c r="O6" s="961"/>
      <c r="P6" s="961"/>
    </row>
    <row r="7" spans="1:16" ht="18.75">
      <c r="A7" s="1" t="s">
        <v>4899</v>
      </c>
      <c r="B7" s="1"/>
      <c r="C7" s="1"/>
      <c r="D7" s="1"/>
      <c r="F7" s="816"/>
      <c r="G7" s="816"/>
      <c r="H7" s="816"/>
      <c r="J7" s="961"/>
      <c r="K7" s="961"/>
      <c r="L7" s="961"/>
      <c r="M7" s="961"/>
      <c r="N7" s="961"/>
      <c r="O7" s="961"/>
      <c r="P7" s="961"/>
    </row>
    <row r="8" spans="1:16" ht="18.75">
      <c r="A8" s="1"/>
      <c r="B8" s="1"/>
      <c r="C8" s="1"/>
      <c r="D8" s="1" t="s">
        <v>5082</v>
      </c>
      <c r="F8" s="816"/>
      <c r="G8" s="816"/>
      <c r="H8" s="816"/>
      <c r="J8" s="961"/>
      <c r="K8" s="961"/>
      <c r="L8" s="961"/>
      <c r="M8" s="961"/>
      <c r="N8" s="961"/>
      <c r="O8" s="961"/>
      <c r="P8" s="961"/>
    </row>
    <row r="9" spans="1:16" ht="18.75">
      <c r="A9" s="1" t="s">
        <v>4900</v>
      </c>
      <c r="B9" s="1" t="s">
        <v>21636</v>
      </c>
      <c r="C9" s="1"/>
      <c r="D9" s="1"/>
      <c r="F9" s="816"/>
      <c r="G9" s="816"/>
      <c r="H9" s="816"/>
      <c r="J9" s="961"/>
      <c r="K9" s="961"/>
      <c r="L9" s="961"/>
      <c r="M9" s="961"/>
      <c r="N9" s="961"/>
      <c r="O9" s="961"/>
      <c r="P9" s="961"/>
    </row>
    <row r="10" spans="1:16" ht="18.75">
      <c r="A10" s="1" t="s">
        <v>4901</v>
      </c>
      <c r="B10" s="1"/>
      <c r="C10" s="1"/>
      <c r="D10" s="1" t="s">
        <v>5083</v>
      </c>
      <c r="F10" s="816"/>
      <c r="G10" s="816"/>
      <c r="H10" s="816"/>
      <c r="J10" s="961"/>
      <c r="K10" s="961"/>
      <c r="L10" s="961"/>
      <c r="M10" s="961"/>
      <c r="N10" s="961"/>
      <c r="O10" s="961"/>
      <c r="P10" s="961"/>
    </row>
    <row r="11" spans="1:16" ht="18.75">
      <c r="A11" s="1" t="s">
        <v>4902</v>
      </c>
      <c r="B11" s="1"/>
      <c r="C11" s="1"/>
      <c r="D11" s="1"/>
      <c r="F11" s="816"/>
      <c r="G11" s="816"/>
      <c r="H11" s="816"/>
      <c r="J11" s="961"/>
      <c r="K11" s="961"/>
      <c r="L11" s="961"/>
      <c r="M11" s="961"/>
      <c r="N11" s="961"/>
      <c r="O11" s="961"/>
      <c r="P11" s="961"/>
    </row>
    <row r="12" spans="1:16" ht="18.75">
      <c r="A12" s="1" t="s">
        <v>4903</v>
      </c>
      <c r="B12" s="1" t="s">
        <v>17044</v>
      </c>
      <c r="C12" s="1"/>
      <c r="D12" s="1"/>
      <c r="F12" s="816"/>
      <c r="G12" s="816"/>
      <c r="H12" s="816"/>
      <c r="J12" s="961"/>
      <c r="K12" s="961"/>
      <c r="L12" s="961"/>
      <c r="M12" s="961"/>
      <c r="N12" s="961"/>
      <c r="O12" s="961"/>
      <c r="P12" s="961"/>
    </row>
    <row r="13" spans="1:16" ht="18.75">
      <c r="A13" s="62" t="s">
        <v>5094</v>
      </c>
      <c r="B13" s="1" t="s">
        <v>9246</v>
      </c>
      <c r="C13" s="1"/>
      <c r="D13" s="1" t="s">
        <v>5095</v>
      </c>
      <c r="E13" t="s">
        <v>9244</v>
      </c>
      <c r="F13" s="816"/>
      <c r="G13" s="816"/>
      <c r="H13" s="816"/>
      <c r="J13" s="961"/>
      <c r="K13" s="961"/>
      <c r="L13" s="961"/>
      <c r="M13" s="961"/>
      <c r="N13" s="961"/>
      <c r="O13" s="961"/>
      <c r="P13" s="961"/>
    </row>
    <row r="14" spans="1:16">
      <c r="A14" s="1" t="s">
        <v>9245</v>
      </c>
      <c r="B14" s="1" t="s">
        <v>21626</v>
      </c>
      <c r="C14" s="1"/>
      <c r="D14" s="1"/>
      <c r="E14" t="s">
        <v>9247</v>
      </c>
      <c r="J14" s="961"/>
      <c r="K14" s="961"/>
      <c r="L14" s="961"/>
      <c r="M14" s="961"/>
      <c r="N14" s="961"/>
      <c r="O14" s="961"/>
      <c r="P14" s="961"/>
    </row>
    <row r="15" spans="1:16">
      <c r="A15" s="1" t="s">
        <v>9248</v>
      </c>
      <c r="B15" s="504" t="s">
        <v>21629</v>
      </c>
      <c r="C15" s="1"/>
      <c r="D15" s="1" t="s">
        <v>9266</v>
      </c>
      <c r="J15" s="961"/>
      <c r="K15" s="961"/>
      <c r="L15" s="961"/>
      <c r="M15" s="961"/>
      <c r="N15" s="961"/>
      <c r="O15" s="961"/>
      <c r="P15" s="961"/>
    </row>
    <row r="16" spans="1:16">
      <c r="A16" s="1" t="s">
        <v>9249</v>
      </c>
      <c r="B16" s="504" t="s">
        <v>21630</v>
      </c>
      <c r="C16" s="1"/>
      <c r="D16" s="1" t="s">
        <v>9266</v>
      </c>
      <c r="J16" s="961"/>
      <c r="K16" s="961"/>
      <c r="L16" s="961"/>
      <c r="M16" s="961"/>
      <c r="N16" s="961"/>
      <c r="O16" s="961"/>
      <c r="P16" s="961"/>
    </row>
    <row r="17" spans="1:16">
      <c r="A17" s="1" t="s">
        <v>9250</v>
      </c>
      <c r="B17" s="504" t="s">
        <v>21631</v>
      </c>
      <c r="C17" s="1"/>
      <c r="D17" s="1" t="s">
        <v>20280</v>
      </c>
      <c r="J17" s="961"/>
      <c r="K17" s="961"/>
      <c r="L17" s="961"/>
      <c r="M17" s="961"/>
      <c r="N17" s="961"/>
      <c r="O17" s="961"/>
      <c r="P17" s="961"/>
    </row>
    <row r="18" spans="1:16">
      <c r="A18" s="1" t="s">
        <v>9251</v>
      </c>
      <c r="B18" s="504" t="s">
        <v>21632</v>
      </c>
      <c r="C18" s="1"/>
      <c r="D18" s="1" t="s">
        <v>9266</v>
      </c>
      <c r="J18" s="961"/>
      <c r="K18" s="961"/>
      <c r="L18" s="961"/>
      <c r="M18" s="961"/>
      <c r="N18" s="961"/>
      <c r="O18" s="961"/>
      <c r="P18" s="961"/>
    </row>
    <row r="19" spans="1:16">
      <c r="A19" s="1" t="s">
        <v>9252</v>
      </c>
      <c r="B19" s="504" t="s">
        <v>21633</v>
      </c>
      <c r="C19" s="1"/>
      <c r="D19" s="1" t="s">
        <v>9266</v>
      </c>
      <c r="J19" s="961"/>
      <c r="K19" s="961"/>
      <c r="L19" s="961"/>
      <c r="M19" s="961"/>
      <c r="N19" s="961"/>
      <c r="O19" s="961"/>
      <c r="P19" s="961"/>
    </row>
    <row r="20" spans="1:16">
      <c r="A20" s="62" t="s">
        <v>9253</v>
      </c>
      <c r="B20" s="62" t="s">
        <v>9254</v>
      </c>
      <c r="C20" s="62"/>
      <c r="D20" s="1" t="s">
        <v>9266</v>
      </c>
      <c r="J20" s="961"/>
      <c r="K20" s="961"/>
      <c r="L20" s="961"/>
      <c r="M20" s="961"/>
      <c r="N20" s="961"/>
      <c r="O20" s="961"/>
      <c r="P20" s="961"/>
    </row>
    <row r="21" spans="1:16">
      <c r="A21" s="62" t="s">
        <v>9255</v>
      </c>
      <c r="B21" s="62" t="s">
        <v>9256</v>
      </c>
      <c r="C21" s="62"/>
      <c r="D21" s="1" t="s">
        <v>9266</v>
      </c>
      <c r="J21" s="961"/>
      <c r="K21" s="961"/>
      <c r="L21" s="961"/>
      <c r="M21" s="961"/>
      <c r="N21" s="961"/>
      <c r="O21" s="961"/>
      <c r="P21" s="961"/>
    </row>
    <row r="22" spans="1:16">
      <c r="A22" s="62" t="s">
        <v>9267</v>
      </c>
      <c r="B22" s="62" t="s">
        <v>9257</v>
      </c>
      <c r="C22" s="62"/>
      <c r="D22" s="1" t="s">
        <v>9266</v>
      </c>
      <c r="J22" s="961"/>
      <c r="K22" s="961"/>
      <c r="L22" s="961"/>
      <c r="M22" s="961"/>
      <c r="N22" s="961"/>
      <c r="O22" s="961"/>
      <c r="P22" s="961"/>
    </row>
    <row r="23" spans="1:16">
      <c r="A23" s="62" t="s">
        <v>9258</v>
      </c>
      <c r="B23" s="62" t="s">
        <v>9259</v>
      </c>
      <c r="C23" s="62"/>
      <c r="D23" s="1" t="s">
        <v>9266</v>
      </c>
      <c r="J23" s="961"/>
      <c r="K23" s="961"/>
      <c r="L23" s="961"/>
      <c r="M23" s="961"/>
      <c r="N23" s="961"/>
      <c r="O23" s="961"/>
      <c r="P23" s="961"/>
    </row>
    <row r="24" spans="1:16">
      <c r="A24" s="62" t="s">
        <v>9268</v>
      </c>
      <c r="B24" s="62" t="s">
        <v>9260</v>
      </c>
      <c r="C24" s="62"/>
      <c r="D24" s="1" t="s">
        <v>9266</v>
      </c>
      <c r="J24" s="961"/>
      <c r="K24" s="961"/>
      <c r="L24" s="961"/>
      <c r="M24" s="961"/>
      <c r="N24" s="961"/>
      <c r="O24" s="961"/>
      <c r="P24" s="961"/>
    </row>
    <row r="25" spans="1:16">
      <c r="A25" s="62" t="s">
        <v>9269</v>
      </c>
      <c r="B25" s="62" t="s">
        <v>9261</v>
      </c>
      <c r="C25" s="62"/>
      <c r="D25" s="1" t="s">
        <v>9266</v>
      </c>
      <c r="J25" s="961"/>
      <c r="K25" s="961"/>
      <c r="L25" s="961"/>
      <c r="M25" s="961"/>
      <c r="N25" s="961"/>
      <c r="O25" s="961"/>
      <c r="P25" s="961"/>
    </row>
    <row r="26" spans="1:16">
      <c r="A26" s="62" t="s">
        <v>9262</v>
      </c>
      <c r="B26" s="62" t="s">
        <v>9263</v>
      </c>
      <c r="C26" s="62"/>
      <c r="D26" s="1" t="s">
        <v>20280</v>
      </c>
      <c r="J26" s="961"/>
      <c r="K26" s="961"/>
      <c r="L26" s="961"/>
      <c r="M26" s="961"/>
      <c r="N26" s="961"/>
      <c r="O26" s="961"/>
      <c r="P26" s="961"/>
    </row>
    <row r="27" spans="1:16">
      <c r="A27" s="416" t="s">
        <v>17045</v>
      </c>
      <c r="B27" s="416" t="s">
        <v>17046</v>
      </c>
      <c r="C27" s="416" t="s">
        <v>17047</v>
      </c>
      <c r="D27" s="226"/>
      <c r="J27" s="961"/>
      <c r="K27" s="961"/>
      <c r="L27" s="961"/>
      <c r="M27" s="961"/>
      <c r="N27" s="961"/>
      <c r="O27" s="961"/>
      <c r="P27" s="961"/>
    </row>
    <row r="28" spans="1:16">
      <c r="A28" s="416" t="s">
        <v>9264</v>
      </c>
      <c r="B28" s="416" t="s">
        <v>9265</v>
      </c>
      <c r="C28" s="416"/>
      <c r="D28" s="226" t="s">
        <v>9266</v>
      </c>
      <c r="J28" s="961"/>
      <c r="K28" s="961"/>
      <c r="L28" s="961"/>
      <c r="M28" s="961"/>
      <c r="N28" s="961"/>
      <c r="O28" s="961"/>
      <c r="P28" s="961"/>
    </row>
    <row r="29" spans="1:16">
      <c r="A29" s="906" t="s">
        <v>21627</v>
      </c>
      <c r="B29" s="504" t="s">
        <v>21628</v>
      </c>
      <c r="C29" s="416"/>
      <c r="D29" s="226"/>
      <c r="J29" s="961"/>
      <c r="K29" s="961"/>
      <c r="L29" s="961"/>
      <c r="M29" s="961"/>
      <c r="N29" s="961"/>
      <c r="O29" s="961"/>
      <c r="P29" s="961"/>
    </row>
    <row r="30" spans="1:16">
      <c r="A30" s="416" t="s">
        <v>21070</v>
      </c>
      <c r="B30" s="954" t="s">
        <v>21639</v>
      </c>
      <c r="C30" s="416"/>
      <c r="D30" s="226"/>
      <c r="J30" s="961"/>
      <c r="K30" s="961"/>
      <c r="L30" s="961"/>
      <c r="M30" s="961"/>
      <c r="N30" s="961"/>
      <c r="O30" s="961"/>
      <c r="P30" s="961"/>
    </row>
    <row r="31" spans="1:16">
      <c r="A31" s="416" t="s">
        <v>12578</v>
      </c>
      <c r="B31" s="416"/>
      <c r="C31" s="416"/>
      <c r="D31" s="226"/>
      <c r="J31" s="961"/>
      <c r="K31" s="961"/>
      <c r="L31" s="961"/>
      <c r="M31" s="961"/>
      <c r="N31" s="961"/>
      <c r="O31" s="961"/>
      <c r="P31" s="961"/>
    </row>
    <row r="32" spans="1:16">
      <c r="B32" t="s">
        <v>21638</v>
      </c>
      <c r="J32" s="961"/>
      <c r="K32" s="961"/>
      <c r="L32" s="961"/>
      <c r="M32" s="961"/>
      <c r="N32" s="961"/>
      <c r="O32" s="961"/>
      <c r="P32" s="961"/>
    </row>
    <row r="33" spans="1:16" ht="15.75">
      <c r="A33" s="815" t="s">
        <v>16769</v>
      </c>
      <c r="B33" s="815"/>
      <c r="C33" s="815"/>
      <c r="D33" s="815"/>
      <c r="J33" s="961"/>
      <c r="K33" s="961"/>
      <c r="L33" s="961"/>
      <c r="M33" s="961"/>
      <c r="N33" s="961"/>
      <c r="O33" s="961"/>
      <c r="P33" s="961"/>
    </row>
    <row r="34" spans="1:16" ht="15.75" thickBot="1">
      <c r="A34" s="456" t="s">
        <v>17352</v>
      </c>
      <c r="B34" s="456" t="s">
        <v>2483</v>
      </c>
      <c r="C34" s="456" t="s">
        <v>17351</v>
      </c>
      <c r="D34" s="456" t="s">
        <v>17350</v>
      </c>
      <c r="E34" s="456" t="s">
        <v>17353</v>
      </c>
      <c r="F34" s="456" t="s">
        <v>17354</v>
      </c>
      <c r="J34" s="814" t="s">
        <v>16767</v>
      </c>
      <c r="K34" s="814"/>
      <c r="L34" s="814"/>
      <c r="M34" s="814"/>
      <c r="N34" s="814"/>
      <c r="O34" s="814"/>
      <c r="P34" s="814"/>
    </row>
    <row r="35" spans="1:16" ht="15.75" thickTop="1">
      <c r="A35" t="s">
        <v>16758</v>
      </c>
      <c r="B35" s="417" t="s">
        <v>16759</v>
      </c>
      <c r="C35" t="s">
        <v>19797</v>
      </c>
      <c r="D35">
        <v>4</v>
      </c>
      <c r="E35" t="s">
        <v>19806</v>
      </c>
      <c r="J35" s="814"/>
      <c r="K35" s="814"/>
      <c r="L35" s="814"/>
      <c r="M35" s="814"/>
      <c r="N35" s="814"/>
      <c r="O35" s="814"/>
      <c r="P35" s="814"/>
    </row>
    <row r="36" spans="1:16">
      <c r="A36" t="s">
        <v>16770</v>
      </c>
      <c r="B36" s="417" t="s">
        <v>16760</v>
      </c>
      <c r="C36" t="s">
        <v>19798</v>
      </c>
      <c r="D36">
        <v>3</v>
      </c>
      <c r="E36" t="s">
        <v>19807</v>
      </c>
      <c r="J36" s="814"/>
      <c r="K36" s="814"/>
      <c r="L36" s="814"/>
      <c r="M36" s="814"/>
      <c r="N36" s="814"/>
      <c r="O36" s="814"/>
      <c r="P36" s="814"/>
    </row>
    <row r="37" spans="1:16">
      <c r="A37" t="s">
        <v>16526</v>
      </c>
      <c r="B37" t="s">
        <v>16761</v>
      </c>
      <c r="C37" t="s">
        <v>19799</v>
      </c>
      <c r="D37">
        <v>4</v>
      </c>
      <c r="E37" t="s">
        <v>19808</v>
      </c>
      <c r="J37" s="814"/>
      <c r="K37" s="814"/>
      <c r="L37" s="814"/>
      <c r="M37" s="814"/>
      <c r="N37" s="814"/>
      <c r="O37" s="814"/>
      <c r="P37" s="814"/>
    </row>
    <row r="38" spans="1:16">
      <c r="A38" t="s">
        <v>16771</v>
      </c>
      <c r="B38" t="s">
        <v>16528</v>
      </c>
      <c r="C38" t="s">
        <v>19800</v>
      </c>
      <c r="D38">
        <v>4</v>
      </c>
      <c r="E38" t="s">
        <v>19809</v>
      </c>
      <c r="J38" s="814"/>
      <c r="K38" s="814"/>
      <c r="L38" s="814"/>
      <c r="M38" s="814"/>
      <c r="N38" s="814"/>
      <c r="O38" s="814"/>
      <c r="P38" s="814"/>
    </row>
    <row r="39" spans="1:16" ht="15" customHeight="1">
      <c r="A39" t="s">
        <v>16772</v>
      </c>
      <c r="B39" t="s">
        <v>16762</v>
      </c>
      <c r="C39" t="s">
        <v>19801</v>
      </c>
      <c r="D39" t="s">
        <v>19705</v>
      </c>
      <c r="E39" t="s">
        <v>19810</v>
      </c>
      <c r="J39" s="814"/>
      <c r="K39" s="814"/>
      <c r="L39" s="814"/>
      <c r="M39" s="814"/>
      <c r="N39" s="814"/>
      <c r="O39" s="814"/>
      <c r="P39" s="814"/>
    </row>
    <row r="40" spans="1:16">
      <c r="A40" t="s">
        <v>16773</v>
      </c>
      <c r="B40" t="s">
        <v>16763</v>
      </c>
      <c r="C40" t="s">
        <v>19802</v>
      </c>
      <c r="D40">
        <v>7</v>
      </c>
      <c r="E40" t="s">
        <v>19811</v>
      </c>
      <c r="J40" s="814"/>
      <c r="K40" s="814"/>
      <c r="L40" s="814"/>
      <c r="M40" s="814"/>
      <c r="N40" s="814"/>
      <c r="O40" s="814"/>
      <c r="P40" s="814"/>
    </row>
    <row r="41" spans="1:16">
      <c r="A41" t="s">
        <v>16774</v>
      </c>
      <c r="B41" t="s">
        <v>16764</v>
      </c>
      <c r="C41" t="s">
        <v>19803</v>
      </c>
      <c r="D41">
        <v>4</v>
      </c>
      <c r="E41" t="s">
        <v>19812</v>
      </c>
      <c r="J41" s="814"/>
      <c r="K41" s="814"/>
      <c r="L41" s="814"/>
      <c r="M41" s="814"/>
      <c r="N41" s="814"/>
      <c r="O41" s="814"/>
      <c r="P41" s="814"/>
    </row>
    <row r="42" spans="1:16">
      <c r="A42" t="s">
        <v>16775</v>
      </c>
      <c r="B42" t="s">
        <v>16765</v>
      </c>
      <c r="C42" t="s">
        <v>19804</v>
      </c>
      <c r="D42">
        <v>5</v>
      </c>
      <c r="E42" t="s">
        <v>19813</v>
      </c>
      <c r="J42" s="814"/>
      <c r="K42" s="814"/>
      <c r="L42" s="814"/>
      <c r="M42" s="814"/>
      <c r="N42" s="814"/>
      <c r="O42" s="814"/>
      <c r="P42" s="814"/>
    </row>
    <row r="43" spans="1:16">
      <c r="A43" t="s">
        <v>16776</v>
      </c>
      <c r="B43" t="s">
        <v>16766</v>
      </c>
      <c r="C43" t="s">
        <v>19805</v>
      </c>
      <c r="D43">
        <v>3</v>
      </c>
      <c r="E43" t="s">
        <v>19814</v>
      </c>
      <c r="J43" s="814"/>
      <c r="K43" s="814"/>
      <c r="L43" s="814"/>
      <c r="M43" s="814"/>
      <c r="N43" s="814"/>
      <c r="O43" s="814"/>
      <c r="P43" s="814"/>
    </row>
    <row r="44" spans="1:16">
      <c r="A44" s="418" t="s">
        <v>16516</v>
      </c>
      <c r="J44" s="814"/>
      <c r="K44" s="814"/>
      <c r="L44" s="814"/>
      <c r="M44" s="814"/>
      <c r="N44" s="814"/>
      <c r="O44" s="814"/>
      <c r="P44" s="814"/>
    </row>
    <row r="45" spans="1:16">
      <c r="A45" s="418" t="s">
        <v>16517</v>
      </c>
      <c r="J45" s="812" t="s">
        <v>17355</v>
      </c>
      <c r="K45" s="812"/>
      <c r="L45" s="812"/>
      <c r="M45" s="812"/>
      <c r="N45" s="812"/>
      <c r="O45" s="812"/>
      <c r="P45" s="812"/>
    </row>
    <row r="46" spans="1:16">
      <c r="A46" s="418" t="s">
        <v>16518</v>
      </c>
      <c r="J46" s="812"/>
      <c r="K46" s="812"/>
      <c r="L46" s="812"/>
      <c r="M46" s="812"/>
      <c r="N46" s="812"/>
      <c r="O46" s="812"/>
      <c r="P46" s="812"/>
    </row>
    <row r="47" spans="1:16">
      <c r="A47" s="418" t="s">
        <v>16519</v>
      </c>
      <c r="G47" t="s">
        <v>16529</v>
      </c>
      <c r="J47" s="812"/>
      <c r="K47" s="812"/>
      <c r="L47" s="812"/>
      <c r="M47" s="812"/>
      <c r="N47" s="812"/>
      <c r="O47" s="812"/>
      <c r="P47" s="812"/>
    </row>
    <row r="48" spans="1:16">
      <c r="A48" s="418" t="s">
        <v>16520</v>
      </c>
      <c r="J48" s="812"/>
      <c r="K48" s="812"/>
      <c r="L48" s="812"/>
      <c r="M48" s="812"/>
      <c r="N48" s="812"/>
      <c r="O48" s="812"/>
      <c r="P48" s="812"/>
    </row>
    <row r="49" spans="1:16">
      <c r="A49" s="418" t="s">
        <v>16521</v>
      </c>
      <c r="J49" s="812"/>
      <c r="K49" s="812"/>
      <c r="L49" s="812"/>
      <c r="M49" s="812"/>
      <c r="N49" s="812"/>
      <c r="O49" s="812"/>
      <c r="P49" s="812"/>
    </row>
    <row r="50" spans="1:16">
      <c r="A50" s="418" t="s">
        <v>16522</v>
      </c>
      <c r="J50" s="812"/>
      <c r="K50" s="812"/>
      <c r="L50" s="812"/>
      <c r="M50" s="812"/>
      <c r="N50" s="812"/>
      <c r="O50" s="812"/>
      <c r="P50" s="812"/>
    </row>
    <row r="51" spans="1:16">
      <c r="A51" s="418" t="s">
        <v>16523</v>
      </c>
      <c r="J51" s="812"/>
      <c r="K51" s="812"/>
      <c r="L51" s="812"/>
      <c r="M51" s="812"/>
      <c r="N51" s="812"/>
      <c r="O51" s="812"/>
      <c r="P51" s="812"/>
    </row>
    <row r="52" spans="1:16">
      <c r="A52" s="418" t="s">
        <v>16524</v>
      </c>
      <c r="J52" s="812"/>
      <c r="K52" s="812"/>
      <c r="L52" s="812"/>
      <c r="M52" s="812"/>
      <c r="N52" s="812"/>
      <c r="O52" s="812"/>
      <c r="P52" s="812"/>
    </row>
    <row r="53" spans="1:16">
      <c r="A53" s="418" t="s">
        <v>16525</v>
      </c>
      <c r="J53" s="812"/>
      <c r="K53" s="812"/>
      <c r="L53" s="812"/>
      <c r="M53" s="812"/>
      <c r="N53" s="812"/>
      <c r="O53" s="812"/>
      <c r="P53" s="812"/>
    </row>
    <row r="54" spans="1:16">
      <c r="A54" s="418" t="s">
        <v>16526</v>
      </c>
      <c r="J54" s="812"/>
      <c r="K54" s="812"/>
      <c r="L54" s="812"/>
      <c r="M54" s="812"/>
      <c r="N54" s="812"/>
      <c r="O54" s="812"/>
      <c r="P54" s="812"/>
    </row>
    <row r="55" spans="1:16">
      <c r="J55" s="812"/>
      <c r="K55" s="812"/>
      <c r="L55" s="812"/>
      <c r="M55" s="812"/>
      <c r="N55" s="812"/>
      <c r="O55" s="812"/>
      <c r="P55" s="812"/>
    </row>
    <row r="56" spans="1:16">
      <c r="A56" s="636"/>
      <c r="B56" s="636"/>
      <c r="J56" s="812"/>
      <c r="K56" s="812"/>
      <c r="L56" s="812"/>
      <c r="M56" s="812"/>
      <c r="N56" s="812"/>
      <c r="O56" s="812"/>
      <c r="P56" s="812"/>
    </row>
    <row r="57" spans="1:16">
      <c r="A57" s="636" t="s">
        <v>2482</v>
      </c>
      <c r="B57" s="636"/>
      <c r="J57" s="812"/>
      <c r="K57" s="812"/>
      <c r="L57" s="812"/>
      <c r="M57" s="812"/>
      <c r="N57" s="812"/>
      <c r="O57" s="812"/>
      <c r="P57" s="812"/>
    </row>
    <row r="58" spans="1:16">
      <c r="A58" s="636" t="s">
        <v>9255</v>
      </c>
      <c r="B58" s="636" t="s">
        <v>17316</v>
      </c>
      <c r="J58" s="812"/>
      <c r="K58" s="812"/>
      <c r="L58" s="812"/>
      <c r="M58" s="812"/>
      <c r="N58" s="812"/>
      <c r="O58" s="812"/>
      <c r="P58" s="812"/>
    </row>
    <row r="59" spans="1:16">
      <c r="A59" s="636" t="s">
        <v>21637</v>
      </c>
      <c r="B59" s="636" t="s">
        <v>17317</v>
      </c>
      <c r="J59" s="812" t="s">
        <v>17356</v>
      </c>
      <c r="K59" s="812"/>
      <c r="L59" s="812"/>
      <c r="M59" s="812"/>
      <c r="N59" s="812"/>
      <c r="O59" s="812"/>
      <c r="P59" s="812"/>
    </row>
    <row r="60" spans="1:16">
      <c r="A60" s="636" t="s">
        <v>17313</v>
      </c>
      <c r="B60" s="636" t="s">
        <v>17318</v>
      </c>
      <c r="J60" s="812"/>
      <c r="K60" s="812"/>
      <c r="L60" s="812"/>
      <c r="M60" s="812"/>
      <c r="N60" s="812"/>
      <c r="O60" s="812"/>
      <c r="P60" s="812"/>
    </row>
    <row r="61" spans="1:16">
      <c r="A61" s="636" t="s">
        <v>17314</v>
      </c>
      <c r="B61" s="636"/>
      <c r="J61" s="812"/>
      <c r="K61" s="812"/>
      <c r="L61" s="812"/>
      <c r="M61" s="812"/>
      <c r="N61" s="812"/>
      <c r="O61" s="812"/>
      <c r="P61" s="812"/>
    </row>
    <row r="62" spans="1:16">
      <c r="A62" s="636" t="s">
        <v>17315</v>
      </c>
      <c r="B62" s="636"/>
      <c r="J62" s="812"/>
      <c r="K62" s="812"/>
      <c r="L62" s="812"/>
      <c r="M62" s="812"/>
      <c r="N62" s="812"/>
      <c r="O62" s="812"/>
      <c r="P62" s="812"/>
    </row>
    <row r="63" spans="1:16">
      <c r="A63" s="636"/>
      <c r="B63" s="636"/>
      <c r="J63" s="812"/>
      <c r="K63" s="812"/>
      <c r="L63" s="812"/>
      <c r="M63" s="812"/>
      <c r="N63" s="812"/>
      <c r="O63" s="812"/>
      <c r="P63" s="812"/>
    </row>
    <row r="64" spans="1:16">
      <c r="A64" s="636"/>
      <c r="B64" s="636"/>
      <c r="J64" s="812"/>
      <c r="K64" s="812"/>
      <c r="L64" s="812"/>
      <c r="M64" s="812"/>
      <c r="N64" s="812"/>
      <c r="O64" s="812"/>
      <c r="P64" s="812"/>
    </row>
    <row r="65" spans="1:16">
      <c r="A65" s="636"/>
      <c r="B65" s="636"/>
      <c r="J65" s="812"/>
      <c r="K65" s="812"/>
      <c r="L65" s="812"/>
      <c r="M65" s="812"/>
      <c r="N65" s="812"/>
      <c r="O65" s="812"/>
      <c r="P65" s="812"/>
    </row>
    <row r="66" spans="1:16">
      <c r="A66" s="955" t="s">
        <v>21643</v>
      </c>
      <c r="B66" s="636" t="s">
        <v>21642</v>
      </c>
      <c r="C66" t="s">
        <v>21646</v>
      </c>
      <c r="J66" s="812"/>
      <c r="K66" s="812"/>
      <c r="L66" s="812"/>
      <c r="M66" s="812"/>
      <c r="N66" s="812"/>
      <c r="O66" s="812"/>
      <c r="P66" s="812"/>
    </row>
    <row r="67" spans="1:16">
      <c r="A67" s="956" t="s">
        <v>21651</v>
      </c>
      <c r="B67" s="957" t="s">
        <v>21640</v>
      </c>
      <c r="C67" t="s">
        <v>21641</v>
      </c>
      <c r="J67" s="812"/>
      <c r="K67" s="812"/>
      <c r="L67" s="812"/>
      <c r="M67" s="812"/>
      <c r="N67" s="812"/>
      <c r="O67" s="812"/>
      <c r="P67" s="812"/>
    </row>
    <row r="68" spans="1:16">
      <c r="A68" s="636"/>
      <c r="B68" s="636"/>
      <c r="J68" s="812"/>
      <c r="K68" s="812"/>
      <c r="L68" s="812"/>
      <c r="M68" s="812"/>
      <c r="N68" s="812"/>
      <c r="O68" s="812"/>
      <c r="P68" s="812"/>
    </row>
    <row r="69" spans="1:16">
      <c r="A69" s="958" t="s">
        <v>21644</v>
      </c>
      <c r="B69" s="636" t="s">
        <v>21645</v>
      </c>
      <c r="J69" s="813" t="s">
        <v>16527</v>
      </c>
      <c r="K69" s="813"/>
      <c r="L69" s="813"/>
      <c r="M69" s="813"/>
      <c r="N69" s="813"/>
      <c r="O69" s="813"/>
      <c r="P69" s="813"/>
    </row>
    <row r="70" spans="1:16">
      <c r="A70" s="636"/>
      <c r="B70" s="636"/>
      <c r="J70" s="813"/>
      <c r="K70" s="813"/>
      <c r="L70" s="813"/>
      <c r="M70" s="813"/>
      <c r="N70" s="813"/>
      <c r="O70" s="813"/>
      <c r="P70" s="813"/>
    </row>
    <row r="71" spans="1:16">
      <c r="A71" s="959" t="s">
        <v>21648</v>
      </c>
      <c r="B71" s="636" t="s">
        <v>21647</v>
      </c>
      <c r="J71" s="813"/>
      <c r="K71" s="813"/>
      <c r="L71" s="813"/>
      <c r="M71" s="813"/>
      <c r="N71" s="813"/>
      <c r="O71" s="813"/>
      <c r="P71" s="813"/>
    </row>
    <row r="72" spans="1:16">
      <c r="A72" s="636"/>
      <c r="B72" s="636"/>
      <c r="J72" s="813"/>
      <c r="K72" s="813"/>
      <c r="L72" s="813"/>
      <c r="M72" s="813"/>
      <c r="N72" s="813"/>
      <c r="O72" s="813"/>
      <c r="P72" s="813"/>
    </row>
    <row r="73" spans="1:16">
      <c r="A73" s="960" t="s">
        <v>21650</v>
      </c>
      <c r="B73" s="636" t="s">
        <v>21649</v>
      </c>
      <c r="J73" s="813"/>
      <c r="K73" s="813"/>
      <c r="L73" s="813"/>
      <c r="M73" s="813"/>
      <c r="N73" s="813"/>
      <c r="O73" s="813"/>
      <c r="P73" s="813"/>
    </row>
    <row r="74" spans="1:16">
      <c r="J74" s="813"/>
      <c r="K74" s="813"/>
      <c r="L74" s="813"/>
      <c r="M74" s="813"/>
      <c r="N74" s="813"/>
      <c r="O74" s="813"/>
      <c r="P74" s="813"/>
    </row>
    <row r="75" spans="1:16">
      <c r="J75" s="813"/>
      <c r="K75" s="813"/>
      <c r="L75" s="813"/>
      <c r="M75" s="813"/>
      <c r="N75" s="813"/>
      <c r="O75" s="813"/>
      <c r="P75" s="813"/>
    </row>
    <row r="76" spans="1:16">
      <c r="J76" s="813"/>
      <c r="K76" s="813"/>
      <c r="L76" s="813"/>
      <c r="M76" s="813"/>
      <c r="N76" s="813"/>
      <c r="O76" s="813"/>
      <c r="P76" s="813"/>
    </row>
    <row r="77" spans="1:16">
      <c r="J77" s="813"/>
      <c r="K77" s="813"/>
      <c r="L77" s="813"/>
      <c r="M77" s="813"/>
      <c r="N77" s="813"/>
      <c r="O77" s="813"/>
      <c r="P77" s="813"/>
    </row>
    <row r="78" spans="1:16">
      <c r="J78" s="813"/>
      <c r="K78" s="813"/>
      <c r="L78" s="813"/>
      <c r="M78" s="813"/>
      <c r="N78" s="813"/>
      <c r="O78" s="813"/>
      <c r="P78" s="813"/>
    </row>
    <row r="79" spans="1:16">
      <c r="J79" s="813"/>
      <c r="K79" s="813"/>
      <c r="L79" s="813"/>
      <c r="M79" s="813"/>
      <c r="N79" s="813"/>
      <c r="O79" s="813"/>
      <c r="P79" s="813"/>
    </row>
  </sheetData>
  <mergeCells count="19">
    <mergeCell ref="A2:D2"/>
    <mergeCell ref="A1:D1"/>
    <mergeCell ref="E1:H1"/>
    <mergeCell ref="F3:H4"/>
    <mergeCell ref="F5:H5"/>
    <mergeCell ref="A33:D33"/>
    <mergeCell ref="F11:H11"/>
    <mergeCell ref="F12:H12"/>
    <mergeCell ref="F13:H13"/>
    <mergeCell ref="F6:H6"/>
    <mergeCell ref="F7:H7"/>
    <mergeCell ref="F8:H8"/>
    <mergeCell ref="F9:H9"/>
    <mergeCell ref="F10:H10"/>
    <mergeCell ref="J45:P58"/>
    <mergeCell ref="J59:P68"/>
    <mergeCell ref="J69:P79"/>
    <mergeCell ref="J2:P33"/>
    <mergeCell ref="J34:P44"/>
  </mergeCells>
  <hyperlinks>
    <hyperlink ref="A1" location="'0000'!A1" display="|🔝| To main page" xr:uid="{E8A496EC-38F8-4E65-B349-CF166BED7166}"/>
    <hyperlink ref="E1:H1" r:id="rId1" display="DONATE" xr:uid="{73411275-06F9-408B-AEA5-38D388A2E811}"/>
    <hyperlink ref="A66" r:id="rId2" display="https://web.archive.org/web/20030208021439/http:/members.ozemail.com.au/~bowley/mercs/events/elient.html" xr:uid="{1F8AF425-A35B-4700-B3F1-A82E23A2BEF8}"/>
  </hyperlinks>
  <pageMargins left="0.7" right="0.7" top="0.75" bottom="0.75" header="0.3" footer="0.3"/>
  <pageSetup paperSize="9" orientation="portrait" r:id="rId3"/>
  <drawing r:id="rId4"/>
  <tableParts count="2">
    <tablePart r:id="rId5"/>
    <tablePart r:id="rId6"/>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7">
    <tabColor rgb="FFC00000"/>
    <pageSetUpPr fitToPage="1"/>
  </sheetPr>
  <dimension ref="A1:L75"/>
  <sheetViews>
    <sheetView workbookViewId="0">
      <selection activeCell="D7" sqref="D7"/>
    </sheetView>
  </sheetViews>
  <sheetFormatPr defaultRowHeight="15"/>
  <cols>
    <col min="1" max="1" width="12.7109375" customWidth="1"/>
    <col min="2" max="2" width="37.7109375" bestFit="1" customWidth="1"/>
    <col min="3" max="3" width="12" customWidth="1"/>
    <col min="4" max="4" width="36.5703125" bestFit="1" customWidth="1"/>
    <col min="5" max="5" width="78.42578125" bestFit="1" customWidth="1"/>
    <col min="11" max="11" width="31.85546875" customWidth="1"/>
  </cols>
  <sheetData>
    <row r="1" spans="1:12" ht="23.25">
      <c r="A1" s="766" t="s">
        <v>14070</v>
      </c>
      <c r="B1" s="766"/>
      <c r="C1" s="766"/>
      <c r="D1" s="766"/>
      <c r="E1" s="696" t="s">
        <v>14082</v>
      </c>
      <c r="F1" s="697"/>
      <c r="G1" s="697"/>
      <c r="H1" s="697"/>
    </row>
    <row r="2" spans="1:12">
      <c r="A2" s="241" t="s">
        <v>4944</v>
      </c>
      <c r="B2" s="242" t="s">
        <v>4943</v>
      </c>
      <c r="C2" s="242" t="s">
        <v>4942</v>
      </c>
      <c r="D2" s="242" t="s">
        <v>4928</v>
      </c>
      <c r="E2" s="243" t="s">
        <v>4929</v>
      </c>
    </row>
    <row r="3" spans="1:12">
      <c r="A3" s="52">
        <v>1</v>
      </c>
      <c r="B3" s="1" t="s">
        <v>4930</v>
      </c>
      <c r="C3" s="1" t="s">
        <v>4925</v>
      </c>
      <c r="D3" s="1" t="s">
        <v>4926</v>
      </c>
      <c r="E3" s="240" t="s">
        <v>4927</v>
      </c>
      <c r="G3" s="767" t="s">
        <v>15450</v>
      </c>
      <c r="H3" s="767"/>
      <c r="I3" s="767"/>
    </row>
    <row r="4" spans="1:12">
      <c r="A4" s="52">
        <v>1</v>
      </c>
      <c r="B4" s="1" t="s">
        <v>4930</v>
      </c>
      <c r="C4" s="1" t="s">
        <v>4925</v>
      </c>
      <c r="D4" s="1" t="s">
        <v>4959</v>
      </c>
      <c r="E4" s="240" t="s">
        <v>4927</v>
      </c>
      <c r="G4" s="767"/>
      <c r="H4" s="767"/>
      <c r="I4" s="767"/>
      <c r="K4" t="str">
        <f>D3</f>
        <v>Treason (including Assault Upon a Lord)</v>
      </c>
      <c r="L4" t="str">
        <f>E3</f>
        <v>Death (instant)</v>
      </c>
    </row>
    <row r="5" spans="1:12" ht="18.75">
      <c r="A5" s="52">
        <v>1</v>
      </c>
      <c r="B5" s="1" t="s">
        <v>4930</v>
      </c>
      <c r="C5" s="1" t="s">
        <v>4925</v>
      </c>
      <c r="D5" s="1" t="s">
        <v>4960</v>
      </c>
      <c r="E5" s="240" t="s">
        <v>4954</v>
      </c>
      <c r="G5" s="761" t="s">
        <v>15471</v>
      </c>
      <c r="H5" s="761"/>
      <c r="I5" s="761"/>
    </row>
    <row r="6" spans="1:12" ht="18.75">
      <c r="A6" s="52">
        <v>1</v>
      </c>
      <c r="B6" s="1" t="s">
        <v>4930</v>
      </c>
      <c r="C6" s="1" t="s">
        <v>4925</v>
      </c>
      <c r="D6" s="1" t="s">
        <v>4975</v>
      </c>
      <c r="E6" s="240" t="s">
        <v>4961</v>
      </c>
      <c r="G6" s="761" t="s">
        <v>4941</v>
      </c>
      <c r="H6" s="761"/>
      <c r="I6" s="761"/>
    </row>
    <row r="7" spans="1:12" ht="18.75">
      <c r="A7" s="52">
        <v>1</v>
      </c>
      <c r="B7" s="1" t="s">
        <v>4930</v>
      </c>
      <c r="C7" s="1" t="s">
        <v>4925</v>
      </c>
      <c r="D7" s="1" t="s">
        <v>4976</v>
      </c>
      <c r="E7" s="240" t="s">
        <v>4962</v>
      </c>
      <c r="G7" s="761" t="s">
        <v>15472</v>
      </c>
      <c r="H7" s="761"/>
      <c r="I7" s="761"/>
    </row>
    <row r="8" spans="1:12" ht="18.75">
      <c r="A8" s="52">
        <v>1</v>
      </c>
      <c r="B8" s="1" t="s">
        <v>4930</v>
      </c>
      <c r="C8" s="39" t="s">
        <v>4956</v>
      </c>
      <c r="D8" s="1" t="s">
        <v>4977</v>
      </c>
      <c r="E8" s="240" t="s">
        <v>4963</v>
      </c>
      <c r="G8" s="761"/>
      <c r="H8" s="761"/>
      <c r="I8" s="761"/>
    </row>
    <row r="9" spans="1:12" ht="18.75">
      <c r="A9" s="52">
        <v>1</v>
      </c>
      <c r="B9" s="1" t="s">
        <v>4930</v>
      </c>
      <c r="C9" s="39" t="s">
        <v>4956</v>
      </c>
      <c r="D9" s="1" t="s">
        <v>4978</v>
      </c>
      <c r="E9" s="240" t="s">
        <v>5050</v>
      </c>
      <c r="G9" s="761"/>
      <c r="H9" s="761"/>
      <c r="I9" s="761"/>
    </row>
    <row r="10" spans="1:12" ht="30">
      <c r="A10" s="52">
        <v>1</v>
      </c>
      <c r="B10" s="1" t="s">
        <v>4930</v>
      </c>
      <c r="C10" s="39" t="s">
        <v>4956</v>
      </c>
      <c r="D10" s="1" t="s">
        <v>4979</v>
      </c>
      <c r="E10" s="240" t="s">
        <v>5023</v>
      </c>
      <c r="G10" s="761"/>
      <c r="H10" s="761"/>
      <c r="I10" s="761"/>
    </row>
    <row r="11" spans="1:12" ht="18.75">
      <c r="A11" s="52">
        <v>1</v>
      </c>
      <c r="B11" s="1" t="s">
        <v>4930</v>
      </c>
      <c r="C11" s="39" t="s">
        <v>4956</v>
      </c>
      <c r="D11" s="1" t="s">
        <v>4980</v>
      </c>
      <c r="E11" s="240" t="s">
        <v>5024</v>
      </c>
      <c r="G11" s="761"/>
      <c r="H11" s="761"/>
      <c r="I11" s="761"/>
    </row>
    <row r="12" spans="1:12" ht="18.75">
      <c r="A12" s="52">
        <v>1</v>
      </c>
      <c r="B12" s="1" t="s">
        <v>4930</v>
      </c>
      <c r="C12" s="1" t="s">
        <v>4957</v>
      </c>
      <c r="D12" s="1" t="s">
        <v>5052</v>
      </c>
      <c r="E12" s="240" t="s">
        <v>5053</v>
      </c>
      <c r="G12" s="761"/>
      <c r="H12" s="761"/>
      <c r="I12" s="761"/>
    </row>
    <row r="13" spans="1:12" ht="30">
      <c r="A13" s="52">
        <v>1</v>
      </c>
      <c r="B13" s="1" t="s">
        <v>4930</v>
      </c>
      <c r="C13" s="1" t="s">
        <v>4957</v>
      </c>
      <c r="D13" s="1" t="s">
        <v>4981</v>
      </c>
      <c r="E13" s="240" t="s">
        <v>4965</v>
      </c>
      <c r="G13" s="761"/>
      <c r="H13" s="761"/>
      <c r="I13" s="761"/>
    </row>
    <row r="14" spans="1:12">
      <c r="A14" s="52">
        <v>1</v>
      </c>
      <c r="B14" s="1" t="s">
        <v>4930</v>
      </c>
      <c r="C14" s="1" t="s">
        <v>4958</v>
      </c>
      <c r="D14" s="1" t="s">
        <v>4982</v>
      </c>
      <c r="E14" s="240" t="s">
        <v>5025</v>
      </c>
    </row>
    <row r="15" spans="1:12">
      <c r="A15" s="52">
        <v>2</v>
      </c>
      <c r="B15" s="1" t="s">
        <v>4953</v>
      </c>
      <c r="C15" s="1" t="s">
        <v>4925</v>
      </c>
      <c r="D15" s="1" t="s">
        <v>4983</v>
      </c>
      <c r="E15" s="240" t="s">
        <v>4927</v>
      </c>
    </row>
    <row r="16" spans="1:12">
      <c r="A16" s="52">
        <v>2</v>
      </c>
      <c r="B16" s="1" t="s">
        <v>4953</v>
      </c>
      <c r="C16" s="1" t="s">
        <v>4925</v>
      </c>
      <c r="D16" s="1" t="s">
        <v>4984</v>
      </c>
      <c r="E16" s="240" t="s">
        <v>4970</v>
      </c>
    </row>
    <row r="17" spans="1:5" ht="45">
      <c r="A17" s="52">
        <v>2</v>
      </c>
      <c r="B17" s="1" t="s">
        <v>4953</v>
      </c>
      <c r="C17" s="1" t="s">
        <v>4925</v>
      </c>
      <c r="D17" s="1" t="s">
        <v>4985</v>
      </c>
      <c r="E17" s="240" t="s">
        <v>5026</v>
      </c>
    </row>
    <row r="18" spans="1:5" ht="30">
      <c r="A18" s="52">
        <v>2</v>
      </c>
      <c r="B18" s="1" t="s">
        <v>4953</v>
      </c>
      <c r="C18" s="1" t="s">
        <v>4956</v>
      </c>
      <c r="D18" s="1" t="s">
        <v>4986</v>
      </c>
      <c r="E18" s="240" t="s">
        <v>4974</v>
      </c>
    </row>
    <row r="19" spans="1:5" ht="30">
      <c r="A19" s="52">
        <v>2</v>
      </c>
      <c r="B19" s="1" t="s">
        <v>4953</v>
      </c>
      <c r="C19" s="1" t="s">
        <v>4956</v>
      </c>
      <c r="D19" s="1" t="s">
        <v>4987</v>
      </c>
      <c r="E19" s="240" t="s">
        <v>4973</v>
      </c>
    </row>
    <row r="20" spans="1:5" ht="30">
      <c r="A20" s="52">
        <v>2</v>
      </c>
      <c r="B20" s="1" t="s">
        <v>4953</v>
      </c>
      <c r="C20" s="1" t="s">
        <v>4956</v>
      </c>
      <c r="D20" s="1" t="s">
        <v>4988</v>
      </c>
      <c r="E20" s="240" t="s">
        <v>18717</v>
      </c>
    </row>
    <row r="21" spans="1:5" ht="30">
      <c r="A21" s="52">
        <v>2</v>
      </c>
      <c r="B21" s="1" t="s">
        <v>4953</v>
      </c>
      <c r="C21" s="1" t="s">
        <v>4956</v>
      </c>
      <c r="D21" s="1" t="s">
        <v>4989</v>
      </c>
      <c r="E21" s="240" t="s">
        <v>4967</v>
      </c>
    </row>
    <row r="22" spans="1:5" ht="30">
      <c r="A22" s="52">
        <v>2</v>
      </c>
      <c r="B22" s="1" t="s">
        <v>4953</v>
      </c>
      <c r="C22" s="1" t="s">
        <v>4956</v>
      </c>
      <c r="D22" s="1" t="s">
        <v>4990</v>
      </c>
      <c r="E22" s="240" t="s">
        <v>5027</v>
      </c>
    </row>
    <row r="23" spans="1:5" ht="30">
      <c r="A23" s="52">
        <v>2</v>
      </c>
      <c r="B23" s="1" t="s">
        <v>4953</v>
      </c>
      <c r="C23" s="1" t="s">
        <v>4956</v>
      </c>
      <c r="D23" s="1" t="s">
        <v>4991</v>
      </c>
      <c r="E23" s="240" t="s">
        <v>4968</v>
      </c>
    </row>
    <row r="24" spans="1:5">
      <c r="A24" s="52">
        <v>2</v>
      </c>
      <c r="B24" s="1" t="s">
        <v>4953</v>
      </c>
      <c r="C24" s="1" t="s">
        <v>4957</v>
      </c>
      <c r="D24" s="1" t="s">
        <v>4992</v>
      </c>
      <c r="E24" s="240" t="s">
        <v>5028</v>
      </c>
    </row>
    <row r="25" spans="1:5" ht="30">
      <c r="A25" s="52">
        <v>2</v>
      </c>
      <c r="B25" s="1" t="s">
        <v>4953</v>
      </c>
      <c r="C25" s="1" t="s">
        <v>4957</v>
      </c>
      <c r="D25" s="1" t="s">
        <v>4993</v>
      </c>
      <c r="E25" s="240" t="s">
        <v>5029</v>
      </c>
    </row>
    <row r="26" spans="1:5" ht="30">
      <c r="A26" s="52">
        <v>2</v>
      </c>
      <c r="B26" s="1" t="s">
        <v>4953</v>
      </c>
      <c r="C26" s="1" t="s">
        <v>4957</v>
      </c>
      <c r="D26" s="1" t="s">
        <v>4994</v>
      </c>
      <c r="E26" s="240" t="s">
        <v>4966</v>
      </c>
    </row>
    <row r="27" spans="1:5" ht="30">
      <c r="A27" s="52">
        <v>2</v>
      </c>
      <c r="B27" s="1" t="s">
        <v>4953</v>
      </c>
      <c r="C27" s="1" t="s">
        <v>4958</v>
      </c>
      <c r="D27" s="1" t="s">
        <v>4995</v>
      </c>
      <c r="E27" s="240" t="s">
        <v>5051</v>
      </c>
    </row>
    <row r="28" spans="1:5" ht="30">
      <c r="A28" s="52">
        <v>2</v>
      </c>
      <c r="B28" s="1" t="s">
        <v>4953</v>
      </c>
      <c r="C28" s="1" t="s">
        <v>4958</v>
      </c>
      <c r="D28" s="1" t="s">
        <v>4996</v>
      </c>
      <c r="E28" s="240" t="s">
        <v>5030</v>
      </c>
    </row>
    <row r="29" spans="1:5">
      <c r="A29" s="52">
        <v>2</v>
      </c>
      <c r="B29" s="1" t="s">
        <v>4953</v>
      </c>
      <c r="C29" s="1" t="s">
        <v>4958</v>
      </c>
      <c r="D29" s="1" t="s">
        <v>4997</v>
      </c>
      <c r="E29" s="240" t="s">
        <v>4964</v>
      </c>
    </row>
    <row r="30" spans="1:5" ht="30">
      <c r="A30" s="52">
        <v>2</v>
      </c>
      <c r="B30" s="1" t="s">
        <v>4953</v>
      </c>
      <c r="C30" s="1" t="s">
        <v>4958</v>
      </c>
      <c r="D30" s="1" t="s">
        <v>4998</v>
      </c>
      <c r="E30" s="240" t="s">
        <v>5031</v>
      </c>
    </row>
    <row r="31" spans="1:5" ht="30">
      <c r="A31" s="52">
        <v>2</v>
      </c>
      <c r="B31" s="1" t="s">
        <v>4953</v>
      </c>
      <c r="C31" s="1" t="s">
        <v>4958</v>
      </c>
      <c r="D31" s="1" t="s">
        <v>4999</v>
      </c>
      <c r="E31" s="240" t="s">
        <v>5032</v>
      </c>
    </row>
    <row r="32" spans="1:5" ht="30">
      <c r="A32" s="52">
        <v>2</v>
      </c>
      <c r="B32" s="1" t="s">
        <v>4953</v>
      </c>
      <c r="C32" s="1" t="s">
        <v>4958</v>
      </c>
      <c r="D32" s="1" t="s">
        <v>5000</v>
      </c>
      <c r="E32" s="240" t="s">
        <v>5033</v>
      </c>
    </row>
    <row r="33" spans="1:5" ht="45">
      <c r="A33" s="52">
        <v>3</v>
      </c>
      <c r="B33" s="1" t="s">
        <v>4955</v>
      </c>
      <c r="C33" s="1" t="s">
        <v>4925</v>
      </c>
      <c r="D33" s="1" t="s">
        <v>5001</v>
      </c>
      <c r="E33" s="240" t="s">
        <v>4972</v>
      </c>
    </row>
    <row r="34" spans="1:5" ht="30">
      <c r="A34" s="52">
        <v>3</v>
      </c>
      <c r="B34" s="1" t="s">
        <v>4955</v>
      </c>
      <c r="C34" s="1" t="s">
        <v>4956</v>
      </c>
      <c r="D34" s="1" t="s">
        <v>5002</v>
      </c>
      <c r="E34" s="240" t="s">
        <v>4971</v>
      </c>
    </row>
    <row r="35" spans="1:5" ht="45">
      <c r="A35" s="52">
        <v>3</v>
      </c>
      <c r="B35" s="1" t="s">
        <v>4955</v>
      </c>
      <c r="C35" s="1" t="s">
        <v>4956</v>
      </c>
      <c r="D35" s="1" t="s">
        <v>5003</v>
      </c>
      <c r="E35" s="240" t="s">
        <v>5034</v>
      </c>
    </row>
    <row r="36" spans="1:5" ht="30">
      <c r="A36" s="52">
        <v>3</v>
      </c>
      <c r="B36" s="1" t="s">
        <v>4955</v>
      </c>
      <c r="C36" s="1" t="s">
        <v>4956</v>
      </c>
      <c r="D36" s="1" t="s">
        <v>4990</v>
      </c>
      <c r="E36" s="240" t="s">
        <v>5035</v>
      </c>
    </row>
    <row r="37" spans="1:5" ht="45">
      <c r="A37" s="52">
        <v>3</v>
      </c>
      <c r="B37" s="1" t="s">
        <v>4955</v>
      </c>
      <c r="C37" s="1" t="s">
        <v>4957</v>
      </c>
      <c r="D37" s="1" t="s">
        <v>5004</v>
      </c>
      <c r="E37" s="240" t="s">
        <v>5036</v>
      </c>
    </row>
    <row r="38" spans="1:5">
      <c r="A38" s="52">
        <v>3</v>
      </c>
      <c r="B38" s="1" t="s">
        <v>4955</v>
      </c>
      <c r="C38" s="1" t="s">
        <v>4958</v>
      </c>
      <c r="D38" s="1" t="s">
        <v>5005</v>
      </c>
      <c r="E38" s="240" t="s">
        <v>5037</v>
      </c>
    </row>
    <row r="39" spans="1:5">
      <c r="A39" s="52">
        <v>3</v>
      </c>
      <c r="B39" s="1" t="s">
        <v>4955</v>
      </c>
      <c r="C39" s="1" t="s">
        <v>4958</v>
      </c>
      <c r="D39" s="1" t="s">
        <v>5006</v>
      </c>
      <c r="E39" s="240" t="s">
        <v>5038</v>
      </c>
    </row>
    <row r="40" spans="1:5" ht="30">
      <c r="A40" s="52">
        <v>4</v>
      </c>
      <c r="B40" s="1" t="s">
        <v>4951</v>
      </c>
      <c r="C40" s="1" t="s">
        <v>4925</v>
      </c>
      <c r="D40" s="1" t="s">
        <v>5007</v>
      </c>
      <c r="E40" s="240" t="s">
        <v>5039</v>
      </c>
    </row>
    <row r="41" spans="1:5" ht="30">
      <c r="A41" s="52">
        <v>4</v>
      </c>
      <c r="B41" s="1" t="s">
        <v>4951</v>
      </c>
      <c r="C41" s="1" t="s">
        <v>4925</v>
      </c>
      <c r="D41" s="1" t="s">
        <v>5008</v>
      </c>
      <c r="E41" s="240" t="s">
        <v>5040</v>
      </c>
    </row>
    <row r="42" spans="1:5" ht="30">
      <c r="A42" s="52">
        <v>4</v>
      </c>
      <c r="B42" s="1" t="s">
        <v>4951</v>
      </c>
      <c r="C42" s="1" t="s">
        <v>4925</v>
      </c>
      <c r="D42" s="1" t="s">
        <v>5009</v>
      </c>
      <c r="E42" s="240" t="s">
        <v>5041</v>
      </c>
    </row>
    <row r="43" spans="1:5" ht="30">
      <c r="A43" s="52">
        <v>4</v>
      </c>
      <c r="B43" s="1" t="s">
        <v>4951</v>
      </c>
      <c r="C43" s="1" t="s">
        <v>4925</v>
      </c>
      <c r="D43" s="1" t="s">
        <v>5010</v>
      </c>
      <c r="E43" s="240" t="s">
        <v>5042</v>
      </c>
    </row>
    <row r="44" spans="1:5" ht="45">
      <c r="A44" s="52">
        <v>4</v>
      </c>
      <c r="B44" s="1" t="s">
        <v>4951</v>
      </c>
      <c r="C44" s="1" t="s">
        <v>4925</v>
      </c>
      <c r="D44" s="1" t="s">
        <v>5011</v>
      </c>
      <c r="E44" s="240" t="s">
        <v>18716</v>
      </c>
    </row>
    <row r="45" spans="1:5" ht="30">
      <c r="A45" s="52">
        <v>4</v>
      </c>
      <c r="B45" s="1" t="s">
        <v>4951</v>
      </c>
      <c r="C45" s="1" t="s">
        <v>4925</v>
      </c>
      <c r="D45" s="1" t="s">
        <v>5012</v>
      </c>
      <c r="E45" s="240" t="s">
        <v>4969</v>
      </c>
    </row>
    <row r="46" spans="1:5" ht="30">
      <c r="A46" s="52">
        <v>4</v>
      </c>
      <c r="B46" s="1" t="s">
        <v>4951</v>
      </c>
      <c r="C46" s="39" t="s">
        <v>4956</v>
      </c>
      <c r="D46" s="1" t="s">
        <v>5013</v>
      </c>
      <c r="E46" s="240" t="s">
        <v>18715</v>
      </c>
    </row>
    <row r="47" spans="1:5" ht="30">
      <c r="A47" s="52">
        <v>4</v>
      </c>
      <c r="B47" s="1" t="s">
        <v>4951</v>
      </c>
      <c r="C47" s="39" t="s">
        <v>4956</v>
      </c>
      <c r="D47" s="1" t="s">
        <v>5014</v>
      </c>
      <c r="E47" s="240" t="s">
        <v>5043</v>
      </c>
    </row>
    <row r="48" spans="1:5">
      <c r="A48" s="52">
        <v>4</v>
      </c>
      <c r="B48" s="1" t="s">
        <v>4951</v>
      </c>
      <c r="C48" s="39" t="s">
        <v>4956</v>
      </c>
      <c r="D48" s="1" t="s">
        <v>5015</v>
      </c>
      <c r="E48" s="240" t="s">
        <v>18714</v>
      </c>
    </row>
    <row r="49" spans="1:5" ht="45">
      <c r="A49" s="52">
        <v>4</v>
      </c>
      <c r="B49" s="1" t="s">
        <v>4951</v>
      </c>
      <c r="C49" s="39" t="s">
        <v>4956</v>
      </c>
      <c r="D49" s="1" t="s">
        <v>4990</v>
      </c>
      <c r="E49" s="240" t="s">
        <v>5049</v>
      </c>
    </row>
    <row r="50" spans="1:5">
      <c r="A50" s="52">
        <v>4</v>
      </c>
      <c r="B50" s="1" t="s">
        <v>4951</v>
      </c>
      <c r="C50" s="39" t="s">
        <v>4956</v>
      </c>
      <c r="D50" s="1" t="s">
        <v>5016</v>
      </c>
      <c r="E50" s="240" t="s">
        <v>18713</v>
      </c>
    </row>
    <row r="51" spans="1:5">
      <c r="A51" s="52">
        <v>4</v>
      </c>
      <c r="B51" s="1" t="s">
        <v>4951</v>
      </c>
      <c r="C51" s="39" t="s">
        <v>4957</v>
      </c>
      <c r="D51" s="1" t="s">
        <v>5017</v>
      </c>
      <c r="E51" s="240" t="s">
        <v>18712</v>
      </c>
    </row>
    <row r="52" spans="1:5" ht="30">
      <c r="A52" s="52">
        <v>4</v>
      </c>
      <c r="B52" s="1" t="s">
        <v>4951</v>
      </c>
      <c r="C52" s="39" t="s">
        <v>4957</v>
      </c>
      <c r="D52" s="1" t="s">
        <v>5018</v>
      </c>
      <c r="E52" s="240" t="s">
        <v>5044</v>
      </c>
    </row>
    <row r="53" spans="1:5" ht="30">
      <c r="A53" s="52">
        <v>4</v>
      </c>
      <c r="B53" s="1" t="s">
        <v>4951</v>
      </c>
      <c r="C53" s="39" t="s">
        <v>4957</v>
      </c>
      <c r="D53" s="1" t="s">
        <v>5019</v>
      </c>
      <c r="E53" s="240" t="s">
        <v>5045</v>
      </c>
    </row>
    <row r="54" spans="1:5" ht="60">
      <c r="A54" s="52">
        <v>4</v>
      </c>
      <c r="B54" s="1" t="s">
        <v>4951</v>
      </c>
      <c r="C54" s="39" t="s">
        <v>4957</v>
      </c>
      <c r="D54" s="1" t="s">
        <v>5020</v>
      </c>
      <c r="E54" s="240" t="s">
        <v>5046</v>
      </c>
    </row>
    <row r="55" spans="1:5">
      <c r="A55" s="52">
        <v>4</v>
      </c>
      <c r="B55" s="1" t="s">
        <v>4951</v>
      </c>
      <c r="C55" s="39" t="s">
        <v>4958</v>
      </c>
      <c r="D55" s="1" t="s">
        <v>5021</v>
      </c>
      <c r="E55" s="240" t="s">
        <v>5047</v>
      </c>
    </row>
    <row r="56" spans="1:5">
      <c r="A56" s="210">
        <v>4</v>
      </c>
      <c r="B56" s="226" t="s">
        <v>4951</v>
      </c>
      <c r="C56" s="244" t="s">
        <v>4958</v>
      </c>
      <c r="D56" s="226" t="s">
        <v>5022</v>
      </c>
      <c r="E56" s="245" t="s">
        <v>5048</v>
      </c>
    </row>
    <row r="59" spans="1:5">
      <c r="A59" s="372" t="s">
        <v>12915</v>
      </c>
      <c r="B59" s="373" t="s">
        <v>4941</v>
      </c>
    </row>
    <row r="60" spans="1:5">
      <c r="A60" s="664" t="s">
        <v>2076</v>
      </c>
      <c r="B60" s="962" t="s">
        <v>4927</v>
      </c>
    </row>
    <row r="61" spans="1:5">
      <c r="A61" s="664" t="s">
        <v>2081</v>
      </c>
      <c r="B61" s="962" t="s">
        <v>4931</v>
      </c>
    </row>
    <row r="62" spans="1:5" ht="30">
      <c r="A62" s="664" t="s">
        <v>2069</v>
      </c>
      <c r="B62" s="962" t="s">
        <v>21652</v>
      </c>
    </row>
    <row r="63" spans="1:5" ht="30">
      <c r="A63" s="664" t="s">
        <v>2083</v>
      </c>
      <c r="B63" s="962" t="s">
        <v>4932</v>
      </c>
    </row>
    <row r="64" spans="1:5" ht="45">
      <c r="A64" s="664" t="s">
        <v>4933</v>
      </c>
      <c r="B64" s="962" t="s">
        <v>21653</v>
      </c>
    </row>
    <row r="65" spans="1:2">
      <c r="A65" s="664" t="s">
        <v>4934</v>
      </c>
      <c r="B65" s="962" t="s">
        <v>4935</v>
      </c>
    </row>
    <row r="66" spans="1:2" ht="30">
      <c r="A66" s="664" t="s">
        <v>2084</v>
      </c>
      <c r="B66" s="962" t="s">
        <v>4936</v>
      </c>
    </row>
    <row r="67" spans="1:2" ht="45">
      <c r="A67" s="664" t="s">
        <v>4937</v>
      </c>
      <c r="B67" s="962" t="s">
        <v>21654</v>
      </c>
    </row>
    <row r="68" spans="1:2" ht="60">
      <c r="A68" s="664" t="s">
        <v>4938</v>
      </c>
      <c r="B68" s="962" t="s">
        <v>21655</v>
      </c>
    </row>
    <row r="69" spans="1:2" ht="75">
      <c r="A69" s="963" t="s">
        <v>4939</v>
      </c>
      <c r="B69" s="964" t="s">
        <v>4940</v>
      </c>
    </row>
    <row r="71" spans="1:2">
      <c r="A71" s="241" t="s">
        <v>4943</v>
      </c>
      <c r="B71" s="243" t="s">
        <v>4945</v>
      </c>
    </row>
    <row r="72" spans="1:2" ht="75">
      <c r="A72" s="664" t="s">
        <v>4930</v>
      </c>
      <c r="B72" s="962" t="s">
        <v>4946</v>
      </c>
    </row>
    <row r="73" spans="1:2" ht="90">
      <c r="A73" s="664" t="s">
        <v>4947</v>
      </c>
      <c r="B73" s="962" t="s">
        <v>4948</v>
      </c>
    </row>
    <row r="74" spans="1:2" ht="75">
      <c r="A74" s="664" t="s">
        <v>4949</v>
      </c>
      <c r="B74" s="962" t="s">
        <v>4950</v>
      </c>
    </row>
    <row r="75" spans="1:2" ht="90">
      <c r="A75" s="963" t="s">
        <v>4951</v>
      </c>
      <c r="B75" s="964" t="s">
        <v>4952</v>
      </c>
    </row>
  </sheetData>
  <mergeCells count="12">
    <mergeCell ref="A1:D1"/>
    <mergeCell ref="E1:H1"/>
    <mergeCell ref="G3:I4"/>
    <mergeCell ref="G5:I5"/>
    <mergeCell ref="G6:I6"/>
    <mergeCell ref="G12:I12"/>
    <mergeCell ref="G13:I13"/>
    <mergeCell ref="G7:I7"/>
    <mergeCell ref="G8:I8"/>
    <mergeCell ref="G9:I9"/>
    <mergeCell ref="G10:I10"/>
    <mergeCell ref="G11:I11"/>
  </mergeCells>
  <hyperlinks>
    <hyperlink ref="A1" location="'0000'!A1" display="|🔝| To main page" xr:uid="{1289A943-2BEF-4D2F-850D-0C8DA26F8587}"/>
    <hyperlink ref="E1:H1" r:id="rId1" display="DONATE" xr:uid="{4DE38BCE-4D13-47E7-87D4-009161B0C257}"/>
  </hyperlinks>
  <pageMargins left="0.25" right="0.25" top="0.75" bottom="0.75" header="0.3" footer="0.3"/>
  <pageSetup paperSize="9" scale="67" fitToHeight="0" orientation="landscape" r:id="rId2"/>
  <tableParts count="3">
    <tablePart r:id="rId3"/>
    <tablePart r:id="rId4"/>
    <tablePart r:id="rId5"/>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5">
    <tabColor rgb="FF7030A0"/>
  </sheetPr>
  <dimension ref="A1:CB2840"/>
  <sheetViews>
    <sheetView topLeftCell="BH1" zoomScale="85" zoomScaleNormal="85" workbookViewId="0">
      <selection activeCell="BI2" sqref="BI2:BI3"/>
    </sheetView>
  </sheetViews>
  <sheetFormatPr defaultRowHeight="15"/>
  <cols>
    <col min="2" max="2" width="23.28515625" customWidth="1"/>
    <col min="3" max="3" width="64" style="40" customWidth="1"/>
    <col min="4" max="5" width="2.7109375" customWidth="1"/>
    <col min="6" max="6" width="18.7109375" customWidth="1"/>
    <col min="7" max="17" width="9.140625" customWidth="1"/>
    <col min="18" max="18" width="12.7109375" customWidth="1"/>
    <col min="19" max="19" width="19.42578125" customWidth="1"/>
    <col min="20" max="20" width="14.85546875" customWidth="1"/>
    <col min="21" max="21" width="9.140625" customWidth="1"/>
    <col min="22" max="22" width="12.5703125" customWidth="1"/>
    <col min="23" max="23" width="11.7109375" customWidth="1"/>
    <col min="24" max="24" width="9.28515625" customWidth="1"/>
    <col min="25" max="25" width="9.140625" customWidth="1"/>
    <col min="26" max="26" width="12.7109375" customWidth="1"/>
    <col min="27" max="28" width="10.28515625" customWidth="1"/>
    <col min="29" max="29" width="12.7109375" customWidth="1"/>
    <col min="30" max="30" width="9.140625" customWidth="1"/>
    <col min="31" max="31" width="12.7109375" customWidth="1"/>
    <col min="32" max="33" width="18.5703125" customWidth="1"/>
    <col min="34" max="34" width="9.5703125" customWidth="1"/>
    <col min="35" max="35" width="12" customWidth="1"/>
    <col min="36" max="36" width="12.7109375" customWidth="1"/>
    <col min="39" max="39" width="47.42578125" bestFit="1" customWidth="1"/>
    <col min="40" max="40" width="25.28515625" customWidth="1"/>
    <col min="53" max="53" width="21.85546875" bestFit="1" customWidth="1"/>
    <col min="54" max="58" width="17.42578125" customWidth="1"/>
    <col min="59" max="59" width="19" customWidth="1"/>
    <col min="61" max="61" width="25.5703125" customWidth="1"/>
  </cols>
  <sheetData>
    <row r="1" spans="1:80" ht="25.5">
      <c r="A1" s="766" t="s">
        <v>14070</v>
      </c>
      <c r="B1" s="766"/>
      <c r="C1" s="766"/>
      <c r="D1" s="766"/>
      <c r="E1" s="696" t="s">
        <v>14082</v>
      </c>
      <c r="F1" s="697"/>
      <c r="G1" s="697"/>
      <c r="H1" s="697"/>
      <c r="Q1" s="828" t="s">
        <v>13864</v>
      </c>
      <c r="R1" s="828"/>
      <c r="S1" s="828"/>
      <c r="T1" s="828"/>
      <c r="U1" s="828"/>
      <c r="V1" s="828"/>
      <c r="W1" s="828"/>
      <c r="X1" s="828"/>
      <c r="Y1" s="828"/>
      <c r="Z1" s="828"/>
      <c r="AA1" s="828"/>
      <c r="AB1" s="828"/>
      <c r="AC1" s="828"/>
      <c r="AE1" s="822" t="s">
        <v>6514</v>
      </c>
      <c r="AF1" s="822"/>
      <c r="AG1" s="822"/>
      <c r="AH1" s="822"/>
      <c r="AI1" s="822"/>
      <c r="AJ1" s="822"/>
      <c r="AK1" s="823"/>
      <c r="AM1" s="824" t="s">
        <v>4508</v>
      </c>
      <c r="AN1" s="822"/>
      <c r="AO1" s="822"/>
      <c r="BA1" s="822" t="s">
        <v>4508</v>
      </c>
      <c r="BB1" s="822"/>
      <c r="BC1" s="822"/>
      <c r="BD1" s="822"/>
      <c r="BE1" s="822"/>
      <c r="BF1" s="822"/>
      <c r="BG1" s="822"/>
      <c r="BI1" s="822" t="s">
        <v>14547</v>
      </c>
      <c r="BJ1" s="822"/>
      <c r="BK1" s="822"/>
      <c r="BL1" s="822"/>
      <c r="BM1" s="822"/>
      <c r="BN1" s="823"/>
      <c r="BP1" s="822" t="s">
        <v>14550</v>
      </c>
      <c r="BQ1" s="822"/>
      <c r="BR1" s="822"/>
      <c r="BS1" s="822"/>
      <c r="BT1" s="822"/>
      <c r="BU1" s="823"/>
      <c r="BW1" s="822" t="s">
        <v>14551</v>
      </c>
      <c r="BX1" s="822"/>
      <c r="BY1" s="822"/>
      <c r="BZ1" s="822"/>
      <c r="CA1" s="822"/>
      <c r="CB1" s="823"/>
    </row>
    <row r="2" spans="1:80" ht="17.25" thickBot="1">
      <c r="A2" s="830" t="s">
        <v>13804</v>
      </c>
      <c r="B2" s="830"/>
      <c r="C2" s="830"/>
      <c r="Q2" s="38" t="s">
        <v>2825</v>
      </c>
      <c r="R2" s="38" t="s">
        <v>2864</v>
      </c>
      <c r="S2" s="38" t="s">
        <v>13913</v>
      </c>
      <c r="T2" s="38" t="s">
        <v>2827</v>
      </c>
      <c r="U2" s="38" t="s">
        <v>1483</v>
      </c>
      <c r="V2" s="38" t="s">
        <v>13920</v>
      </c>
      <c r="W2" s="38" t="s">
        <v>2866</v>
      </c>
      <c r="X2" s="38" t="s">
        <v>2863</v>
      </c>
      <c r="Y2" s="38" t="s">
        <v>2862</v>
      </c>
      <c r="Z2" s="38" t="s">
        <v>3025</v>
      </c>
      <c r="AA2" s="38" t="s">
        <v>14548</v>
      </c>
      <c r="AB2" s="38" t="s">
        <v>14549</v>
      </c>
      <c r="AC2" t="s">
        <v>12918</v>
      </c>
      <c r="AE2" s="339" t="s">
        <v>14329</v>
      </c>
      <c r="AF2" s="339" t="s">
        <v>15422</v>
      </c>
      <c r="AG2" s="339" t="s">
        <v>2827</v>
      </c>
      <c r="AH2" s="339" t="s">
        <v>2861</v>
      </c>
      <c r="AI2" s="339" t="s">
        <v>12416</v>
      </c>
      <c r="AJ2" s="339" t="s">
        <v>3882</v>
      </c>
      <c r="AK2" s="339" t="s">
        <v>4509</v>
      </c>
      <c r="AM2" t="s">
        <v>2825</v>
      </c>
      <c r="AN2" s="338" t="s">
        <v>4509</v>
      </c>
      <c r="AP2" s="821" t="s">
        <v>4299</v>
      </c>
      <c r="AQ2" s="821"/>
      <c r="AR2" s="821"/>
      <c r="AS2" s="821"/>
      <c r="AT2" s="821"/>
      <c r="AU2" s="821"/>
      <c r="AV2" s="821"/>
      <c r="AW2" s="821"/>
      <c r="AX2" s="821"/>
      <c r="AY2" s="821"/>
      <c r="BA2" t="s">
        <v>14329</v>
      </c>
      <c r="BB2" t="s">
        <v>14552</v>
      </c>
      <c r="BC2" t="s">
        <v>2480</v>
      </c>
      <c r="BD2" t="s">
        <v>14690</v>
      </c>
      <c r="BE2" t="s">
        <v>12915</v>
      </c>
      <c r="BF2" t="s">
        <v>6768</v>
      </c>
      <c r="BG2" t="s">
        <v>14691</v>
      </c>
      <c r="BI2" s="825" t="s">
        <v>9175</v>
      </c>
      <c r="BJ2" s="825" t="s">
        <v>9176</v>
      </c>
      <c r="BP2" t="s">
        <v>15827</v>
      </c>
    </row>
    <row r="3" spans="1:80" ht="15" customHeight="1">
      <c r="A3" s="830"/>
      <c r="B3" s="830"/>
      <c r="C3" s="830"/>
      <c r="F3" s="820" t="s">
        <v>4510</v>
      </c>
      <c r="G3" s="821"/>
      <c r="H3" s="821"/>
      <c r="I3" s="821"/>
      <c r="J3" s="821"/>
      <c r="K3" s="821"/>
      <c r="L3" s="821"/>
      <c r="M3" s="821"/>
      <c r="N3" s="821"/>
      <c r="Q3" t="s">
        <v>2865</v>
      </c>
      <c r="R3" t="s">
        <v>13883</v>
      </c>
      <c r="S3">
        <v>10</v>
      </c>
      <c r="T3" t="s">
        <v>13865</v>
      </c>
      <c r="U3" t="s">
        <v>13915</v>
      </c>
      <c r="V3" t="s">
        <v>13921</v>
      </c>
      <c r="W3" t="s">
        <v>13933</v>
      </c>
      <c r="X3" t="s">
        <v>13866</v>
      </c>
      <c r="Y3" t="s">
        <v>13867</v>
      </c>
      <c r="Z3" t="s">
        <v>13868</v>
      </c>
      <c r="AA3" t="s">
        <v>13869</v>
      </c>
      <c r="AB3" t="s">
        <v>2888</v>
      </c>
      <c r="AF3" s="278" t="s">
        <v>6515</v>
      </c>
      <c r="AG3" s="278"/>
      <c r="AH3" s="278"/>
      <c r="AI3" s="278"/>
      <c r="AJ3" s="340"/>
      <c r="AK3" s="341"/>
      <c r="AM3" s="1" t="s">
        <v>4406</v>
      </c>
      <c r="AN3" s="43" t="s">
        <v>4301</v>
      </c>
      <c r="AP3" s="819" t="s">
        <v>4300</v>
      </c>
      <c r="AQ3" s="819"/>
      <c r="AR3" s="819"/>
      <c r="AS3" s="819"/>
      <c r="AT3" s="819"/>
      <c r="AU3" s="819"/>
      <c r="AV3" s="819"/>
      <c r="AW3" s="819"/>
      <c r="AX3" s="819"/>
      <c r="AY3" s="819"/>
      <c r="BA3" s="89" t="s">
        <v>4515</v>
      </c>
      <c r="BB3" s="347" t="s">
        <v>4515</v>
      </c>
      <c r="BC3" s="347"/>
      <c r="BD3" s="348"/>
      <c r="BE3" s="347"/>
      <c r="BF3" s="347"/>
      <c r="BG3" s="348">
        <f>IFERROR(GOODS_N_SERVICES_2[[#This Row],[PRICES]]*GOODS_N_SERVICES_2[[#This Row],[ITEMS]],"")</f>
        <v>0</v>
      </c>
      <c r="BI3" s="826"/>
      <c r="BJ3" s="826"/>
      <c r="BP3" t="s">
        <v>15828</v>
      </c>
      <c r="BQ3" t="s">
        <v>12381</v>
      </c>
      <c r="BR3" t="s">
        <v>15567</v>
      </c>
      <c r="BS3" t="s">
        <v>15568</v>
      </c>
      <c r="BT3" t="s">
        <v>15569</v>
      </c>
    </row>
    <row r="4" spans="1:80" ht="15.75">
      <c r="A4" s="818" t="s">
        <v>15528</v>
      </c>
      <c r="B4" s="818"/>
      <c r="C4" s="818"/>
      <c r="D4" s="386"/>
      <c r="F4" s="364" t="s">
        <v>15421</v>
      </c>
      <c r="G4" s="365" t="s">
        <v>12014</v>
      </c>
      <c r="H4" s="829" t="s">
        <v>4514</v>
      </c>
      <c r="I4" s="829"/>
      <c r="J4" s="829"/>
      <c r="K4" s="829"/>
      <c r="L4" s="829"/>
      <c r="M4" s="829"/>
      <c r="N4" s="829"/>
      <c r="Q4" t="s">
        <v>2867</v>
      </c>
      <c r="R4" t="s">
        <v>13883</v>
      </c>
      <c r="S4">
        <v>20</v>
      </c>
      <c r="T4" t="s">
        <v>2868</v>
      </c>
      <c r="U4" t="s">
        <v>13916</v>
      </c>
      <c r="V4" t="s">
        <v>13922</v>
      </c>
      <c r="W4" t="s">
        <v>13933</v>
      </c>
      <c r="X4" t="s">
        <v>2869</v>
      </c>
      <c r="Y4" t="s">
        <v>2870</v>
      </c>
      <c r="Z4" t="s">
        <v>2871</v>
      </c>
      <c r="AA4" t="s">
        <v>2872</v>
      </c>
      <c r="AB4" t="s">
        <v>2873</v>
      </c>
      <c r="AE4" t="s">
        <v>6515</v>
      </c>
      <c r="AF4" s="1" t="s">
        <v>6516</v>
      </c>
      <c r="AG4" s="1"/>
      <c r="AH4" s="1">
        <v>1</v>
      </c>
      <c r="AI4" s="1"/>
      <c r="AJ4" s="43"/>
      <c r="AK4" s="342">
        <f t="shared" ref="AK4:AK67" si="0">AJ4*AH4</f>
        <v>0</v>
      </c>
      <c r="AM4" s="1" t="s">
        <v>4407</v>
      </c>
      <c r="AN4" s="43" t="s">
        <v>4302</v>
      </c>
      <c r="AP4" s="819"/>
      <c r="AQ4" s="819"/>
      <c r="AR4" s="819"/>
      <c r="AS4" s="819"/>
      <c r="AT4" s="819"/>
      <c r="AU4" s="819"/>
      <c r="AV4" s="819"/>
      <c r="AW4" s="819"/>
      <c r="AX4" s="819"/>
      <c r="AY4" s="819"/>
      <c r="BA4" s="89" t="s">
        <v>4515</v>
      </c>
      <c r="BB4" s="227" t="s">
        <v>4537</v>
      </c>
      <c r="BC4" s="227"/>
      <c r="BD4" s="226" t="s">
        <v>14553</v>
      </c>
      <c r="BE4" s="227"/>
      <c r="BF4" s="227"/>
      <c r="BG4" s="226" t="str">
        <f>IFERROR(GOODS_N_SERVICES_2[[#This Row],[PRICES]]*GOODS_N_SERVICES_2[[#This Row],[ITEMS]],"")</f>
        <v/>
      </c>
      <c r="BI4" s="1" t="s">
        <v>2658</v>
      </c>
      <c r="BJ4" s="92" t="s">
        <v>9177</v>
      </c>
      <c r="BP4" t="s">
        <v>15570</v>
      </c>
      <c r="BQ4" t="s">
        <v>15571</v>
      </c>
      <c r="BR4" t="s">
        <v>15572</v>
      </c>
      <c r="BS4" t="s">
        <v>15572</v>
      </c>
      <c r="BT4" t="s">
        <v>15573</v>
      </c>
    </row>
    <row r="5" spans="1:80" ht="15.75">
      <c r="A5" s="818" t="s">
        <v>4433</v>
      </c>
      <c r="B5" s="818"/>
      <c r="C5" s="818" t="s">
        <v>13864</v>
      </c>
      <c r="D5" s="386"/>
      <c r="F5" s="52" t="s">
        <v>4913</v>
      </c>
      <c r="G5" s="43" t="s">
        <v>4919</v>
      </c>
      <c r="H5" s="829"/>
      <c r="I5" s="829"/>
      <c r="J5" s="829"/>
      <c r="K5" s="829"/>
      <c r="L5" s="829"/>
      <c r="M5" s="829"/>
      <c r="N5" s="829"/>
      <c r="Q5" t="s">
        <v>2874</v>
      </c>
      <c r="R5" t="s">
        <v>13884</v>
      </c>
      <c r="S5">
        <v>25</v>
      </c>
      <c r="T5" t="s">
        <v>2875</v>
      </c>
      <c r="U5" t="s">
        <v>13915</v>
      </c>
      <c r="V5" t="s">
        <v>13922</v>
      </c>
      <c r="W5" t="s">
        <v>13934</v>
      </c>
      <c r="X5" t="s">
        <v>2876</v>
      </c>
      <c r="Y5" t="s">
        <v>2877</v>
      </c>
      <c r="Z5" t="s">
        <v>2878</v>
      </c>
      <c r="AA5" t="s">
        <v>2879</v>
      </c>
      <c r="AB5" t="s">
        <v>2880</v>
      </c>
      <c r="AC5" t="s">
        <v>2873</v>
      </c>
      <c r="AE5" t="s">
        <v>6515</v>
      </c>
      <c r="AF5" s="1" t="s">
        <v>6517</v>
      </c>
      <c r="AG5" s="1"/>
      <c r="AH5" s="1">
        <v>0.8</v>
      </c>
      <c r="AI5" s="1"/>
      <c r="AJ5" s="43"/>
      <c r="AK5" s="342">
        <f t="shared" si="0"/>
        <v>0</v>
      </c>
      <c r="AM5" s="1" t="s">
        <v>4408</v>
      </c>
      <c r="AN5" s="43" t="s">
        <v>4303</v>
      </c>
      <c r="AP5" s="819"/>
      <c r="AQ5" s="819"/>
      <c r="AR5" s="819"/>
      <c r="AS5" s="819"/>
      <c r="AT5" s="819"/>
      <c r="AU5" s="819"/>
      <c r="AV5" s="819"/>
      <c r="AW5" s="819"/>
      <c r="AX5" s="819"/>
      <c r="AY5" s="819"/>
      <c r="BA5" s="89" t="s">
        <v>4515</v>
      </c>
      <c r="BB5" s="227" t="s">
        <v>4538</v>
      </c>
      <c r="BC5" s="227"/>
      <c r="BD5" s="226" t="s">
        <v>14554</v>
      </c>
      <c r="BE5" s="227"/>
      <c r="BF5" s="227"/>
      <c r="BG5" s="226" t="str">
        <f>IFERROR(GOODS_N_SERVICES_2[[#This Row],[PRICES]]*GOODS_N_SERVICES_2[[#This Row],[ITEMS]],"")</f>
        <v/>
      </c>
      <c r="BI5" s="1" t="s">
        <v>9178</v>
      </c>
      <c r="BJ5" s="92" t="s">
        <v>9179</v>
      </c>
      <c r="BP5" t="s">
        <v>15574</v>
      </c>
      <c r="BQ5" t="s">
        <v>15575</v>
      </c>
      <c r="BR5" t="s">
        <v>15576</v>
      </c>
      <c r="BS5" t="s">
        <v>15577</v>
      </c>
      <c r="BT5" t="s">
        <v>11483</v>
      </c>
    </row>
    <row r="6" spans="1:80" ht="15.75">
      <c r="A6" s="818" t="s">
        <v>6514</v>
      </c>
      <c r="B6" s="818"/>
      <c r="C6" s="818"/>
      <c r="D6" s="386"/>
      <c r="F6" s="52" t="s">
        <v>4914</v>
      </c>
      <c r="G6" s="43" t="s">
        <v>4920</v>
      </c>
      <c r="H6" s="829"/>
      <c r="I6" s="829"/>
      <c r="J6" s="829"/>
      <c r="K6" s="829"/>
      <c r="L6" s="829"/>
      <c r="M6" s="829"/>
      <c r="N6" s="829"/>
      <c r="Q6" t="s">
        <v>2881</v>
      </c>
      <c r="R6" t="s">
        <v>13884</v>
      </c>
      <c r="S6">
        <v>3</v>
      </c>
      <c r="T6" t="s">
        <v>2882</v>
      </c>
      <c r="U6" t="s">
        <v>13915</v>
      </c>
      <c r="V6" t="s">
        <v>13923</v>
      </c>
      <c r="W6" t="s">
        <v>13935</v>
      </c>
      <c r="X6" t="s">
        <v>2883</v>
      </c>
      <c r="Y6" t="s">
        <v>2884</v>
      </c>
      <c r="Z6" t="s">
        <v>2885</v>
      </c>
      <c r="AA6" t="s">
        <v>2886</v>
      </c>
      <c r="AB6" t="s">
        <v>2887</v>
      </c>
      <c r="AC6" t="s">
        <v>2888</v>
      </c>
      <c r="AE6" t="s">
        <v>6515</v>
      </c>
      <c r="AF6" s="1" t="s">
        <v>6518</v>
      </c>
      <c r="AG6" s="1"/>
      <c r="AH6" s="1">
        <v>0.5</v>
      </c>
      <c r="AI6" s="1"/>
      <c r="AJ6" s="43"/>
      <c r="AK6" s="342">
        <f t="shared" si="0"/>
        <v>0</v>
      </c>
      <c r="AM6" s="1" t="s">
        <v>2627</v>
      </c>
      <c r="AN6" s="43" t="s">
        <v>4304</v>
      </c>
      <c r="AP6" s="819"/>
      <c r="AQ6" s="819"/>
      <c r="AR6" s="819"/>
      <c r="AS6" s="819"/>
      <c r="AT6" s="819"/>
      <c r="AU6" s="819"/>
      <c r="AV6" s="819"/>
      <c r="AW6" s="819"/>
      <c r="AX6" s="819"/>
      <c r="AY6" s="819"/>
      <c r="BA6" s="89" t="s">
        <v>4515</v>
      </c>
      <c r="BB6" s="227" t="s">
        <v>4539</v>
      </c>
      <c r="BC6" s="227"/>
      <c r="BD6" s="226" t="s">
        <v>14554</v>
      </c>
      <c r="BE6" s="227"/>
      <c r="BF6" s="227"/>
      <c r="BG6" s="226" t="str">
        <f>IFERROR(GOODS_N_SERVICES_2[[#This Row],[PRICES]]*GOODS_N_SERVICES_2[[#This Row],[ITEMS]],"")</f>
        <v/>
      </c>
      <c r="BI6" s="1" t="s">
        <v>9180</v>
      </c>
      <c r="BJ6" s="92" t="s">
        <v>6519</v>
      </c>
      <c r="BP6" t="s">
        <v>15578</v>
      </c>
      <c r="BQ6" t="s">
        <v>15579</v>
      </c>
      <c r="BR6" t="s">
        <v>15580</v>
      </c>
      <c r="BS6" t="s">
        <v>15581</v>
      </c>
      <c r="BT6" t="s">
        <v>11437</v>
      </c>
    </row>
    <row r="7" spans="1:80" ht="15.75">
      <c r="A7" s="818" t="s">
        <v>15527</v>
      </c>
      <c r="B7" s="818"/>
      <c r="C7" s="818"/>
      <c r="D7" s="386"/>
      <c r="F7" s="52" t="s">
        <v>4915</v>
      </c>
      <c r="G7" s="43" t="s">
        <v>4242</v>
      </c>
      <c r="H7" s="829"/>
      <c r="I7" s="829"/>
      <c r="J7" s="829"/>
      <c r="K7" s="829"/>
      <c r="L7" s="829"/>
      <c r="M7" s="829"/>
      <c r="N7" s="829"/>
      <c r="Q7" t="s">
        <v>2894</v>
      </c>
      <c r="R7" t="s">
        <v>13885</v>
      </c>
      <c r="S7">
        <v>40</v>
      </c>
      <c r="T7" t="s">
        <v>2895</v>
      </c>
      <c r="U7" t="s">
        <v>13917</v>
      </c>
      <c r="V7" t="s">
        <v>13924</v>
      </c>
      <c r="W7" t="s">
        <v>13934</v>
      </c>
      <c r="X7" t="s">
        <v>2896</v>
      </c>
      <c r="Y7" t="s">
        <v>2897</v>
      </c>
      <c r="Z7" t="s">
        <v>2898</v>
      </c>
      <c r="AA7" t="s">
        <v>2899</v>
      </c>
      <c r="AB7" t="s">
        <v>2900</v>
      </c>
      <c r="AC7" t="s">
        <v>2901</v>
      </c>
      <c r="AE7" t="s">
        <v>6515</v>
      </c>
      <c r="AF7" s="1" t="s">
        <v>6520</v>
      </c>
      <c r="AG7" s="1"/>
      <c r="AH7" s="1">
        <v>0.4</v>
      </c>
      <c r="AI7" s="1"/>
      <c r="AJ7" s="43"/>
      <c r="AK7" s="342">
        <f t="shared" si="0"/>
        <v>0</v>
      </c>
      <c r="AM7" s="1" t="s">
        <v>4409</v>
      </c>
      <c r="AN7" s="43" t="s">
        <v>4305</v>
      </c>
      <c r="AP7" s="819"/>
      <c r="AQ7" s="819"/>
      <c r="AR7" s="819"/>
      <c r="AS7" s="819"/>
      <c r="AT7" s="819"/>
      <c r="AU7" s="819"/>
      <c r="AV7" s="819"/>
      <c r="AW7" s="819"/>
      <c r="AX7" s="819"/>
      <c r="AY7" s="819"/>
      <c r="BA7" s="89" t="s">
        <v>4516</v>
      </c>
      <c r="BB7" s="347" t="s">
        <v>4516</v>
      </c>
      <c r="BC7" s="347"/>
      <c r="BD7" s="348"/>
      <c r="BE7" s="347"/>
      <c r="BF7" s="347"/>
      <c r="BG7" s="348">
        <f>IFERROR(GOODS_N_SERVICES_2[[#This Row],[PRICES]]*GOODS_N_SERVICES_2[[#This Row],[ITEMS]],"")</f>
        <v>0</v>
      </c>
      <c r="BI7" s="1" t="s">
        <v>9181</v>
      </c>
      <c r="BJ7" s="92" t="s">
        <v>4921</v>
      </c>
      <c r="BP7" t="s">
        <v>15582</v>
      </c>
      <c r="BQ7" t="s">
        <v>15583</v>
      </c>
      <c r="BR7">
        <v>0</v>
      </c>
      <c r="BS7" t="s">
        <v>15584</v>
      </c>
      <c r="BT7" t="s">
        <v>11483</v>
      </c>
    </row>
    <row r="8" spans="1:80" ht="15.75">
      <c r="A8" s="818" t="s">
        <v>12793</v>
      </c>
      <c r="B8" s="818"/>
      <c r="C8" s="818"/>
      <c r="D8" s="386"/>
      <c r="F8" s="52" t="s">
        <v>4916</v>
      </c>
      <c r="G8" s="43" t="s">
        <v>4921</v>
      </c>
      <c r="H8" s="829"/>
      <c r="I8" s="829"/>
      <c r="J8" s="829"/>
      <c r="K8" s="829"/>
      <c r="L8" s="829"/>
      <c r="M8" s="829"/>
      <c r="N8" s="829"/>
      <c r="Q8" t="s">
        <v>2902</v>
      </c>
      <c r="R8" t="s">
        <v>13885</v>
      </c>
      <c r="S8">
        <v>50</v>
      </c>
      <c r="T8" t="s">
        <v>2903</v>
      </c>
      <c r="U8" t="s">
        <v>13916</v>
      </c>
      <c r="V8" t="s">
        <v>13925</v>
      </c>
      <c r="W8" t="s">
        <v>13936</v>
      </c>
      <c r="X8" t="s">
        <v>2904</v>
      </c>
      <c r="Y8" t="s">
        <v>2905</v>
      </c>
      <c r="Z8" t="s">
        <v>2906</v>
      </c>
      <c r="AA8" t="s">
        <v>2907</v>
      </c>
      <c r="AB8" t="s">
        <v>2908</v>
      </c>
      <c r="AC8" t="s">
        <v>2888</v>
      </c>
      <c r="AE8" t="s">
        <v>6515</v>
      </c>
      <c r="AF8" s="1" t="s">
        <v>6522</v>
      </c>
      <c r="AG8" s="1"/>
      <c r="AH8" s="1">
        <v>0.6</v>
      </c>
      <c r="AI8" s="1"/>
      <c r="AJ8" s="43"/>
      <c r="AK8" s="342">
        <f t="shared" si="0"/>
        <v>0</v>
      </c>
      <c r="AM8" s="1" t="s">
        <v>4410</v>
      </c>
      <c r="AN8" s="43" t="s">
        <v>4306</v>
      </c>
      <c r="AP8" s="819"/>
      <c r="AQ8" s="819"/>
      <c r="AR8" s="819"/>
      <c r="AS8" s="819"/>
      <c r="AT8" s="819"/>
      <c r="AU8" s="819"/>
      <c r="AV8" s="819"/>
      <c r="AW8" s="819"/>
      <c r="AX8" s="819"/>
      <c r="AY8" s="819"/>
      <c r="BA8" s="89" t="s">
        <v>4516</v>
      </c>
      <c r="BB8" s="227" t="s">
        <v>4540</v>
      </c>
      <c r="BC8" s="227"/>
      <c r="BD8" s="226" t="s">
        <v>14555</v>
      </c>
      <c r="BE8" s="227"/>
      <c r="BF8" s="227"/>
      <c r="BG8" s="226" t="str">
        <f>IFERROR(GOODS_N_SERVICES_2[[#This Row],[PRICES]]*GOODS_N_SERVICES_2[[#This Row],[ITEMS]],"")</f>
        <v/>
      </c>
      <c r="BI8" s="1" t="s">
        <v>9182</v>
      </c>
      <c r="BJ8" s="92" t="s">
        <v>6521</v>
      </c>
      <c r="BP8" t="s">
        <v>15585</v>
      </c>
      <c r="BQ8" t="s">
        <v>15586</v>
      </c>
      <c r="BR8" t="s">
        <v>15581</v>
      </c>
      <c r="BS8" t="s">
        <v>15581</v>
      </c>
      <c r="BT8" t="s">
        <v>15587</v>
      </c>
    </row>
    <row r="9" spans="1:80" ht="15.75">
      <c r="A9" s="818" t="s">
        <v>15526</v>
      </c>
      <c r="B9" s="818"/>
      <c r="C9" s="818"/>
      <c r="D9" s="386"/>
      <c r="F9" s="52" t="s">
        <v>4917</v>
      </c>
      <c r="G9" s="43" t="s">
        <v>4922</v>
      </c>
      <c r="H9" s="829"/>
      <c r="I9" s="829"/>
      <c r="J9" s="829"/>
      <c r="K9" s="829"/>
      <c r="L9" s="829"/>
      <c r="M9" s="829"/>
      <c r="N9" s="829"/>
      <c r="Q9" t="s">
        <v>2909</v>
      </c>
      <c r="R9" t="s">
        <v>13884</v>
      </c>
      <c r="S9">
        <v>100</v>
      </c>
      <c r="T9" t="s">
        <v>2910</v>
      </c>
      <c r="U9" t="s">
        <v>13918</v>
      </c>
      <c r="V9" t="s">
        <v>13926</v>
      </c>
      <c r="W9" t="s">
        <v>13936</v>
      </c>
      <c r="X9" t="s">
        <v>2911</v>
      </c>
      <c r="Y9" t="s">
        <v>2912</v>
      </c>
      <c r="Z9" t="s">
        <v>2913</v>
      </c>
      <c r="AA9" t="s">
        <v>13886</v>
      </c>
      <c r="AB9" t="s">
        <v>13887</v>
      </c>
      <c r="AC9" t="s">
        <v>13888</v>
      </c>
      <c r="AE9" t="s">
        <v>6515</v>
      </c>
      <c r="AF9" s="1" t="s">
        <v>6524</v>
      </c>
      <c r="AG9" s="1"/>
      <c r="AH9" s="1">
        <v>5</v>
      </c>
      <c r="AI9" s="1" t="s">
        <v>6525</v>
      </c>
      <c r="AJ9" s="43"/>
      <c r="AK9" s="342">
        <f t="shared" si="0"/>
        <v>0</v>
      </c>
      <c r="AM9" s="1" t="s">
        <v>4411</v>
      </c>
      <c r="AN9" s="43" t="s">
        <v>4307</v>
      </c>
      <c r="AP9" s="819"/>
      <c r="AQ9" s="819"/>
      <c r="AR9" s="819"/>
      <c r="AS9" s="819"/>
      <c r="AT9" s="819"/>
      <c r="AU9" s="819"/>
      <c r="AV9" s="819"/>
      <c r="AW9" s="819"/>
      <c r="AX9" s="819"/>
      <c r="AY9" s="819"/>
      <c r="BA9" s="89" t="s">
        <v>4516</v>
      </c>
      <c r="BB9" s="227" t="s">
        <v>4541</v>
      </c>
      <c r="BC9" s="227"/>
      <c r="BD9" s="226" t="s">
        <v>14556</v>
      </c>
      <c r="BE9" s="227"/>
      <c r="BF9" s="227"/>
      <c r="BG9" s="226" t="str">
        <f>IFERROR(GOODS_N_SERVICES_2[[#This Row],[PRICES]]*GOODS_N_SERVICES_2[[#This Row],[ITEMS]],"")</f>
        <v/>
      </c>
      <c r="BI9" s="1" t="s">
        <v>9183</v>
      </c>
      <c r="BJ9" s="92" t="s">
        <v>4922</v>
      </c>
      <c r="BP9" t="s">
        <v>15588</v>
      </c>
      <c r="BQ9" t="s">
        <v>15589</v>
      </c>
      <c r="BR9" t="s">
        <v>15581</v>
      </c>
      <c r="BS9" t="s">
        <v>15581</v>
      </c>
      <c r="BT9" t="s">
        <v>11597</v>
      </c>
    </row>
    <row r="10" spans="1:80" ht="15.75">
      <c r="A10" s="818" t="s">
        <v>15524</v>
      </c>
      <c r="B10" s="818"/>
      <c r="C10" s="818"/>
      <c r="D10" s="386"/>
      <c r="F10" s="52" t="s">
        <v>4918</v>
      </c>
      <c r="G10" s="43" t="s">
        <v>4923</v>
      </c>
      <c r="H10" s="829"/>
      <c r="I10" s="829"/>
      <c r="J10" s="829"/>
      <c r="K10" s="829"/>
      <c r="L10" s="829"/>
      <c r="M10" s="829"/>
      <c r="N10" s="829"/>
      <c r="Q10" t="s">
        <v>2914</v>
      </c>
      <c r="R10" t="s">
        <v>13883</v>
      </c>
      <c r="S10">
        <v>10</v>
      </c>
      <c r="T10" t="s">
        <v>2915</v>
      </c>
      <c r="U10" t="s">
        <v>13918</v>
      </c>
      <c r="V10" t="s">
        <v>13927</v>
      </c>
      <c r="W10" t="s">
        <v>13937</v>
      </c>
      <c r="X10" t="s">
        <v>2916</v>
      </c>
      <c r="Y10" t="s">
        <v>2917</v>
      </c>
      <c r="Z10" t="s">
        <v>2918</v>
      </c>
      <c r="AA10" t="s">
        <v>2919</v>
      </c>
      <c r="AB10" t="s">
        <v>2887</v>
      </c>
      <c r="AC10" t="s">
        <v>2888</v>
      </c>
      <c r="AE10" t="s">
        <v>6515</v>
      </c>
      <c r="AF10" s="1" t="s">
        <v>6526</v>
      </c>
      <c r="AG10" s="1"/>
      <c r="AH10" s="1">
        <v>10</v>
      </c>
      <c r="AI10" s="1" t="s">
        <v>6527</v>
      </c>
      <c r="AJ10" s="43"/>
      <c r="AK10" s="342">
        <f t="shared" si="0"/>
        <v>0</v>
      </c>
      <c r="AM10" s="1" t="s">
        <v>4412</v>
      </c>
      <c r="AN10" s="43" t="s">
        <v>4308</v>
      </c>
      <c r="AP10" s="819"/>
      <c r="AQ10" s="819"/>
      <c r="AR10" s="819"/>
      <c r="AS10" s="819"/>
      <c r="AT10" s="819"/>
      <c r="AU10" s="819"/>
      <c r="AV10" s="819"/>
      <c r="AW10" s="819"/>
      <c r="AX10" s="819"/>
      <c r="AY10" s="819"/>
      <c r="BA10" s="89" t="s">
        <v>4516</v>
      </c>
      <c r="BB10" s="227" t="s">
        <v>4542</v>
      </c>
      <c r="BC10" s="227"/>
      <c r="BD10" s="226" t="s">
        <v>14689</v>
      </c>
      <c r="BE10" s="227"/>
      <c r="BF10" s="227"/>
      <c r="BG10" s="226" t="str">
        <f>IFERROR(GOODS_N_SERVICES_2[[#This Row],[PRICES]]*GOODS_N_SERVICES_2[[#This Row],[ITEMS]],"")</f>
        <v/>
      </c>
      <c r="BI10" s="1" t="s">
        <v>9184</v>
      </c>
      <c r="BJ10" s="92" t="s">
        <v>6521</v>
      </c>
      <c r="BP10" t="s">
        <v>15590</v>
      </c>
      <c r="BQ10" t="s">
        <v>15591</v>
      </c>
      <c r="BR10" t="s">
        <v>15592</v>
      </c>
      <c r="BS10" t="s">
        <v>15592</v>
      </c>
      <c r="BT10" t="s">
        <v>15593</v>
      </c>
    </row>
    <row r="11" spans="1:80" ht="15.75">
      <c r="A11" s="818" t="s">
        <v>15525</v>
      </c>
      <c r="B11" s="818"/>
      <c r="C11" s="818"/>
      <c r="D11" s="386"/>
      <c r="F11" s="52" t="s">
        <v>4908</v>
      </c>
      <c r="G11" s="43" t="s">
        <v>4924</v>
      </c>
      <c r="H11" s="829"/>
      <c r="I11" s="829"/>
      <c r="J11" s="829"/>
      <c r="K11" s="829"/>
      <c r="L11" s="829"/>
      <c r="M11" s="829"/>
      <c r="N11" s="829"/>
      <c r="Q11" s="345" t="s">
        <v>2920</v>
      </c>
      <c r="R11" s="345" t="s">
        <v>13885</v>
      </c>
      <c r="S11" s="345">
        <v>125</v>
      </c>
      <c r="T11" s="345" t="s">
        <v>2921</v>
      </c>
      <c r="U11" s="345" t="s">
        <v>13915</v>
      </c>
      <c r="V11" s="345" t="s">
        <v>13928</v>
      </c>
      <c r="W11" s="345" t="s">
        <v>13935</v>
      </c>
      <c r="X11" s="345" t="s">
        <v>2922</v>
      </c>
      <c r="Y11" s="345" t="s">
        <v>2923</v>
      </c>
      <c r="Z11" s="345" t="s">
        <v>2924</v>
      </c>
      <c r="AA11" s="345" t="s">
        <v>2925</v>
      </c>
      <c r="AB11" s="345" t="s">
        <v>2926</v>
      </c>
      <c r="AC11" s="345" t="s">
        <v>2927</v>
      </c>
      <c r="AE11" t="s">
        <v>6515</v>
      </c>
      <c r="AF11" s="1" t="s">
        <v>6528</v>
      </c>
      <c r="AG11" s="1"/>
      <c r="AH11" s="1">
        <v>3</v>
      </c>
      <c r="AI11" s="1"/>
      <c r="AJ11" s="43"/>
      <c r="AK11" s="342">
        <f t="shared" si="0"/>
        <v>0</v>
      </c>
      <c r="AM11" s="1" t="s">
        <v>4413</v>
      </c>
      <c r="AN11" s="43" t="s">
        <v>4309</v>
      </c>
      <c r="AP11" s="819"/>
      <c r="AQ11" s="819"/>
      <c r="AR11" s="819"/>
      <c r="AS11" s="819"/>
      <c r="AT11" s="819"/>
      <c r="AU11" s="819"/>
      <c r="AV11" s="819"/>
      <c r="AW11" s="819"/>
      <c r="AX11" s="819"/>
      <c r="AY11" s="819"/>
      <c r="BA11" s="89" t="s">
        <v>4516</v>
      </c>
      <c r="BB11" s="227" t="s">
        <v>4543</v>
      </c>
      <c r="BC11" s="227"/>
      <c r="BD11" s="226" t="s">
        <v>14557</v>
      </c>
      <c r="BE11" s="227"/>
      <c r="BF11" s="227"/>
      <c r="BG11" s="226" t="str">
        <f>IFERROR(GOODS_N_SERVICES_2[[#This Row],[PRICES]]*GOODS_N_SERVICES_2[[#This Row],[ITEMS]],"")</f>
        <v/>
      </c>
      <c r="BI11" s="1" t="s">
        <v>9185</v>
      </c>
      <c r="BJ11" s="92" t="s">
        <v>4922</v>
      </c>
      <c r="BP11" t="s">
        <v>15594</v>
      </c>
      <c r="BQ11" t="s">
        <v>15579</v>
      </c>
      <c r="BR11" t="s">
        <v>15576</v>
      </c>
      <c r="BS11" t="s">
        <v>15595</v>
      </c>
      <c r="BT11" t="s">
        <v>11734</v>
      </c>
    </row>
    <row r="12" spans="1:80" ht="15" customHeight="1">
      <c r="A12" s="818" t="s">
        <v>4511</v>
      </c>
      <c r="B12" s="818"/>
      <c r="C12" s="818"/>
      <c r="D12" s="386"/>
      <c r="F12" s="52" t="s">
        <v>4909</v>
      </c>
      <c r="G12" s="43">
        <v>5</v>
      </c>
      <c r="H12" s="829"/>
      <c r="I12" s="829"/>
      <c r="J12" s="829"/>
      <c r="K12" s="829"/>
      <c r="L12" s="829"/>
      <c r="M12" s="829"/>
      <c r="N12" s="829"/>
      <c r="Q12" t="s">
        <v>2948</v>
      </c>
      <c r="R12" t="s">
        <v>13884</v>
      </c>
      <c r="S12">
        <v>35</v>
      </c>
      <c r="T12" t="s">
        <v>2949</v>
      </c>
      <c r="U12" t="s">
        <v>13915</v>
      </c>
      <c r="V12" t="s">
        <v>13922</v>
      </c>
      <c r="W12" t="s">
        <v>13933</v>
      </c>
      <c r="X12" t="s">
        <v>2950</v>
      </c>
      <c r="Y12" t="s">
        <v>2951</v>
      </c>
      <c r="Z12" t="s">
        <v>2952</v>
      </c>
      <c r="AA12" t="s">
        <v>2953</v>
      </c>
      <c r="AB12" t="s">
        <v>2887</v>
      </c>
      <c r="AC12" t="s">
        <v>2954</v>
      </c>
      <c r="AE12" t="s">
        <v>6515</v>
      </c>
      <c r="AF12" s="1" t="s">
        <v>6529</v>
      </c>
      <c r="AG12" s="1"/>
      <c r="AH12" s="1">
        <v>0.1</v>
      </c>
      <c r="AI12" s="1"/>
      <c r="AJ12" s="43"/>
      <c r="AK12" s="342">
        <f t="shared" si="0"/>
        <v>0</v>
      </c>
      <c r="AM12" s="1" t="s">
        <v>4414</v>
      </c>
      <c r="AN12" s="43" t="s">
        <v>4310</v>
      </c>
      <c r="AP12" s="819"/>
      <c r="AQ12" s="819"/>
      <c r="AR12" s="819"/>
      <c r="AS12" s="819"/>
      <c r="AT12" s="819"/>
      <c r="AU12" s="819"/>
      <c r="AV12" s="819"/>
      <c r="AW12" s="819"/>
      <c r="AX12" s="819"/>
      <c r="AY12" s="819"/>
      <c r="BA12" s="89" t="s">
        <v>4516</v>
      </c>
      <c r="BB12" s="227" t="s">
        <v>4544</v>
      </c>
      <c r="BC12" s="227"/>
      <c r="BD12" s="226" t="s">
        <v>14558</v>
      </c>
      <c r="BE12" s="227"/>
      <c r="BF12" s="227"/>
      <c r="BG12" s="226" t="str">
        <f>IFERROR(GOODS_N_SERVICES_2[[#This Row],[PRICES]]*GOODS_N_SERVICES_2[[#This Row],[ITEMS]],"")</f>
        <v/>
      </c>
      <c r="BI12" s="1" t="s">
        <v>9186</v>
      </c>
      <c r="BJ12" s="92" t="s">
        <v>6523</v>
      </c>
      <c r="BP12" t="s">
        <v>15596</v>
      </c>
      <c r="BQ12" t="s">
        <v>15589</v>
      </c>
      <c r="BR12" t="s">
        <v>15597</v>
      </c>
      <c r="BS12" t="s">
        <v>15597</v>
      </c>
      <c r="BT12" t="s">
        <v>15598</v>
      </c>
    </row>
    <row r="13" spans="1:80" ht="15" customHeight="1">
      <c r="F13" s="52" t="s">
        <v>4910</v>
      </c>
      <c r="G13" s="43">
        <v>50</v>
      </c>
      <c r="H13" s="829"/>
      <c r="I13" s="829"/>
      <c r="J13" s="829"/>
      <c r="K13" s="829"/>
      <c r="L13" s="829"/>
      <c r="M13" s="829"/>
      <c r="N13" s="829"/>
      <c r="Q13" t="s">
        <v>2889</v>
      </c>
      <c r="R13" t="s">
        <v>13883</v>
      </c>
      <c r="S13">
        <v>100</v>
      </c>
      <c r="T13" t="s">
        <v>2890</v>
      </c>
      <c r="U13" t="s">
        <v>13919</v>
      </c>
      <c r="V13" t="s">
        <v>13927</v>
      </c>
      <c r="W13" t="s">
        <v>13938</v>
      </c>
      <c r="X13" t="s">
        <v>2891</v>
      </c>
      <c r="Y13" t="s">
        <v>2892</v>
      </c>
      <c r="AB13" t="s">
        <v>2893</v>
      </c>
      <c r="AC13" t="s">
        <v>2888</v>
      </c>
      <c r="AE13" t="s">
        <v>6515</v>
      </c>
      <c r="AF13" s="1" t="s">
        <v>6530</v>
      </c>
      <c r="AG13" s="1"/>
      <c r="AH13" s="1">
        <v>7</v>
      </c>
      <c r="AI13" s="1"/>
      <c r="AJ13" s="43"/>
      <c r="AK13" s="342">
        <f t="shared" si="0"/>
        <v>0</v>
      </c>
      <c r="AM13" s="1" t="s">
        <v>4415</v>
      </c>
      <c r="AN13" s="43" t="s">
        <v>4311</v>
      </c>
      <c r="AP13" s="819"/>
      <c r="AQ13" s="819"/>
      <c r="AR13" s="819"/>
      <c r="AS13" s="819"/>
      <c r="AT13" s="819"/>
      <c r="AU13" s="819"/>
      <c r="AV13" s="819"/>
      <c r="AW13" s="819"/>
      <c r="AX13" s="819"/>
      <c r="AY13" s="819"/>
      <c r="BA13" s="89" t="s">
        <v>4516</v>
      </c>
      <c r="BB13" s="227" t="s">
        <v>4545</v>
      </c>
      <c r="BC13" s="227"/>
      <c r="BD13" s="226" t="s">
        <v>14559</v>
      </c>
      <c r="BE13" s="227"/>
      <c r="BF13" s="227"/>
      <c r="BG13" s="226" t="str">
        <f>IFERROR(GOODS_N_SERVICES_2[[#This Row],[PRICES]]*GOODS_N_SERVICES_2[[#This Row],[ITEMS]],"")</f>
        <v/>
      </c>
      <c r="BI13" s="1" t="s">
        <v>9187</v>
      </c>
      <c r="BJ13" s="92" t="s">
        <v>4922</v>
      </c>
      <c r="BP13" t="s">
        <v>15599</v>
      </c>
      <c r="BQ13" t="s">
        <v>15591</v>
      </c>
      <c r="BR13" t="s">
        <v>15581</v>
      </c>
      <c r="BS13" t="s">
        <v>15600</v>
      </c>
      <c r="BT13" t="s">
        <v>11611</v>
      </c>
    </row>
    <row r="14" spans="1:80" ht="12" customHeight="1">
      <c r="F14" s="52" t="s">
        <v>4911</v>
      </c>
      <c r="G14" s="43">
        <v>125</v>
      </c>
      <c r="H14" s="829"/>
      <c r="I14" s="829"/>
      <c r="J14" s="829"/>
      <c r="K14" s="829"/>
      <c r="L14" s="829"/>
      <c r="M14" s="829"/>
      <c r="N14" s="829"/>
      <c r="Q14" t="s">
        <v>13911</v>
      </c>
      <c r="R14" t="s">
        <v>13884</v>
      </c>
      <c r="S14">
        <v>3</v>
      </c>
      <c r="T14" t="s">
        <v>13870</v>
      </c>
      <c r="U14" t="s">
        <v>13915</v>
      </c>
      <c r="V14" t="s">
        <v>13928</v>
      </c>
      <c r="W14" t="s">
        <v>13935</v>
      </c>
      <c r="X14" t="s">
        <v>13871</v>
      </c>
      <c r="Y14" t="s">
        <v>13872</v>
      </c>
      <c r="Z14" t="s">
        <v>13873</v>
      </c>
      <c r="AB14" t="s">
        <v>13874</v>
      </c>
      <c r="AC14" t="s">
        <v>13875</v>
      </c>
      <c r="AE14" t="s">
        <v>6515</v>
      </c>
      <c r="AF14" s="1" t="s">
        <v>6531</v>
      </c>
      <c r="AG14" s="1"/>
      <c r="AH14" s="1">
        <v>8</v>
      </c>
      <c r="AI14" s="1" t="s">
        <v>6532</v>
      </c>
      <c r="AJ14" s="43"/>
      <c r="AK14" s="342">
        <f t="shared" si="0"/>
        <v>0</v>
      </c>
      <c r="AM14" s="1" t="s">
        <v>4416</v>
      </c>
      <c r="AN14" s="43" t="s">
        <v>4312</v>
      </c>
      <c r="AP14" s="819"/>
      <c r="AQ14" s="819"/>
      <c r="AR14" s="819"/>
      <c r="AS14" s="819"/>
      <c r="AT14" s="819"/>
      <c r="AU14" s="819"/>
      <c r="AV14" s="819"/>
      <c r="AW14" s="819"/>
      <c r="AX14" s="819"/>
      <c r="AY14" s="819"/>
      <c r="BA14" s="89" t="s">
        <v>4516</v>
      </c>
      <c r="BB14" s="227" t="s">
        <v>4546</v>
      </c>
      <c r="BC14" s="227"/>
      <c r="BD14" s="226" t="s">
        <v>14560</v>
      </c>
      <c r="BE14" s="227"/>
      <c r="BF14" s="227"/>
      <c r="BG14" s="226" t="str">
        <f>IFERROR(GOODS_N_SERVICES_2[[#This Row],[PRICES]]*GOODS_N_SERVICES_2[[#This Row],[ITEMS]],"")</f>
        <v/>
      </c>
      <c r="BI14" s="1" t="s">
        <v>9175</v>
      </c>
      <c r="BJ14" s="92" t="s">
        <v>9176</v>
      </c>
      <c r="BP14" t="s">
        <v>15601</v>
      </c>
      <c r="BQ14" t="s">
        <v>15583</v>
      </c>
      <c r="BR14">
        <v>0</v>
      </c>
      <c r="BS14" t="s">
        <v>15581</v>
      </c>
      <c r="BT14" t="s">
        <v>11734</v>
      </c>
    </row>
    <row r="15" spans="1:80" ht="15" customHeight="1">
      <c r="F15" s="210" t="s">
        <v>4912</v>
      </c>
      <c r="G15" s="227">
        <v>250</v>
      </c>
      <c r="H15" s="829"/>
      <c r="I15" s="829"/>
      <c r="J15" s="829"/>
      <c r="K15" s="829"/>
      <c r="L15" s="829"/>
      <c r="M15" s="829"/>
      <c r="N15" s="829"/>
      <c r="Q15" t="s">
        <v>13912</v>
      </c>
      <c r="R15" t="s">
        <v>13883</v>
      </c>
      <c r="S15" t="s">
        <v>13914</v>
      </c>
      <c r="T15" t="s">
        <v>13876</v>
      </c>
      <c r="U15" t="s">
        <v>13915</v>
      </c>
      <c r="V15" t="s">
        <v>13929</v>
      </c>
      <c r="W15" t="s">
        <v>13935</v>
      </c>
      <c r="X15" t="s">
        <v>13877</v>
      </c>
      <c r="Y15" t="s">
        <v>13878</v>
      </c>
      <c r="Z15" t="s">
        <v>13879</v>
      </c>
      <c r="AA15" t="s">
        <v>13880</v>
      </c>
      <c r="AB15" t="s">
        <v>13881</v>
      </c>
      <c r="AC15" t="s">
        <v>13882</v>
      </c>
      <c r="AE15" t="s">
        <v>6515</v>
      </c>
      <c r="AF15" s="1" t="s">
        <v>6533</v>
      </c>
      <c r="AG15" s="1"/>
      <c r="AH15" s="1">
        <v>0.3</v>
      </c>
      <c r="AI15" s="1"/>
      <c r="AJ15" s="43"/>
      <c r="AK15" s="342">
        <f t="shared" si="0"/>
        <v>0</v>
      </c>
      <c r="AM15" s="1" t="s">
        <v>4417</v>
      </c>
      <c r="AN15" s="43" t="s">
        <v>4313</v>
      </c>
      <c r="AP15" s="819"/>
      <c r="AQ15" s="819"/>
      <c r="AR15" s="819"/>
      <c r="AS15" s="819"/>
      <c r="AT15" s="819"/>
      <c r="AU15" s="819"/>
      <c r="AV15" s="819"/>
      <c r="AW15" s="819"/>
      <c r="AX15" s="819"/>
      <c r="AY15" s="819"/>
      <c r="BA15" s="89" t="s">
        <v>4516</v>
      </c>
      <c r="BB15" s="227" t="s">
        <v>4547</v>
      </c>
      <c r="BC15" s="227"/>
      <c r="BD15" s="226" t="s">
        <v>4548</v>
      </c>
      <c r="BE15" s="227"/>
      <c r="BF15" s="227"/>
      <c r="BG15" s="226" t="str">
        <f>IFERROR(GOODS_N_SERVICES_2[[#This Row],[PRICES]]*GOODS_N_SERVICES_2[[#This Row],[ITEMS]],"")</f>
        <v/>
      </c>
      <c r="BI15" s="1" t="s">
        <v>9188</v>
      </c>
      <c r="BJ15" s="92" t="s">
        <v>9189</v>
      </c>
      <c r="BP15" t="s">
        <v>15602</v>
      </c>
      <c r="BQ15" t="s">
        <v>15603</v>
      </c>
      <c r="BR15" t="s">
        <v>15604</v>
      </c>
      <c r="BS15" t="s">
        <v>15592</v>
      </c>
      <c r="BT15" t="s">
        <v>15605</v>
      </c>
    </row>
    <row r="16" spans="1:80" ht="15" customHeight="1">
      <c r="Q16" t="s">
        <v>2934</v>
      </c>
      <c r="R16" t="s">
        <v>13883</v>
      </c>
      <c r="S16">
        <v>25</v>
      </c>
      <c r="T16" t="s">
        <v>2935</v>
      </c>
      <c r="U16" t="s">
        <v>13915</v>
      </c>
      <c r="V16" t="s">
        <v>13930</v>
      </c>
      <c r="W16" t="s">
        <v>13939</v>
      </c>
      <c r="X16" t="s">
        <v>2936</v>
      </c>
      <c r="Y16" t="s">
        <v>2937</v>
      </c>
      <c r="Z16" t="s">
        <v>2938</v>
      </c>
      <c r="AA16" t="s">
        <v>2939</v>
      </c>
      <c r="AB16" t="s">
        <v>2940</v>
      </c>
      <c r="AC16" t="s">
        <v>2941</v>
      </c>
      <c r="AE16" t="s">
        <v>6515</v>
      </c>
      <c r="AF16" s="1" t="s">
        <v>6535</v>
      </c>
      <c r="AG16" s="1"/>
      <c r="AH16" s="1">
        <v>0.1</v>
      </c>
      <c r="AI16" s="1"/>
      <c r="AJ16" s="43"/>
      <c r="AK16" s="342">
        <f t="shared" si="0"/>
        <v>0</v>
      </c>
      <c r="AM16" s="1" t="s">
        <v>4418</v>
      </c>
      <c r="AN16" s="43" t="s">
        <v>4314</v>
      </c>
      <c r="AP16" s="819"/>
      <c r="AQ16" s="819"/>
      <c r="AR16" s="819"/>
      <c r="AS16" s="819"/>
      <c r="AT16" s="819"/>
      <c r="AU16" s="819"/>
      <c r="AV16" s="819"/>
      <c r="AW16" s="819"/>
      <c r="AX16" s="819"/>
      <c r="AY16" s="819"/>
      <c r="BA16" s="89" t="s">
        <v>4516</v>
      </c>
      <c r="BB16" s="227" t="s">
        <v>4549</v>
      </c>
      <c r="BC16" s="227"/>
      <c r="BD16" s="226" t="s">
        <v>14561</v>
      </c>
      <c r="BE16" s="227"/>
      <c r="BF16" s="227"/>
      <c r="BG16" s="226" t="str">
        <f>IFERROR(GOODS_N_SERVICES_2[[#This Row],[PRICES]]*GOODS_N_SERVICES_2[[#This Row],[ITEMS]],"")</f>
        <v/>
      </c>
      <c r="BI16" s="1" t="s">
        <v>9190</v>
      </c>
      <c r="BJ16" s="92" t="s">
        <v>6541</v>
      </c>
      <c r="BP16" t="s">
        <v>15606</v>
      </c>
      <c r="BQ16" t="s">
        <v>15607</v>
      </c>
      <c r="BR16" t="s">
        <v>15608</v>
      </c>
      <c r="BS16" t="s">
        <v>15609</v>
      </c>
      <c r="BT16" t="s">
        <v>11804</v>
      </c>
    </row>
    <row r="17" spans="6:72" ht="15" customHeight="1">
      <c r="Q17" t="s">
        <v>2928</v>
      </c>
      <c r="R17" t="s">
        <v>13884</v>
      </c>
      <c r="S17">
        <v>150</v>
      </c>
      <c r="T17" t="s">
        <v>2929</v>
      </c>
      <c r="U17" t="s">
        <v>13915</v>
      </c>
      <c r="V17" t="s">
        <v>13931</v>
      </c>
      <c r="W17" t="s">
        <v>13933</v>
      </c>
      <c r="X17" t="s">
        <v>2930</v>
      </c>
      <c r="Y17" t="s">
        <v>2931</v>
      </c>
      <c r="Z17" t="s">
        <v>2932</v>
      </c>
      <c r="AA17" t="s">
        <v>2933</v>
      </c>
      <c r="AB17" t="s">
        <v>2873</v>
      </c>
      <c r="AE17" t="s">
        <v>6515</v>
      </c>
      <c r="AF17" s="1" t="s">
        <v>6536</v>
      </c>
      <c r="AG17" s="1"/>
      <c r="AH17" s="1">
        <v>5</v>
      </c>
      <c r="AI17" s="1"/>
      <c r="AJ17" s="43"/>
      <c r="AK17" s="342">
        <f t="shared" si="0"/>
        <v>0</v>
      </c>
      <c r="AM17" s="1" t="s">
        <v>4419</v>
      </c>
      <c r="AN17" s="43" t="s">
        <v>4315</v>
      </c>
      <c r="AP17" s="821" t="s">
        <v>4513</v>
      </c>
      <c r="AQ17" s="821"/>
      <c r="AR17" s="821"/>
      <c r="AS17" s="821"/>
      <c r="AT17" s="821"/>
      <c r="AU17" s="821"/>
      <c r="AV17" s="821"/>
      <c r="AW17" s="821"/>
      <c r="AX17" s="821"/>
      <c r="AY17" s="821"/>
      <c r="BA17" s="89" t="s">
        <v>4516</v>
      </c>
      <c r="BB17" s="227" t="s">
        <v>4550</v>
      </c>
      <c r="BC17" s="227"/>
      <c r="BD17" s="226" t="s">
        <v>14562</v>
      </c>
      <c r="BE17" s="227"/>
      <c r="BF17" s="227"/>
      <c r="BG17" s="226" t="str">
        <f>IFERROR(GOODS_N_SERVICES_2[[#This Row],[PRICES]]*GOODS_N_SERVICES_2[[#This Row],[ITEMS]],"")</f>
        <v/>
      </c>
      <c r="BI17" s="1" t="s">
        <v>9191</v>
      </c>
      <c r="BJ17" s="92" t="s">
        <v>6521</v>
      </c>
      <c r="BP17" t="s">
        <v>15610</v>
      </c>
      <c r="BQ17" t="s">
        <v>15611</v>
      </c>
      <c r="BR17">
        <v>0</v>
      </c>
      <c r="BS17" t="s">
        <v>15612</v>
      </c>
      <c r="BT17" t="s">
        <v>15613</v>
      </c>
    </row>
    <row r="18" spans="6:72" ht="15" customHeight="1">
      <c r="F18" s="820" t="s">
        <v>15488</v>
      </c>
      <c r="G18" s="821"/>
      <c r="H18" s="821"/>
      <c r="I18" s="821"/>
      <c r="J18" s="821"/>
      <c r="K18" s="821"/>
      <c r="L18" s="821"/>
      <c r="M18" s="821"/>
      <c r="N18" s="821"/>
      <c r="Q18" t="s">
        <v>2942</v>
      </c>
      <c r="R18" t="s">
        <v>13883</v>
      </c>
      <c r="S18">
        <v>250</v>
      </c>
      <c r="T18" t="s">
        <v>2943</v>
      </c>
      <c r="U18" t="s">
        <v>13915</v>
      </c>
      <c r="V18" t="s">
        <v>13932</v>
      </c>
      <c r="W18" t="s">
        <v>13935</v>
      </c>
      <c r="X18" t="s">
        <v>2944</v>
      </c>
      <c r="Y18" t="s">
        <v>2945</v>
      </c>
      <c r="Z18" t="s">
        <v>2946</v>
      </c>
      <c r="AA18" t="s">
        <v>2947</v>
      </c>
      <c r="AB18" t="s">
        <v>2888</v>
      </c>
      <c r="AE18" t="s">
        <v>6515</v>
      </c>
      <c r="AF18" s="1" t="s">
        <v>6537</v>
      </c>
      <c r="AG18" s="1"/>
      <c r="AH18" s="1">
        <v>8</v>
      </c>
      <c r="AI18" s="1" t="s">
        <v>6532</v>
      </c>
      <c r="AJ18" s="43"/>
      <c r="AK18" s="342">
        <f t="shared" si="0"/>
        <v>0</v>
      </c>
      <c r="AM18" s="1" t="s">
        <v>4420</v>
      </c>
      <c r="AN18" s="43" t="s">
        <v>4316</v>
      </c>
      <c r="AP18" s="831" t="s">
        <v>4512</v>
      </c>
      <c r="AQ18" s="831"/>
      <c r="AR18" s="831"/>
      <c r="AS18" s="831"/>
      <c r="AT18" s="831"/>
      <c r="AU18" s="831"/>
      <c r="AV18" s="831"/>
      <c r="AW18" s="831"/>
      <c r="AX18" s="831"/>
      <c r="AY18" s="831"/>
      <c r="BA18" s="89" t="s">
        <v>4516</v>
      </c>
      <c r="BB18" s="227" t="s">
        <v>4551</v>
      </c>
      <c r="BC18" s="227"/>
      <c r="BD18" s="226" t="s">
        <v>4552</v>
      </c>
      <c r="BE18" s="227"/>
      <c r="BF18" s="227"/>
      <c r="BG18" s="226" t="str">
        <f>IFERROR(GOODS_N_SERVICES_2[[#This Row],[PRICES]]*GOODS_N_SERVICES_2[[#This Row],[ITEMS]],"")</f>
        <v/>
      </c>
      <c r="BI18" s="1" t="s">
        <v>9192</v>
      </c>
      <c r="BJ18" s="92" t="s">
        <v>6523</v>
      </c>
      <c r="BP18" t="s">
        <v>15614</v>
      </c>
      <c r="BQ18" t="s">
        <v>15615</v>
      </c>
      <c r="BR18" t="s">
        <v>15616</v>
      </c>
      <c r="BS18">
        <v>0</v>
      </c>
      <c r="BT18" t="s">
        <v>11506</v>
      </c>
    </row>
    <row r="19" spans="6:72" ht="15" customHeight="1">
      <c r="F19" s="819" t="s">
        <v>15487</v>
      </c>
      <c r="G19" s="819"/>
      <c r="H19" s="819"/>
      <c r="I19" s="819"/>
      <c r="J19" s="819"/>
      <c r="K19" s="819"/>
      <c r="L19" s="819"/>
      <c r="M19" s="819"/>
      <c r="N19" s="819"/>
      <c r="AE19" t="s">
        <v>6515</v>
      </c>
      <c r="AF19" s="1" t="s">
        <v>6538</v>
      </c>
      <c r="AG19" s="1"/>
      <c r="AH19" s="1">
        <v>10</v>
      </c>
      <c r="AI19" s="1" t="s">
        <v>6539</v>
      </c>
      <c r="AJ19" s="43"/>
      <c r="AK19" s="342">
        <f t="shared" si="0"/>
        <v>0</v>
      </c>
      <c r="AM19" s="1" t="s">
        <v>4421</v>
      </c>
      <c r="AN19" s="43" t="s">
        <v>4317</v>
      </c>
      <c r="AP19" s="831"/>
      <c r="AQ19" s="831"/>
      <c r="AR19" s="831"/>
      <c r="AS19" s="831"/>
      <c r="AT19" s="831"/>
      <c r="AU19" s="831"/>
      <c r="AV19" s="831"/>
      <c r="AW19" s="831"/>
      <c r="AX19" s="831"/>
      <c r="AY19" s="831"/>
      <c r="BA19" s="89" t="s">
        <v>4516</v>
      </c>
      <c r="BB19" s="227" t="s">
        <v>4553</v>
      </c>
      <c r="BC19" s="227"/>
      <c r="BD19" s="226" t="s">
        <v>14563</v>
      </c>
      <c r="BE19" s="227"/>
      <c r="BF19" s="227"/>
      <c r="BG19" s="226" t="str">
        <f>IFERROR(GOODS_N_SERVICES_2[[#This Row],[PRICES]]*GOODS_N_SERVICES_2[[#This Row],[ITEMS]],"")</f>
        <v/>
      </c>
      <c r="BI19" s="1" t="s">
        <v>9193</v>
      </c>
      <c r="BJ19" s="92" t="s">
        <v>4922</v>
      </c>
      <c r="BP19" t="s">
        <v>15617</v>
      </c>
      <c r="BQ19" t="s">
        <v>15607</v>
      </c>
      <c r="BR19" t="s">
        <v>15618</v>
      </c>
      <c r="BS19" t="s">
        <v>15604</v>
      </c>
      <c r="BT19" t="s">
        <v>11881</v>
      </c>
    </row>
    <row r="20" spans="6:72" ht="15" customHeight="1">
      <c r="F20" s="819"/>
      <c r="G20" s="819"/>
      <c r="H20" s="819"/>
      <c r="I20" s="819"/>
      <c r="J20" s="819"/>
      <c r="K20" s="819"/>
      <c r="L20" s="819"/>
      <c r="M20" s="819"/>
      <c r="N20" s="819"/>
      <c r="AA20" s="11"/>
      <c r="AE20" t="s">
        <v>6515</v>
      </c>
      <c r="AF20" s="1" t="s">
        <v>6540</v>
      </c>
      <c r="AG20" s="1"/>
      <c r="AH20" s="1">
        <v>0.2</v>
      </c>
      <c r="AI20" s="1"/>
      <c r="AJ20" s="43"/>
      <c r="AK20" s="342">
        <f t="shared" si="0"/>
        <v>0</v>
      </c>
      <c r="AM20" s="1" t="s">
        <v>4422</v>
      </c>
      <c r="AN20" s="43" t="s">
        <v>4318</v>
      </c>
      <c r="AP20" s="831"/>
      <c r="AQ20" s="831"/>
      <c r="AR20" s="831"/>
      <c r="AS20" s="831"/>
      <c r="AT20" s="831"/>
      <c r="AU20" s="831"/>
      <c r="AV20" s="831"/>
      <c r="AW20" s="831"/>
      <c r="AX20" s="831"/>
      <c r="AY20" s="831"/>
      <c r="BA20" s="89" t="s">
        <v>4516</v>
      </c>
      <c r="BB20" s="227" t="s">
        <v>4554</v>
      </c>
      <c r="BC20" s="227"/>
      <c r="BD20" s="226" t="s">
        <v>4555</v>
      </c>
      <c r="BE20" s="227"/>
      <c r="BF20" s="227"/>
      <c r="BG20" s="226" t="str">
        <f>IFERROR(GOODS_N_SERVICES_2[[#This Row],[PRICES]]*GOODS_N_SERVICES_2[[#This Row],[ITEMS]],"")</f>
        <v/>
      </c>
      <c r="BI20" s="1" t="s">
        <v>2692</v>
      </c>
      <c r="BJ20" s="92" t="s">
        <v>6556</v>
      </c>
      <c r="BP20" t="s">
        <v>15619</v>
      </c>
      <c r="BQ20" t="s">
        <v>15607</v>
      </c>
      <c r="BR20" t="s">
        <v>15597</v>
      </c>
      <c r="BS20" t="s">
        <v>15620</v>
      </c>
      <c r="BT20" t="s">
        <v>15621</v>
      </c>
    </row>
    <row r="21" spans="6:72" ht="15" customHeight="1">
      <c r="F21" s="819"/>
      <c r="G21" s="819"/>
      <c r="H21" s="819"/>
      <c r="I21" s="819"/>
      <c r="J21" s="819"/>
      <c r="K21" s="819"/>
      <c r="L21" s="819"/>
      <c r="M21" s="819"/>
      <c r="N21" s="819"/>
      <c r="AA21" s="11"/>
      <c r="AE21" t="s">
        <v>6515</v>
      </c>
      <c r="AF21" s="1" t="s">
        <v>6542</v>
      </c>
      <c r="AG21" s="1"/>
      <c r="AH21" s="1">
        <v>4</v>
      </c>
      <c r="AI21" s="1" t="s">
        <v>6525</v>
      </c>
      <c r="AJ21" s="43"/>
      <c r="AK21" s="342">
        <f t="shared" si="0"/>
        <v>0</v>
      </c>
      <c r="AM21" s="1" t="s">
        <v>4423</v>
      </c>
      <c r="AN21" s="43" t="s">
        <v>4319</v>
      </c>
      <c r="AP21" s="831"/>
      <c r="AQ21" s="831"/>
      <c r="AR21" s="831"/>
      <c r="AS21" s="831"/>
      <c r="AT21" s="831"/>
      <c r="AU21" s="831"/>
      <c r="AV21" s="831"/>
      <c r="AW21" s="831"/>
      <c r="AX21" s="831"/>
      <c r="AY21" s="831"/>
      <c r="BA21" s="89" t="s">
        <v>4516</v>
      </c>
      <c r="BB21" s="227" t="s">
        <v>4556</v>
      </c>
      <c r="BC21" s="227"/>
      <c r="BD21" s="226" t="s">
        <v>14564</v>
      </c>
      <c r="BE21" s="227"/>
      <c r="BF21" s="227"/>
      <c r="BG21" s="226" t="str">
        <f>IFERROR(GOODS_N_SERVICES_2[[#This Row],[PRICES]]*GOODS_N_SERVICES_2[[#This Row],[ITEMS]],"")</f>
        <v/>
      </c>
      <c r="BI21" s="1" t="s">
        <v>2693</v>
      </c>
      <c r="BJ21" s="92" t="s">
        <v>6534</v>
      </c>
      <c r="BP21" t="s">
        <v>15622</v>
      </c>
      <c r="BQ21" t="s">
        <v>15611</v>
      </c>
      <c r="BR21" t="s">
        <v>15623</v>
      </c>
      <c r="BS21">
        <v>0</v>
      </c>
      <c r="BT21" t="s">
        <v>11597</v>
      </c>
    </row>
    <row r="22" spans="6:72" ht="15" customHeight="1">
      <c r="F22" s="819"/>
      <c r="G22" s="819"/>
      <c r="H22" s="819"/>
      <c r="I22" s="819"/>
      <c r="J22" s="819"/>
      <c r="K22" s="819"/>
      <c r="L22" s="819"/>
      <c r="M22" s="819"/>
      <c r="N22" s="819"/>
      <c r="AE22" t="s">
        <v>6515</v>
      </c>
      <c r="AF22" s="1" t="s">
        <v>6543</v>
      </c>
      <c r="AG22" s="1"/>
      <c r="AH22" s="1">
        <v>3</v>
      </c>
      <c r="AI22" s="1" t="s">
        <v>6544</v>
      </c>
      <c r="AJ22" s="43"/>
      <c r="AK22" s="342">
        <f t="shared" si="0"/>
        <v>0</v>
      </c>
      <c r="AM22" s="1" t="s">
        <v>4424</v>
      </c>
      <c r="AN22" s="43" t="s">
        <v>4320</v>
      </c>
      <c r="AP22" s="831"/>
      <c r="AQ22" s="831"/>
      <c r="AR22" s="831"/>
      <c r="AS22" s="831"/>
      <c r="AT22" s="831"/>
      <c r="AU22" s="831"/>
      <c r="AV22" s="831"/>
      <c r="AW22" s="831"/>
      <c r="AX22" s="831"/>
      <c r="AY22" s="831"/>
      <c r="BA22" s="89" t="s">
        <v>4516</v>
      </c>
      <c r="BB22" s="227" t="s">
        <v>4557</v>
      </c>
      <c r="BC22" s="227"/>
      <c r="BD22" s="226" t="s">
        <v>14565</v>
      </c>
      <c r="BE22" s="227"/>
      <c r="BF22" s="227"/>
      <c r="BG22" s="226" t="str">
        <f>IFERROR(GOODS_N_SERVICES_2[[#This Row],[PRICES]]*GOODS_N_SERVICES_2[[#This Row],[ITEMS]],"")</f>
        <v/>
      </c>
      <c r="BI22" s="1" t="s">
        <v>2691</v>
      </c>
      <c r="BJ22" s="92" t="s">
        <v>9194</v>
      </c>
      <c r="BP22" t="s">
        <v>15624</v>
      </c>
      <c r="BQ22" t="s">
        <v>15625</v>
      </c>
      <c r="BR22" t="s">
        <v>15612</v>
      </c>
      <c r="BS22" t="s">
        <v>15612</v>
      </c>
      <c r="BT22" t="s">
        <v>15626</v>
      </c>
    </row>
    <row r="23" spans="6:72" ht="15" customHeight="1">
      <c r="F23" s="819"/>
      <c r="G23" s="819"/>
      <c r="H23" s="819"/>
      <c r="I23" s="819"/>
      <c r="J23" s="819"/>
      <c r="K23" s="819"/>
      <c r="L23" s="819"/>
      <c r="M23" s="819"/>
      <c r="N23" s="819"/>
      <c r="AA23" s="15"/>
      <c r="AE23" t="s">
        <v>6515</v>
      </c>
      <c r="AF23" s="1" t="s">
        <v>6545</v>
      </c>
      <c r="AG23" s="1"/>
      <c r="AH23" s="1">
        <v>10</v>
      </c>
      <c r="AI23" s="1" t="s">
        <v>6546</v>
      </c>
      <c r="AJ23" s="43"/>
      <c r="AK23" s="342">
        <f t="shared" si="0"/>
        <v>0</v>
      </c>
      <c r="AM23" s="1" t="s">
        <v>4425</v>
      </c>
      <c r="AN23" s="43" t="s">
        <v>4321</v>
      </c>
      <c r="AP23" s="831"/>
      <c r="AQ23" s="831"/>
      <c r="AR23" s="831"/>
      <c r="AS23" s="831"/>
      <c r="AT23" s="831"/>
      <c r="AU23" s="831"/>
      <c r="AV23" s="831"/>
      <c r="AW23" s="831"/>
      <c r="AX23" s="831"/>
      <c r="AY23" s="831"/>
      <c r="BA23" s="89" t="s">
        <v>4516</v>
      </c>
      <c r="BB23" s="227" t="s">
        <v>4558</v>
      </c>
      <c r="BC23" s="227"/>
      <c r="BD23" s="226" t="s">
        <v>4559</v>
      </c>
      <c r="BE23" s="227"/>
      <c r="BF23" s="227"/>
      <c r="BG23" s="226" t="str">
        <f>IFERROR(GOODS_N_SERVICES_2[[#This Row],[PRICES]]*GOODS_N_SERVICES_2[[#This Row],[ITEMS]],"")</f>
        <v/>
      </c>
      <c r="BI23" s="1" t="s">
        <v>9195</v>
      </c>
      <c r="BJ23" s="92" t="s">
        <v>6534</v>
      </c>
      <c r="BP23" t="s">
        <v>15627</v>
      </c>
      <c r="BQ23" t="s">
        <v>15628</v>
      </c>
      <c r="BR23">
        <v>0</v>
      </c>
      <c r="BS23" t="s">
        <v>15595</v>
      </c>
      <c r="BT23" t="s">
        <v>15573</v>
      </c>
    </row>
    <row r="24" spans="6:72" ht="15" customHeight="1">
      <c r="F24" s="819"/>
      <c r="G24" s="819"/>
      <c r="H24" s="819"/>
      <c r="I24" s="819"/>
      <c r="J24" s="819"/>
      <c r="K24" s="819"/>
      <c r="L24" s="819"/>
      <c r="M24" s="819"/>
      <c r="N24" s="819"/>
      <c r="AA24" s="15"/>
      <c r="AE24" t="s">
        <v>6515</v>
      </c>
      <c r="AF24" s="1" t="s">
        <v>6547</v>
      </c>
      <c r="AG24" s="1"/>
      <c r="AH24" s="1">
        <v>8</v>
      </c>
      <c r="AI24" s="1"/>
      <c r="AJ24" s="43"/>
      <c r="AK24" s="342">
        <f t="shared" si="0"/>
        <v>0</v>
      </c>
      <c r="AM24" s="1" t="s">
        <v>4426</v>
      </c>
      <c r="AN24" s="43" t="s">
        <v>4322</v>
      </c>
      <c r="AP24" s="831"/>
      <c r="AQ24" s="831"/>
      <c r="AR24" s="831"/>
      <c r="AS24" s="831"/>
      <c r="AT24" s="831"/>
      <c r="AU24" s="831"/>
      <c r="AV24" s="831"/>
      <c r="AW24" s="831"/>
      <c r="AX24" s="831"/>
      <c r="AY24" s="831"/>
      <c r="BA24" s="89" t="s">
        <v>4516</v>
      </c>
      <c r="BB24" s="227" t="s">
        <v>4560</v>
      </c>
      <c r="BC24" s="227"/>
      <c r="BD24" s="226" t="s">
        <v>14566</v>
      </c>
      <c r="BE24" s="227"/>
      <c r="BF24" s="227"/>
      <c r="BG24" s="226" t="str">
        <f>IFERROR(GOODS_N_SERVICES_2[[#This Row],[PRICES]]*GOODS_N_SERVICES_2[[#This Row],[ITEMS]],"")</f>
        <v/>
      </c>
      <c r="BI24" s="1" t="s">
        <v>9196</v>
      </c>
      <c r="BJ24" s="92" t="s">
        <v>6541</v>
      </c>
      <c r="BP24" t="s">
        <v>15629</v>
      </c>
      <c r="BQ24" t="s">
        <v>15630</v>
      </c>
      <c r="BR24" t="s">
        <v>15631</v>
      </c>
      <c r="BS24" t="s">
        <v>15632</v>
      </c>
      <c r="BT24" t="s">
        <v>13587</v>
      </c>
    </row>
    <row r="25" spans="6:72">
      <c r="F25" s="819"/>
      <c r="G25" s="819"/>
      <c r="H25" s="819"/>
      <c r="I25" s="819"/>
      <c r="J25" s="819"/>
      <c r="K25" s="819"/>
      <c r="L25" s="819"/>
      <c r="M25" s="819"/>
      <c r="N25" s="819"/>
      <c r="AA25" s="11"/>
      <c r="AE25" t="s">
        <v>6515</v>
      </c>
      <c r="AF25" s="1" t="s">
        <v>6548</v>
      </c>
      <c r="AG25" s="1"/>
      <c r="AH25" s="1">
        <v>12</v>
      </c>
      <c r="AI25" s="1"/>
      <c r="AJ25" s="43"/>
      <c r="AK25" s="342">
        <f t="shared" si="0"/>
        <v>0</v>
      </c>
      <c r="AM25" s="1" t="s">
        <v>4427</v>
      </c>
      <c r="AN25" s="43" t="s">
        <v>4323</v>
      </c>
      <c r="AP25" s="831"/>
      <c r="AQ25" s="831"/>
      <c r="AR25" s="831"/>
      <c r="AS25" s="831"/>
      <c r="AT25" s="831"/>
      <c r="AU25" s="831"/>
      <c r="AV25" s="831"/>
      <c r="AW25" s="831"/>
      <c r="AX25" s="831"/>
      <c r="AY25" s="831"/>
      <c r="BA25" s="89" t="s">
        <v>4516</v>
      </c>
      <c r="BB25" s="351" t="s">
        <v>4425</v>
      </c>
      <c r="BC25" s="351"/>
      <c r="BD25" s="352" t="s">
        <v>4561</v>
      </c>
      <c r="BE25" s="351"/>
      <c r="BF25" s="351"/>
      <c r="BG25" s="352" t="str">
        <f>IFERROR(GOODS_N_SERVICES_2[[#This Row],[PRICES]]*GOODS_N_SERVICES_2[[#This Row],[ITEMS]],"")</f>
        <v/>
      </c>
      <c r="BI25" s="1" t="s">
        <v>9197</v>
      </c>
      <c r="BJ25" s="1"/>
      <c r="BP25" t="s">
        <v>15633</v>
      </c>
      <c r="BQ25" t="s">
        <v>15634</v>
      </c>
      <c r="BR25" t="s">
        <v>15635</v>
      </c>
      <c r="BS25" t="s">
        <v>15636</v>
      </c>
      <c r="BT25" t="s">
        <v>15637</v>
      </c>
    </row>
    <row r="26" spans="6:72">
      <c r="F26" s="819"/>
      <c r="G26" s="819"/>
      <c r="H26" s="819"/>
      <c r="I26" s="819"/>
      <c r="J26" s="819"/>
      <c r="K26" s="819"/>
      <c r="L26" s="819"/>
      <c r="M26" s="819"/>
      <c r="N26" s="819"/>
      <c r="Q26" t="s">
        <v>12902</v>
      </c>
      <c r="AA26" s="11"/>
      <c r="AE26" t="s">
        <v>6515</v>
      </c>
      <c r="AF26" s="1" t="s">
        <v>6549</v>
      </c>
      <c r="AG26" s="1"/>
      <c r="AH26" s="1">
        <v>4</v>
      </c>
      <c r="AI26" s="1" t="s">
        <v>6525</v>
      </c>
      <c r="AJ26" s="43"/>
      <c r="AK26" s="343">
        <f t="shared" si="0"/>
        <v>0</v>
      </c>
      <c r="AM26" s="1" t="s">
        <v>4428</v>
      </c>
      <c r="AN26" s="43" t="s">
        <v>4324</v>
      </c>
      <c r="AP26" s="366"/>
      <c r="AQ26" s="366"/>
      <c r="AR26" s="366"/>
      <c r="AS26" s="366"/>
      <c r="AT26" s="366"/>
      <c r="AU26" s="366"/>
      <c r="AV26" s="366"/>
      <c r="AW26" s="366"/>
      <c r="AX26" s="366"/>
      <c r="AY26" s="366"/>
      <c r="BA26" s="89" t="s">
        <v>4516</v>
      </c>
      <c r="BB26" s="227" t="s">
        <v>4562</v>
      </c>
      <c r="BC26" s="227"/>
      <c r="BD26" s="226" t="s">
        <v>14567</v>
      </c>
      <c r="BE26" s="227"/>
      <c r="BF26" s="227"/>
      <c r="BG26" s="226" t="str">
        <f>IFERROR(GOODS_N_SERVICES_2[[#This Row],[PRICES]]*GOODS_N_SERVICES_2[[#This Row],[ITEMS]],"")</f>
        <v/>
      </c>
      <c r="BP26" t="s">
        <v>7314</v>
      </c>
      <c r="BQ26" t="s">
        <v>15638</v>
      </c>
      <c r="BR26" t="s">
        <v>15576</v>
      </c>
      <c r="BS26" t="s">
        <v>15604</v>
      </c>
      <c r="BT26" t="s">
        <v>11734</v>
      </c>
    </row>
    <row r="27" spans="6:72">
      <c r="F27" s="819"/>
      <c r="G27" s="819"/>
      <c r="H27" s="819"/>
      <c r="I27" s="819"/>
      <c r="J27" s="819"/>
      <c r="K27" s="819"/>
      <c r="L27" s="819"/>
      <c r="M27" s="819"/>
      <c r="N27" s="819"/>
      <c r="AA27" s="11"/>
      <c r="AE27" t="s">
        <v>6515</v>
      </c>
      <c r="AF27" s="1" t="s">
        <v>6550</v>
      </c>
      <c r="AG27" s="1"/>
      <c r="AH27" s="1">
        <v>3</v>
      </c>
      <c r="AI27" s="1" t="s">
        <v>6525</v>
      </c>
      <c r="AJ27" s="43"/>
      <c r="AK27" s="343">
        <f t="shared" si="0"/>
        <v>0</v>
      </c>
      <c r="AM27" s="1" t="s">
        <v>4429</v>
      </c>
      <c r="AN27" s="43" t="s">
        <v>4325</v>
      </c>
      <c r="AP27" s="366"/>
      <c r="AQ27" s="366"/>
      <c r="AR27" s="366"/>
      <c r="AS27" s="366"/>
      <c r="AT27" s="366"/>
      <c r="AU27" s="366"/>
      <c r="AV27" s="366"/>
      <c r="AW27" s="366"/>
      <c r="AX27" s="366"/>
      <c r="AY27" s="366"/>
      <c r="BA27" s="89" t="s">
        <v>4516</v>
      </c>
      <c r="BB27" s="349" t="s">
        <v>4563</v>
      </c>
      <c r="BC27" s="349"/>
      <c r="BD27" s="350" t="s">
        <v>14568</v>
      </c>
      <c r="BE27" s="349"/>
      <c r="BF27" s="349"/>
      <c r="BG27" s="350" t="str">
        <f>IFERROR(GOODS_N_SERVICES_2[[#This Row],[PRICES]]*GOODS_N_SERVICES_2[[#This Row],[ITEMS]],"")</f>
        <v/>
      </c>
      <c r="BP27" t="s">
        <v>15639</v>
      </c>
      <c r="BQ27" t="s">
        <v>15640</v>
      </c>
      <c r="BR27" t="s">
        <v>15600</v>
      </c>
      <c r="BS27" t="s">
        <v>15581</v>
      </c>
      <c r="BT27" t="s">
        <v>11611</v>
      </c>
    </row>
    <row r="28" spans="6:72">
      <c r="F28" s="819"/>
      <c r="G28" s="819"/>
      <c r="H28" s="819"/>
      <c r="I28" s="819"/>
      <c r="J28" s="819"/>
      <c r="K28" s="819"/>
      <c r="L28" s="819"/>
      <c r="M28" s="819"/>
      <c r="N28" s="819"/>
      <c r="AA28" s="11"/>
      <c r="AE28" t="s">
        <v>6515</v>
      </c>
      <c r="AF28" s="1" t="s">
        <v>6551</v>
      </c>
      <c r="AG28" s="1"/>
      <c r="AH28" s="1">
        <v>25</v>
      </c>
      <c r="AI28" s="1"/>
      <c r="AJ28" s="43"/>
      <c r="AK28" s="343">
        <f t="shared" si="0"/>
        <v>0</v>
      </c>
      <c r="AM28" s="1" t="s">
        <v>4430</v>
      </c>
      <c r="AN28" s="43" t="s">
        <v>4326</v>
      </c>
      <c r="AP28" s="366"/>
      <c r="AQ28" s="366"/>
      <c r="AR28" s="366"/>
      <c r="AS28" s="366"/>
      <c r="AT28" s="366"/>
      <c r="AU28" s="366"/>
      <c r="AV28" s="366"/>
      <c r="AW28" s="366"/>
      <c r="AX28" s="366"/>
      <c r="AY28" s="366"/>
      <c r="BA28" s="89" t="s">
        <v>4516</v>
      </c>
      <c r="BB28" s="227" t="s">
        <v>4564</v>
      </c>
      <c r="BC28" s="227"/>
      <c r="BD28" s="226" t="s">
        <v>4565</v>
      </c>
      <c r="BE28" s="227"/>
      <c r="BF28" s="227"/>
      <c r="BG28" s="226" t="str">
        <f>IFERROR(GOODS_N_SERVICES_2[[#This Row],[PRICES]]*GOODS_N_SERVICES_2[[#This Row],[ITEMS]],"")</f>
        <v/>
      </c>
      <c r="BP28" t="s">
        <v>15641</v>
      </c>
      <c r="BQ28" t="s">
        <v>15642</v>
      </c>
      <c r="BR28" t="s">
        <v>15592</v>
      </c>
      <c r="BS28" t="s">
        <v>15643</v>
      </c>
      <c r="BT28" t="s">
        <v>11881</v>
      </c>
    </row>
    <row r="29" spans="6:72">
      <c r="F29" s="819"/>
      <c r="G29" s="819"/>
      <c r="H29" s="819"/>
      <c r="I29" s="819"/>
      <c r="J29" s="819"/>
      <c r="K29" s="819"/>
      <c r="L29" s="819"/>
      <c r="M29" s="819"/>
      <c r="N29" s="819"/>
      <c r="AA29" s="11"/>
      <c r="AE29" t="s">
        <v>6515</v>
      </c>
      <c r="AF29" s="1" t="s">
        <v>6552</v>
      </c>
      <c r="AG29" s="1"/>
      <c r="AH29" s="1">
        <v>10</v>
      </c>
      <c r="AI29" s="1" t="s">
        <v>6546</v>
      </c>
      <c r="AJ29" s="43"/>
      <c r="AK29" s="343">
        <f t="shared" si="0"/>
        <v>0</v>
      </c>
      <c r="AM29" s="1" t="s">
        <v>4431</v>
      </c>
      <c r="AN29" s="43" t="s">
        <v>4327</v>
      </c>
      <c r="AP29" s="366"/>
      <c r="AQ29" s="366"/>
      <c r="AR29" s="366"/>
      <c r="AS29" s="366"/>
      <c r="AT29" s="366"/>
      <c r="AU29" s="366"/>
      <c r="AV29" s="366"/>
      <c r="AW29" s="366"/>
      <c r="AX29" s="366"/>
      <c r="AY29" s="366"/>
      <c r="BA29" s="89" t="s">
        <v>4566</v>
      </c>
      <c r="BB29" s="347" t="s">
        <v>4566</v>
      </c>
      <c r="BC29" s="347"/>
      <c r="BD29" s="348" t="s">
        <v>4315</v>
      </c>
      <c r="BE29" s="347"/>
      <c r="BF29" s="347"/>
      <c r="BG29" s="348" t="str">
        <f>IFERROR(GOODS_N_SERVICES_2[[#This Row],[PRICES]]*GOODS_N_SERVICES_2[[#This Row],[ITEMS]],"")</f>
        <v/>
      </c>
      <c r="BP29" t="s">
        <v>15644</v>
      </c>
      <c r="BQ29" t="s">
        <v>15645</v>
      </c>
      <c r="BR29" t="s">
        <v>15646</v>
      </c>
      <c r="BS29" t="s">
        <v>15647</v>
      </c>
      <c r="BT29" t="s">
        <v>6493</v>
      </c>
    </row>
    <row r="30" spans="6:72">
      <c r="F30" s="819"/>
      <c r="G30" s="819"/>
      <c r="H30" s="819"/>
      <c r="I30" s="819"/>
      <c r="J30" s="819"/>
      <c r="K30" s="819"/>
      <c r="L30" s="819"/>
      <c r="M30" s="819"/>
      <c r="N30" s="819"/>
      <c r="AA30" s="11"/>
      <c r="AE30" t="s">
        <v>6515</v>
      </c>
      <c r="AF30" s="1" t="s">
        <v>6553</v>
      </c>
      <c r="AG30" s="1"/>
      <c r="AH30" s="1">
        <v>3</v>
      </c>
      <c r="AI30" s="1"/>
      <c r="AJ30" s="43"/>
      <c r="AK30" s="343">
        <f t="shared" si="0"/>
        <v>0</v>
      </c>
      <c r="AM30" s="1" t="s">
        <v>4432</v>
      </c>
      <c r="AN30" s="43" t="s">
        <v>4328</v>
      </c>
      <c r="AP30" s="366"/>
      <c r="AQ30" s="366"/>
      <c r="AR30" s="366"/>
      <c r="AS30" s="366"/>
      <c r="AT30" s="366"/>
      <c r="AU30" s="366"/>
      <c r="AV30" s="366"/>
      <c r="AW30" s="366"/>
      <c r="AX30" s="366"/>
      <c r="AY30" s="366"/>
      <c r="BA30" s="89" t="s">
        <v>4566</v>
      </c>
      <c r="BB30" s="227" t="s">
        <v>4567</v>
      </c>
      <c r="BC30" s="227"/>
      <c r="BD30" s="226" t="s">
        <v>14569</v>
      </c>
      <c r="BE30" s="227"/>
      <c r="BF30" s="227"/>
      <c r="BG30" s="226" t="str">
        <f>IFERROR(GOODS_N_SERVICES_2[[#This Row],[PRICES]]*GOODS_N_SERVICES_2[[#This Row],[ITEMS]],"")</f>
        <v/>
      </c>
      <c r="BP30" t="s">
        <v>15648</v>
      </c>
      <c r="BQ30" t="s">
        <v>15649</v>
      </c>
      <c r="BR30" t="s">
        <v>15650</v>
      </c>
      <c r="BS30" t="s">
        <v>15612</v>
      </c>
      <c r="BT30" t="s">
        <v>15651</v>
      </c>
    </row>
    <row r="31" spans="6:72">
      <c r="F31" s="819"/>
      <c r="G31" s="819"/>
      <c r="H31" s="819"/>
      <c r="I31" s="819"/>
      <c r="J31" s="819"/>
      <c r="K31" s="819"/>
      <c r="L31" s="819"/>
      <c r="M31" s="819"/>
      <c r="N31" s="819"/>
      <c r="AA31" s="11"/>
      <c r="AE31" t="s">
        <v>6515</v>
      </c>
      <c r="AF31" s="1" t="s">
        <v>6554</v>
      </c>
      <c r="AG31" s="1"/>
      <c r="AH31" s="1">
        <v>1</v>
      </c>
      <c r="AI31" s="1"/>
      <c r="AJ31" s="43"/>
      <c r="AK31" s="343">
        <f t="shared" si="0"/>
        <v>0</v>
      </c>
      <c r="AM31" s="1" t="s">
        <v>4433</v>
      </c>
      <c r="AN31" s="43" t="s">
        <v>4329</v>
      </c>
      <c r="BA31" s="89" t="s">
        <v>4566</v>
      </c>
      <c r="BB31" s="349" t="s">
        <v>4506</v>
      </c>
      <c r="BC31" s="349"/>
      <c r="BD31" s="350" t="s">
        <v>14570</v>
      </c>
      <c r="BE31" s="349"/>
      <c r="BF31" s="349"/>
      <c r="BG31" s="350" t="str">
        <f>IFERROR(GOODS_N_SERVICES_2[[#This Row],[PRICES]]*GOODS_N_SERVICES_2[[#This Row],[ITEMS]],"")</f>
        <v/>
      </c>
      <c r="BP31" t="s">
        <v>15652</v>
      </c>
      <c r="BQ31" t="s">
        <v>15645</v>
      </c>
      <c r="BR31" t="s">
        <v>15653</v>
      </c>
      <c r="BS31" t="s">
        <v>15654</v>
      </c>
      <c r="BT31" t="s">
        <v>11506</v>
      </c>
    </row>
    <row r="32" spans="6:72">
      <c r="F32" s="819"/>
      <c r="G32" s="819"/>
      <c r="H32" s="819"/>
      <c r="I32" s="819"/>
      <c r="J32" s="819"/>
      <c r="K32" s="819"/>
      <c r="L32" s="819"/>
      <c r="M32" s="819"/>
      <c r="N32" s="819"/>
      <c r="AE32" t="s">
        <v>6515</v>
      </c>
      <c r="AF32" s="1" t="s">
        <v>6555</v>
      </c>
      <c r="AG32" s="1"/>
      <c r="AH32" s="1">
        <v>2</v>
      </c>
      <c r="AI32" s="1" t="s">
        <v>6525</v>
      </c>
      <c r="AJ32" s="43"/>
      <c r="AK32" s="343">
        <f t="shared" si="0"/>
        <v>0</v>
      </c>
      <c r="AM32" s="1" t="s">
        <v>4434</v>
      </c>
      <c r="AN32" s="43" t="s">
        <v>4330</v>
      </c>
      <c r="BA32" s="89" t="s">
        <v>4566</v>
      </c>
      <c r="BB32" s="227" t="s">
        <v>4568</v>
      </c>
      <c r="BC32" s="227"/>
      <c r="BD32" s="226" t="s">
        <v>14571</v>
      </c>
      <c r="BE32" s="227"/>
      <c r="BF32" s="227"/>
      <c r="BG32" s="226" t="str">
        <f>IFERROR(GOODS_N_SERVICES_2[[#This Row],[PRICES]]*GOODS_N_SERVICES_2[[#This Row],[ITEMS]],"")</f>
        <v/>
      </c>
    </row>
    <row r="33" spans="6:74">
      <c r="F33" s="819"/>
      <c r="G33" s="819"/>
      <c r="H33" s="819"/>
      <c r="I33" s="819"/>
      <c r="J33" s="819"/>
      <c r="K33" s="819"/>
      <c r="L33" s="819"/>
      <c r="M33" s="819"/>
      <c r="N33" s="819"/>
      <c r="AE33" t="s">
        <v>6515</v>
      </c>
      <c r="AF33" s="1" t="s">
        <v>6557</v>
      </c>
      <c r="AG33" s="1"/>
      <c r="AH33" s="1">
        <v>12</v>
      </c>
      <c r="AI33" s="1" t="s">
        <v>6546</v>
      </c>
      <c r="AJ33" s="43"/>
      <c r="AK33" s="343">
        <f t="shared" si="0"/>
        <v>0</v>
      </c>
      <c r="AM33" s="1" t="s">
        <v>4435</v>
      </c>
      <c r="AN33" s="43" t="s">
        <v>4331</v>
      </c>
      <c r="BA33" s="89" t="s">
        <v>4566</v>
      </c>
      <c r="BB33" s="351" t="s">
        <v>4437</v>
      </c>
      <c r="BC33" s="351"/>
      <c r="BD33" s="352" t="s">
        <v>4561</v>
      </c>
      <c r="BE33" s="351"/>
      <c r="BF33" s="351"/>
      <c r="BG33" s="352" t="str">
        <f>IFERROR(GOODS_N_SERVICES_2[[#This Row],[PRICES]]*GOODS_N_SERVICES_2[[#This Row],[ITEMS]],"")</f>
        <v/>
      </c>
      <c r="BP33" t="s">
        <v>15655</v>
      </c>
      <c r="BQ33" t="s">
        <v>12381</v>
      </c>
      <c r="BR33" t="s">
        <v>9217</v>
      </c>
      <c r="BS33" t="s">
        <v>15567</v>
      </c>
      <c r="BT33" t="s">
        <v>15568</v>
      </c>
      <c r="BU33" t="s">
        <v>15569</v>
      </c>
      <c r="BV33" t="s">
        <v>15656</v>
      </c>
    </row>
    <row r="34" spans="6:74">
      <c r="F34" s="819"/>
      <c r="G34" s="819"/>
      <c r="H34" s="819"/>
      <c r="I34" s="819"/>
      <c r="J34" s="819"/>
      <c r="K34" s="819"/>
      <c r="L34" s="819"/>
      <c r="M34" s="819"/>
      <c r="N34" s="819"/>
      <c r="AA34" s="15"/>
      <c r="AE34" t="s">
        <v>6515</v>
      </c>
      <c r="AF34" s="1" t="s">
        <v>6558</v>
      </c>
      <c r="AG34" s="1"/>
      <c r="AH34" s="1">
        <v>10</v>
      </c>
      <c r="AI34" s="1" t="s">
        <v>6559</v>
      </c>
      <c r="AJ34" s="43"/>
      <c r="AK34" s="343">
        <f t="shared" si="0"/>
        <v>0</v>
      </c>
      <c r="AM34" s="1" t="s">
        <v>4436</v>
      </c>
      <c r="AN34" s="43" t="s">
        <v>4332</v>
      </c>
      <c r="BA34" s="89" t="s">
        <v>4566</v>
      </c>
      <c r="BB34" s="227" t="s">
        <v>4569</v>
      </c>
      <c r="BC34" s="227" t="s">
        <v>14692</v>
      </c>
      <c r="BD34" s="226" t="s">
        <v>14572</v>
      </c>
      <c r="BE34" s="227"/>
      <c r="BF34" s="227"/>
      <c r="BG34" s="226" t="str">
        <f>IFERROR(GOODS_N_SERVICES_2[[#This Row],[PRICES]]*GOODS_N_SERVICES_2[[#This Row],[ITEMS]],"")</f>
        <v/>
      </c>
      <c r="BP34" t="s">
        <v>15657</v>
      </c>
      <c r="BQ34" t="s">
        <v>15658</v>
      </c>
      <c r="BR34">
        <v>11</v>
      </c>
      <c r="BS34" t="s">
        <v>15608</v>
      </c>
      <c r="BT34" t="s">
        <v>15608</v>
      </c>
      <c r="BU34" t="s">
        <v>4272</v>
      </c>
      <c r="BV34">
        <v>15</v>
      </c>
    </row>
    <row r="35" spans="6:74">
      <c r="F35" s="819"/>
      <c r="G35" s="819"/>
      <c r="H35" s="819"/>
      <c r="I35" s="819"/>
      <c r="J35" s="819"/>
      <c r="K35" s="819"/>
      <c r="L35" s="819"/>
      <c r="M35" s="819"/>
      <c r="N35" s="819"/>
      <c r="AA35" s="15"/>
      <c r="AE35" t="s">
        <v>6515</v>
      </c>
      <c r="AF35" s="1" t="s">
        <v>6560</v>
      </c>
      <c r="AG35" s="1"/>
      <c r="AH35" s="1">
        <v>12</v>
      </c>
      <c r="AI35" s="1" t="s">
        <v>6559</v>
      </c>
      <c r="AJ35" s="43"/>
      <c r="AK35" s="343">
        <f t="shared" si="0"/>
        <v>0</v>
      </c>
      <c r="AM35" s="1" t="s">
        <v>4437</v>
      </c>
      <c r="AN35" s="43" t="s">
        <v>4333</v>
      </c>
      <c r="BA35" s="89" t="s">
        <v>4566</v>
      </c>
      <c r="BB35" s="349" t="s">
        <v>4570</v>
      </c>
      <c r="BC35" s="349" t="s">
        <v>14692</v>
      </c>
      <c r="BD35" s="350" t="s">
        <v>14573</v>
      </c>
      <c r="BE35" s="349"/>
      <c r="BF35" s="349"/>
      <c r="BG35" s="350" t="str">
        <f>IFERROR(GOODS_N_SERVICES_2[[#This Row],[PRICES]]*GOODS_N_SERVICES_2[[#This Row],[ITEMS]],"")</f>
        <v/>
      </c>
      <c r="BP35" t="s">
        <v>15570</v>
      </c>
      <c r="BQ35" t="s">
        <v>15658</v>
      </c>
      <c r="BR35">
        <v>11</v>
      </c>
      <c r="BS35" t="s">
        <v>15572</v>
      </c>
      <c r="BT35" t="s">
        <v>15572</v>
      </c>
      <c r="BU35" t="s">
        <v>15573</v>
      </c>
      <c r="BV35">
        <v>15</v>
      </c>
    </row>
    <row r="36" spans="6:74">
      <c r="F36" s="819"/>
      <c r="G36" s="819"/>
      <c r="H36" s="819"/>
      <c r="I36" s="819"/>
      <c r="J36" s="819"/>
      <c r="K36" s="819"/>
      <c r="L36" s="819"/>
      <c r="M36" s="819"/>
      <c r="N36" s="819"/>
      <c r="AA36" s="11"/>
      <c r="AE36" t="s">
        <v>6515</v>
      </c>
      <c r="AF36" s="1" t="s">
        <v>6561</v>
      </c>
      <c r="AG36" s="1"/>
      <c r="AH36" s="1">
        <v>7</v>
      </c>
      <c r="AI36" s="1" t="s">
        <v>6532</v>
      </c>
      <c r="AJ36" s="43"/>
      <c r="AK36" s="343">
        <f t="shared" si="0"/>
        <v>0</v>
      </c>
      <c r="AM36" s="1" t="s">
        <v>4438</v>
      </c>
      <c r="AN36" s="43" t="s">
        <v>4334</v>
      </c>
      <c r="BA36" s="89" t="s">
        <v>4566</v>
      </c>
      <c r="BB36" s="227" t="s">
        <v>4571</v>
      </c>
      <c r="BC36" s="227"/>
      <c r="BD36" s="226" t="s">
        <v>14556</v>
      </c>
      <c r="BE36" s="227"/>
      <c r="BF36" s="227"/>
      <c r="BG36" s="226" t="str">
        <f>IFERROR(GOODS_N_SERVICES_2[[#This Row],[PRICES]]*GOODS_N_SERVICES_2[[#This Row],[ITEMS]],"")</f>
        <v/>
      </c>
      <c r="BP36" t="s">
        <v>15659</v>
      </c>
      <c r="BQ36" t="s">
        <v>15658</v>
      </c>
      <c r="BR36">
        <v>13</v>
      </c>
      <c r="BS36" t="s">
        <v>15660</v>
      </c>
      <c r="BT36" t="s">
        <v>15660</v>
      </c>
      <c r="BU36" t="s">
        <v>15661</v>
      </c>
      <c r="BV36">
        <v>15</v>
      </c>
    </row>
    <row r="37" spans="6:74">
      <c r="F37" s="819"/>
      <c r="G37" s="819"/>
      <c r="H37" s="819"/>
      <c r="I37" s="819"/>
      <c r="J37" s="819"/>
      <c r="K37" s="819"/>
      <c r="L37" s="819"/>
      <c r="M37" s="819"/>
      <c r="N37" s="819"/>
      <c r="AA37" s="11"/>
      <c r="AE37" t="s">
        <v>6515</v>
      </c>
      <c r="AF37" s="1" t="s">
        <v>6562</v>
      </c>
      <c r="AG37" s="1"/>
      <c r="AH37" s="1">
        <v>15</v>
      </c>
      <c r="AI37" s="1"/>
      <c r="AJ37" s="43"/>
      <c r="AK37" s="343">
        <f t="shared" si="0"/>
        <v>0</v>
      </c>
      <c r="AM37" s="1" t="s">
        <v>4439</v>
      </c>
      <c r="AN37" s="43" t="s">
        <v>4335</v>
      </c>
      <c r="BA37" s="89" t="s">
        <v>4566</v>
      </c>
      <c r="BB37" s="351" t="s">
        <v>4447</v>
      </c>
      <c r="BC37" s="351"/>
      <c r="BD37" s="352" t="s">
        <v>4561</v>
      </c>
      <c r="BE37" s="351"/>
      <c r="BF37" s="351"/>
      <c r="BG37" s="352" t="str">
        <f>IFERROR(GOODS_N_SERVICES_2[[#This Row],[PRICES]]*GOODS_N_SERVICES_2[[#This Row],[ITEMS]],"")</f>
        <v/>
      </c>
      <c r="BP37" t="s">
        <v>15662</v>
      </c>
      <c r="BQ37" t="s">
        <v>15658</v>
      </c>
      <c r="BR37">
        <v>16</v>
      </c>
      <c r="BS37" t="s">
        <v>15663</v>
      </c>
      <c r="BT37" t="s">
        <v>15663</v>
      </c>
      <c r="BU37" t="s">
        <v>11437</v>
      </c>
      <c r="BV37">
        <v>18</v>
      </c>
    </row>
    <row r="38" spans="6:74">
      <c r="F38" s="819"/>
      <c r="G38" s="819"/>
      <c r="H38" s="819"/>
      <c r="I38" s="819"/>
      <c r="J38" s="819"/>
      <c r="K38" s="819"/>
      <c r="L38" s="819"/>
      <c r="M38" s="819"/>
      <c r="N38" s="819"/>
      <c r="AA38" s="11"/>
      <c r="AF38" s="1"/>
      <c r="AG38" s="1"/>
      <c r="AH38" s="1"/>
      <c r="AI38" s="1"/>
      <c r="AJ38" s="43"/>
      <c r="AK38" s="343">
        <f t="shared" si="0"/>
        <v>0</v>
      </c>
      <c r="AM38" s="1" t="s">
        <v>4440</v>
      </c>
      <c r="AN38" s="43" t="s">
        <v>4336</v>
      </c>
      <c r="BA38" s="89" t="s">
        <v>4566</v>
      </c>
      <c r="BB38" s="227" t="s">
        <v>4572</v>
      </c>
      <c r="BC38" s="227"/>
      <c r="BD38" s="226">
        <v>0.01</v>
      </c>
      <c r="BE38" s="227"/>
      <c r="BF38" s="227"/>
      <c r="BG38" s="226">
        <f>IFERROR(GOODS_N_SERVICES_2[[#This Row],[PRICES]]*GOODS_N_SERVICES_2[[#This Row],[ITEMS]],"")</f>
        <v>0</v>
      </c>
      <c r="BP38" t="s">
        <v>15664</v>
      </c>
      <c r="BQ38" t="s">
        <v>15658</v>
      </c>
      <c r="BR38">
        <v>18</v>
      </c>
      <c r="BS38" t="s">
        <v>15597</v>
      </c>
      <c r="BT38" t="s">
        <v>15597</v>
      </c>
      <c r="BU38" t="s">
        <v>15598</v>
      </c>
      <c r="BV38">
        <v>20</v>
      </c>
    </row>
    <row r="39" spans="6:74">
      <c r="F39" s="819"/>
      <c r="G39" s="819"/>
      <c r="H39" s="819"/>
      <c r="I39" s="819"/>
      <c r="J39" s="819"/>
      <c r="K39" s="819"/>
      <c r="L39" s="819"/>
      <c r="M39" s="819"/>
      <c r="N39" s="819"/>
      <c r="AA39" s="11"/>
      <c r="AE39" t="s">
        <v>6564</v>
      </c>
      <c r="AF39" s="1" t="s">
        <v>6564</v>
      </c>
      <c r="AG39" s="1"/>
      <c r="AH39" s="1"/>
      <c r="AI39" s="1"/>
      <c r="AJ39" s="43"/>
      <c r="AK39" s="343">
        <f t="shared" si="0"/>
        <v>0</v>
      </c>
      <c r="AM39" s="1" t="s">
        <v>4441</v>
      </c>
      <c r="AN39" s="43" t="s">
        <v>4337</v>
      </c>
      <c r="BA39" s="89" t="s">
        <v>4566</v>
      </c>
      <c r="BB39" s="349" t="s">
        <v>4573</v>
      </c>
      <c r="BC39" s="349"/>
      <c r="BD39" s="350" t="s">
        <v>14574</v>
      </c>
      <c r="BE39" s="349"/>
      <c r="BF39" s="349"/>
      <c r="BG39" s="350" t="str">
        <f>IFERROR(GOODS_N_SERVICES_2[[#This Row],[PRICES]]*GOODS_N_SERVICES_2[[#This Row],[ITEMS]],"")</f>
        <v/>
      </c>
      <c r="BP39" t="s">
        <v>15665</v>
      </c>
      <c r="BQ39" t="s">
        <v>15658</v>
      </c>
      <c r="BR39">
        <v>26</v>
      </c>
      <c r="BS39" t="s">
        <v>15666</v>
      </c>
      <c r="BT39" t="s">
        <v>15666</v>
      </c>
      <c r="BU39" t="s">
        <v>15667</v>
      </c>
      <c r="BV39">
        <v>20</v>
      </c>
    </row>
    <row r="40" spans="6:74">
      <c r="F40" s="819"/>
      <c r="G40" s="819"/>
      <c r="H40" s="819"/>
      <c r="I40" s="819"/>
      <c r="J40" s="819"/>
      <c r="K40" s="819"/>
      <c r="L40" s="819"/>
      <c r="M40" s="819"/>
      <c r="N40" s="819"/>
      <c r="AA40" s="11"/>
      <c r="AE40" t="s">
        <v>6564</v>
      </c>
      <c r="AF40" s="1" t="s">
        <v>6565</v>
      </c>
      <c r="AG40" s="1"/>
      <c r="AH40" s="1">
        <v>3</v>
      </c>
      <c r="AI40" s="1"/>
      <c r="AJ40" s="43"/>
      <c r="AK40" s="343">
        <f t="shared" si="0"/>
        <v>0</v>
      </c>
      <c r="AM40" s="1" t="s">
        <v>4442</v>
      </c>
      <c r="AN40" s="43" t="s">
        <v>4338</v>
      </c>
      <c r="BA40" s="89" t="s">
        <v>4566</v>
      </c>
      <c r="BB40" s="351" t="s">
        <v>4451</v>
      </c>
      <c r="BC40" s="351"/>
      <c r="BD40" s="352" t="s">
        <v>4574</v>
      </c>
      <c r="BE40" s="351"/>
      <c r="BF40" s="351"/>
      <c r="BG40" s="352" t="str">
        <f>IFERROR(GOODS_N_SERVICES_2[[#This Row],[PRICES]]*GOODS_N_SERVICES_2[[#This Row],[ITEMS]],"")</f>
        <v/>
      </c>
      <c r="BP40" t="s">
        <v>15668</v>
      </c>
      <c r="BQ40" t="s">
        <v>15658</v>
      </c>
      <c r="BR40">
        <v>36</v>
      </c>
      <c r="BS40" t="s">
        <v>15620</v>
      </c>
      <c r="BT40" t="s">
        <v>15620</v>
      </c>
      <c r="BU40" t="s">
        <v>15669</v>
      </c>
      <c r="BV40">
        <v>30</v>
      </c>
    </row>
    <row r="41" spans="6:74">
      <c r="F41" s="819"/>
      <c r="G41" s="819"/>
      <c r="H41" s="819"/>
      <c r="I41" s="819"/>
      <c r="J41" s="819"/>
      <c r="K41" s="819"/>
      <c r="L41" s="819"/>
      <c r="M41" s="819"/>
      <c r="N41" s="819"/>
      <c r="AE41" t="s">
        <v>6564</v>
      </c>
      <c r="AF41" s="1" t="s">
        <v>6566</v>
      </c>
      <c r="AG41" s="1"/>
      <c r="AH41" s="1">
        <v>10</v>
      </c>
      <c r="AI41" s="1"/>
      <c r="AJ41" s="43"/>
      <c r="AK41" s="343">
        <f t="shared" si="0"/>
        <v>0</v>
      </c>
      <c r="AM41" s="1" t="s">
        <v>4443</v>
      </c>
      <c r="AN41" s="43" t="s">
        <v>4339</v>
      </c>
      <c r="BA41" s="89" t="s">
        <v>4566</v>
      </c>
      <c r="BB41" s="349" t="s">
        <v>4575</v>
      </c>
      <c r="BC41" s="349"/>
      <c r="BD41" s="350" t="s">
        <v>14575</v>
      </c>
      <c r="BE41" s="349"/>
      <c r="BF41" s="349"/>
      <c r="BG41" s="350" t="str">
        <f>IFERROR(GOODS_N_SERVICES_2[[#This Row],[PRICES]]*GOODS_N_SERVICES_2[[#This Row],[ITEMS]],"")</f>
        <v/>
      </c>
      <c r="BP41" t="s">
        <v>15670</v>
      </c>
      <c r="BQ41" t="s">
        <v>15658</v>
      </c>
      <c r="BR41">
        <v>11</v>
      </c>
      <c r="BS41" t="s">
        <v>15671</v>
      </c>
      <c r="BT41" t="s">
        <v>15671</v>
      </c>
      <c r="BU41" t="s">
        <v>15573</v>
      </c>
      <c r="BV41">
        <v>15</v>
      </c>
    </row>
    <row r="42" spans="6:74">
      <c r="F42" s="819"/>
      <c r="G42" s="819"/>
      <c r="H42" s="819"/>
      <c r="I42" s="819"/>
      <c r="J42" s="819"/>
      <c r="K42" s="819"/>
      <c r="L42" s="819"/>
      <c r="M42" s="819"/>
      <c r="N42" s="819"/>
      <c r="AE42" t="s">
        <v>6564</v>
      </c>
      <c r="AF42" s="1" t="s">
        <v>6567</v>
      </c>
      <c r="AG42" s="1"/>
      <c r="AH42" s="1">
        <v>10</v>
      </c>
      <c r="AI42" s="1"/>
      <c r="AJ42" s="43"/>
      <c r="AK42" s="343">
        <f t="shared" si="0"/>
        <v>0</v>
      </c>
      <c r="AM42" s="1" t="s">
        <v>4444</v>
      </c>
      <c r="AN42" s="43" t="s">
        <v>4340</v>
      </c>
      <c r="BA42" s="89" t="s">
        <v>4566</v>
      </c>
      <c r="BB42" s="227" t="s">
        <v>4576</v>
      </c>
      <c r="BC42" s="227"/>
      <c r="BD42" s="226" t="s">
        <v>14576</v>
      </c>
      <c r="BE42" s="227"/>
      <c r="BF42" s="227"/>
      <c r="BG42" s="226" t="str">
        <f>IFERROR(GOODS_N_SERVICES_2[[#This Row],[PRICES]]*GOODS_N_SERVICES_2[[#This Row],[ITEMS]],"")</f>
        <v/>
      </c>
      <c r="BP42" t="s">
        <v>15672</v>
      </c>
      <c r="BQ42" t="s">
        <v>15658</v>
      </c>
      <c r="BR42">
        <v>11</v>
      </c>
      <c r="BS42" t="s">
        <v>15673</v>
      </c>
      <c r="BT42" t="s">
        <v>15673</v>
      </c>
      <c r="BU42" t="s">
        <v>11483</v>
      </c>
      <c r="BV42">
        <v>15</v>
      </c>
    </row>
    <row r="43" spans="6:74" ht="16.5">
      <c r="F43" s="819"/>
      <c r="G43" s="819"/>
      <c r="H43" s="819"/>
      <c r="I43" s="819"/>
      <c r="J43" s="819"/>
      <c r="K43" s="819"/>
      <c r="L43" s="819"/>
      <c r="M43" s="819"/>
      <c r="N43" s="819"/>
      <c r="AB43" s="215"/>
      <c r="AE43" t="s">
        <v>6564</v>
      </c>
      <c r="AF43" s="1" t="s">
        <v>6568</v>
      </c>
      <c r="AG43" s="1"/>
      <c r="AH43" s="1">
        <v>0.1</v>
      </c>
      <c r="AI43" s="1"/>
      <c r="AJ43" s="43"/>
      <c r="AK43" s="343">
        <f t="shared" si="0"/>
        <v>0</v>
      </c>
      <c r="AM43" s="1" t="s">
        <v>4445</v>
      </c>
      <c r="AN43" s="43" t="s">
        <v>4341</v>
      </c>
      <c r="BA43" s="89" t="s">
        <v>4566</v>
      </c>
      <c r="BB43" s="349" t="s">
        <v>4460</v>
      </c>
      <c r="BC43" s="349"/>
      <c r="BD43" s="350" t="s">
        <v>14577</v>
      </c>
      <c r="BE43" s="349"/>
      <c r="BF43" s="349"/>
      <c r="BG43" s="350" t="str">
        <f>IFERROR(GOODS_N_SERVICES_2[[#This Row],[PRICES]]*GOODS_N_SERVICES_2[[#This Row],[ITEMS]],"")</f>
        <v/>
      </c>
      <c r="BP43" t="s">
        <v>15674</v>
      </c>
      <c r="BQ43" t="s">
        <v>15658</v>
      </c>
      <c r="BR43">
        <v>15</v>
      </c>
      <c r="BS43" t="s">
        <v>15580</v>
      </c>
      <c r="BT43" t="s">
        <v>15580</v>
      </c>
      <c r="BU43" t="s">
        <v>15675</v>
      </c>
      <c r="BV43">
        <v>18</v>
      </c>
    </row>
    <row r="44" spans="6:74">
      <c r="F44" s="819"/>
      <c r="G44" s="819"/>
      <c r="H44" s="819"/>
      <c r="I44" s="819"/>
      <c r="J44" s="819"/>
      <c r="K44" s="819"/>
      <c r="L44" s="819"/>
      <c r="M44" s="819"/>
      <c r="N44" s="819"/>
      <c r="AB44" s="216"/>
      <c r="AE44" t="s">
        <v>6564</v>
      </c>
      <c r="AF44" s="1" t="s">
        <v>6569</v>
      </c>
      <c r="AG44" s="1"/>
      <c r="AH44" s="1">
        <v>40</v>
      </c>
      <c r="AI44" s="1" t="s">
        <v>6546</v>
      </c>
      <c r="AJ44" s="43"/>
      <c r="AK44" s="343">
        <f t="shared" si="0"/>
        <v>0</v>
      </c>
      <c r="AM44" s="1" t="s">
        <v>4446</v>
      </c>
      <c r="AN44" s="43" t="s">
        <v>4342</v>
      </c>
      <c r="BA44" s="89" t="s">
        <v>4566</v>
      </c>
      <c r="BB44" s="227" t="s">
        <v>4461</v>
      </c>
      <c r="BC44" s="227"/>
      <c r="BD44" s="226" t="s">
        <v>14578</v>
      </c>
      <c r="BE44" s="227"/>
      <c r="BF44" s="227"/>
      <c r="BG44" s="226" t="str">
        <f>IFERROR(GOODS_N_SERVICES_2[[#This Row],[PRICES]]*GOODS_N_SERVICES_2[[#This Row],[ITEMS]],"")</f>
        <v/>
      </c>
      <c r="BP44" t="s">
        <v>15676</v>
      </c>
      <c r="BQ44" t="s">
        <v>15658</v>
      </c>
      <c r="BR44">
        <v>18</v>
      </c>
      <c r="BS44" t="s">
        <v>15581</v>
      </c>
      <c r="BT44" t="s">
        <v>15581</v>
      </c>
      <c r="BU44" t="s">
        <v>11597</v>
      </c>
      <c r="BV44">
        <v>20</v>
      </c>
    </row>
    <row r="45" spans="6:74">
      <c r="F45" s="819"/>
      <c r="G45" s="819"/>
      <c r="H45" s="819"/>
      <c r="I45" s="819"/>
      <c r="J45" s="819"/>
      <c r="K45" s="819"/>
      <c r="L45" s="819"/>
      <c r="M45" s="819"/>
      <c r="N45" s="819"/>
      <c r="AB45" s="216"/>
      <c r="AE45" t="s">
        <v>6564</v>
      </c>
      <c r="AF45" s="1" t="s">
        <v>6570</v>
      </c>
      <c r="AG45" s="1"/>
      <c r="AH45" s="1">
        <v>0.7</v>
      </c>
      <c r="AI45" s="1"/>
      <c r="AJ45" s="43"/>
      <c r="AK45" s="343">
        <f t="shared" si="0"/>
        <v>0</v>
      </c>
      <c r="AM45" s="1" t="s">
        <v>4447</v>
      </c>
      <c r="AN45" s="43" t="s">
        <v>4343</v>
      </c>
      <c r="BA45" s="89" t="s">
        <v>4566</v>
      </c>
      <c r="BB45" s="349" t="s">
        <v>4468</v>
      </c>
      <c r="BC45" s="349"/>
      <c r="BD45" s="350" t="s">
        <v>4577</v>
      </c>
      <c r="BE45" s="349"/>
      <c r="BF45" s="349"/>
      <c r="BG45" s="350" t="str">
        <f>IFERROR(GOODS_N_SERVICES_2[[#This Row],[PRICES]]*GOODS_N_SERVICES_2[[#This Row],[ITEMS]],"")</f>
        <v/>
      </c>
      <c r="BP45" t="s">
        <v>15677</v>
      </c>
      <c r="BQ45" t="s">
        <v>15658</v>
      </c>
      <c r="BR45">
        <v>26</v>
      </c>
      <c r="BS45" t="s">
        <v>15678</v>
      </c>
      <c r="BT45" t="s">
        <v>15678</v>
      </c>
      <c r="BU45" t="s">
        <v>15679</v>
      </c>
      <c r="BV45">
        <v>25</v>
      </c>
    </row>
    <row r="46" spans="6:74">
      <c r="AB46" s="216"/>
      <c r="AE46" t="s">
        <v>6564</v>
      </c>
      <c r="AF46" s="1" t="s">
        <v>6571</v>
      </c>
      <c r="AG46" s="1"/>
      <c r="AH46" s="1">
        <v>3</v>
      </c>
      <c r="AI46" s="1"/>
      <c r="AJ46" s="43"/>
      <c r="AK46" s="343">
        <f t="shared" si="0"/>
        <v>0</v>
      </c>
      <c r="AM46" s="1" t="s">
        <v>4448</v>
      </c>
      <c r="AN46" s="43" t="s">
        <v>4344</v>
      </c>
      <c r="BA46" s="89" t="s">
        <v>4566</v>
      </c>
      <c r="BB46" s="227" t="s">
        <v>4578</v>
      </c>
      <c r="BC46" s="227"/>
      <c r="BD46" s="226" t="s">
        <v>4579</v>
      </c>
      <c r="BE46" s="227"/>
      <c r="BF46" s="227"/>
      <c r="BG46" s="226" t="str">
        <f>IFERROR(GOODS_N_SERVICES_2[[#This Row],[PRICES]]*GOODS_N_SERVICES_2[[#This Row],[ITEMS]],"")</f>
        <v/>
      </c>
      <c r="BP46" t="s">
        <v>15680</v>
      </c>
      <c r="BQ46" t="s">
        <v>15658</v>
      </c>
      <c r="BR46">
        <v>36</v>
      </c>
      <c r="BS46" t="s">
        <v>15600</v>
      </c>
      <c r="BT46" t="s">
        <v>15600</v>
      </c>
      <c r="BU46" t="s">
        <v>15593</v>
      </c>
      <c r="BV46">
        <v>32</v>
      </c>
    </row>
    <row r="47" spans="6:74">
      <c r="AB47" s="216"/>
      <c r="AE47" t="s">
        <v>6564</v>
      </c>
      <c r="AF47" s="1" t="s">
        <v>6572</v>
      </c>
      <c r="AG47" s="1"/>
      <c r="AH47" s="1">
        <v>0.1</v>
      </c>
      <c r="AI47" s="1"/>
      <c r="AJ47" s="43"/>
      <c r="AK47" s="343">
        <f t="shared" si="0"/>
        <v>0</v>
      </c>
      <c r="AM47" s="1" t="s">
        <v>4449</v>
      </c>
      <c r="AN47" s="43" t="s">
        <v>4345</v>
      </c>
      <c r="BA47" s="89" t="s">
        <v>4566</v>
      </c>
      <c r="BB47" s="349" t="s">
        <v>4580</v>
      </c>
      <c r="BC47" s="349"/>
      <c r="BD47" s="350" t="s">
        <v>14579</v>
      </c>
      <c r="BE47" s="349"/>
      <c r="BF47" s="349"/>
      <c r="BG47" s="350" t="str">
        <f>IFERROR(GOODS_N_SERVICES_2[[#This Row],[PRICES]]*GOODS_N_SERVICES_2[[#This Row],[ITEMS]],"")</f>
        <v/>
      </c>
      <c r="BP47" t="s">
        <v>15681</v>
      </c>
      <c r="BQ47" t="s">
        <v>15658</v>
      </c>
      <c r="BR47">
        <v>54</v>
      </c>
      <c r="BS47" t="s">
        <v>15682</v>
      </c>
      <c r="BT47" t="s">
        <v>15682</v>
      </c>
      <c r="BU47" t="s">
        <v>15683</v>
      </c>
      <c r="BV47">
        <v>35</v>
      </c>
    </row>
    <row r="48" spans="6:74">
      <c r="AA48" s="10"/>
      <c r="AB48" s="216"/>
      <c r="AE48" t="s">
        <v>6564</v>
      </c>
      <c r="AF48" s="1" t="s">
        <v>6573</v>
      </c>
      <c r="AG48" s="1"/>
      <c r="AH48" s="1">
        <v>2</v>
      </c>
      <c r="AI48" s="1"/>
      <c r="AJ48" s="43"/>
      <c r="AK48" s="343">
        <f t="shared" si="0"/>
        <v>0</v>
      </c>
      <c r="AM48" s="1" t="s">
        <v>4450</v>
      </c>
      <c r="AN48" s="43" t="s">
        <v>4346</v>
      </c>
      <c r="BA48" s="89" t="s">
        <v>4566</v>
      </c>
      <c r="BB48" s="227" t="s">
        <v>4581</v>
      </c>
      <c r="BC48" s="227"/>
      <c r="BD48" s="226" t="s">
        <v>14580</v>
      </c>
      <c r="BE48" s="227"/>
      <c r="BF48" s="227"/>
      <c r="BG48" s="226" t="str">
        <f>IFERROR(GOODS_N_SERVICES_2[[#This Row],[PRICES]]*GOODS_N_SERVICES_2[[#This Row],[ITEMS]],"")</f>
        <v/>
      </c>
      <c r="BP48" t="s">
        <v>15684</v>
      </c>
      <c r="BQ48" t="s">
        <v>15658</v>
      </c>
      <c r="BR48">
        <v>11</v>
      </c>
      <c r="BS48" t="s">
        <v>15671</v>
      </c>
      <c r="BT48" t="s">
        <v>15671</v>
      </c>
      <c r="BU48" t="s">
        <v>15573</v>
      </c>
      <c r="BV48">
        <v>15</v>
      </c>
    </row>
    <row r="49" spans="27:74">
      <c r="AA49" s="10"/>
      <c r="AB49" s="216"/>
      <c r="AE49" t="s">
        <v>6564</v>
      </c>
      <c r="AF49" s="1" t="s">
        <v>6574</v>
      </c>
      <c r="AG49" s="1"/>
      <c r="AH49" s="1">
        <v>0.8</v>
      </c>
      <c r="AI49" s="1"/>
      <c r="AJ49" s="43"/>
      <c r="AK49" s="343">
        <f t="shared" si="0"/>
        <v>0</v>
      </c>
      <c r="AM49" s="1" t="s">
        <v>4451</v>
      </c>
      <c r="AN49" s="43" t="s">
        <v>4347</v>
      </c>
      <c r="BA49" s="89" t="s">
        <v>4566</v>
      </c>
      <c r="BB49" s="351" t="s">
        <v>4471</v>
      </c>
      <c r="BC49" s="351"/>
      <c r="BD49" s="352" t="s">
        <v>4561</v>
      </c>
      <c r="BE49" s="351"/>
      <c r="BF49" s="351"/>
      <c r="BG49" s="352" t="str">
        <f>IFERROR(GOODS_N_SERVICES_2[[#This Row],[PRICES]]*GOODS_N_SERVICES_2[[#This Row],[ITEMS]],"")</f>
        <v/>
      </c>
      <c r="BP49" t="s">
        <v>15685</v>
      </c>
      <c r="BQ49" t="s">
        <v>15658</v>
      </c>
      <c r="BR49">
        <v>11</v>
      </c>
      <c r="BS49" t="s">
        <v>15673</v>
      </c>
      <c r="BT49" t="s">
        <v>15673</v>
      </c>
      <c r="BU49" t="s">
        <v>11483</v>
      </c>
      <c r="BV49">
        <v>15</v>
      </c>
    </row>
    <row r="50" spans="27:74">
      <c r="AA50" s="7"/>
      <c r="AB50" s="216"/>
      <c r="AE50" t="s">
        <v>6564</v>
      </c>
      <c r="AF50" s="1" t="s">
        <v>6575</v>
      </c>
      <c r="AG50" s="1"/>
      <c r="AH50" s="1">
        <v>20</v>
      </c>
      <c r="AI50" s="1"/>
      <c r="AJ50" s="43"/>
      <c r="AK50" s="343">
        <f t="shared" si="0"/>
        <v>0</v>
      </c>
      <c r="AM50" s="1" t="s">
        <v>124</v>
      </c>
      <c r="AN50" s="43" t="s">
        <v>4348</v>
      </c>
      <c r="BA50" s="89" t="s">
        <v>4566</v>
      </c>
      <c r="BB50" s="227" t="s">
        <v>4582</v>
      </c>
      <c r="BC50" s="227"/>
      <c r="BD50" s="226" t="s">
        <v>4583</v>
      </c>
      <c r="BE50" s="227"/>
      <c r="BF50" s="227"/>
      <c r="BG50" s="226" t="str">
        <f>IFERROR(GOODS_N_SERVICES_2[[#This Row],[PRICES]]*GOODS_N_SERVICES_2[[#This Row],[ITEMS]],"")</f>
        <v/>
      </c>
      <c r="BP50" t="s">
        <v>15578</v>
      </c>
      <c r="BQ50" t="s">
        <v>15658</v>
      </c>
      <c r="BR50">
        <v>13</v>
      </c>
      <c r="BS50" t="s">
        <v>15580</v>
      </c>
      <c r="BT50" t="s">
        <v>15580</v>
      </c>
      <c r="BU50" t="s">
        <v>11437</v>
      </c>
      <c r="BV50">
        <v>18</v>
      </c>
    </row>
    <row r="51" spans="27:74">
      <c r="AA51" s="10"/>
      <c r="AB51" s="216"/>
      <c r="AE51" t="s">
        <v>6564</v>
      </c>
      <c r="AF51" s="1" t="s">
        <v>6576</v>
      </c>
      <c r="AG51" s="1"/>
      <c r="AH51" s="1">
        <v>10</v>
      </c>
      <c r="AI51" s="1"/>
      <c r="AJ51" s="43"/>
      <c r="AK51" s="343">
        <f t="shared" si="0"/>
        <v>0</v>
      </c>
      <c r="AM51" s="1" t="s">
        <v>4452</v>
      </c>
      <c r="AN51" s="43" t="s">
        <v>4349</v>
      </c>
      <c r="BA51" s="89" t="s">
        <v>4566</v>
      </c>
      <c r="BB51" s="349" t="s">
        <v>4584</v>
      </c>
      <c r="BC51" s="349"/>
      <c r="BD51" s="350" t="s">
        <v>4585</v>
      </c>
      <c r="BE51" s="349"/>
      <c r="BF51" s="349"/>
      <c r="BG51" s="350" t="str">
        <f>IFERROR(GOODS_N_SERVICES_2[[#This Row],[PRICES]]*GOODS_N_SERVICES_2[[#This Row],[ITEMS]],"")</f>
        <v/>
      </c>
      <c r="BP51" t="s">
        <v>15686</v>
      </c>
      <c r="BQ51" t="s">
        <v>15658</v>
      </c>
      <c r="BR51">
        <v>16</v>
      </c>
      <c r="BS51" t="s">
        <v>15581</v>
      </c>
      <c r="BT51" t="s">
        <v>15581</v>
      </c>
      <c r="BU51" t="s">
        <v>15675</v>
      </c>
      <c r="BV51">
        <v>18</v>
      </c>
    </row>
    <row r="52" spans="27:74">
      <c r="AA52" s="10"/>
      <c r="AB52" s="216"/>
      <c r="AE52" t="s">
        <v>6564</v>
      </c>
      <c r="AF52" s="1" t="s">
        <v>6577</v>
      </c>
      <c r="AG52" s="1"/>
      <c r="AH52" s="1">
        <v>10</v>
      </c>
      <c r="AI52" s="1"/>
      <c r="AJ52" s="43"/>
      <c r="AK52" s="343">
        <f t="shared" si="0"/>
        <v>0</v>
      </c>
      <c r="AM52" s="1" t="s">
        <v>4453</v>
      </c>
      <c r="AN52" s="43" t="s">
        <v>4350</v>
      </c>
      <c r="BA52" s="89" t="s">
        <v>4566</v>
      </c>
      <c r="BB52" s="351" t="s">
        <v>4475</v>
      </c>
      <c r="BC52" s="351"/>
      <c r="BD52" s="352" t="s">
        <v>4561</v>
      </c>
      <c r="BE52" s="351"/>
      <c r="BF52" s="351"/>
      <c r="BG52" s="352" t="str">
        <f>IFERROR(GOODS_N_SERVICES_2[[#This Row],[PRICES]]*GOODS_N_SERVICES_2[[#This Row],[ITEMS]],"")</f>
        <v/>
      </c>
      <c r="BP52" t="s">
        <v>15687</v>
      </c>
      <c r="BQ52" t="s">
        <v>15658</v>
      </c>
      <c r="BR52">
        <v>22</v>
      </c>
      <c r="BS52" t="s">
        <v>15678</v>
      </c>
      <c r="BT52" t="s">
        <v>15678</v>
      </c>
      <c r="BU52" t="s">
        <v>15688</v>
      </c>
      <c r="BV52">
        <v>20</v>
      </c>
    </row>
    <row r="53" spans="27:74">
      <c r="AA53" s="10"/>
      <c r="AB53" s="216"/>
      <c r="AE53" t="s">
        <v>6564</v>
      </c>
      <c r="AF53" s="1" t="s">
        <v>6578</v>
      </c>
      <c r="AG53" s="1"/>
      <c r="AH53" s="1">
        <v>5</v>
      </c>
      <c r="AI53" s="1"/>
      <c r="AJ53" s="43"/>
      <c r="AK53" s="343">
        <f t="shared" si="0"/>
        <v>0</v>
      </c>
      <c r="AM53" s="1" t="s">
        <v>2680</v>
      </c>
      <c r="AN53" s="43" t="s">
        <v>4351</v>
      </c>
      <c r="BA53" s="89" t="s">
        <v>4566</v>
      </c>
      <c r="BB53" s="349" t="s">
        <v>4586</v>
      </c>
      <c r="BC53" s="349"/>
      <c r="BD53" s="350" t="s">
        <v>14581</v>
      </c>
      <c r="BE53" s="349"/>
      <c r="BF53" s="349"/>
      <c r="BG53" s="350" t="str">
        <f>IFERROR(GOODS_N_SERVICES_2[[#This Row],[PRICES]]*GOODS_N_SERVICES_2[[#This Row],[ITEMS]],"")</f>
        <v/>
      </c>
      <c r="BP53" t="s">
        <v>15689</v>
      </c>
      <c r="BQ53" t="s">
        <v>15658</v>
      </c>
      <c r="BR53">
        <v>31</v>
      </c>
      <c r="BS53" t="s">
        <v>15600</v>
      </c>
      <c r="BT53" t="s">
        <v>15600</v>
      </c>
      <c r="BU53" t="s">
        <v>15626</v>
      </c>
      <c r="BV53">
        <v>26</v>
      </c>
    </row>
    <row r="54" spans="27:74">
      <c r="AA54" s="10"/>
      <c r="AB54" s="216"/>
      <c r="AE54" t="s">
        <v>6564</v>
      </c>
      <c r="AF54" s="1" t="s">
        <v>6579</v>
      </c>
      <c r="AG54" s="1"/>
      <c r="AH54" s="1">
        <v>3</v>
      </c>
      <c r="AI54" s="1"/>
      <c r="AJ54" s="43"/>
      <c r="AK54" s="343">
        <f t="shared" si="0"/>
        <v>0</v>
      </c>
      <c r="AM54" s="1" t="s">
        <v>4454</v>
      </c>
      <c r="AN54" s="43" t="s">
        <v>4352</v>
      </c>
      <c r="BA54" s="89" t="s">
        <v>4566</v>
      </c>
      <c r="BB54" s="227" t="s">
        <v>4587</v>
      </c>
      <c r="BC54" s="227"/>
      <c r="BD54" s="226" t="s">
        <v>14582</v>
      </c>
      <c r="BE54" s="227"/>
      <c r="BF54" s="227"/>
      <c r="BG54" s="226" t="str">
        <f>IFERROR(GOODS_N_SERVICES_2[[#This Row],[PRICES]]*GOODS_N_SERVICES_2[[#This Row],[ITEMS]],"")</f>
        <v/>
      </c>
      <c r="BP54" t="s">
        <v>15690</v>
      </c>
      <c r="BQ54" t="s">
        <v>15658</v>
      </c>
      <c r="BR54">
        <v>35</v>
      </c>
      <c r="BS54" t="s">
        <v>15682</v>
      </c>
      <c r="BT54" t="s">
        <v>15682</v>
      </c>
      <c r="BU54" t="s">
        <v>15593</v>
      </c>
      <c r="BV54">
        <v>28</v>
      </c>
    </row>
    <row r="55" spans="27:74">
      <c r="AA55" s="7"/>
      <c r="AB55" s="216"/>
      <c r="AE55" t="s">
        <v>6564</v>
      </c>
      <c r="AF55" s="1" t="s">
        <v>6580</v>
      </c>
      <c r="AG55" s="1"/>
      <c r="AH55" s="1">
        <v>10</v>
      </c>
      <c r="AI55" s="1"/>
      <c r="AJ55" s="43"/>
      <c r="AK55" s="343">
        <f t="shared" si="0"/>
        <v>0</v>
      </c>
      <c r="AM55" s="1" t="s">
        <v>4455</v>
      </c>
      <c r="AN55" s="43" t="s">
        <v>4353</v>
      </c>
      <c r="BA55" s="89" t="s">
        <v>4566</v>
      </c>
      <c r="BB55" s="349" t="s">
        <v>4588</v>
      </c>
      <c r="BC55" s="349"/>
      <c r="BD55" s="350" t="s">
        <v>14556</v>
      </c>
      <c r="BE55" s="349"/>
      <c r="BF55" s="349"/>
      <c r="BG55" s="350" t="str">
        <f>IFERROR(GOODS_N_SERVICES_2[[#This Row],[PRICES]]*GOODS_N_SERVICES_2[[#This Row],[ITEMS]],"")</f>
        <v/>
      </c>
      <c r="BP55" t="s">
        <v>15691</v>
      </c>
      <c r="BQ55" t="s">
        <v>15658</v>
      </c>
      <c r="BR55">
        <v>20</v>
      </c>
      <c r="BS55" t="s">
        <v>15604</v>
      </c>
      <c r="BT55" t="s">
        <v>15592</v>
      </c>
      <c r="BU55" t="s">
        <v>15692</v>
      </c>
      <c r="BV55">
        <v>20</v>
      </c>
    </row>
    <row r="56" spans="27:74">
      <c r="AA56" s="15"/>
      <c r="AB56" s="216"/>
      <c r="AE56" t="s">
        <v>6564</v>
      </c>
      <c r="AF56" s="1" t="s">
        <v>6581</v>
      </c>
      <c r="AG56" s="1"/>
      <c r="AH56" s="1">
        <v>0.06</v>
      </c>
      <c r="AI56" s="1"/>
      <c r="AJ56" s="43"/>
      <c r="AK56" s="343">
        <f t="shared" si="0"/>
        <v>0</v>
      </c>
      <c r="AM56" s="1" t="s">
        <v>4456</v>
      </c>
      <c r="AN56" s="43" t="s">
        <v>4354</v>
      </c>
      <c r="BA56" s="89" t="s">
        <v>4566</v>
      </c>
      <c r="BB56" s="227" t="s">
        <v>4589</v>
      </c>
      <c r="BC56" s="227"/>
      <c r="BD56" s="226">
        <v>0.5</v>
      </c>
      <c r="BE56" s="227"/>
      <c r="BF56" s="227"/>
      <c r="BG56" s="226">
        <f>IFERROR(GOODS_N_SERVICES_2[[#This Row],[PRICES]]*GOODS_N_SERVICES_2[[#This Row],[ITEMS]],"")</f>
        <v>0</v>
      </c>
      <c r="BP56" t="s">
        <v>15693</v>
      </c>
      <c r="BQ56" t="s">
        <v>15658</v>
      </c>
      <c r="BR56" t="s">
        <v>15694</v>
      </c>
      <c r="BS56" t="s">
        <v>15695</v>
      </c>
      <c r="BT56" t="s">
        <v>15696</v>
      </c>
      <c r="BU56" t="s">
        <v>6493</v>
      </c>
      <c r="BV56">
        <v>22</v>
      </c>
    </row>
    <row r="57" spans="27:74">
      <c r="AA57" s="15"/>
      <c r="AB57" s="216"/>
      <c r="AE57" t="s">
        <v>6564</v>
      </c>
      <c r="AF57" s="1" t="s">
        <v>6582</v>
      </c>
      <c r="AG57" s="1"/>
      <c r="AH57" s="1">
        <v>3</v>
      </c>
      <c r="AI57" s="1"/>
      <c r="AJ57" s="43"/>
      <c r="AK57" s="343">
        <f t="shared" si="0"/>
        <v>0</v>
      </c>
      <c r="AM57" s="1" t="s">
        <v>4457</v>
      </c>
      <c r="AN57" s="43" t="s">
        <v>4355</v>
      </c>
      <c r="BA57" s="89" t="s">
        <v>4566</v>
      </c>
      <c r="BB57" s="349" t="s">
        <v>4590</v>
      </c>
      <c r="BC57" s="349"/>
      <c r="BD57" s="350" t="s">
        <v>4559</v>
      </c>
      <c r="BE57" s="349"/>
      <c r="BF57" s="349"/>
      <c r="BG57" s="350" t="str">
        <f>IFERROR(GOODS_N_SERVICES_2[[#This Row],[PRICES]]*GOODS_N_SERVICES_2[[#This Row],[ITEMS]],"")</f>
        <v/>
      </c>
      <c r="BP57" t="s">
        <v>15697</v>
      </c>
      <c r="BQ57" t="s">
        <v>15658</v>
      </c>
      <c r="BR57" t="s">
        <v>15698</v>
      </c>
      <c r="BS57" t="s">
        <v>15604</v>
      </c>
      <c r="BT57" t="s">
        <v>15604</v>
      </c>
      <c r="BU57" t="s">
        <v>11433</v>
      </c>
      <c r="BV57">
        <v>25</v>
      </c>
    </row>
    <row r="58" spans="27:74">
      <c r="AA58" s="11"/>
      <c r="AB58" s="216"/>
      <c r="AE58" t="s">
        <v>6564</v>
      </c>
      <c r="AF58" s="1" t="s">
        <v>6583</v>
      </c>
      <c r="AG58" s="1"/>
      <c r="AH58" s="1">
        <v>15</v>
      </c>
      <c r="AI58" s="1"/>
      <c r="AJ58" s="43"/>
      <c r="AK58" s="343">
        <f t="shared" si="0"/>
        <v>0</v>
      </c>
      <c r="AM58" s="1" t="s">
        <v>4458</v>
      </c>
      <c r="AN58" s="43" t="s">
        <v>4356</v>
      </c>
      <c r="BA58" s="89" t="s">
        <v>4566</v>
      </c>
      <c r="BB58" s="227" t="s">
        <v>4484</v>
      </c>
      <c r="BC58" s="227"/>
      <c r="BD58" s="226" t="s">
        <v>14583</v>
      </c>
      <c r="BE58" s="227"/>
      <c r="BF58" s="227"/>
      <c r="BG58" s="226" t="str">
        <f>IFERROR(GOODS_N_SERVICES_2[[#This Row],[PRICES]]*GOODS_N_SERVICES_2[[#This Row],[ITEMS]],"")</f>
        <v/>
      </c>
      <c r="BP58" t="s">
        <v>15699</v>
      </c>
      <c r="BQ58" t="s">
        <v>15658</v>
      </c>
      <c r="BR58">
        <v>22</v>
      </c>
      <c r="BS58" t="s">
        <v>15700</v>
      </c>
      <c r="BT58" t="s">
        <v>15700</v>
      </c>
      <c r="BU58" t="s">
        <v>11804</v>
      </c>
      <c r="BV58">
        <v>23</v>
      </c>
    </row>
    <row r="59" spans="27:74">
      <c r="AA59" s="11"/>
      <c r="AB59" s="216"/>
      <c r="AE59" t="s">
        <v>6564</v>
      </c>
      <c r="AF59" s="1" t="s">
        <v>6584</v>
      </c>
      <c r="AG59" s="1"/>
      <c r="AH59" s="1">
        <v>5</v>
      </c>
      <c r="AI59" s="1"/>
      <c r="AJ59" s="43"/>
      <c r="AK59" s="343">
        <f t="shared" si="0"/>
        <v>0</v>
      </c>
      <c r="AM59" s="1" t="s">
        <v>4459</v>
      </c>
      <c r="AN59" s="43" t="s">
        <v>4357</v>
      </c>
      <c r="BA59" s="89" t="s">
        <v>4591</v>
      </c>
      <c r="BB59" s="347" t="s">
        <v>4591</v>
      </c>
      <c r="BC59" s="347"/>
      <c r="BD59" s="348" t="s">
        <v>4315</v>
      </c>
      <c r="BE59" s="347"/>
      <c r="BF59" s="347"/>
      <c r="BG59" s="348" t="str">
        <f>IFERROR(GOODS_N_SERVICES_2[[#This Row],[PRICES]]*GOODS_N_SERVICES_2[[#This Row],[ITEMS]],"")</f>
        <v/>
      </c>
      <c r="BP59" t="s">
        <v>15701</v>
      </c>
      <c r="BQ59" t="s">
        <v>15531</v>
      </c>
      <c r="BR59">
        <v>25</v>
      </c>
      <c r="BS59" t="s">
        <v>15581</v>
      </c>
      <c r="BT59" t="s">
        <v>15581</v>
      </c>
      <c r="BU59" t="s">
        <v>6493</v>
      </c>
      <c r="BV59">
        <v>25</v>
      </c>
    </row>
    <row r="60" spans="27:74">
      <c r="AA60" s="11"/>
      <c r="AB60" s="216"/>
      <c r="AE60" t="s">
        <v>6564</v>
      </c>
      <c r="AF60" s="1" t="s">
        <v>6585</v>
      </c>
      <c r="AG60" s="1"/>
      <c r="AH60" s="1">
        <v>5</v>
      </c>
      <c r="AI60" s="1"/>
      <c r="AJ60" s="43"/>
      <c r="AK60" s="343">
        <f t="shared" si="0"/>
        <v>0</v>
      </c>
      <c r="AM60" s="1" t="s">
        <v>4460</v>
      </c>
      <c r="AN60" s="43" t="s">
        <v>4358</v>
      </c>
      <c r="BA60" s="89" t="s">
        <v>4591</v>
      </c>
      <c r="BB60" s="227" t="s">
        <v>4592</v>
      </c>
      <c r="BC60" s="227"/>
      <c r="BD60" s="226" t="s">
        <v>14553</v>
      </c>
      <c r="BE60" s="227"/>
      <c r="BF60" s="227"/>
      <c r="BG60" s="226" t="str">
        <f>IFERROR(GOODS_N_SERVICES_2[[#This Row],[PRICES]]*GOODS_N_SERVICES_2[[#This Row],[ITEMS]],"")</f>
        <v/>
      </c>
      <c r="BP60" t="s">
        <v>15702</v>
      </c>
      <c r="BQ60" t="s">
        <v>15531</v>
      </c>
      <c r="BR60" t="s">
        <v>15703</v>
      </c>
      <c r="BS60" t="s">
        <v>15600</v>
      </c>
      <c r="BT60" t="s">
        <v>15600</v>
      </c>
      <c r="BU60" t="s">
        <v>15704</v>
      </c>
      <c r="BV60">
        <v>34</v>
      </c>
    </row>
    <row r="61" spans="27:74">
      <c r="AA61" s="11"/>
      <c r="AE61" t="s">
        <v>6564</v>
      </c>
      <c r="AF61" s="1" t="s">
        <v>6586</v>
      </c>
      <c r="AG61" s="1"/>
      <c r="AH61" s="1">
        <v>45</v>
      </c>
      <c r="AI61" s="1"/>
      <c r="AJ61" s="43"/>
      <c r="AK61" s="343">
        <f t="shared" si="0"/>
        <v>0</v>
      </c>
      <c r="AM61" s="1" t="s">
        <v>4461</v>
      </c>
      <c r="AN61" s="43" t="s">
        <v>4359</v>
      </c>
      <c r="BA61" s="89" t="s">
        <v>4591</v>
      </c>
      <c r="BB61" s="227" t="s">
        <v>4593</v>
      </c>
      <c r="BC61" s="227"/>
      <c r="BD61" s="226" t="s">
        <v>14693</v>
      </c>
      <c r="BE61" s="227"/>
      <c r="BF61" s="227"/>
      <c r="BG61" s="226" t="str">
        <f>IFERROR(GOODS_N_SERVICES_2[[#This Row],[PRICES]]*GOODS_N_SERVICES_2[[#This Row],[ITEMS]],"")</f>
        <v/>
      </c>
      <c r="BP61" t="s">
        <v>15705</v>
      </c>
      <c r="BQ61" t="s">
        <v>15531</v>
      </c>
      <c r="BR61">
        <v>18</v>
      </c>
      <c r="BS61" t="s">
        <v>15663</v>
      </c>
      <c r="BT61" t="s">
        <v>15663</v>
      </c>
      <c r="BU61" t="s">
        <v>11804</v>
      </c>
      <c r="BV61">
        <v>22</v>
      </c>
    </row>
    <row r="62" spans="27:74">
      <c r="AA62" s="11"/>
      <c r="AE62" t="s">
        <v>6564</v>
      </c>
      <c r="AF62" s="1" t="s">
        <v>6587</v>
      </c>
      <c r="AG62" s="1"/>
      <c r="AH62" s="1">
        <v>0.5</v>
      </c>
      <c r="AI62" s="1"/>
      <c r="AJ62" s="43"/>
      <c r="AK62" s="343">
        <f t="shared" si="0"/>
        <v>0</v>
      </c>
      <c r="AM62" s="1" t="s">
        <v>4462</v>
      </c>
      <c r="AN62" s="43" t="s">
        <v>4360</v>
      </c>
      <c r="BA62" s="89" t="s">
        <v>4591</v>
      </c>
      <c r="BB62" s="227" t="s">
        <v>4594</v>
      </c>
      <c r="BC62" s="227"/>
      <c r="BD62" s="226" t="s">
        <v>14694</v>
      </c>
      <c r="BE62" s="227"/>
      <c r="BF62" s="227"/>
      <c r="BG62" s="226" t="str">
        <f>IFERROR(GOODS_N_SERVICES_2[[#This Row],[PRICES]]*GOODS_N_SERVICES_2[[#This Row],[ITEMS]],"")</f>
        <v/>
      </c>
      <c r="BP62" t="s">
        <v>15706</v>
      </c>
      <c r="BQ62" t="s">
        <v>15707</v>
      </c>
      <c r="BR62">
        <v>20</v>
      </c>
      <c r="BS62" t="s">
        <v>15708</v>
      </c>
      <c r="BT62" t="s">
        <v>15708</v>
      </c>
      <c r="BU62" t="s">
        <v>15679</v>
      </c>
      <c r="BV62">
        <v>21</v>
      </c>
    </row>
    <row r="63" spans="27:74">
      <c r="AA63" s="11"/>
      <c r="AE63" t="s">
        <v>6564</v>
      </c>
      <c r="AF63" s="1" t="s">
        <v>6588</v>
      </c>
      <c r="AG63" s="1"/>
      <c r="AH63" s="1">
        <v>40</v>
      </c>
      <c r="AI63" s="1"/>
      <c r="AJ63" s="43"/>
      <c r="AK63" s="343">
        <f t="shared" si="0"/>
        <v>0</v>
      </c>
      <c r="AM63" s="1" t="s">
        <v>4463</v>
      </c>
      <c r="AN63" s="43" t="s">
        <v>4361</v>
      </c>
      <c r="BA63" s="89" t="s">
        <v>4591</v>
      </c>
      <c r="BB63" s="227" t="s">
        <v>4499</v>
      </c>
      <c r="BC63" s="227" t="s">
        <v>14695</v>
      </c>
      <c r="BD63" s="226" t="s">
        <v>14584</v>
      </c>
      <c r="BE63" s="227"/>
      <c r="BF63" s="227"/>
      <c r="BG63" s="226" t="str">
        <f>IFERROR(GOODS_N_SERVICES_2[[#This Row],[PRICES]]*GOODS_N_SERVICES_2[[#This Row],[ITEMS]],"")</f>
        <v/>
      </c>
      <c r="BP63" t="s">
        <v>15709</v>
      </c>
      <c r="BQ63" t="s">
        <v>15707</v>
      </c>
      <c r="BR63">
        <v>19</v>
      </c>
      <c r="BS63" t="s">
        <v>15581</v>
      </c>
      <c r="BT63" t="s">
        <v>15581</v>
      </c>
      <c r="BU63" t="s">
        <v>11433</v>
      </c>
      <c r="BV63">
        <v>26</v>
      </c>
    </row>
    <row r="64" spans="27:74">
      <c r="AA64" s="11"/>
      <c r="AE64" t="s">
        <v>6564</v>
      </c>
      <c r="AF64" s="1" t="s">
        <v>6589</v>
      </c>
      <c r="AG64" s="1"/>
      <c r="AH64" s="1">
        <v>5</v>
      </c>
      <c r="AI64" s="1"/>
      <c r="AJ64" s="43"/>
      <c r="AK64" s="343">
        <f t="shared" si="0"/>
        <v>0</v>
      </c>
      <c r="AM64" s="1" t="s">
        <v>4464</v>
      </c>
      <c r="AN64" s="43" t="s">
        <v>4362</v>
      </c>
      <c r="BA64" s="89" t="s">
        <v>4591</v>
      </c>
      <c r="BB64" s="227" t="s">
        <v>4500</v>
      </c>
      <c r="BC64" s="227"/>
      <c r="BD64" s="226" t="s">
        <v>14585</v>
      </c>
      <c r="BE64" s="227"/>
      <c r="BF64" s="227"/>
      <c r="BG64" s="226" t="str">
        <f>IFERROR(GOODS_N_SERVICES_2[[#This Row],[PRICES]]*GOODS_N_SERVICES_2[[#This Row],[ITEMS]],"")</f>
        <v/>
      </c>
      <c r="BP64" t="s">
        <v>15710</v>
      </c>
      <c r="BQ64" t="s">
        <v>15707</v>
      </c>
      <c r="BR64">
        <v>25</v>
      </c>
      <c r="BS64" t="s">
        <v>15711</v>
      </c>
      <c r="BT64" t="s">
        <v>15711</v>
      </c>
      <c r="BU64" t="s">
        <v>15712</v>
      </c>
      <c r="BV64">
        <v>35</v>
      </c>
    </row>
    <row r="65" spans="27:74">
      <c r="AA65" s="7"/>
      <c r="AE65" t="s">
        <v>6564</v>
      </c>
      <c r="AF65" s="1" t="s">
        <v>6590</v>
      </c>
      <c r="AG65" s="1"/>
      <c r="AH65" s="1">
        <v>5</v>
      </c>
      <c r="AI65" s="1"/>
      <c r="AJ65" s="43"/>
      <c r="AK65" s="343">
        <f t="shared" si="0"/>
        <v>0</v>
      </c>
      <c r="AM65" s="1" t="s">
        <v>4465</v>
      </c>
      <c r="AN65" s="43" t="s">
        <v>4363</v>
      </c>
      <c r="BA65" s="89" t="s">
        <v>4517</v>
      </c>
      <c r="BB65" s="347" t="s">
        <v>4517</v>
      </c>
      <c r="BC65" s="347"/>
      <c r="BD65" s="348"/>
      <c r="BE65" s="347"/>
      <c r="BF65" s="347"/>
      <c r="BG65" s="348">
        <f>IFERROR(GOODS_N_SERVICES_2[[#This Row],[PRICES]]*GOODS_N_SERVICES_2[[#This Row],[ITEMS]],"")</f>
        <v>0</v>
      </c>
      <c r="BP65" t="s">
        <v>15713</v>
      </c>
      <c r="BQ65" t="s">
        <v>15707</v>
      </c>
      <c r="BR65">
        <v>13</v>
      </c>
      <c r="BS65" t="s">
        <v>15581</v>
      </c>
      <c r="BT65" t="s">
        <v>15581</v>
      </c>
      <c r="BU65" t="s">
        <v>11804</v>
      </c>
      <c r="BV65">
        <v>25</v>
      </c>
    </row>
    <row r="66" spans="27:74">
      <c r="AA66" s="15"/>
      <c r="AE66" t="s">
        <v>6564</v>
      </c>
      <c r="AF66" s="1" t="s">
        <v>6591</v>
      </c>
      <c r="AG66" s="1"/>
      <c r="AH66" s="1">
        <v>5</v>
      </c>
      <c r="AI66" s="1"/>
      <c r="AJ66" s="43"/>
      <c r="AK66" s="343">
        <f t="shared" si="0"/>
        <v>0</v>
      </c>
      <c r="AM66" s="1" t="s">
        <v>4466</v>
      </c>
      <c r="AN66" s="43" t="s">
        <v>4364</v>
      </c>
      <c r="BA66" s="89" t="s">
        <v>4517</v>
      </c>
      <c r="BB66" s="227" t="s">
        <v>4425</v>
      </c>
      <c r="BC66" s="227"/>
      <c r="BD66" s="226" t="s">
        <v>14586</v>
      </c>
      <c r="BE66" s="227"/>
      <c r="BF66" s="227"/>
      <c r="BG66" s="226" t="str">
        <f>IFERROR(GOODS_N_SERVICES_2[[#This Row],[PRICES]]*GOODS_N_SERVICES_2[[#This Row],[ITEMS]],"")</f>
        <v/>
      </c>
      <c r="BP66" t="s">
        <v>15714</v>
      </c>
      <c r="BQ66" t="s">
        <v>15707</v>
      </c>
      <c r="BR66">
        <v>18</v>
      </c>
      <c r="BS66" t="s">
        <v>15715</v>
      </c>
      <c r="BT66" t="s">
        <v>15716</v>
      </c>
      <c r="BU66" t="s">
        <v>15717</v>
      </c>
      <c r="BV66">
        <v>27</v>
      </c>
    </row>
    <row r="67" spans="27:74">
      <c r="AA67" s="15"/>
      <c r="AE67" t="s">
        <v>6564</v>
      </c>
      <c r="AF67" s="1" t="s">
        <v>6592</v>
      </c>
      <c r="AG67" s="1"/>
      <c r="AH67" s="1">
        <v>20</v>
      </c>
      <c r="AI67" s="1"/>
      <c r="AJ67" s="43"/>
      <c r="AK67" s="343">
        <f t="shared" si="0"/>
        <v>0</v>
      </c>
      <c r="AM67" s="1" t="s">
        <v>4467</v>
      </c>
      <c r="AN67" s="43" t="s">
        <v>4365</v>
      </c>
      <c r="BA67" s="89" t="s">
        <v>4517</v>
      </c>
      <c r="BB67" s="349" t="s">
        <v>4595</v>
      </c>
      <c r="BC67" s="349"/>
      <c r="BD67" s="350">
        <v>0.2</v>
      </c>
      <c r="BE67" s="349"/>
      <c r="BF67" s="349"/>
      <c r="BG67" s="350">
        <f>IFERROR(GOODS_N_SERVICES_2[[#This Row],[PRICES]]*GOODS_N_SERVICES_2[[#This Row],[ITEMS]],"")</f>
        <v>0</v>
      </c>
      <c r="BP67" t="s">
        <v>15718</v>
      </c>
      <c r="BQ67" t="s">
        <v>15707</v>
      </c>
      <c r="BR67" t="s">
        <v>15719</v>
      </c>
      <c r="BS67" t="s">
        <v>15604</v>
      </c>
      <c r="BT67" t="s">
        <v>15604</v>
      </c>
      <c r="BU67" t="s">
        <v>15626</v>
      </c>
      <c r="BV67">
        <v>26</v>
      </c>
    </row>
    <row r="68" spans="27:74">
      <c r="AA68" s="11"/>
      <c r="AE68" t="s">
        <v>6564</v>
      </c>
      <c r="AF68" s="1" t="s">
        <v>6593</v>
      </c>
      <c r="AG68" s="1"/>
      <c r="AH68" s="1">
        <v>25</v>
      </c>
      <c r="AI68" s="1"/>
      <c r="AJ68" s="43"/>
      <c r="AK68" s="343">
        <f t="shared" ref="AK68:AK131" si="1">AJ68*AH68</f>
        <v>0</v>
      </c>
      <c r="AM68" s="1" t="s">
        <v>4468</v>
      </c>
      <c r="AN68" s="43" t="s">
        <v>4366</v>
      </c>
      <c r="BA68" s="89" t="s">
        <v>4517</v>
      </c>
      <c r="BB68" s="227" t="s">
        <v>4596</v>
      </c>
      <c r="BC68" s="227"/>
      <c r="BD68" s="226" t="s">
        <v>14587</v>
      </c>
      <c r="BE68" s="227"/>
      <c r="BF68" s="227"/>
      <c r="BG68" s="226" t="str">
        <f>IFERROR(GOODS_N_SERVICES_2[[#This Row],[PRICES]]*GOODS_N_SERVICES_2[[#This Row],[ITEMS]],"")</f>
        <v/>
      </c>
      <c r="BP68" t="s">
        <v>15720</v>
      </c>
    </row>
    <row r="69" spans="27:74">
      <c r="AA69" s="11"/>
      <c r="AE69" t="s">
        <v>6564</v>
      </c>
      <c r="AF69" s="1" t="s">
        <v>6594</v>
      </c>
      <c r="AG69" s="1"/>
      <c r="AH69" s="1">
        <v>3</v>
      </c>
      <c r="AI69" s="1"/>
      <c r="AJ69" s="43"/>
      <c r="AK69" s="343">
        <f t="shared" si="1"/>
        <v>0</v>
      </c>
      <c r="AM69" s="1" t="s">
        <v>4469</v>
      </c>
      <c r="AN69" s="43" t="s">
        <v>4367</v>
      </c>
      <c r="BA69" s="89" t="s">
        <v>4517</v>
      </c>
      <c r="BB69" s="349" t="s">
        <v>4597</v>
      </c>
      <c r="BC69" s="349"/>
      <c r="BD69" s="350">
        <v>0.2</v>
      </c>
      <c r="BE69" s="349"/>
      <c r="BF69" s="349"/>
      <c r="BG69" s="350">
        <f>IFERROR(GOODS_N_SERVICES_2[[#This Row],[PRICES]]*GOODS_N_SERVICES_2[[#This Row],[ITEMS]],"")</f>
        <v>0</v>
      </c>
      <c r="BP69" t="s">
        <v>15721</v>
      </c>
    </row>
    <row r="70" spans="27:74">
      <c r="AA70" s="11"/>
      <c r="AE70" t="s">
        <v>6564</v>
      </c>
      <c r="AF70" s="1" t="s">
        <v>6595</v>
      </c>
      <c r="AG70" s="1"/>
      <c r="AH70" s="1">
        <v>2</v>
      </c>
      <c r="AI70" s="1"/>
      <c r="AJ70" s="43"/>
      <c r="AK70" s="343">
        <f t="shared" si="1"/>
        <v>0</v>
      </c>
      <c r="AM70" s="1" t="s">
        <v>4470</v>
      </c>
      <c r="AN70" s="43" t="s">
        <v>4368</v>
      </c>
      <c r="BA70" s="89" t="s">
        <v>4517</v>
      </c>
      <c r="BB70" s="227" t="s">
        <v>4598</v>
      </c>
      <c r="BC70" s="227"/>
      <c r="BD70" s="226">
        <v>0.5</v>
      </c>
      <c r="BE70" s="227"/>
      <c r="BF70" s="227"/>
      <c r="BG70" s="226">
        <f>IFERROR(GOODS_N_SERVICES_2[[#This Row],[PRICES]]*GOODS_N_SERVICES_2[[#This Row],[ITEMS]],"")</f>
        <v>0</v>
      </c>
      <c r="BP70" t="s">
        <v>15722</v>
      </c>
    </row>
    <row r="71" spans="27:74">
      <c r="AA71" s="11"/>
      <c r="AE71" t="s">
        <v>6564</v>
      </c>
      <c r="AF71" s="1" t="s">
        <v>6596</v>
      </c>
      <c r="AG71" s="1"/>
      <c r="AH71" s="1">
        <v>15</v>
      </c>
      <c r="AI71" s="1" t="s">
        <v>6597</v>
      </c>
      <c r="AJ71" s="43"/>
      <c r="AK71" s="343">
        <f t="shared" si="1"/>
        <v>0</v>
      </c>
      <c r="AM71" s="1" t="s">
        <v>4471</v>
      </c>
      <c r="AN71" s="43" t="s">
        <v>4369</v>
      </c>
      <c r="BA71" s="89" t="s">
        <v>4517</v>
      </c>
      <c r="BB71" s="349" t="s">
        <v>4599</v>
      </c>
      <c r="BC71" s="349"/>
      <c r="BD71" s="350">
        <v>0.1</v>
      </c>
      <c r="BE71" s="349"/>
      <c r="BF71" s="349"/>
      <c r="BG71" s="350">
        <f>IFERROR(GOODS_N_SERVICES_2[[#This Row],[PRICES]]*GOODS_N_SERVICES_2[[#This Row],[ITEMS]],"")</f>
        <v>0</v>
      </c>
    </row>
    <row r="72" spans="27:74">
      <c r="AA72" s="11"/>
      <c r="AE72" t="s">
        <v>6564</v>
      </c>
      <c r="AF72" s="1" t="s">
        <v>6598</v>
      </c>
      <c r="AG72" s="1"/>
      <c r="AH72" s="1">
        <v>5</v>
      </c>
      <c r="AI72" s="1"/>
      <c r="AJ72" s="43"/>
      <c r="AK72" s="343">
        <f t="shared" si="1"/>
        <v>0</v>
      </c>
      <c r="AM72" s="1" t="s">
        <v>4472</v>
      </c>
      <c r="AN72" s="43" t="s">
        <v>4370</v>
      </c>
      <c r="BA72" s="89" t="s">
        <v>4517</v>
      </c>
      <c r="BB72" s="227" t="s">
        <v>4459</v>
      </c>
      <c r="BC72" s="227"/>
      <c r="BD72" s="226" t="s">
        <v>4600</v>
      </c>
      <c r="BE72" s="227"/>
      <c r="BF72" s="227"/>
      <c r="BG72" s="226" t="str">
        <f>IFERROR(GOODS_N_SERVICES_2[[#This Row],[PRICES]]*GOODS_N_SERVICES_2[[#This Row],[ITEMS]],"")</f>
        <v/>
      </c>
      <c r="BP72" t="s">
        <v>15723</v>
      </c>
    </row>
    <row r="73" spans="27:74">
      <c r="AA73" s="11"/>
      <c r="AE73" t="s">
        <v>6564</v>
      </c>
      <c r="AF73" s="1" t="s">
        <v>4746</v>
      </c>
      <c r="AG73" s="1"/>
      <c r="AH73" s="1">
        <v>20</v>
      </c>
      <c r="AI73" s="1"/>
      <c r="AJ73" s="43"/>
      <c r="AK73" s="343">
        <f t="shared" si="1"/>
        <v>0</v>
      </c>
      <c r="AM73" s="1" t="s">
        <v>4473</v>
      </c>
      <c r="AN73" s="43" t="s">
        <v>4371</v>
      </c>
      <c r="BA73" s="89" t="s">
        <v>4517</v>
      </c>
      <c r="BB73" s="349" t="s">
        <v>4601</v>
      </c>
      <c r="BC73" s="349"/>
      <c r="BD73" s="350">
        <v>0.5</v>
      </c>
      <c r="BE73" s="349"/>
      <c r="BF73" s="349"/>
      <c r="BG73" s="350">
        <f>IFERROR(GOODS_N_SERVICES_2[[#This Row],[PRICES]]*GOODS_N_SERVICES_2[[#This Row],[ITEMS]],"")</f>
        <v>0</v>
      </c>
      <c r="BP73" t="s">
        <v>15724</v>
      </c>
    </row>
    <row r="74" spans="27:74">
      <c r="AA74" s="11"/>
      <c r="AE74" t="s">
        <v>6564</v>
      </c>
      <c r="AF74" s="1" t="s">
        <v>6599</v>
      </c>
      <c r="AG74" s="1"/>
      <c r="AH74" s="1">
        <v>0.1</v>
      </c>
      <c r="AI74" s="1"/>
      <c r="AJ74" s="43"/>
      <c r="AK74" s="343">
        <f t="shared" si="1"/>
        <v>0</v>
      </c>
      <c r="AM74" s="1" t="s">
        <v>4474</v>
      </c>
      <c r="AN74" s="43" t="s">
        <v>4372</v>
      </c>
      <c r="BA74" s="89" t="s">
        <v>4517</v>
      </c>
      <c r="BB74" s="227" t="s">
        <v>4602</v>
      </c>
      <c r="BC74" s="227"/>
      <c r="BD74" s="226">
        <v>0.05</v>
      </c>
      <c r="BE74" s="227"/>
      <c r="BF74" s="227"/>
      <c r="BG74" s="226">
        <f>IFERROR(GOODS_N_SERVICES_2[[#This Row],[PRICES]]*GOODS_N_SERVICES_2[[#This Row],[ITEMS]],"")</f>
        <v>0</v>
      </c>
      <c r="BP74" t="s">
        <v>15725</v>
      </c>
    </row>
    <row r="75" spans="27:74">
      <c r="AA75" s="7"/>
      <c r="AE75" t="s">
        <v>6564</v>
      </c>
      <c r="AF75" s="1" t="s">
        <v>6600</v>
      </c>
      <c r="AG75" s="1"/>
      <c r="AH75" s="1">
        <v>30</v>
      </c>
      <c r="AI75" s="1"/>
      <c r="AJ75" s="43"/>
      <c r="AK75" s="343">
        <f t="shared" si="1"/>
        <v>0</v>
      </c>
      <c r="AM75" s="1" t="s">
        <v>4475</v>
      </c>
      <c r="AN75" s="43" t="s">
        <v>4373</v>
      </c>
      <c r="BA75" s="89" t="s">
        <v>4517</v>
      </c>
      <c r="BB75" s="349" t="s">
        <v>4603</v>
      </c>
      <c r="BC75" s="349"/>
      <c r="BD75" s="350">
        <v>0.5</v>
      </c>
      <c r="BE75" s="349"/>
      <c r="BF75" s="349"/>
      <c r="BG75" s="350">
        <f>IFERROR(GOODS_N_SERVICES_2[[#This Row],[PRICES]]*GOODS_N_SERVICES_2[[#This Row],[ITEMS]],"")</f>
        <v>0</v>
      </c>
      <c r="BP75" t="s">
        <v>15726</v>
      </c>
    </row>
    <row r="76" spans="27:74">
      <c r="AA76" s="15"/>
      <c r="AE76" t="s">
        <v>6564</v>
      </c>
      <c r="AF76" s="1" t="s">
        <v>6601</v>
      </c>
      <c r="AG76" s="1"/>
      <c r="AH76" s="1">
        <v>20</v>
      </c>
      <c r="AI76" s="1"/>
      <c r="AJ76" s="43"/>
      <c r="AK76" s="343">
        <f t="shared" si="1"/>
        <v>0</v>
      </c>
      <c r="AM76" s="1" t="s">
        <v>4476</v>
      </c>
      <c r="AN76" s="43" t="s">
        <v>4374</v>
      </c>
      <c r="BA76" s="89" t="s">
        <v>4517</v>
      </c>
      <c r="BB76" s="227" t="s">
        <v>4604</v>
      </c>
      <c r="BC76" s="227"/>
      <c r="BD76" s="226" t="s">
        <v>14696</v>
      </c>
      <c r="BE76" s="227"/>
      <c r="BF76" s="227"/>
      <c r="BG76" s="226" t="str">
        <f>IFERROR(GOODS_N_SERVICES_2[[#This Row],[PRICES]]*GOODS_N_SERVICES_2[[#This Row],[ITEMS]],"")</f>
        <v/>
      </c>
      <c r="BP76" t="s">
        <v>15727</v>
      </c>
    </row>
    <row r="77" spans="27:74">
      <c r="AA77" s="15"/>
      <c r="AE77" t="s">
        <v>6564</v>
      </c>
      <c r="AF77" s="1" t="s">
        <v>6602</v>
      </c>
      <c r="AG77" s="1"/>
      <c r="AH77" s="1">
        <v>5</v>
      </c>
      <c r="AI77" s="1"/>
      <c r="AJ77" s="43"/>
      <c r="AK77" s="343">
        <f t="shared" si="1"/>
        <v>0</v>
      </c>
      <c r="AM77" s="1" t="s">
        <v>4477</v>
      </c>
      <c r="AN77" s="43" t="s">
        <v>4375</v>
      </c>
      <c r="BA77" s="89" t="s">
        <v>4517</v>
      </c>
      <c r="BB77" s="349" t="s">
        <v>4420</v>
      </c>
      <c r="BC77" s="349"/>
      <c r="BD77" s="350" t="s">
        <v>4605</v>
      </c>
      <c r="BE77" s="349"/>
      <c r="BF77" s="349"/>
      <c r="BG77" s="350" t="str">
        <f>IFERROR(GOODS_N_SERVICES_2[[#This Row],[PRICES]]*GOODS_N_SERVICES_2[[#This Row],[ITEMS]],"")</f>
        <v/>
      </c>
      <c r="BP77" t="s">
        <v>15728</v>
      </c>
    </row>
    <row r="78" spans="27:74">
      <c r="AA78" s="11"/>
      <c r="AE78" t="s">
        <v>6564</v>
      </c>
      <c r="AF78" s="1" t="s">
        <v>6603</v>
      </c>
      <c r="AG78" s="1"/>
      <c r="AH78" s="1">
        <v>10</v>
      </c>
      <c r="AI78" s="1"/>
      <c r="AJ78" s="43"/>
      <c r="AK78" s="343">
        <f t="shared" si="1"/>
        <v>0</v>
      </c>
      <c r="AM78" s="1" t="s">
        <v>4478</v>
      </c>
      <c r="AN78" s="43" t="s">
        <v>4376</v>
      </c>
      <c r="BA78" s="89" t="s">
        <v>4517</v>
      </c>
      <c r="BB78" s="227" t="s">
        <v>4494</v>
      </c>
      <c r="BC78" s="227"/>
      <c r="BD78" s="226" t="s">
        <v>4606</v>
      </c>
      <c r="BE78" s="227"/>
      <c r="BF78" s="227"/>
      <c r="BG78" s="226" t="str">
        <f>IFERROR(GOODS_N_SERVICES_2[[#This Row],[PRICES]]*GOODS_N_SERVICES_2[[#This Row],[ITEMS]],"")</f>
        <v/>
      </c>
    </row>
    <row r="79" spans="27:74" ht="15.75">
      <c r="AA79" s="11"/>
      <c r="AE79" t="s">
        <v>6564</v>
      </c>
      <c r="AF79" s="1" t="s">
        <v>6604</v>
      </c>
      <c r="AG79" s="1"/>
      <c r="AH79" s="1">
        <v>12</v>
      </c>
      <c r="AI79" s="1"/>
      <c r="AJ79" s="43"/>
      <c r="AK79" s="343">
        <f t="shared" si="1"/>
        <v>0</v>
      </c>
      <c r="AM79" s="1" t="s">
        <v>4479</v>
      </c>
      <c r="AN79" s="43" t="s">
        <v>4377</v>
      </c>
      <c r="BA79" s="89" t="s">
        <v>4517</v>
      </c>
      <c r="BB79" s="349" t="s">
        <v>4503</v>
      </c>
      <c r="BC79" s="349"/>
      <c r="BD79" s="350" t="s">
        <v>14588</v>
      </c>
      <c r="BE79" s="349"/>
      <c r="BF79" s="349"/>
      <c r="BG79" s="350" t="str">
        <f>IFERROR(GOODS_N_SERVICES_2[[#This Row],[PRICES]]*GOODS_N_SERVICES_2[[#This Row],[ITEMS]],"")</f>
        <v/>
      </c>
      <c r="BP79" s="393" t="s">
        <v>15566</v>
      </c>
      <c r="BQ79" s="394" t="s">
        <v>12381</v>
      </c>
      <c r="BR79" s="394" t="s">
        <v>15567</v>
      </c>
      <c r="BS79" s="394" t="s">
        <v>15568</v>
      </c>
      <c r="BT79" s="395" t="s">
        <v>15569</v>
      </c>
    </row>
    <row r="80" spans="27:74">
      <c r="AA80" s="11"/>
      <c r="AE80" t="s">
        <v>6564</v>
      </c>
      <c r="AF80" s="1" t="s">
        <v>6605</v>
      </c>
      <c r="AG80" s="1"/>
      <c r="AH80" s="1">
        <v>2</v>
      </c>
      <c r="AI80" s="1"/>
      <c r="AJ80" s="43"/>
      <c r="AK80" s="343">
        <f t="shared" si="1"/>
        <v>0</v>
      </c>
      <c r="AM80" s="1" t="s">
        <v>4480</v>
      </c>
      <c r="AN80" s="43" t="s">
        <v>4378</v>
      </c>
      <c r="BA80" s="89" t="s">
        <v>4518</v>
      </c>
      <c r="BB80" s="347" t="s">
        <v>4518</v>
      </c>
      <c r="BC80" s="347"/>
      <c r="BD80" s="348"/>
      <c r="BE80" s="347"/>
      <c r="BF80" s="347"/>
      <c r="BG80" s="348">
        <f>IFERROR(GOODS_N_SERVICES_2[[#This Row],[PRICES]]*GOODS_N_SERVICES_2[[#This Row],[ITEMS]],"")</f>
        <v>0</v>
      </c>
      <c r="BP80" s="396" t="s">
        <v>15729</v>
      </c>
      <c r="BQ80" s="397" t="s">
        <v>15730</v>
      </c>
      <c r="BR80" s="397" t="s">
        <v>11655</v>
      </c>
      <c r="BS80" s="397" t="s">
        <v>15731</v>
      </c>
      <c r="BT80" s="398" t="s">
        <v>11597</v>
      </c>
    </row>
    <row r="81" spans="27:72">
      <c r="AA81" s="11"/>
      <c r="AE81" t="s">
        <v>6564</v>
      </c>
      <c r="AF81" s="1" t="s">
        <v>6606</v>
      </c>
      <c r="AG81" s="1"/>
      <c r="AH81" s="1">
        <v>3</v>
      </c>
      <c r="AI81" s="1"/>
      <c r="AJ81" s="43"/>
      <c r="AK81" s="343">
        <f t="shared" si="1"/>
        <v>0</v>
      </c>
      <c r="AM81" s="1" t="s">
        <v>4481</v>
      </c>
      <c r="AN81" s="43" t="s">
        <v>4379</v>
      </c>
      <c r="BA81" s="89" t="s">
        <v>4518</v>
      </c>
      <c r="BB81" s="349" t="s">
        <v>4424</v>
      </c>
      <c r="BC81" s="349"/>
      <c r="BD81" s="350" t="s">
        <v>14589</v>
      </c>
      <c r="BE81" s="349"/>
      <c r="BF81" s="349"/>
      <c r="BG81" s="350" t="str">
        <f>IFERROR(GOODS_N_SERVICES_2[[#This Row],[PRICES]]*GOODS_N_SERVICES_2[[#This Row],[ITEMS]],"")</f>
        <v/>
      </c>
      <c r="BP81" s="399" t="s">
        <v>15732</v>
      </c>
      <c r="BQ81" s="400" t="s">
        <v>15575</v>
      </c>
      <c r="BR81" s="400" t="s">
        <v>15733</v>
      </c>
      <c r="BS81" s="400" t="s">
        <v>15734</v>
      </c>
      <c r="BT81" s="401" t="s">
        <v>15735</v>
      </c>
    </row>
    <row r="82" spans="27:72">
      <c r="AA82" s="11"/>
      <c r="AE82" t="s">
        <v>6564</v>
      </c>
      <c r="AF82" s="1" t="s">
        <v>6607</v>
      </c>
      <c r="AG82" s="1"/>
      <c r="AH82" s="1">
        <v>0.3</v>
      </c>
      <c r="AI82" s="1"/>
      <c r="AJ82" s="43"/>
      <c r="AK82" s="343">
        <f t="shared" si="1"/>
        <v>0</v>
      </c>
      <c r="AM82" s="1" t="s">
        <v>4482</v>
      </c>
      <c r="AN82" s="43" t="s">
        <v>4380</v>
      </c>
      <c r="BA82" s="89" t="s">
        <v>4518</v>
      </c>
      <c r="BB82" s="227" t="s">
        <v>4607</v>
      </c>
      <c r="BC82" s="227"/>
      <c r="BD82" s="226" t="s">
        <v>14590</v>
      </c>
      <c r="BE82" s="227"/>
      <c r="BF82" s="227"/>
      <c r="BG82" s="226" t="str">
        <f>IFERROR(GOODS_N_SERVICES_2[[#This Row],[PRICES]]*GOODS_N_SERVICES_2[[#This Row],[ITEMS]],"")</f>
        <v/>
      </c>
      <c r="BP82" s="396" t="s">
        <v>15736</v>
      </c>
      <c r="BQ82" s="397" t="s">
        <v>15737</v>
      </c>
      <c r="BR82" s="397" t="s">
        <v>15738</v>
      </c>
      <c r="BS82" s="397" t="s">
        <v>15739</v>
      </c>
      <c r="BT82" s="398" t="s">
        <v>11506</v>
      </c>
    </row>
    <row r="83" spans="27:72">
      <c r="AA83" s="11"/>
      <c r="AE83" t="s">
        <v>6564</v>
      </c>
      <c r="AF83" s="1" t="s">
        <v>6608</v>
      </c>
      <c r="AG83" s="1"/>
      <c r="AH83" s="1">
        <v>10</v>
      </c>
      <c r="AI83" s="1"/>
      <c r="AJ83" s="43"/>
      <c r="AK83" s="343">
        <f t="shared" si="1"/>
        <v>0</v>
      </c>
      <c r="AM83" s="1" t="s">
        <v>4483</v>
      </c>
      <c r="AN83" s="43" t="s">
        <v>4381</v>
      </c>
      <c r="BA83" s="89" t="s">
        <v>4518</v>
      </c>
      <c r="BB83" s="349" t="s">
        <v>4608</v>
      </c>
      <c r="BC83" s="349"/>
      <c r="BD83" s="350" t="s">
        <v>4609</v>
      </c>
      <c r="BE83" s="349"/>
      <c r="BF83" s="349"/>
      <c r="BG83" s="350" t="str">
        <f>IFERROR(GOODS_N_SERVICES_2[[#This Row],[PRICES]]*GOODS_N_SERVICES_2[[#This Row],[ITEMS]],"")</f>
        <v/>
      </c>
      <c r="BP83" s="399" t="s">
        <v>15740</v>
      </c>
      <c r="BQ83" s="400" t="s">
        <v>15741</v>
      </c>
      <c r="BR83" s="400" t="s">
        <v>15742</v>
      </c>
      <c r="BS83" s="400" t="s">
        <v>15743</v>
      </c>
      <c r="BT83" s="401" t="s">
        <v>4272</v>
      </c>
    </row>
    <row r="84" spans="27:72">
      <c r="AA84" s="7"/>
      <c r="AE84" t="s">
        <v>6564</v>
      </c>
      <c r="AF84" s="1" t="s">
        <v>6609</v>
      </c>
      <c r="AG84" s="1"/>
      <c r="AH84" s="1">
        <v>1</v>
      </c>
      <c r="AI84" s="1"/>
      <c r="AJ84" s="43"/>
      <c r="AK84" s="343">
        <f t="shared" si="1"/>
        <v>0</v>
      </c>
      <c r="AM84" s="1" t="s">
        <v>4484</v>
      </c>
      <c r="AN84" s="43" t="s">
        <v>4382</v>
      </c>
      <c r="BA84" s="89" t="s">
        <v>4518</v>
      </c>
      <c r="BB84" s="227" t="s">
        <v>4476</v>
      </c>
      <c r="BC84" s="227"/>
      <c r="BD84" s="226" t="s">
        <v>14591</v>
      </c>
      <c r="BE84" s="227"/>
      <c r="BF84" s="227"/>
      <c r="BG84" s="226" t="str">
        <f>IFERROR(GOODS_N_SERVICES_2[[#This Row],[PRICES]]*GOODS_N_SERVICES_2[[#This Row],[ITEMS]],"")</f>
        <v/>
      </c>
      <c r="BP84" s="402" t="s">
        <v>15744</v>
      </c>
      <c r="BQ84" s="403" t="s">
        <v>15730</v>
      </c>
      <c r="BR84" s="403" t="s">
        <v>15745</v>
      </c>
      <c r="BS84" s="403" t="s">
        <v>15746</v>
      </c>
      <c r="BT84" s="404" t="s">
        <v>15679</v>
      </c>
    </row>
    <row r="85" spans="27:72">
      <c r="AA85" s="15"/>
      <c r="AE85" t="s">
        <v>6564</v>
      </c>
      <c r="AF85" s="1" t="s">
        <v>6563</v>
      </c>
      <c r="AG85" s="1"/>
      <c r="AH85" s="1"/>
      <c r="AI85" s="1"/>
      <c r="AJ85" s="43"/>
      <c r="AK85" s="343">
        <f t="shared" si="1"/>
        <v>0</v>
      </c>
      <c r="AM85" s="1" t="s">
        <v>4485</v>
      </c>
      <c r="AN85" s="43" t="s">
        <v>4383</v>
      </c>
      <c r="BA85" s="89" t="s">
        <v>4518</v>
      </c>
      <c r="BB85" s="349" t="s">
        <v>4480</v>
      </c>
      <c r="BC85" s="349"/>
      <c r="BD85" s="350" t="s">
        <v>14592</v>
      </c>
      <c r="BE85" s="349"/>
      <c r="BF85" s="349"/>
      <c r="BG85" s="350" t="str">
        <f>IFERROR(GOODS_N_SERVICES_2[[#This Row],[PRICES]]*GOODS_N_SERVICES_2[[#This Row],[ITEMS]],"")</f>
        <v/>
      </c>
    </row>
    <row r="86" spans="27:72">
      <c r="AA86" s="15"/>
      <c r="AE86" t="s">
        <v>6610</v>
      </c>
      <c r="AF86" s="1" t="s">
        <v>6610</v>
      </c>
      <c r="AG86" s="1"/>
      <c r="AH86" s="1"/>
      <c r="AI86" s="1"/>
      <c r="AJ86" s="43"/>
      <c r="AK86" s="343">
        <f t="shared" si="1"/>
        <v>0</v>
      </c>
      <c r="AM86" s="1" t="s">
        <v>4486</v>
      </c>
      <c r="AN86" s="43" t="s">
        <v>4384</v>
      </c>
      <c r="BA86" s="89" t="s">
        <v>4518</v>
      </c>
      <c r="BB86" s="351" t="s">
        <v>4495</v>
      </c>
      <c r="BC86" s="351"/>
      <c r="BD86" s="352" t="s">
        <v>4610</v>
      </c>
      <c r="BE86" s="351"/>
      <c r="BF86" s="351"/>
      <c r="BG86" s="352" t="str">
        <f>IFERROR(GOODS_N_SERVICES_2[[#This Row],[PRICES]]*GOODS_N_SERVICES_2[[#This Row],[ITEMS]],"")</f>
        <v/>
      </c>
      <c r="BP86" t="s">
        <v>15747</v>
      </c>
    </row>
    <row r="87" spans="27:72">
      <c r="AA87" s="11"/>
      <c r="AE87" t="s">
        <v>6610</v>
      </c>
      <c r="AF87" s="1" t="s">
        <v>6598</v>
      </c>
      <c r="AG87" s="1"/>
      <c r="AH87" s="1">
        <v>5</v>
      </c>
      <c r="AI87" s="1"/>
      <c r="AJ87" s="43"/>
      <c r="AK87" s="343">
        <f t="shared" si="1"/>
        <v>0</v>
      </c>
      <c r="AM87" s="1" t="s">
        <v>4487</v>
      </c>
      <c r="AN87" s="43" t="s">
        <v>4385</v>
      </c>
      <c r="BA87" s="89" t="s">
        <v>4518</v>
      </c>
      <c r="BB87" s="349" t="s">
        <v>4498</v>
      </c>
      <c r="BC87" s="349"/>
      <c r="BD87" s="350" t="s">
        <v>14593</v>
      </c>
      <c r="BE87" s="349"/>
      <c r="BF87" s="349"/>
      <c r="BG87" s="350" t="str">
        <f>IFERROR(GOODS_N_SERVICES_2[[#This Row],[PRICES]]*GOODS_N_SERVICES_2[[#This Row],[ITEMS]],"")</f>
        <v/>
      </c>
      <c r="BP87" t="s">
        <v>15748</v>
      </c>
    </row>
    <row r="88" spans="27:72">
      <c r="AA88" s="11"/>
      <c r="AE88" t="s">
        <v>6610</v>
      </c>
      <c r="AF88" s="1" t="s">
        <v>6611</v>
      </c>
      <c r="AG88" s="1"/>
      <c r="AH88" s="1">
        <v>1</v>
      </c>
      <c r="AI88" s="1"/>
      <c r="AJ88" s="43"/>
      <c r="AK88" s="343">
        <f t="shared" si="1"/>
        <v>0</v>
      </c>
      <c r="AM88" s="1" t="s">
        <v>4488</v>
      </c>
      <c r="AN88" s="43" t="s">
        <v>4386</v>
      </c>
      <c r="BA88" s="89" t="s">
        <v>4518</v>
      </c>
      <c r="BB88" s="227" t="s">
        <v>4501</v>
      </c>
      <c r="BC88" s="227"/>
      <c r="BD88" s="226" t="s">
        <v>14594</v>
      </c>
      <c r="BE88" s="227"/>
      <c r="BF88" s="227"/>
      <c r="BG88" s="226" t="str">
        <f>IFERROR(GOODS_N_SERVICES_2[[#This Row],[PRICES]]*GOODS_N_SERVICES_2[[#This Row],[ITEMS]],"")</f>
        <v/>
      </c>
    </row>
    <row r="89" spans="27:72">
      <c r="AA89" s="11"/>
      <c r="AE89" t="s">
        <v>6610</v>
      </c>
      <c r="AF89" s="1" t="s">
        <v>6612</v>
      </c>
      <c r="AG89" s="1"/>
      <c r="AH89" s="1">
        <v>65</v>
      </c>
      <c r="AI89" s="1"/>
      <c r="AJ89" s="43"/>
      <c r="AK89" s="343">
        <f t="shared" si="1"/>
        <v>0</v>
      </c>
      <c r="AM89" s="1" t="s">
        <v>4489</v>
      </c>
      <c r="AN89" s="43" t="s">
        <v>4387</v>
      </c>
      <c r="BA89" s="89" t="s">
        <v>4519</v>
      </c>
      <c r="BB89" s="347" t="s">
        <v>4519</v>
      </c>
      <c r="BC89" s="347"/>
      <c r="BD89" s="348"/>
      <c r="BE89" s="347"/>
      <c r="BF89" s="347"/>
      <c r="BG89" s="348">
        <f>IFERROR(GOODS_N_SERVICES_2[[#This Row],[PRICES]]*GOODS_N_SERVICES_2[[#This Row],[ITEMS]],"")</f>
        <v>0</v>
      </c>
      <c r="BP89" t="s">
        <v>15749</v>
      </c>
    </row>
    <row r="90" spans="27:72">
      <c r="AA90" s="11"/>
      <c r="AE90" t="s">
        <v>6610</v>
      </c>
      <c r="AF90" s="1" t="s">
        <v>6613</v>
      </c>
      <c r="AG90" s="1"/>
      <c r="AH90" s="1">
        <v>65</v>
      </c>
      <c r="AI90" s="1"/>
      <c r="AJ90" s="43"/>
      <c r="AK90" s="343">
        <f t="shared" si="1"/>
        <v>0</v>
      </c>
      <c r="AM90" s="1" t="s">
        <v>4490</v>
      </c>
      <c r="AN90" s="43" t="s">
        <v>4388</v>
      </c>
      <c r="BA90" s="89" t="s">
        <v>4519</v>
      </c>
      <c r="BB90" s="227" t="s">
        <v>4536</v>
      </c>
      <c r="BC90" s="227"/>
      <c r="BD90" s="226"/>
      <c r="BE90" s="227"/>
      <c r="BF90" s="227"/>
      <c r="BG90" s="226">
        <f>IFERROR(GOODS_N_SERVICES_2[[#This Row],[PRICES]]*GOODS_N_SERVICES_2[[#This Row],[ITEMS]],"")</f>
        <v>0</v>
      </c>
      <c r="BP90" t="s">
        <v>15750</v>
      </c>
    </row>
    <row r="91" spans="27:72">
      <c r="AA91" s="11"/>
      <c r="AE91" t="s">
        <v>6610</v>
      </c>
      <c r="AF91" s="1" t="s">
        <v>6614</v>
      </c>
      <c r="AG91" s="1"/>
      <c r="AH91" s="1">
        <v>60</v>
      </c>
      <c r="AI91" s="1"/>
      <c r="AJ91" s="43"/>
      <c r="AK91" s="343">
        <f t="shared" si="1"/>
        <v>0</v>
      </c>
      <c r="AM91" s="1" t="s">
        <v>4491</v>
      </c>
      <c r="AN91" s="43" t="s">
        <v>4380</v>
      </c>
      <c r="BA91" s="89" t="s">
        <v>4519</v>
      </c>
      <c r="BB91" s="351" t="s">
        <v>4611</v>
      </c>
      <c r="BC91" s="351"/>
      <c r="BD91" s="352" t="s">
        <v>4612</v>
      </c>
      <c r="BE91" s="351"/>
      <c r="BF91" s="351"/>
      <c r="BG91" s="352" t="str">
        <f>IFERROR(GOODS_N_SERVICES_2[[#This Row],[PRICES]]*GOODS_N_SERVICES_2[[#This Row],[ITEMS]],"")</f>
        <v/>
      </c>
    </row>
    <row r="92" spans="27:72">
      <c r="AA92" s="11"/>
      <c r="AE92" t="s">
        <v>6610</v>
      </c>
      <c r="AF92" s="1" t="s">
        <v>6615</v>
      </c>
      <c r="AG92" s="1"/>
      <c r="AH92" s="1">
        <v>45</v>
      </c>
      <c r="AI92" s="1"/>
      <c r="AJ92" s="43"/>
      <c r="AK92" s="343">
        <f t="shared" si="1"/>
        <v>0</v>
      </c>
      <c r="AM92" s="1" t="s">
        <v>4420</v>
      </c>
      <c r="AN92" s="43" t="s">
        <v>4389</v>
      </c>
      <c r="BA92" s="89" t="s">
        <v>4519</v>
      </c>
      <c r="BB92" s="227" t="s">
        <v>542</v>
      </c>
      <c r="BC92" s="227"/>
      <c r="BD92" s="226" t="s">
        <v>14595</v>
      </c>
      <c r="BE92" s="227"/>
      <c r="BF92" s="227"/>
      <c r="BG92" s="226" t="str">
        <f>IFERROR(GOODS_N_SERVICES_2[[#This Row],[PRICES]]*GOODS_N_SERVICES_2[[#This Row],[ITEMS]],"")</f>
        <v/>
      </c>
      <c r="BP92" t="s">
        <v>15751</v>
      </c>
    </row>
    <row r="93" spans="27:72">
      <c r="AA93" s="11"/>
      <c r="AE93" t="s">
        <v>6610</v>
      </c>
      <c r="AF93" s="1" t="s">
        <v>6616</v>
      </c>
      <c r="AG93" s="1"/>
      <c r="AH93" s="1">
        <v>50</v>
      </c>
      <c r="AI93" s="1"/>
      <c r="AJ93" s="43"/>
      <c r="AK93" s="343">
        <f t="shared" si="1"/>
        <v>0</v>
      </c>
      <c r="AM93" s="1" t="s">
        <v>4492</v>
      </c>
      <c r="AN93" s="43" t="s">
        <v>4390</v>
      </c>
      <c r="BA93" s="89" t="s">
        <v>4519</v>
      </c>
      <c r="BB93" s="349" t="s">
        <v>4613</v>
      </c>
      <c r="BC93" s="349"/>
      <c r="BD93" s="350" t="s">
        <v>14596</v>
      </c>
      <c r="BE93" s="349"/>
      <c r="BF93" s="349"/>
      <c r="BG93" s="350" t="str">
        <f>IFERROR(GOODS_N_SERVICES_2[[#This Row],[PRICES]]*GOODS_N_SERVICES_2[[#This Row],[ITEMS]],"")</f>
        <v/>
      </c>
      <c r="BP93" t="s">
        <v>15752</v>
      </c>
    </row>
    <row r="94" spans="27:72">
      <c r="AA94" s="7"/>
      <c r="AE94" t="s">
        <v>6610</v>
      </c>
      <c r="AF94" s="1" t="s">
        <v>6617</v>
      </c>
      <c r="AG94" s="1"/>
      <c r="AH94" s="1">
        <v>35</v>
      </c>
      <c r="AI94" s="1"/>
      <c r="AJ94" s="43"/>
      <c r="AK94" s="343">
        <f t="shared" si="1"/>
        <v>0</v>
      </c>
      <c r="AM94" s="1" t="s">
        <v>4493</v>
      </c>
      <c r="AN94" s="43" t="s">
        <v>4391</v>
      </c>
      <c r="BA94" s="89" t="s">
        <v>4519</v>
      </c>
      <c r="BB94" s="227" t="s">
        <v>4614</v>
      </c>
      <c r="BC94" s="227"/>
      <c r="BD94" s="226" t="s">
        <v>14597</v>
      </c>
      <c r="BE94" s="227"/>
      <c r="BF94" s="227"/>
      <c r="BG94" s="226" t="str">
        <f>IFERROR(GOODS_N_SERVICES_2[[#This Row],[PRICES]]*GOODS_N_SERVICES_2[[#This Row],[ITEMS]],"")</f>
        <v/>
      </c>
    </row>
    <row r="95" spans="27:72">
      <c r="AA95" s="15"/>
      <c r="AE95" t="s">
        <v>6610</v>
      </c>
      <c r="AF95" s="1" t="s">
        <v>6618</v>
      </c>
      <c r="AG95" s="1"/>
      <c r="AH95" s="1">
        <v>40</v>
      </c>
      <c r="AI95" s="1"/>
      <c r="AJ95" s="43"/>
      <c r="AK95" s="343">
        <f t="shared" si="1"/>
        <v>0</v>
      </c>
      <c r="AM95" s="1" t="s">
        <v>4494</v>
      </c>
      <c r="AN95" s="43" t="s">
        <v>4392</v>
      </c>
      <c r="BA95" s="89" t="s">
        <v>4519</v>
      </c>
      <c r="BB95" s="349" t="s">
        <v>4418</v>
      </c>
      <c r="BC95" s="349"/>
      <c r="BD95" s="350" t="s">
        <v>4615</v>
      </c>
      <c r="BE95" s="349"/>
      <c r="BF95" s="349"/>
      <c r="BG95" s="350" t="str">
        <f>IFERROR(GOODS_N_SERVICES_2[[#This Row],[PRICES]]*GOODS_N_SERVICES_2[[#This Row],[ITEMS]],"")</f>
        <v/>
      </c>
      <c r="BP95" t="s">
        <v>15753</v>
      </c>
    </row>
    <row r="96" spans="27:72">
      <c r="AA96" s="15"/>
      <c r="AE96" t="s">
        <v>6610</v>
      </c>
      <c r="AF96" s="1" t="s">
        <v>6619</v>
      </c>
      <c r="AG96" s="1"/>
      <c r="AH96" s="1">
        <v>45</v>
      </c>
      <c r="AI96" s="1"/>
      <c r="AJ96" s="43"/>
      <c r="AK96" s="343">
        <f t="shared" si="1"/>
        <v>0</v>
      </c>
      <c r="AM96" s="1" t="s">
        <v>4495</v>
      </c>
      <c r="AN96" s="43" t="s">
        <v>4393</v>
      </c>
      <c r="BA96" s="89" t="s">
        <v>4519</v>
      </c>
      <c r="BB96" s="227" t="s">
        <v>4440</v>
      </c>
      <c r="BC96" s="227"/>
      <c r="BD96" s="226" t="s">
        <v>4616</v>
      </c>
      <c r="BE96" s="227"/>
      <c r="BF96" s="227"/>
      <c r="BG96" s="226" t="str">
        <f>IFERROR(GOODS_N_SERVICES_2[[#This Row],[PRICES]]*GOODS_N_SERVICES_2[[#This Row],[ITEMS]],"")</f>
        <v/>
      </c>
    </row>
    <row r="97" spans="27:72">
      <c r="AA97" s="11"/>
      <c r="AE97" t="s">
        <v>6610</v>
      </c>
      <c r="AF97" s="1" t="s">
        <v>6620</v>
      </c>
      <c r="AG97" s="1"/>
      <c r="AH97" s="1">
        <v>40</v>
      </c>
      <c r="AI97" s="1"/>
      <c r="AJ97" s="43"/>
      <c r="AK97" s="343">
        <f t="shared" si="1"/>
        <v>0</v>
      </c>
      <c r="AM97" s="1" t="s">
        <v>4496</v>
      </c>
      <c r="AN97" s="43" t="s">
        <v>4394</v>
      </c>
      <c r="BA97" s="89" t="s">
        <v>4519</v>
      </c>
      <c r="BB97" s="349" t="s">
        <v>4446</v>
      </c>
      <c r="BC97" s="349"/>
      <c r="BD97" s="350" t="s">
        <v>14598</v>
      </c>
      <c r="BE97" s="349"/>
      <c r="BF97" s="349"/>
      <c r="BG97" s="350" t="str">
        <f>IFERROR(GOODS_N_SERVICES_2[[#This Row],[PRICES]]*GOODS_N_SERVICES_2[[#This Row],[ITEMS]],"")</f>
        <v/>
      </c>
      <c r="BP97" t="s">
        <v>15754</v>
      </c>
    </row>
    <row r="98" spans="27:72">
      <c r="AA98" s="11"/>
      <c r="AE98" t="s">
        <v>6610</v>
      </c>
      <c r="AF98" s="1" t="s">
        <v>6621</v>
      </c>
      <c r="AG98" s="1"/>
      <c r="AH98" s="1">
        <v>60</v>
      </c>
      <c r="AI98" s="1"/>
      <c r="AJ98" s="43"/>
      <c r="AK98" s="343">
        <f t="shared" si="1"/>
        <v>0</v>
      </c>
      <c r="AM98" s="1" t="s">
        <v>4497</v>
      </c>
      <c r="AN98" s="43" t="s">
        <v>4395</v>
      </c>
      <c r="BA98" s="89" t="s">
        <v>4519</v>
      </c>
      <c r="BB98" s="351" t="s">
        <v>4617</v>
      </c>
      <c r="BC98" s="351"/>
      <c r="BD98" s="352" t="s">
        <v>4612</v>
      </c>
      <c r="BE98" s="351"/>
      <c r="BF98" s="351"/>
      <c r="BG98" s="352" t="str">
        <f>IFERROR(GOODS_N_SERVICES_2[[#This Row],[PRICES]]*GOODS_N_SERVICES_2[[#This Row],[ITEMS]],"")</f>
        <v/>
      </c>
      <c r="BP98" t="s">
        <v>15755</v>
      </c>
    </row>
    <row r="99" spans="27:72">
      <c r="AA99" s="11"/>
      <c r="AE99" t="s">
        <v>6610</v>
      </c>
      <c r="AF99" s="1" t="s">
        <v>6622</v>
      </c>
      <c r="AG99" s="1"/>
      <c r="AH99" s="1">
        <v>65</v>
      </c>
      <c r="AI99" s="1"/>
      <c r="AJ99" s="43"/>
      <c r="AK99" s="343">
        <f t="shared" si="1"/>
        <v>0</v>
      </c>
      <c r="AM99" s="1" t="s">
        <v>4498</v>
      </c>
      <c r="AN99" s="43" t="s">
        <v>4396</v>
      </c>
      <c r="BA99" s="89" t="s">
        <v>4519</v>
      </c>
      <c r="BB99" s="349" t="s">
        <v>542</v>
      </c>
      <c r="BC99" s="349"/>
      <c r="BD99" s="350" t="s">
        <v>4618</v>
      </c>
      <c r="BE99" s="349"/>
      <c r="BF99" s="349"/>
      <c r="BG99" s="350" t="str">
        <f>IFERROR(GOODS_N_SERVICES_2[[#This Row],[PRICES]]*GOODS_N_SERVICES_2[[#This Row],[ITEMS]],"")</f>
        <v/>
      </c>
      <c r="BP99" t="s">
        <v>15756</v>
      </c>
    </row>
    <row r="100" spans="27:72">
      <c r="AA100" s="11"/>
      <c r="AE100" t="s">
        <v>6610</v>
      </c>
      <c r="AF100" s="1" t="s">
        <v>6623</v>
      </c>
      <c r="AG100" s="1"/>
      <c r="AH100" s="1">
        <v>40</v>
      </c>
      <c r="AI100" s="1"/>
      <c r="AJ100" s="43"/>
      <c r="AK100" s="343">
        <f t="shared" si="1"/>
        <v>0</v>
      </c>
      <c r="AM100" s="1" t="s">
        <v>4499</v>
      </c>
      <c r="AN100" s="43" t="s">
        <v>4397</v>
      </c>
      <c r="BA100" s="89" t="s">
        <v>4519</v>
      </c>
      <c r="BB100" s="227" t="s">
        <v>4613</v>
      </c>
      <c r="BC100" s="227"/>
      <c r="BD100" s="226" t="s">
        <v>4619</v>
      </c>
      <c r="BE100" s="227"/>
      <c r="BF100" s="227"/>
      <c r="BG100" s="226" t="str">
        <f>IFERROR(GOODS_N_SERVICES_2[[#This Row],[PRICES]]*GOODS_N_SERVICES_2[[#This Row],[ITEMS]],"")</f>
        <v/>
      </c>
    </row>
    <row r="101" spans="27:72">
      <c r="AA101" s="11"/>
      <c r="AE101" t="s">
        <v>6610</v>
      </c>
      <c r="AF101" s="1" t="s">
        <v>6624</v>
      </c>
      <c r="AG101" s="1"/>
      <c r="AH101" s="1">
        <v>65</v>
      </c>
      <c r="AI101" s="1"/>
      <c r="AJ101" s="43"/>
      <c r="AK101" s="343">
        <f t="shared" si="1"/>
        <v>0</v>
      </c>
      <c r="AM101" s="1" t="s">
        <v>4500</v>
      </c>
      <c r="AN101" s="43" t="s">
        <v>4398</v>
      </c>
      <c r="BA101" s="89" t="s">
        <v>4519</v>
      </c>
      <c r="BB101" s="349" t="s">
        <v>4614</v>
      </c>
      <c r="BC101" s="349"/>
      <c r="BD101" s="350" t="s">
        <v>14599</v>
      </c>
      <c r="BE101" s="349"/>
      <c r="BF101" s="349"/>
      <c r="BG101" s="350" t="str">
        <f>IFERROR(GOODS_N_SERVICES_2[[#This Row],[PRICES]]*GOODS_N_SERVICES_2[[#This Row],[ITEMS]],"")</f>
        <v/>
      </c>
      <c r="BP101" t="s">
        <v>15757</v>
      </c>
    </row>
    <row r="102" spans="27:72">
      <c r="AA102" s="11"/>
      <c r="AE102" t="s">
        <v>6610</v>
      </c>
      <c r="AF102" s="1" t="s">
        <v>6625</v>
      </c>
      <c r="AG102" s="1"/>
      <c r="AH102" s="1">
        <v>75</v>
      </c>
      <c r="AI102" s="1"/>
      <c r="AJ102" s="43"/>
      <c r="AK102" s="343">
        <f t="shared" si="1"/>
        <v>0</v>
      </c>
      <c r="AM102" s="1" t="s">
        <v>4501</v>
      </c>
      <c r="AN102" s="43" t="s">
        <v>4399</v>
      </c>
      <c r="BA102" s="89" t="s">
        <v>4519</v>
      </c>
      <c r="BB102" s="227" t="s">
        <v>4620</v>
      </c>
      <c r="BC102" s="227"/>
      <c r="BD102" s="226" t="s">
        <v>14600</v>
      </c>
      <c r="BE102" s="227"/>
      <c r="BF102" s="227"/>
      <c r="BG102" s="226" t="str">
        <f>IFERROR(GOODS_N_SERVICES_2[[#This Row],[PRICES]]*GOODS_N_SERVICES_2[[#This Row],[ITEMS]],"")</f>
        <v/>
      </c>
    </row>
    <row r="103" spans="27:72">
      <c r="AA103" s="11"/>
      <c r="AE103" t="s">
        <v>6610</v>
      </c>
      <c r="AF103" s="1" t="s">
        <v>6626</v>
      </c>
      <c r="AG103" s="1"/>
      <c r="AH103" s="1">
        <v>120</v>
      </c>
      <c r="AI103" s="1"/>
      <c r="AJ103" s="43"/>
      <c r="AK103" s="343">
        <f t="shared" si="1"/>
        <v>0</v>
      </c>
      <c r="AM103" s="1" t="s">
        <v>4502</v>
      </c>
      <c r="AN103" s="43" t="s">
        <v>4400</v>
      </c>
      <c r="BA103" s="89" t="s">
        <v>4519</v>
      </c>
      <c r="BB103" s="349" t="s">
        <v>4462</v>
      </c>
      <c r="BC103" s="349"/>
      <c r="BD103" s="350" t="s">
        <v>14601</v>
      </c>
      <c r="BE103" s="349"/>
      <c r="BF103" s="349"/>
      <c r="BG103" s="350" t="str">
        <f>IFERROR(GOODS_N_SERVICES_2[[#This Row],[PRICES]]*GOODS_N_SERVICES_2[[#This Row],[ITEMS]],"")</f>
        <v/>
      </c>
      <c r="BP103" t="s">
        <v>15758</v>
      </c>
    </row>
    <row r="104" spans="27:72">
      <c r="AA104" s="7"/>
      <c r="AE104" t="s">
        <v>6610</v>
      </c>
      <c r="AF104" s="1" t="s">
        <v>6627</v>
      </c>
      <c r="AG104" s="1"/>
      <c r="AH104" s="1">
        <v>50</v>
      </c>
      <c r="AI104" s="1"/>
      <c r="AJ104" s="43"/>
      <c r="AK104" s="343">
        <f t="shared" si="1"/>
        <v>0</v>
      </c>
      <c r="AM104" s="1" t="s">
        <v>4503</v>
      </c>
      <c r="AN104" s="43" t="s">
        <v>4401</v>
      </c>
      <c r="BA104" s="89" t="s">
        <v>4519</v>
      </c>
      <c r="BB104" s="227" t="s">
        <v>4470</v>
      </c>
      <c r="BC104" s="227"/>
      <c r="BD104" s="226" t="s">
        <v>4621</v>
      </c>
      <c r="BE104" s="227"/>
      <c r="BF104" s="227"/>
      <c r="BG104" s="226" t="str">
        <f>IFERROR(GOODS_N_SERVICES_2[[#This Row],[PRICES]]*GOODS_N_SERVICES_2[[#This Row],[ITEMS]],"")</f>
        <v/>
      </c>
      <c r="BP104" t="s">
        <v>15566</v>
      </c>
      <c r="BQ104" t="s">
        <v>12381</v>
      </c>
      <c r="BR104" t="s">
        <v>15567</v>
      </c>
      <c r="BS104" t="s">
        <v>15568</v>
      </c>
      <c r="BT104" t="s">
        <v>15569</v>
      </c>
    </row>
    <row r="105" spans="27:72">
      <c r="AA105" s="7"/>
      <c r="AE105" t="s">
        <v>6610</v>
      </c>
      <c r="AF105" s="1" t="s">
        <v>6628</v>
      </c>
      <c r="AG105" s="1"/>
      <c r="AH105" s="1">
        <v>75</v>
      </c>
      <c r="AI105" s="1"/>
      <c r="AJ105" s="43"/>
      <c r="AK105" s="343">
        <f t="shared" si="1"/>
        <v>0</v>
      </c>
      <c r="AM105" s="1" t="s">
        <v>4504</v>
      </c>
      <c r="AN105" s="43" t="s">
        <v>4402</v>
      </c>
      <c r="BA105" s="89" t="s">
        <v>4519</v>
      </c>
      <c r="BB105" s="351" t="s">
        <v>4505</v>
      </c>
      <c r="BC105" s="351"/>
      <c r="BD105" s="352" t="s">
        <v>4612</v>
      </c>
      <c r="BE105" s="351"/>
      <c r="BF105" s="351"/>
      <c r="BG105" s="352" t="str">
        <f>IFERROR(GOODS_N_SERVICES_2[[#This Row],[PRICES]]*GOODS_N_SERVICES_2[[#This Row],[ITEMS]],"")</f>
        <v/>
      </c>
      <c r="BP105" t="s">
        <v>15759</v>
      </c>
      <c r="BQ105" t="s">
        <v>15760</v>
      </c>
      <c r="BR105" t="s">
        <v>15592</v>
      </c>
      <c r="BS105" t="s">
        <v>15762</v>
      </c>
      <c r="BT105" t="s">
        <v>11506</v>
      </c>
    </row>
    <row r="106" spans="27:72">
      <c r="AA106" s="15"/>
      <c r="AE106" t="s">
        <v>6610</v>
      </c>
      <c r="AF106" s="1" t="s">
        <v>6629</v>
      </c>
      <c r="AG106" s="1"/>
      <c r="AH106" s="1">
        <v>30</v>
      </c>
      <c r="AI106" s="1"/>
      <c r="AJ106" s="43"/>
      <c r="AK106" s="343">
        <f t="shared" si="1"/>
        <v>0</v>
      </c>
      <c r="AM106" s="1" t="s">
        <v>4505</v>
      </c>
      <c r="AN106" s="43" t="s">
        <v>4403</v>
      </c>
      <c r="BA106" s="89" t="s">
        <v>4519</v>
      </c>
      <c r="BB106" s="227" t="s">
        <v>542</v>
      </c>
      <c r="BC106" s="227"/>
      <c r="BD106" s="354" t="s">
        <v>14602</v>
      </c>
      <c r="BE106" s="357"/>
      <c r="BF106" s="227"/>
      <c r="BG106" s="354" t="str">
        <f>IFERROR(GOODS_N_SERVICES_2[[#This Row],[PRICES]]*GOODS_N_SERVICES_2[[#This Row],[ITEMS]],"")</f>
        <v/>
      </c>
      <c r="BR106" t="s">
        <v>15761</v>
      </c>
    </row>
    <row r="107" spans="27:72">
      <c r="AA107" s="15"/>
      <c r="AE107" t="s">
        <v>6610</v>
      </c>
      <c r="AF107" s="1" t="s">
        <v>6630</v>
      </c>
      <c r="AG107" s="1"/>
      <c r="AH107" s="1" t="e">
        <v>#VALUE!</v>
      </c>
      <c r="AI107" s="1"/>
      <c r="AJ107" s="43"/>
      <c r="AK107" s="343" t="e">
        <f t="shared" si="1"/>
        <v>#VALUE!</v>
      </c>
      <c r="AM107" s="1" t="s">
        <v>4506</v>
      </c>
      <c r="AN107" s="43" t="s">
        <v>4404</v>
      </c>
      <c r="BA107" s="89" t="s">
        <v>4519</v>
      </c>
      <c r="BB107" s="349" t="s">
        <v>4613</v>
      </c>
      <c r="BC107" s="349"/>
      <c r="BD107" s="355" t="s">
        <v>14603</v>
      </c>
      <c r="BE107" s="358"/>
      <c r="BF107" s="349"/>
      <c r="BG107" s="355" t="str">
        <f>IFERROR(GOODS_N_SERVICES_2[[#This Row],[PRICES]]*GOODS_N_SERVICES_2[[#This Row],[ITEMS]],"")</f>
        <v/>
      </c>
      <c r="BP107" t="s">
        <v>15763</v>
      </c>
      <c r="BQ107" t="s">
        <v>15764</v>
      </c>
      <c r="BR107" t="s">
        <v>15663</v>
      </c>
      <c r="BS107" t="s">
        <v>15765</v>
      </c>
      <c r="BT107" t="s">
        <v>11483</v>
      </c>
    </row>
    <row r="108" spans="27:72">
      <c r="AA108" s="11"/>
      <c r="AE108" t="s">
        <v>6610</v>
      </c>
      <c r="AF108" s="1" t="s">
        <v>6631</v>
      </c>
      <c r="AG108" s="1"/>
      <c r="AH108" s="1">
        <v>40</v>
      </c>
      <c r="AI108" s="1"/>
      <c r="AJ108" s="43"/>
      <c r="AK108" s="343">
        <f t="shared" si="1"/>
        <v>0</v>
      </c>
      <c r="AM108" s="226" t="s">
        <v>4507</v>
      </c>
      <c r="AN108" s="227" t="s">
        <v>4405</v>
      </c>
      <c r="BA108" s="89" t="s">
        <v>4519</v>
      </c>
      <c r="BB108" s="227" t="s">
        <v>4614</v>
      </c>
      <c r="BC108" s="227"/>
      <c r="BD108" s="354" t="s">
        <v>14604</v>
      </c>
      <c r="BE108" s="357"/>
      <c r="BF108" s="227"/>
      <c r="BG108" s="354" t="str">
        <f>IFERROR(GOODS_N_SERVICES_2[[#This Row],[PRICES]]*GOODS_N_SERVICES_2[[#This Row],[ITEMS]],"")</f>
        <v/>
      </c>
      <c r="BP108" t="s">
        <v>15766</v>
      </c>
      <c r="BQ108" t="s">
        <v>15767</v>
      </c>
      <c r="BR108" t="s">
        <v>15768</v>
      </c>
      <c r="BS108" t="s">
        <v>15768</v>
      </c>
      <c r="BT108" t="s">
        <v>6493</v>
      </c>
    </row>
    <row r="109" spans="27:72">
      <c r="AA109" s="11"/>
      <c r="AE109" t="s">
        <v>6610</v>
      </c>
      <c r="AF109" s="1" t="s">
        <v>6632</v>
      </c>
      <c r="AG109" s="1"/>
      <c r="AH109" s="1">
        <v>55</v>
      </c>
      <c r="AI109" s="1"/>
      <c r="AJ109" s="43"/>
      <c r="AK109" s="343">
        <f t="shared" si="1"/>
        <v>0</v>
      </c>
      <c r="BA109" s="89" t="s">
        <v>4519</v>
      </c>
      <c r="BB109" s="349" t="s">
        <v>4620</v>
      </c>
      <c r="BC109" s="349"/>
      <c r="BD109" s="355" t="s">
        <v>14605</v>
      </c>
      <c r="BE109" s="358"/>
      <c r="BF109" s="349"/>
      <c r="BG109" s="355" t="str">
        <f>IFERROR(GOODS_N_SERVICES_2[[#This Row],[PRICES]]*GOODS_N_SERVICES_2[[#This Row],[ITEMS]],"")</f>
        <v/>
      </c>
      <c r="BP109" t="s">
        <v>15769</v>
      </c>
      <c r="BQ109" t="s">
        <v>15770</v>
      </c>
      <c r="BR109" t="s">
        <v>15653</v>
      </c>
      <c r="BS109" t="s">
        <v>15771</v>
      </c>
      <c r="BT109" t="s">
        <v>13587</v>
      </c>
    </row>
    <row r="110" spans="27:72">
      <c r="AA110" s="11"/>
      <c r="AE110" t="s">
        <v>6610</v>
      </c>
      <c r="AF110" s="1" t="s">
        <v>6633</v>
      </c>
      <c r="AG110" s="1"/>
      <c r="AH110" s="1">
        <v>70</v>
      </c>
      <c r="AI110" s="1"/>
      <c r="AJ110" s="43"/>
      <c r="AK110" s="343">
        <f t="shared" si="1"/>
        <v>0</v>
      </c>
      <c r="BA110" s="89" t="s">
        <v>4519</v>
      </c>
      <c r="BB110" s="227" t="s">
        <v>4507</v>
      </c>
      <c r="BC110" s="227"/>
      <c r="BD110" s="226" t="s">
        <v>14606</v>
      </c>
      <c r="BE110" s="227"/>
      <c r="BF110" s="227"/>
      <c r="BG110" s="226" t="str">
        <f>IFERROR(GOODS_N_SERVICES_2[[#This Row],[PRICES]]*GOODS_N_SERVICES_2[[#This Row],[ITEMS]],"")</f>
        <v/>
      </c>
      <c r="BP110" t="s">
        <v>15772</v>
      </c>
      <c r="BQ110" t="s">
        <v>15773</v>
      </c>
      <c r="BR110" t="s">
        <v>15774</v>
      </c>
      <c r="BS110" t="s">
        <v>15775</v>
      </c>
      <c r="BT110" t="s">
        <v>11579</v>
      </c>
    </row>
    <row r="111" spans="27:72">
      <c r="AA111" s="11"/>
      <c r="AE111" t="s">
        <v>6610</v>
      </c>
      <c r="AF111" s="1" t="s">
        <v>6634</v>
      </c>
      <c r="AG111" s="1"/>
      <c r="AH111" s="1">
        <v>65</v>
      </c>
      <c r="AI111" s="1"/>
      <c r="AJ111" s="43"/>
      <c r="AK111" s="343">
        <f t="shared" si="1"/>
        <v>0</v>
      </c>
      <c r="BA111" s="89" t="s">
        <v>4520</v>
      </c>
      <c r="BB111" s="347" t="s">
        <v>4520</v>
      </c>
      <c r="BC111" s="347"/>
      <c r="BD111" s="348"/>
      <c r="BE111" s="347"/>
      <c r="BF111" s="347"/>
      <c r="BG111" s="348">
        <f>IFERROR(GOODS_N_SERVICES_2[[#This Row],[PRICES]]*GOODS_N_SERVICES_2[[#This Row],[ITEMS]],"")</f>
        <v>0</v>
      </c>
      <c r="BP111" t="s">
        <v>15776</v>
      </c>
      <c r="BQ111" t="s">
        <v>15777</v>
      </c>
      <c r="BR111" t="s">
        <v>15778</v>
      </c>
      <c r="BS111" t="s">
        <v>15778</v>
      </c>
      <c r="BT111" t="s">
        <v>11881</v>
      </c>
    </row>
    <row r="112" spans="27:72">
      <c r="AA112" s="11"/>
      <c r="AE112" t="s">
        <v>6610</v>
      </c>
      <c r="AF112" s="1" t="s">
        <v>6635</v>
      </c>
      <c r="AG112" s="1"/>
      <c r="AH112" s="1" t="e">
        <v>#VALUE!</v>
      </c>
      <c r="AI112" s="1"/>
      <c r="AJ112" s="43"/>
      <c r="AK112" s="343" t="e">
        <f t="shared" si="1"/>
        <v>#VALUE!</v>
      </c>
      <c r="BA112" s="89" t="s">
        <v>4520</v>
      </c>
      <c r="BB112" s="351" t="s">
        <v>4413</v>
      </c>
      <c r="BC112" s="351"/>
      <c r="BD112" s="352" t="s">
        <v>4561</v>
      </c>
      <c r="BE112" s="351"/>
      <c r="BF112" s="351"/>
      <c r="BG112" s="352" t="str">
        <f>IFERROR(GOODS_N_SERVICES_2[[#This Row],[PRICES]]*GOODS_N_SERVICES_2[[#This Row],[ITEMS]],"")</f>
        <v/>
      </c>
      <c r="BP112" t="s">
        <v>15779</v>
      </c>
    </row>
    <row r="113" spans="27:72">
      <c r="AA113" s="11"/>
      <c r="AE113" t="s">
        <v>6610</v>
      </c>
      <c r="AF113" s="1" t="s">
        <v>6636</v>
      </c>
      <c r="AG113" s="1"/>
      <c r="AH113" s="1">
        <v>1</v>
      </c>
      <c r="AI113" s="1"/>
      <c r="AJ113" s="43"/>
      <c r="AK113" s="343">
        <f t="shared" si="1"/>
        <v>0</v>
      </c>
      <c r="BA113" s="89" t="s">
        <v>4520</v>
      </c>
      <c r="BB113" s="349" t="s">
        <v>4622</v>
      </c>
      <c r="BC113" s="349"/>
      <c r="BD113" s="350" t="s">
        <v>14607</v>
      </c>
      <c r="BE113" s="349"/>
      <c r="BF113" s="349"/>
      <c r="BG113" s="350" t="str">
        <f>IFERROR(GOODS_N_SERVICES_2[[#This Row],[PRICES]]*GOODS_N_SERVICES_2[[#This Row],[ITEMS]],"")</f>
        <v/>
      </c>
      <c r="BP113" t="s">
        <v>15566</v>
      </c>
      <c r="BQ113" t="s">
        <v>12381</v>
      </c>
      <c r="BR113" t="s">
        <v>15567</v>
      </c>
      <c r="BS113" t="s">
        <v>15568</v>
      </c>
      <c r="BT113" t="s">
        <v>15569</v>
      </c>
    </row>
    <row r="114" spans="27:72">
      <c r="AA114" s="7"/>
      <c r="AE114" t="s">
        <v>6610</v>
      </c>
      <c r="AF114" s="1" t="s">
        <v>6637</v>
      </c>
      <c r="AG114" s="1"/>
      <c r="AH114" s="1">
        <v>3</v>
      </c>
      <c r="AI114" s="1"/>
      <c r="AJ114" s="43"/>
      <c r="AK114" s="343">
        <f t="shared" si="1"/>
        <v>0</v>
      </c>
      <c r="BA114" s="89" t="s">
        <v>4520</v>
      </c>
      <c r="BB114" s="227" t="s">
        <v>4623</v>
      </c>
      <c r="BC114" s="227"/>
      <c r="BD114" s="226" t="s">
        <v>14608</v>
      </c>
      <c r="BE114" s="227"/>
      <c r="BF114" s="227"/>
      <c r="BG114" s="226" t="str">
        <f>IFERROR(GOODS_N_SERVICES_2[[#This Row],[PRICES]]*GOODS_N_SERVICES_2[[#This Row],[ITEMS]],"")</f>
        <v/>
      </c>
      <c r="BP114" t="s">
        <v>15780</v>
      </c>
      <c r="BQ114" t="s">
        <v>15781</v>
      </c>
      <c r="BR114" t="s">
        <v>15592</v>
      </c>
      <c r="BS114" t="s">
        <v>15592</v>
      </c>
      <c r="BT114" t="s">
        <v>11433</v>
      </c>
    </row>
    <row r="115" spans="27:72">
      <c r="AA115" s="15"/>
      <c r="AE115" t="s">
        <v>6610</v>
      </c>
      <c r="AF115" s="1" t="s">
        <v>6638</v>
      </c>
      <c r="AG115" s="1"/>
      <c r="AH115" s="1">
        <v>0.8</v>
      </c>
      <c r="AI115" s="1"/>
      <c r="AJ115" s="43"/>
      <c r="AK115" s="343">
        <f t="shared" si="1"/>
        <v>0</v>
      </c>
      <c r="BA115" s="89" t="s">
        <v>4520</v>
      </c>
      <c r="BB115" s="349" t="s">
        <v>4624</v>
      </c>
      <c r="BC115" s="349"/>
      <c r="BD115" s="350" t="s">
        <v>4625</v>
      </c>
      <c r="BE115" s="349"/>
      <c r="BF115" s="349"/>
      <c r="BG115" s="350" t="str">
        <f>IFERROR(GOODS_N_SERVICES_2[[#This Row],[PRICES]]*GOODS_N_SERVICES_2[[#This Row],[ITEMS]],"")</f>
        <v/>
      </c>
      <c r="BQ115" t="s">
        <v>15782</v>
      </c>
    </row>
    <row r="116" spans="27:72">
      <c r="AA116" s="15"/>
      <c r="AE116" t="s">
        <v>6610</v>
      </c>
      <c r="AF116" s="1" t="s">
        <v>6639</v>
      </c>
      <c r="AG116" s="1"/>
      <c r="AH116" s="1">
        <v>12</v>
      </c>
      <c r="AI116" s="1"/>
      <c r="AJ116" s="43"/>
      <c r="AK116" s="343">
        <f t="shared" si="1"/>
        <v>0</v>
      </c>
      <c r="BA116" s="89" t="s">
        <v>4520</v>
      </c>
      <c r="BB116" s="227" t="s">
        <v>4626</v>
      </c>
      <c r="BC116" s="226" t="s">
        <v>4561</v>
      </c>
      <c r="BF116" s="227"/>
      <c r="BG116" s="226">
        <f>IFERROR(GOODS_N_SERVICES_2[[#This Row],[PRICES]]*GOODS_N_SERVICES_2[[#This Row],[ITEMS]],"")</f>
        <v>0</v>
      </c>
      <c r="BP116" t="s">
        <v>15783</v>
      </c>
      <c r="BQ116" t="s">
        <v>15658</v>
      </c>
      <c r="BR116" t="s">
        <v>15784</v>
      </c>
      <c r="BS116" t="s">
        <v>15784</v>
      </c>
      <c r="BT116" t="s">
        <v>6493</v>
      </c>
    </row>
    <row r="117" spans="27:72">
      <c r="AA117" s="11"/>
      <c r="AE117" t="s">
        <v>6610</v>
      </c>
      <c r="AF117" s="1" t="s">
        <v>6640</v>
      </c>
      <c r="AG117" s="1"/>
      <c r="AH117" s="1">
        <v>8</v>
      </c>
      <c r="AI117" s="1"/>
      <c r="AJ117" s="43"/>
      <c r="AK117" s="343">
        <f t="shared" si="1"/>
        <v>0</v>
      </c>
      <c r="BA117" s="89" t="s">
        <v>4520</v>
      </c>
      <c r="BB117" s="349" t="s">
        <v>4627</v>
      </c>
      <c r="BC117" s="349"/>
      <c r="BD117" s="350" t="s">
        <v>4628</v>
      </c>
      <c r="BE117" s="349"/>
      <c r="BF117" s="349"/>
      <c r="BG117" s="350" t="str">
        <f>IFERROR(GOODS_N_SERVICES_2[[#This Row],[PRICES]]*GOODS_N_SERVICES_2[[#This Row],[ITEMS]],"")</f>
        <v/>
      </c>
      <c r="BQ117" t="s">
        <v>15782</v>
      </c>
    </row>
    <row r="118" spans="27:72">
      <c r="AA118" s="11"/>
      <c r="AE118" t="s">
        <v>6610</v>
      </c>
      <c r="AF118" s="1" t="s">
        <v>6641</v>
      </c>
      <c r="AG118" s="1"/>
      <c r="AH118" s="1">
        <v>10</v>
      </c>
      <c r="AI118" s="1"/>
      <c r="AJ118" s="43"/>
      <c r="AK118" s="343">
        <f t="shared" si="1"/>
        <v>0</v>
      </c>
      <c r="BA118" s="89" t="s">
        <v>4520</v>
      </c>
      <c r="BB118" s="227" t="s">
        <v>4624</v>
      </c>
      <c r="BC118" s="227"/>
      <c r="BD118" s="226" t="s">
        <v>4629</v>
      </c>
      <c r="BE118" s="227"/>
      <c r="BF118" s="227"/>
      <c r="BG118" s="226" t="str">
        <f>IFERROR(GOODS_N_SERVICES_2[[#This Row],[PRICES]]*GOODS_N_SERVICES_2[[#This Row],[ITEMS]],"")</f>
        <v/>
      </c>
      <c r="BP118" t="s">
        <v>15785</v>
      </c>
      <c r="BQ118" t="s">
        <v>15781</v>
      </c>
      <c r="BR118" t="s">
        <v>15577</v>
      </c>
      <c r="BS118" t="s">
        <v>15577</v>
      </c>
      <c r="BT118" t="s">
        <v>15679</v>
      </c>
    </row>
    <row r="119" spans="27:72">
      <c r="AA119" s="11"/>
      <c r="AE119" t="s">
        <v>6610</v>
      </c>
      <c r="AF119" s="1" t="s">
        <v>6642</v>
      </c>
      <c r="AG119" s="1"/>
      <c r="AH119" s="1">
        <v>25</v>
      </c>
      <c r="AI119" s="1"/>
      <c r="AJ119" s="43"/>
      <c r="AK119" s="343">
        <f t="shared" si="1"/>
        <v>0</v>
      </c>
      <c r="BA119" s="89" t="s">
        <v>4520</v>
      </c>
      <c r="BB119" s="351" t="s">
        <v>4630</v>
      </c>
      <c r="BC119" s="352" t="s">
        <v>4561</v>
      </c>
      <c r="BF119" s="351"/>
      <c r="BG119" s="352">
        <f>IFERROR(GOODS_N_SERVICES_2[[#This Row],[PRICES]]*GOODS_N_SERVICES_2[[#This Row],[ITEMS]],"")</f>
        <v>0</v>
      </c>
      <c r="BQ119" t="s">
        <v>15786</v>
      </c>
      <c r="BR119" t="s">
        <v>15787</v>
      </c>
    </row>
    <row r="120" spans="27:72">
      <c r="AA120" s="11"/>
      <c r="AE120" t="s">
        <v>6610</v>
      </c>
      <c r="AF120" s="1" t="s">
        <v>6643</v>
      </c>
      <c r="AG120" s="1"/>
      <c r="AH120" s="1">
        <v>0.7</v>
      </c>
      <c r="AI120" s="1"/>
      <c r="AJ120" s="43"/>
      <c r="AK120" s="343">
        <f t="shared" si="1"/>
        <v>0</v>
      </c>
      <c r="BA120" s="89" t="s">
        <v>4520</v>
      </c>
      <c r="BB120" s="227" t="s">
        <v>4631</v>
      </c>
      <c r="BC120" s="352" t="s">
        <v>4561</v>
      </c>
      <c r="BD120" s="226" t="s">
        <v>14609</v>
      </c>
      <c r="BE120" s="227"/>
      <c r="BF120" s="227"/>
      <c r="BG120" s="226" t="str">
        <f>IFERROR(GOODS_N_SERVICES_2[[#This Row],[PRICES]]*GOODS_N_SERVICES_2[[#This Row],[ITEMS]],"")</f>
        <v/>
      </c>
      <c r="BP120" t="s">
        <v>15788</v>
      </c>
      <c r="BQ120" t="s">
        <v>15531</v>
      </c>
      <c r="BR120" t="s">
        <v>15790</v>
      </c>
      <c r="BS120" t="s">
        <v>15790</v>
      </c>
      <c r="BT120" t="s">
        <v>11881</v>
      </c>
    </row>
    <row r="121" spans="27:72">
      <c r="AA121" s="11"/>
      <c r="AE121" t="s">
        <v>6610</v>
      </c>
      <c r="AF121" s="1" t="s">
        <v>6644</v>
      </c>
      <c r="AG121" s="1"/>
      <c r="AH121" s="1">
        <v>0.08</v>
      </c>
      <c r="AI121" s="1"/>
      <c r="AJ121" s="43"/>
      <c r="AK121" s="343">
        <f t="shared" si="1"/>
        <v>0</v>
      </c>
      <c r="BA121" s="89" t="s">
        <v>4520</v>
      </c>
      <c r="BB121" s="349" t="s">
        <v>4627</v>
      </c>
      <c r="BC121" s="352" t="s">
        <v>4561</v>
      </c>
      <c r="BD121" s="350" t="s">
        <v>14610</v>
      </c>
      <c r="BE121" s="349"/>
      <c r="BF121" s="349"/>
      <c r="BG121" s="350" t="str">
        <f>IFERROR(GOODS_N_SERVICES_2[[#This Row],[PRICES]]*GOODS_N_SERVICES_2[[#This Row],[ITEMS]],"")</f>
        <v/>
      </c>
      <c r="BQ121" t="s">
        <v>15789</v>
      </c>
    </row>
    <row r="122" spans="27:72">
      <c r="AA122" s="11"/>
      <c r="AE122" t="s">
        <v>6610</v>
      </c>
      <c r="AF122" s="1" t="s">
        <v>6645</v>
      </c>
      <c r="AG122" s="1"/>
      <c r="AH122" s="1">
        <v>2</v>
      </c>
      <c r="AI122" s="1"/>
      <c r="AJ122" s="43"/>
      <c r="AK122" s="343">
        <f t="shared" si="1"/>
        <v>0</v>
      </c>
      <c r="BA122" s="89" t="s">
        <v>4520</v>
      </c>
      <c r="BB122" s="227" t="s">
        <v>4624</v>
      </c>
      <c r="BC122" s="352" t="s">
        <v>4561</v>
      </c>
      <c r="BD122" s="226" t="s">
        <v>14611</v>
      </c>
      <c r="BE122" s="227"/>
      <c r="BF122" s="227"/>
      <c r="BG122" s="226" t="str">
        <f>IFERROR(GOODS_N_SERVICES_2[[#This Row],[PRICES]]*GOODS_N_SERVICES_2[[#This Row],[ITEMS]],"")</f>
        <v/>
      </c>
      <c r="BP122" t="s">
        <v>15791</v>
      </c>
      <c r="BQ122" t="s">
        <v>15781</v>
      </c>
      <c r="BR122" t="s">
        <v>15604</v>
      </c>
      <c r="BS122" t="s">
        <v>15592</v>
      </c>
      <c r="BT122" t="s">
        <v>15605</v>
      </c>
    </row>
    <row r="123" spans="27:72">
      <c r="AA123" s="11"/>
      <c r="AE123" t="s">
        <v>6610</v>
      </c>
      <c r="AF123" s="1" t="s">
        <v>6646</v>
      </c>
      <c r="AG123" s="1"/>
      <c r="AH123" s="1">
        <v>1</v>
      </c>
      <c r="AI123" s="1"/>
      <c r="AJ123" s="43"/>
      <c r="AK123" s="343">
        <f t="shared" si="1"/>
        <v>0</v>
      </c>
      <c r="BA123" s="89" t="s">
        <v>4520</v>
      </c>
      <c r="BB123" s="351" t="s">
        <v>4632</v>
      </c>
      <c r="BC123" s="352" t="s">
        <v>4561</v>
      </c>
      <c r="BD123" s="352"/>
      <c r="BE123" s="351"/>
      <c r="BF123" s="351"/>
      <c r="BG123" s="352">
        <f>IFERROR(GOODS_N_SERVICES_2[[#This Row],[PRICES]]*GOODS_N_SERVICES_2[[#This Row],[ITEMS]],"")</f>
        <v>0</v>
      </c>
      <c r="BQ123" t="s">
        <v>15792</v>
      </c>
    </row>
    <row r="124" spans="27:72">
      <c r="AA124" s="11"/>
      <c r="AE124" t="s">
        <v>6610</v>
      </c>
      <c r="AF124" s="1" t="s">
        <v>6647</v>
      </c>
      <c r="AG124" s="1"/>
      <c r="AH124" s="1">
        <v>0.08</v>
      </c>
      <c r="AI124" s="1"/>
      <c r="AJ124" s="43"/>
      <c r="AK124" s="343">
        <f t="shared" si="1"/>
        <v>0</v>
      </c>
      <c r="BA124" s="89" t="s">
        <v>4520</v>
      </c>
      <c r="BB124" s="227" t="s">
        <v>4631</v>
      </c>
      <c r="BC124" s="352" t="s">
        <v>4561</v>
      </c>
      <c r="BD124" s="226" t="s">
        <v>14612</v>
      </c>
      <c r="BE124" s="227"/>
      <c r="BF124" s="227"/>
      <c r="BG124" s="226" t="str">
        <f>IFERROR(GOODS_N_SERVICES_2[[#This Row],[PRICES]]*GOODS_N_SERVICES_2[[#This Row],[ITEMS]],"")</f>
        <v/>
      </c>
      <c r="BP124" t="s">
        <v>15793</v>
      </c>
    </row>
    <row r="125" spans="27:72">
      <c r="AA125" s="7"/>
      <c r="AE125" t="s">
        <v>6610</v>
      </c>
      <c r="AF125" s="1" t="s">
        <v>6648</v>
      </c>
      <c r="AG125" s="1"/>
      <c r="AH125" s="1">
        <v>0.5</v>
      </c>
      <c r="AI125" s="1"/>
      <c r="AJ125" s="43"/>
      <c r="AK125" s="343">
        <f t="shared" si="1"/>
        <v>0</v>
      </c>
      <c r="BA125" s="89" t="s">
        <v>4520</v>
      </c>
      <c r="BB125" s="349" t="s">
        <v>4627</v>
      </c>
      <c r="BC125" s="352" t="s">
        <v>4561</v>
      </c>
      <c r="BD125" s="350" t="s">
        <v>14613</v>
      </c>
      <c r="BE125" s="349"/>
      <c r="BF125" s="349"/>
      <c r="BG125" s="350" t="str">
        <f>IFERROR(GOODS_N_SERVICES_2[[#This Row],[PRICES]]*GOODS_N_SERVICES_2[[#This Row],[ITEMS]],"")</f>
        <v/>
      </c>
    </row>
    <row r="126" spans="27:72">
      <c r="AA126" s="15"/>
      <c r="AE126" t="s">
        <v>6610</v>
      </c>
      <c r="AF126" s="1" t="s">
        <v>6649</v>
      </c>
      <c r="AG126" s="1"/>
      <c r="AH126" s="1">
        <v>0.4</v>
      </c>
      <c r="AI126" s="1"/>
      <c r="AJ126" s="43"/>
      <c r="AK126" s="343">
        <f t="shared" si="1"/>
        <v>0</v>
      </c>
      <c r="BA126" s="89" t="s">
        <v>4520</v>
      </c>
      <c r="BB126" s="227" t="s">
        <v>4624</v>
      </c>
      <c r="BC126" s="352" t="s">
        <v>4561</v>
      </c>
      <c r="BD126" s="226" t="s">
        <v>14611</v>
      </c>
      <c r="BE126" s="227"/>
      <c r="BF126" s="227"/>
      <c r="BG126" s="226" t="str">
        <f>IFERROR(GOODS_N_SERVICES_2[[#This Row],[PRICES]]*GOODS_N_SERVICES_2[[#This Row],[ITEMS]],"")</f>
        <v/>
      </c>
      <c r="BP126" t="s">
        <v>15794</v>
      </c>
    </row>
    <row r="127" spans="27:72">
      <c r="AA127" s="15"/>
      <c r="AE127" t="s">
        <v>6610</v>
      </c>
      <c r="AF127" s="1" t="s">
        <v>6650</v>
      </c>
      <c r="AG127" s="1"/>
      <c r="AH127" s="1">
        <v>8</v>
      </c>
      <c r="AI127" s="1"/>
      <c r="AJ127" s="43"/>
      <c r="AK127" s="343">
        <f t="shared" si="1"/>
        <v>0</v>
      </c>
      <c r="BA127" s="89" t="s">
        <v>4520</v>
      </c>
      <c r="BB127" s="351" t="s">
        <v>4633</v>
      </c>
      <c r="BC127" s="352" t="s">
        <v>4561</v>
      </c>
      <c r="BD127" s="352"/>
      <c r="BE127" s="351"/>
      <c r="BF127" s="351"/>
      <c r="BG127" s="352">
        <f>IFERROR(GOODS_N_SERVICES_2[[#This Row],[PRICES]]*GOODS_N_SERVICES_2[[#This Row],[ITEMS]],"")</f>
        <v>0</v>
      </c>
    </row>
    <row r="128" spans="27:72">
      <c r="AA128" s="11"/>
      <c r="AE128" t="s">
        <v>6610</v>
      </c>
      <c r="AF128" s="1" t="s">
        <v>6651</v>
      </c>
      <c r="AG128" s="1"/>
      <c r="AH128" s="1">
        <v>5</v>
      </c>
      <c r="AI128" s="1"/>
      <c r="AJ128" s="43"/>
      <c r="AK128" s="343">
        <f t="shared" si="1"/>
        <v>0</v>
      </c>
      <c r="BA128" s="89" t="s">
        <v>4520</v>
      </c>
      <c r="BB128" s="227" t="s">
        <v>4634</v>
      </c>
      <c r="BC128" s="352" t="s">
        <v>4561</v>
      </c>
      <c r="BD128" s="226" t="s">
        <v>14556</v>
      </c>
      <c r="BE128" s="227"/>
      <c r="BF128" s="227"/>
      <c r="BG128" s="226" t="str">
        <f>IFERROR(GOODS_N_SERVICES_2[[#This Row],[PRICES]]*GOODS_N_SERVICES_2[[#This Row],[ITEMS]],"")</f>
        <v/>
      </c>
      <c r="BP128" t="s">
        <v>15795</v>
      </c>
    </row>
    <row r="129" spans="27:72">
      <c r="AA129" s="11"/>
      <c r="AE129" t="s">
        <v>6610</v>
      </c>
      <c r="AF129" s="1" t="s">
        <v>6652</v>
      </c>
      <c r="AG129" s="1"/>
      <c r="AH129" s="1">
        <v>7</v>
      </c>
      <c r="AI129" s="1"/>
      <c r="AJ129" s="43"/>
      <c r="AK129" s="343">
        <f t="shared" si="1"/>
        <v>0</v>
      </c>
      <c r="BA129" s="89" t="s">
        <v>4520</v>
      </c>
      <c r="BB129" s="349" t="s">
        <v>4635</v>
      </c>
      <c r="BC129" s="352" t="s">
        <v>4561</v>
      </c>
      <c r="BD129" s="350" t="s">
        <v>14614</v>
      </c>
      <c r="BE129" s="349"/>
      <c r="BF129" s="349"/>
      <c r="BG129" s="350" t="str">
        <f>IFERROR(GOODS_N_SERVICES_2[[#This Row],[PRICES]]*GOODS_N_SERVICES_2[[#This Row],[ITEMS]],"")</f>
        <v/>
      </c>
    </row>
    <row r="130" spans="27:72">
      <c r="AA130" s="11"/>
      <c r="AE130" t="s">
        <v>6610</v>
      </c>
      <c r="AF130" s="1" t="s">
        <v>6653</v>
      </c>
      <c r="AG130" s="1"/>
      <c r="AH130" s="1">
        <v>2</v>
      </c>
      <c r="AI130" s="1"/>
      <c r="AJ130" s="43"/>
      <c r="AK130" s="343">
        <f t="shared" si="1"/>
        <v>0</v>
      </c>
      <c r="BA130" s="89" t="s">
        <v>4520</v>
      </c>
      <c r="BB130" s="227" t="s">
        <v>4636</v>
      </c>
      <c r="BC130" s="352" t="s">
        <v>4561</v>
      </c>
      <c r="BD130" s="226" t="s">
        <v>14615</v>
      </c>
      <c r="BE130" s="227"/>
      <c r="BF130" s="227"/>
      <c r="BG130" s="226" t="str">
        <f>IFERROR(GOODS_N_SERVICES_2[[#This Row],[PRICES]]*GOODS_N_SERVICES_2[[#This Row],[ITEMS]],"")</f>
        <v/>
      </c>
      <c r="BP130" t="s">
        <v>15796</v>
      </c>
    </row>
    <row r="131" spans="27:72">
      <c r="AA131" s="11"/>
      <c r="AE131" t="s">
        <v>6610</v>
      </c>
      <c r="AF131" s="1" t="s">
        <v>6654</v>
      </c>
      <c r="AG131" s="1"/>
      <c r="AH131" s="1">
        <v>30</v>
      </c>
      <c r="AI131" s="1"/>
      <c r="AJ131" s="43"/>
      <c r="AK131" s="343">
        <f t="shared" si="1"/>
        <v>0</v>
      </c>
      <c r="BA131" s="89" t="s">
        <v>4520</v>
      </c>
      <c r="BB131" s="351" t="s">
        <v>4443</v>
      </c>
      <c r="BC131" s="351"/>
      <c r="BD131" s="352" t="s">
        <v>14616</v>
      </c>
      <c r="BE131" s="351"/>
      <c r="BF131" s="351"/>
      <c r="BG131" s="352" t="str">
        <f>IFERROR(GOODS_N_SERVICES_2[[#This Row],[PRICES]]*GOODS_N_SERVICES_2[[#This Row],[ITEMS]],"")</f>
        <v/>
      </c>
    </row>
    <row r="132" spans="27:72">
      <c r="AA132" s="11"/>
      <c r="AE132" t="s">
        <v>6610</v>
      </c>
      <c r="AF132" s="1" t="s">
        <v>6655</v>
      </c>
      <c r="AG132" s="1"/>
      <c r="AH132" s="1">
        <v>7</v>
      </c>
      <c r="AI132" s="1"/>
      <c r="AJ132" s="43"/>
      <c r="AK132" s="343">
        <f t="shared" ref="AK132:AK195" si="2">AJ132*AH132</f>
        <v>0</v>
      </c>
      <c r="BA132" s="89" t="s">
        <v>4520</v>
      </c>
      <c r="BB132" s="351" t="s">
        <v>124</v>
      </c>
      <c r="BC132" s="351"/>
      <c r="BD132" s="352" t="s">
        <v>14617</v>
      </c>
      <c r="BE132" s="351"/>
      <c r="BF132" s="351"/>
      <c r="BG132" s="352" t="str">
        <f>IFERROR(GOODS_N_SERVICES_2[[#This Row],[PRICES]]*GOODS_N_SERVICES_2[[#This Row],[ITEMS]],"")</f>
        <v/>
      </c>
      <c r="BP132" t="s">
        <v>15797</v>
      </c>
    </row>
    <row r="133" spans="27:72">
      <c r="AA133" s="11"/>
      <c r="AE133" t="s">
        <v>6610</v>
      </c>
      <c r="AF133" s="1" t="s">
        <v>6656</v>
      </c>
      <c r="AG133" s="1"/>
      <c r="AH133" s="1">
        <v>7</v>
      </c>
      <c r="AI133" s="1"/>
      <c r="AJ133" s="43"/>
      <c r="AK133" s="343">
        <f t="shared" si="2"/>
        <v>0</v>
      </c>
      <c r="BA133" s="89" t="s">
        <v>4520</v>
      </c>
      <c r="BB133" s="349" t="s">
        <v>4637</v>
      </c>
      <c r="BC133" s="349"/>
      <c r="BD133" s="350" t="s">
        <v>4638</v>
      </c>
      <c r="BE133" s="349"/>
      <c r="BF133" s="349"/>
      <c r="BG133" s="350" t="str">
        <f>IFERROR(GOODS_N_SERVICES_2[[#This Row],[PRICES]]*GOODS_N_SERVICES_2[[#This Row],[ITEMS]],"")</f>
        <v/>
      </c>
    </row>
    <row r="134" spans="27:72">
      <c r="AA134" s="7"/>
      <c r="AE134" t="s">
        <v>6610</v>
      </c>
      <c r="AF134" s="1" t="s">
        <v>6657</v>
      </c>
      <c r="AG134" s="1"/>
      <c r="AH134" s="1">
        <v>7</v>
      </c>
      <c r="AI134" s="1"/>
      <c r="AJ134" s="43"/>
      <c r="AK134" s="343">
        <f t="shared" si="2"/>
        <v>0</v>
      </c>
      <c r="BA134" s="89" t="s">
        <v>4520</v>
      </c>
      <c r="BB134" s="227" t="s">
        <v>4639</v>
      </c>
      <c r="BC134" s="227"/>
      <c r="BD134" s="226" t="s">
        <v>4640</v>
      </c>
      <c r="BE134" s="227"/>
      <c r="BF134" s="227"/>
      <c r="BG134" s="226" t="str">
        <f>IFERROR(GOODS_N_SERVICES_2[[#This Row],[PRICES]]*GOODS_N_SERVICES_2[[#This Row],[ITEMS]],"")</f>
        <v/>
      </c>
      <c r="BP134" t="s">
        <v>15798</v>
      </c>
    </row>
    <row r="135" spans="27:72">
      <c r="AA135" s="15"/>
      <c r="AE135" t="s">
        <v>6610</v>
      </c>
      <c r="AF135" s="1" t="s">
        <v>6658</v>
      </c>
      <c r="AG135" s="1"/>
      <c r="AH135" s="1">
        <v>7</v>
      </c>
      <c r="AI135" s="1"/>
      <c r="AJ135" s="43"/>
      <c r="AK135" s="343">
        <f t="shared" si="2"/>
        <v>0</v>
      </c>
      <c r="BA135" s="89" t="s">
        <v>4520</v>
      </c>
      <c r="BB135" s="349" t="s">
        <v>4641</v>
      </c>
      <c r="BC135" s="349"/>
      <c r="BD135" s="350" t="s">
        <v>4642</v>
      </c>
      <c r="BE135" s="349"/>
      <c r="BF135" s="349"/>
      <c r="BG135" s="350" t="str">
        <f>IFERROR(GOODS_N_SERVICES_2[[#This Row],[PRICES]]*GOODS_N_SERVICES_2[[#This Row],[ITEMS]],"")</f>
        <v/>
      </c>
    </row>
    <row r="136" spans="27:72">
      <c r="AA136" s="15"/>
      <c r="AE136" t="s">
        <v>6610</v>
      </c>
      <c r="AF136" s="1" t="s">
        <v>6659</v>
      </c>
      <c r="AG136" s="1"/>
      <c r="AH136" s="1">
        <v>7</v>
      </c>
      <c r="AI136" s="1"/>
      <c r="AJ136" s="43"/>
      <c r="AK136" s="343">
        <f t="shared" si="2"/>
        <v>0</v>
      </c>
      <c r="BA136" s="89" t="s">
        <v>4520</v>
      </c>
      <c r="BB136" s="227" t="s">
        <v>4643</v>
      </c>
      <c r="BC136" s="227"/>
      <c r="BD136" s="226" t="s">
        <v>4644</v>
      </c>
      <c r="BE136" s="227"/>
      <c r="BF136" s="227"/>
      <c r="BG136" s="226" t="str">
        <f>IFERROR(GOODS_N_SERVICES_2[[#This Row],[PRICES]]*GOODS_N_SERVICES_2[[#This Row],[ITEMS]],"")</f>
        <v/>
      </c>
      <c r="BP136" t="s">
        <v>15799</v>
      </c>
    </row>
    <row r="137" spans="27:72">
      <c r="AA137" s="11"/>
      <c r="AE137" t="s">
        <v>6610</v>
      </c>
      <c r="AF137" s="1" t="s">
        <v>6660</v>
      </c>
      <c r="AG137" s="1"/>
      <c r="AH137" s="1">
        <v>7</v>
      </c>
      <c r="AI137" s="1"/>
      <c r="AJ137" s="43"/>
      <c r="AK137" s="343">
        <f t="shared" si="2"/>
        <v>0</v>
      </c>
      <c r="BA137" s="89" t="s">
        <v>4520</v>
      </c>
      <c r="BB137" s="351" t="s">
        <v>4457</v>
      </c>
      <c r="BC137" s="351"/>
      <c r="BD137" s="352" t="s">
        <v>14618</v>
      </c>
      <c r="BE137" s="351"/>
      <c r="BF137" s="351"/>
      <c r="BG137" s="352" t="str">
        <f>IFERROR(GOODS_N_SERVICES_2[[#This Row],[PRICES]]*GOODS_N_SERVICES_2[[#This Row],[ITEMS]],"")</f>
        <v/>
      </c>
    </row>
    <row r="138" spans="27:72">
      <c r="AA138" s="11"/>
      <c r="AE138" t="s">
        <v>6610</v>
      </c>
      <c r="AF138" s="1" t="s">
        <v>6661</v>
      </c>
      <c r="AG138" s="1"/>
      <c r="AH138" s="1">
        <v>7</v>
      </c>
      <c r="AI138" s="1"/>
      <c r="AJ138" s="43"/>
      <c r="AK138" s="343">
        <f t="shared" si="2"/>
        <v>0</v>
      </c>
      <c r="BA138" s="89" t="s">
        <v>4645</v>
      </c>
      <c r="BB138" s="347" t="s">
        <v>4645</v>
      </c>
      <c r="BC138" s="347"/>
      <c r="BD138" s="348" t="s">
        <v>4315</v>
      </c>
      <c r="BE138" s="347"/>
      <c r="BF138" s="347"/>
      <c r="BG138" s="348" t="str">
        <f>IFERROR(GOODS_N_SERVICES_2[[#This Row],[PRICES]]*GOODS_N_SERVICES_2[[#This Row],[ITEMS]],"")</f>
        <v/>
      </c>
      <c r="BP138" t="s">
        <v>15800</v>
      </c>
    </row>
    <row r="139" spans="27:72">
      <c r="AA139" s="11"/>
      <c r="AE139" t="s">
        <v>6610</v>
      </c>
      <c r="AF139" s="1" t="s">
        <v>6662</v>
      </c>
      <c r="AG139" s="1"/>
      <c r="AH139" s="1">
        <v>7</v>
      </c>
      <c r="AI139" s="1"/>
      <c r="AJ139" s="43"/>
      <c r="AK139" s="343">
        <f t="shared" si="2"/>
        <v>0</v>
      </c>
      <c r="BA139" s="89" t="s">
        <v>4645</v>
      </c>
      <c r="BB139" s="349" t="s">
        <v>4646</v>
      </c>
      <c r="BC139" s="349"/>
      <c r="BD139" s="350" t="s">
        <v>14565</v>
      </c>
      <c r="BE139" s="349"/>
      <c r="BF139" s="349"/>
      <c r="BG139" s="350" t="str">
        <f>IFERROR(GOODS_N_SERVICES_2[[#This Row],[PRICES]]*GOODS_N_SERVICES_2[[#This Row],[ITEMS]],"")</f>
        <v/>
      </c>
      <c r="BP139" t="s">
        <v>15566</v>
      </c>
      <c r="BQ139" t="s">
        <v>15801</v>
      </c>
      <c r="BR139" t="s">
        <v>15568</v>
      </c>
      <c r="BS139" t="s">
        <v>15802</v>
      </c>
      <c r="BT139" t="s">
        <v>11299</v>
      </c>
    </row>
    <row r="140" spans="27:72">
      <c r="AA140" s="11"/>
      <c r="AE140" t="s">
        <v>6610</v>
      </c>
      <c r="AF140" s="1" t="s">
        <v>6663</v>
      </c>
      <c r="AG140" s="1"/>
      <c r="AH140" s="1">
        <v>7</v>
      </c>
      <c r="AI140" s="1"/>
      <c r="AJ140" s="43"/>
      <c r="AK140" s="343">
        <f t="shared" si="2"/>
        <v>0</v>
      </c>
      <c r="BA140" s="89" t="s">
        <v>4645</v>
      </c>
      <c r="BB140" s="227" t="s">
        <v>4620</v>
      </c>
      <c r="BC140" s="227"/>
      <c r="BD140" s="226" t="s">
        <v>14619</v>
      </c>
      <c r="BE140" s="227"/>
      <c r="BF140" s="227"/>
      <c r="BG140" s="226" t="str">
        <f>IFERROR(GOODS_N_SERVICES_2[[#This Row],[PRICES]]*GOODS_N_SERVICES_2[[#This Row],[ITEMS]],"")</f>
        <v/>
      </c>
      <c r="BP140" t="s">
        <v>15803</v>
      </c>
      <c r="BQ140" t="s">
        <v>2574</v>
      </c>
      <c r="BR140" t="s">
        <v>15768</v>
      </c>
      <c r="BS140" t="s">
        <v>15768</v>
      </c>
      <c r="BT140" t="s">
        <v>15804</v>
      </c>
    </row>
    <row r="141" spans="27:72">
      <c r="AA141" s="11"/>
      <c r="AE141" t="s">
        <v>6610</v>
      </c>
      <c r="AF141" s="1" t="s">
        <v>6664</v>
      </c>
      <c r="AG141" s="1"/>
      <c r="AH141" s="1">
        <v>7</v>
      </c>
      <c r="AI141" s="1"/>
      <c r="AJ141" s="43"/>
      <c r="AK141" s="343">
        <f t="shared" si="2"/>
        <v>0</v>
      </c>
      <c r="BA141" s="89" t="s">
        <v>4645</v>
      </c>
      <c r="BB141" s="351" t="s">
        <v>4481</v>
      </c>
      <c r="BC141" s="351"/>
      <c r="BD141" s="352" t="s">
        <v>4561</v>
      </c>
      <c r="BE141" s="351"/>
      <c r="BF141" s="351"/>
      <c r="BG141" s="352" t="str">
        <f>IFERROR(GOODS_N_SERVICES_2[[#This Row],[PRICES]]*GOODS_N_SERVICES_2[[#This Row],[ITEMS]],"")</f>
        <v/>
      </c>
      <c r="BP141" t="s">
        <v>15805</v>
      </c>
      <c r="BQ141" t="s">
        <v>2574</v>
      </c>
      <c r="BR141" t="s">
        <v>15806</v>
      </c>
      <c r="BS141" t="s">
        <v>15806</v>
      </c>
      <c r="BT141" t="s">
        <v>15804</v>
      </c>
    </row>
    <row r="142" spans="27:72">
      <c r="AA142" s="11"/>
      <c r="AE142" t="s">
        <v>6610</v>
      </c>
      <c r="AF142" s="1" t="s">
        <v>6665</v>
      </c>
      <c r="AG142" s="1"/>
      <c r="AH142" s="1">
        <v>7</v>
      </c>
      <c r="AI142" s="1"/>
      <c r="AJ142" s="43"/>
      <c r="AK142" s="343">
        <f t="shared" si="2"/>
        <v>0</v>
      </c>
      <c r="BA142" s="89" t="s">
        <v>4645</v>
      </c>
      <c r="BB142" s="227" t="s">
        <v>4622</v>
      </c>
      <c r="BC142" s="227"/>
      <c r="BD142" s="226" t="s">
        <v>14620</v>
      </c>
      <c r="BE142" s="227"/>
      <c r="BF142" s="227"/>
      <c r="BG142" s="226" t="str">
        <f>IFERROR(GOODS_N_SERVICES_2[[#This Row],[PRICES]]*GOODS_N_SERVICES_2[[#This Row],[ITEMS]],"")</f>
        <v/>
      </c>
      <c r="BP142" t="s">
        <v>15807</v>
      </c>
      <c r="BQ142" t="s">
        <v>2574</v>
      </c>
      <c r="BR142" t="s">
        <v>15808</v>
      </c>
      <c r="BS142" t="s">
        <v>15809</v>
      </c>
      <c r="BT142" t="s">
        <v>15810</v>
      </c>
    </row>
    <row r="143" spans="27:72">
      <c r="AA143" s="11"/>
      <c r="AE143" t="s">
        <v>6610</v>
      </c>
      <c r="AF143" s="1" t="s">
        <v>6666</v>
      </c>
      <c r="AG143" s="1"/>
      <c r="AH143" s="1">
        <v>7</v>
      </c>
      <c r="AI143" s="1"/>
      <c r="AJ143" s="43"/>
      <c r="AK143" s="343">
        <f t="shared" si="2"/>
        <v>0</v>
      </c>
      <c r="BA143" s="89" t="s">
        <v>4645</v>
      </c>
      <c r="BB143" s="349" t="s">
        <v>4623</v>
      </c>
      <c r="BC143" s="349"/>
      <c r="BD143" s="350" t="s">
        <v>14621</v>
      </c>
      <c r="BE143" s="349"/>
      <c r="BF143" s="349"/>
      <c r="BG143" s="350" t="str">
        <f>IFERROR(GOODS_N_SERVICES_2[[#This Row],[PRICES]]*GOODS_N_SERVICES_2[[#This Row],[ITEMS]],"")</f>
        <v/>
      </c>
      <c r="BP143" t="s">
        <v>15811</v>
      </c>
      <c r="BQ143" t="s">
        <v>15812</v>
      </c>
      <c r="BR143" t="s">
        <v>15715</v>
      </c>
      <c r="BS143" t="s">
        <v>15715</v>
      </c>
      <c r="BT143" t="s">
        <v>15813</v>
      </c>
    </row>
    <row r="144" spans="27:72">
      <c r="AA144" s="15"/>
      <c r="AE144" t="s">
        <v>6610</v>
      </c>
      <c r="AF144" s="1" t="s">
        <v>6667</v>
      </c>
      <c r="AG144" s="1"/>
      <c r="AH144" s="1">
        <v>7</v>
      </c>
      <c r="AI144" s="1"/>
      <c r="AJ144" s="43"/>
      <c r="AK144" s="343">
        <f t="shared" si="2"/>
        <v>0</v>
      </c>
      <c r="BA144" s="89" t="s">
        <v>4645</v>
      </c>
      <c r="BB144" s="227" t="s">
        <v>4624</v>
      </c>
      <c r="BC144" s="227"/>
      <c r="BD144" s="226" t="s">
        <v>4647</v>
      </c>
      <c r="BE144" s="227"/>
      <c r="BF144" s="227"/>
      <c r="BG144" s="226" t="str">
        <f>IFERROR(GOODS_N_SERVICES_2[[#This Row],[PRICES]]*GOODS_N_SERVICES_2[[#This Row],[ITEMS]],"")</f>
        <v/>
      </c>
      <c r="BP144" t="s">
        <v>15814</v>
      </c>
      <c r="BQ144" t="s">
        <v>15815</v>
      </c>
      <c r="BR144" t="s">
        <v>15768</v>
      </c>
      <c r="BS144" t="s">
        <v>15768</v>
      </c>
      <c r="BT144" t="s">
        <v>15804</v>
      </c>
    </row>
    <row r="145" spans="27:72">
      <c r="AA145" s="15"/>
      <c r="AE145" t="s">
        <v>6610</v>
      </c>
      <c r="AF145" s="1" t="s">
        <v>6668</v>
      </c>
      <c r="AG145" s="1"/>
      <c r="AH145" s="1">
        <v>7</v>
      </c>
      <c r="AI145" s="1"/>
      <c r="AJ145" s="43"/>
      <c r="AK145" s="343">
        <f t="shared" si="2"/>
        <v>0</v>
      </c>
      <c r="BA145" s="89" t="s">
        <v>4645</v>
      </c>
      <c r="BB145" s="351" t="s">
        <v>4486</v>
      </c>
      <c r="BC145" s="351"/>
      <c r="BD145" s="352" t="s">
        <v>14622</v>
      </c>
      <c r="BE145" s="351"/>
      <c r="BF145" s="351"/>
      <c r="BG145" s="352" t="str">
        <f>IFERROR(GOODS_N_SERVICES_2[[#This Row],[PRICES]]*GOODS_N_SERVICES_2[[#This Row],[ITEMS]],"")</f>
        <v/>
      </c>
      <c r="BP145" t="s">
        <v>15816</v>
      </c>
      <c r="BQ145" t="s">
        <v>15815</v>
      </c>
      <c r="BR145" t="s">
        <v>15806</v>
      </c>
      <c r="BS145" t="s">
        <v>15806</v>
      </c>
      <c r="BT145" t="s">
        <v>15804</v>
      </c>
    </row>
    <row r="146" spans="27:72">
      <c r="AE146" t="s">
        <v>6610</v>
      </c>
      <c r="AF146" s="1" t="s">
        <v>6669</v>
      </c>
      <c r="AG146" s="1"/>
      <c r="AH146" s="1">
        <v>7</v>
      </c>
      <c r="AI146" s="1"/>
      <c r="AJ146" s="43"/>
      <c r="AK146" s="343">
        <f t="shared" si="2"/>
        <v>0</v>
      </c>
      <c r="BA146" s="89" t="s">
        <v>4645</v>
      </c>
      <c r="BB146" s="227" t="s">
        <v>4492</v>
      </c>
      <c r="BC146" s="227"/>
      <c r="BD146" s="226" t="s">
        <v>4648</v>
      </c>
      <c r="BE146" s="227"/>
      <c r="BF146" s="227"/>
      <c r="BG146" s="226" t="str">
        <f>IFERROR(GOODS_N_SERVICES_2[[#This Row],[PRICES]]*GOODS_N_SERVICES_2[[#This Row],[ITEMS]],"")</f>
        <v/>
      </c>
      <c r="BP146" t="s">
        <v>15817</v>
      </c>
      <c r="BQ146" t="s">
        <v>15815</v>
      </c>
      <c r="BR146" t="s">
        <v>15716</v>
      </c>
      <c r="BS146" t="s">
        <v>15716</v>
      </c>
      <c r="BT146" t="s">
        <v>15818</v>
      </c>
    </row>
    <row r="147" spans="27:72">
      <c r="AE147" t="s">
        <v>6610</v>
      </c>
      <c r="AF147" s="1" t="s">
        <v>6670</v>
      </c>
      <c r="AG147" s="1"/>
      <c r="AH147" s="1">
        <v>7</v>
      </c>
      <c r="AI147" s="1"/>
      <c r="AJ147" s="43"/>
      <c r="AK147" s="343">
        <f t="shared" si="2"/>
        <v>0</v>
      </c>
      <c r="BA147" s="89" t="s">
        <v>4521</v>
      </c>
      <c r="BB147" s="347" t="s">
        <v>4521</v>
      </c>
      <c r="BC147" s="347"/>
      <c r="BD147" s="348"/>
      <c r="BE147" s="347"/>
      <c r="BF147" s="347"/>
      <c r="BG147" s="348">
        <f>IFERROR(GOODS_N_SERVICES_2[[#This Row],[PRICES]]*GOODS_N_SERVICES_2[[#This Row],[ITEMS]],"")</f>
        <v>0</v>
      </c>
      <c r="BP147" t="s">
        <v>15819</v>
      </c>
      <c r="BQ147" t="s">
        <v>15820</v>
      </c>
      <c r="BR147" t="s">
        <v>15768</v>
      </c>
      <c r="BS147" t="s">
        <v>15768</v>
      </c>
      <c r="BT147" t="s">
        <v>15813</v>
      </c>
    </row>
    <row r="148" spans="27:72">
      <c r="AE148" t="s">
        <v>6610</v>
      </c>
      <c r="AF148" s="1" t="s">
        <v>6671</v>
      </c>
      <c r="AG148" s="1"/>
      <c r="AH148" s="1">
        <v>7</v>
      </c>
      <c r="AI148" s="1"/>
      <c r="AJ148" s="43"/>
      <c r="AK148" s="343">
        <f t="shared" si="2"/>
        <v>0</v>
      </c>
      <c r="BA148" s="89" t="s">
        <v>4521</v>
      </c>
      <c r="BB148" s="227" t="s">
        <v>2627</v>
      </c>
      <c r="BC148" s="227"/>
      <c r="BD148" s="226" t="s">
        <v>14623</v>
      </c>
      <c r="BE148" s="227"/>
      <c r="BF148" s="227"/>
      <c r="BG148" s="226" t="str">
        <f>IFERROR(GOODS_N_SERVICES_2[[#This Row],[PRICES]]*GOODS_N_SERVICES_2[[#This Row],[ITEMS]],"")</f>
        <v/>
      </c>
      <c r="BP148" t="s">
        <v>15821</v>
      </c>
      <c r="BQ148" t="s">
        <v>15820</v>
      </c>
      <c r="BR148" t="s">
        <v>15806</v>
      </c>
      <c r="BS148" t="s">
        <v>15806</v>
      </c>
      <c r="BT148" t="s">
        <v>15813</v>
      </c>
    </row>
    <row r="149" spans="27:72">
      <c r="AE149" t="s">
        <v>6610</v>
      </c>
      <c r="AF149" s="1" t="s">
        <v>6672</v>
      </c>
      <c r="AG149" s="1"/>
      <c r="AH149" s="1">
        <v>7</v>
      </c>
      <c r="AI149" s="1"/>
      <c r="AJ149" s="43"/>
      <c r="AK149" s="343">
        <f t="shared" si="2"/>
        <v>0</v>
      </c>
      <c r="BA149" s="89" t="s">
        <v>4521</v>
      </c>
      <c r="BB149" s="349" t="s">
        <v>4409</v>
      </c>
      <c r="BC149" s="349"/>
      <c r="BD149" s="350" t="s">
        <v>4649</v>
      </c>
      <c r="BE149" s="349"/>
      <c r="BF149" s="349"/>
      <c r="BG149" s="350" t="str">
        <f>IFERROR(GOODS_N_SERVICES_2[[#This Row],[PRICES]]*GOODS_N_SERVICES_2[[#This Row],[ITEMS]],"")</f>
        <v/>
      </c>
      <c r="BP149" t="s">
        <v>15822</v>
      </c>
      <c r="BQ149" t="s">
        <v>15820</v>
      </c>
      <c r="BR149" t="s">
        <v>15715</v>
      </c>
      <c r="BS149" t="s">
        <v>15715</v>
      </c>
      <c r="BT149" t="s">
        <v>15813</v>
      </c>
    </row>
    <row r="150" spans="27:72">
      <c r="AE150" t="s">
        <v>6610</v>
      </c>
      <c r="AF150" s="1" t="s">
        <v>6673</v>
      </c>
      <c r="AG150" s="1"/>
      <c r="AH150" s="1">
        <v>7</v>
      </c>
      <c r="AI150" s="1"/>
      <c r="AJ150" s="43"/>
      <c r="AK150" s="343">
        <f t="shared" si="2"/>
        <v>0</v>
      </c>
      <c r="BA150" s="89" t="s">
        <v>4521</v>
      </c>
      <c r="BB150" s="351" t="s">
        <v>4411</v>
      </c>
      <c r="BC150" s="351"/>
      <c r="BD150" s="352" t="s">
        <v>4561</v>
      </c>
      <c r="BE150" s="351"/>
      <c r="BF150" s="351"/>
      <c r="BG150" s="352" t="str">
        <f>IFERROR(GOODS_N_SERVICES_2[[#This Row],[PRICES]]*GOODS_N_SERVICES_2[[#This Row],[ITEMS]],"")</f>
        <v/>
      </c>
      <c r="BP150" t="s">
        <v>15823</v>
      </c>
      <c r="BQ150" t="s">
        <v>15820</v>
      </c>
      <c r="BR150" t="s">
        <v>15768</v>
      </c>
      <c r="BS150" t="s">
        <v>15632</v>
      </c>
      <c r="BT150" t="s">
        <v>15824</v>
      </c>
    </row>
    <row r="151" spans="27:72">
      <c r="AE151" t="s">
        <v>6610</v>
      </c>
      <c r="AF151" s="1" t="s">
        <v>6674</v>
      </c>
      <c r="AG151" s="1"/>
      <c r="AH151" s="1">
        <v>7</v>
      </c>
      <c r="AI151" s="1"/>
      <c r="AJ151" s="43"/>
      <c r="AK151" s="343">
        <f t="shared" si="2"/>
        <v>0</v>
      </c>
      <c r="BA151" s="89" t="s">
        <v>4521</v>
      </c>
      <c r="BB151" s="349" t="s">
        <v>4650</v>
      </c>
      <c r="BC151" s="349"/>
      <c r="BD151" s="350" t="s">
        <v>4651</v>
      </c>
      <c r="BE151" s="349"/>
      <c r="BF151" s="349"/>
      <c r="BG151" s="350" t="str">
        <f>IFERROR(GOODS_N_SERVICES_2[[#This Row],[PRICES]]*GOODS_N_SERVICES_2[[#This Row],[ITEMS]],"")</f>
        <v/>
      </c>
      <c r="BP151" t="s">
        <v>15825</v>
      </c>
      <c r="BQ151" t="s">
        <v>15820</v>
      </c>
      <c r="BR151" t="s">
        <v>15768</v>
      </c>
      <c r="BS151" t="s">
        <v>15768</v>
      </c>
      <c r="BT151" t="s">
        <v>15826</v>
      </c>
    </row>
    <row r="152" spans="27:72">
      <c r="AE152" t="s">
        <v>6610</v>
      </c>
      <c r="AF152" s="1" t="s">
        <v>6675</v>
      </c>
      <c r="AG152" s="1"/>
      <c r="AH152" s="1">
        <v>8</v>
      </c>
      <c r="AI152" s="1"/>
      <c r="AJ152" s="43"/>
      <c r="AK152" s="343">
        <f t="shared" si="2"/>
        <v>0</v>
      </c>
      <c r="BA152" s="89" t="s">
        <v>4521</v>
      </c>
      <c r="BB152" s="227" t="s">
        <v>4652</v>
      </c>
      <c r="BC152" s="227"/>
      <c r="BD152" s="226" t="s">
        <v>14624</v>
      </c>
      <c r="BE152" s="227"/>
      <c r="BF152" s="227"/>
      <c r="BG152" s="226" t="str">
        <f>IFERROR(GOODS_N_SERVICES_2[[#This Row],[PRICES]]*GOODS_N_SERVICES_2[[#This Row],[ITEMS]],"")</f>
        <v/>
      </c>
      <c r="BR152" t="s">
        <v>15806</v>
      </c>
      <c r="BS152" t="s">
        <v>15806</v>
      </c>
    </row>
    <row r="153" spans="27:72">
      <c r="AE153" t="s">
        <v>6610</v>
      </c>
      <c r="AF153" s="1" t="s">
        <v>6676</v>
      </c>
      <c r="AG153" s="1"/>
      <c r="AH153" s="1">
        <v>8</v>
      </c>
      <c r="AI153" s="1"/>
      <c r="AJ153" s="43"/>
      <c r="AK153" s="343">
        <f t="shared" si="2"/>
        <v>0</v>
      </c>
      <c r="BA153" s="89" t="s">
        <v>4521</v>
      </c>
      <c r="BB153" s="349" t="s">
        <v>4653</v>
      </c>
      <c r="BC153" s="349"/>
      <c r="BD153" s="350" t="s">
        <v>14625</v>
      </c>
      <c r="BE153" s="349"/>
      <c r="BF153" s="349"/>
      <c r="BG153" s="350" t="str">
        <f>IFERROR(GOODS_N_SERVICES_2[[#This Row],[PRICES]]*GOODS_N_SERVICES_2[[#This Row],[ITEMS]],"")</f>
        <v/>
      </c>
      <c r="BR153" t="s">
        <v>15715</v>
      </c>
      <c r="BS153" t="s">
        <v>15715</v>
      </c>
    </row>
    <row r="154" spans="27:72">
      <c r="AE154" t="s">
        <v>6610</v>
      </c>
      <c r="AF154" s="1" t="s">
        <v>6677</v>
      </c>
      <c r="AG154" s="1"/>
      <c r="AH154" s="1">
        <v>1</v>
      </c>
      <c r="AI154" s="1"/>
      <c r="AJ154" s="43"/>
      <c r="AK154" s="343">
        <f t="shared" si="2"/>
        <v>0</v>
      </c>
      <c r="BA154" s="89" t="s">
        <v>4521</v>
      </c>
      <c r="BB154" s="227" t="s">
        <v>4415</v>
      </c>
      <c r="BC154" s="227"/>
      <c r="BD154" s="226" t="s">
        <v>14626</v>
      </c>
      <c r="BE154" s="227"/>
      <c r="BF154" s="227"/>
      <c r="BG154" s="226" t="str">
        <f>IFERROR(GOODS_N_SERVICES_2[[#This Row],[PRICES]]*GOODS_N_SERVICES_2[[#This Row],[ITEMS]],"")</f>
        <v/>
      </c>
    </row>
    <row r="155" spans="27:72">
      <c r="AE155" t="s">
        <v>6610</v>
      </c>
      <c r="AF155" s="1" t="s">
        <v>6678</v>
      </c>
      <c r="AG155" s="1"/>
      <c r="AH155" s="1">
        <v>8</v>
      </c>
      <c r="AI155" s="1"/>
      <c r="AJ155" s="43"/>
      <c r="AK155" s="343">
        <f t="shared" si="2"/>
        <v>0</v>
      </c>
      <c r="BA155" s="89" t="s">
        <v>4521</v>
      </c>
      <c r="BB155" s="349" t="s">
        <v>4416</v>
      </c>
      <c r="BC155" s="349"/>
      <c r="BD155" s="350" t="s">
        <v>4654</v>
      </c>
      <c r="BE155" s="349"/>
      <c r="BF155" s="349"/>
      <c r="BG155" s="350" t="str">
        <f>IFERROR(GOODS_N_SERVICES_2[[#This Row],[PRICES]]*GOODS_N_SERVICES_2[[#This Row],[ITEMS]],"")</f>
        <v/>
      </c>
    </row>
    <row r="156" spans="27:72">
      <c r="AE156" t="s">
        <v>6610</v>
      </c>
      <c r="AF156" s="1" t="s">
        <v>6679</v>
      </c>
      <c r="AG156" s="1"/>
      <c r="AH156" s="1">
        <v>8</v>
      </c>
      <c r="AI156" s="1"/>
      <c r="AJ156" s="43"/>
      <c r="AK156" s="343">
        <f t="shared" si="2"/>
        <v>0</v>
      </c>
      <c r="BA156" s="89" t="s">
        <v>4521</v>
      </c>
      <c r="BB156" s="227" t="s">
        <v>4417</v>
      </c>
      <c r="BC156" s="227"/>
      <c r="BD156" s="226" t="s">
        <v>4655</v>
      </c>
      <c r="BE156" s="227"/>
      <c r="BF156" s="227"/>
      <c r="BG156" s="226" t="str">
        <f>IFERROR(GOODS_N_SERVICES_2[[#This Row],[PRICES]]*GOODS_N_SERVICES_2[[#This Row],[ITEMS]],"")</f>
        <v/>
      </c>
      <c r="BP156" t="s">
        <v>15566</v>
      </c>
      <c r="BQ156" t="s">
        <v>12381</v>
      </c>
      <c r="BR156" t="s">
        <v>15567</v>
      </c>
      <c r="BS156" t="s">
        <v>15568</v>
      </c>
      <c r="BT156" t="s">
        <v>15569</v>
      </c>
    </row>
    <row r="157" spans="27:72">
      <c r="AE157" t="s">
        <v>6610</v>
      </c>
      <c r="AF157" s="1" t="s">
        <v>6680</v>
      </c>
      <c r="AG157" s="1"/>
      <c r="AH157" s="1">
        <v>8</v>
      </c>
      <c r="AI157" s="1"/>
      <c r="AJ157" s="43"/>
      <c r="AK157" s="343">
        <f t="shared" si="2"/>
        <v>0</v>
      </c>
      <c r="BA157" s="89" t="s">
        <v>4521</v>
      </c>
      <c r="BB157" s="351" t="s">
        <v>4656</v>
      </c>
      <c r="BC157" s="351"/>
      <c r="BD157" s="352" t="s">
        <v>4561</v>
      </c>
      <c r="BE157" s="351"/>
      <c r="BF157" s="351"/>
      <c r="BG157" s="352" t="str">
        <f>IFERROR(GOODS_N_SERVICES_2[[#This Row],[PRICES]]*GOODS_N_SERVICES_2[[#This Row],[ITEMS]],"")</f>
        <v/>
      </c>
      <c r="BP157" t="s">
        <v>15829</v>
      </c>
    </row>
    <row r="158" spans="27:72">
      <c r="AE158" t="s">
        <v>6610</v>
      </c>
      <c r="AF158" s="1" t="s">
        <v>6681</v>
      </c>
      <c r="AG158" s="1"/>
      <c r="AH158" s="1">
        <v>8</v>
      </c>
      <c r="AI158" s="1"/>
      <c r="AJ158" s="43"/>
      <c r="AK158" s="343">
        <f t="shared" si="2"/>
        <v>0</v>
      </c>
      <c r="BA158" s="89" t="s">
        <v>4521</v>
      </c>
      <c r="BB158" s="227" t="s">
        <v>4657</v>
      </c>
      <c r="BC158" s="227"/>
      <c r="BD158" s="226">
        <v>0.01</v>
      </c>
      <c r="BE158" s="227"/>
      <c r="BF158" s="227"/>
      <c r="BG158" s="226">
        <f>IFERROR(GOODS_N_SERVICES_2[[#This Row],[PRICES]]*GOODS_N_SERVICES_2[[#This Row],[ITEMS]],"")</f>
        <v>0</v>
      </c>
      <c r="BP158" t="s">
        <v>15830</v>
      </c>
      <c r="BQ158" t="s">
        <v>15831</v>
      </c>
      <c r="BR158" t="s">
        <v>15663</v>
      </c>
      <c r="BS158" t="s">
        <v>15832</v>
      </c>
      <c r="BT158" t="s">
        <v>11804</v>
      </c>
    </row>
    <row r="159" spans="27:72">
      <c r="AE159" t="s">
        <v>6610</v>
      </c>
      <c r="AF159" s="1" t="s">
        <v>6682</v>
      </c>
      <c r="AG159" s="1"/>
      <c r="AH159" s="1">
        <v>8</v>
      </c>
      <c r="AI159" s="1"/>
      <c r="AJ159" s="43"/>
      <c r="AK159" s="343">
        <f t="shared" si="2"/>
        <v>0</v>
      </c>
      <c r="BA159" s="89" t="s">
        <v>4521</v>
      </c>
      <c r="BB159" s="349" t="s">
        <v>4658</v>
      </c>
      <c r="BC159" s="349"/>
      <c r="BD159" s="350">
        <v>0.03</v>
      </c>
      <c r="BE159" s="349"/>
      <c r="BF159" s="349"/>
      <c r="BG159" s="350">
        <f>IFERROR(GOODS_N_SERVICES_2[[#This Row],[PRICES]]*GOODS_N_SERVICES_2[[#This Row],[ITEMS]],"")</f>
        <v>0</v>
      </c>
      <c r="BP159" t="s">
        <v>15833</v>
      </c>
      <c r="BQ159" t="s">
        <v>15834</v>
      </c>
      <c r="BR159" t="s">
        <v>15595</v>
      </c>
      <c r="BS159" t="s">
        <v>15595</v>
      </c>
      <c r="BT159" t="s">
        <v>15837</v>
      </c>
    </row>
    <row r="160" spans="27:72">
      <c r="AE160" t="s">
        <v>6610</v>
      </c>
      <c r="AF160" s="1" t="s">
        <v>6683</v>
      </c>
      <c r="AG160" s="1"/>
      <c r="AH160" s="1">
        <v>8</v>
      </c>
      <c r="AI160" s="1"/>
      <c r="AJ160" s="43"/>
      <c r="AK160" s="343">
        <f t="shared" si="2"/>
        <v>0</v>
      </c>
      <c r="BA160" s="89" t="s">
        <v>4521</v>
      </c>
      <c r="BB160" s="227" t="s">
        <v>4659</v>
      </c>
      <c r="BC160" s="227"/>
      <c r="BD160" s="226" t="s">
        <v>4660</v>
      </c>
      <c r="BE160" s="227"/>
      <c r="BF160" s="227"/>
      <c r="BG160" s="226" t="str">
        <f>IFERROR(GOODS_N_SERVICES_2[[#This Row],[PRICES]]*GOODS_N_SERVICES_2[[#This Row],[ITEMS]],"")</f>
        <v/>
      </c>
      <c r="BR160" t="s">
        <v>15835</v>
      </c>
      <c r="BS160" t="s">
        <v>15836</v>
      </c>
    </row>
    <row r="161" spans="31:72">
      <c r="AE161" t="s">
        <v>6610</v>
      </c>
      <c r="AF161" s="1" t="s">
        <v>6684</v>
      </c>
      <c r="AG161" s="1"/>
      <c r="AH161" s="1">
        <v>8</v>
      </c>
      <c r="AI161" s="1"/>
      <c r="AJ161" s="43"/>
      <c r="AK161" s="343">
        <f t="shared" si="2"/>
        <v>0</v>
      </c>
      <c r="BA161" s="89" t="s">
        <v>4521</v>
      </c>
      <c r="BB161" s="349" t="s">
        <v>4661</v>
      </c>
      <c r="BC161" s="349"/>
      <c r="BD161" s="350">
        <v>0.01</v>
      </c>
      <c r="BE161" s="350" t="s">
        <v>4662</v>
      </c>
      <c r="BF161" s="349"/>
      <c r="BG161" s="350">
        <f>IFERROR(GOODS_N_SERVICES_2[[#This Row],[PRICES]]*GOODS_N_SERVICES_2[[#This Row],[ITEMS]],"")</f>
        <v>0</v>
      </c>
      <c r="BP161" t="s">
        <v>15838</v>
      </c>
    </row>
    <row r="162" spans="31:72">
      <c r="AE162" t="s">
        <v>6610</v>
      </c>
      <c r="AF162" s="1" t="s">
        <v>6685</v>
      </c>
      <c r="AG162" s="1"/>
      <c r="AH162" s="1">
        <v>8</v>
      </c>
      <c r="AI162" s="1"/>
      <c r="AJ162" s="43"/>
      <c r="AK162" s="343">
        <f t="shared" si="2"/>
        <v>0</v>
      </c>
      <c r="BA162" s="89" t="s">
        <v>4521</v>
      </c>
      <c r="BB162" s="227" t="s">
        <v>4430</v>
      </c>
      <c r="BC162" s="227"/>
      <c r="BD162" s="226" t="s">
        <v>4663</v>
      </c>
      <c r="BE162" s="227"/>
      <c r="BF162" s="227"/>
      <c r="BG162" s="226" t="str">
        <f>IFERROR(GOODS_N_SERVICES_2[[#This Row],[PRICES]]*GOODS_N_SERVICES_2[[#This Row],[ITEMS]],"")</f>
        <v/>
      </c>
      <c r="BP162" t="s">
        <v>15839</v>
      </c>
      <c r="BQ162" t="s">
        <v>15603</v>
      </c>
      <c r="BR162" t="s">
        <v>15623</v>
      </c>
      <c r="BS162" t="s">
        <v>15595</v>
      </c>
      <c r="BT162" t="s">
        <v>11737</v>
      </c>
    </row>
    <row r="163" spans="31:72">
      <c r="AE163" t="s">
        <v>6610</v>
      </c>
      <c r="AF163" s="1" t="s">
        <v>6686</v>
      </c>
      <c r="AG163" s="1"/>
      <c r="AH163" s="1">
        <v>8</v>
      </c>
      <c r="AI163" s="1"/>
      <c r="AJ163" s="43"/>
      <c r="AK163" s="343">
        <f t="shared" si="2"/>
        <v>0</v>
      </c>
      <c r="BA163" s="89" t="s">
        <v>4521</v>
      </c>
      <c r="BB163" s="349" t="s">
        <v>4439</v>
      </c>
      <c r="BC163" s="349"/>
      <c r="BD163" s="350" t="s">
        <v>14627</v>
      </c>
      <c r="BE163" s="349"/>
      <c r="BF163" s="349"/>
      <c r="BG163" s="350" t="str">
        <f>IFERROR(GOODS_N_SERVICES_2[[#This Row],[PRICES]]*GOODS_N_SERVICES_2[[#This Row],[ITEMS]],"")</f>
        <v/>
      </c>
      <c r="BR163" t="s">
        <v>15840</v>
      </c>
    </row>
    <row r="164" spans="31:72">
      <c r="AE164" t="s">
        <v>6610</v>
      </c>
      <c r="AF164" s="1" t="s">
        <v>6687</v>
      </c>
      <c r="AG164" s="1"/>
      <c r="AH164" s="1">
        <v>8</v>
      </c>
      <c r="AI164" s="1"/>
      <c r="AJ164" s="43"/>
      <c r="AK164" s="343">
        <f t="shared" si="2"/>
        <v>0</v>
      </c>
      <c r="BA164" s="89" t="s">
        <v>4521</v>
      </c>
      <c r="BB164" s="227" t="s">
        <v>4664</v>
      </c>
      <c r="BC164" s="227"/>
      <c r="BD164" s="226" t="s">
        <v>14565</v>
      </c>
      <c r="BE164" s="227"/>
      <c r="BF164" s="227"/>
      <c r="BG164" s="226" t="str">
        <f>IFERROR(GOODS_N_SERVICES_2[[#This Row],[PRICES]]*GOODS_N_SERVICES_2[[#This Row],[ITEMS]],"")</f>
        <v/>
      </c>
      <c r="BP164" t="s">
        <v>15841</v>
      </c>
      <c r="BQ164" t="s">
        <v>15603</v>
      </c>
      <c r="BR164" t="s">
        <v>15842</v>
      </c>
      <c r="BS164" t="s">
        <v>15843</v>
      </c>
      <c r="BT164" t="s">
        <v>15844</v>
      </c>
    </row>
    <row r="165" spans="31:72">
      <c r="AE165" t="s">
        <v>6610</v>
      </c>
      <c r="AF165" s="1" t="s">
        <v>6688</v>
      </c>
      <c r="AG165" s="1"/>
      <c r="AH165" s="1">
        <v>8</v>
      </c>
      <c r="AI165" s="1"/>
      <c r="AJ165" s="43"/>
      <c r="AK165" s="343">
        <f t="shared" si="2"/>
        <v>0</v>
      </c>
      <c r="BA165" s="89" t="s">
        <v>4521</v>
      </c>
      <c r="BB165" s="349" t="s">
        <v>4665</v>
      </c>
      <c r="BC165" s="349"/>
      <c r="BD165" s="350">
        <v>0.02</v>
      </c>
      <c r="BE165" s="349"/>
      <c r="BF165" s="349"/>
      <c r="BG165" s="350">
        <f>IFERROR(GOODS_N_SERVICES_2[[#This Row],[PRICES]]*GOODS_N_SERVICES_2[[#This Row],[ITEMS]],"")</f>
        <v>0</v>
      </c>
      <c r="BP165" t="s">
        <v>15845</v>
      </c>
    </row>
    <row r="166" spans="31:72">
      <c r="AE166" t="s">
        <v>6610</v>
      </c>
      <c r="AF166" s="1" t="s">
        <v>6689</v>
      </c>
      <c r="AG166" s="1"/>
      <c r="AH166" s="1">
        <v>8</v>
      </c>
      <c r="AI166" s="1"/>
      <c r="AJ166" s="43"/>
      <c r="AK166" s="343">
        <f t="shared" si="2"/>
        <v>0</v>
      </c>
      <c r="BA166" s="89" t="s">
        <v>4521</v>
      </c>
      <c r="BB166" s="227" t="s">
        <v>4441</v>
      </c>
      <c r="BC166" s="227"/>
      <c r="BD166" s="226" t="s">
        <v>14628</v>
      </c>
      <c r="BE166" s="227"/>
      <c r="BF166" s="227"/>
      <c r="BG166" s="226" t="str">
        <f>IFERROR(GOODS_N_SERVICES_2[[#This Row],[PRICES]]*GOODS_N_SERVICES_2[[#This Row],[ITEMS]],"")</f>
        <v/>
      </c>
      <c r="BP166" t="s">
        <v>15846</v>
      </c>
      <c r="BQ166" t="s">
        <v>15847</v>
      </c>
      <c r="BR166" t="s">
        <v>15663</v>
      </c>
      <c r="BS166" t="s">
        <v>15595</v>
      </c>
      <c r="BT166" t="s">
        <v>15849</v>
      </c>
    </row>
    <row r="167" spans="31:72">
      <c r="AE167" t="s">
        <v>6610</v>
      </c>
      <c r="AF167" s="1" t="s">
        <v>6690</v>
      </c>
      <c r="AG167" s="1"/>
      <c r="AH167" s="1">
        <v>8</v>
      </c>
      <c r="AI167" s="1"/>
      <c r="AJ167" s="43"/>
      <c r="AK167" s="343">
        <f t="shared" si="2"/>
        <v>0</v>
      </c>
      <c r="BA167" s="89" t="s">
        <v>4521</v>
      </c>
      <c r="BB167" s="349" t="s">
        <v>4666</v>
      </c>
      <c r="BC167" s="349"/>
      <c r="BD167" s="350" t="s">
        <v>4667</v>
      </c>
      <c r="BE167" s="349"/>
      <c r="BF167" s="349"/>
      <c r="BG167" s="350" t="str">
        <f>IFERROR(GOODS_N_SERVICES_2[[#This Row],[PRICES]]*GOODS_N_SERVICES_2[[#This Row],[ITEMS]],"")</f>
        <v/>
      </c>
      <c r="BS167" t="s">
        <v>15848</v>
      </c>
    </row>
    <row r="168" spans="31:72">
      <c r="AE168" t="s">
        <v>6610</v>
      </c>
      <c r="AF168" s="1" t="s">
        <v>6691</v>
      </c>
      <c r="AG168" s="1"/>
      <c r="AH168" s="1">
        <v>8</v>
      </c>
      <c r="AI168" s="1"/>
      <c r="AJ168" s="43"/>
      <c r="AK168" s="343">
        <f t="shared" si="2"/>
        <v>0</v>
      </c>
      <c r="BA168" s="89" t="s">
        <v>4521</v>
      </c>
      <c r="BB168" s="227" t="s">
        <v>4668</v>
      </c>
      <c r="BC168" s="227"/>
      <c r="BD168" s="226">
        <v>0.02</v>
      </c>
      <c r="BE168" s="227"/>
      <c r="BF168" s="227"/>
      <c r="BG168" s="226">
        <f>IFERROR(GOODS_N_SERVICES_2[[#This Row],[PRICES]]*GOODS_N_SERVICES_2[[#This Row],[ITEMS]],"")</f>
        <v>0</v>
      </c>
      <c r="BP168" t="s">
        <v>15850</v>
      </c>
      <c r="BQ168" t="s">
        <v>15851</v>
      </c>
      <c r="BR168" t="s">
        <v>15852</v>
      </c>
      <c r="BS168" t="s">
        <v>15853</v>
      </c>
      <c r="BT168" t="s">
        <v>15621</v>
      </c>
    </row>
    <row r="169" spans="31:72">
      <c r="AE169" t="s">
        <v>6610</v>
      </c>
      <c r="AF169" s="1" t="s">
        <v>6692</v>
      </c>
      <c r="AG169" s="1"/>
      <c r="AH169" s="1">
        <v>8</v>
      </c>
      <c r="AI169" s="1"/>
      <c r="AJ169" s="43"/>
      <c r="AK169" s="343">
        <f t="shared" si="2"/>
        <v>0</v>
      </c>
      <c r="BA169" s="89" t="s">
        <v>4521</v>
      </c>
      <c r="BB169" s="351" t="s">
        <v>4669</v>
      </c>
      <c r="BC169" s="352" t="s">
        <v>4561</v>
      </c>
      <c r="BG169">
        <f>IFERROR(GOODS_N_SERVICES_2[[#This Row],[PRICES]]*GOODS_N_SERVICES_2[[#This Row],[ITEMS]],"")</f>
        <v>0</v>
      </c>
      <c r="BP169" t="s">
        <v>15854</v>
      </c>
      <c r="BQ169" t="s">
        <v>15645</v>
      </c>
      <c r="BR169" t="s">
        <v>15653</v>
      </c>
      <c r="BS169" t="s">
        <v>15855</v>
      </c>
      <c r="BT169" t="s">
        <v>6493</v>
      </c>
    </row>
    <row r="170" spans="31:72">
      <c r="AE170" t="s">
        <v>6610</v>
      </c>
      <c r="AF170" s="1" t="s">
        <v>6693</v>
      </c>
      <c r="AG170" s="1"/>
      <c r="AH170" s="1">
        <v>8</v>
      </c>
      <c r="AI170" s="1"/>
      <c r="AJ170" s="43"/>
      <c r="AK170" s="343">
        <f t="shared" si="2"/>
        <v>0</v>
      </c>
      <c r="BA170" s="89" t="s">
        <v>4521</v>
      </c>
      <c r="BB170" s="227" t="s">
        <v>4670</v>
      </c>
      <c r="BC170" s="227"/>
      <c r="BD170" s="226">
        <v>0.04</v>
      </c>
      <c r="BE170" s="227"/>
      <c r="BF170" s="227"/>
      <c r="BG170" s="226">
        <f>IFERROR(GOODS_N_SERVICES_2[[#This Row],[PRICES]]*GOODS_N_SERVICES_2[[#This Row],[ITEMS]],"")</f>
        <v>0</v>
      </c>
      <c r="BP170" t="s">
        <v>15856</v>
      </c>
      <c r="BQ170" t="s">
        <v>15857</v>
      </c>
      <c r="BR170" t="s">
        <v>15858</v>
      </c>
      <c r="BS170" t="s">
        <v>15609</v>
      </c>
      <c r="BT170" t="s">
        <v>11433</v>
      </c>
    </row>
    <row r="171" spans="31:72">
      <c r="AE171" t="s">
        <v>6610</v>
      </c>
      <c r="AF171" s="1" t="s">
        <v>6694</v>
      </c>
      <c r="AG171" s="1"/>
      <c r="AH171" s="1">
        <v>8</v>
      </c>
      <c r="AI171" s="1"/>
      <c r="AJ171" s="43"/>
      <c r="AK171" s="343">
        <f t="shared" si="2"/>
        <v>0</v>
      </c>
      <c r="BA171" s="89" t="s">
        <v>4521</v>
      </c>
      <c r="BB171" s="349" t="s">
        <v>4671</v>
      </c>
      <c r="BC171" s="349"/>
      <c r="BD171" s="350">
        <v>0.5</v>
      </c>
      <c r="BE171" s="349"/>
      <c r="BF171" s="349"/>
      <c r="BG171" s="350">
        <f>IFERROR(GOODS_N_SERVICES_2[[#This Row],[PRICES]]*GOODS_N_SERVICES_2[[#This Row],[ITEMS]],"")</f>
        <v>0</v>
      </c>
      <c r="BP171" t="s">
        <v>15859</v>
      </c>
      <c r="BQ171" t="s">
        <v>15860</v>
      </c>
      <c r="BR171" t="s">
        <v>15581</v>
      </c>
      <c r="BS171" t="s">
        <v>15580</v>
      </c>
      <c r="BT171" t="s">
        <v>15861</v>
      </c>
    </row>
    <row r="172" spans="31:72">
      <c r="AE172" t="s">
        <v>6610</v>
      </c>
      <c r="AF172" s="1" t="s">
        <v>6695</v>
      </c>
      <c r="AG172" s="1"/>
      <c r="AH172" s="1">
        <v>8</v>
      </c>
      <c r="AI172" s="1"/>
      <c r="AJ172" s="43"/>
      <c r="AK172" s="343">
        <f t="shared" si="2"/>
        <v>0</v>
      </c>
      <c r="BA172" s="89" t="s">
        <v>4521</v>
      </c>
      <c r="BB172" s="227" t="s">
        <v>4672</v>
      </c>
      <c r="BC172" s="227"/>
      <c r="BD172" s="226">
        <v>10</v>
      </c>
      <c r="BE172" s="227"/>
      <c r="BF172" s="227"/>
      <c r="BG172" s="226">
        <f>IFERROR(GOODS_N_SERVICES_2[[#This Row],[PRICES]]*GOODS_N_SERVICES_2[[#This Row],[ITEMS]],"")</f>
        <v>0</v>
      </c>
      <c r="BP172" t="s">
        <v>15862</v>
      </c>
      <c r="BQ172" t="s">
        <v>15863</v>
      </c>
      <c r="BR172" t="s">
        <v>15592</v>
      </c>
      <c r="BS172" t="s">
        <v>15604</v>
      </c>
      <c r="BT172" t="s">
        <v>15626</v>
      </c>
    </row>
    <row r="173" spans="31:72">
      <c r="AE173" t="s">
        <v>6610</v>
      </c>
      <c r="AF173" s="1" t="s">
        <v>6696</v>
      </c>
      <c r="AG173" s="1"/>
      <c r="AH173" s="1">
        <v>5</v>
      </c>
      <c r="AI173" s="1"/>
      <c r="AJ173" s="43"/>
      <c r="AK173" s="343">
        <f t="shared" si="2"/>
        <v>0</v>
      </c>
      <c r="BA173" s="89" t="s">
        <v>4521</v>
      </c>
      <c r="BB173" s="349" t="s">
        <v>4673</v>
      </c>
      <c r="BC173" s="349"/>
      <c r="BD173" s="350">
        <v>5</v>
      </c>
      <c r="BE173" s="349"/>
      <c r="BF173" s="349"/>
      <c r="BG173" s="350">
        <f>IFERROR(GOODS_N_SERVICES_2[[#This Row],[PRICES]]*GOODS_N_SERVICES_2[[#This Row],[ITEMS]],"")</f>
        <v>0</v>
      </c>
      <c r="BP173" t="s">
        <v>15864</v>
      </c>
      <c r="BQ173" t="s">
        <v>15857</v>
      </c>
      <c r="BR173" t="s">
        <v>15865</v>
      </c>
      <c r="BS173" t="s">
        <v>15595</v>
      </c>
      <c r="BT173" t="s">
        <v>11506</v>
      </c>
    </row>
    <row r="174" spans="31:72">
      <c r="AE174" t="s">
        <v>6610</v>
      </c>
      <c r="AF174" s="1" t="s">
        <v>6697</v>
      </c>
      <c r="AG174" s="1"/>
      <c r="AH174" s="1">
        <v>5</v>
      </c>
      <c r="AI174" s="1"/>
      <c r="AJ174" s="43"/>
      <c r="AK174" s="343">
        <f t="shared" si="2"/>
        <v>0</v>
      </c>
      <c r="BA174" s="89" t="s">
        <v>4521</v>
      </c>
      <c r="BB174" s="227" t="s">
        <v>4674</v>
      </c>
      <c r="BC174" s="227"/>
      <c r="BD174" s="226">
        <v>50</v>
      </c>
      <c r="BE174" s="227"/>
      <c r="BF174" s="227"/>
      <c r="BG174" s="226">
        <f>IFERROR(GOODS_N_SERVICES_2[[#This Row],[PRICES]]*GOODS_N_SERVICES_2[[#This Row],[ITEMS]],"")</f>
        <v>0</v>
      </c>
      <c r="BS174" t="s">
        <v>15840</v>
      </c>
    </row>
    <row r="175" spans="31:72">
      <c r="AE175" t="s">
        <v>6610</v>
      </c>
      <c r="AF175" s="1" t="s">
        <v>6698</v>
      </c>
      <c r="AG175" s="1"/>
      <c r="AH175" s="1">
        <v>8</v>
      </c>
      <c r="AI175" s="1"/>
      <c r="AJ175" s="43"/>
      <c r="AK175" s="343">
        <f t="shared" si="2"/>
        <v>0</v>
      </c>
      <c r="BA175" s="89" t="s">
        <v>4521</v>
      </c>
      <c r="BB175" s="349" t="s">
        <v>4675</v>
      </c>
      <c r="BC175" s="349"/>
      <c r="BD175" s="350" t="s">
        <v>4315</v>
      </c>
      <c r="BE175" s="349"/>
      <c r="BF175" s="349"/>
      <c r="BG175" s="350" t="str">
        <f>IFERROR(GOODS_N_SERVICES_2[[#This Row],[PRICES]]*GOODS_N_SERVICES_2[[#This Row],[ITEMS]],"")</f>
        <v/>
      </c>
      <c r="BP175" t="s">
        <v>15866</v>
      </c>
      <c r="BQ175" t="s">
        <v>15857</v>
      </c>
      <c r="BR175" t="s">
        <v>15631</v>
      </c>
      <c r="BS175" t="s">
        <v>15768</v>
      </c>
      <c r="BT175" t="s">
        <v>6493</v>
      </c>
    </row>
    <row r="176" spans="31:72">
      <c r="AE176" t="s">
        <v>6610</v>
      </c>
      <c r="AF176" s="1" t="s">
        <v>6699</v>
      </c>
      <c r="AG176" s="1"/>
      <c r="AH176" s="1">
        <v>75</v>
      </c>
      <c r="AI176" s="1"/>
      <c r="AJ176" s="43"/>
      <c r="AK176" s="343">
        <f t="shared" si="2"/>
        <v>0</v>
      </c>
      <c r="BA176" s="89" t="s">
        <v>4521</v>
      </c>
      <c r="BB176" s="227" t="s">
        <v>4676</v>
      </c>
      <c r="BC176" s="227"/>
      <c r="BD176" s="226">
        <v>0.3</v>
      </c>
      <c r="BE176" s="227"/>
      <c r="BF176" s="227"/>
      <c r="BG176" s="226">
        <f>IFERROR(GOODS_N_SERVICES_2[[#This Row],[PRICES]]*GOODS_N_SERVICES_2[[#This Row],[ITEMS]],"")</f>
        <v>0</v>
      </c>
      <c r="BP176" t="s">
        <v>15867</v>
      </c>
      <c r="BQ176" t="s">
        <v>15868</v>
      </c>
      <c r="BR176" t="s">
        <v>15869</v>
      </c>
      <c r="BS176" t="s">
        <v>15870</v>
      </c>
      <c r="BT176" t="s">
        <v>11881</v>
      </c>
    </row>
    <row r="177" spans="31:72">
      <c r="AE177" t="s">
        <v>6610</v>
      </c>
      <c r="AF177" s="1" t="s">
        <v>6700</v>
      </c>
      <c r="AG177" s="1"/>
      <c r="AH177" s="1">
        <v>5</v>
      </c>
      <c r="AI177" s="1"/>
      <c r="AJ177" s="43"/>
      <c r="AK177" s="343">
        <f t="shared" si="2"/>
        <v>0</v>
      </c>
      <c r="BA177" s="89" t="s">
        <v>4521</v>
      </c>
      <c r="BB177" s="349" t="s">
        <v>4665</v>
      </c>
      <c r="BC177" s="349"/>
      <c r="BD177" s="350">
        <v>1</v>
      </c>
      <c r="BE177" s="349"/>
      <c r="BF177" s="349"/>
      <c r="BG177" s="350">
        <f>IFERROR(GOODS_N_SERVICES_2[[#This Row],[PRICES]]*GOODS_N_SERVICES_2[[#This Row],[ITEMS]],"")</f>
        <v>0</v>
      </c>
      <c r="BP177" t="s">
        <v>15871</v>
      </c>
      <c r="BQ177" t="s">
        <v>15649</v>
      </c>
      <c r="BR177" t="s">
        <v>15843</v>
      </c>
      <c r="BS177" t="s">
        <v>15872</v>
      </c>
      <c r="BT177" t="s">
        <v>15621</v>
      </c>
    </row>
    <row r="178" spans="31:72">
      <c r="AE178" t="s">
        <v>6610</v>
      </c>
      <c r="AF178" s="1" t="s">
        <v>6701</v>
      </c>
      <c r="AG178" s="1"/>
      <c r="AH178" s="1">
        <v>20</v>
      </c>
      <c r="AI178" s="1"/>
      <c r="AJ178" s="43"/>
      <c r="AK178" s="343">
        <f t="shared" si="2"/>
        <v>0</v>
      </c>
      <c r="BA178" s="89" t="s">
        <v>4521</v>
      </c>
      <c r="BB178" s="227" t="s">
        <v>4677</v>
      </c>
      <c r="BC178" s="227"/>
      <c r="BD178" s="226" t="s">
        <v>14697</v>
      </c>
      <c r="BE178" s="227" t="s">
        <v>14698</v>
      </c>
      <c r="BF178" s="227"/>
      <c r="BG178" s="226" t="str">
        <f>IFERROR(GOODS_N_SERVICES_2[[#This Row],[PRICES]]*GOODS_N_SERVICES_2[[#This Row],[ITEMS]],"")</f>
        <v/>
      </c>
      <c r="BP178" t="s">
        <v>15873</v>
      </c>
      <c r="BQ178" t="s">
        <v>15874</v>
      </c>
      <c r="BR178" t="s">
        <v>15616</v>
      </c>
      <c r="BS178" t="s">
        <v>15832</v>
      </c>
      <c r="BT178" t="s">
        <v>11506</v>
      </c>
    </row>
    <row r="179" spans="31:72">
      <c r="AE179" t="s">
        <v>6610</v>
      </c>
      <c r="AF179" s="1" t="s">
        <v>6702</v>
      </c>
      <c r="AG179" s="1"/>
      <c r="AH179" s="1">
        <v>10</v>
      </c>
      <c r="AI179" s="1"/>
      <c r="AJ179" s="43"/>
      <c r="AK179" s="343">
        <f t="shared" si="2"/>
        <v>0</v>
      </c>
      <c r="BA179" s="89" t="s">
        <v>4521</v>
      </c>
      <c r="BB179" s="349" t="s">
        <v>4474</v>
      </c>
      <c r="BC179" s="349"/>
      <c r="BD179" s="350" t="s">
        <v>4678</v>
      </c>
      <c r="BE179" s="349"/>
      <c r="BF179" s="349"/>
      <c r="BG179" s="350" t="str">
        <f>IFERROR(GOODS_N_SERVICES_2[[#This Row],[PRICES]]*GOODS_N_SERVICES_2[[#This Row],[ITEMS]],"")</f>
        <v/>
      </c>
      <c r="BP179" t="s">
        <v>15875</v>
      </c>
    </row>
    <row r="180" spans="31:72">
      <c r="AE180" t="s">
        <v>6610</v>
      </c>
      <c r="AF180" s="1" t="s">
        <v>6703</v>
      </c>
      <c r="AG180" s="1"/>
      <c r="AH180" s="1">
        <v>7</v>
      </c>
      <c r="AI180" s="1"/>
      <c r="AJ180" s="43"/>
      <c r="AK180" s="343">
        <f t="shared" si="2"/>
        <v>0</v>
      </c>
      <c r="BA180" s="89" t="s">
        <v>4521</v>
      </c>
      <c r="BB180" s="227" t="s">
        <v>4679</v>
      </c>
      <c r="BC180" s="227"/>
      <c r="BD180" s="226">
        <v>0.01</v>
      </c>
      <c r="BE180" s="227"/>
      <c r="BF180" s="227"/>
      <c r="BG180" s="226">
        <f>IFERROR(GOODS_N_SERVICES_2[[#This Row],[PRICES]]*GOODS_N_SERVICES_2[[#This Row],[ITEMS]],"")</f>
        <v>0</v>
      </c>
    </row>
    <row r="181" spans="31:72">
      <c r="AE181" t="s">
        <v>6610</v>
      </c>
      <c r="AF181" s="1" t="s">
        <v>6704</v>
      </c>
      <c r="AG181" s="1"/>
      <c r="AH181" s="1">
        <v>5</v>
      </c>
      <c r="AI181" s="1"/>
      <c r="AJ181" s="43"/>
      <c r="AK181" s="343">
        <f t="shared" si="2"/>
        <v>0</v>
      </c>
      <c r="BA181" s="89" t="s">
        <v>4521</v>
      </c>
      <c r="BB181" s="351" t="s">
        <v>4485</v>
      </c>
      <c r="BC181" s="352" t="s">
        <v>4561</v>
      </c>
      <c r="BD181" s="352"/>
      <c r="BE181" s="351"/>
      <c r="BF181" s="351"/>
      <c r="BG181" s="352">
        <f>IFERROR(GOODS_N_SERVICES_2[[#This Row],[PRICES]]*GOODS_N_SERVICES_2[[#This Row],[ITEMS]],"")</f>
        <v>0</v>
      </c>
      <c r="BP181" t="s">
        <v>15876</v>
      </c>
    </row>
    <row r="182" spans="31:72">
      <c r="AE182" t="s">
        <v>6610</v>
      </c>
      <c r="AF182" s="1" t="s">
        <v>6705</v>
      </c>
      <c r="AG182" s="1"/>
      <c r="AH182" s="1">
        <v>12</v>
      </c>
      <c r="AI182" s="1"/>
      <c r="AJ182" s="43"/>
      <c r="AK182" s="343">
        <f t="shared" si="2"/>
        <v>0</v>
      </c>
      <c r="BA182" s="89" t="s">
        <v>4521</v>
      </c>
      <c r="BB182" s="227" t="s">
        <v>4680</v>
      </c>
      <c r="BC182" s="227"/>
      <c r="BD182" s="226">
        <v>0.02</v>
      </c>
      <c r="BE182" s="227"/>
      <c r="BF182" s="227"/>
      <c r="BG182" s="226">
        <f>IFERROR(GOODS_N_SERVICES_2[[#This Row],[PRICES]]*GOODS_N_SERVICES_2[[#This Row],[ITEMS]],"")</f>
        <v>0</v>
      </c>
    </row>
    <row r="183" spans="31:72">
      <c r="AE183" t="s">
        <v>6610</v>
      </c>
      <c r="AF183" s="1" t="s">
        <v>6706</v>
      </c>
      <c r="AG183" s="1"/>
      <c r="AH183" s="1">
        <v>25</v>
      </c>
      <c r="AI183" s="1"/>
      <c r="AJ183" s="43"/>
      <c r="AK183" s="343">
        <f t="shared" si="2"/>
        <v>0</v>
      </c>
      <c r="BA183" s="89" t="s">
        <v>4521</v>
      </c>
      <c r="BB183" s="349" t="s">
        <v>4681</v>
      </c>
      <c r="BC183" s="349"/>
      <c r="BD183" s="350">
        <v>3</v>
      </c>
      <c r="BE183" s="349"/>
      <c r="BF183" s="349"/>
      <c r="BG183" s="350">
        <f>IFERROR(GOODS_N_SERVICES_2[[#This Row],[PRICES]]*GOODS_N_SERVICES_2[[#This Row],[ITEMS]],"")</f>
        <v>0</v>
      </c>
      <c r="BP183" t="s">
        <v>15877</v>
      </c>
    </row>
    <row r="184" spans="31:72">
      <c r="AE184" t="s">
        <v>6610</v>
      </c>
      <c r="AF184" s="1" t="s">
        <v>6707</v>
      </c>
      <c r="AG184" s="1"/>
      <c r="AH184" s="1" t="e">
        <v>#VALUE!</v>
      </c>
      <c r="AI184" s="1"/>
      <c r="AJ184" s="43"/>
      <c r="AK184" s="343" t="e">
        <f t="shared" si="2"/>
        <v>#VALUE!</v>
      </c>
      <c r="BA184" s="89" t="s">
        <v>4521</v>
      </c>
      <c r="BB184" s="227" t="s">
        <v>4493</v>
      </c>
      <c r="BC184" s="227"/>
      <c r="BD184" s="226" t="s">
        <v>4315</v>
      </c>
      <c r="BE184" s="227"/>
      <c r="BF184" s="227"/>
      <c r="BG184" s="226" t="str">
        <f>IFERROR(GOODS_N_SERVICES_2[[#This Row],[PRICES]]*GOODS_N_SERVICES_2[[#This Row],[ITEMS]],"")</f>
        <v/>
      </c>
    </row>
    <row r="185" spans="31:72">
      <c r="AE185" t="s">
        <v>6610</v>
      </c>
      <c r="AF185" s="1" t="s">
        <v>6708</v>
      </c>
      <c r="AG185" s="1"/>
      <c r="AH185" s="1">
        <v>0.04</v>
      </c>
      <c r="AI185" s="1"/>
      <c r="AJ185" s="43"/>
      <c r="AK185" s="343">
        <f t="shared" si="2"/>
        <v>0</v>
      </c>
      <c r="BA185" s="89" t="s">
        <v>4521</v>
      </c>
      <c r="BB185" s="349" t="s">
        <v>4622</v>
      </c>
      <c r="BC185" s="349"/>
      <c r="BD185" s="350" t="s">
        <v>14629</v>
      </c>
      <c r="BE185" s="349"/>
      <c r="BF185" s="349"/>
      <c r="BG185" s="350" t="str">
        <f>IFERROR(GOODS_N_SERVICES_2[[#This Row],[PRICES]]*GOODS_N_SERVICES_2[[#This Row],[ITEMS]],"")</f>
        <v/>
      </c>
      <c r="BP185" t="s">
        <v>15878</v>
      </c>
    </row>
    <row r="186" spans="31:72">
      <c r="AE186" t="s">
        <v>6610</v>
      </c>
      <c r="AF186" s="1" t="s">
        <v>6709</v>
      </c>
      <c r="AG186" s="1"/>
      <c r="AH186" s="1">
        <v>0.2</v>
      </c>
      <c r="AI186" s="1"/>
      <c r="AJ186" s="43"/>
      <c r="AK186" s="343">
        <f t="shared" si="2"/>
        <v>0</v>
      </c>
      <c r="BA186" s="89" t="s">
        <v>4521</v>
      </c>
      <c r="BB186" s="227" t="s">
        <v>4624</v>
      </c>
      <c r="BC186" s="227"/>
      <c r="BD186" s="226">
        <v>0.03</v>
      </c>
      <c r="BE186" s="227"/>
      <c r="BF186" s="227"/>
      <c r="BG186" s="226">
        <f>IFERROR(GOODS_N_SERVICES_2[[#This Row],[PRICES]]*GOODS_N_SERVICES_2[[#This Row],[ITEMS]],"")</f>
        <v>0</v>
      </c>
    </row>
    <row r="187" spans="31:72">
      <c r="AE187" t="s">
        <v>6610</v>
      </c>
      <c r="AF187" s="1" t="s">
        <v>6710</v>
      </c>
      <c r="AG187" s="1"/>
      <c r="AH187" s="1">
        <v>0.1</v>
      </c>
      <c r="AI187" s="1"/>
      <c r="AJ187" s="43"/>
      <c r="AK187" s="343">
        <f t="shared" si="2"/>
        <v>0</v>
      </c>
      <c r="BA187" s="89" t="s">
        <v>4521</v>
      </c>
      <c r="BB187" s="349" t="s">
        <v>4682</v>
      </c>
      <c r="BC187" s="349"/>
      <c r="BD187" s="350">
        <v>0.5</v>
      </c>
      <c r="BE187" s="349"/>
      <c r="BF187" s="349"/>
      <c r="BG187" s="350">
        <f>IFERROR(GOODS_N_SERVICES_2[[#This Row],[PRICES]]*GOODS_N_SERVICES_2[[#This Row],[ITEMS]],"")</f>
        <v>0</v>
      </c>
      <c r="BP187" t="s">
        <v>15879</v>
      </c>
    </row>
    <row r="188" spans="31:72">
      <c r="AE188" t="s">
        <v>6610</v>
      </c>
      <c r="AF188" s="1" t="s">
        <v>6711</v>
      </c>
      <c r="AG188" s="1"/>
      <c r="AH188" s="1">
        <v>4</v>
      </c>
      <c r="AI188" s="1"/>
      <c r="AJ188" s="43"/>
      <c r="AK188" s="343">
        <f t="shared" si="2"/>
        <v>0</v>
      </c>
      <c r="BA188" s="89" t="s">
        <v>4521</v>
      </c>
      <c r="BB188" s="227" t="s">
        <v>4683</v>
      </c>
      <c r="BC188" s="227"/>
      <c r="BD188" s="226" t="s">
        <v>4684</v>
      </c>
      <c r="BE188" s="227"/>
      <c r="BF188" s="227"/>
      <c r="BG188" s="226" t="str">
        <f>IFERROR(GOODS_N_SERVICES_2[[#This Row],[PRICES]]*GOODS_N_SERVICES_2[[#This Row],[ITEMS]],"")</f>
        <v/>
      </c>
    </row>
    <row r="189" spans="31:72">
      <c r="AE189" t="s">
        <v>6610</v>
      </c>
      <c r="AF189" s="1" t="s">
        <v>6712</v>
      </c>
      <c r="AG189" s="1"/>
      <c r="AH189" s="1">
        <v>4</v>
      </c>
      <c r="AI189" s="1"/>
      <c r="AJ189" s="43"/>
      <c r="AK189" s="343">
        <f t="shared" si="2"/>
        <v>0</v>
      </c>
      <c r="BA189" s="89" t="s">
        <v>4521</v>
      </c>
      <c r="BB189" s="349" t="s">
        <v>4685</v>
      </c>
      <c r="BC189" s="349"/>
      <c r="BD189" s="350">
        <v>0.5</v>
      </c>
      <c r="BE189" s="349"/>
      <c r="BF189" s="349"/>
      <c r="BG189" s="350">
        <f>IFERROR(GOODS_N_SERVICES_2[[#This Row],[PRICES]]*GOODS_N_SERVICES_2[[#This Row],[ITEMS]],"")</f>
        <v>0</v>
      </c>
      <c r="BP189" t="s">
        <v>15880</v>
      </c>
    </row>
    <row r="190" spans="31:72">
      <c r="AE190" t="s">
        <v>6610</v>
      </c>
      <c r="AF190" s="1" t="s">
        <v>6713</v>
      </c>
      <c r="AG190" s="1"/>
      <c r="AH190" s="1">
        <v>3</v>
      </c>
      <c r="AI190" s="1"/>
      <c r="AJ190" s="43"/>
      <c r="AK190" s="343">
        <f t="shared" si="2"/>
        <v>0</v>
      </c>
      <c r="BA190" s="89" t="s">
        <v>4521</v>
      </c>
      <c r="BB190" s="227" t="s">
        <v>3605</v>
      </c>
      <c r="BC190" s="227"/>
      <c r="BD190" s="226">
        <v>0.2</v>
      </c>
      <c r="BE190" s="227"/>
      <c r="BF190" s="227"/>
      <c r="BG190" s="226">
        <f>IFERROR(GOODS_N_SERVICES_2[[#This Row],[PRICES]]*GOODS_N_SERVICES_2[[#This Row],[ITEMS]],"")</f>
        <v>0</v>
      </c>
    </row>
    <row r="191" spans="31:72">
      <c r="AE191" t="s">
        <v>6610</v>
      </c>
      <c r="AF191" s="1" t="s">
        <v>6714</v>
      </c>
      <c r="AG191" s="1"/>
      <c r="AH191" s="1">
        <v>3</v>
      </c>
      <c r="AI191" s="1"/>
      <c r="AJ191" s="43"/>
      <c r="AK191" s="343">
        <f t="shared" si="2"/>
        <v>0</v>
      </c>
      <c r="BA191" s="89" t="s">
        <v>4521</v>
      </c>
      <c r="BB191" s="349" t="s">
        <v>4686</v>
      </c>
      <c r="BC191" s="349"/>
      <c r="BD191" s="350">
        <v>0.1</v>
      </c>
      <c r="BE191" s="349"/>
      <c r="BF191" s="349"/>
      <c r="BG191" s="350">
        <f>IFERROR(GOODS_N_SERVICES_2[[#This Row],[PRICES]]*GOODS_N_SERVICES_2[[#This Row],[ITEMS]],"")</f>
        <v>0</v>
      </c>
      <c r="BP191" t="s">
        <v>15881</v>
      </c>
    </row>
    <row r="192" spans="31:72">
      <c r="AE192" t="s">
        <v>6610</v>
      </c>
      <c r="AF192" s="1" t="s">
        <v>6715</v>
      </c>
      <c r="AG192" s="1"/>
      <c r="AH192" s="1">
        <v>1</v>
      </c>
      <c r="AI192" s="1"/>
      <c r="AJ192" s="43"/>
      <c r="AK192" s="343">
        <f t="shared" si="2"/>
        <v>0</v>
      </c>
      <c r="BA192" s="89" t="s">
        <v>4521</v>
      </c>
      <c r="BB192" s="351" t="s">
        <v>4502</v>
      </c>
      <c r="BC192" s="351" t="s">
        <v>2480</v>
      </c>
      <c r="BD192" s="352" t="s">
        <v>4687</v>
      </c>
      <c r="BE192" s="351"/>
      <c r="BF192" s="351"/>
      <c r="BG192" s="352" t="str">
        <f>IFERROR(GOODS_N_SERVICES_2[[#This Row],[PRICES]]*GOODS_N_SERVICES_2[[#This Row],[ITEMS]],"")</f>
        <v/>
      </c>
    </row>
    <row r="193" spans="31:68">
      <c r="AE193" t="s">
        <v>6610</v>
      </c>
      <c r="AF193" s="1" t="s">
        <v>6716</v>
      </c>
      <c r="AG193" s="1"/>
      <c r="AH193" s="1">
        <v>3</v>
      </c>
      <c r="AI193" s="1"/>
      <c r="AJ193" s="43"/>
      <c r="AK193" s="343">
        <f t="shared" si="2"/>
        <v>0</v>
      </c>
      <c r="BA193" s="89" t="s">
        <v>4522</v>
      </c>
      <c r="BB193" s="347" t="s">
        <v>4522</v>
      </c>
      <c r="BC193" s="347"/>
      <c r="BD193" s="348"/>
      <c r="BE193" s="347"/>
      <c r="BF193" s="347"/>
      <c r="BG193" s="348">
        <f>IFERROR(GOODS_N_SERVICES_2[[#This Row],[PRICES]]*GOODS_N_SERVICES_2[[#This Row],[ITEMS]],"")</f>
        <v>0</v>
      </c>
      <c r="BP193" t="s">
        <v>15882</v>
      </c>
    </row>
    <row r="194" spans="31:68">
      <c r="AE194" t="s">
        <v>6610</v>
      </c>
      <c r="AF194" s="1" t="s">
        <v>6717</v>
      </c>
      <c r="AG194" s="1"/>
      <c r="AH194" s="1">
        <v>4</v>
      </c>
      <c r="AI194" s="1"/>
      <c r="AJ194" s="43"/>
      <c r="AK194" s="343">
        <f t="shared" si="2"/>
        <v>0</v>
      </c>
      <c r="BA194" s="89" t="s">
        <v>4522</v>
      </c>
      <c r="BB194" s="227" t="s">
        <v>4425</v>
      </c>
      <c r="BC194" s="227"/>
      <c r="BD194" s="227"/>
      <c r="BE194" s="226" t="s">
        <v>14586</v>
      </c>
      <c r="BF194" s="227"/>
      <c r="BG194" s="226">
        <f>IFERROR(GOODS_N_SERVICES_2[[#This Row],[PRICES]]*GOODS_N_SERVICES_2[[#This Row],[ITEMS]],"")</f>
        <v>0</v>
      </c>
    </row>
    <row r="195" spans="31:68">
      <c r="AE195" t="s">
        <v>6610</v>
      </c>
      <c r="AF195" s="1" t="s">
        <v>6718</v>
      </c>
      <c r="AG195" s="1"/>
      <c r="AH195" s="1">
        <v>7</v>
      </c>
      <c r="AI195" s="1"/>
      <c r="AJ195" s="43"/>
      <c r="AK195" s="343">
        <f t="shared" si="2"/>
        <v>0</v>
      </c>
      <c r="BA195" s="89" t="s">
        <v>4522</v>
      </c>
      <c r="BB195" s="349" t="s">
        <v>4688</v>
      </c>
      <c r="BC195" s="349"/>
      <c r="BD195" s="349">
        <v>1</v>
      </c>
      <c r="BE195" s="349"/>
      <c r="BF195" s="349"/>
      <c r="BG195" s="350">
        <f>IFERROR(GOODS_N_SERVICES_2[[#This Row],[PRICES]]*GOODS_N_SERVICES_2[[#This Row],[ITEMS]],"")</f>
        <v>0</v>
      </c>
      <c r="BP195" t="s">
        <v>15883</v>
      </c>
    </row>
    <row r="196" spans="31:68">
      <c r="AE196" t="s">
        <v>6610</v>
      </c>
      <c r="AF196" s="1" t="s">
        <v>6719</v>
      </c>
      <c r="AG196" s="1"/>
      <c r="AH196" s="1">
        <v>7</v>
      </c>
      <c r="AI196" s="1"/>
      <c r="AJ196" s="43"/>
      <c r="AK196" s="343">
        <f t="shared" ref="AK196:AK259" si="3">AJ196*AH196</f>
        <v>0</v>
      </c>
      <c r="BA196" s="89" t="s">
        <v>4522</v>
      </c>
      <c r="BB196" s="227" t="s">
        <v>4689</v>
      </c>
      <c r="BC196" s="227"/>
      <c r="BD196" s="227"/>
      <c r="BE196" s="226" t="s">
        <v>14630</v>
      </c>
      <c r="BF196" s="227"/>
      <c r="BG196" s="226">
        <f>IFERROR(GOODS_N_SERVICES_2[[#This Row],[PRICES]]*GOODS_N_SERVICES_2[[#This Row],[ITEMS]],"")</f>
        <v>0</v>
      </c>
    </row>
    <row r="197" spans="31:68">
      <c r="AE197" t="s">
        <v>6610</v>
      </c>
      <c r="AF197" s="1" t="s">
        <v>6720</v>
      </c>
      <c r="AG197" s="1"/>
      <c r="AH197" s="1">
        <v>7</v>
      </c>
      <c r="AI197" s="1"/>
      <c r="AJ197" s="43"/>
      <c r="AK197" s="343">
        <f t="shared" si="3"/>
        <v>0</v>
      </c>
      <c r="BA197" s="89" t="s">
        <v>4522</v>
      </c>
      <c r="BB197" s="349" t="s">
        <v>124</v>
      </c>
      <c r="BC197" s="349"/>
      <c r="BD197" s="349"/>
      <c r="BE197" s="350" t="s">
        <v>14631</v>
      </c>
      <c r="BF197" s="349"/>
      <c r="BG197" s="350">
        <f>IFERROR(GOODS_N_SERVICES_2[[#This Row],[PRICES]]*GOODS_N_SERVICES_2[[#This Row],[ITEMS]],"")</f>
        <v>0</v>
      </c>
      <c r="BP197" t="s">
        <v>15884</v>
      </c>
    </row>
    <row r="198" spans="31:68">
      <c r="AE198" t="s">
        <v>6610</v>
      </c>
      <c r="AF198" s="1" t="s">
        <v>6721</v>
      </c>
      <c r="AG198" s="1"/>
      <c r="AH198" s="1">
        <v>7</v>
      </c>
      <c r="AI198" s="1"/>
      <c r="AJ198" s="43"/>
      <c r="AK198" s="343">
        <f t="shared" si="3"/>
        <v>0</v>
      </c>
      <c r="BA198" s="89" t="s">
        <v>4522</v>
      </c>
      <c r="BB198" s="351" t="s">
        <v>4690</v>
      </c>
      <c r="BC198" s="351" t="s">
        <v>2480</v>
      </c>
      <c r="BD198" s="352" t="s">
        <v>4561</v>
      </c>
      <c r="BE198" s="351"/>
      <c r="BF198" s="351"/>
      <c r="BG198" s="352" t="str">
        <f>IFERROR(GOODS_N_SERVICES_2[[#This Row],[PRICES]]*GOODS_N_SERVICES_2[[#This Row],[ITEMS]],"")</f>
        <v/>
      </c>
    </row>
    <row r="199" spans="31:68">
      <c r="AE199" t="s">
        <v>6610</v>
      </c>
      <c r="AF199" s="1" t="s">
        <v>6722</v>
      </c>
      <c r="AG199" s="1"/>
      <c r="AH199" s="1">
        <v>7</v>
      </c>
      <c r="AI199" s="1"/>
      <c r="AJ199" s="43"/>
      <c r="AK199" s="343">
        <f t="shared" si="3"/>
        <v>0</v>
      </c>
      <c r="BA199" s="89" t="s">
        <v>4522</v>
      </c>
      <c r="BB199" s="349" t="s">
        <v>4691</v>
      </c>
      <c r="BC199" s="349"/>
      <c r="BD199" s="350">
        <v>10</v>
      </c>
      <c r="BE199" s="349"/>
      <c r="BF199" s="349"/>
      <c r="BG199" s="350">
        <f>IFERROR(GOODS_N_SERVICES_2[[#This Row],[PRICES]]*GOODS_N_SERVICES_2[[#This Row],[ITEMS]],"")</f>
        <v>0</v>
      </c>
      <c r="BP199" t="s">
        <v>15885</v>
      </c>
    </row>
    <row r="200" spans="31:68">
      <c r="AE200" t="s">
        <v>6610</v>
      </c>
      <c r="AF200" s="1" t="s">
        <v>6723</v>
      </c>
      <c r="AG200" s="1"/>
      <c r="AH200" s="1">
        <v>7</v>
      </c>
      <c r="AI200" s="1"/>
      <c r="AJ200" s="43"/>
      <c r="AK200" s="343">
        <f t="shared" si="3"/>
        <v>0</v>
      </c>
      <c r="BA200" s="89" t="s">
        <v>4522</v>
      </c>
      <c r="BB200" s="227" t="s">
        <v>4692</v>
      </c>
      <c r="BC200" s="227"/>
      <c r="BD200" s="226">
        <v>25</v>
      </c>
      <c r="BE200" s="227"/>
      <c r="BF200" s="227"/>
      <c r="BG200" s="226">
        <f>IFERROR(GOODS_N_SERVICES_2[[#This Row],[PRICES]]*GOODS_N_SERVICES_2[[#This Row],[ITEMS]],"")</f>
        <v>0</v>
      </c>
    </row>
    <row r="201" spans="31:68">
      <c r="AE201" t="s">
        <v>6610</v>
      </c>
      <c r="AF201" s="1" t="s">
        <v>6724</v>
      </c>
      <c r="AG201" s="1"/>
      <c r="AH201" s="1">
        <v>7</v>
      </c>
      <c r="AI201" s="1"/>
      <c r="AJ201" s="43"/>
      <c r="AK201" s="343">
        <f t="shared" si="3"/>
        <v>0</v>
      </c>
      <c r="BA201" s="89" t="s">
        <v>4522</v>
      </c>
      <c r="BB201" s="349" t="s">
        <v>4693</v>
      </c>
      <c r="BC201" s="349"/>
      <c r="BD201" s="350">
        <v>50</v>
      </c>
      <c r="BE201" s="349"/>
      <c r="BF201" s="349"/>
      <c r="BG201" s="350">
        <f>IFERROR(GOODS_N_SERVICES_2[[#This Row],[PRICES]]*GOODS_N_SERVICES_2[[#This Row],[ITEMS]],"")</f>
        <v>0</v>
      </c>
      <c r="BP201" t="s">
        <v>15886</v>
      </c>
    </row>
    <row r="202" spans="31:68">
      <c r="AE202" t="s">
        <v>6610</v>
      </c>
      <c r="AF202" s="1" t="s">
        <v>6725</v>
      </c>
      <c r="AG202" s="1"/>
      <c r="AH202" s="1">
        <v>7</v>
      </c>
      <c r="AI202" s="1"/>
      <c r="AJ202" s="43"/>
      <c r="AK202" s="343">
        <f t="shared" si="3"/>
        <v>0</v>
      </c>
      <c r="BA202" s="89" t="s">
        <v>4522</v>
      </c>
      <c r="BB202" s="227" t="s">
        <v>4694</v>
      </c>
      <c r="BC202" s="227"/>
      <c r="BD202" s="226" t="s">
        <v>4315</v>
      </c>
      <c r="BE202" s="227"/>
      <c r="BF202" s="227"/>
      <c r="BG202" s="226" t="str">
        <f>IFERROR(GOODS_N_SERVICES_2[[#This Row],[PRICES]]*GOODS_N_SERVICES_2[[#This Row],[ITEMS]],"")</f>
        <v/>
      </c>
    </row>
    <row r="203" spans="31:68">
      <c r="AE203" t="s">
        <v>6610</v>
      </c>
      <c r="AF203" s="1" t="s">
        <v>6726</v>
      </c>
      <c r="AG203" s="1"/>
      <c r="AH203" s="1">
        <v>7</v>
      </c>
      <c r="AI203" s="1"/>
      <c r="AJ203" s="43"/>
      <c r="AK203" s="343">
        <f t="shared" si="3"/>
        <v>0</v>
      </c>
      <c r="BA203" s="89" t="s">
        <v>4522</v>
      </c>
      <c r="BB203" s="349" t="s">
        <v>4695</v>
      </c>
      <c r="BC203" s="349"/>
      <c r="BD203" s="350">
        <v>5</v>
      </c>
      <c r="BE203" s="349"/>
      <c r="BF203" s="349"/>
      <c r="BG203" s="350">
        <f>IFERROR(GOODS_N_SERVICES_2[[#This Row],[PRICES]]*GOODS_N_SERVICES_2[[#This Row],[ITEMS]],"")</f>
        <v>0</v>
      </c>
      <c r="BP203" t="s">
        <v>15887</v>
      </c>
    </row>
    <row r="204" spans="31:68">
      <c r="AE204" t="s">
        <v>6610</v>
      </c>
      <c r="AF204" s="1" t="s">
        <v>6727</v>
      </c>
      <c r="AG204" s="1"/>
      <c r="AH204" s="1">
        <v>7</v>
      </c>
      <c r="AI204" s="1"/>
      <c r="AJ204" s="43"/>
      <c r="AK204" s="343">
        <f t="shared" si="3"/>
        <v>0</v>
      </c>
      <c r="BA204" s="89" t="s">
        <v>4522</v>
      </c>
      <c r="BB204" s="347" t="s">
        <v>4696</v>
      </c>
      <c r="BC204" s="347"/>
      <c r="BD204" s="348"/>
      <c r="BE204" s="347"/>
      <c r="BF204" s="347"/>
      <c r="BG204" s="348">
        <f>IFERROR(GOODS_N_SERVICES_2[[#This Row],[PRICES]]*GOODS_N_SERVICES_2[[#This Row],[ITEMS]],"")</f>
        <v>0</v>
      </c>
    </row>
    <row r="205" spans="31:68">
      <c r="AE205" t="s">
        <v>6610</v>
      </c>
      <c r="AF205" s="1" t="s">
        <v>6728</v>
      </c>
      <c r="AG205" s="1"/>
      <c r="AH205" s="1">
        <v>7</v>
      </c>
      <c r="AI205" s="1"/>
      <c r="AJ205" s="43"/>
      <c r="AK205" s="343">
        <f t="shared" si="3"/>
        <v>0</v>
      </c>
      <c r="BA205" s="89" t="s">
        <v>4522</v>
      </c>
      <c r="BB205" s="349" t="s">
        <v>4697</v>
      </c>
      <c r="BC205" s="349"/>
      <c r="BD205" s="350" t="s">
        <v>14632</v>
      </c>
      <c r="BE205" s="349"/>
      <c r="BF205" s="349"/>
      <c r="BG205" s="350" t="str">
        <f>IFERROR(GOODS_N_SERVICES_2[[#This Row],[PRICES]]*GOODS_N_SERVICES_2[[#This Row],[ITEMS]],"")</f>
        <v/>
      </c>
      <c r="BP205" t="s">
        <v>15888</v>
      </c>
    </row>
    <row r="206" spans="31:68">
      <c r="AE206" t="s">
        <v>6610</v>
      </c>
      <c r="AF206" s="1" t="s">
        <v>6729</v>
      </c>
      <c r="AG206" s="1"/>
      <c r="AH206" s="1">
        <v>7</v>
      </c>
      <c r="AI206" s="1"/>
      <c r="AJ206" s="43"/>
      <c r="AK206" s="343">
        <f t="shared" si="3"/>
        <v>0</v>
      </c>
      <c r="BA206" s="89" t="s">
        <v>4522</v>
      </c>
      <c r="BB206" s="351" t="s">
        <v>4622</v>
      </c>
      <c r="BC206" s="351" t="s">
        <v>2480</v>
      </c>
      <c r="BD206" s="356" t="s">
        <v>14633</v>
      </c>
      <c r="BE206" s="359"/>
      <c r="BF206" s="351"/>
      <c r="BG206" s="356" t="str">
        <f>IFERROR(GOODS_N_SERVICES_2[[#This Row],[PRICES]]*GOODS_N_SERVICES_2[[#This Row],[ITEMS]],"")</f>
        <v/>
      </c>
    </row>
    <row r="207" spans="31:68">
      <c r="AE207" t="s">
        <v>6610</v>
      </c>
      <c r="AF207" s="1" t="s">
        <v>6730</v>
      </c>
      <c r="AG207" s="1"/>
      <c r="AH207" s="1">
        <v>7</v>
      </c>
      <c r="AI207" s="1"/>
      <c r="AJ207" s="43"/>
      <c r="AK207" s="343">
        <f t="shared" si="3"/>
        <v>0</v>
      </c>
      <c r="BA207" s="89" t="s">
        <v>4522</v>
      </c>
      <c r="BB207" s="349" t="s">
        <v>4624</v>
      </c>
      <c r="BC207" s="349"/>
      <c r="BD207" s="350" t="s">
        <v>14634</v>
      </c>
      <c r="BE207" s="349"/>
      <c r="BF207" s="349"/>
      <c r="BG207" s="350" t="str">
        <f>IFERROR(GOODS_N_SERVICES_2[[#This Row],[PRICES]]*GOODS_N_SERVICES_2[[#This Row],[ITEMS]],"")</f>
        <v/>
      </c>
      <c r="BP207" t="s">
        <v>15889</v>
      </c>
    </row>
    <row r="208" spans="31:68">
      <c r="AE208" t="s">
        <v>6610</v>
      </c>
      <c r="AF208" s="1" t="s">
        <v>6731</v>
      </c>
      <c r="AG208" s="1"/>
      <c r="AH208" s="1">
        <v>7</v>
      </c>
      <c r="AI208" s="1"/>
      <c r="AJ208" s="43"/>
      <c r="AK208" s="343">
        <f t="shared" si="3"/>
        <v>0</v>
      </c>
      <c r="BA208" s="89" t="s">
        <v>4522</v>
      </c>
      <c r="BB208" s="227" t="s">
        <v>4472</v>
      </c>
      <c r="BC208" s="227"/>
      <c r="BD208" s="226" t="s">
        <v>14635</v>
      </c>
      <c r="BE208" s="227"/>
      <c r="BF208" s="227"/>
      <c r="BG208" s="226" t="str">
        <f>IFERROR(GOODS_N_SERVICES_2[[#This Row],[PRICES]]*GOODS_N_SERVICES_2[[#This Row],[ITEMS]],"")</f>
        <v/>
      </c>
    </row>
    <row r="209" spans="31:68">
      <c r="AE209" t="s">
        <v>6610</v>
      </c>
      <c r="AF209" s="1" t="s">
        <v>6732</v>
      </c>
      <c r="AG209" s="1"/>
      <c r="AH209" s="1">
        <v>7</v>
      </c>
      <c r="AI209" s="1"/>
      <c r="AJ209" s="43"/>
      <c r="AK209" s="343">
        <f t="shared" si="3"/>
        <v>0</v>
      </c>
      <c r="BA209" s="89" t="s">
        <v>4522</v>
      </c>
      <c r="BB209" s="349" t="s">
        <v>4473</v>
      </c>
      <c r="BC209" s="349"/>
      <c r="BD209" s="350" t="s">
        <v>14636</v>
      </c>
      <c r="BE209" s="349"/>
      <c r="BF209" s="349"/>
      <c r="BG209" s="350" t="str">
        <f>IFERROR(GOODS_N_SERVICES_2[[#This Row],[PRICES]]*GOODS_N_SERVICES_2[[#This Row],[ITEMS]],"")</f>
        <v/>
      </c>
      <c r="BP209" t="s">
        <v>15890</v>
      </c>
    </row>
    <row r="210" spans="31:68">
      <c r="AE210" t="s">
        <v>6610</v>
      </c>
      <c r="AF210" s="1" t="s">
        <v>6733</v>
      </c>
      <c r="AG210" s="1"/>
      <c r="AH210" s="1">
        <v>7</v>
      </c>
      <c r="AI210" s="1"/>
      <c r="AJ210" s="43"/>
      <c r="AK210" s="343">
        <f t="shared" si="3"/>
        <v>0</v>
      </c>
      <c r="BA210" s="89" t="s">
        <v>4522</v>
      </c>
      <c r="BB210" s="227" t="s">
        <v>4478</v>
      </c>
      <c r="BC210" s="227"/>
      <c r="BD210" s="226" t="s">
        <v>14637</v>
      </c>
      <c r="BE210" s="227"/>
      <c r="BF210" s="227"/>
      <c r="BG210" s="226" t="str">
        <f>IFERROR(GOODS_N_SERVICES_2[[#This Row],[PRICES]]*GOODS_N_SERVICES_2[[#This Row],[ITEMS]],"")</f>
        <v/>
      </c>
    </row>
    <row r="211" spans="31:68">
      <c r="AE211" t="s">
        <v>6610</v>
      </c>
      <c r="AF211" s="1" t="s">
        <v>6734</v>
      </c>
      <c r="AG211" s="1"/>
      <c r="AH211" s="1">
        <v>7</v>
      </c>
      <c r="AI211" s="1"/>
      <c r="AJ211" s="43"/>
      <c r="AK211" s="343">
        <f t="shared" si="3"/>
        <v>0</v>
      </c>
      <c r="BA211" s="89" t="s">
        <v>4522</v>
      </c>
      <c r="BB211" s="349" t="s">
        <v>4482</v>
      </c>
      <c r="BC211" s="349"/>
      <c r="BD211" s="350" t="s">
        <v>14638</v>
      </c>
      <c r="BE211" s="349"/>
      <c r="BF211" s="349"/>
      <c r="BG211" s="350" t="str">
        <f>IFERROR(GOODS_N_SERVICES_2[[#This Row],[PRICES]]*GOODS_N_SERVICES_2[[#This Row],[ITEMS]],"")</f>
        <v/>
      </c>
      <c r="BP211" t="s">
        <v>15891</v>
      </c>
    </row>
    <row r="212" spans="31:68">
      <c r="AE212" t="s">
        <v>6610</v>
      </c>
      <c r="AF212" s="1" t="s">
        <v>6735</v>
      </c>
      <c r="AG212" s="1"/>
      <c r="AH212" s="1">
        <v>7</v>
      </c>
      <c r="AI212" s="1"/>
      <c r="AJ212" s="43"/>
      <c r="AK212" s="343">
        <f t="shared" si="3"/>
        <v>0</v>
      </c>
      <c r="BA212" s="89" t="s">
        <v>4522</v>
      </c>
      <c r="BB212" s="351" t="s">
        <v>4496</v>
      </c>
      <c r="BC212" s="351"/>
      <c r="BD212" s="352" t="s">
        <v>14639</v>
      </c>
      <c r="BE212" s="351"/>
      <c r="BF212" s="351"/>
      <c r="BG212" s="352" t="str">
        <f>IFERROR(GOODS_N_SERVICES_2[[#This Row],[PRICES]]*GOODS_N_SERVICES_2[[#This Row],[ITEMS]],"")</f>
        <v/>
      </c>
    </row>
    <row r="213" spans="31:68">
      <c r="AE213" t="s">
        <v>6610</v>
      </c>
      <c r="AF213" s="1" t="s">
        <v>6736</v>
      </c>
      <c r="AG213" s="1"/>
      <c r="AH213" s="1">
        <v>7</v>
      </c>
      <c r="AI213" s="1"/>
      <c r="AJ213" s="43"/>
      <c r="AK213" s="343">
        <f t="shared" si="3"/>
        <v>0</v>
      </c>
      <c r="BA213" s="89" t="s">
        <v>4522</v>
      </c>
      <c r="BB213" s="349" t="s">
        <v>4698</v>
      </c>
      <c r="BC213" s="349"/>
      <c r="BD213" s="350" t="s">
        <v>14553</v>
      </c>
      <c r="BE213" s="349"/>
      <c r="BF213" s="349"/>
      <c r="BG213" s="350" t="str">
        <f>IFERROR(GOODS_N_SERVICES_2[[#This Row],[PRICES]]*GOODS_N_SERVICES_2[[#This Row],[ITEMS]],"")</f>
        <v/>
      </c>
      <c r="BP213" t="s">
        <v>15892</v>
      </c>
    </row>
    <row r="214" spans="31:68">
      <c r="AE214" t="s">
        <v>6610</v>
      </c>
      <c r="AF214" s="1" t="s">
        <v>6737</v>
      </c>
      <c r="AG214" s="1"/>
      <c r="AH214" s="1">
        <v>7</v>
      </c>
      <c r="AI214" s="1"/>
      <c r="AJ214" s="43"/>
      <c r="AK214" s="343">
        <f t="shared" si="3"/>
        <v>0</v>
      </c>
      <c r="BA214" s="89" t="s">
        <v>4522</v>
      </c>
      <c r="BB214" s="351" t="s">
        <v>4451</v>
      </c>
      <c r="BC214" s="351"/>
      <c r="BD214" s="352" t="s">
        <v>4574</v>
      </c>
      <c r="BE214" s="351"/>
      <c r="BF214" s="351"/>
      <c r="BG214" s="352" t="str">
        <f>IFERROR(GOODS_N_SERVICES_2[[#This Row],[PRICES]]*GOODS_N_SERVICES_2[[#This Row],[ITEMS]],"")</f>
        <v/>
      </c>
    </row>
    <row r="215" spans="31:68">
      <c r="AE215" t="s">
        <v>6610</v>
      </c>
      <c r="AF215" s="1" t="s">
        <v>6738</v>
      </c>
      <c r="AG215" s="1"/>
      <c r="AH215" s="1">
        <v>15</v>
      </c>
      <c r="AI215" s="1"/>
      <c r="AJ215" s="43"/>
      <c r="AK215" s="343">
        <f t="shared" si="3"/>
        <v>0</v>
      </c>
      <c r="BA215" s="89" t="s">
        <v>4522</v>
      </c>
      <c r="BB215" s="349" t="s">
        <v>4699</v>
      </c>
      <c r="BC215" s="349"/>
      <c r="BD215" s="350" t="s">
        <v>14640</v>
      </c>
      <c r="BE215" s="349"/>
      <c r="BF215" s="349"/>
      <c r="BG215" s="350" t="str">
        <f>IFERROR(GOODS_N_SERVICES_2[[#This Row],[PRICES]]*GOODS_N_SERVICES_2[[#This Row],[ITEMS]],"")</f>
        <v/>
      </c>
      <c r="BP215" t="s">
        <v>15893</v>
      </c>
    </row>
    <row r="216" spans="31:68">
      <c r="AE216" t="s">
        <v>6610</v>
      </c>
      <c r="AF216" s="1" t="s">
        <v>6739</v>
      </c>
      <c r="AG216" s="1"/>
      <c r="AH216" s="1">
        <v>3</v>
      </c>
      <c r="AI216" s="1"/>
      <c r="AJ216" s="43"/>
      <c r="AK216" s="343">
        <f t="shared" si="3"/>
        <v>0</v>
      </c>
      <c r="BA216" s="89" t="s">
        <v>4522</v>
      </c>
      <c r="BB216" s="227" t="s">
        <v>4700</v>
      </c>
      <c r="BC216" s="227"/>
      <c r="BD216" s="226" t="s">
        <v>14641</v>
      </c>
      <c r="BE216" s="227"/>
      <c r="BF216" s="227"/>
      <c r="BG216" s="226" t="str">
        <f>IFERROR(GOODS_N_SERVICES_2[[#This Row],[PRICES]]*GOODS_N_SERVICES_2[[#This Row],[ITEMS]],"")</f>
        <v/>
      </c>
    </row>
    <row r="217" spans="31:68">
      <c r="AE217" t="s">
        <v>6610</v>
      </c>
      <c r="AF217" s="1" t="s">
        <v>6740</v>
      </c>
      <c r="AG217" s="1"/>
      <c r="AH217" s="1">
        <v>5</v>
      </c>
      <c r="AI217" s="1"/>
      <c r="AJ217" s="43"/>
      <c r="AK217" s="343">
        <f t="shared" si="3"/>
        <v>0</v>
      </c>
      <c r="BA217" s="89" t="s">
        <v>4522</v>
      </c>
      <c r="BB217" s="351" t="s">
        <v>4468</v>
      </c>
      <c r="BC217" s="351"/>
      <c r="BD217" s="352" t="s">
        <v>4577</v>
      </c>
      <c r="BE217" s="351"/>
      <c r="BF217" s="351"/>
      <c r="BG217" s="352" t="str">
        <f>IFERROR(GOODS_N_SERVICES_2[[#This Row],[PRICES]]*GOODS_N_SERVICES_2[[#This Row],[ITEMS]],"")</f>
        <v/>
      </c>
      <c r="BP217" t="s">
        <v>15894</v>
      </c>
    </row>
    <row r="218" spans="31:68">
      <c r="AE218" t="s">
        <v>6610</v>
      </c>
      <c r="AF218" s="1" t="s">
        <v>6741</v>
      </c>
      <c r="AG218" s="1"/>
      <c r="AH218" s="1">
        <v>3</v>
      </c>
      <c r="AI218" s="1"/>
      <c r="AJ218" s="43"/>
      <c r="AK218" s="343">
        <f t="shared" si="3"/>
        <v>0</v>
      </c>
      <c r="BA218" s="89" t="s">
        <v>4522</v>
      </c>
      <c r="BB218" s="227" t="s">
        <v>4701</v>
      </c>
      <c r="BC218" s="227"/>
      <c r="BD218" s="226" t="s">
        <v>4702</v>
      </c>
      <c r="BE218" s="227"/>
      <c r="BF218" s="227"/>
      <c r="BG218" s="226" t="str">
        <f>IFERROR(GOODS_N_SERVICES_2[[#This Row],[PRICES]]*GOODS_N_SERVICES_2[[#This Row],[ITEMS]],"")</f>
        <v/>
      </c>
    </row>
    <row r="219" spans="31:68">
      <c r="AE219" t="s">
        <v>6610</v>
      </c>
      <c r="AF219" s="1" t="s">
        <v>6742</v>
      </c>
      <c r="AG219" s="1"/>
      <c r="AH219" s="1">
        <v>2</v>
      </c>
      <c r="AI219" s="1"/>
      <c r="AJ219" s="43"/>
      <c r="AK219" s="343">
        <f t="shared" si="3"/>
        <v>0</v>
      </c>
      <c r="BA219" s="89" t="s">
        <v>4522</v>
      </c>
      <c r="BB219" s="349" t="s">
        <v>2579</v>
      </c>
      <c r="BC219" s="349"/>
      <c r="BD219" s="350" t="s">
        <v>14642</v>
      </c>
      <c r="BE219" s="349"/>
      <c r="BF219" s="349"/>
      <c r="BG219" s="350" t="str">
        <f>IFERROR(GOODS_N_SERVICES_2[[#This Row],[PRICES]]*GOODS_N_SERVICES_2[[#This Row],[ITEMS]],"")</f>
        <v/>
      </c>
      <c r="BP219" t="s">
        <v>15895</v>
      </c>
    </row>
    <row r="220" spans="31:68">
      <c r="AE220" t="s">
        <v>6610</v>
      </c>
      <c r="AF220" s="1" t="s">
        <v>6743</v>
      </c>
      <c r="AG220" s="1"/>
      <c r="AH220" s="1">
        <v>8</v>
      </c>
      <c r="AI220" s="1"/>
      <c r="AJ220" s="43"/>
      <c r="AK220" s="343">
        <f t="shared" si="3"/>
        <v>0</v>
      </c>
      <c r="BA220" s="89" t="s">
        <v>4522</v>
      </c>
      <c r="BB220" s="227" t="s">
        <v>4477</v>
      </c>
      <c r="BC220" s="227"/>
      <c r="BD220" s="227"/>
      <c r="BE220" s="226" t="s">
        <v>4703</v>
      </c>
      <c r="BF220" s="227"/>
      <c r="BG220" s="226">
        <f>IFERROR(GOODS_N_SERVICES_2[[#This Row],[PRICES]]*GOODS_N_SERVICES_2[[#This Row],[ITEMS]],"")</f>
        <v>0</v>
      </c>
    </row>
    <row r="221" spans="31:68">
      <c r="AE221" t="s">
        <v>6610</v>
      </c>
      <c r="AF221" s="1" t="s">
        <v>6744</v>
      </c>
      <c r="AG221" s="1"/>
      <c r="AH221" s="1">
        <v>3</v>
      </c>
      <c r="AI221" s="1"/>
      <c r="AJ221" s="43"/>
      <c r="AK221" s="343">
        <f t="shared" si="3"/>
        <v>0</v>
      </c>
      <c r="BA221" s="89" t="s">
        <v>4522</v>
      </c>
      <c r="BB221" s="351" t="s">
        <v>4488</v>
      </c>
      <c r="BC221" s="351"/>
      <c r="BD221" s="352" t="s">
        <v>4704</v>
      </c>
      <c r="BE221" s="351"/>
      <c r="BF221" s="351"/>
      <c r="BG221" s="352" t="str">
        <f>IFERROR(GOODS_N_SERVICES_2[[#This Row],[PRICES]]*GOODS_N_SERVICES_2[[#This Row],[ITEMS]],"")</f>
        <v/>
      </c>
      <c r="BP221" t="s">
        <v>15896</v>
      </c>
    </row>
    <row r="222" spans="31:68">
      <c r="AE222" t="s">
        <v>6610</v>
      </c>
      <c r="AF222" s="1" t="s">
        <v>6745</v>
      </c>
      <c r="AG222" s="1"/>
      <c r="AH222" s="1">
        <v>12</v>
      </c>
      <c r="AI222" s="1"/>
      <c r="AJ222" s="43"/>
      <c r="AK222" s="343">
        <f t="shared" si="3"/>
        <v>0</v>
      </c>
      <c r="BA222" s="89" t="s">
        <v>4522</v>
      </c>
      <c r="BB222" s="227" t="s">
        <v>4705</v>
      </c>
      <c r="BC222" s="227"/>
      <c r="BD222" s="226" t="s">
        <v>4706</v>
      </c>
      <c r="BE222" s="227"/>
      <c r="BF222" s="227"/>
      <c r="BG222" s="226" t="str">
        <f>IFERROR(GOODS_N_SERVICES_2[[#This Row],[PRICES]]*GOODS_N_SERVICES_2[[#This Row],[ITEMS]],"")</f>
        <v/>
      </c>
    </row>
    <row r="223" spans="31:68">
      <c r="AE223" t="s">
        <v>6610</v>
      </c>
      <c r="AF223" s="1" t="s">
        <v>6746</v>
      </c>
      <c r="AG223" s="1"/>
      <c r="AH223" s="1">
        <v>4</v>
      </c>
      <c r="AI223" s="1"/>
      <c r="AJ223" s="43"/>
      <c r="AK223" s="343">
        <f t="shared" si="3"/>
        <v>0</v>
      </c>
      <c r="BA223" s="89" t="s">
        <v>4522</v>
      </c>
      <c r="BB223" s="349" t="s">
        <v>4543</v>
      </c>
      <c r="BC223" s="349"/>
      <c r="BD223" s="350" t="s">
        <v>14643</v>
      </c>
      <c r="BE223" s="349"/>
      <c r="BF223" s="349"/>
      <c r="BG223" s="350" t="str">
        <f>IFERROR(GOODS_N_SERVICES_2[[#This Row],[PRICES]]*GOODS_N_SERVICES_2[[#This Row],[ITEMS]],"")</f>
        <v/>
      </c>
      <c r="BP223" t="s">
        <v>15897</v>
      </c>
    </row>
    <row r="224" spans="31:68">
      <c r="AE224" t="s">
        <v>6610</v>
      </c>
      <c r="AF224" s="1" t="s">
        <v>6747</v>
      </c>
      <c r="AG224" s="1"/>
      <c r="AH224" s="1">
        <v>6</v>
      </c>
      <c r="AI224" s="1"/>
      <c r="AJ224" s="43"/>
      <c r="AK224" s="343">
        <f t="shared" si="3"/>
        <v>0</v>
      </c>
      <c r="BA224" s="89" t="s">
        <v>4522</v>
      </c>
      <c r="BB224" s="227" t="s">
        <v>4544</v>
      </c>
      <c r="BC224" s="227"/>
      <c r="BD224" s="226" t="s">
        <v>14644</v>
      </c>
      <c r="BE224" s="227"/>
      <c r="BF224" s="227"/>
      <c r="BG224" s="226" t="str">
        <f>IFERROR(GOODS_N_SERVICES_2[[#This Row],[PRICES]]*GOODS_N_SERVICES_2[[#This Row],[ITEMS]],"")</f>
        <v/>
      </c>
    </row>
    <row r="225" spans="31:72">
      <c r="AE225" t="s">
        <v>6610</v>
      </c>
      <c r="AF225" s="1" t="s">
        <v>6748</v>
      </c>
      <c r="AG225" s="1"/>
      <c r="AH225" s="1">
        <v>2</v>
      </c>
      <c r="AI225" s="1"/>
      <c r="AJ225" s="43"/>
      <c r="AK225" s="343">
        <f t="shared" si="3"/>
        <v>0</v>
      </c>
      <c r="BA225" s="89" t="s">
        <v>4522</v>
      </c>
      <c r="BB225" s="349" t="s">
        <v>4545</v>
      </c>
      <c r="BC225" s="349"/>
      <c r="BD225" s="350" t="s">
        <v>14645</v>
      </c>
      <c r="BE225" s="349"/>
      <c r="BF225" s="349"/>
      <c r="BG225" s="350" t="str">
        <f>IFERROR(GOODS_N_SERVICES_2[[#This Row],[PRICES]]*GOODS_N_SERVICES_2[[#This Row],[ITEMS]],"")</f>
        <v/>
      </c>
      <c r="BP225" t="s">
        <v>15898</v>
      </c>
    </row>
    <row r="226" spans="31:72">
      <c r="AE226" t="s">
        <v>6610</v>
      </c>
      <c r="AF226" s="1" t="s">
        <v>6749</v>
      </c>
      <c r="AG226" s="1"/>
      <c r="AH226" s="1">
        <v>8</v>
      </c>
      <c r="AI226" s="1"/>
      <c r="AJ226" s="43"/>
      <c r="AK226" s="343">
        <f t="shared" si="3"/>
        <v>0</v>
      </c>
      <c r="BA226" s="89" t="s">
        <v>4522</v>
      </c>
      <c r="BB226" s="227" t="s">
        <v>4546</v>
      </c>
      <c r="BC226" s="227"/>
      <c r="BD226" s="226" t="s">
        <v>14560</v>
      </c>
      <c r="BE226" s="227"/>
      <c r="BF226" s="227"/>
      <c r="BG226" s="226" t="str">
        <f>IFERROR(GOODS_N_SERVICES_2[[#This Row],[PRICES]]*GOODS_N_SERVICES_2[[#This Row],[ITEMS]],"")</f>
        <v/>
      </c>
    </row>
    <row r="227" spans="31:72">
      <c r="AE227" t="s">
        <v>6610</v>
      </c>
      <c r="AF227" s="1" t="s">
        <v>6750</v>
      </c>
      <c r="AG227" s="1"/>
      <c r="AH227" s="1">
        <v>3</v>
      </c>
      <c r="AI227" s="1"/>
      <c r="AJ227" s="43"/>
      <c r="AK227" s="343">
        <f t="shared" si="3"/>
        <v>0</v>
      </c>
      <c r="BA227" s="89" t="s">
        <v>4522</v>
      </c>
      <c r="BB227" s="349" t="s">
        <v>4547</v>
      </c>
      <c r="BC227" s="349"/>
      <c r="BD227" s="350" t="s">
        <v>4548</v>
      </c>
      <c r="BE227" s="349"/>
      <c r="BF227" s="349"/>
      <c r="BG227" s="350" t="str">
        <f>IFERROR(GOODS_N_SERVICES_2[[#This Row],[PRICES]]*GOODS_N_SERVICES_2[[#This Row],[ITEMS]],"")</f>
        <v/>
      </c>
      <c r="BP227" t="s">
        <v>15899</v>
      </c>
    </row>
    <row r="228" spans="31:72">
      <c r="AE228" t="s">
        <v>6610</v>
      </c>
      <c r="AF228" s="1" t="s">
        <v>6751</v>
      </c>
      <c r="AG228" s="1"/>
      <c r="AH228" s="1">
        <v>12</v>
      </c>
      <c r="AI228" s="1"/>
      <c r="AJ228" s="43"/>
      <c r="AK228" s="343">
        <f t="shared" si="3"/>
        <v>0</v>
      </c>
      <c r="BA228" s="89" t="s">
        <v>4522</v>
      </c>
      <c r="BB228" s="227" t="s">
        <v>4549</v>
      </c>
      <c r="BC228" s="227"/>
      <c r="BD228" s="226" t="s">
        <v>14561</v>
      </c>
      <c r="BE228" s="227"/>
      <c r="BF228" s="227"/>
      <c r="BG228" s="226" t="str">
        <f>IFERROR(GOODS_N_SERVICES_2[[#This Row],[PRICES]]*GOODS_N_SERVICES_2[[#This Row],[ITEMS]],"")</f>
        <v/>
      </c>
    </row>
    <row r="229" spans="31:72">
      <c r="AE229" t="s">
        <v>6610</v>
      </c>
      <c r="AF229" s="1" t="s">
        <v>6752</v>
      </c>
      <c r="AG229" s="1"/>
      <c r="AH229" s="1">
        <v>4</v>
      </c>
      <c r="AI229" s="1"/>
      <c r="AJ229" s="43"/>
      <c r="AK229" s="343">
        <f t="shared" si="3"/>
        <v>0</v>
      </c>
      <c r="BA229" s="89" t="s">
        <v>4522</v>
      </c>
      <c r="BB229" s="349" t="s">
        <v>4550</v>
      </c>
      <c r="BC229" s="349"/>
      <c r="BD229" s="350" t="s">
        <v>14562</v>
      </c>
      <c r="BE229" s="349"/>
      <c r="BF229" s="349"/>
      <c r="BG229" s="350" t="str">
        <f>IFERROR(GOODS_N_SERVICES_2[[#This Row],[PRICES]]*GOODS_N_SERVICES_2[[#This Row],[ITEMS]],"")</f>
        <v/>
      </c>
      <c r="BP229" t="s">
        <v>15900</v>
      </c>
    </row>
    <row r="230" spans="31:72">
      <c r="AE230" t="s">
        <v>6610</v>
      </c>
      <c r="AF230" s="1" t="s">
        <v>6753</v>
      </c>
      <c r="AG230" s="1"/>
      <c r="AH230" s="1">
        <v>6</v>
      </c>
      <c r="AI230" s="1"/>
      <c r="AJ230" s="43"/>
      <c r="AK230" s="343">
        <f t="shared" si="3"/>
        <v>0</v>
      </c>
      <c r="BA230" s="89" t="s">
        <v>4522</v>
      </c>
      <c r="BB230" s="227" t="s">
        <v>4551</v>
      </c>
      <c r="BC230" s="227"/>
      <c r="BD230" s="226" t="s">
        <v>4552</v>
      </c>
      <c r="BE230" s="227"/>
      <c r="BF230" s="227"/>
      <c r="BG230" s="226" t="str">
        <f>IFERROR(GOODS_N_SERVICES_2[[#This Row],[PRICES]]*GOODS_N_SERVICES_2[[#This Row],[ITEMS]],"")</f>
        <v/>
      </c>
    </row>
    <row r="231" spans="31:72">
      <c r="AE231" t="s">
        <v>6610</v>
      </c>
      <c r="AF231" s="1" t="s">
        <v>6754</v>
      </c>
      <c r="AG231" s="1"/>
      <c r="AH231" s="1">
        <v>6</v>
      </c>
      <c r="AI231" s="1"/>
      <c r="AJ231" s="43"/>
      <c r="AK231" s="343">
        <f t="shared" si="3"/>
        <v>0</v>
      </c>
      <c r="BA231" s="89" t="s">
        <v>4522</v>
      </c>
      <c r="BB231" s="349" t="s">
        <v>4553</v>
      </c>
      <c r="BC231" s="349"/>
      <c r="BD231" s="350" t="s">
        <v>14563</v>
      </c>
      <c r="BE231" s="349"/>
      <c r="BF231" s="349"/>
      <c r="BG231" s="350" t="str">
        <f>IFERROR(GOODS_N_SERVICES_2[[#This Row],[PRICES]]*GOODS_N_SERVICES_2[[#This Row],[ITEMS]],"")</f>
        <v/>
      </c>
      <c r="BP231" t="s">
        <v>15901</v>
      </c>
    </row>
    <row r="232" spans="31:72">
      <c r="AE232" t="s">
        <v>6610</v>
      </c>
      <c r="AF232" s="1" t="s">
        <v>6755</v>
      </c>
      <c r="AG232" s="1"/>
      <c r="AH232" s="1">
        <v>7</v>
      </c>
      <c r="AI232" s="1"/>
      <c r="AJ232" s="43"/>
      <c r="AK232" s="343">
        <f t="shared" si="3"/>
        <v>0</v>
      </c>
      <c r="BA232" s="89" t="s">
        <v>4522</v>
      </c>
      <c r="BB232" s="227" t="s">
        <v>4554</v>
      </c>
      <c r="BC232" s="227"/>
      <c r="BD232" s="226" t="s">
        <v>4555</v>
      </c>
      <c r="BE232" s="227"/>
      <c r="BF232" s="227"/>
      <c r="BG232" s="226" t="str">
        <f>IFERROR(GOODS_N_SERVICES_2[[#This Row],[PRICES]]*GOODS_N_SERVICES_2[[#This Row],[ITEMS]],"")</f>
        <v/>
      </c>
    </row>
    <row r="233" spans="31:72">
      <c r="AE233" t="s">
        <v>6610</v>
      </c>
      <c r="AF233" s="1" t="s">
        <v>6756</v>
      </c>
      <c r="AG233" s="1"/>
      <c r="AH233" s="1">
        <v>20</v>
      </c>
      <c r="AI233" s="1"/>
      <c r="AJ233" s="43"/>
      <c r="AK233" s="343">
        <f t="shared" si="3"/>
        <v>0</v>
      </c>
      <c r="BA233" s="89" t="s">
        <v>4522</v>
      </c>
      <c r="BB233" s="349" t="s">
        <v>4556</v>
      </c>
      <c r="BC233" s="349"/>
      <c r="BD233" s="350" t="s">
        <v>14564</v>
      </c>
      <c r="BE233" s="349"/>
      <c r="BF233" s="349"/>
      <c r="BG233" s="350" t="str">
        <f>IFERROR(GOODS_N_SERVICES_2[[#This Row],[PRICES]]*GOODS_N_SERVICES_2[[#This Row],[ITEMS]],"")</f>
        <v/>
      </c>
      <c r="BP233" t="s">
        <v>15902</v>
      </c>
    </row>
    <row r="234" spans="31:72">
      <c r="AE234" t="s">
        <v>6610</v>
      </c>
      <c r="AF234" s="1" t="s">
        <v>6757</v>
      </c>
      <c r="AG234" s="1"/>
      <c r="AH234" s="1">
        <v>35</v>
      </c>
      <c r="AI234" s="1"/>
      <c r="AJ234" s="43"/>
      <c r="AK234" s="343">
        <f t="shared" si="3"/>
        <v>0</v>
      </c>
      <c r="BA234" s="89" t="s">
        <v>4522</v>
      </c>
      <c r="BB234" s="351" t="s">
        <v>4707</v>
      </c>
      <c r="BC234" s="351" t="s">
        <v>2480</v>
      </c>
      <c r="BD234" s="352"/>
      <c r="BE234" s="351"/>
      <c r="BF234" s="351"/>
      <c r="BG234" s="352">
        <f>IFERROR(GOODS_N_SERVICES_2[[#This Row],[PRICES]]*GOODS_N_SERVICES_2[[#This Row],[ITEMS]],"")</f>
        <v>0</v>
      </c>
      <c r="BP234" t="s">
        <v>15566</v>
      </c>
      <c r="BQ234" t="s">
        <v>12381</v>
      </c>
      <c r="BR234" t="s">
        <v>15567</v>
      </c>
      <c r="BS234" t="s">
        <v>15903</v>
      </c>
      <c r="BT234" t="s">
        <v>15904</v>
      </c>
    </row>
    <row r="235" spans="31:72">
      <c r="AE235" t="s">
        <v>6610</v>
      </c>
      <c r="AF235" s="1" t="s">
        <v>6758</v>
      </c>
      <c r="AG235" s="1"/>
      <c r="AH235" s="1">
        <v>75</v>
      </c>
      <c r="AI235" s="1"/>
      <c r="AJ235" s="43"/>
      <c r="AK235" s="343">
        <f t="shared" si="3"/>
        <v>0</v>
      </c>
      <c r="BA235" s="89" t="s">
        <v>4522</v>
      </c>
      <c r="BB235" s="349" t="s">
        <v>4708</v>
      </c>
      <c r="BC235" s="351" t="s">
        <v>2480</v>
      </c>
      <c r="BD235" s="350" t="s">
        <v>14646</v>
      </c>
      <c r="BE235" s="349"/>
      <c r="BF235" s="349"/>
      <c r="BG235" s="350" t="str">
        <f>IFERROR(GOODS_N_SERVICES_2[[#This Row],[PRICES]]*GOODS_N_SERVICES_2[[#This Row],[ITEMS]],"")</f>
        <v/>
      </c>
      <c r="BP235" t="s">
        <v>15905</v>
      </c>
      <c r="BQ235" t="s">
        <v>15906</v>
      </c>
      <c r="BR235" t="s">
        <v>15604</v>
      </c>
      <c r="BS235" t="s">
        <v>15592</v>
      </c>
      <c r="BT235">
        <v>30</v>
      </c>
    </row>
    <row r="236" spans="31:72">
      <c r="AE236" t="s">
        <v>6610</v>
      </c>
      <c r="AF236" s="1" t="s">
        <v>6759</v>
      </c>
      <c r="AG236" s="1"/>
      <c r="AH236" s="1">
        <v>250</v>
      </c>
      <c r="AI236" s="1"/>
      <c r="AJ236" s="43"/>
      <c r="AK236" s="343">
        <f t="shared" si="3"/>
        <v>0</v>
      </c>
      <c r="BA236" s="89" t="s">
        <v>4522</v>
      </c>
      <c r="BB236" s="227" t="s">
        <v>4709</v>
      </c>
      <c r="BC236" s="351" t="s">
        <v>2480</v>
      </c>
      <c r="BD236" s="226" t="s">
        <v>14647</v>
      </c>
      <c r="BE236" s="227"/>
      <c r="BF236" s="227"/>
      <c r="BG236" s="226" t="str">
        <f>IFERROR(GOODS_N_SERVICES_2[[#This Row],[PRICES]]*GOODS_N_SERVICES_2[[#This Row],[ITEMS]],"")</f>
        <v/>
      </c>
      <c r="BP236" t="s">
        <v>15907</v>
      </c>
      <c r="BQ236" t="s">
        <v>15906</v>
      </c>
      <c r="BR236" t="s">
        <v>15597</v>
      </c>
      <c r="BS236" t="s">
        <v>15908</v>
      </c>
      <c r="BT236">
        <v>20</v>
      </c>
    </row>
    <row r="237" spans="31:72">
      <c r="AE237" t="s">
        <v>6610</v>
      </c>
      <c r="AF237" s="1" t="s">
        <v>6760</v>
      </c>
      <c r="AG237" s="1"/>
      <c r="AH237" s="1">
        <v>120</v>
      </c>
      <c r="AI237" s="1"/>
      <c r="AJ237" s="43"/>
      <c r="AK237" s="343">
        <f t="shared" si="3"/>
        <v>0</v>
      </c>
      <c r="BA237" s="89" t="s">
        <v>4522</v>
      </c>
      <c r="BB237" s="349" t="s">
        <v>4710</v>
      </c>
      <c r="BC237" s="351" t="s">
        <v>2480</v>
      </c>
      <c r="BD237" s="350" t="s">
        <v>14554</v>
      </c>
      <c r="BE237" s="349"/>
      <c r="BF237" s="349"/>
      <c r="BG237" s="350" t="str">
        <f>IFERROR(GOODS_N_SERVICES_2[[#This Row],[PRICES]]*GOODS_N_SERVICES_2[[#This Row],[ITEMS]],"")</f>
        <v/>
      </c>
      <c r="BP237" t="s">
        <v>15909</v>
      </c>
      <c r="BQ237" t="s">
        <v>15906</v>
      </c>
      <c r="BR237" t="s">
        <v>15910</v>
      </c>
      <c r="BS237">
        <v>0</v>
      </c>
      <c r="BT237">
        <v>25</v>
      </c>
    </row>
    <row r="238" spans="31:72">
      <c r="AE238" t="s">
        <v>6610</v>
      </c>
      <c r="AF238" s="1" t="s">
        <v>6761</v>
      </c>
      <c r="AG238" s="1"/>
      <c r="AH238" s="1">
        <v>22</v>
      </c>
      <c r="AI238" s="1"/>
      <c r="AJ238" s="43"/>
      <c r="AK238" s="343">
        <f t="shared" si="3"/>
        <v>0</v>
      </c>
      <c r="BA238" s="89" t="s">
        <v>4522</v>
      </c>
      <c r="BB238" s="227" t="s">
        <v>4711</v>
      </c>
      <c r="BC238" s="351" t="s">
        <v>2480</v>
      </c>
      <c r="BD238" s="226" t="s">
        <v>14648</v>
      </c>
      <c r="BE238" s="227"/>
      <c r="BF238" s="227"/>
      <c r="BG238" s="226" t="str">
        <f>IFERROR(GOODS_N_SERVICES_2[[#This Row],[PRICES]]*GOODS_N_SERVICES_2[[#This Row],[ITEMS]],"")</f>
        <v/>
      </c>
      <c r="BP238" t="s">
        <v>15911</v>
      </c>
      <c r="BQ238" t="s">
        <v>15589</v>
      </c>
      <c r="BR238" t="s">
        <v>15623</v>
      </c>
      <c r="BS238">
        <v>0</v>
      </c>
      <c r="BT238">
        <v>25</v>
      </c>
    </row>
    <row r="239" spans="31:72">
      <c r="AE239" t="s">
        <v>6610</v>
      </c>
      <c r="AF239" s="1" t="s">
        <v>6762</v>
      </c>
      <c r="AG239" s="1"/>
      <c r="AH239" s="1">
        <v>15</v>
      </c>
      <c r="AI239" s="1"/>
      <c r="AJ239" s="43"/>
      <c r="AK239" s="343">
        <f t="shared" si="3"/>
        <v>0</v>
      </c>
      <c r="BA239" s="89" t="s">
        <v>4522</v>
      </c>
      <c r="BB239" s="349" t="s">
        <v>4712</v>
      </c>
      <c r="BC239" s="351" t="s">
        <v>2480</v>
      </c>
      <c r="BD239" s="350" t="s">
        <v>14649</v>
      </c>
      <c r="BE239" s="349"/>
      <c r="BF239" s="349"/>
      <c r="BG239" s="350" t="str">
        <f>IFERROR(GOODS_N_SERVICES_2[[#This Row],[PRICES]]*GOODS_N_SERVICES_2[[#This Row],[ITEMS]],"")</f>
        <v/>
      </c>
      <c r="BP239" t="s">
        <v>15912</v>
      </c>
    </row>
    <row r="240" spans="31:72">
      <c r="AE240" t="s">
        <v>6610</v>
      </c>
      <c r="AF240" s="1" t="s">
        <v>6763</v>
      </c>
      <c r="AG240" s="1"/>
      <c r="AH240" s="1">
        <v>15</v>
      </c>
      <c r="AI240" s="1"/>
      <c r="AJ240" s="43"/>
      <c r="AK240" s="343">
        <f t="shared" si="3"/>
        <v>0</v>
      </c>
      <c r="BA240" s="89" t="s">
        <v>4522</v>
      </c>
      <c r="BB240" s="227" t="s">
        <v>4713</v>
      </c>
      <c r="BC240" s="351" t="s">
        <v>2480</v>
      </c>
      <c r="BD240" s="226" t="s">
        <v>14590</v>
      </c>
      <c r="BE240" s="227"/>
      <c r="BF240" s="227"/>
      <c r="BG240" s="226" t="str">
        <f>IFERROR(GOODS_N_SERVICES_2[[#This Row],[PRICES]]*GOODS_N_SERVICES_2[[#This Row],[ITEMS]],"")</f>
        <v/>
      </c>
      <c r="BP240" t="s">
        <v>15913</v>
      </c>
    </row>
    <row r="241" spans="7:68">
      <c r="AE241" t="s">
        <v>6610</v>
      </c>
      <c r="AF241" s="1" t="s">
        <v>6764</v>
      </c>
      <c r="AG241" s="1"/>
      <c r="AH241" s="1">
        <v>6</v>
      </c>
      <c r="AI241" s="1"/>
      <c r="AJ241" s="43"/>
      <c r="AK241" s="343">
        <f t="shared" si="3"/>
        <v>0</v>
      </c>
      <c r="BA241" s="89" t="s">
        <v>4522</v>
      </c>
      <c r="BB241" s="349" t="s">
        <v>4714</v>
      </c>
      <c r="BC241" s="351" t="s">
        <v>2480</v>
      </c>
      <c r="BD241" s="350" t="s">
        <v>14642</v>
      </c>
      <c r="BE241" s="349"/>
      <c r="BF241" s="349"/>
      <c r="BG241" s="350" t="str">
        <f>IFERROR(GOODS_N_SERVICES_2[[#This Row],[PRICES]]*GOODS_N_SERVICES_2[[#This Row],[ITEMS]],"")</f>
        <v/>
      </c>
    </row>
    <row r="242" spans="7:68">
      <c r="G242" t="s">
        <v>9308</v>
      </c>
      <c r="AE242" t="s">
        <v>6610</v>
      </c>
      <c r="AF242" s="1" t="s">
        <v>6765</v>
      </c>
      <c r="AG242" s="1"/>
      <c r="AH242" s="1">
        <v>25</v>
      </c>
      <c r="AI242" s="1"/>
      <c r="AJ242" s="43"/>
      <c r="AK242" s="343">
        <f t="shared" si="3"/>
        <v>0</v>
      </c>
      <c r="BA242" s="89" t="s">
        <v>4522</v>
      </c>
      <c r="BB242" s="227" t="s">
        <v>4715</v>
      </c>
      <c r="BC242" s="351" t="s">
        <v>2480</v>
      </c>
      <c r="BD242" s="226" t="s">
        <v>14642</v>
      </c>
      <c r="BE242" s="227"/>
      <c r="BF242" s="227"/>
      <c r="BG242" s="226" t="str">
        <f>IFERROR(GOODS_N_SERVICES_2[[#This Row],[PRICES]]*GOODS_N_SERVICES_2[[#This Row],[ITEMS]],"")</f>
        <v/>
      </c>
      <c r="BP242" t="s">
        <v>15914</v>
      </c>
    </row>
    <row r="243" spans="7:68">
      <c r="AE243" t="s">
        <v>6610</v>
      </c>
      <c r="AF243" s="1" t="s">
        <v>6766</v>
      </c>
      <c r="AG243" s="1"/>
      <c r="AH243" s="1">
        <v>40</v>
      </c>
      <c r="AI243" s="1"/>
      <c r="AJ243" s="43"/>
      <c r="AK243" s="343">
        <f t="shared" si="3"/>
        <v>0</v>
      </c>
      <c r="BA243" s="89" t="s">
        <v>4523</v>
      </c>
      <c r="BB243" s="347" t="s">
        <v>4523</v>
      </c>
      <c r="BC243" s="347"/>
      <c r="BD243" s="348"/>
      <c r="BE243" s="347"/>
      <c r="BF243" s="347"/>
      <c r="BG243" s="348">
        <f>IFERROR(GOODS_N_SERVICES_2[[#This Row],[PRICES]]*GOODS_N_SERVICES_2[[#This Row],[ITEMS]],"")</f>
        <v>0</v>
      </c>
    </row>
    <row r="244" spans="7:68">
      <c r="AE244" t="s">
        <v>6610</v>
      </c>
      <c r="AF244" s="1" t="s">
        <v>6767</v>
      </c>
      <c r="AG244" s="1"/>
      <c r="AH244" s="1">
        <v>95</v>
      </c>
      <c r="AI244" s="1"/>
      <c r="AJ244" s="43"/>
      <c r="AK244" s="343">
        <f t="shared" si="3"/>
        <v>0</v>
      </c>
      <c r="BA244" s="89" t="s">
        <v>4523</v>
      </c>
      <c r="BB244" s="227" t="s">
        <v>4716</v>
      </c>
      <c r="BC244" s="227"/>
      <c r="BD244" s="226" t="s">
        <v>14650</v>
      </c>
      <c r="BE244" s="227"/>
      <c r="BF244" s="227"/>
      <c r="BG244" s="226" t="str">
        <f>IFERROR(GOODS_N_SERVICES_2[[#This Row],[PRICES]]*GOODS_N_SERVICES_2[[#This Row],[ITEMS]],"")</f>
        <v/>
      </c>
      <c r="BP244" t="s">
        <v>15915</v>
      </c>
    </row>
    <row r="245" spans="7:68">
      <c r="AE245" t="s">
        <v>6610</v>
      </c>
      <c r="AF245" s="1" t="s">
        <v>6563</v>
      </c>
      <c r="AG245" s="1"/>
      <c r="AH245" s="1"/>
      <c r="AI245" s="1"/>
      <c r="AJ245" s="43"/>
      <c r="AK245" s="343">
        <f t="shared" si="3"/>
        <v>0</v>
      </c>
      <c r="BA245" s="89" t="s">
        <v>4523</v>
      </c>
      <c r="BB245" s="349" t="s">
        <v>4717</v>
      </c>
      <c r="BC245" s="349"/>
      <c r="BD245" s="350" t="s">
        <v>14651</v>
      </c>
      <c r="BE245" s="349"/>
      <c r="BF245" s="349"/>
      <c r="BG245" s="350" t="str">
        <f>IFERROR(GOODS_N_SERVICES_2[[#This Row],[PRICES]]*GOODS_N_SERVICES_2[[#This Row],[ITEMS]],"")</f>
        <v/>
      </c>
    </row>
    <row r="246" spans="7:68">
      <c r="AE246" t="s">
        <v>6768</v>
      </c>
      <c r="AF246" s="1" t="s">
        <v>6768</v>
      </c>
      <c r="AG246" s="1"/>
      <c r="AH246" s="1"/>
      <c r="AI246" s="1"/>
      <c r="AJ246" s="43"/>
      <c r="AK246" s="343">
        <f t="shared" si="3"/>
        <v>0</v>
      </c>
      <c r="BA246" s="89" t="s">
        <v>4523</v>
      </c>
      <c r="BB246" s="351" t="s">
        <v>4718</v>
      </c>
      <c r="BC246" s="351" t="s">
        <v>2480</v>
      </c>
      <c r="BD246" s="352"/>
      <c r="BE246" s="351"/>
      <c r="BF246" s="351"/>
      <c r="BG246" s="352">
        <f>IFERROR(GOODS_N_SERVICES_2[[#This Row],[PRICES]]*GOODS_N_SERVICES_2[[#This Row],[ITEMS]],"")</f>
        <v>0</v>
      </c>
      <c r="BP246" t="s">
        <v>15916</v>
      </c>
    </row>
    <row r="247" spans="7:68">
      <c r="AE247" t="s">
        <v>6768</v>
      </c>
      <c r="AF247" s="1" t="s">
        <v>6769</v>
      </c>
      <c r="AG247" s="1"/>
      <c r="AH247" s="1">
        <v>4</v>
      </c>
      <c r="AI247" s="1"/>
      <c r="AJ247" s="43"/>
      <c r="AK247" s="343">
        <f t="shared" si="3"/>
        <v>0</v>
      </c>
      <c r="BA247" s="89" t="s">
        <v>4523</v>
      </c>
      <c r="BB247" s="349" t="s">
        <v>4719</v>
      </c>
      <c r="BC247" s="351" t="s">
        <v>2480</v>
      </c>
      <c r="BE247" s="350" t="s">
        <v>14652</v>
      </c>
      <c r="BF247" s="349"/>
      <c r="BG247" s="350">
        <f>IFERROR(GOODS_N_SERVICES_2[[#This Row],[PRICES]]*GOODS_N_SERVICES_2[[#This Row],[ITEMS]],"")</f>
        <v>0</v>
      </c>
    </row>
    <row r="248" spans="7:68">
      <c r="G248" t="s">
        <v>9318</v>
      </c>
      <c r="H248" t="s">
        <v>9319</v>
      </c>
      <c r="AE248" t="s">
        <v>6768</v>
      </c>
      <c r="AF248" s="1" t="s">
        <v>6770</v>
      </c>
      <c r="AG248" s="1"/>
      <c r="AH248" s="1">
        <v>0.4</v>
      </c>
      <c r="AI248" s="1"/>
      <c r="AJ248" s="43"/>
      <c r="AK248" s="343">
        <f t="shared" si="3"/>
        <v>0</v>
      </c>
      <c r="BA248" s="89" t="s">
        <v>4523</v>
      </c>
      <c r="BB248" s="227" t="s">
        <v>4720</v>
      </c>
      <c r="BC248" s="351" t="s">
        <v>2480</v>
      </c>
      <c r="BE248" s="226" t="s">
        <v>14653</v>
      </c>
      <c r="BF248" s="227"/>
      <c r="BG248" s="226">
        <f>IFERROR(GOODS_N_SERVICES_2[[#This Row],[PRICES]]*GOODS_N_SERVICES_2[[#This Row],[ITEMS]],"")</f>
        <v>0</v>
      </c>
      <c r="BP248" t="s">
        <v>15917</v>
      </c>
    </row>
    <row r="249" spans="7:68">
      <c r="AE249" t="s">
        <v>6768</v>
      </c>
      <c r="AF249" s="1" t="s">
        <v>6771</v>
      </c>
      <c r="AG249" s="1"/>
      <c r="AH249" s="1">
        <v>1.4</v>
      </c>
      <c r="AI249" s="1"/>
      <c r="AJ249" s="43"/>
      <c r="AK249" s="343">
        <f t="shared" si="3"/>
        <v>0</v>
      </c>
      <c r="BA249" s="89" t="s">
        <v>4523</v>
      </c>
      <c r="BB249" s="349" t="s">
        <v>4721</v>
      </c>
      <c r="BC249" s="351" t="s">
        <v>2480</v>
      </c>
      <c r="BE249" s="350" t="s">
        <v>14654</v>
      </c>
      <c r="BF249" s="349"/>
      <c r="BG249" s="350">
        <f>IFERROR(GOODS_N_SERVICES_2[[#This Row],[PRICES]]*GOODS_N_SERVICES_2[[#This Row],[ITEMS]],"")</f>
        <v>0</v>
      </c>
    </row>
    <row r="250" spans="7:68">
      <c r="AE250" t="s">
        <v>6768</v>
      </c>
      <c r="AF250" s="1" t="s">
        <v>6772</v>
      </c>
      <c r="AG250" s="1"/>
      <c r="AH250" s="1">
        <v>8</v>
      </c>
      <c r="AI250" s="1"/>
      <c r="AJ250" s="43"/>
      <c r="AK250" s="343">
        <f t="shared" si="3"/>
        <v>0</v>
      </c>
      <c r="BA250" s="89" t="s">
        <v>4523</v>
      </c>
      <c r="BB250" s="227" t="s">
        <v>4722</v>
      </c>
      <c r="BC250" s="351" t="s">
        <v>2480</v>
      </c>
      <c r="BE250" s="226" t="s">
        <v>14655</v>
      </c>
      <c r="BF250" s="227"/>
      <c r="BG250" s="226">
        <f>IFERROR(GOODS_N_SERVICES_2[[#This Row],[PRICES]]*GOODS_N_SERVICES_2[[#This Row],[ITEMS]],"")</f>
        <v>0</v>
      </c>
    </row>
    <row r="251" spans="7:68">
      <c r="AE251" t="s">
        <v>6768</v>
      </c>
      <c r="AF251" s="1" t="s">
        <v>6773</v>
      </c>
      <c r="AG251" s="1"/>
      <c r="AH251" s="1">
        <v>12</v>
      </c>
      <c r="AI251" s="1"/>
      <c r="AJ251" s="43"/>
      <c r="AK251" s="343">
        <f t="shared" si="3"/>
        <v>0</v>
      </c>
      <c r="BA251" s="89" t="s">
        <v>4723</v>
      </c>
      <c r="BB251" s="347" t="s">
        <v>4723</v>
      </c>
      <c r="BC251" s="347"/>
      <c r="BD251" s="348" t="s">
        <v>4315</v>
      </c>
      <c r="BE251" s="347"/>
      <c r="BF251" s="347"/>
      <c r="BG251" s="348" t="str">
        <f>IFERROR(GOODS_N_SERVICES_2[[#This Row],[PRICES]]*GOODS_N_SERVICES_2[[#This Row],[ITEMS]],"")</f>
        <v/>
      </c>
    </row>
    <row r="252" spans="7:68">
      <c r="AE252" t="s">
        <v>6768</v>
      </c>
      <c r="AF252" s="1" t="s">
        <v>6774</v>
      </c>
      <c r="AG252" s="1"/>
      <c r="AH252" s="1">
        <v>16</v>
      </c>
      <c r="AI252" s="1"/>
      <c r="AJ252" s="43"/>
      <c r="AK252" s="343">
        <f t="shared" si="3"/>
        <v>0</v>
      </c>
      <c r="BA252" s="89" t="s">
        <v>4723</v>
      </c>
      <c r="BB252" s="227" t="s">
        <v>4724</v>
      </c>
      <c r="BE252" s="226" t="s">
        <v>14656</v>
      </c>
      <c r="BF252" s="227"/>
      <c r="BG252" s="226">
        <f>IFERROR(GOODS_N_SERVICES_2[[#This Row],[PRICES]]*GOODS_N_SERVICES_2[[#This Row],[ITEMS]],"")</f>
        <v>0</v>
      </c>
    </row>
    <row r="253" spans="7:68">
      <c r="G253" t="s">
        <v>9324</v>
      </c>
      <c r="H253" t="s">
        <v>9325</v>
      </c>
      <c r="AE253" t="s">
        <v>6768</v>
      </c>
      <c r="AF253" s="1" t="s">
        <v>6775</v>
      </c>
      <c r="AG253" s="1"/>
      <c r="AH253" s="1">
        <v>20</v>
      </c>
      <c r="AI253" s="1"/>
      <c r="AJ253" s="43"/>
      <c r="AK253" s="343">
        <f t="shared" si="3"/>
        <v>0</v>
      </c>
      <c r="BA253" s="89" t="s">
        <v>4723</v>
      </c>
      <c r="BB253" s="349" t="s">
        <v>4725</v>
      </c>
      <c r="BE253" s="350" t="s">
        <v>14657</v>
      </c>
      <c r="BF253" s="349"/>
      <c r="BG253" s="350">
        <f>IFERROR(GOODS_N_SERVICES_2[[#This Row],[PRICES]]*GOODS_N_SERVICES_2[[#This Row],[ITEMS]],"")</f>
        <v>0</v>
      </c>
    </row>
    <row r="254" spans="7:68">
      <c r="AE254" t="s">
        <v>6768</v>
      </c>
      <c r="AF254" s="1" t="s">
        <v>6776</v>
      </c>
      <c r="AG254" s="1"/>
      <c r="AH254" s="1">
        <v>24</v>
      </c>
      <c r="AI254" s="1"/>
      <c r="AJ254" s="43"/>
      <c r="AK254" s="343">
        <f t="shared" si="3"/>
        <v>0</v>
      </c>
      <c r="BA254" s="89" t="s">
        <v>4723</v>
      </c>
      <c r="BB254" s="227" t="s">
        <v>4726</v>
      </c>
      <c r="BC254" s="227"/>
      <c r="BD254" s="226" t="s">
        <v>14565</v>
      </c>
      <c r="BE254" s="227"/>
      <c r="BF254" s="227"/>
      <c r="BG254" s="226" t="str">
        <f>IFERROR(GOODS_N_SERVICES_2[[#This Row],[PRICES]]*GOODS_N_SERVICES_2[[#This Row],[ITEMS]],"")</f>
        <v/>
      </c>
    </row>
    <row r="255" spans="7:68">
      <c r="AE255" t="s">
        <v>6768</v>
      </c>
      <c r="AF255" s="1" t="s">
        <v>6777</v>
      </c>
      <c r="AG255" s="1"/>
      <c r="AH255" s="1">
        <v>10</v>
      </c>
      <c r="AI255" s="1"/>
      <c r="AJ255" s="43"/>
      <c r="AK255" s="343">
        <f t="shared" si="3"/>
        <v>0</v>
      </c>
      <c r="BA255" s="89" t="s">
        <v>4727</v>
      </c>
      <c r="BB255" s="349"/>
      <c r="BE255" s="350" t="s">
        <v>14658</v>
      </c>
      <c r="BF255" s="349"/>
      <c r="BG255" s="350">
        <f>IFERROR(GOODS_N_SERVICES_2[[#This Row],[PRICES]]*GOODS_N_SERVICES_2[[#This Row],[ITEMS]],"")</f>
        <v>0</v>
      </c>
    </row>
    <row r="256" spans="7:68">
      <c r="AE256" t="s">
        <v>6768</v>
      </c>
      <c r="AF256" s="1" t="s">
        <v>6778</v>
      </c>
      <c r="AG256" s="1"/>
      <c r="AH256" s="1">
        <v>40</v>
      </c>
      <c r="AI256" s="1" t="s">
        <v>6779</v>
      </c>
      <c r="AJ256" s="43"/>
      <c r="AK256" s="343">
        <f t="shared" si="3"/>
        <v>0</v>
      </c>
      <c r="BA256" s="89" t="s">
        <v>4727</v>
      </c>
      <c r="BB256" s="227" t="s">
        <v>4724</v>
      </c>
      <c r="BC256" s="227"/>
      <c r="BE256" s="226" t="s">
        <v>14659</v>
      </c>
      <c r="BF256" s="227"/>
      <c r="BG256" s="226">
        <f>IFERROR(GOODS_N_SERVICES_2[[#This Row],[PRICES]]*GOODS_N_SERVICES_2[[#This Row],[ITEMS]],"")</f>
        <v>0</v>
      </c>
    </row>
    <row r="257" spans="31:59">
      <c r="AE257" t="s">
        <v>6768</v>
      </c>
      <c r="AF257" s="1" t="s">
        <v>6780</v>
      </c>
      <c r="AG257" s="1"/>
      <c r="AH257" s="1">
        <v>15</v>
      </c>
      <c r="AI257" s="1" t="s">
        <v>6546</v>
      </c>
      <c r="AJ257" s="43"/>
      <c r="AK257" s="343">
        <f t="shared" si="3"/>
        <v>0</v>
      </c>
      <c r="BA257" s="89" t="s">
        <v>4727</v>
      </c>
      <c r="BB257" s="349" t="s">
        <v>4728</v>
      </c>
      <c r="BC257" s="349"/>
      <c r="BE257" s="350" t="s">
        <v>14660</v>
      </c>
      <c r="BF257" s="349"/>
      <c r="BG257" s="350">
        <f>IFERROR(GOODS_N_SERVICES_2[[#This Row],[PRICES]]*GOODS_N_SERVICES_2[[#This Row],[ITEMS]],"")</f>
        <v>0</v>
      </c>
    </row>
    <row r="258" spans="31:59">
      <c r="AE258" t="s">
        <v>6768</v>
      </c>
      <c r="AF258" s="1" t="s">
        <v>6781</v>
      </c>
      <c r="AG258" s="1"/>
      <c r="AH258" s="1">
        <v>5</v>
      </c>
      <c r="AI258" s="1"/>
      <c r="AJ258" s="43"/>
      <c r="AK258" s="343">
        <f t="shared" si="3"/>
        <v>0</v>
      </c>
      <c r="BA258" s="89" t="s">
        <v>4727</v>
      </c>
      <c r="BB258" s="227" t="s">
        <v>4729</v>
      </c>
      <c r="BC258" s="227"/>
      <c r="BD258" s="226" t="s">
        <v>14565</v>
      </c>
      <c r="BE258" s="227"/>
      <c r="BF258" s="227"/>
      <c r="BG258" s="226" t="str">
        <f>IFERROR(GOODS_N_SERVICES_2[[#This Row],[PRICES]]*GOODS_N_SERVICES_2[[#This Row],[ITEMS]],"")</f>
        <v/>
      </c>
    </row>
    <row r="259" spans="31:59">
      <c r="AE259" t="s">
        <v>6768</v>
      </c>
      <c r="AF259" s="1" t="s">
        <v>6782</v>
      </c>
      <c r="AG259" s="1"/>
      <c r="AH259" s="1">
        <v>40</v>
      </c>
      <c r="AI259" s="1"/>
      <c r="AJ259" s="43"/>
      <c r="AK259" s="343">
        <f t="shared" si="3"/>
        <v>0</v>
      </c>
      <c r="BA259" s="89" t="s">
        <v>4730</v>
      </c>
      <c r="BB259" s="349"/>
      <c r="BE259" s="350" t="s">
        <v>14658</v>
      </c>
      <c r="BF259" s="349"/>
      <c r="BG259" s="350">
        <f>IFERROR(GOODS_N_SERVICES_2[[#This Row],[PRICES]]*GOODS_N_SERVICES_2[[#This Row],[ITEMS]],"")</f>
        <v>0</v>
      </c>
    </row>
    <row r="260" spans="31:59">
      <c r="AE260" t="s">
        <v>6768</v>
      </c>
      <c r="AF260" s="1" t="s">
        <v>6783</v>
      </c>
      <c r="AG260" s="1"/>
      <c r="AH260" s="1">
        <v>15</v>
      </c>
      <c r="AI260" s="1"/>
      <c r="AJ260" s="43"/>
      <c r="AK260" s="343">
        <f t="shared" ref="AK260:AK323" si="4">AJ260*AH260</f>
        <v>0</v>
      </c>
      <c r="BA260" s="89" t="s">
        <v>4730</v>
      </c>
      <c r="BB260" s="227" t="s">
        <v>4724</v>
      </c>
      <c r="BC260" s="227"/>
      <c r="BD260" s="226" t="s">
        <v>14661</v>
      </c>
      <c r="BE260" s="227"/>
      <c r="BF260" s="227"/>
      <c r="BG260" s="226" t="str">
        <f>IFERROR(GOODS_N_SERVICES_2[[#This Row],[PRICES]]*GOODS_N_SERVICES_2[[#This Row],[ITEMS]],"")</f>
        <v/>
      </c>
    </row>
    <row r="261" spans="31:59">
      <c r="AE261" t="s">
        <v>6768</v>
      </c>
      <c r="AF261" s="1" t="s">
        <v>6784</v>
      </c>
      <c r="AG261" s="1"/>
      <c r="AH261" s="1">
        <v>35</v>
      </c>
      <c r="AI261" s="1"/>
      <c r="AJ261" s="43"/>
      <c r="AK261" s="343">
        <f t="shared" si="4"/>
        <v>0</v>
      </c>
      <c r="BA261" s="89" t="s">
        <v>4730</v>
      </c>
      <c r="BB261" s="349" t="s">
        <v>4725</v>
      </c>
      <c r="BC261" s="349"/>
      <c r="BD261" s="350" t="s">
        <v>14662</v>
      </c>
      <c r="BE261" s="349"/>
      <c r="BF261" s="349"/>
      <c r="BG261" s="350" t="str">
        <f>IFERROR(GOODS_N_SERVICES_2[[#This Row],[PRICES]]*GOODS_N_SERVICES_2[[#This Row],[ITEMS]],"")</f>
        <v/>
      </c>
    </row>
    <row r="262" spans="31:59">
      <c r="AE262" t="s">
        <v>6768</v>
      </c>
      <c r="AF262" s="1" t="s">
        <v>6785</v>
      </c>
      <c r="AG262" s="1"/>
      <c r="AH262" s="1">
        <v>3</v>
      </c>
      <c r="AI262" s="1"/>
      <c r="AJ262" s="43"/>
      <c r="AK262" s="343">
        <f t="shared" si="4"/>
        <v>0</v>
      </c>
      <c r="BA262" s="89" t="s">
        <v>4524</v>
      </c>
      <c r="BB262" s="347" t="s">
        <v>4524</v>
      </c>
      <c r="BC262" s="347"/>
      <c r="BD262" s="348"/>
      <c r="BE262" s="347"/>
      <c r="BF262" s="347"/>
      <c r="BG262" s="348">
        <f>IFERROR(GOODS_N_SERVICES_2[[#This Row],[PRICES]]*GOODS_N_SERVICES_2[[#This Row],[ITEMS]],"")</f>
        <v>0</v>
      </c>
    </row>
    <row r="263" spans="31:59">
      <c r="AE263" t="s">
        <v>6768</v>
      </c>
      <c r="AF263" s="1" t="s">
        <v>6786</v>
      </c>
      <c r="AG263" s="1"/>
      <c r="AH263" s="1">
        <v>30</v>
      </c>
      <c r="AI263" s="1"/>
      <c r="AJ263" s="43"/>
      <c r="AK263" s="343">
        <f t="shared" si="4"/>
        <v>0</v>
      </c>
      <c r="BA263" s="89" t="s">
        <v>4524</v>
      </c>
      <c r="BB263" s="349" t="s">
        <v>4731</v>
      </c>
      <c r="BC263" s="349"/>
      <c r="BD263" s="350">
        <v>0.5</v>
      </c>
      <c r="BE263" s="349"/>
      <c r="BF263" s="349"/>
      <c r="BG263" s="350">
        <f>IFERROR(GOODS_N_SERVICES_2[[#This Row],[PRICES]]*GOODS_N_SERVICES_2[[#This Row],[ITEMS]],"")</f>
        <v>0</v>
      </c>
    </row>
    <row r="264" spans="31:59">
      <c r="AE264" t="s">
        <v>6768</v>
      </c>
      <c r="AF264" s="1" t="s">
        <v>6787</v>
      </c>
      <c r="AG264" s="1"/>
      <c r="AH264" s="1">
        <v>45</v>
      </c>
      <c r="AI264" s="1"/>
      <c r="AJ264" s="43"/>
      <c r="AK264" s="343">
        <f t="shared" si="4"/>
        <v>0</v>
      </c>
      <c r="BA264" s="89" t="s">
        <v>4524</v>
      </c>
      <c r="BB264" s="227" t="s">
        <v>4732</v>
      </c>
      <c r="BC264" s="227"/>
      <c r="BD264" s="226" t="s">
        <v>14607</v>
      </c>
      <c r="BE264" s="227"/>
      <c r="BF264" s="227"/>
      <c r="BG264" s="226" t="str">
        <f>IFERROR(GOODS_N_SERVICES_2[[#This Row],[PRICES]]*GOODS_N_SERVICES_2[[#This Row],[ITEMS]],"")</f>
        <v/>
      </c>
    </row>
    <row r="265" spans="31:59">
      <c r="AE265" t="s">
        <v>6768</v>
      </c>
      <c r="AF265" s="1" t="s">
        <v>6788</v>
      </c>
      <c r="AG265" s="1"/>
      <c r="AH265" s="1">
        <v>20</v>
      </c>
      <c r="AI265" s="1"/>
      <c r="AJ265" s="43"/>
      <c r="AK265" s="343">
        <f t="shared" si="4"/>
        <v>0</v>
      </c>
      <c r="BA265" s="89" t="s">
        <v>4524</v>
      </c>
      <c r="BB265" s="349" t="s">
        <v>4733</v>
      </c>
      <c r="BC265" s="349"/>
      <c r="BD265" s="350" t="s">
        <v>14620</v>
      </c>
      <c r="BE265" s="349"/>
      <c r="BF265" s="349"/>
      <c r="BG265" s="350" t="str">
        <f>IFERROR(GOODS_N_SERVICES_2[[#This Row],[PRICES]]*GOODS_N_SERVICES_2[[#This Row],[ITEMS]],"")</f>
        <v/>
      </c>
    </row>
    <row r="266" spans="31:59">
      <c r="AE266" t="s">
        <v>6768</v>
      </c>
      <c r="AF266" s="1" t="s">
        <v>6789</v>
      </c>
      <c r="AG266" s="1"/>
      <c r="AH266" s="1">
        <v>4</v>
      </c>
      <c r="AI266" s="1"/>
      <c r="AJ266" s="43"/>
      <c r="AK266" s="343">
        <f t="shared" si="4"/>
        <v>0</v>
      </c>
      <c r="BA266" s="89" t="s">
        <v>4524</v>
      </c>
      <c r="BB266" s="227" t="s">
        <v>4734</v>
      </c>
      <c r="BC266" s="227"/>
      <c r="BD266" s="226" t="s">
        <v>14663</v>
      </c>
      <c r="BE266" s="227"/>
      <c r="BF266" s="227"/>
      <c r="BG266" s="226" t="str">
        <f>IFERROR(GOODS_N_SERVICES_2[[#This Row],[PRICES]]*GOODS_N_SERVICES_2[[#This Row],[ITEMS]],"")</f>
        <v/>
      </c>
    </row>
    <row r="267" spans="31:59">
      <c r="AE267" t="s">
        <v>6768</v>
      </c>
      <c r="AF267" s="1" t="s">
        <v>6790</v>
      </c>
      <c r="AG267" s="1"/>
      <c r="AH267" s="1">
        <v>15</v>
      </c>
      <c r="AI267" s="1"/>
      <c r="AJ267" s="43"/>
      <c r="AK267" s="343">
        <f t="shared" si="4"/>
        <v>0</v>
      </c>
      <c r="BA267" s="89" t="s">
        <v>4524</v>
      </c>
      <c r="BB267" s="349" t="s">
        <v>4735</v>
      </c>
      <c r="BC267" s="349"/>
      <c r="BD267" s="350" t="s">
        <v>4315</v>
      </c>
      <c r="BE267" s="349"/>
      <c r="BF267" s="349"/>
      <c r="BG267" s="350" t="str">
        <f>IFERROR(GOODS_N_SERVICES_2[[#This Row],[PRICES]]*GOODS_N_SERVICES_2[[#This Row],[ITEMS]],"")</f>
        <v/>
      </c>
    </row>
    <row r="268" spans="31:59">
      <c r="AE268" t="s">
        <v>6768</v>
      </c>
      <c r="AF268" s="1" t="s">
        <v>6791</v>
      </c>
      <c r="AG268" s="1"/>
      <c r="AH268" s="1">
        <v>30</v>
      </c>
      <c r="AI268" s="1"/>
      <c r="AJ268" s="43"/>
      <c r="AK268" s="343">
        <f t="shared" si="4"/>
        <v>0</v>
      </c>
      <c r="BA268" s="89" t="s">
        <v>4524</v>
      </c>
      <c r="BB268" s="227" t="s">
        <v>4736</v>
      </c>
      <c r="BC268" s="227"/>
      <c r="BD268" s="226" t="s">
        <v>14664</v>
      </c>
      <c r="BE268" s="227"/>
      <c r="BF268" s="227"/>
      <c r="BG268" s="226" t="str">
        <f>IFERROR(GOODS_N_SERVICES_2[[#This Row],[PRICES]]*GOODS_N_SERVICES_2[[#This Row],[ITEMS]],"")</f>
        <v/>
      </c>
    </row>
    <row r="269" spans="31:59">
      <c r="AE269" t="s">
        <v>6768</v>
      </c>
      <c r="AF269" s="1" t="s">
        <v>6792</v>
      </c>
      <c r="AG269" s="1"/>
      <c r="AH269" s="1">
        <v>110</v>
      </c>
      <c r="AI269" s="1"/>
      <c r="AJ269" s="43"/>
      <c r="AK269" s="343">
        <f t="shared" si="4"/>
        <v>0</v>
      </c>
      <c r="BA269" s="89" t="s">
        <v>4524</v>
      </c>
      <c r="BB269" s="349" t="s">
        <v>4737</v>
      </c>
      <c r="BC269" s="349"/>
      <c r="BD269" s="350" t="s">
        <v>14607</v>
      </c>
      <c r="BE269" s="349"/>
      <c r="BF269" s="349"/>
      <c r="BG269" s="350" t="str">
        <f>IFERROR(GOODS_N_SERVICES_2[[#This Row],[PRICES]]*GOODS_N_SERVICES_2[[#This Row],[ITEMS]],"")</f>
        <v/>
      </c>
    </row>
    <row r="270" spans="31:59">
      <c r="AE270" t="s">
        <v>6768</v>
      </c>
      <c r="AF270" s="1" t="s">
        <v>6793</v>
      </c>
      <c r="AG270" s="1"/>
      <c r="AH270" s="1">
        <v>70</v>
      </c>
      <c r="AI270" s="1"/>
      <c r="AJ270" s="43"/>
      <c r="AK270" s="343">
        <f t="shared" si="4"/>
        <v>0</v>
      </c>
      <c r="BA270" s="89" t="s">
        <v>4524</v>
      </c>
      <c r="BB270" s="227" t="s">
        <v>4738</v>
      </c>
      <c r="BC270" s="227"/>
      <c r="BD270" s="226" t="s">
        <v>14620</v>
      </c>
      <c r="BE270" s="227"/>
      <c r="BF270" s="227"/>
      <c r="BG270" s="226" t="str">
        <f>IFERROR(GOODS_N_SERVICES_2[[#This Row],[PRICES]]*GOODS_N_SERVICES_2[[#This Row],[ITEMS]],"")</f>
        <v/>
      </c>
    </row>
    <row r="271" spans="31:59">
      <c r="AE271" t="s">
        <v>6768</v>
      </c>
      <c r="AF271" s="1" t="s">
        <v>6794</v>
      </c>
      <c r="AG271" s="1"/>
      <c r="AH271" s="1">
        <v>17</v>
      </c>
      <c r="AI271" s="1"/>
      <c r="AJ271" s="43"/>
      <c r="AK271" s="343">
        <f t="shared" si="4"/>
        <v>0</v>
      </c>
      <c r="BA271" s="89" t="s">
        <v>4524</v>
      </c>
      <c r="BB271" s="349" t="s">
        <v>4739</v>
      </c>
      <c r="BC271" s="349"/>
      <c r="BD271" s="350" t="s">
        <v>14620</v>
      </c>
      <c r="BE271" s="349"/>
      <c r="BF271" s="349"/>
      <c r="BG271" s="350" t="str">
        <f>IFERROR(GOODS_N_SERVICES_2[[#This Row],[PRICES]]*GOODS_N_SERVICES_2[[#This Row],[ITEMS]],"")</f>
        <v/>
      </c>
    </row>
    <row r="272" spans="31:59">
      <c r="AE272" t="s">
        <v>6768</v>
      </c>
      <c r="AF272" s="1" t="s">
        <v>6795</v>
      </c>
      <c r="AG272" s="1"/>
      <c r="AH272" s="1">
        <v>70</v>
      </c>
      <c r="AI272" s="1"/>
      <c r="AJ272" s="43"/>
      <c r="AK272" s="343">
        <f t="shared" si="4"/>
        <v>0</v>
      </c>
      <c r="BA272" s="89" t="s">
        <v>4524</v>
      </c>
      <c r="BB272" s="227" t="s">
        <v>4740</v>
      </c>
      <c r="BC272" s="227"/>
      <c r="BD272" s="226" t="s">
        <v>14665</v>
      </c>
      <c r="BE272" s="227"/>
      <c r="BF272" s="227"/>
      <c r="BG272" s="226" t="str">
        <f>IFERROR(GOODS_N_SERVICES_2[[#This Row],[PRICES]]*GOODS_N_SERVICES_2[[#This Row],[ITEMS]],"")</f>
        <v/>
      </c>
    </row>
    <row r="273" spans="31:59">
      <c r="AE273" t="s">
        <v>6768</v>
      </c>
      <c r="AF273" s="1" t="s">
        <v>6796</v>
      </c>
      <c r="AG273" s="1"/>
      <c r="AH273" s="1">
        <v>30</v>
      </c>
      <c r="AI273" s="1"/>
      <c r="AJ273" s="43"/>
      <c r="AK273" s="343">
        <f t="shared" si="4"/>
        <v>0</v>
      </c>
      <c r="BA273" s="89" t="s">
        <v>4525</v>
      </c>
      <c r="BB273" s="347" t="s">
        <v>4525</v>
      </c>
      <c r="BC273" s="347"/>
      <c r="BD273" s="348"/>
      <c r="BE273" s="347"/>
      <c r="BF273" s="347"/>
      <c r="BG273" s="348">
        <f>IFERROR(GOODS_N_SERVICES_2[[#This Row],[PRICES]]*GOODS_N_SERVICES_2[[#This Row],[ITEMS]],"")</f>
        <v>0</v>
      </c>
    </row>
    <row r="274" spans="31:59">
      <c r="AE274" t="s">
        <v>6768</v>
      </c>
      <c r="AF274" s="1" t="s">
        <v>6797</v>
      </c>
      <c r="AG274" s="1"/>
      <c r="AH274" s="1">
        <v>25</v>
      </c>
      <c r="AI274" s="1"/>
      <c r="AJ274" s="43"/>
      <c r="AK274" s="343">
        <f t="shared" si="4"/>
        <v>0</v>
      </c>
      <c r="BA274" s="89" t="s">
        <v>4525</v>
      </c>
      <c r="BB274" s="227" t="s">
        <v>3610</v>
      </c>
      <c r="BC274" s="227"/>
      <c r="BD274" s="226" t="s">
        <v>4315</v>
      </c>
      <c r="BE274" s="227"/>
      <c r="BF274" s="227"/>
      <c r="BG274" s="226" t="str">
        <f>IFERROR(GOODS_N_SERVICES_2[[#This Row],[PRICES]]*GOODS_N_SERVICES_2[[#This Row],[ITEMS]],"")</f>
        <v/>
      </c>
    </row>
    <row r="275" spans="31:59">
      <c r="AE275" t="s">
        <v>6768</v>
      </c>
      <c r="AF275" s="1" t="s">
        <v>6798</v>
      </c>
      <c r="AG275" s="1"/>
      <c r="AH275" s="1">
        <v>35</v>
      </c>
      <c r="AI275" s="1"/>
      <c r="AJ275" s="43"/>
      <c r="AK275" s="343">
        <f t="shared" si="4"/>
        <v>0</v>
      </c>
      <c r="BA275" s="89" t="s">
        <v>4525</v>
      </c>
      <c r="BB275" s="349" t="s">
        <v>4741</v>
      </c>
      <c r="BC275" s="349"/>
      <c r="BD275" s="350" t="s">
        <v>14666</v>
      </c>
      <c r="BE275" s="349"/>
      <c r="BF275" s="349"/>
      <c r="BG275" s="350" t="str">
        <f>IFERROR(GOODS_N_SERVICES_2[[#This Row],[PRICES]]*GOODS_N_SERVICES_2[[#This Row],[ITEMS]],"")</f>
        <v/>
      </c>
    </row>
    <row r="276" spans="31:59">
      <c r="AE276" t="s">
        <v>6768</v>
      </c>
      <c r="AF276" s="1" t="s">
        <v>6799</v>
      </c>
      <c r="AG276" s="1"/>
      <c r="AH276" s="1">
        <v>20</v>
      </c>
      <c r="AI276" s="1"/>
      <c r="AJ276" s="43"/>
      <c r="AK276" s="343">
        <f t="shared" si="4"/>
        <v>0</v>
      </c>
      <c r="BA276" s="89" t="s">
        <v>4525</v>
      </c>
      <c r="BB276" s="227" t="s">
        <v>4742</v>
      </c>
      <c r="BC276" s="227"/>
      <c r="BD276" s="226" t="s">
        <v>14556</v>
      </c>
      <c r="BE276" s="227"/>
      <c r="BF276" s="227"/>
      <c r="BG276" s="226" t="str">
        <f>IFERROR(GOODS_N_SERVICES_2[[#This Row],[PRICES]]*GOODS_N_SERVICES_2[[#This Row],[ITEMS]],"")</f>
        <v/>
      </c>
    </row>
    <row r="277" spans="31:59">
      <c r="AE277" t="s">
        <v>6768</v>
      </c>
      <c r="AF277" s="1" t="s">
        <v>6800</v>
      </c>
      <c r="AG277" s="1"/>
      <c r="AH277" s="1">
        <v>45</v>
      </c>
      <c r="AI277" s="1"/>
      <c r="AJ277" s="43"/>
      <c r="AK277" s="343">
        <f t="shared" si="4"/>
        <v>0</v>
      </c>
      <c r="BA277" s="89" t="s">
        <v>4525</v>
      </c>
      <c r="BB277" s="349" t="s">
        <v>4743</v>
      </c>
      <c r="BC277" s="349"/>
      <c r="BD277" s="350" t="s">
        <v>14553</v>
      </c>
      <c r="BE277" s="349"/>
      <c r="BF277" s="349"/>
      <c r="BG277" s="350" t="str">
        <f>IFERROR(GOODS_N_SERVICES_2[[#This Row],[PRICES]]*GOODS_N_SERVICES_2[[#This Row],[ITEMS]],"")</f>
        <v/>
      </c>
    </row>
    <row r="278" spans="31:59">
      <c r="AE278" t="s">
        <v>6768</v>
      </c>
      <c r="AF278" s="1" t="s">
        <v>6801</v>
      </c>
      <c r="AG278" s="1"/>
      <c r="AH278" s="1">
        <v>20</v>
      </c>
      <c r="AI278" s="1"/>
      <c r="AJ278" s="43"/>
      <c r="AK278" s="343">
        <f t="shared" si="4"/>
        <v>0</v>
      </c>
      <c r="BA278" s="89" t="s">
        <v>4525</v>
      </c>
      <c r="BB278" s="227" t="s">
        <v>4744</v>
      </c>
      <c r="BC278" s="227"/>
      <c r="BD278" s="226" t="s">
        <v>14554</v>
      </c>
      <c r="BE278" s="227"/>
      <c r="BF278" s="227"/>
      <c r="BG278" s="226" t="str">
        <f>IFERROR(GOODS_N_SERVICES_2[[#This Row],[PRICES]]*GOODS_N_SERVICES_2[[#This Row],[ITEMS]],"")</f>
        <v/>
      </c>
    </row>
    <row r="279" spans="31:59">
      <c r="AE279" t="s">
        <v>6768</v>
      </c>
      <c r="AF279" s="1" t="s">
        <v>6802</v>
      </c>
      <c r="AG279" s="1"/>
      <c r="AH279" s="1">
        <v>7</v>
      </c>
      <c r="AI279" s="1"/>
      <c r="AJ279" s="43"/>
      <c r="AK279" s="343">
        <f t="shared" si="4"/>
        <v>0</v>
      </c>
      <c r="BA279" s="89" t="s">
        <v>4526</v>
      </c>
      <c r="BB279" s="347" t="s">
        <v>4526</v>
      </c>
      <c r="BC279" s="347"/>
      <c r="BD279" s="348"/>
      <c r="BE279" s="347"/>
      <c r="BF279" s="347"/>
      <c r="BG279" s="348">
        <f>IFERROR(GOODS_N_SERVICES_2[[#This Row],[PRICES]]*GOODS_N_SERVICES_2[[#This Row],[ITEMS]],"")</f>
        <v>0</v>
      </c>
    </row>
    <row r="280" spans="31:59">
      <c r="AE280" t="s">
        <v>6768</v>
      </c>
      <c r="AF280" s="1" t="s">
        <v>6803</v>
      </c>
      <c r="AG280" s="1"/>
      <c r="AH280" s="1">
        <v>1</v>
      </c>
      <c r="AI280" s="1"/>
      <c r="AJ280" s="43"/>
      <c r="AK280" s="343">
        <f t="shared" si="4"/>
        <v>0</v>
      </c>
      <c r="BA280" s="89" t="s">
        <v>4526</v>
      </c>
      <c r="BB280" s="227" t="s">
        <v>4745</v>
      </c>
      <c r="BC280" s="227"/>
      <c r="BD280" s="226" t="s">
        <v>14565</v>
      </c>
      <c r="BE280" s="227"/>
      <c r="BF280" s="227"/>
      <c r="BG280" s="226" t="str">
        <f>IFERROR(GOODS_N_SERVICES_2[[#This Row],[PRICES]]*GOODS_N_SERVICES_2[[#This Row],[ITEMS]],"")</f>
        <v/>
      </c>
    </row>
    <row r="281" spans="31:59">
      <c r="AE281" t="s">
        <v>6768</v>
      </c>
      <c r="AF281" s="1" t="s">
        <v>6804</v>
      </c>
      <c r="AG281" s="1"/>
      <c r="AH281" s="1">
        <v>3</v>
      </c>
      <c r="AI281" s="1"/>
      <c r="AJ281" s="43"/>
      <c r="AK281" s="343">
        <f t="shared" si="4"/>
        <v>0</v>
      </c>
      <c r="BA281" s="89" t="s">
        <v>4526</v>
      </c>
      <c r="BB281" s="349" t="s">
        <v>4746</v>
      </c>
      <c r="BC281" s="349"/>
      <c r="BD281" s="350" t="s">
        <v>14553</v>
      </c>
      <c r="BE281" s="349"/>
      <c r="BF281" s="349"/>
      <c r="BG281" s="350" t="str">
        <f>IFERROR(GOODS_N_SERVICES_2[[#This Row],[PRICES]]*GOODS_N_SERVICES_2[[#This Row],[ITEMS]],"")</f>
        <v/>
      </c>
    </row>
    <row r="282" spans="31:59">
      <c r="AE282" t="s">
        <v>6768</v>
      </c>
      <c r="AF282" s="1" t="s">
        <v>6805</v>
      </c>
      <c r="AG282" s="1"/>
      <c r="AH282" s="1">
        <v>3</v>
      </c>
      <c r="AI282" s="1"/>
      <c r="AJ282" s="43"/>
      <c r="AK282" s="343">
        <f t="shared" si="4"/>
        <v>0</v>
      </c>
      <c r="BA282" s="89" t="s">
        <v>4526</v>
      </c>
      <c r="BB282" s="227" t="s">
        <v>4747</v>
      </c>
      <c r="BC282" s="227"/>
      <c r="BD282" s="226" t="s">
        <v>14667</v>
      </c>
      <c r="BE282" s="227"/>
      <c r="BF282" s="227"/>
      <c r="BG282" s="226" t="str">
        <f>IFERROR(GOODS_N_SERVICES_2[[#This Row],[PRICES]]*GOODS_N_SERVICES_2[[#This Row],[ITEMS]],"")</f>
        <v/>
      </c>
    </row>
    <row r="283" spans="31:59">
      <c r="AE283" t="s">
        <v>6768</v>
      </c>
      <c r="AF283" s="1" t="s">
        <v>6806</v>
      </c>
      <c r="AG283" s="1"/>
      <c r="AH283" s="1">
        <v>1</v>
      </c>
      <c r="AI283" s="1"/>
      <c r="AJ283" s="43"/>
      <c r="AK283" s="343">
        <f t="shared" si="4"/>
        <v>0</v>
      </c>
      <c r="BA283" s="89" t="s">
        <v>4526</v>
      </c>
      <c r="BB283" s="349" t="s">
        <v>4748</v>
      </c>
      <c r="BC283" s="349"/>
      <c r="BD283" s="350" t="s">
        <v>14667</v>
      </c>
      <c r="BE283" s="349"/>
      <c r="BF283" s="349"/>
      <c r="BG283" s="350" t="str">
        <f>IFERROR(GOODS_N_SERVICES_2[[#This Row],[PRICES]]*GOODS_N_SERVICES_2[[#This Row],[ITEMS]],"")</f>
        <v/>
      </c>
    </row>
    <row r="284" spans="31:59">
      <c r="AE284" t="s">
        <v>6768</v>
      </c>
      <c r="AF284" s="1" t="s">
        <v>6807</v>
      </c>
      <c r="AG284" s="1"/>
      <c r="AH284" s="1">
        <v>5</v>
      </c>
      <c r="AI284" s="1"/>
      <c r="AJ284" s="43"/>
      <c r="AK284" s="343">
        <f t="shared" si="4"/>
        <v>0</v>
      </c>
      <c r="BA284" s="89" t="s">
        <v>4526</v>
      </c>
      <c r="BB284" s="227" t="s">
        <v>4749</v>
      </c>
      <c r="BC284" s="227"/>
      <c r="BD284" s="226" t="s">
        <v>14668</v>
      </c>
      <c r="BE284" s="227"/>
      <c r="BF284" s="227"/>
      <c r="BG284" s="226" t="str">
        <f>IFERROR(GOODS_N_SERVICES_2[[#This Row],[PRICES]]*GOODS_N_SERVICES_2[[#This Row],[ITEMS]],"")</f>
        <v/>
      </c>
    </row>
    <row r="285" spans="31:59">
      <c r="AE285" t="s">
        <v>6768</v>
      </c>
      <c r="AF285" s="1" t="s">
        <v>6808</v>
      </c>
      <c r="AG285" s="1"/>
      <c r="AH285" s="1">
        <v>3</v>
      </c>
      <c r="AI285" s="1"/>
      <c r="AJ285" s="43"/>
      <c r="AK285" s="343">
        <f t="shared" si="4"/>
        <v>0</v>
      </c>
      <c r="BA285" s="89" t="s">
        <v>4526</v>
      </c>
      <c r="BB285" s="349" t="s">
        <v>4750</v>
      </c>
      <c r="BC285" s="349"/>
      <c r="BD285" s="350" t="s">
        <v>14554</v>
      </c>
      <c r="BE285" s="349"/>
      <c r="BF285" s="349"/>
      <c r="BG285" s="350" t="str">
        <f>IFERROR(GOODS_N_SERVICES_2[[#This Row],[PRICES]]*GOODS_N_SERVICES_2[[#This Row],[ITEMS]],"")</f>
        <v/>
      </c>
    </row>
    <row r="286" spans="31:59">
      <c r="AE286" t="s">
        <v>6768</v>
      </c>
      <c r="AF286" s="1" t="s">
        <v>6809</v>
      </c>
      <c r="AG286" s="1"/>
      <c r="AH286" s="1">
        <v>1</v>
      </c>
      <c r="AI286" s="1"/>
      <c r="AJ286" s="43"/>
      <c r="AK286" s="343">
        <f t="shared" si="4"/>
        <v>0</v>
      </c>
      <c r="BA286" s="89" t="s">
        <v>4526</v>
      </c>
      <c r="BB286" s="227" t="s">
        <v>4751</v>
      </c>
      <c r="BC286" s="227"/>
      <c r="BD286" s="226" t="s">
        <v>14553</v>
      </c>
      <c r="BE286" s="227"/>
      <c r="BF286" s="227"/>
      <c r="BG286" s="226" t="str">
        <f>IFERROR(GOODS_N_SERVICES_2[[#This Row],[PRICES]]*GOODS_N_SERVICES_2[[#This Row],[ITEMS]],"")</f>
        <v/>
      </c>
    </row>
    <row r="287" spans="31:59">
      <c r="AE287" t="s">
        <v>6768</v>
      </c>
      <c r="AF287" s="1" t="s">
        <v>6810</v>
      </c>
      <c r="AG287" s="1"/>
      <c r="AH287" s="1">
        <v>10</v>
      </c>
      <c r="AI287" s="1"/>
      <c r="AJ287" s="43"/>
      <c r="AK287" s="343">
        <f t="shared" si="4"/>
        <v>0</v>
      </c>
      <c r="BA287" s="89" t="s">
        <v>4527</v>
      </c>
      <c r="BB287" s="347" t="s">
        <v>4527</v>
      </c>
      <c r="BC287" s="347"/>
      <c r="BD287" s="348"/>
      <c r="BE287" s="347"/>
      <c r="BF287" s="347"/>
      <c r="BG287" s="348">
        <f>IFERROR(GOODS_N_SERVICES_2[[#This Row],[PRICES]]*GOODS_N_SERVICES_2[[#This Row],[ITEMS]],"")</f>
        <v>0</v>
      </c>
    </row>
    <row r="288" spans="31:59">
      <c r="AE288" t="s">
        <v>6768</v>
      </c>
      <c r="AF288" s="1" t="s">
        <v>6811</v>
      </c>
      <c r="AG288" s="1"/>
      <c r="AH288" s="1">
        <v>4</v>
      </c>
      <c r="AI288" s="1"/>
      <c r="AJ288" s="43"/>
      <c r="AK288" s="343">
        <f t="shared" si="4"/>
        <v>0</v>
      </c>
      <c r="BA288" s="89" t="s">
        <v>4527</v>
      </c>
      <c r="BB288" s="227" t="s">
        <v>4752</v>
      </c>
      <c r="BC288" s="227"/>
      <c r="BD288" s="226" t="s">
        <v>14667</v>
      </c>
      <c r="BE288" s="227"/>
      <c r="BF288" s="227"/>
      <c r="BG288" s="226" t="str">
        <f>IFERROR(GOODS_N_SERVICES_2[[#This Row],[PRICES]]*GOODS_N_SERVICES_2[[#This Row],[ITEMS]],"")</f>
        <v/>
      </c>
    </row>
    <row r="289" spans="31:59">
      <c r="AE289" t="s">
        <v>6768</v>
      </c>
      <c r="AF289" s="1" t="s">
        <v>6812</v>
      </c>
      <c r="AG289" s="1"/>
      <c r="AH289" s="1">
        <v>5</v>
      </c>
      <c r="AI289" s="1"/>
      <c r="AJ289" s="43"/>
      <c r="AK289" s="343">
        <f t="shared" si="4"/>
        <v>0</v>
      </c>
      <c r="BA289" s="89" t="s">
        <v>4527</v>
      </c>
      <c r="BB289" s="349" t="s">
        <v>4753</v>
      </c>
      <c r="BC289" s="349"/>
      <c r="BD289" s="350" t="s">
        <v>14565</v>
      </c>
      <c r="BE289" s="349"/>
      <c r="BF289" s="349"/>
      <c r="BG289" s="350" t="str">
        <f>IFERROR(GOODS_N_SERVICES_2[[#This Row],[PRICES]]*GOODS_N_SERVICES_2[[#This Row],[ITEMS]],"")</f>
        <v/>
      </c>
    </row>
    <row r="290" spans="31:59">
      <c r="AE290" t="s">
        <v>6768</v>
      </c>
      <c r="AF290" s="1" t="s">
        <v>6813</v>
      </c>
      <c r="AG290" s="1"/>
      <c r="AH290" s="1">
        <v>9</v>
      </c>
      <c r="AI290" s="1"/>
      <c r="AJ290" s="43"/>
      <c r="AK290" s="343">
        <f t="shared" si="4"/>
        <v>0</v>
      </c>
      <c r="BA290" s="89" t="s">
        <v>4527</v>
      </c>
      <c r="BB290" s="227" t="s">
        <v>4754</v>
      </c>
      <c r="BC290" s="227"/>
      <c r="BD290" s="226" t="s">
        <v>14553</v>
      </c>
      <c r="BE290" s="227"/>
      <c r="BF290" s="227"/>
      <c r="BG290" s="226" t="str">
        <f>IFERROR(GOODS_N_SERVICES_2[[#This Row],[PRICES]]*GOODS_N_SERVICES_2[[#This Row],[ITEMS]],"")</f>
        <v/>
      </c>
    </row>
    <row r="291" spans="31:59">
      <c r="AE291" t="s">
        <v>6768</v>
      </c>
      <c r="AF291" s="1" t="s">
        <v>6814</v>
      </c>
      <c r="AG291" s="1"/>
      <c r="AH291" s="1">
        <v>10</v>
      </c>
      <c r="AI291" s="1"/>
      <c r="AJ291" s="43"/>
      <c r="AK291" s="343">
        <f t="shared" si="4"/>
        <v>0</v>
      </c>
      <c r="BA291" s="89" t="s">
        <v>4527</v>
      </c>
      <c r="BB291" s="349" t="s">
        <v>4755</v>
      </c>
      <c r="BC291" s="349"/>
      <c r="BD291" s="350" t="s">
        <v>14556</v>
      </c>
      <c r="BE291" s="349"/>
      <c r="BF291" s="349"/>
      <c r="BG291" s="350" t="str">
        <f>IFERROR(GOODS_N_SERVICES_2[[#This Row],[PRICES]]*GOODS_N_SERVICES_2[[#This Row],[ITEMS]],"")</f>
        <v/>
      </c>
    </row>
    <row r="292" spans="31:59">
      <c r="AE292" t="s">
        <v>6768</v>
      </c>
      <c r="AF292" s="1" t="s">
        <v>6815</v>
      </c>
      <c r="AG292" s="1"/>
      <c r="AH292" s="1">
        <v>10</v>
      </c>
      <c r="AI292" s="1"/>
      <c r="AJ292" s="43"/>
      <c r="AK292" s="343">
        <f t="shared" si="4"/>
        <v>0</v>
      </c>
      <c r="BA292" s="89" t="s">
        <v>4527</v>
      </c>
      <c r="BB292" s="227" t="s">
        <v>4756</v>
      </c>
      <c r="BC292" s="227"/>
      <c r="BD292" s="226">
        <v>0.1</v>
      </c>
      <c r="BE292" s="227"/>
      <c r="BF292" s="227"/>
      <c r="BG292" s="226">
        <f>IFERROR(GOODS_N_SERVICES_2[[#This Row],[PRICES]]*GOODS_N_SERVICES_2[[#This Row],[ITEMS]],"")</f>
        <v>0</v>
      </c>
    </row>
    <row r="293" spans="31:59">
      <c r="AE293" t="s">
        <v>6768</v>
      </c>
      <c r="AF293" s="1" t="s">
        <v>6816</v>
      </c>
      <c r="AG293" s="1"/>
      <c r="AH293" s="1">
        <v>10</v>
      </c>
      <c r="AI293" s="1"/>
      <c r="AJ293" s="43"/>
      <c r="AK293" s="343">
        <f t="shared" si="4"/>
        <v>0</v>
      </c>
      <c r="BA293" s="89" t="s">
        <v>4527</v>
      </c>
      <c r="BB293" s="349" t="s">
        <v>4757</v>
      </c>
      <c r="BC293" s="349"/>
      <c r="BD293" s="350" t="s">
        <v>14553</v>
      </c>
      <c r="BE293" s="349"/>
      <c r="BF293" s="349"/>
      <c r="BG293" s="350" t="str">
        <f>IFERROR(GOODS_N_SERVICES_2[[#This Row],[PRICES]]*GOODS_N_SERVICES_2[[#This Row],[ITEMS]],"")</f>
        <v/>
      </c>
    </row>
    <row r="294" spans="31:59">
      <c r="AE294" t="s">
        <v>6768</v>
      </c>
      <c r="AF294" s="1" t="s">
        <v>6817</v>
      </c>
      <c r="AG294" s="1"/>
      <c r="AH294" s="1">
        <v>5</v>
      </c>
      <c r="AI294" s="1"/>
      <c r="AJ294" s="43"/>
      <c r="AK294" s="343">
        <f t="shared" si="4"/>
        <v>0</v>
      </c>
      <c r="BA294" s="89" t="s">
        <v>4527</v>
      </c>
      <c r="BB294" s="227" t="s">
        <v>4758</v>
      </c>
      <c r="BC294" s="227"/>
      <c r="BD294" s="226">
        <v>0.05</v>
      </c>
      <c r="BE294" s="227"/>
      <c r="BF294" s="227"/>
      <c r="BG294" s="226">
        <f>IFERROR(GOODS_N_SERVICES_2[[#This Row],[PRICES]]*GOODS_N_SERVICES_2[[#This Row],[ITEMS]],"")</f>
        <v>0</v>
      </c>
    </row>
    <row r="295" spans="31:59">
      <c r="AE295" t="s">
        <v>6768</v>
      </c>
      <c r="AF295" s="1" t="s">
        <v>6818</v>
      </c>
      <c r="AG295" s="1"/>
      <c r="AH295" s="1">
        <v>12</v>
      </c>
      <c r="AI295" s="1"/>
      <c r="AJ295" s="43"/>
      <c r="AK295" s="343">
        <f t="shared" si="4"/>
        <v>0</v>
      </c>
      <c r="BA295" s="89" t="s">
        <v>4527</v>
      </c>
      <c r="BB295" s="349" t="s">
        <v>4759</v>
      </c>
      <c r="BC295" s="349"/>
      <c r="BD295" s="350">
        <v>0.1</v>
      </c>
      <c r="BE295" s="349" t="s">
        <v>14699</v>
      </c>
      <c r="BF295" s="349"/>
      <c r="BG295" s="350">
        <f>IFERROR(GOODS_N_SERVICES_2[[#This Row],[PRICES]]*GOODS_N_SERVICES_2[[#This Row],[ITEMS]],"")</f>
        <v>0</v>
      </c>
    </row>
    <row r="296" spans="31:59">
      <c r="AE296" t="s">
        <v>6768</v>
      </c>
      <c r="AF296" s="1" t="s">
        <v>6819</v>
      </c>
      <c r="AG296" s="1"/>
      <c r="AH296" s="1">
        <v>12</v>
      </c>
      <c r="AI296" s="1"/>
      <c r="AJ296" s="43"/>
      <c r="AK296" s="343">
        <f t="shared" si="4"/>
        <v>0</v>
      </c>
      <c r="BA296" s="89" t="s">
        <v>4527</v>
      </c>
      <c r="BB296" s="227" t="s">
        <v>4760</v>
      </c>
      <c r="BC296" s="227"/>
      <c r="BD296" s="226" t="s">
        <v>14669</v>
      </c>
      <c r="BE296" s="227"/>
      <c r="BF296" s="227"/>
      <c r="BG296" s="226" t="str">
        <f>IFERROR(GOODS_N_SERVICES_2[[#This Row],[PRICES]]*GOODS_N_SERVICES_2[[#This Row],[ITEMS]],"")</f>
        <v/>
      </c>
    </row>
    <row r="297" spans="31:59">
      <c r="AE297" t="s">
        <v>6768</v>
      </c>
      <c r="AF297" s="1" t="s">
        <v>6820</v>
      </c>
      <c r="AG297" s="1"/>
      <c r="AH297" s="1">
        <v>12</v>
      </c>
      <c r="AI297" s="1"/>
      <c r="AJ297" s="43"/>
      <c r="AK297" s="343">
        <f t="shared" si="4"/>
        <v>0</v>
      </c>
      <c r="BA297" s="89" t="s">
        <v>4527</v>
      </c>
      <c r="BB297" s="349" t="s">
        <v>4761</v>
      </c>
      <c r="BC297" s="349"/>
      <c r="BD297" s="350" t="s">
        <v>14667</v>
      </c>
      <c r="BE297" s="349"/>
      <c r="BF297" s="349"/>
      <c r="BG297" s="350" t="str">
        <f>IFERROR(GOODS_N_SERVICES_2[[#This Row],[PRICES]]*GOODS_N_SERVICES_2[[#This Row],[ITEMS]],"")</f>
        <v/>
      </c>
    </row>
    <row r="298" spans="31:59">
      <c r="AE298" t="s">
        <v>6768</v>
      </c>
      <c r="AF298" s="1" t="s">
        <v>6821</v>
      </c>
      <c r="AG298" s="1"/>
      <c r="AH298" s="1">
        <v>5</v>
      </c>
      <c r="AI298" s="1"/>
      <c r="AJ298" s="43"/>
      <c r="AK298" s="343">
        <f t="shared" si="4"/>
        <v>0</v>
      </c>
      <c r="BA298" s="89" t="s">
        <v>2804</v>
      </c>
      <c r="BB298" s="347" t="s">
        <v>2804</v>
      </c>
      <c r="BC298" s="347"/>
      <c r="BD298" s="348"/>
      <c r="BE298" s="347"/>
      <c r="BF298" s="347"/>
      <c r="BG298" s="348">
        <f>IFERROR(GOODS_N_SERVICES_2[[#This Row],[PRICES]]*GOODS_N_SERVICES_2[[#This Row],[ITEMS]],"")</f>
        <v>0</v>
      </c>
    </row>
    <row r="299" spans="31:59">
      <c r="AE299" t="s">
        <v>6768</v>
      </c>
      <c r="AF299" s="1" t="s">
        <v>6822</v>
      </c>
      <c r="AG299" s="1"/>
      <c r="AH299" s="1">
        <v>8</v>
      </c>
      <c r="AI299" s="1"/>
      <c r="AJ299" s="43"/>
      <c r="AK299" s="343">
        <f t="shared" si="4"/>
        <v>0</v>
      </c>
      <c r="BA299" s="89" t="s">
        <v>2804</v>
      </c>
      <c r="BB299" s="349" t="s">
        <v>4762</v>
      </c>
      <c r="BC299" s="349"/>
      <c r="BD299" s="350">
        <v>0.2</v>
      </c>
      <c r="BE299" s="349" t="s">
        <v>14700</v>
      </c>
      <c r="BF299" s="349"/>
      <c r="BG299" s="350">
        <f>IFERROR(GOODS_N_SERVICES_2[[#This Row],[PRICES]]*GOODS_N_SERVICES_2[[#This Row],[ITEMS]],"")</f>
        <v>0</v>
      </c>
    </row>
    <row r="300" spans="31:59">
      <c r="AE300" t="s">
        <v>6768</v>
      </c>
      <c r="AF300" s="1" t="s">
        <v>6823</v>
      </c>
      <c r="AG300" s="1"/>
      <c r="AH300" s="1">
        <v>2</v>
      </c>
      <c r="AI300" s="1"/>
      <c r="AJ300" s="43"/>
      <c r="AK300" s="343">
        <f t="shared" si="4"/>
        <v>0</v>
      </c>
      <c r="BA300" s="89" t="s">
        <v>2804</v>
      </c>
      <c r="BB300" s="227" t="s">
        <v>4763</v>
      </c>
      <c r="BC300" s="227"/>
      <c r="BD300" s="226">
        <v>0.3</v>
      </c>
      <c r="BE300" s="226" t="s">
        <v>4764</v>
      </c>
      <c r="BF300" s="227"/>
      <c r="BG300" s="226">
        <f>IFERROR(GOODS_N_SERVICES_2[[#This Row],[PRICES]]*GOODS_N_SERVICES_2[[#This Row],[ITEMS]],"")</f>
        <v>0</v>
      </c>
    </row>
    <row r="301" spans="31:59">
      <c r="AE301" t="s">
        <v>6768</v>
      </c>
      <c r="AF301" s="1" t="s">
        <v>6824</v>
      </c>
      <c r="AG301" s="1"/>
      <c r="AH301" s="1">
        <v>5</v>
      </c>
      <c r="AI301" s="1"/>
      <c r="AJ301" s="43"/>
      <c r="AK301" s="343">
        <f t="shared" si="4"/>
        <v>0</v>
      </c>
      <c r="BA301" s="89" t="s">
        <v>2804</v>
      </c>
      <c r="BB301" s="349" t="s">
        <v>4765</v>
      </c>
      <c r="BC301" s="349"/>
      <c r="BD301" s="350">
        <v>0.5</v>
      </c>
      <c r="BE301" s="350" t="s">
        <v>4766</v>
      </c>
      <c r="BF301" s="349"/>
      <c r="BG301" s="350">
        <f>IFERROR(GOODS_N_SERVICES_2[[#This Row],[PRICES]]*GOODS_N_SERVICES_2[[#This Row],[ITEMS]],"")</f>
        <v>0</v>
      </c>
    </row>
    <row r="302" spans="31:59">
      <c r="AE302" t="s">
        <v>6768</v>
      </c>
      <c r="AF302" s="1" t="s">
        <v>6825</v>
      </c>
      <c r="AG302" s="1"/>
      <c r="AH302" s="1">
        <v>5</v>
      </c>
      <c r="AI302" s="1"/>
      <c r="AJ302" s="43"/>
      <c r="AK302" s="343">
        <f t="shared" si="4"/>
        <v>0</v>
      </c>
      <c r="BA302" s="89" t="s">
        <v>2804</v>
      </c>
      <c r="BB302" s="227" t="s">
        <v>4767</v>
      </c>
      <c r="BC302" s="227"/>
      <c r="BD302" s="226">
        <v>0.8</v>
      </c>
      <c r="BE302" s="226" t="s">
        <v>14670</v>
      </c>
      <c r="BF302" s="227"/>
      <c r="BG302" s="226">
        <f>IFERROR(GOODS_N_SERVICES_2[[#This Row],[PRICES]]*GOODS_N_SERVICES_2[[#This Row],[ITEMS]],"")</f>
        <v>0</v>
      </c>
    </row>
    <row r="303" spans="31:59">
      <c r="AE303" t="s">
        <v>6768</v>
      </c>
      <c r="AF303" s="1" t="s">
        <v>6826</v>
      </c>
      <c r="AG303" s="1"/>
      <c r="AH303" s="1">
        <v>8</v>
      </c>
      <c r="AI303" s="1"/>
      <c r="AJ303" s="43"/>
      <c r="AK303" s="343">
        <f t="shared" si="4"/>
        <v>0</v>
      </c>
      <c r="BA303" s="89" t="s">
        <v>4528</v>
      </c>
      <c r="BB303" s="347" t="s">
        <v>4528</v>
      </c>
      <c r="BC303" s="347"/>
      <c r="BD303" s="348"/>
      <c r="BE303" s="347"/>
      <c r="BF303" s="347"/>
      <c r="BG303" s="348">
        <f>IFERROR(GOODS_N_SERVICES_2[[#This Row],[PRICES]]*GOODS_N_SERVICES_2[[#This Row],[ITEMS]],"")</f>
        <v>0</v>
      </c>
    </row>
    <row r="304" spans="31:59">
      <c r="AE304" t="s">
        <v>6768</v>
      </c>
      <c r="AF304" s="1" t="s">
        <v>6827</v>
      </c>
      <c r="AG304" s="1"/>
      <c r="AH304" s="1">
        <v>15</v>
      </c>
      <c r="AI304" s="1"/>
      <c r="AJ304" s="43"/>
      <c r="AK304" s="343">
        <f t="shared" si="4"/>
        <v>0</v>
      </c>
      <c r="BA304" s="89" t="s">
        <v>4528</v>
      </c>
      <c r="BB304" s="351" t="s">
        <v>4412</v>
      </c>
      <c r="BC304" s="351" t="s">
        <v>2480</v>
      </c>
      <c r="BD304" s="352">
        <v>1</v>
      </c>
      <c r="BE304" s="352" t="s">
        <v>14671</v>
      </c>
      <c r="BF304" s="351"/>
      <c r="BG304" s="352">
        <f>IFERROR(GOODS_N_SERVICES_2[[#This Row],[PRICES]]*GOODS_N_SERVICES_2[[#This Row],[ITEMS]],"")</f>
        <v>0</v>
      </c>
    </row>
    <row r="305" spans="31:59">
      <c r="AE305" t="s">
        <v>6768</v>
      </c>
      <c r="AF305" s="1" t="s">
        <v>6828</v>
      </c>
      <c r="AG305" s="1"/>
      <c r="AH305" s="1">
        <v>10</v>
      </c>
      <c r="AI305" s="1"/>
      <c r="AJ305" s="43"/>
      <c r="AK305" s="343">
        <f t="shared" si="4"/>
        <v>0</v>
      </c>
      <c r="BA305" s="89" t="s">
        <v>4528</v>
      </c>
      <c r="BB305" s="349" t="s">
        <v>4454</v>
      </c>
      <c r="BC305" s="349"/>
      <c r="BD305" s="350" t="s">
        <v>14672</v>
      </c>
      <c r="BE305" s="349"/>
      <c r="BF305" s="349"/>
      <c r="BG305" s="350" t="str">
        <f>IFERROR(GOODS_N_SERVICES_2[[#This Row],[PRICES]]*GOODS_N_SERVICES_2[[#This Row],[ITEMS]],"")</f>
        <v/>
      </c>
    </row>
    <row r="306" spans="31:59">
      <c r="AE306" t="s">
        <v>6768</v>
      </c>
      <c r="AF306" s="1" t="s">
        <v>6829</v>
      </c>
      <c r="AG306" s="1"/>
      <c r="AH306" s="1">
        <v>10</v>
      </c>
      <c r="AI306" s="1"/>
      <c r="AJ306" s="43"/>
      <c r="AK306" s="343">
        <f t="shared" si="4"/>
        <v>0</v>
      </c>
      <c r="BA306" s="89" t="s">
        <v>4528</v>
      </c>
      <c r="BB306" s="351" t="s">
        <v>4458</v>
      </c>
      <c r="BC306" s="351" t="s">
        <v>2480</v>
      </c>
      <c r="BD306" s="352" t="s">
        <v>4768</v>
      </c>
      <c r="BE306" s="352" t="s">
        <v>4768</v>
      </c>
      <c r="BF306" s="351"/>
      <c r="BG306" s="352" t="str">
        <f>IFERROR(GOODS_N_SERVICES_2[[#This Row],[PRICES]]*GOODS_N_SERVICES_2[[#This Row],[ITEMS]],"")</f>
        <v/>
      </c>
    </row>
    <row r="307" spans="31:59">
      <c r="AE307" t="s">
        <v>6768</v>
      </c>
      <c r="AF307" s="1" t="s">
        <v>6830</v>
      </c>
      <c r="AG307" s="1"/>
      <c r="AH307" s="1">
        <v>10</v>
      </c>
      <c r="AI307" s="1"/>
      <c r="AJ307" s="43"/>
      <c r="AK307" s="343">
        <f t="shared" si="4"/>
        <v>0</v>
      </c>
      <c r="BA307" s="89" t="s">
        <v>4528</v>
      </c>
      <c r="BB307" s="349" t="s">
        <v>4466</v>
      </c>
      <c r="BC307" s="349"/>
      <c r="BD307" s="350" t="s">
        <v>14673</v>
      </c>
      <c r="BE307" s="349"/>
      <c r="BF307" s="349"/>
      <c r="BG307" s="350" t="str">
        <f>IFERROR(GOODS_N_SERVICES_2[[#This Row],[PRICES]]*GOODS_N_SERVICES_2[[#This Row],[ITEMS]],"")</f>
        <v/>
      </c>
    </row>
    <row r="308" spans="31:59">
      <c r="AE308" t="s">
        <v>6768</v>
      </c>
      <c r="AF308" s="1" t="s">
        <v>6831</v>
      </c>
      <c r="AG308" s="1"/>
      <c r="AH308" s="1">
        <v>10</v>
      </c>
      <c r="AI308" s="1"/>
      <c r="AJ308" s="43"/>
      <c r="AK308" s="343">
        <f t="shared" si="4"/>
        <v>0</v>
      </c>
      <c r="BA308" s="89" t="s">
        <v>4528</v>
      </c>
      <c r="BB308" s="227" t="s">
        <v>4479</v>
      </c>
      <c r="BC308" s="227"/>
      <c r="BD308" s="226" t="s">
        <v>4769</v>
      </c>
      <c r="BE308" s="227"/>
      <c r="BF308" s="227"/>
      <c r="BG308" s="226" t="str">
        <f>IFERROR(GOODS_N_SERVICES_2[[#This Row],[PRICES]]*GOODS_N_SERVICES_2[[#This Row],[ITEMS]],"")</f>
        <v/>
      </c>
    </row>
    <row r="309" spans="31:59">
      <c r="AE309" t="s">
        <v>6768</v>
      </c>
      <c r="AF309" s="1" t="s">
        <v>6832</v>
      </c>
      <c r="AG309" s="1"/>
      <c r="AH309" s="1">
        <v>12</v>
      </c>
      <c r="AI309" s="1"/>
      <c r="AJ309" s="43"/>
      <c r="AK309" s="343">
        <f t="shared" si="4"/>
        <v>0</v>
      </c>
      <c r="BA309" s="89" t="s">
        <v>4528</v>
      </c>
      <c r="BB309" s="351" t="s">
        <v>4483</v>
      </c>
      <c r="BC309" s="351"/>
      <c r="BD309" s="352" t="s">
        <v>14674</v>
      </c>
      <c r="BE309" s="351"/>
      <c r="BF309" s="351"/>
      <c r="BG309" s="352" t="str">
        <f>IFERROR(GOODS_N_SERVICES_2[[#This Row],[PRICES]]*GOODS_N_SERVICES_2[[#This Row],[ITEMS]],"")</f>
        <v/>
      </c>
    </row>
    <row r="310" spans="31:59">
      <c r="AE310" t="s">
        <v>6768</v>
      </c>
      <c r="AF310" s="1" t="s">
        <v>6833</v>
      </c>
      <c r="AG310" s="1"/>
      <c r="AH310" s="1">
        <v>5</v>
      </c>
      <c r="AI310" s="1"/>
      <c r="AJ310" s="43"/>
      <c r="AK310" s="343">
        <f t="shared" si="4"/>
        <v>0</v>
      </c>
      <c r="BA310" s="346"/>
      <c r="BB310" s="347" t="s">
        <v>4529</v>
      </c>
      <c r="BC310" s="347"/>
      <c r="BD310" s="348"/>
      <c r="BE310" s="347"/>
      <c r="BF310" s="347"/>
      <c r="BG310" s="348">
        <f>IFERROR(GOODS_N_SERVICES_2[[#This Row],[PRICES]]*GOODS_N_SERVICES_2[[#This Row],[ITEMS]],"")</f>
        <v>0</v>
      </c>
    </row>
    <row r="311" spans="31:59">
      <c r="AE311" t="s">
        <v>6768</v>
      </c>
      <c r="AF311" s="1" t="s">
        <v>6834</v>
      </c>
      <c r="AG311" s="1"/>
      <c r="AH311" s="1">
        <v>10</v>
      </c>
      <c r="AI311" s="1"/>
      <c r="AJ311" s="43"/>
      <c r="AK311" s="343">
        <f t="shared" si="4"/>
        <v>0</v>
      </c>
      <c r="BA311" s="89" t="s">
        <v>4529</v>
      </c>
      <c r="BB311" s="349" t="s">
        <v>4770</v>
      </c>
      <c r="BC311" s="349"/>
      <c r="BD311" s="350" t="s">
        <v>4771</v>
      </c>
      <c r="BE311" s="349"/>
      <c r="BF311" s="349"/>
      <c r="BG311" s="350" t="str">
        <f>IFERROR(GOODS_N_SERVICES_2[[#This Row],[PRICES]]*GOODS_N_SERVICES_2[[#This Row],[ITEMS]],"")</f>
        <v/>
      </c>
    </row>
    <row r="312" spans="31:59">
      <c r="AE312" t="s">
        <v>6768</v>
      </c>
      <c r="AF312" s="1" t="s">
        <v>6835</v>
      </c>
      <c r="AG312" s="1"/>
      <c r="AH312" s="1">
        <v>5</v>
      </c>
      <c r="AI312" s="1"/>
      <c r="AJ312" s="43"/>
      <c r="AK312" s="343">
        <f t="shared" si="4"/>
        <v>0</v>
      </c>
      <c r="BA312" s="89" t="s">
        <v>4529</v>
      </c>
      <c r="BB312" s="227" t="s">
        <v>4772</v>
      </c>
      <c r="BC312" s="227"/>
      <c r="BD312" s="226" t="s">
        <v>4773</v>
      </c>
      <c r="BE312" s="227"/>
      <c r="BF312" s="227"/>
      <c r="BG312" s="226" t="str">
        <f>IFERROR(GOODS_N_SERVICES_2[[#This Row],[PRICES]]*GOODS_N_SERVICES_2[[#This Row],[ITEMS]],"")</f>
        <v/>
      </c>
    </row>
    <row r="313" spans="31:59">
      <c r="AE313" t="s">
        <v>6768</v>
      </c>
      <c r="AF313" s="1" t="s">
        <v>6836</v>
      </c>
      <c r="AG313" s="1"/>
      <c r="AH313" s="1">
        <v>5</v>
      </c>
      <c r="AI313" s="1"/>
      <c r="AJ313" s="43"/>
      <c r="AK313" s="343">
        <f t="shared" si="4"/>
        <v>0</v>
      </c>
      <c r="BA313" s="89" t="s">
        <v>4529</v>
      </c>
      <c r="BB313" s="349" t="s">
        <v>4774</v>
      </c>
      <c r="BC313" s="349"/>
      <c r="BD313" s="350" t="s">
        <v>4775</v>
      </c>
      <c r="BE313" s="349"/>
      <c r="BF313" s="349"/>
      <c r="BG313" s="350" t="str">
        <f>IFERROR(GOODS_N_SERVICES_2[[#This Row],[PRICES]]*GOODS_N_SERVICES_2[[#This Row],[ITEMS]],"")</f>
        <v/>
      </c>
    </row>
    <row r="314" spans="31:59">
      <c r="AE314" t="s">
        <v>6768</v>
      </c>
      <c r="AF314" s="1" t="s">
        <v>6837</v>
      </c>
      <c r="AG314" s="1"/>
      <c r="AH314" s="1">
        <v>4</v>
      </c>
      <c r="AI314" s="1"/>
      <c r="AJ314" s="43"/>
      <c r="AK314" s="343">
        <f t="shared" si="4"/>
        <v>0</v>
      </c>
      <c r="BA314" s="89" t="s">
        <v>4530</v>
      </c>
      <c r="BB314" s="347" t="s">
        <v>4530</v>
      </c>
      <c r="BC314" s="347"/>
      <c r="BD314" s="348"/>
      <c r="BE314" s="347"/>
      <c r="BF314" s="347"/>
      <c r="BG314" s="348">
        <f>IFERROR(GOODS_N_SERVICES_2[[#This Row],[PRICES]]*GOODS_N_SERVICES_2[[#This Row],[ITEMS]],"")</f>
        <v>0</v>
      </c>
    </row>
    <row r="315" spans="31:59">
      <c r="AE315" s="1" t="s">
        <v>6838</v>
      </c>
      <c r="AF315" s="1" t="s">
        <v>6838</v>
      </c>
      <c r="AG315" s="1"/>
      <c r="AH315" s="1"/>
      <c r="AI315" s="1"/>
      <c r="AJ315" s="43"/>
      <c r="AK315" s="343">
        <f t="shared" si="4"/>
        <v>0</v>
      </c>
      <c r="BA315" s="89" t="s">
        <v>4530</v>
      </c>
      <c r="BB315" s="351" t="s">
        <v>4776</v>
      </c>
      <c r="BC315" s="351"/>
      <c r="BD315" s="352" t="s">
        <v>14675</v>
      </c>
      <c r="BE315" s="351"/>
      <c r="BF315" s="351"/>
      <c r="BG315" s="352" t="str">
        <f>IFERROR(GOODS_N_SERVICES_2[[#This Row],[PRICES]]*GOODS_N_SERVICES_2[[#This Row],[ITEMS]],"")</f>
        <v/>
      </c>
    </row>
    <row r="316" spans="31:59">
      <c r="AE316" t="s">
        <v>6839</v>
      </c>
      <c r="AF316" s="1" t="s">
        <v>6839</v>
      </c>
      <c r="AG316" s="1"/>
      <c r="AH316" s="1"/>
      <c r="AI316" s="1"/>
      <c r="AJ316" s="43"/>
      <c r="AK316" s="343">
        <f t="shared" si="4"/>
        <v>0</v>
      </c>
      <c r="BA316" s="89" t="s">
        <v>4530</v>
      </c>
      <c r="BB316" s="351" t="s">
        <v>4435</v>
      </c>
      <c r="BC316" s="351"/>
      <c r="BD316" s="352" t="s">
        <v>14676</v>
      </c>
      <c r="BE316" s="351"/>
      <c r="BF316" s="351"/>
      <c r="BG316" s="352" t="str">
        <f>IFERROR(GOODS_N_SERVICES_2[[#This Row],[PRICES]]*GOODS_N_SERVICES_2[[#This Row],[ITEMS]],"")</f>
        <v/>
      </c>
    </row>
    <row r="317" spans="31:59">
      <c r="AE317" t="s">
        <v>6839</v>
      </c>
      <c r="AF317" s="1" t="s">
        <v>6840</v>
      </c>
      <c r="AG317" s="1"/>
      <c r="AH317" s="1">
        <v>0.5</v>
      </c>
      <c r="AI317" s="1" t="s">
        <v>6841</v>
      </c>
      <c r="AJ317" s="43"/>
      <c r="AK317" s="343">
        <f t="shared" si="4"/>
        <v>0</v>
      </c>
      <c r="BA317" s="89" t="s">
        <v>4531</v>
      </c>
      <c r="BB317" s="347" t="s">
        <v>4531</v>
      </c>
      <c r="BC317" s="347"/>
      <c r="BD317" s="348"/>
      <c r="BE317" s="347"/>
      <c r="BF317" s="347"/>
      <c r="BG317" s="348">
        <f>IFERROR(GOODS_N_SERVICES_2[[#This Row],[PRICES]]*GOODS_N_SERVICES_2[[#This Row],[ITEMS]],"")</f>
        <v>0</v>
      </c>
    </row>
    <row r="318" spans="31:59">
      <c r="AE318" t="s">
        <v>6839</v>
      </c>
      <c r="AF318" s="1" t="s">
        <v>6842</v>
      </c>
      <c r="AG318" s="1"/>
      <c r="AH318" s="1">
        <v>0.3</v>
      </c>
      <c r="AI318" s="1" t="s">
        <v>6843</v>
      </c>
      <c r="AJ318" s="43"/>
      <c r="AK318" s="343">
        <f t="shared" si="4"/>
        <v>0</v>
      </c>
      <c r="BA318" s="89" t="s">
        <v>4531</v>
      </c>
      <c r="BB318" s="351" t="s">
        <v>4423</v>
      </c>
      <c r="BC318" s="351"/>
      <c r="BD318" s="352" t="s">
        <v>4777</v>
      </c>
      <c r="BE318" s="351"/>
      <c r="BF318" s="351"/>
      <c r="BG318" s="352" t="str">
        <f>IFERROR(GOODS_N_SERVICES_2[[#This Row],[PRICES]]*GOODS_N_SERVICES_2[[#This Row],[ITEMS]],"")</f>
        <v/>
      </c>
    </row>
    <row r="319" spans="31:59">
      <c r="AE319" t="s">
        <v>6839</v>
      </c>
      <c r="AF319" s="1" t="s">
        <v>6844</v>
      </c>
      <c r="AG319" s="1"/>
      <c r="AH319" s="1">
        <v>0.6</v>
      </c>
      <c r="AI319" s="1" t="s">
        <v>6845</v>
      </c>
      <c r="AJ319" s="43"/>
      <c r="AK319" s="343">
        <f t="shared" si="4"/>
        <v>0</v>
      </c>
      <c r="BA319" s="89" t="s">
        <v>4531</v>
      </c>
      <c r="BB319" s="351" t="s">
        <v>4436</v>
      </c>
      <c r="BC319" s="351"/>
      <c r="BD319" s="352" t="s">
        <v>4778</v>
      </c>
      <c r="BE319" s="351"/>
      <c r="BF319" s="351"/>
      <c r="BG319" s="352" t="str">
        <f>IFERROR(GOODS_N_SERVICES_2[[#This Row],[PRICES]]*GOODS_N_SERVICES_2[[#This Row],[ITEMS]],"")</f>
        <v/>
      </c>
    </row>
    <row r="320" spans="31:59">
      <c r="AE320" t="s">
        <v>6839</v>
      </c>
      <c r="AF320" s="1" t="s">
        <v>6846</v>
      </c>
      <c r="AG320" s="1"/>
      <c r="AH320" s="1">
        <v>5</v>
      </c>
      <c r="AI320" s="1" t="s">
        <v>6845</v>
      </c>
      <c r="AJ320" s="43"/>
      <c r="AK320" s="343">
        <f t="shared" si="4"/>
        <v>0</v>
      </c>
      <c r="BA320" s="89" t="s">
        <v>4531</v>
      </c>
      <c r="BB320" s="351" t="s">
        <v>4444</v>
      </c>
      <c r="BC320" s="351"/>
      <c r="BD320" s="352" t="s">
        <v>4779</v>
      </c>
      <c r="BE320" s="351"/>
      <c r="BF320" s="351"/>
      <c r="BG320" s="352" t="str">
        <f>IFERROR(GOODS_N_SERVICES_2[[#This Row],[PRICES]]*GOODS_N_SERVICES_2[[#This Row],[ITEMS]],"")</f>
        <v/>
      </c>
    </row>
    <row r="321" spans="31:59">
      <c r="AE321" t="s">
        <v>6839</v>
      </c>
      <c r="AF321" s="1" t="s">
        <v>6847</v>
      </c>
      <c r="AG321" s="1"/>
      <c r="AH321" s="1">
        <v>3</v>
      </c>
      <c r="AI321" s="1" t="s">
        <v>6848</v>
      </c>
      <c r="AJ321" s="43"/>
      <c r="AK321" s="343">
        <f t="shared" si="4"/>
        <v>0</v>
      </c>
      <c r="BA321" s="89" t="s">
        <v>4780</v>
      </c>
      <c r="BB321" s="347" t="s">
        <v>4780</v>
      </c>
      <c r="BC321" s="347"/>
      <c r="BD321" s="348" t="s">
        <v>4315</v>
      </c>
      <c r="BE321" s="347"/>
      <c r="BF321" s="347"/>
      <c r="BG321" s="348" t="str">
        <f>IFERROR(GOODS_N_SERVICES_2[[#This Row],[PRICES]]*GOODS_N_SERVICES_2[[#This Row],[ITEMS]],"")</f>
        <v/>
      </c>
    </row>
    <row r="322" spans="31:59">
      <c r="AE322" t="s">
        <v>6839</v>
      </c>
      <c r="AF322" s="1" t="s">
        <v>6849</v>
      </c>
      <c r="AG322" s="1"/>
      <c r="AH322" s="1">
        <v>5</v>
      </c>
      <c r="AI322" s="1" t="s">
        <v>6850</v>
      </c>
      <c r="AJ322" s="43"/>
      <c r="AK322" s="343">
        <f t="shared" si="4"/>
        <v>0</v>
      </c>
      <c r="BA322" s="89" t="s">
        <v>4780</v>
      </c>
      <c r="BB322" s="351" t="s">
        <v>4781</v>
      </c>
      <c r="BC322" s="351"/>
      <c r="BD322" s="352" t="s">
        <v>14677</v>
      </c>
      <c r="BE322" s="351"/>
      <c r="BF322" s="351"/>
      <c r="BG322" s="352" t="str">
        <f>IFERROR(GOODS_N_SERVICES_2[[#This Row],[PRICES]]*GOODS_N_SERVICES_2[[#This Row],[ITEMS]],"")</f>
        <v/>
      </c>
    </row>
    <row r="323" spans="31:59">
      <c r="AE323" t="s">
        <v>6839</v>
      </c>
      <c r="AF323" s="1" t="s">
        <v>6851</v>
      </c>
      <c r="AG323" s="1"/>
      <c r="AH323" s="1">
        <v>0.2</v>
      </c>
      <c r="AI323" s="1" t="s">
        <v>6848</v>
      </c>
      <c r="AJ323" s="43"/>
      <c r="AK323" s="343">
        <f t="shared" si="4"/>
        <v>0</v>
      </c>
      <c r="BA323" s="89" t="s">
        <v>4780</v>
      </c>
      <c r="BB323" s="351" t="s">
        <v>4782</v>
      </c>
      <c r="BC323" s="351"/>
      <c r="BD323" s="356" t="s">
        <v>14678</v>
      </c>
      <c r="BE323" s="359"/>
      <c r="BF323" s="351"/>
      <c r="BG323" s="356" t="str">
        <f>IFERROR(GOODS_N_SERVICES_2[[#This Row],[PRICES]]*GOODS_N_SERVICES_2[[#This Row],[ITEMS]],"")</f>
        <v/>
      </c>
    </row>
    <row r="324" spans="31:59">
      <c r="AE324" t="s">
        <v>6839</v>
      </c>
      <c r="AF324" s="1" t="s">
        <v>6852</v>
      </c>
      <c r="AG324" s="1"/>
      <c r="AH324" s="1">
        <v>10</v>
      </c>
      <c r="AI324" s="1" t="s">
        <v>6853</v>
      </c>
      <c r="AJ324" s="43"/>
      <c r="AK324" s="343">
        <f t="shared" ref="AK324:AK387" si="5">AJ324*AH324</f>
        <v>0</v>
      </c>
      <c r="BA324" s="89" t="s">
        <v>4780</v>
      </c>
      <c r="BB324" s="351" t="s">
        <v>4456</v>
      </c>
      <c r="BC324" s="351"/>
      <c r="BD324" s="352" t="s">
        <v>4783</v>
      </c>
      <c r="BE324" s="351"/>
      <c r="BF324" s="351"/>
      <c r="BG324" s="352" t="str">
        <f>IFERROR(GOODS_N_SERVICES_2[[#This Row],[PRICES]]*GOODS_N_SERVICES_2[[#This Row],[ITEMS]],"")</f>
        <v/>
      </c>
    </row>
    <row r="325" spans="31:59">
      <c r="AE325" t="s">
        <v>6839</v>
      </c>
      <c r="AF325" s="1" t="s">
        <v>6854</v>
      </c>
      <c r="AG325" s="1"/>
      <c r="AH325" s="1">
        <v>3</v>
      </c>
      <c r="AI325" s="1" t="s">
        <v>6855</v>
      </c>
      <c r="AJ325" s="43"/>
      <c r="AK325" s="343">
        <f t="shared" si="5"/>
        <v>0</v>
      </c>
      <c r="BA325" s="89" t="s">
        <v>4780</v>
      </c>
      <c r="BB325" s="351" t="s">
        <v>4467</v>
      </c>
      <c r="BC325" s="351"/>
      <c r="BD325" s="352" t="s">
        <v>14679</v>
      </c>
      <c r="BE325" s="351"/>
      <c r="BF325" s="351"/>
      <c r="BG325" s="352" t="str">
        <f>IFERROR(GOODS_N_SERVICES_2[[#This Row],[PRICES]]*GOODS_N_SERVICES_2[[#This Row],[ITEMS]],"")</f>
        <v/>
      </c>
    </row>
    <row r="326" spans="31:59">
      <c r="AE326" t="s">
        <v>6839</v>
      </c>
      <c r="AF326" s="1" t="s">
        <v>6856</v>
      </c>
      <c r="AG326" s="1"/>
      <c r="AH326" s="1">
        <v>0.04</v>
      </c>
      <c r="AI326" s="1" t="s">
        <v>6845</v>
      </c>
      <c r="AJ326" s="43"/>
      <c r="AK326" s="343">
        <f t="shared" si="5"/>
        <v>0</v>
      </c>
      <c r="BA326" s="89" t="s">
        <v>4780</v>
      </c>
      <c r="BB326" s="227" t="s">
        <v>4497</v>
      </c>
      <c r="BC326" s="227"/>
      <c r="BD326" s="226" t="s">
        <v>14680</v>
      </c>
      <c r="BE326" s="227"/>
      <c r="BF326" s="227"/>
      <c r="BG326" s="226" t="str">
        <f>IFERROR(GOODS_N_SERVICES_2[[#This Row],[PRICES]]*GOODS_N_SERVICES_2[[#This Row],[ITEMS]],"")</f>
        <v/>
      </c>
    </row>
    <row r="327" spans="31:59">
      <c r="AE327" t="s">
        <v>6839</v>
      </c>
      <c r="AF327" s="1" t="s">
        <v>6857</v>
      </c>
      <c r="AG327" s="1"/>
      <c r="AH327" s="1">
        <v>0.03</v>
      </c>
      <c r="AI327" s="1" t="s">
        <v>6845</v>
      </c>
      <c r="AJ327" s="43"/>
      <c r="AK327" s="343">
        <f t="shared" si="5"/>
        <v>0</v>
      </c>
      <c r="BA327" s="89" t="s">
        <v>4532</v>
      </c>
      <c r="BB327" s="347" t="s">
        <v>4532</v>
      </c>
      <c r="BC327" s="347"/>
      <c r="BD327" s="348"/>
      <c r="BE327" s="347"/>
      <c r="BF327" s="347"/>
      <c r="BG327" s="348">
        <f>IFERROR(GOODS_N_SERVICES_2[[#This Row],[PRICES]]*GOODS_N_SERVICES_2[[#This Row],[ITEMS]],"")</f>
        <v>0</v>
      </c>
    </row>
    <row r="328" spans="31:59">
      <c r="AE328" t="s">
        <v>6839</v>
      </c>
      <c r="AF328" s="1" t="s">
        <v>6858</v>
      </c>
      <c r="AG328" s="1"/>
      <c r="AH328" s="1">
        <v>0.06</v>
      </c>
      <c r="AI328" s="1" t="s">
        <v>6859</v>
      </c>
      <c r="AJ328" s="43"/>
      <c r="AK328" s="343">
        <f t="shared" si="5"/>
        <v>0</v>
      </c>
      <c r="BA328" s="89" t="s">
        <v>4532</v>
      </c>
      <c r="BB328" s="227" t="s">
        <v>4426</v>
      </c>
      <c r="BC328" s="227"/>
      <c r="BD328" s="226" t="s">
        <v>14681</v>
      </c>
      <c r="BE328" s="226" t="s">
        <v>14681</v>
      </c>
      <c r="BF328" s="227"/>
      <c r="BG328" s="226" t="str">
        <f>IFERROR(GOODS_N_SERVICES_2[[#This Row],[PRICES]]*GOODS_N_SERVICES_2[[#This Row],[ITEMS]],"")</f>
        <v/>
      </c>
    </row>
    <row r="329" spans="31:59">
      <c r="AE329" t="s">
        <v>6839</v>
      </c>
      <c r="AF329" s="1" t="s">
        <v>6860</v>
      </c>
      <c r="AG329" s="1"/>
      <c r="AH329" s="1">
        <v>0.06</v>
      </c>
      <c r="AI329" s="1">
        <v>1</v>
      </c>
      <c r="AJ329" s="43"/>
      <c r="AK329" s="343">
        <f t="shared" si="5"/>
        <v>0</v>
      </c>
      <c r="BA329" s="89" t="s">
        <v>4532</v>
      </c>
      <c r="BB329" s="351" t="s">
        <v>4434</v>
      </c>
      <c r="BC329" s="351"/>
      <c r="BD329" s="352" t="s">
        <v>14682</v>
      </c>
      <c r="BE329" s="351"/>
      <c r="BF329" s="351"/>
      <c r="BG329" s="352" t="str">
        <f>IFERROR(GOODS_N_SERVICES_2[[#This Row],[PRICES]]*GOODS_N_SERVICES_2[[#This Row],[ITEMS]],"")</f>
        <v/>
      </c>
    </row>
    <row r="330" spans="31:59">
      <c r="AE330" t="s">
        <v>6839</v>
      </c>
      <c r="AF330" s="1" t="s">
        <v>6861</v>
      </c>
      <c r="AG330" s="1"/>
      <c r="AH330" s="1">
        <v>0.06</v>
      </c>
      <c r="AI330" s="1" t="s">
        <v>6862</v>
      </c>
      <c r="AJ330" s="43"/>
      <c r="AK330" s="343">
        <f t="shared" si="5"/>
        <v>0</v>
      </c>
      <c r="BA330" s="89" t="s">
        <v>4532</v>
      </c>
      <c r="BB330" s="351" t="s">
        <v>2680</v>
      </c>
      <c r="BC330" s="351"/>
      <c r="BD330" s="352" t="s">
        <v>4784</v>
      </c>
      <c r="BE330" s="351"/>
      <c r="BF330" s="351"/>
      <c r="BG330" s="352" t="str">
        <f>IFERROR(GOODS_N_SERVICES_2[[#This Row],[PRICES]]*GOODS_N_SERVICES_2[[#This Row],[ITEMS]],"")</f>
        <v/>
      </c>
    </row>
    <row r="331" spans="31:59">
      <c r="AE331" t="s">
        <v>6839</v>
      </c>
      <c r="AF331" s="1" t="s">
        <v>6863</v>
      </c>
      <c r="AG331" s="1"/>
      <c r="AH331" s="1">
        <v>0.04</v>
      </c>
      <c r="AI331" s="1" t="s">
        <v>6864</v>
      </c>
      <c r="AJ331" s="43"/>
      <c r="AK331" s="343">
        <f t="shared" si="5"/>
        <v>0</v>
      </c>
      <c r="BA331" s="89" t="s">
        <v>4532</v>
      </c>
      <c r="BB331" s="351" t="s">
        <v>4463</v>
      </c>
      <c r="BC331" s="351"/>
      <c r="BD331" s="352" t="s">
        <v>14683</v>
      </c>
      <c r="BE331" s="351"/>
      <c r="BF331" s="351"/>
      <c r="BG331" s="352" t="str">
        <f>IFERROR(GOODS_N_SERVICES_2[[#This Row],[PRICES]]*GOODS_N_SERVICES_2[[#This Row],[ITEMS]],"")</f>
        <v/>
      </c>
    </row>
    <row r="332" spans="31:59">
      <c r="AE332" t="s">
        <v>6839</v>
      </c>
      <c r="AF332" s="1" t="s">
        <v>6865</v>
      </c>
      <c r="AG332" s="1"/>
      <c r="AH332" s="1">
        <v>7.0000000000000007E-2</v>
      </c>
      <c r="AI332" s="1" t="s">
        <v>6862</v>
      </c>
      <c r="AJ332" s="43"/>
      <c r="AK332" s="343">
        <f t="shared" si="5"/>
        <v>0</v>
      </c>
      <c r="BA332" s="89" t="s">
        <v>4533</v>
      </c>
      <c r="BB332" s="347" t="s">
        <v>4533</v>
      </c>
      <c r="BC332" s="347"/>
      <c r="BD332" s="348"/>
      <c r="BE332" s="347"/>
      <c r="BF332" s="347"/>
      <c r="BG332" s="348">
        <f>IFERROR(GOODS_N_SERVICES_2[[#This Row],[PRICES]]*GOODS_N_SERVICES_2[[#This Row],[ITEMS]],"")</f>
        <v>0</v>
      </c>
    </row>
    <row r="333" spans="31:59">
      <c r="AE333" t="s">
        <v>6839</v>
      </c>
      <c r="AF333" s="1" t="s">
        <v>6866</v>
      </c>
      <c r="AG333" s="1"/>
      <c r="AH333" s="1">
        <v>0.09</v>
      </c>
      <c r="AI333" s="1" t="s">
        <v>6859</v>
      </c>
      <c r="AJ333" s="43"/>
      <c r="AK333" s="343">
        <f t="shared" si="5"/>
        <v>0</v>
      </c>
      <c r="BA333" s="89" t="s">
        <v>4533</v>
      </c>
      <c r="BB333" s="349" t="s">
        <v>4785</v>
      </c>
      <c r="BC333" s="349"/>
      <c r="BD333" s="350" t="s">
        <v>14565</v>
      </c>
      <c r="BE333" s="349"/>
      <c r="BF333" s="349"/>
      <c r="BG333" s="350" t="str">
        <f>IFERROR(GOODS_N_SERVICES_2[[#This Row],[PRICES]]*GOODS_N_SERVICES_2[[#This Row],[ITEMS]],"")</f>
        <v/>
      </c>
    </row>
    <row r="334" spans="31:59">
      <c r="AE334" t="s">
        <v>6839</v>
      </c>
      <c r="AF334" s="1" t="s">
        <v>6867</v>
      </c>
      <c r="AG334" s="1"/>
      <c r="AH334" s="1">
        <v>0.1</v>
      </c>
      <c r="AI334" s="1" t="s">
        <v>6850</v>
      </c>
      <c r="AJ334" s="43"/>
      <c r="AK334" s="343">
        <f t="shared" si="5"/>
        <v>0</v>
      </c>
      <c r="BA334" s="89" t="s">
        <v>4533</v>
      </c>
      <c r="BB334" s="227" t="s">
        <v>4786</v>
      </c>
      <c r="BC334" s="227"/>
      <c r="BD334" s="226" t="s">
        <v>14684</v>
      </c>
      <c r="BE334" s="227"/>
      <c r="BF334" s="227"/>
      <c r="BG334" s="226" t="str">
        <f>IFERROR(GOODS_N_SERVICES_2[[#This Row],[PRICES]]*GOODS_N_SERVICES_2[[#This Row],[ITEMS]],"")</f>
        <v/>
      </c>
    </row>
    <row r="335" spans="31:59">
      <c r="AE335" t="s">
        <v>6839</v>
      </c>
      <c r="AF335" s="1" t="s">
        <v>6868</v>
      </c>
      <c r="AG335" s="1"/>
      <c r="AH335" s="1">
        <v>15</v>
      </c>
      <c r="AI335" s="1" t="s">
        <v>6850</v>
      </c>
      <c r="AJ335" s="43"/>
      <c r="AK335" s="343">
        <f t="shared" si="5"/>
        <v>0</v>
      </c>
      <c r="BA335" s="89" t="s">
        <v>4534</v>
      </c>
      <c r="BB335" s="347" t="s">
        <v>4534</v>
      </c>
      <c r="BC335" s="347"/>
      <c r="BD335" s="348"/>
      <c r="BE335" s="347"/>
      <c r="BF335" s="347"/>
      <c r="BG335" s="348">
        <f>IFERROR(GOODS_N_SERVICES_2[[#This Row],[PRICES]]*GOODS_N_SERVICES_2[[#This Row],[ITEMS]],"")</f>
        <v>0</v>
      </c>
    </row>
    <row r="336" spans="31:59">
      <c r="AE336" t="s">
        <v>6839</v>
      </c>
      <c r="AF336" s="1" t="s">
        <v>6869</v>
      </c>
      <c r="AG336" s="1"/>
      <c r="AH336" s="1">
        <v>5</v>
      </c>
      <c r="AI336" s="1">
        <v>1</v>
      </c>
      <c r="AJ336" s="43"/>
      <c r="AK336" s="343">
        <f t="shared" si="5"/>
        <v>0</v>
      </c>
      <c r="BA336" s="89" t="s">
        <v>4534</v>
      </c>
      <c r="BB336" s="351" t="s">
        <v>4455</v>
      </c>
      <c r="BC336" s="351"/>
      <c r="BD336" s="352" t="s">
        <v>14685</v>
      </c>
      <c r="BE336" s="351"/>
      <c r="BF336" s="351"/>
      <c r="BG336" s="352" t="str">
        <f>IFERROR(GOODS_N_SERVICES_2[[#This Row],[PRICES]]*GOODS_N_SERVICES_2[[#This Row],[ITEMS]],"")</f>
        <v/>
      </c>
    </row>
    <row r="337" spans="31:59">
      <c r="AE337" t="s">
        <v>6839</v>
      </c>
      <c r="AF337" s="1" t="s">
        <v>6870</v>
      </c>
      <c r="AG337" s="1"/>
      <c r="AH337" s="1">
        <v>35</v>
      </c>
      <c r="AI337" s="1" t="s">
        <v>6871</v>
      </c>
      <c r="AJ337" s="43"/>
      <c r="AK337" s="343">
        <f t="shared" si="5"/>
        <v>0</v>
      </c>
      <c r="BA337" s="89" t="s">
        <v>4534</v>
      </c>
      <c r="BB337" s="351" t="s">
        <v>4465</v>
      </c>
      <c r="BC337" s="351"/>
      <c r="BD337" s="352" t="s">
        <v>4787</v>
      </c>
      <c r="BE337" s="351"/>
      <c r="BF337" s="351"/>
      <c r="BG337" s="352" t="str">
        <f>IFERROR(GOODS_N_SERVICES_2[[#This Row],[PRICES]]*GOODS_N_SERVICES_2[[#This Row],[ITEMS]],"")</f>
        <v/>
      </c>
    </row>
    <row r="338" spans="31:59">
      <c r="AE338" t="s">
        <v>6839</v>
      </c>
      <c r="AF338" s="1" t="s">
        <v>6872</v>
      </c>
      <c r="AG338" s="1"/>
      <c r="AH338" s="1">
        <v>40</v>
      </c>
      <c r="AI338" s="1" t="s">
        <v>6873</v>
      </c>
      <c r="AJ338" s="43"/>
      <c r="AK338" s="343">
        <f t="shared" si="5"/>
        <v>0</v>
      </c>
      <c r="BA338" s="89" t="s">
        <v>4535</v>
      </c>
      <c r="BB338" s="347" t="s">
        <v>4535</v>
      </c>
      <c r="BC338" s="347"/>
      <c r="BD338" s="348"/>
      <c r="BE338" s="347"/>
      <c r="BF338" s="347"/>
      <c r="BG338" s="348">
        <f>IFERROR(GOODS_N_SERVICES_2[[#This Row],[PRICES]]*GOODS_N_SERVICES_2[[#This Row],[ITEMS]],"")</f>
        <v>0</v>
      </c>
    </row>
    <row r="339" spans="31:59">
      <c r="AE339" t="s">
        <v>6839</v>
      </c>
      <c r="AF339" s="1" t="s">
        <v>6874</v>
      </c>
      <c r="AG339" s="1"/>
      <c r="AH339" s="1">
        <v>10</v>
      </c>
      <c r="AI339" s="1" t="s">
        <v>6875</v>
      </c>
      <c r="AJ339" s="43"/>
      <c r="AK339" s="343">
        <f t="shared" si="5"/>
        <v>0</v>
      </c>
      <c r="BA339" s="89" t="s">
        <v>4535</v>
      </c>
      <c r="BB339" s="349" t="s">
        <v>4432</v>
      </c>
      <c r="BC339" s="349"/>
      <c r="BD339" s="350" t="s">
        <v>4788</v>
      </c>
      <c r="BE339" s="349"/>
      <c r="BF339" s="349"/>
      <c r="BG339" s="350" t="str">
        <f>IFERROR(GOODS_N_SERVICES_2[[#This Row],[PRICES]]*GOODS_N_SERVICES_2[[#This Row],[ITEMS]],"")</f>
        <v/>
      </c>
    </row>
    <row r="340" spans="31:59">
      <c r="AE340" t="s">
        <v>6839</v>
      </c>
      <c r="AF340" s="1" t="s">
        <v>6876</v>
      </c>
      <c r="AG340" s="1"/>
      <c r="AH340" s="1">
        <v>8</v>
      </c>
      <c r="AI340" s="1" t="s">
        <v>6877</v>
      </c>
      <c r="AJ340" s="43"/>
      <c r="AK340" s="343">
        <f t="shared" si="5"/>
        <v>0</v>
      </c>
      <c r="BA340" s="89" t="s">
        <v>4535</v>
      </c>
      <c r="BB340" s="227" t="s">
        <v>4438</v>
      </c>
      <c r="BC340" s="227"/>
      <c r="BD340" s="226" t="s">
        <v>14686</v>
      </c>
      <c r="BE340" s="227"/>
      <c r="BF340" s="227"/>
      <c r="BG340" s="226" t="str">
        <f>IFERROR(GOODS_N_SERVICES_2[[#This Row],[PRICES]]*GOODS_N_SERVICES_2[[#This Row],[ITEMS]],"")</f>
        <v/>
      </c>
    </row>
    <row r="341" spans="31:59">
      <c r="AE341" t="s">
        <v>6839</v>
      </c>
      <c r="AF341" s="1" t="s">
        <v>6878</v>
      </c>
      <c r="AG341" s="1"/>
      <c r="AH341" s="1">
        <v>0.3</v>
      </c>
      <c r="AI341" s="1" t="s">
        <v>6850</v>
      </c>
      <c r="AJ341" s="43"/>
      <c r="AK341" s="343">
        <f t="shared" si="5"/>
        <v>0</v>
      </c>
      <c r="BA341" s="89" t="s">
        <v>4535</v>
      </c>
      <c r="BB341" s="351" t="s">
        <v>4487</v>
      </c>
      <c r="BC341" s="351"/>
      <c r="BD341" s="352" t="s">
        <v>14687</v>
      </c>
      <c r="BE341" s="351"/>
      <c r="BF341" s="351"/>
      <c r="BG341" s="352" t="str">
        <f>IFERROR(GOODS_N_SERVICES_2[[#This Row],[PRICES]]*GOODS_N_SERVICES_2[[#This Row],[ITEMS]],"")</f>
        <v/>
      </c>
    </row>
    <row r="342" spans="31:59">
      <c r="AE342" t="s">
        <v>6839</v>
      </c>
      <c r="AF342" s="1" t="s">
        <v>6879</v>
      </c>
      <c r="AG342" s="1"/>
      <c r="AH342" s="1">
        <v>0.6</v>
      </c>
      <c r="AI342" s="1" t="s">
        <v>6871</v>
      </c>
      <c r="AJ342" s="43"/>
      <c r="AK342" s="343">
        <f t="shared" si="5"/>
        <v>0</v>
      </c>
      <c r="BA342" s="353" t="s">
        <v>4535</v>
      </c>
      <c r="BB342" s="227" t="s">
        <v>4489</v>
      </c>
      <c r="BC342" s="227"/>
      <c r="BD342" s="226" t="s">
        <v>14688</v>
      </c>
      <c r="BE342" s="227"/>
      <c r="BF342" s="227"/>
      <c r="BG342" s="226" t="str">
        <f>IFERROR(GOODS_N_SERVICES_2[[#This Row],[PRICES]]*GOODS_N_SERVICES_2[[#This Row],[ITEMS]],"")</f>
        <v/>
      </c>
    </row>
    <row r="343" spans="31:59">
      <c r="AE343" t="s">
        <v>6839</v>
      </c>
      <c r="AF343" s="1" t="s">
        <v>6880</v>
      </c>
      <c r="AG343" s="1"/>
      <c r="AH343" s="1">
        <v>3</v>
      </c>
      <c r="AI343" s="1" t="s">
        <v>6881</v>
      </c>
      <c r="AJ343" s="43"/>
      <c r="AK343" s="343">
        <f t="shared" si="5"/>
        <v>0</v>
      </c>
    </row>
    <row r="344" spans="31:59">
      <c r="AE344" t="s">
        <v>6839</v>
      </c>
      <c r="AF344" s="1" t="s">
        <v>6882</v>
      </c>
      <c r="AG344" s="1"/>
      <c r="AH344" s="1">
        <v>0.4</v>
      </c>
      <c r="AI344" s="1" t="s">
        <v>6877</v>
      </c>
      <c r="AJ344" s="43"/>
      <c r="AK344" s="343">
        <f t="shared" si="5"/>
        <v>0</v>
      </c>
    </row>
    <row r="345" spans="31:59">
      <c r="AE345" t="s">
        <v>6839</v>
      </c>
      <c r="AF345" s="1" t="s">
        <v>6883</v>
      </c>
      <c r="AG345" s="1"/>
      <c r="AH345" s="1">
        <v>0.1</v>
      </c>
      <c r="AI345" s="1" t="s">
        <v>6850</v>
      </c>
      <c r="AJ345" s="43"/>
      <c r="AK345" s="343">
        <f t="shared" si="5"/>
        <v>0</v>
      </c>
    </row>
    <row r="346" spans="31:59">
      <c r="AE346" t="s">
        <v>6839</v>
      </c>
      <c r="AF346" s="1" t="s">
        <v>6884</v>
      </c>
      <c r="AG346" s="1"/>
      <c r="AH346" s="1">
        <v>0.3</v>
      </c>
      <c r="AI346" s="1" t="s">
        <v>6862</v>
      </c>
      <c r="AJ346" s="43"/>
      <c r="AK346" s="343">
        <f t="shared" si="5"/>
        <v>0</v>
      </c>
    </row>
    <row r="347" spans="31:59">
      <c r="AE347" t="s">
        <v>6839</v>
      </c>
      <c r="AF347" s="1" t="s">
        <v>6885</v>
      </c>
      <c r="AG347" s="1"/>
      <c r="AH347" s="1">
        <v>1</v>
      </c>
      <c r="AI347" s="1" t="s">
        <v>6886</v>
      </c>
      <c r="AJ347" s="43"/>
      <c r="AK347" s="343">
        <f t="shared" si="5"/>
        <v>0</v>
      </c>
    </row>
    <row r="348" spans="31:59">
      <c r="AE348" t="s">
        <v>6839</v>
      </c>
      <c r="AF348" s="1" t="s">
        <v>6887</v>
      </c>
      <c r="AG348" s="1"/>
      <c r="AH348" s="1"/>
      <c r="AI348" s="1"/>
      <c r="AJ348" s="43"/>
      <c r="AK348" s="343">
        <f t="shared" si="5"/>
        <v>0</v>
      </c>
    </row>
    <row r="349" spans="31:59">
      <c r="AE349" t="s">
        <v>6839</v>
      </c>
      <c r="AF349" s="1" t="s">
        <v>6888</v>
      </c>
      <c r="AG349" s="1"/>
      <c r="AH349" s="1">
        <v>1</v>
      </c>
      <c r="AI349" s="1" t="s">
        <v>6841</v>
      </c>
      <c r="AJ349" s="43"/>
      <c r="AK349" s="343">
        <f t="shared" si="5"/>
        <v>0</v>
      </c>
    </row>
    <row r="350" spans="31:59">
      <c r="AE350" t="s">
        <v>6839</v>
      </c>
      <c r="AF350" s="1" t="s">
        <v>6889</v>
      </c>
      <c r="AG350" s="1"/>
      <c r="AH350" s="1">
        <v>1</v>
      </c>
      <c r="AI350" s="1" t="s">
        <v>6890</v>
      </c>
      <c r="AJ350" s="43"/>
      <c r="AK350" s="343">
        <f t="shared" si="5"/>
        <v>0</v>
      </c>
    </row>
    <row r="351" spans="31:59">
      <c r="AE351" t="s">
        <v>6839</v>
      </c>
      <c r="AF351" s="1" t="s">
        <v>6891</v>
      </c>
      <c r="AG351" s="1"/>
      <c r="AH351" s="1">
        <v>0.5</v>
      </c>
      <c r="AI351" s="1" t="s">
        <v>6843</v>
      </c>
      <c r="AJ351" s="43"/>
      <c r="AK351" s="343">
        <f t="shared" si="5"/>
        <v>0</v>
      </c>
    </row>
    <row r="352" spans="31:59">
      <c r="AE352" t="s">
        <v>6839</v>
      </c>
      <c r="AF352" s="1" t="s">
        <v>6892</v>
      </c>
      <c r="AG352" s="1"/>
      <c r="AH352" s="1">
        <v>0.1</v>
      </c>
      <c r="AI352" s="1" t="s">
        <v>6893</v>
      </c>
      <c r="AJ352" s="43"/>
      <c r="AK352" s="343">
        <f t="shared" si="5"/>
        <v>0</v>
      </c>
    </row>
    <row r="353" spans="2:37">
      <c r="AE353" t="s">
        <v>6839</v>
      </c>
      <c r="AF353" s="1" t="s">
        <v>6894</v>
      </c>
      <c r="AG353" s="1"/>
      <c r="AH353" s="1">
        <v>0.04</v>
      </c>
      <c r="AI353" s="1" t="s">
        <v>6893</v>
      </c>
      <c r="AJ353" s="43"/>
      <c r="AK353" s="343">
        <f t="shared" si="5"/>
        <v>0</v>
      </c>
    </row>
    <row r="354" spans="2:37">
      <c r="AE354" t="s">
        <v>6839</v>
      </c>
      <c r="AF354" s="1" t="s">
        <v>6895</v>
      </c>
      <c r="AG354" s="1"/>
      <c r="AH354" s="1">
        <v>1</v>
      </c>
      <c r="AI354" s="1" t="s">
        <v>6890</v>
      </c>
      <c r="AJ354" s="43"/>
      <c r="AK354" s="343">
        <f t="shared" si="5"/>
        <v>0</v>
      </c>
    </row>
    <row r="355" spans="2:37">
      <c r="AE355" t="s">
        <v>6839</v>
      </c>
      <c r="AF355" s="1" t="s">
        <v>6896</v>
      </c>
      <c r="AG355" s="1"/>
      <c r="AH355" s="1"/>
      <c r="AI355" s="1"/>
      <c r="AJ355" s="43"/>
      <c r="AK355" s="343">
        <f t="shared" si="5"/>
        <v>0</v>
      </c>
    </row>
    <row r="356" spans="2:37">
      <c r="AE356" t="s">
        <v>6839</v>
      </c>
      <c r="AF356" s="1" t="s">
        <v>6897</v>
      </c>
      <c r="AG356" s="1"/>
      <c r="AH356" s="1">
        <v>1</v>
      </c>
      <c r="AI356" s="1" t="s">
        <v>6898</v>
      </c>
      <c r="AJ356" s="43"/>
      <c r="AK356" s="343">
        <f t="shared" si="5"/>
        <v>0</v>
      </c>
    </row>
    <row r="357" spans="2:37">
      <c r="AE357" t="s">
        <v>6839</v>
      </c>
      <c r="AF357" s="1" t="s">
        <v>6899</v>
      </c>
      <c r="AG357" s="1"/>
      <c r="AH357" s="1">
        <v>0.1</v>
      </c>
      <c r="AI357" s="1" t="s">
        <v>6898</v>
      </c>
      <c r="AJ357" s="43"/>
      <c r="AK357" s="343">
        <f t="shared" si="5"/>
        <v>0</v>
      </c>
    </row>
    <row r="358" spans="2:37">
      <c r="AE358" t="s">
        <v>6839</v>
      </c>
      <c r="AF358" s="1" t="s">
        <v>6900</v>
      </c>
      <c r="AG358" s="1"/>
      <c r="AH358" s="1">
        <v>150</v>
      </c>
      <c r="AI358" s="1" t="s">
        <v>6901</v>
      </c>
      <c r="AJ358" s="43"/>
      <c r="AK358" s="343">
        <f t="shared" si="5"/>
        <v>0</v>
      </c>
    </row>
    <row r="359" spans="2:37">
      <c r="AE359" t="s">
        <v>6839</v>
      </c>
      <c r="AF359" s="1" t="s">
        <v>6902</v>
      </c>
      <c r="AG359" s="1"/>
      <c r="AH359" s="1">
        <v>140</v>
      </c>
      <c r="AI359" s="1" t="s">
        <v>6901</v>
      </c>
      <c r="AJ359" s="43"/>
      <c r="AK359" s="343">
        <f t="shared" si="5"/>
        <v>0</v>
      </c>
    </row>
    <row r="360" spans="2:37">
      <c r="B360" s="12"/>
      <c r="AE360" t="s">
        <v>6839</v>
      </c>
      <c r="AF360" s="1" t="s">
        <v>6903</v>
      </c>
      <c r="AG360" s="1"/>
      <c r="AH360" s="1">
        <v>1</v>
      </c>
      <c r="AI360" s="1" t="s">
        <v>6850</v>
      </c>
      <c r="AJ360" s="43"/>
      <c r="AK360" s="343">
        <f t="shared" si="5"/>
        <v>0</v>
      </c>
    </row>
    <row r="361" spans="2:37">
      <c r="B361" s="13"/>
      <c r="AE361" t="s">
        <v>6839</v>
      </c>
      <c r="AF361" s="1" t="s">
        <v>6904</v>
      </c>
      <c r="AG361" s="1"/>
      <c r="AH361" s="1">
        <v>0.2</v>
      </c>
      <c r="AI361" s="1" t="s">
        <v>6850</v>
      </c>
      <c r="AJ361" s="43"/>
      <c r="AK361" s="343">
        <f t="shared" si="5"/>
        <v>0</v>
      </c>
    </row>
    <row r="362" spans="2:37">
      <c r="B362" s="13"/>
      <c r="AE362" t="s">
        <v>6839</v>
      </c>
      <c r="AF362" s="1" t="s">
        <v>6905</v>
      </c>
      <c r="AG362" s="1"/>
      <c r="AH362" s="1">
        <v>0.03</v>
      </c>
      <c r="AI362" s="1" t="s">
        <v>6850</v>
      </c>
      <c r="AJ362" s="43"/>
      <c r="AK362" s="343">
        <f t="shared" si="5"/>
        <v>0</v>
      </c>
    </row>
    <row r="363" spans="2:37">
      <c r="B363" s="13"/>
      <c r="AE363" t="s">
        <v>6839</v>
      </c>
      <c r="AF363" s="1" t="s">
        <v>6906</v>
      </c>
      <c r="AG363" s="1"/>
      <c r="AH363" s="1">
        <v>0.03</v>
      </c>
      <c r="AI363" s="1" t="s">
        <v>6871</v>
      </c>
      <c r="AJ363" s="43"/>
      <c r="AK363" s="343">
        <f t="shared" si="5"/>
        <v>0</v>
      </c>
    </row>
    <row r="364" spans="2:37">
      <c r="B364" s="13"/>
      <c r="AE364" t="s">
        <v>6839</v>
      </c>
      <c r="AF364" s="1" t="s">
        <v>6907</v>
      </c>
      <c r="AG364" s="1"/>
      <c r="AH364" s="1">
        <v>0.5</v>
      </c>
      <c r="AI364" s="1" t="s">
        <v>6850</v>
      </c>
      <c r="AJ364" s="43"/>
      <c r="AK364" s="343">
        <f t="shared" si="5"/>
        <v>0</v>
      </c>
    </row>
    <row r="365" spans="2:37">
      <c r="B365" s="10"/>
      <c r="AE365" t="s">
        <v>6839</v>
      </c>
      <c r="AF365" s="1" t="s">
        <v>6908</v>
      </c>
      <c r="AG365" s="1"/>
      <c r="AH365" s="1">
        <v>0.5</v>
      </c>
      <c r="AI365" s="1" t="s">
        <v>6850</v>
      </c>
      <c r="AJ365" s="43"/>
      <c r="AK365" s="343">
        <f t="shared" si="5"/>
        <v>0</v>
      </c>
    </row>
    <row r="366" spans="2:37">
      <c r="AE366" t="s">
        <v>6839</v>
      </c>
      <c r="AF366" s="1" t="s">
        <v>6909</v>
      </c>
      <c r="AG366" s="1"/>
      <c r="AH366" s="1">
        <v>0.8</v>
      </c>
      <c r="AI366" s="1" t="s">
        <v>6850</v>
      </c>
      <c r="AJ366" s="43"/>
      <c r="AK366" s="343">
        <f t="shared" si="5"/>
        <v>0</v>
      </c>
    </row>
    <row r="367" spans="2:37">
      <c r="B367" s="14" t="s">
        <v>2853</v>
      </c>
      <c r="AE367" t="s">
        <v>6839</v>
      </c>
      <c r="AF367" s="1" t="s">
        <v>6910</v>
      </c>
      <c r="AG367" s="1"/>
      <c r="AH367" s="1">
        <v>0.5</v>
      </c>
      <c r="AI367" s="1" t="s">
        <v>6898</v>
      </c>
      <c r="AJ367" s="43"/>
      <c r="AK367" s="343">
        <f t="shared" si="5"/>
        <v>0</v>
      </c>
    </row>
    <row r="368" spans="2:37">
      <c r="AE368" t="s">
        <v>6839</v>
      </c>
      <c r="AF368" s="1" t="s">
        <v>6911</v>
      </c>
      <c r="AG368" s="1"/>
      <c r="AH368" s="1">
        <v>0.3</v>
      </c>
      <c r="AI368" s="1" t="s">
        <v>6850</v>
      </c>
      <c r="AJ368" s="43"/>
      <c r="AK368" s="343">
        <f t="shared" si="5"/>
        <v>0</v>
      </c>
    </row>
    <row r="369" spans="2:37">
      <c r="AE369" t="s">
        <v>6839</v>
      </c>
      <c r="AF369" s="1" t="s">
        <v>6912</v>
      </c>
      <c r="AG369" s="1"/>
      <c r="AH369" s="1">
        <v>0.5</v>
      </c>
      <c r="AI369" s="1" t="s">
        <v>6913</v>
      </c>
      <c r="AJ369" s="43"/>
      <c r="AK369" s="343">
        <f t="shared" si="5"/>
        <v>0</v>
      </c>
    </row>
    <row r="370" spans="2:37">
      <c r="B370" t="s">
        <v>4511</v>
      </c>
      <c r="C370" s="827" t="s">
        <v>5143</v>
      </c>
      <c r="D370" s="827"/>
      <c r="E370" s="827"/>
      <c r="F370" s="827"/>
      <c r="G370" s="827"/>
      <c r="AE370" t="s">
        <v>6839</v>
      </c>
      <c r="AF370" s="1" t="s">
        <v>6914</v>
      </c>
      <c r="AG370" s="1"/>
      <c r="AH370" s="1">
        <v>0.5</v>
      </c>
      <c r="AI370" s="1" t="s">
        <v>6862</v>
      </c>
      <c r="AJ370" s="43"/>
      <c r="AK370" s="343">
        <f t="shared" si="5"/>
        <v>0</v>
      </c>
    </row>
    <row r="371" spans="2:37" ht="185.25" customHeight="1">
      <c r="B371" t="s">
        <v>5144</v>
      </c>
      <c r="AE371" t="s">
        <v>6839</v>
      </c>
      <c r="AF371" s="1" t="s">
        <v>6915</v>
      </c>
      <c r="AG371" s="1"/>
      <c r="AH371" s="1">
        <v>1</v>
      </c>
      <c r="AI371" s="1" t="s">
        <v>6845</v>
      </c>
      <c r="AJ371" s="43"/>
      <c r="AK371" s="343">
        <f t="shared" si="5"/>
        <v>0</v>
      </c>
    </row>
    <row r="372" spans="2:37">
      <c r="AE372" t="s">
        <v>6839</v>
      </c>
      <c r="AF372" s="1" t="s">
        <v>6916</v>
      </c>
      <c r="AG372" s="1"/>
      <c r="AH372" s="1">
        <v>0.1</v>
      </c>
      <c r="AI372" s="1" t="s">
        <v>6917</v>
      </c>
      <c r="AJ372" s="43"/>
      <c r="AK372" s="343">
        <f t="shared" si="5"/>
        <v>0</v>
      </c>
    </row>
    <row r="373" spans="2:37">
      <c r="AE373" t="s">
        <v>6839</v>
      </c>
      <c r="AF373" s="1" t="s">
        <v>6918</v>
      </c>
      <c r="AG373" s="1"/>
      <c r="AH373" s="1">
        <v>0.06</v>
      </c>
      <c r="AI373" s="1" t="s">
        <v>6917</v>
      </c>
      <c r="AJ373" s="43"/>
      <c r="AK373" s="343">
        <f t="shared" si="5"/>
        <v>0</v>
      </c>
    </row>
    <row r="374" spans="2:37">
      <c r="B374" t="s">
        <v>5145</v>
      </c>
      <c r="AE374" t="s">
        <v>6839</v>
      </c>
      <c r="AF374" s="1" t="s">
        <v>6919</v>
      </c>
      <c r="AG374" s="1"/>
      <c r="AH374" s="1">
        <v>0.04</v>
      </c>
      <c r="AI374" s="1" t="s">
        <v>6850</v>
      </c>
      <c r="AJ374" s="43"/>
      <c r="AK374" s="343">
        <f t="shared" si="5"/>
        <v>0</v>
      </c>
    </row>
    <row r="375" spans="2:37">
      <c r="B375" t="s">
        <v>5151</v>
      </c>
      <c r="AE375" t="s">
        <v>6839</v>
      </c>
      <c r="AF375" s="1" t="s">
        <v>6920</v>
      </c>
      <c r="AG375" s="1"/>
      <c r="AH375" s="1">
        <v>150</v>
      </c>
      <c r="AI375" s="1" t="s">
        <v>6901</v>
      </c>
      <c r="AJ375" s="43"/>
      <c r="AK375" s="343">
        <f t="shared" si="5"/>
        <v>0</v>
      </c>
    </row>
    <row r="376" spans="2:37">
      <c r="B376" t="s">
        <v>5146</v>
      </c>
      <c r="AE376" t="s">
        <v>6839</v>
      </c>
      <c r="AF376" s="1" t="s">
        <v>6921</v>
      </c>
      <c r="AG376" s="1"/>
      <c r="AH376" s="1">
        <v>0.1</v>
      </c>
      <c r="AI376" s="1" t="s">
        <v>6898</v>
      </c>
      <c r="AJ376" s="43"/>
      <c r="AK376" s="343">
        <f t="shared" si="5"/>
        <v>0</v>
      </c>
    </row>
    <row r="377" spans="2:37">
      <c r="B377" t="s">
        <v>5147</v>
      </c>
      <c r="AE377" t="s">
        <v>6839</v>
      </c>
      <c r="AF377" s="1" t="s">
        <v>6922</v>
      </c>
      <c r="AG377" s="1"/>
      <c r="AH377" s="1">
        <v>0.5</v>
      </c>
      <c r="AI377" s="1" t="s">
        <v>6923</v>
      </c>
      <c r="AJ377" s="43"/>
      <c r="AK377" s="343">
        <f t="shared" si="5"/>
        <v>0</v>
      </c>
    </row>
    <row r="378" spans="2:37">
      <c r="B378" t="s">
        <v>5148</v>
      </c>
      <c r="AE378" t="s">
        <v>6839</v>
      </c>
      <c r="AF378" s="1" t="s">
        <v>6924</v>
      </c>
      <c r="AG378" s="1"/>
      <c r="AH378" s="1">
        <v>140</v>
      </c>
      <c r="AI378" s="1" t="s">
        <v>6901</v>
      </c>
      <c r="AJ378" s="43"/>
      <c r="AK378" s="343">
        <f t="shared" si="5"/>
        <v>0</v>
      </c>
    </row>
    <row r="379" spans="2:37">
      <c r="AE379" t="s">
        <v>6839</v>
      </c>
      <c r="AF379" s="1" t="s">
        <v>6925</v>
      </c>
      <c r="AG379" s="1"/>
      <c r="AH379" s="1">
        <v>0.05</v>
      </c>
      <c r="AI379" s="1" t="s">
        <v>6898</v>
      </c>
      <c r="AJ379" s="43"/>
      <c r="AK379" s="343">
        <f t="shared" si="5"/>
        <v>0</v>
      </c>
    </row>
    <row r="380" spans="2:37">
      <c r="B380" t="s">
        <v>5149</v>
      </c>
      <c r="AE380" t="s">
        <v>6839</v>
      </c>
      <c r="AF380" s="1" t="s">
        <v>6926</v>
      </c>
      <c r="AG380" s="1"/>
      <c r="AH380" s="1">
        <v>0.1</v>
      </c>
      <c r="AI380" s="1" t="s">
        <v>6927</v>
      </c>
      <c r="AJ380" s="43"/>
      <c r="AK380" s="343">
        <f t="shared" si="5"/>
        <v>0</v>
      </c>
    </row>
    <row r="381" spans="2:37">
      <c r="B381" t="s">
        <v>5150</v>
      </c>
      <c r="AE381" t="s">
        <v>6839</v>
      </c>
      <c r="AF381" s="1" t="s">
        <v>6928</v>
      </c>
      <c r="AG381" s="1"/>
      <c r="AH381" s="1">
        <v>0.09</v>
      </c>
      <c r="AI381" s="1" t="s">
        <v>6841</v>
      </c>
      <c r="AJ381" s="43"/>
      <c r="AK381" s="343">
        <f t="shared" si="5"/>
        <v>0</v>
      </c>
    </row>
    <row r="382" spans="2:37">
      <c r="B382" t="s">
        <v>5152</v>
      </c>
      <c r="AE382" t="s">
        <v>6839</v>
      </c>
      <c r="AF382" s="1" t="s">
        <v>6929</v>
      </c>
      <c r="AG382" s="1"/>
      <c r="AH382" s="1">
        <v>0.5</v>
      </c>
      <c r="AI382" s="1" t="s">
        <v>6841</v>
      </c>
      <c r="AJ382" s="43"/>
      <c r="AK382" s="343">
        <f t="shared" si="5"/>
        <v>0</v>
      </c>
    </row>
    <row r="383" spans="2:37">
      <c r="AE383" t="s">
        <v>6930</v>
      </c>
      <c r="AF383" s="1" t="s">
        <v>6930</v>
      </c>
      <c r="AG383" s="1"/>
      <c r="AH383" s="1"/>
      <c r="AI383" s="1"/>
      <c r="AJ383" s="43"/>
      <c r="AK383" s="343">
        <f t="shared" si="5"/>
        <v>0</v>
      </c>
    </row>
    <row r="384" spans="2:37">
      <c r="AE384" t="s">
        <v>6930</v>
      </c>
      <c r="AF384" s="1" t="s">
        <v>6931</v>
      </c>
      <c r="AG384" s="1"/>
      <c r="AH384" s="1">
        <v>0.04</v>
      </c>
      <c r="AI384" s="1" t="s">
        <v>6932</v>
      </c>
      <c r="AJ384" s="43"/>
      <c r="AK384" s="343">
        <f t="shared" si="5"/>
        <v>0</v>
      </c>
    </row>
    <row r="385" spans="2:37">
      <c r="B385" t="s">
        <v>6490</v>
      </c>
      <c r="C385"/>
      <c r="AE385" t="s">
        <v>6930</v>
      </c>
      <c r="AF385" s="1" t="s">
        <v>6933</v>
      </c>
      <c r="AG385" s="1"/>
      <c r="AH385" s="1">
        <v>0.06</v>
      </c>
      <c r="AI385" s="1">
        <v>1</v>
      </c>
      <c r="AJ385" s="43"/>
      <c r="AK385" s="343">
        <f t="shared" si="5"/>
        <v>0</v>
      </c>
    </row>
    <row r="386" spans="2:37">
      <c r="B386" t="s">
        <v>2575</v>
      </c>
      <c r="C386" t="s">
        <v>6491</v>
      </c>
      <c r="AE386" t="s">
        <v>6930</v>
      </c>
      <c r="AF386" s="1" t="s">
        <v>6934</v>
      </c>
      <c r="AG386" s="1"/>
      <c r="AH386" s="1">
        <v>0.06</v>
      </c>
      <c r="AI386" s="1" t="s">
        <v>6935</v>
      </c>
      <c r="AJ386" s="43"/>
      <c r="AK386" s="343">
        <f t="shared" si="5"/>
        <v>0</v>
      </c>
    </row>
    <row r="387" spans="2:37">
      <c r="B387" t="s">
        <v>6492</v>
      </c>
      <c r="C387" t="s">
        <v>6493</v>
      </c>
      <c r="AE387" t="s">
        <v>6930</v>
      </c>
      <c r="AF387" s="1" t="s">
        <v>6936</v>
      </c>
      <c r="AG387" s="1"/>
      <c r="AH387" s="1">
        <v>0.2</v>
      </c>
      <c r="AI387" s="1" t="s">
        <v>6937</v>
      </c>
      <c r="AJ387" s="43"/>
      <c r="AK387" s="343">
        <f t="shared" si="5"/>
        <v>0</v>
      </c>
    </row>
    <row r="388" spans="2:37">
      <c r="B388" t="s">
        <v>6494</v>
      </c>
      <c r="C388" t="s">
        <v>6495</v>
      </c>
      <c r="AE388" t="s">
        <v>6930</v>
      </c>
      <c r="AF388" s="1" t="s">
        <v>6938</v>
      </c>
      <c r="AG388" s="1"/>
      <c r="AH388" s="1">
        <v>0.04</v>
      </c>
      <c r="AI388" s="1" t="s">
        <v>6850</v>
      </c>
      <c r="AJ388" s="43"/>
      <c r="AK388" s="343">
        <f t="shared" ref="AK388:AK451" si="6">AJ388*AH388</f>
        <v>0</v>
      </c>
    </row>
    <row r="389" spans="2:37">
      <c r="B389" t="s">
        <v>6496</v>
      </c>
      <c r="C389" t="s">
        <v>6497</v>
      </c>
      <c r="AE389" t="s">
        <v>6930</v>
      </c>
      <c r="AF389" s="1" t="s">
        <v>6939</v>
      </c>
      <c r="AG389" s="1"/>
      <c r="AH389" s="1">
        <v>0.04</v>
      </c>
      <c r="AI389" s="1">
        <v>1</v>
      </c>
      <c r="AJ389" s="43"/>
      <c r="AK389" s="343">
        <f t="shared" si="6"/>
        <v>0</v>
      </c>
    </row>
    <row r="390" spans="2:37">
      <c r="B390" t="s">
        <v>6498</v>
      </c>
      <c r="C390" t="s">
        <v>6499</v>
      </c>
      <c r="AE390" t="s">
        <v>6930</v>
      </c>
      <c r="AF390" s="1" t="s">
        <v>6940</v>
      </c>
      <c r="AG390" s="1"/>
      <c r="AH390" s="1">
        <v>0.4</v>
      </c>
      <c r="AI390" s="1" t="s">
        <v>6898</v>
      </c>
      <c r="AJ390" s="43"/>
      <c r="AK390" s="343">
        <f t="shared" si="6"/>
        <v>0</v>
      </c>
    </row>
    <row r="391" spans="2:37">
      <c r="B391" t="s">
        <v>6500</v>
      </c>
      <c r="C391" t="s">
        <v>6501</v>
      </c>
      <c r="AE391" t="s">
        <v>6930</v>
      </c>
      <c r="AF391" s="1" t="s">
        <v>6941</v>
      </c>
      <c r="AG391" s="1"/>
      <c r="AH391" s="1">
        <v>0.04</v>
      </c>
      <c r="AI391" s="1">
        <v>6</v>
      </c>
      <c r="AJ391" s="43"/>
      <c r="AK391" s="343">
        <f t="shared" si="6"/>
        <v>0</v>
      </c>
    </row>
    <row r="392" spans="2:37">
      <c r="B392" t="s">
        <v>3969</v>
      </c>
      <c r="C392" t="s">
        <v>6502</v>
      </c>
      <c r="AE392" t="s">
        <v>6930</v>
      </c>
      <c r="AF392" s="1" t="s">
        <v>6942</v>
      </c>
      <c r="AG392" s="1"/>
      <c r="AH392" s="1">
        <v>1</v>
      </c>
      <c r="AI392" s="1">
        <v>2</v>
      </c>
      <c r="AJ392" s="43"/>
      <c r="AK392" s="343">
        <f t="shared" si="6"/>
        <v>0</v>
      </c>
    </row>
    <row r="393" spans="2:37">
      <c r="B393" t="s">
        <v>6503</v>
      </c>
      <c r="C393" t="s">
        <v>6504</v>
      </c>
      <c r="AE393" t="s">
        <v>6930</v>
      </c>
      <c r="AF393" s="1" t="s">
        <v>6943</v>
      </c>
      <c r="AG393" s="1"/>
      <c r="AH393" s="1">
        <v>1</v>
      </c>
      <c r="AI393" s="1">
        <v>4</v>
      </c>
      <c r="AJ393" s="43"/>
      <c r="AK393" s="343">
        <f t="shared" si="6"/>
        <v>0</v>
      </c>
    </row>
    <row r="394" spans="2:37">
      <c r="B394" t="s">
        <v>6505</v>
      </c>
      <c r="C394" t="s">
        <v>6499</v>
      </c>
      <c r="AE394" t="s">
        <v>6930</v>
      </c>
      <c r="AF394" s="1" t="s">
        <v>6944</v>
      </c>
      <c r="AG394" s="1"/>
      <c r="AH394" s="1">
        <v>0.5</v>
      </c>
      <c r="AI394" s="1">
        <v>3</v>
      </c>
      <c r="AJ394" s="43"/>
      <c r="AK394" s="343">
        <f t="shared" si="6"/>
        <v>0</v>
      </c>
    </row>
    <row r="395" spans="2:37">
      <c r="B395" t="s">
        <v>6506</v>
      </c>
      <c r="C395"/>
      <c r="AE395" t="s">
        <v>6930</v>
      </c>
      <c r="AF395" s="1" t="s">
        <v>6945</v>
      </c>
      <c r="AG395" s="1"/>
      <c r="AH395" s="1">
        <v>0.03</v>
      </c>
      <c r="AI395" s="1" t="s">
        <v>6875</v>
      </c>
      <c r="AJ395" s="43"/>
      <c r="AK395" s="343">
        <f t="shared" si="6"/>
        <v>0</v>
      </c>
    </row>
    <row r="396" spans="2:37">
      <c r="B396" t="s">
        <v>6507</v>
      </c>
      <c r="C396"/>
      <c r="AE396" t="s">
        <v>6930</v>
      </c>
      <c r="AF396" s="1" t="s">
        <v>6946</v>
      </c>
      <c r="AG396" s="1"/>
      <c r="AH396" s="1">
        <v>0.04</v>
      </c>
      <c r="AI396" s="1" t="s">
        <v>6937</v>
      </c>
      <c r="AJ396" s="43"/>
      <c r="AK396" s="343">
        <f t="shared" si="6"/>
        <v>0</v>
      </c>
    </row>
    <row r="397" spans="2:37">
      <c r="B397" t="s">
        <v>6508</v>
      </c>
      <c r="C397"/>
      <c r="AE397" t="s">
        <v>6930</v>
      </c>
      <c r="AF397" s="1" t="s">
        <v>6947</v>
      </c>
      <c r="AG397" s="1"/>
      <c r="AH397" s="1">
        <v>0.05</v>
      </c>
      <c r="AI397" s="1">
        <v>1</v>
      </c>
      <c r="AJ397" s="43"/>
      <c r="AK397" s="343">
        <f t="shared" si="6"/>
        <v>0</v>
      </c>
    </row>
    <row r="398" spans="2:37">
      <c r="B398" t="s">
        <v>6509</v>
      </c>
      <c r="C398"/>
      <c r="AE398" t="s">
        <v>6930</v>
      </c>
      <c r="AF398" s="1" t="s">
        <v>6948</v>
      </c>
      <c r="AG398" s="1"/>
      <c r="AH398" s="1">
        <v>0.06</v>
      </c>
      <c r="AI398" s="1" t="s">
        <v>6949</v>
      </c>
      <c r="AJ398" s="43"/>
      <c r="AK398" s="343">
        <f t="shared" si="6"/>
        <v>0</v>
      </c>
    </row>
    <row r="399" spans="2:37">
      <c r="B399" t="s">
        <v>6510</v>
      </c>
      <c r="C399"/>
      <c r="AE399" t="s">
        <v>6930</v>
      </c>
      <c r="AF399" s="1" t="s">
        <v>6950</v>
      </c>
      <c r="AG399" s="1"/>
      <c r="AH399" s="1">
        <v>0.1</v>
      </c>
      <c r="AI399" s="1" t="s">
        <v>6893</v>
      </c>
      <c r="AJ399" s="43"/>
      <c r="AK399" s="343">
        <f t="shared" si="6"/>
        <v>0</v>
      </c>
    </row>
    <row r="400" spans="2:37">
      <c r="B400" t="s">
        <v>6511</v>
      </c>
      <c r="C400"/>
      <c r="AE400" t="s">
        <v>6930</v>
      </c>
      <c r="AF400" s="1" t="s">
        <v>6951</v>
      </c>
      <c r="AG400" s="1"/>
      <c r="AH400" s="1">
        <v>0.04</v>
      </c>
      <c r="AI400" s="1" t="s">
        <v>6952</v>
      </c>
      <c r="AJ400" s="43"/>
      <c r="AK400" s="343">
        <f t="shared" si="6"/>
        <v>0</v>
      </c>
    </row>
    <row r="401" spans="2:37">
      <c r="B401" t="s">
        <v>6512</v>
      </c>
      <c r="C401"/>
      <c r="AE401" t="s">
        <v>6930</v>
      </c>
      <c r="AF401" s="1" t="s">
        <v>6953</v>
      </c>
      <c r="AG401" s="1"/>
      <c r="AH401" s="1">
        <v>4</v>
      </c>
      <c r="AI401" s="1" t="s">
        <v>6954</v>
      </c>
      <c r="AJ401" s="43"/>
      <c r="AK401" s="343">
        <f t="shared" si="6"/>
        <v>0</v>
      </c>
    </row>
    <row r="402" spans="2:37">
      <c r="B402" t="s">
        <v>6513</v>
      </c>
      <c r="C402"/>
      <c r="AE402" t="s">
        <v>6930</v>
      </c>
      <c r="AF402" s="1" t="s">
        <v>6955</v>
      </c>
      <c r="AG402" s="1"/>
      <c r="AH402" s="1">
        <v>0.2</v>
      </c>
      <c r="AI402" s="1" t="s">
        <v>6841</v>
      </c>
      <c r="AJ402" s="43"/>
      <c r="AK402" s="343">
        <f t="shared" si="6"/>
        <v>0</v>
      </c>
    </row>
    <row r="403" spans="2:37">
      <c r="AE403" t="s">
        <v>6930</v>
      </c>
      <c r="AF403" s="1" t="s">
        <v>6956</v>
      </c>
      <c r="AG403" s="1"/>
      <c r="AH403" s="1">
        <v>0.06</v>
      </c>
      <c r="AI403" s="1" t="s">
        <v>6957</v>
      </c>
      <c r="AJ403" s="43"/>
      <c r="AK403" s="343">
        <f t="shared" si="6"/>
        <v>0</v>
      </c>
    </row>
    <row r="404" spans="2:37">
      <c r="AE404" t="s">
        <v>6930</v>
      </c>
      <c r="AF404" s="1" t="s">
        <v>6958</v>
      </c>
      <c r="AG404" s="1"/>
      <c r="AH404" s="1">
        <v>0.06</v>
      </c>
      <c r="AI404" s="1" t="s">
        <v>6841</v>
      </c>
      <c r="AJ404" s="43"/>
      <c r="AK404" s="343">
        <f t="shared" si="6"/>
        <v>0</v>
      </c>
    </row>
    <row r="405" spans="2:37">
      <c r="AE405" t="s">
        <v>6930</v>
      </c>
      <c r="AF405" s="1" t="s">
        <v>6959</v>
      </c>
      <c r="AG405" s="1"/>
      <c r="AH405" s="1">
        <v>0.03</v>
      </c>
      <c r="AI405" s="1" t="s">
        <v>6960</v>
      </c>
      <c r="AJ405" s="43"/>
      <c r="AK405" s="343">
        <f t="shared" si="6"/>
        <v>0</v>
      </c>
    </row>
    <row r="406" spans="2:37">
      <c r="AE406" t="s">
        <v>6930</v>
      </c>
      <c r="AF406" s="1" t="s">
        <v>6961</v>
      </c>
      <c r="AG406" s="1"/>
      <c r="AH406" s="1">
        <v>0.06</v>
      </c>
      <c r="AI406" s="1" t="s">
        <v>6850</v>
      </c>
      <c r="AJ406" s="43"/>
      <c r="AK406" s="343">
        <f t="shared" si="6"/>
        <v>0</v>
      </c>
    </row>
    <row r="407" spans="2:37">
      <c r="AE407" t="s">
        <v>6930</v>
      </c>
      <c r="AF407" s="1" t="s">
        <v>6962</v>
      </c>
      <c r="AG407" s="1"/>
      <c r="AH407" s="1">
        <v>2</v>
      </c>
      <c r="AI407" s="1">
        <v>1</v>
      </c>
      <c r="AJ407" s="43"/>
      <c r="AK407" s="343">
        <f t="shared" si="6"/>
        <v>0</v>
      </c>
    </row>
    <row r="408" spans="2:37">
      <c r="AE408" t="s">
        <v>6930</v>
      </c>
      <c r="AF408" s="1" t="s">
        <v>6963</v>
      </c>
      <c r="AG408" s="1"/>
      <c r="AH408" s="1">
        <v>7.0000000000000007E-2</v>
      </c>
      <c r="AI408" s="1" t="s">
        <v>6850</v>
      </c>
      <c r="AJ408" s="43"/>
      <c r="AK408" s="343">
        <f t="shared" si="6"/>
        <v>0</v>
      </c>
    </row>
    <row r="409" spans="2:37">
      <c r="AE409" t="s">
        <v>6930</v>
      </c>
      <c r="AF409" s="1" t="s">
        <v>6964</v>
      </c>
      <c r="AG409" s="1"/>
      <c r="AH409" s="1">
        <v>0.05</v>
      </c>
      <c r="AI409" s="1" t="s">
        <v>6875</v>
      </c>
      <c r="AJ409" s="43"/>
      <c r="AK409" s="343">
        <f t="shared" si="6"/>
        <v>0</v>
      </c>
    </row>
    <row r="410" spans="2:37">
      <c r="AE410" t="s">
        <v>6930</v>
      </c>
      <c r="AF410" s="1" t="s">
        <v>6965</v>
      </c>
      <c r="AG410" s="1"/>
      <c r="AH410" s="1">
        <v>5</v>
      </c>
      <c r="AI410" s="1" t="s">
        <v>6853</v>
      </c>
      <c r="AJ410" s="43"/>
      <c r="AK410" s="343">
        <f t="shared" si="6"/>
        <v>0</v>
      </c>
    </row>
    <row r="411" spans="2:37">
      <c r="AE411" t="s">
        <v>6930</v>
      </c>
      <c r="AF411" s="1" t="s">
        <v>6966</v>
      </c>
      <c r="AG411" s="1"/>
      <c r="AH411" s="1">
        <v>4</v>
      </c>
      <c r="AI411" s="1" t="s">
        <v>6927</v>
      </c>
      <c r="AJ411" s="43"/>
      <c r="AK411" s="343">
        <f t="shared" si="6"/>
        <v>0</v>
      </c>
    </row>
    <row r="412" spans="2:37">
      <c r="AE412" t="s">
        <v>6930</v>
      </c>
      <c r="AF412" s="1" t="s">
        <v>6967</v>
      </c>
      <c r="AG412" s="1"/>
      <c r="AH412" s="1">
        <v>3</v>
      </c>
      <c r="AI412" s="1" t="s">
        <v>6898</v>
      </c>
      <c r="AJ412" s="43"/>
      <c r="AK412" s="343">
        <f t="shared" si="6"/>
        <v>0</v>
      </c>
    </row>
    <row r="413" spans="2:37">
      <c r="AE413" t="s">
        <v>6968</v>
      </c>
      <c r="AF413" s="1" t="s">
        <v>6968</v>
      </c>
      <c r="AG413" s="1"/>
      <c r="AH413" s="1"/>
      <c r="AI413" s="1"/>
      <c r="AJ413" s="43"/>
      <c r="AK413" s="343">
        <f t="shared" si="6"/>
        <v>0</v>
      </c>
    </row>
    <row r="414" spans="2:37">
      <c r="AE414" t="s">
        <v>6968</v>
      </c>
      <c r="AF414" s="1" t="s">
        <v>6969</v>
      </c>
      <c r="AG414" s="1"/>
      <c r="AH414" s="1">
        <v>0.04</v>
      </c>
      <c r="AI414" s="1" t="s">
        <v>6970</v>
      </c>
      <c r="AJ414" s="43"/>
      <c r="AK414" s="343">
        <f t="shared" si="6"/>
        <v>0</v>
      </c>
    </row>
    <row r="415" spans="2:37">
      <c r="AE415" t="s">
        <v>6968</v>
      </c>
      <c r="AF415" s="1" t="s">
        <v>6971</v>
      </c>
      <c r="AG415" s="1"/>
      <c r="AH415" s="1">
        <v>0.1</v>
      </c>
      <c r="AI415" s="1" t="s">
        <v>6960</v>
      </c>
      <c r="AJ415" s="43"/>
      <c r="AK415" s="343">
        <f t="shared" si="6"/>
        <v>0</v>
      </c>
    </row>
    <row r="416" spans="2:37">
      <c r="AE416" t="s">
        <v>6968</v>
      </c>
      <c r="AF416" s="1" t="s">
        <v>6972</v>
      </c>
      <c r="AG416" s="1"/>
      <c r="AH416" s="1">
        <v>0.06</v>
      </c>
      <c r="AI416" s="1" t="s">
        <v>6973</v>
      </c>
      <c r="AJ416" s="43"/>
      <c r="AK416" s="343">
        <f t="shared" si="6"/>
        <v>0</v>
      </c>
    </row>
    <row r="417" spans="31:37">
      <c r="AE417" t="s">
        <v>6968</v>
      </c>
      <c r="AF417" s="1" t="s">
        <v>6974</v>
      </c>
      <c r="AG417" s="1"/>
      <c r="AH417" s="1">
        <v>0.3</v>
      </c>
      <c r="AI417" s="1" t="s">
        <v>6973</v>
      </c>
      <c r="AJ417" s="43"/>
      <c r="AK417" s="343">
        <f t="shared" si="6"/>
        <v>0</v>
      </c>
    </row>
    <row r="418" spans="31:37">
      <c r="AE418" t="s">
        <v>6968</v>
      </c>
      <c r="AF418" s="1" t="s">
        <v>6975</v>
      </c>
      <c r="AG418" s="1"/>
      <c r="AH418" s="1">
        <v>0.3</v>
      </c>
      <c r="AI418" s="1">
        <v>12</v>
      </c>
      <c r="AJ418" s="43"/>
      <c r="AK418" s="343">
        <f t="shared" si="6"/>
        <v>0</v>
      </c>
    </row>
    <row r="419" spans="31:37">
      <c r="AE419" t="s">
        <v>6968</v>
      </c>
      <c r="AF419" s="1" t="s">
        <v>6976</v>
      </c>
      <c r="AG419" s="1"/>
      <c r="AH419" s="1">
        <v>0.04</v>
      </c>
      <c r="AI419" s="1">
        <v>12</v>
      </c>
      <c r="AJ419" s="43"/>
      <c r="AK419" s="343">
        <f t="shared" si="6"/>
        <v>0</v>
      </c>
    </row>
    <row r="420" spans="31:37">
      <c r="AE420" t="s">
        <v>6968</v>
      </c>
      <c r="AF420" s="1" t="s">
        <v>6977</v>
      </c>
      <c r="AG420" s="1"/>
      <c r="AH420" s="1">
        <v>0.06</v>
      </c>
      <c r="AI420" s="1" t="s">
        <v>6850</v>
      </c>
      <c r="AJ420" s="43"/>
      <c r="AK420" s="343">
        <f t="shared" si="6"/>
        <v>0</v>
      </c>
    </row>
    <row r="421" spans="31:37">
      <c r="AE421" t="s">
        <v>6968</v>
      </c>
      <c r="AF421" s="1" t="s">
        <v>6978</v>
      </c>
      <c r="AG421" s="1"/>
      <c r="AH421" s="1">
        <v>0.1</v>
      </c>
      <c r="AI421" s="1" t="s">
        <v>6841</v>
      </c>
      <c r="AJ421" s="43"/>
      <c r="AK421" s="343">
        <f t="shared" si="6"/>
        <v>0</v>
      </c>
    </row>
    <row r="422" spans="31:37">
      <c r="AE422" t="s">
        <v>6968</v>
      </c>
      <c r="AF422" s="1" t="s">
        <v>6979</v>
      </c>
      <c r="AG422" s="1"/>
      <c r="AH422" s="1">
        <v>5</v>
      </c>
      <c r="AI422" s="1" t="s">
        <v>6898</v>
      </c>
      <c r="AJ422" s="43"/>
      <c r="AK422" s="343">
        <f t="shared" si="6"/>
        <v>0</v>
      </c>
    </row>
    <row r="423" spans="31:37">
      <c r="AE423" t="s">
        <v>6968</v>
      </c>
      <c r="AF423" s="1" t="s">
        <v>6980</v>
      </c>
      <c r="AG423" s="1"/>
      <c r="AH423" s="1">
        <v>0.1</v>
      </c>
      <c r="AI423" s="1" t="s">
        <v>6981</v>
      </c>
      <c r="AJ423" s="43"/>
      <c r="AK423" s="343">
        <f t="shared" si="6"/>
        <v>0</v>
      </c>
    </row>
    <row r="424" spans="31:37">
      <c r="AE424" t="s">
        <v>6968</v>
      </c>
      <c r="AF424" s="1" t="s">
        <v>6982</v>
      </c>
      <c r="AG424" s="1"/>
      <c r="AH424" s="1">
        <v>0.1</v>
      </c>
      <c r="AI424" s="1" t="s">
        <v>6898</v>
      </c>
      <c r="AJ424" s="43"/>
      <c r="AK424" s="343">
        <f t="shared" si="6"/>
        <v>0</v>
      </c>
    </row>
    <row r="425" spans="31:37">
      <c r="AE425" t="s">
        <v>6968</v>
      </c>
      <c r="AF425" s="1" t="s">
        <v>6983</v>
      </c>
      <c r="AG425" s="1"/>
      <c r="AH425" s="1">
        <v>0.2</v>
      </c>
      <c r="AI425" s="1" t="s">
        <v>6853</v>
      </c>
      <c r="AJ425" s="43"/>
      <c r="AK425" s="343">
        <f t="shared" si="6"/>
        <v>0</v>
      </c>
    </row>
    <row r="426" spans="31:37">
      <c r="AE426" t="s">
        <v>6968</v>
      </c>
      <c r="AF426" s="1" t="s">
        <v>6984</v>
      </c>
      <c r="AG426" s="1"/>
      <c r="AH426" s="1">
        <v>0.4</v>
      </c>
      <c r="AI426" s="1" t="s">
        <v>6853</v>
      </c>
      <c r="AJ426" s="43"/>
      <c r="AK426" s="343">
        <f t="shared" si="6"/>
        <v>0</v>
      </c>
    </row>
    <row r="427" spans="31:37">
      <c r="AE427" t="s">
        <v>6968</v>
      </c>
      <c r="AF427" s="1" t="s">
        <v>6985</v>
      </c>
      <c r="AG427" s="1"/>
      <c r="AH427" s="1">
        <v>0.1</v>
      </c>
      <c r="AI427" s="1" t="s">
        <v>6853</v>
      </c>
      <c r="AJ427" s="43"/>
      <c r="AK427" s="343">
        <f t="shared" si="6"/>
        <v>0</v>
      </c>
    </row>
    <row r="428" spans="31:37">
      <c r="AE428" t="s">
        <v>6968</v>
      </c>
      <c r="AF428" s="1" t="s">
        <v>6986</v>
      </c>
      <c r="AG428" s="1"/>
      <c r="AH428" s="1">
        <v>0.2</v>
      </c>
      <c r="AI428" s="1" t="s">
        <v>6845</v>
      </c>
      <c r="AJ428" s="43"/>
      <c r="AK428" s="343">
        <f t="shared" si="6"/>
        <v>0</v>
      </c>
    </row>
    <row r="429" spans="31:37">
      <c r="AE429" t="s">
        <v>6968</v>
      </c>
      <c r="AF429" s="1" t="s">
        <v>6987</v>
      </c>
      <c r="AG429" s="1"/>
      <c r="AH429" s="1">
        <v>0.5</v>
      </c>
      <c r="AI429" s="1" t="s">
        <v>6973</v>
      </c>
      <c r="AJ429" s="43"/>
      <c r="AK429" s="343">
        <f t="shared" si="6"/>
        <v>0</v>
      </c>
    </row>
    <row r="430" spans="31:37">
      <c r="AE430" t="s">
        <v>6968</v>
      </c>
      <c r="AF430" s="1" t="s">
        <v>6988</v>
      </c>
      <c r="AG430" s="1"/>
      <c r="AH430" s="1">
        <v>0.1</v>
      </c>
      <c r="AI430" s="1">
        <v>25</v>
      </c>
      <c r="AJ430" s="43"/>
      <c r="AK430" s="343">
        <f t="shared" si="6"/>
        <v>0</v>
      </c>
    </row>
    <row r="431" spans="31:37">
      <c r="AE431" t="s">
        <v>6968</v>
      </c>
      <c r="AF431" s="1" t="s">
        <v>6989</v>
      </c>
      <c r="AG431" s="1"/>
      <c r="AH431" s="1">
        <v>0.3</v>
      </c>
      <c r="AI431" s="1" t="s">
        <v>6960</v>
      </c>
      <c r="AJ431" s="43"/>
      <c r="AK431" s="343">
        <f t="shared" si="6"/>
        <v>0</v>
      </c>
    </row>
    <row r="432" spans="31:37">
      <c r="AE432" t="s">
        <v>6968</v>
      </c>
      <c r="AF432" s="1" t="s">
        <v>6990</v>
      </c>
      <c r="AG432" s="1"/>
      <c r="AH432" s="1">
        <v>0.2</v>
      </c>
      <c r="AI432" s="1">
        <v>25</v>
      </c>
      <c r="AJ432" s="43"/>
      <c r="AK432" s="343">
        <f t="shared" si="6"/>
        <v>0</v>
      </c>
    </row>
    <row r="433" spans="31:37">
      <c r="AE433" t="s">
        <v>6968</v>
      </c>
      <c r="AF433" s="1" t="s">
        <v>6991</v>
      </c>
      <c r="AG433" s="1"/>
      <c r="AH433" s="1">
        <v>0.7</v>
      </c>
      <c r="AI433" s="1">
        <v>25</v>
      </c>
      <c r="AJ433" s="43"/>
      <c r="AK433" s="343">
        <f t="shared" si="6"/>
        <v>0</v>
      </c>
    </row>
    <row r="434" spans="31:37">
      <c r="AE434" t="s">
        <v>6968</v>
      </c>
      <c r="AF434" s="1" t="s">
        <v>6992</v>
      </c>
      <c r="AG434" s="1"/>
      <c r="AH434" s="1">
        <v>0.3</v>
      </c>
      <c r="AI434" s="1">
        <v>25</v>
      </c>
      <c r="AJ434" s="43"/>
      <c r="AK434" s="343">
        <f t="shared" si="6"/>
        <v>0</v>
      </c>
    </row>
    <row r="435" spans="31:37">
      <c r="AE435" t="s">
        <v>6968</v>
      </c>
      <c r="AF435" s="1" t="s">
        <v>6993</v>
      </c>
      <c r="AG435" s="1"/>
      <c r="AH435" s="1">
        <v>0.2</v>
      </c>
      <c r="AI435" s="1">
        <v>30</v>
      </c>
      <c r="AJ435" s="43"/>
      <c r="AK435" s="343">
        <f t="shared" si="6"/>
        <v>0</v>
      </c>
    </row>
    <row r="436" spans="31:37">
      <c r="AE436" t="s">
        <v>6968</v>
      </c>
      <c r="AF436" s="1" t="s">
        <v>6994</v>
      </c>
      <c r="AG436" s="1"/>
      <c r="AH436" s="1">
        <v>0.3</v>
      </c>
      <c r="AI436" s="1">
        <v>12</v>
      </c>
      <c r="AJ436" s="43"/>
      <c r="AK436" s="343">
        <f t="shared" si="6"/>
        <v>0</v>
      </c>
    </row>
    <row r="437" spans="31:37">
      <c r="AE437" t="s">
        <v>6968</v>
      </c>
      <c r="AF437" s="1" t="s">
        <v>6995</v>
      </c>
      <c r="AG437" s="1"/>
      <c r="AH437" s="1">
        <v>0.3</v>
      </c>
      <c r="AI437" s="1">
        <v>25</v>
      </c>
      <c r="AJ437" s="43"/>
      <c r="AK437" s="343">
        <f t="shared" si="6"/>
        <v>0</v>
      </c>
    </row>
    <row r="438" spans="31:37">
      <c r="AE438" t="s">
        <v>6968</v>
      </c>
      <c r="AF438" s="1" t="s">
        <v>6996</v>
      </c>
      <c r="AG438" s="1"/>
      <c r="AH438" s="1">
        <v>0.4</v>
      </c>
      <c r="AI438" s="1">
        <v>25</v>
      </c>
      <c r="AJ438" s="43"/>
      <c r="AK438" s="343">
        <f t="shared" si="6"/>
        <v>0</v>
      </c>
    </row>
    <row r="439" spans="31:37">
      <c r="AE439" t="s">
        <v>6968</v>
      </c>
      <c r="AF439" s="1" t="s">
        <v>6997</v>
      </c>
      <c r="AG439" s="1"/>
      <c r="AH439" s="1">
        <v>0.7</v>
      </c>
      <c r="AI439" s="1" t="s">
        <v>6843</v>
      </c>
      <c r="AJ439" s="43"/>
      <c r="AK439" s="343">
        <f t="shared" si="6"/>
        <v>0</v>
      </c>
    </row>
    <row r="440" spans="31:37">
      <c r="AE440" t="s">
        <v>6968</v>
      </c>
      <c r="AF440" s="1" t="s">
        <v>6998</v>
      </c>
      <c r="AG440" s="1"/>
      <c r="AH440" s="1">
        <v>0.02</v>
      </c>
      <c r="AI440" s="1" t="s">
        <v>6853</v>
      </c>
      <c r="AJ440" s="43"/>
      <c r="AK440" s="343">
        <f t="shared" si="6"/>
        <v>0</v>
      </c>
    </row>
    <row r="441" spans="31:37">
      <c r="AE441" t="s">
        <v>6968</v>
      </c>
      <c r="AF441" s="1" t="s">
        <v>6999</v>
      </c>
      <c r="AG441" s="1"/>
      <c r="AH441" s="1">
        <v>10</v>
      </c>
      <c r="AI441" s="1" t="s">
        <v>6853</v>
      </c>
      <c r="AJ441" s="43"/>
      <c r="AK441" s="343">
        <f t="shared" si="6"/>
        <v>0</v>
      </c>
    </row>
    <row r="442" spans="31:37">
      <c r="AE442" t="s">
        <v>6968</v>
      </c>
      <c r="AF442" s="1" t="s">
        <v>7000</v>
      </c>
      <c r="AG442" s="1"/>
      <c r="AH442" s="1">
        <v>0.4</v>
      </c>
      <c r="AI442" s="1" t="s">
        <v>6973</v>
      </c>
      <c r="AJ442" s="43"/>
      <c r="AK442" s="343">
        <f t="shared" si="6"/>
        <v>0</v>
      </c>
    </row>
    <row r="443" spans="31:37">
      <c r="AE443" t="s">
        <v>6968</v>
      </c>
      <c r="AF443" s="1" t="s">
        <v>7001</v>
      </c>
      <c r="AG443" s="1"/>
      <c r="AH443" s="1">
        <v>0.08</v>
      </c>
      <c r="AI443" s="1" t="s">
        <v>6848</v>
      </c>
      <c r="AJ443" s="43"/>
      <c r="AK443" s="343">
        <f t="shared" si="6"/>
        <v>0</v>
      </c>
    </row>
    <row r="444" spans="31:37">
      <c r="AE444" t="s">
        <v>6968</v>
      </c>
      <c r="AF444" s="1" t="s">
        <v>7002</v>
      </c>
      <c r="AG444" s="1"/>
      <c r="AH444" s="1">
        <v>2</v>
      </c>
      <c r="AI444" s="1" t="s">
        <v>7003</v>
      </c>
      <c r="AJ444" s="43"/>
      <c r="AK444" s="343">
        <f t="shared" si="6"/>
        <v>0</v>
      </c>
    </row>
    <row r="445" spans="31:37">
      <c r="AE445" t="s">
        <v>6968</v>
      </c>
      <c r="AF445" s="1" t="s">
        <v>7004</v>
      </c>
      <c r="AG445" s="1"/>
      <c r="AH445" s="1">
        <v>1</v>
      </c>
      <c r="AI445" s="1" t="s">
        <v>6848</v>
      </c>
      <c r="AJ445" s="43"/>
      <c r="AK445" s="343">
        <f t="shared" si="6"/>
        <v>0</v>
      </c>
    </row>
    <row r="446" spans="31:37">
      <c r="AE446" t="s">
        <v>6968</v>
      </c>
      <c r="AF446" s="1" t="s">
        <v>7005</v>
      </c>
      <c r="AG446" s="1"/>
      <c r="AH446" s="1">
        <v>0.03</v>
      </c>
      <c r="AI446" s="1" t="s">
        <v>6927</v>
      </c>
      <c r="AJ446" s="43"/>
      <c r="AK446" s="343">
        <f t="shared" si="6"/>
        <v>0</v>
      </c>
    </row>
    <row r="447" spans="31:37">
      <c r="AE447" t="s">
        <v>6968</v>
      </c>
      <c r="AF447" s="1" t="s">
        <v>7006</v>
      </c>
      <c r="AG447" s="1"/>
      <c r="AH447" s="1">
        <v>0.04</v>
      </c>
      <c r="AI447" s="1" t="s">
        <v>6893</v>
      </c>
      <c r="AJ447" s="43"/>
      <c r="AK447" s="343">
        <f t="shared" si="6"/>
        <v>0</v>
      </c>
    </row>
    <row r="448" spans="31:37">
      <c r="AE448" t="s">
        <v>6968</v>
      </c>
      <c r="AF448" s="1" t="s">
        <v>7007</v>
      </c>
      <c r="AG448" s="1"/>
      <c r="AH448" s="1">
        <v>0.08</v>
      </c>
      <c r="AI448" s="1" t="s">
        <v>6898</v>
      </c>
      <c r="AJ448" s="43"/>
      <c r="AK448" s="343">
        <f t="shared" si="6"/>
        <v>0</v>
      </c>
    </row>
    <row r="449" spans="31:37">
      <c r="AE449" t="s">
        <v>6968</v>
      </c>
      <c r="AF449" s="1" t="s">
        <v>7008</v>
      </c>
      <c r="AG449" s="1"/>
      <c r="AH449" s="1">
        <v>0.2</v>
      </c>
      <c r="AI449" s="1" t="s">
        <v>7009</v>
      </c>
      <c r="AJ449" s="43"/>
      <c r="AK449" s="343">
        <f t="shared" si="6"/>
        <v>0</v>
      </c>
    </row>
    <row r="450" spans="31:37">
      <c r="AE450" t="s">
        <v>6968</v>
      </c>
      <c r="AF450" s="1" t="s">
        <v>7010</v>
      </c>
      <c r="AG450" s="1"/>
      <c r="AH450" s="1">
        <v>0.1</v>
      </c>
      <c r="AI450" s="1" t="s">
        <v>6841</v>
      </c>
      <c r="AJ450" s="43"/>
      <c r="AK450" s="343">
        <f t="shared" si="6"/>
        <v>0</v>
      </c>
    </row>
    <row r="451" spans="31:37">
      <c r="AE451" t="s">
        <v>6968</v>
      </c>
      <c r="AF451" s="1" t="s">
        <v>7011</v>
      </c>
      <c r="AG451" s="1"/>
      <c r="AH451" s="1">
        <v>0.04</v>
      </c>
      <c r="AI451" s="1" t="s">
        <v>6893</v>
      </c>
      <c r="AJ451" s="43"/>
      <c r="AK451" s="343">
        <f t="shared" si="6"/>
        <v>0</v>
      </c>
    </row>
    <row r="452" spans="31:37">
      <c r="AE452" t="s">
        <v>6968</v>
      </c>
      <c r="AF452" s="1" t="s">
        <v>7012</v>
      </c>
      <c r="AG452" s="1"/>
      <c r="AH452" s="1">
        <v>0.06</v>
      </c>
      <c r="AI452" s="1" t="s">
        <v>7013</v>
      </c>
      <c r="AJ452" s="43"/>
      <c r="AK452" s="343">
        <f t="shared" ref="AK452:AK515" si="7">AJ452*AH452</f>
        <v>0</v>
      </c>
    </row>
    <row r="453" spans="31:37">
      <c r="AE453" t="s">
        <v>6968</v>
      </c>
      <c r="AF453" s="1" t="s">
        <v>7014</v>
      </c>
      <c r="AG453" s="1"/>
      <c r="AH453" s="1">
        <v>0.05</v>
      </c>
      <c r="AI453" s="1" t="s">
        <v>6927</v>
      </c>
      <c r="AJ453" s="43"/>
      <c r="AK453" s="343">
        <f t="shared" si="7"/>
        <v>0</v>
      </c>
    </row>
    <row r="454" spans="31:37">
      <c r="AE454" t="s">
        <v>6968</v>
      </c>
      <c r="AF454" s="1" t="s">
        <v>7015</v>
      </c>
      <c r="AG454" s="1"/>
      <c r="AH454" s="1">
        <v>0.03</v>
      </c>
      <c r="AI454" s="1">
        <v>12</v>
      </c>
      <c r="AJ454" s="43"/>
      <c r="AK454" s="343">
        <f t="shared" si="7"/>
        <v>0</v>
      </c>
    </row>
    <row r="455" spans="31:37">
      <c r="AE455" t="s">
        <v>6968</v>
      </c>
      <c r="AF455" s="1" t="s">
        <v>7016</v>
      </c>
      <c r="AG455" s="1"/>
      <c r="AH455" s="1">
        <v>0.04</v>
      </c>
      <c r="AI455" s="1">
        <v>12</v>
      </c>
      <c r="AJ455" s="43"/>
      <c r="AK455" s="343">
        <f t="shared" si="7"/>
        <v>0</v>
      </c>
    </row>
    <row r="456" spans="31:37">
      <c r="AE456" t="s">
        <v>6968</v>
      </c>
      <c r="AF456" s="1" t="s">
        <v>7017</v>
      </c>
      <c r="AG456" s="1"/>
      <c r="AH456" s="1">
        <v>0.1</v>
      </c>
      <c r="AI456" s="1">
        <v>24</v>
      </c>
      <c r="AJ456" s="43"/>
      <c r="AK456" s="343">
        <f t="shared" si="7"/>
        <v>0</v>
      </c>
    </row>
    <row r="457" spans="31:37">
      <c r="AE457" t="s">
        <v>6968</v>
      </c>
      <c r="AF457" s="1" t="s">
        <v>7018</v>
      </c>
      <c r="AG457" s="1"/>
      <c r="AH457" s="1">
        <v>2</v>
      </c>
      <c r="AI457" s="1">
        <v>25</v>
      </c>
      <c r="AJ457" s="43"/>
      <c r="AK457" s="343">
        <f t="shared" si="7"/>
        <v>0</v>
      </c>
    </row>
    <row r="458" spans="31:37">
      <c r="AE458" t="s">
        <v>6968</v>
      </c>
      <c r="AF458" s="1" t="s">
        <v>7019</v>
      </c>
      <c r="AG458" s="1"/>
      <c r="AH458" s="1">
        <v>6</v>
      </c>
      <c r="AI458" s="1" t="s">
        <v>6927</v>
      </c>
      <c r="AJ458" s="43"/>
      <c r="AK458" s="343">
        <f t="shared" si="7"/>
        <v>0</v>
      </c>
    </row>
    <row r="459" spans="31:37">
      <c r="AE459" t="s">
        <v>6968</v>
      </c>
      <c r="AF459" s="1" t="s">
        <v>7020</v>
      </c>
      <c r="AG459" s="1"/>
      <c r="AH459" s="1">
        <v>0.02</v>
      </c>
      <c r="AI459" s="1" t="s">
        <v>6848</v>
      </c>
      <c r="AJ459" s="43"/>
      <c r="AK459" s="343">
        <f t="shared" si="7"/>
        <v>0</v>
      </c>
    </row>
    <row r="460" spans="31:37">
      <c r="AE460" t="s">
        <v>6968</v>
      </c>
      <c r="AF460" s="1" t="s">
        <v>7021</v>
      </c>
      <c r="AG460" s="1"/>
      <c r="AH460" s="1">
        <v>0.03</v>
      </c>
      <c r="AI460" s="1" t="s">
        <v>7022</v>
      </c>
      <c r="AJ460" s="43"/>
      <c r="AK460" s="343">
        <f t="shared" si="7"/>
        <v>0</v>
      </c>
    </row>
    <row r="461" spans="31:37">
      <c r="AE461" t="s">
        <v>6968</v>
      </c>
      <c r="AF461" s="1" t="s">
        <v>7023</v>
      </c>
      <c r="AG461" s="1"/>
      <c r="AH461" s="1">
        <v>1</v>
      </c>
      <c r="AI461" s="1" t="s">
        <v>6841</v>
      </c>
      <c r="AJ461" s="43"/>
      <c r="AK461" s="343">
        <f t="shared" si="7"/>
        <v>0</v>
      </c>
    </row>
    <row r="462" spans="31:37">
      <c r="AE462" t="s">
        <v>6968</v>
      </c>
      <c r="AF462" s="1" t="s">
        <v>7024</v>
      </c>
      <c r="AG462" s="1"/>
      <c r="AH462" s="1">
        <v>0.04</v>
      </c>
      <c r="AI462" s="1" t="s">
        <v>6893</v>
      </c>
      <c r="AJ462" s="43"/>
      <c r="AK462" s="343">
        <f t="shared" si="7"/>
        <v>0</v>
      </c>
    </row>
    <row r="463" spans="31:37">
      <c r="AE463" t="s">
        <v>7025</v>
      </c>
      <c r="AF463" s="1" t="s">
        <v>7025</v>
      </c>
      <c r="AG463" s="1"/>
      <c r="AH463" s="1"/>
      <c r="AI463" s="1"/>
      <c r="AJ463" s="43"/>
      <c r="AK463" s="343">
        <f t="shared" si="7"/>
        <v>0</v>
      </c>
    </row>
    <row r="464" spans="31:37">
      <c r="AE464" t="s">
        <v>7025</v>
      </c>
      <c r="AF464" s="1" t="s">
        <v>7026</v>
      </c>
      <c r="AG464" s="1"/>
      <c r="AH464" s="1">
        <v>10</v>
      </c>
      <c r="AI464" s="1" t="s">
        <v>7027</v>
      </c>
      <c r="AJ464" s="43"/>
      <c r="AK464" s="343">
        <f t="shared" si="7"/>
        <v>0</v>
      </c>
    </row>
    <row r="465" spans="31:37">
      <c r="AE465" t="s">
        <v>7025</v>
      </c>
      <c r="AF465" s="1" t="s">
        <v>7028</v>
      </c>
      <c r="AG465" s="1"/>
      <c r="AH465" s="1">
        <v>0.1</v>
      </c>
      <c r="AI465" s="1" t="s">
        <v>6841</v>
      </c>
      <c r="AJ465" s="43"/>
      <c r="AK465" s="343">
        <f t="shared" si="7"/>
        <v>0</v>
      </c>
    </row>
    <row r="466" spans="31:37">
      <c r="AE466" t="s">
        <v>7025</v>
      </c>
      <c r="AF466" s="1" t="s">
        <v>7029</v>
      </c>
      <c r="AG466" s="1"/>
      <c r="AH466" s="1">
        <v>7</v>
      </c>
      <c r="AI466" s="1" t="s">
        <v>7009</v>
      </c>
      <c r="AJ466" s="43"/>
      <c r="AK466" s="343">
        <f t="shared" si="7"/>
        <v>0</v>
      </c>
    </row>
    <row r="467" spans="31:37">
      <c r="AE467" t="s">
        <v>7025</v>
      </c>
      <c r="AF467" s="1" t="s">
        <v>7030</v>
      </c>
      <c r="AG467" s="1"/>
      <c r="AH467" s="1">
        <v>1</v>
      </c>
      <c r="AI467" s="1" t="s">
        <v>6843</v>
      </c>
      <c r="AJ467" s="43"/>
      <c r="AK467" s="343">
        <f t="shared" si="7"/>
        <v>0</v>
      </c>
    </row>
    <row r="468" spans="31:37">
      <c r="AE468" t="s">
        <v>7025</v>
      </c>
      <c r="AF468" s="1" t="s">
        <v>7031</v>
      </c>
      <c r="AG468" s="1"/>
      <c r="AH468" s="1">
        <v>3</v>
      </c>
      <c r="AI468" s="1" t="s">
        <v>6843</v>
      </c>
      <c r="AJ468" s="43"/>
      <c r="AK468" s="343">
        <f t="shared" si="7"/>
        <v>0</v>
      </c>
    </row>
    <row r="469" spans="31:37">
      <c r="AE469" t="s">
        <v>7025</v>
      </c>
      <c r="AF469" s="1" t="s">
        <v>7032</v>
      </c>
      <c r="AG469" s="1"/>
      <c r="AH469" s="1">
        <v>1</v>
      </c>
      <c r="AI469" s="1" t="s">
        <v>6848</v>
      </c>
      <c r="AJ469" s="43"/>
      <c r="AK469" s="343">
        <f t="shared" si="7"/>
        <v>0</v>
      </c>
    </row>
    <row r="470" spans="31:37">
      <c r="AE470" t="s">
        <v>7025</v>
      </c>
      <c r="AF470" s="1" t="s">
        <v>7033</v>
      </c>
      <c r="AG470" s="1"/>
      <c r="AH470" s="1">
        <v>0.8</v>
      </c>
      <c r="AI470" s="1" t="s">
        <v>6843</v>
      </c>
      <c r="AJ470" s="43"/>
      <c r="AK470" s="343">
        <f t="shared" si="7"/>
        <v>0</v>
      </c>
    </row>
    <row r="471" spans="31:37">
      <c r="AE471" t="s">
        <v>7025</v>
      </c>
      <c r="AF471" s="1" t="s">
        <v>7034</v>
      </c>
      <c r="AG471" s="1"/>
      <c r="AH471" s="1">
        <v>1</v>
      </c>
      <c r="AI471" s="1" t="s">
        <v>6843</v>
      </c>
      <c r="AJ471" s="43"/>
      <c r="AK471" s="343">
        <f t="shared" si="7"/>
        <v>0</v>
      </c>
    </row>
    <row r="472" spans="31:37">
      <c r="AE472" t="s">
        <v>7025</v>
      </c>
      <c r="AF472" s="1" t="s">
        <v>7035</v>
      </c>
      <c r="AG472" s="1"/>
      <c r="AH472" s="1">
        <v>0.7</v>
      </c>
      <c r="AI472" s="1" t="s">
        <v>6898</v>
      </c>
      <c r="AJ472" s="43"/>
      <c r="AK472" s="343">
        <f t="shared" si="7"/>
        <v>0</v>
      </c>
    </row>
    <row r="473" spans="31:37">
      <c r="AE473" t="s">
        <v>7025</v>
      </c>
      <c r="AF473" s="1" t="s">
        <v>7036</v>
      </c>
      <c r="AG473" s="1"/>
      <c r="AH473" s="1">
        <v>10</v>
      </c>
      <c r="AI473" s="1" t="s">
        <v>6850</v>
      </c>
      <c r="AJ473" s="43"/>
      <c r="AK473" s="343">
        <f t="shared" si="7"/>
        <v>0</v>
      </c>
    </row>
    <row r="474" spans="31:37">
      <c r="AE474" t="s">
        <v>7025</v>
      </c>
      <c r="AF474" s="1" t="s">
        <v>7037</v>
      </c>
      <c r="AG474" s="1"/>
      <c r="AH474" s="1">
        <v>0.1</v>
      </c>
      <c r="AI474" s="1" t="s">
        <v>6843</v>
      </c>
      <c r="AJ474" s="43"/>
      <c r="AK474" s="343">
        <f t="shared" si="7"/>
        <v>0</v>
      </c>
    </row>
    <row r="475" spans="31:37">
      <c r="AE475" t="s">
        <v>7025</v>
      </c>
      <c r="AF475" s="1" t="s">
        <v>7038</v>
      </c>
      <c r="AG475" s="1"/>
      <c r="AH475" s="1">
        <v>2</v>
      </c>
      <c r="AI475" s="1" t="s">
        <v>6841</v>
      </c>
      <c r="AJ475" s="43"/>
      <c r="AK475" s="343">
        <f t="shared" si="7"/>
        <v>0</v>
      </c>
    </row>
    <row r="476" spans="31:37">
      <c r="AE476" t="s">
        <v>7025</v>
      </c>
      <c r="AF476" s="1" t="s">
        <v>7039</v>
      </c>
      <c r="AG476" s="1"/>
      <c r="AH476" s="1">
        <v>10</v>
      </c>
      <c r="AI476" s="1" t="s">
        <v>6850</v>
      </c>
      <c r="AJ476" s="43"/>
      <c r="AK476" s="343">
        <f t="shared" si="7"/>
        <v>0</v>
      </c>
    </row>
    <row r="477" spans="31:37">
      <c r="AE477" t="s">
        <v>7025</v>
      </c>
      <c r="AF477" s="1" t="s">
        <v>7040</v>
      </c>
      <c r="AG477" s="1"/>
      <c r="AH477" s="1">
        <v>3</v>
      </c>
      <c r="AI477" s="1" t="s">
        <v>6848</v>
      </c>
      <c r="AJ477" s="43"/>
      <c r="AK477" s="343">
        <f t="shared" si="7"/>
        <v>0</v>
      </c>
    </row>
    <row r="478" spans="31:37">
      <c r="AE478" t="s">
        <v>7025</v>
      </c>
      <c r="AF478" s="1" t="s">
        <v>7041</v>
      </c>
      <c r="AG478" s="1"/>
      <c r="AH478" s="1">
        <v>3</v>
      </c>
      <c r="AI478" s="1" t="s">
        <v>6848</v>
      </c>
      <c r="AJ478" s="43"/>
      <c r="AK478" s="343">
        <f t="shared" si="7"/>
        <v>0</v>
      </c>
    </row>
    <row r="479" spans="31:37">
      <c r="AE479" t="s">
        <v>7025</v>
      </c>
      <c r="AF479" s="1" t="s">
        <v>7042</v>
      </c>
      <c r="AG479" s="1"/>
      <c r="AH479" s="1">
        <v>1</v>
      </c>
      <c r="AI479" s="1" t="s">
        <v>7043</v>
      </c>
      <c r="AJ479" s="43"/>
      <c r="AK479" s="343">
        <f t="shared" si="7"/>
        <v>0</v>
      </c>
    </row>
    <row r="480" spans="31:37">
      <c r="AE480" t="s">
        <v>7025</v>
      </c>
      <c r="AF480" s="1" t="s">
        <v>7044</v>
      </c>
      <c r="AG480" s="1"/>
      <c r="AH480" s="1">
        <v>1</v>
      </c>
      <c r="AI480" s="1" t="s">
        <v>7045</v>
      </c>
      <c r="AJ480" s="43"/>
      <c r="AK480" s="343">
        <f t="shared" si="7"/>
        <v>0</v>
      </c>
    </row>
    <row r="481" spans="31:37">
      <c r="AE481" t="s">
        <v>7025</v>
      </c>
      <c r="AF481" s="1" t="s">
        <v>7046</v>
      </c>
      <c r="AG481" s="1"/>
      <c r="AH481" s="1">
        <v>4</v>
      </c>
      <c r="AI481" s="1" t="s">
        <v>6848</v>
      </c>
      <c r="AJ481" s="43"/>
      <c r="AK481" s="343">
        <f t="shared" si="7"/>
        <v>0</v>
      </c>
    </row>
    <row r="482" spans="31:37">
      <c r="AE482" t="s">
        <v>7025</v>
      </c>
      <c r="AF482" s="1" t="s">
        <v>7047</v>
      </c>
      <c r="AG482" s="1"/>
      <c r="AH482" s="1">
        <v>10</v>
      </c>
      <c r="AI482" s="1" t="s">
        <v>6850</v>
      </c>
      <c r="AJ482" s="43"/>
      <c r="AK482" s="343">
        <f t="shared" si="7"/>
        <v>0</v>
      </c>
    </row>
    <row r="483" spans="31:37">
      <c r="AE483" t="s">
        <v>7025</v>
      </c>
      <c r="AF483" s="1" t="s">
        <v>7048</v>
      </c>
      <c r="AG483" s="1"/>
      <c r="AH483" s="1">
        <v>3</v>
      </c>
      <c r="AI483" s="1" t="s">
        <v>6850</v>
      </c>
      <c r="AJ483" s="43"/>
      <c r="AK483" s="343">
        <f t="shared" si="7"/>
        <v>0</v>
      </c>
    </row>
    <row r="484" spans="31:37">
      <c r="AE484" t="s">
        <v>7025</v>
      </c>
      <c r="AF484" s="1" t="s">
        <v>7049</v>
      </c>
      <c r="AG484" s="1"/>
      <c r="AH484" s="1">
        <v>3</v>
      </c>
      <c r="AI484" s="1" t="s">
        <v>7045</v>
      </c>
      <c r="AJ484" s="43"/>
      <c r="AK484" s="343">
        <f t="shared" si="7"/>
        <v>0</v>
      </c>
    </row>
    <row r="485" spans="31:37">
      <c r="AE485" t="s">
        <v>7025</v>
      </c>
      <c r="AF485" s="1" t="s">
        <v>7050</v>
      </c>
      <c r="AG485" s="1"/>
      <c r="AH485" s="1">
        <v>0.1</v>
      </c>
      <c r="AI485" s="1" t="s">
        <v>6848</v>
      </c>
      <c r="AJ485" s="43"/>
      <c r="AK485" s="343">
        <f t="shared" si="7"/>
        <v>0</v>
      </c>
    </row>
    <row r="486" spans="31:37">
      <c r="AE486" t="s">
        <v>7025</v>
      </c>
      <c r="AF486" s="1" t="s">
        <v>7051</v>
      </c>
      <c r="AG486" s="1"/>
      <c r="AH486" s="1">
        <v>1</v>
      </c>
      <c r="AI486" s="1" t="s">
        <v>6850</v>
      </c>
      <c r="AJ486" s="43"/>
      <c r="AK486" s="343">
        <f t="shared" si="7"/>
        <v>0</v>
      </c>
    </row>
    <row r="487" spans="31:37">
      <c r="AE487" t="s">
        <v>7025</v>
      </c>
      <c r="AF487" s="1" t="s">
        <v>7052</v>
      </c>
      <c r="AG487" s="1"/>
      <c r="AH487" s="1">
        <v>1</v>
      </c>
      <c r="AI487" s="1" t="s">
        <v>6841</v>
      </c>
      <c r="AJ487" s="43"/>
      <c r="AK487" s="343">
        <f t="shared" si="7"/>
        <v>0</v>
      </c>
    </row>
    <row r="488" spans="31:37">
      <c r="AE488" t="s">
        <v>7025</v>
      </c>
      <c r="AF488" s="1" t="s">
        <v>7053</v>
      </c>
      <c r="AG488" s="1"/>
      <c r="AH488" s="1">
        <v>5</v>
      </c>
      <c r="AI488" s="1" t="s">
        <v>7054</v>
      </c>
      <c r="AJ488" s="43"/>
      <c r="AK488" s="343">
        <f t="shared" si="7"/>
        <v>0</v>
      </c>
    </row>
    <row r="489" spans="31:37">
      <c r="AE489" t="s">
        <v>7025</v>
      </c>
      <c r="AF489" s="1" t="s">
        <v>7055</v>
      </c>
      <c r="AG489" s="1"/>
      <c r="AH489" s="1">
        <v>3</v>
      </c>
      <c r="AI489" s="1" t="s">
        <v>6848</v>
      </c>
      <c r="AJ489" s="43"/>
      <c r="AK489" s="343">
        <f t="shared" si="7"/>
        <v>0</v>
      </c>
    </row>
    <row r="490" spans="31:37">
      <c r="AE490" t="s">
        <v>7025</v>
      </c>
      <c r="AF490" s="1" t="s">
        <v>7056</v>
      </c>
      <c r="AG490" s="1"/>
      <c r="AH490" s="1">
        <v>6</v>
      </c>
      <c r="AI490" s="1" t="s">
        <v>7057</v>
      </c>
      <c r="AJ490" s="43"/>
      <c r="AK490" s="343">
        <f t="shared" si="7"/>
        <v>0</v>
      </c>
    </row>
    <row r="491" spans="31:37">
      <c r="AE491" t="s">
        <v>7025</v>
      </c>
      <c r="AF491" s="1" t="s">
        <v>7058</v>
      </c>
      <c r="AG491" s="1"/>
      <c r="AH491" s="1">
        <v>1</v>
      </c>
      <c r="AI491" s="1" t="s">
        <v>6843</v>
      </c>
      <c r="AJ491" s="43"/>
      <c r="AK491" s="343">
        <f t="shared" si="7"/>
        <v>0</v>
      </c>
    </row>
    <row r="492" spans="31:37">
      <c r="AE492" t="s">
        <v>7025</v>
      </c>
      <c r="AF492" s="1" t="s">
        <v>7059</v>
      </c>
      <c r="AG492" s="1"/>
      <c r="AH492" s="1"/>
      <c r="AI492" s="1"/>
      <c r="AJ492" s="43"/>
      <c r="AK492" s="343">
        <f t="shared" si="7"/>
        <v>0</v>
      </c>
    </row>
    <row r="493" spans="31:37">
      <c r="AE493" t="s">
        <v>7025</v>
      </c>
      <c r="AF493" s="1" t="s">
        <v>6563</v>
      </c>
      <c r="AG493" s="1"/>
      <c r="AH493" s="1"/>
      <c r="AI493" s="1"/>
      <c r="AJ493" s="43"/>
      <c r="AK493" s="343">
        <f t="shared" si="7"/>
        <v>0</v>
      </c>
    </row>
    <row r="494" spans="31:37">
      <c r="AE494" t="s">
        <v>7025</v>
      </c>
      <c r="AF494" s="1" t="s">
        <v>7060</v>
      </c>
      <c r="AG494" s="1"/>
      <c r="AH494" s="1"/>
      <c r="AI494" s="1"/>
      <c r="AJ494" s="43"/>
      <c r="AK494" s="343">
        <f t="shared" si="7"/>
        <v>0</v>
      </c>
    </row>
    <row r="495" spans="31:37">
      <c r="AE495" t="s">
        <v>6768</v>
      </c>
      <c r="AF495" s="1" t="s">
        <v>6768</v>
      </c>
      <c r="AG495" s="1"/>
      <c r="AH495" s="1"/>
      <c r="AI495" s="1"/>
      <c r="AJ495" s="43"/>
      <c r="AK495" s="343">
        <f t="shared" si="7"/>
        <v>0</v>
      </c>
    </row>
    <row r="496" spans="31:37">
      <c r="AE496" t="s">
        <v>6768</v>
      </c>
      <c r="AF496" s="1" t="s">
        <v>6769</v>
      </c>
      <c r="AG496" s="1"/>
      <c r="AH496" s="1">
        <v>4</v>
      </c>
      <c r="AI496" s="1"/>
      <c r="AJ496" s="43"/>
      <c r="AK496" s="343">
        <f t="shared" si="7"/>
        <v>0</v>
      </c>
    </row>
    <row r="497" spans="31:37">
      <c r="AE497" t="s">
        <v>6768</v>
      </c>
      <c r="AF497" s="1" t="s">
        <v>6770</v>
      </c>
      <c r="AG497" s="1"/>
      <c r="AH497" s="1">
        <v>0.4</v>
      </c>
      <c r="AI497" s="1"/>
      <c r="AJ497" s="43"/>
      <c r="AK497" s="343">
        <f t="shared" si="7"/>
        <v>0</v>
      </c>
    </row>
    <row r="498" spans="31:37">
      <c r="AE498" t="s">
        <v>6768</v>
      </c>
      <c r="AF498" s="1" t="s">
        <v>6771</v>
      </c>
      <c r="AG498" s="1"/>
      <c r="AH498" s="1">
        <v>1.4</v>
      </c>
      <c r="AI498" s="1"/>
      <c r="AJ498" s="43"/>
      <c r="AK498" s="343">
        <f t="shared" si="7"/>
        <v>0</v>
      </c>
    </row>
    <row r="499" spans="31:37">
      <c r="AE499" t="s">
        <v>6768</v>
      </c>
      <c r="AF499" s="1" t="s">
        <v>6772</v>
      </c>
      <c r="AG499" s="1"/>
      <c r="AH499" s="1">
        <v>8</v>
      </c>
      <c r="AI499" s="1"/>
      <c r="AJ499" s="43"/>
      <c r="AK499" s="343">
        <f t="shared" si="7"/>
        <v>0</v>
      </c>
    </row>
    <row r="500" spans="31:37">
      <c r="AE500" t="s">
        <v>6768</v>
      </c>
      <c r="AF500" s="1" t="s">
        <v>6773</v>
      </c>
      <c r="AG500" s="1"/>
      <c r="AH500" s="1">
        <v>12</v>
      </c>
      <c r="AI500" s="1"/>
      <c r="AJ500" s="43"/>
      <c r="AK500" s="343">
        <f t="shared" si="7"/>
        <v>0</v>
      </c>
    </row>
    <row r="501" spans="31:37">
      <c r="AE501" t="s">
        <v>6768</v>
      </c>
      <c r="AF501" s="1" t="s">
        <v>6774</v>
      </c>
      <c r="AG501" s="1"/>
      <c r="AH501" s="1">
        <v>16</v>
      </c>
      <c r="AI501" s="1"/>
      <c r="AJ501" s="43"/>
      <c r="AK501" s="343">
        <f t="shared" si="7"/>
        <v>0</v>
      </c>
    </row>
    <row r="502" spans="31:37">
      <c r="AE502" t="s">
        <v>6768</v>
      </c>
      <c r="AF502" s="1" t="s">
        <v>6775</v>
      </c>
      <c r="AG502" s="1"/>
      <c r="AH502" s="1">
        <v>20</v>
      </c>
      <c r="AI502" s="1"/>
      <c r="AJ502" s="43"/>
      <c r="AK502" s="343">
        <f t="shared" si="7"/>
        <v>0</v>
      </c>
    </row>
    <row r="503" spans="31:37">
      <c r="AE503" t="s">
        <v>6768</v>
      </c>
      <c r="AF503" s="1" t="s">
        <v>6776</v>
      </c>
      <c r="AG503" s="1"/>
      <c r="AH503" s="1">
        <v>24</v>
      </c>
      <c r="AI503" s="1"/>
      <c r="AJ503" s="43"/>
      <c r="AK503" s="343">
        <f t="shared" si="7"/>
        <v>0</v>
      </c>
    </row>
    <row r="504" spans="31:37">
      <c r="AE504" t="s">
        <v>6768</v>
      </c>
      <c r="AF504" s="1" t="s">
        <v>6777</v>
      </c>
      <c r="AG504" s="1"/>
      <c r="AH504" s="1">
        <v>10</v>
      </c>
      <c r="AI504" s="1"/>
      <c r="AJ504" s="43"/>
      <c r="AK504" s="343">
        <f t="shared" si="7"/>
        <v>0</v>
      </c>
    </row>
    <row r="505" spans="31:37">
      <c r="AE505" t="s">
        <v>6768</v>
      </c>
      <c r="AF505" s="1" t="s">
        <v>6778</v>
      </c>
      <c r="AG505" s="1"/>
      <c r="AH505" s="1">
        <v>40</v>
      </c>
      <c r="AI505" s="1" t="s">
        <v>6779</v>
      </c>
      <c r="AJ505" s="43"/>
      <c r="AK505" s="343">
        <f t="shared" si="7"/>
        <v>0</v>
      </c>
    </row>
    <row r="506" spans="31:37">
      <c r="AE506" t="s">
        <v>6768</v>
      </c>
      <c r="AF506" s="1" t="s">
        <v>6780</v>
      </c>
      <c r="AG506" s="1"/>
      <c r="AH506" s="1">
        <v>15</v>
      </c>
      <c r="AI506" s="1" t="s">
        <v>6546</v>
      </c>
      <c r="AJ506" s="43"/>
      <c r="AK506" s="343">
        <f t="shared" si="7"/>
        <v>0</v>
      </c>
    </row>
    <row r="507" spans="31:37">
      <c r="AE507" t="s">
        <v>6768</v>
      </c>
      <c r="AF507" s="1" t="s">
        <v>6781</v>
      </c>
      <c r="AG507" s="1"/>
      <c r="AH507" s="1">
        <v>5</v>
      </c>
      <c r="AI507" s="1"/>
      <c r="AJ507" s="43"/>
      <c r="AK507" s="343">
        <f t="shared" si="7"/>
        <v>0</v>
      </c>
    </row>
    <row r="508" spans="31:37">
      <c r="AE508" t="s">
        <v>6768</v>
      </c>
      <c r="AF508" s="1" t="s">
        <v>6782</v>
      </c>
      <c r="AG508" s="1"/>
      <c r="AH508" s="1">
        <v>40</v>
      </c>
      <c r="AI508" s="1"/>
      <c r="AJ508" s="43"/>
      <c r="AK508" s="343">
        <f t="shared" si="7"/>
        <v>0</v>
      </c>
    </row>
    <row r="509" spans="31:37">
      <c r="AE509" t="s">
        <v>6768</v>
      </c>
      <c r="AF509" s="1" t="s">
        <v>6783</v>
      </c>
      <c r="AG509" s="1"/>
      <c r="AH509" s="1">
        <v>15</v>
      </c>
      <c r="AI509" s="1"/>
      <c r="AJ509" s="43"/>
      <c r="AK509" s="343">
        <f t="shared" si="7"/>
        <v>0</v>
      </c>
    </row>
    <row r="510" spans="31:37">
      <c r="AE510" t="s">
        <v>6768</v>
      </c>
      <c r="AF510" s="1" t="s">
        <v>6784</v>
      </c>
      <c r="AG510" s="1"/>
      <c r="AH510" s="1">
        <v>35</v>
      </c>
      <c r="AI510" s="1"/>
      <c r="AJ510" s="43"/>
      <c r="AK510" s="343">
        <f t="shared" si="7"/>
        <v>0</v>
      </c>
    </row>
    <row r="511" spans="31:37">
      <c r="AE511" t="s">
        <v>6768</v>
      </c>
      <c r="AF511" s="1" t="s">
        <v>6785</v>
      </c>
      <c r="AG511" s="1"/>
      <c r="AH511" s="1">
        <v>3</v>
      </c>
      <c r="AI511" s="1"/>
      <c r="AJ511" s="43"/>
      <c r="AK511" s="343">
        <f t="shared" si="7"/>
        <v>0</v>
      </c>
    </row>
    <row r="512" spans="31:37">
      <c r="AE512" t="s">
        <v>6768</v>
      </c>
      <c r="AF512" s="1" t="s">
        <v>6786</v>
      </c>
      <c r="AG512" s="1"/>
      <c r="AH512" s="1">
        <v>30</v>
      </c>
      <c r="AI512" s="1"/>
      <c r="AJ512" s="43"/>
      <c r="AK512" s="343">
        <f t="shared" si="7"/>
        <v>0</v>
      </c>
    </row>
    <row r="513" spans="31:37">
      <c r="AE513" t="s">
        <v>6768</v>
      </c>
      <c r="AF513" s="1" t="s">
        <v>6787</v>
      </c>
      <c r="AG513" s="1"/>
      <c r="AH513" s="1">
        <v>45</v>
      </c>
      <c r="AI513" s="1"/>
      <c r="AJ513" s="43"/>
      <c r="AK513" s="343">
        <f t="shared" si="7"/>
        <v>0</v>
      </c>
    </row>
    <row r="514" spans="31:37">
      <c r="AE514" t="s">
        <v>6768</v>
      </c>
      <c r="AF514" s="1" t="s">
        <v>6788</v>
      </c>
      <c r="AG514" s="1"/>
      <c r="AH514" s="1">
        <v>20</v>
      </c>
      <c r="AI514" s="1"/>
      <c r="AJ514" s="43"/>
      <c r="AK514" s="343">
        <f t="shared" si="7"/>
        <v>0</v>
      </c>
    </row>
    <row r="515" spans="31:37">
      <c r="AE515" t="s">
        <v>6768</v>
      </c>
      <c r="AF515" s="1" t="s">
        <v>6789</v>
      </c>
      <c r="AG515" s="1"/>
      <c r="AH515" s="1">
        <v>4</v>
      </c>
      <c r="AI515" s="1"/>
      <c r="AJ515" s="43"/>
      <c r="AK515" s="343">
        <f t="shared" si="7"/>
        <v>0</v>
      </c>
    </row>
    <row r="516" spans="31:37">
      <c r="AE516" t="s">
        <v>6768</v>
      </c>
      <c r="AF516" s="1" t="s">
        <v>6790</v>
      </c>
      <c r="AG516" s="1"/>
      <c r="AH516" s="1">
        <v>15</v>
      </c>
      <c r="AI516" s="1"/>
      <c r="AJ516" s="43"/>
      <c r="AK516" s="343">
        <f t="shared" ref="AK516:AK579" si="8">AJ516*AH516</f>
        <v>0</v>
      </c>
    </row>
    <row r="517" spans="31:37">
      <c r="AE517" t="s">
        <v>6768</v>
      </c>
      <c r="AF517" s="1" t="s">
        <v>6791</v>
      </c>
      <c r="AG517" s="1"/>
      <c r="AH517" s="1">
        <v>30</v>
      </c>
      <c r="AI517" s="1"/>
      <c r="AJ517" s="43"/>
      <c r="AK517" s="343">
        <f t="shared" si="8"/>
        <v>0</v>
      </c>
    </row>
    <row r="518" spans="31:37">
      <c r="AE518" t="s">
        <v>6768</v>
      </c>
      <c r="AF518" s="1" t="s">
        <v>6792</v>
      </c>
      <c r="AG518" s="1"/>
      <c r="AH518" s="1">
        <v>110</v>
      </c>
      <c r="AI518" s="1"/>
      <c r="AJ518" s="43"/>
      <c r="AK518" s="343">
        <f t="shared" si="8"/>
        <v>0</v>
      </c>
    </row>
    <row r="519" spans="31:37">
      <c r="AE519" t="s">
        <v>6768</v>
      </c>
      <c r="AF519" s="1" t="s">
        <v>6793</v>
      </c>
      <c r="AG519" s="1"/>
      <c r="AH519" s="1">
        <v>70</v>
      </c>
      <c r="AI519" s="1"/>
      <c r="AJ519" s="43"/>
      <c r="AK519" s="343">
        <f t="shared" si="8"/>
        <v>0</v>
      </c>
    </row>
    <row r="520" spans="31:37">
      <c r="AE520" t="s">
        <v>6768</v>
      </c>
      <c r="AF520" s="1" t="s">
        <v>6794</v>
      </c>
      <c r="AG520" s="1"/>
      <c r="AH520" s="1">
        <v>17</v>
      </c>
      <c r="AI520" s="1"/>
      <c r="AJ520" s="43"/>
      <c r="AK520" s="343">
        <f t="shared" si="8"/>
        <v>0</v>
      </c>
    </row>
    <row r="521" spans="31:37">
      <c r="AE521" t="s">
        <v>6768</v>
      </c>
      <c r="AF521" s="1" t="s">
        <v>6795</v>
      </c>
      <c r="AG521" s="1"/>
      <c r="AH521" s="1">
        <v>70</v>
      </c>
      <c r="AI521" s="1"/>
      <c r="AJ521" s="43"/>
      <c r="AK521" s="343">
        <f t="shared" si="8"/>
        <v>0</v>
      </c>
    </row>
    <row r="522" spans="31:37">
      <c r="AE522" t="s">
        <v>6768</v>
      </c>
      <c r="AF522" s="1" t="s">
        <v>6796</v>
      </c>
      <c r="AG522" s="1"/>
      <c r="AH522" s="1">
        <v>30</v>
      </c>
      <c r="AI522" s="1"/>
      <c r="AJ522" s="43"/>
      <c r="AK522" s="343">
        <f t="shared" si="8"/>
        <v>0</v>
      </c>
    </row>
    <row r="523" spans="31:37">
      <c r="AE523" t="s">
        <v>6768</v>
      </c>
      <c r="AF523" s="1" t="s">
        <v>6797</v>
      </c>
      <c r="AG523" s="1"/>
      <c r="AH523" s="1">
        <v>25</v>
      </c>
      <c r="AI523" s="1"/>
      <c r="AJ523" s="43"/>
      <c r="AK523" s="343">
        <f t="shared" si="8"/>
        <v>0</v>
      </c>
    </row>
    <row r="524" spans="31:37">
      <c r="AE524" t="s">
        <v>6768</v>
      </c>
      <c r="AF524" s="1" t="s">
        <v>6798</v>
      </c>
      <c r="AG524" s="1"/>
      <c r="AH524" s="1">
        <v>35</v>
      </c>
      <c r="AI524" s="1"/>
      <c r="AJ524" s="43"/>
      <c r="AK524" s="343">
        <f t="shared" si="8"/>
        <v>0</v>
      </c>
    </row>
    <row r="525" spans="31:37">
      <c r="AE525" t="s">
        <v>6768</v>
      </c>
      <c r="AF525" s="1" t="s">
        <v>6799</v>
      </c>
      <c r="AG525" s="1"/>
      <c r="AH525" s="1">
        <v>20</v>
      </c>
      <c r="AI525" s="1"/>
      <c r="AJ525" s="43"/>
      <c r="AK525" s="343">
        <f t="shared" si="8"/>
        <v>0</v>
      </c>
    </row>
    <row r="526" spans="31:37">
      <c r="AE526" t="s">
        <v>6768</v>
      </c>
      <c r="AF526" s="1" t="s">
        <v>6800</v>
      </c>
      <c r="AG526" s="1"/>
      <c r="AH526" s="1">
        <v>45</v>
      </c>
      <c r="AI526" s="1"/>
      <c r="AJ526" s="43"/>
      <c r="AK526" s="343">
        <f t="shared" si="8"/>
        <v>0</v>
      </c>
    </row>
    <row r="527" spans="31:37">
      <c r="AE527" t="s">
        <v>6768</v>
      </c>
      <c r="AF527" s="1" t="s">
        <v>6801</v>
      </c>
      <c r="AG527" s="1"/>
      <c r="AH527" s="1">
        <v>20</v>
      </c>
      <c r="AI527" s="1"/>
      <c r="AJ527" s="43"/>
      <c r="AK527" s="343">
        <f t="shared" si="8"/>
        <v>0</v>
      </c>
    </row>
    <row r="528" spans="31:37">
      <c r="AE528" t="s">
        <v>6768</v>
      </c>
      <c r="AF528" s="1" t="s">
        <v>6802</v>
      </c>
      <c r="AG528" s="1"/>
      <c r="AH528" s="1">
        <v>7</v>
      </c>
      <c r="AI528" s="1"/>
      <c r="AJ528" s="43"/>
      <c r="AK528" s="343">
        <f t="shared" si="8"/>
        <v>0</v>
      </c>
    </row>
    <row r="529" spans="31:37">
      <c r="AE529" t="s">
        <v>6768</v>
      </c>
      <c r="AF529" s="1" t="s">
        <v>6803</v>
      </c>
      <c r="AG529" s="1"/>
      <c r="AH529" s="1">
        <v>1</v>
      </c>
      <c r="AI529" s="1"/>
      <c r="AJ529" s="43"/>
      <c r="AK529" s="343">
        <f t="shared" si="8"/>
        <v>0</v>
      </c>
    </row>
    <row r="530" spans="31:37">
      <c r="AE530" t="s">
        <v>6768</v>
      </c>
      <c r="AF530" s="1" t="s">
        <v>6804</v>
      </c>
      <c r="AG530" s="1"/>
      <c r="AH530" s="1">
        <v>3</v>
      </c>
      <c r="AI530" s="1"/>
      <c r="AJ530" s="43"/>
      <c r="AK530" s="343">
        <f t="shared" si="8"/>
        <v>0</v>
      </c>
    </row>
    <row r="531" spans="31:37">
      <c r="AE531" t="s">
        <v>6768</v>
      </c>
      <c r="AF531" s="1" t="s">
        <v>6805</v>
      </c>
      <c r="AG531" s="1"/>
      <c r="AH531" s="1">
        <v>3</v>
      </c>
      <c r="AI531" s="1"/>
      <c r="AJ531" s="43"/>
      <c r="AK531" s="343">
        <f t="shared" si="8"/>
        <v>0</v>
      </c>
    </row>
    <row r="532" spans="31:37">
      <c r="AE532" t="s">
        <v>6768</v>
      </c>
      <c r="AF532" s="1" t="s">
        <v>6806</v>
      </c>
      <c r="AG532" s="1"/>
      <c r="AH532" s="1">
        <v>1</v>
      </c>
      <c r="AI532" s="1"/>
      <c r="AJ532" s="43"/>
      <c r="AK532" s="343">
        <f t="shared" si="8"/>
        <v>0</v>
      </c>
    </row>
    <row r="533" spans="31:37">
      <c r="AE533" t="s">
        <v>6768</v>
      </c>
      <c r="AF533" s="1" t="s">
        <v>6807</v>
      </c>
      <c r="AG533" s="1"/>
      <c r="AH533" s="1">
        <v>5</v>
      </c>
      <c r="AI533" s="1"/>
      <c r="AJ533" s="43"/>
      <c r="AK533" s="343">
        <f t="shared" si="8"/>
        <v>0</v>
      </c>
    </row>
    <row r="534" spans="31:37">
      <c r="AE534" t="s">
        <v>6768</v>
      </c>
      <c r="AF534" s="1" t="s">
        <v>6808</v>
      </c>
      <c r="AG534" s="1"/>
      <c r="AH534" s="1">
        <v>3</v>
      </c>
      <c r="AI534" s="1"/>
      <c r="AJ534" s="43"/>
      <c r="AK534" s="343">
        <f t="shared" si="8"/>
        <v>0</v>
      </c>
    </row>
    <row r="535" spans="31:37">
      <c r="AE535" t="s">
        <v>6768</v>
      </c>
      <c r="AF535" s="1" t="s">
        <v>6809</v>
      </c>
      <c r="AG535" s="1"/>
      <c r="AH535" s="1">
        <v>1</v>
      </c>
      <c r="AI535" s="1"/>
      <c r="AJ535" s="43"/>
      <c r="AK535" s="343">
        <f t="shared" si="8"/>
        <v>0</v>
      </c>
    </row>
    <row r="536" spans="31:37">
      <c r="AE536" t="s">
        <v>6768</v>
      </c>
      <c r="AF536" s="1" t="s">
        <v>6810</v>
      </c>
      <c r="AG536" s="1"/>
      <c r="AH536" s="1">
        <v>10</v>
      </c>
      <c r="AI536" s="1"/>
      <c r="AJ536" s="43"/>
      <c r="AK536" s="343">
        <f t="shared" si="8"/>
        <v>0</v>
      </c>
    </row>
    <row r="537" spans="31:37">
      <c r="AE537" t="s">
        <v>6768</v>
      </c>
      <c r="AF537" s="1" t="s">
        <v>6811</v>
      </c>
      <c r="AG537" s="1"/>
      <c r="AH537" s="1">
        <v>4</v>
      </c>
      <c r="AI537" s="1"/>
      <c r="AJ537" s="43"/>
      <c r="AK537" s="343">
        <f t="shared" si="8"/>
        <v>0</v>
      </c>
    </row>
    <row r="538" spans="31:37">
      <c r="AE538" t="s">
        <v>6768</v>
      </c>
      <c r="AF538" s="1" t="s">
        <v>6812</v>
      </c>
      <c r="AG538" s="1"/>
      <c r="AH538" s="1">
        <v>5</v>
      </c>
      <c r="AI538" s="1"/>
      <c r="AJ538" s="43"/>
      <c r="AK538" s="343">
        <f t="shared" si="8"/>
        <v>0</v>
      </c>
    </row>
    <row r="539" spans="31:37">
      <c r="AE539" t="s">
        <v>6768</v>
      </c>
      <c r="AF539" s="1" t="s">
        <v>6813</v>
      </c>
      <c r="AG539" s="1"/>
      <c r="AH539" s="1">
        <v>9</v>
      </c>
      <c r="AI539" s="1"/>
      <c r="AJ539" s="43"/>
      <c r="AK539" s="343">
        <f t="shared" si="8"/>
        <v>0</v>
      </c>
    </row>
    <row r="540" spans="31:37">
      <c r="AE540" t="s">
        <v>6768</v>
      </c>
      <c r="AF540" s="1" t="s">
        <v>6814</v>
      </c>
      <c r="AG540" s="1"/>
      <c r="AH540" s="1">
        <v>10</v>
      </c>
      <c r="AI540" s="1"/>
      <c r="AJ540" s="43"/>
      <c r="AK540" s="343">
        <f t="shared" si="8"/>
        <v>0</v>
      </c>
    </row>
    <row r="541" spans="31:37">
      <c r="AE541" t="s">
        <v>6768</v>
      </c>
      <c r="AF541" s="1" t="s">
        <v>6815</v>
      </c>
      <c r="AG541" s="1"/>
      <c r="AH541" s="1">
        <v>10</v>
      </c>
      <c r="AI541" s="1"/>
      <c r="AJ541" s="43"/>
      <c r="AK541" s="343">
        <f t="shared" si="8"/>
        <v>0</v>
      </c>
    </row>
    <row r="542" spans="31:37">
      <c r="AE542" t="s">
        <v>6768</v>
      </c>
      <c r="AF542" s="1" t="s">
        <v>6816</v>
      </c>
      <c r="AG542" s="1"/>
      <c r="AH542" s="1">
        <v>10</v>
      </c>
      <c r="AI542" s="1"/>
      <c r="AJ542" s="43"/>
      <c r="AK542" s="343">
        <f t="shared" si="8"/>
        <v>0</v>
      </c>
    </row>
    <row r="543" spans="31:37">
      <c r="AE543" t="s">
        <v>6768</v>
      </c>
      <c r="AF543" s="1" t="s">
        <v>6817</v>
      </c>
      <c r="AG543" s="1"/>
      <c r="AH543" s="1">
        <v>5</v>
      </c>
      <c r="AI543" s="1"/>
      <c r="AJ543" s="43"/>
      <c r="AK543" s="343">
        <f t="shared" si="8"/>
        <v>0</v>
      </c>
    </row>
    <row r="544" spans="31:37">
      <c r="AE544" t="s">
        <v>6768</v>
      </c>
      <c r="AF544" s="1" t="s">
        <v>6818</v>
      </c>
      <c r="AG544" s="1"/>
      <c r="AH544" s="1">
        <v>12</v>
      </c>
      <c r="AI544" s="1"/>
      <c r="AJ544" s="43"/>
      <c r="AK544" s="343">
        <f t="shared" si="8"/>
        <v>0</v>
      </c>
    </row>
    <row r="545" spans="31:37">
      <c r="AE545" t="s">
        <v>6768</v>
      </c>
      <c r="AF545" s="1" t="s">
        <v>6819</v>
      </c>
      <c r="AG545" s="1"/>
      <c r="AH545" s="1">
        <v>12</v>
      </c>
      <c r="AI545" s="1"/>
      <c r="AJ545" s="43"/>
      <c r="AK545" s="343">
        <f t="shared" si="8"/>
        <v>0</v>
      </c>
    </row>
    <row r="546" spans="31:37">
      <c r="AE546" t="s">
        <v>6768</v>
      </c>
      <c r="AF546" s="1" t="s">
        <v>6820</v>
      </c>
      <c r="AG546" s="1"/>
      <c r="AH546" s="1">
        <v>12</v>
      </c>
      <c r="AI546" s="1"/>
      <c r="AJ546" s="43"/>
      <c r="AK546" s="343">
        <f t="shared" si="8"/>
        <v>0</v>
      </c>
    </row>
    <row r="547" spans="31:37">
      <c r="AE547" t="s">
        <v>6768</v>
      </c>
      <c r="AF547" s="1" t="s">
        <v>6821</v>
      </c>
      <c r="AG547" s="1"/>
      <c r="AH547" s="1">
        <v>5</v>
      </c>
      <c r="AI547" s="1"/>
      <c r="AJ547" s="43"/>
      <c r="AK547" s="343">
        <f t="shared" si="8"/>
        <v>0</v>
      </c>
    </row>
    <row r="548" spans="31:37">
      <c r="AE548" t="s">
        <v>6768</v>
      </c>
      <c r="AF548" s="1" t="s">
        <v>6822</v>
      </c>
      <c r="AG548" s="1"/>
      <c r="AH548" s="1">
        <v>8</v>
      </c>
      <c r="AI548" s="1"/>
      <c r="AJ548" s="43"/>
      <c r="AK548" s="343">
        <f t="shared" si="8"/>
        <v>0</v>
      </c>
    </row>
    <row r="549" spans="31:37">
      <c r="AE549" t="s">
        <v>6768</v>
      </c>
      <c r="AF549" s="1" t="s">
        <v>6823</v>
      </c>
      <c r="AG549" s="1"/>
      <c r="AH549" s="1">
        <v>2</v>
      </c>
      <c r="AI549" s="1"/>
      <c r="AJ549" s="43"/>
      <c r="AK549" s="343">
        <f t="shared" si="8"/>
        <v>0</v>
      </c>
    </row>
    <row r="550" spans="31:37">
      <c r="AE550" t="s">
        <v>6768</v>
      </c>
      <c r="AF550" s="1" t="s">
        <v>6824</v>
      </c>
      <c r="AG550" s="1"/>
      <c r="AH550" s="1">
        <v>5</v>
      </c>
      <c r="AI550" s="1"/>
      <c r="AJ550" s="43"/>
      <c r="AK550" s="343">
        <f t="shared" si="8"/>
        <v>0</v>
      </c>
    </row>
    <row r="551" spans="31:37">
      <c r="AE551" t="s">
        <v>6768</v>
      </c>
      <c r="AF551" s="1" t="s">
        <v>6825</v>
      </c>
      <c r="AG551" s="1"/>
      <c r="AH551" s="1">
        <v>5</v>
      </c>
      <c r="AI551" s="1"/>
      <c r="AJ551" s="43"/>
      <c r="AK551" s="343">
        <f t="shared" si="8"/>
        <v>0</v>
      </c>
    </row>
    <row r="552" spans="31:37">
      <c r="AE552" t="s">
        <v>6768</v>
      </c>
      <c r="AF552" s="1" t="s">
        <v>6826</v>
      </c>
      <c r="AG552" s="1"/>
      <c r="AH552" s="1">
        <v>8</v>
      </c>
      <c r="AI552" s="1"/>
      <c r="AJ552" s="43"/>
      <c r="AK552" s="343">
        <f t="shared" si="8"/>
        <v>0</v>
      </c>
    </row>
    <row r="553" spans="31:37">
      <c r="AE553" t="s">
        <v>6768</v>
      </c>
      <c r="AF553" s="1" t="s">
        <v>6827</v>
      </c>
      <c r="AG553" s="1"/>
      <c r="AH553" s="1">
        <v>15</v>
      </c>
      <c r="AI553" s="1"/>
      <c r="AJ553" s="43"/>
      <c r="AK553" s="343">
        <f t="shared" si="8"/>
        <v>0</v>
      </c>
    </row>
    <row r="554" spans="31:37">
      <c r="AE554" t="s">
        <v>6768</v>
      </c>
      <c r="AF554" s="1" t="s">
        <v>6828</v>
      </c>
      <c r="AG554" s="1"/>
      <c r="AH554" s="1">
        <v>10</v>
      </c>
      <c r="AI554" s="1"/>
      <c r="AJ554" s="43"/>
      <c r="AK554" s="343">
        <f t="shared" si="8"/>
        <v>0</v>
      </c>
    </row>
    <row r="555" spans="31:37">
      <c r="AE555" t="s">
        <v>6768</v>
      </c>
      <c r="AF555" s="1" t="s">
        <v>6829</v>
      </c>
      <c r="AG555" s="1"/>
      <c r="AH555" s="1">
        <v>10</v>
      </c>
      <c r="AI555" s="1"/>
      <c r="AJ555" s="43"/>
      <c r="AK555" s="343">
        <f t="shared" si="8"/>
        <v>0</v>
      </c>
    </row>
    <row r="556" spans="31:37">
      <c r="AE556" t="s">
        <v>6768</v>
      </c>
      <c r="AF556" s="1" t="s">
        <v>6830</v>
      </c>
      <c r="AG556" s="1"/>
      <c r="AH556" s="1">
        <v>10</v>
      </c>
      <c r="AI556" s="1"/>
      <c r="AJ556" s="43"/>
      <c r="AK556" s="343">
        <f t="shared" si="8"/>
        <v>0</v>
      </c>
    </row>
    <row r="557" spans="31:37">
      <c r="AE557" t="s">
        <v>6768</v>
      </c>
      <c r="AF557" s="1" t="s">
        <v>6831</v>
      </c>
      <c r="AG557" s="1"/>
      <c r="AH557" s="1">
        <v>10</v>
      </c>
      <c r="AI557" s="1"/>
      <c r="AJ557" s="43"/>
      <c r="AK557" s="343">
        <f t="shared" si="8"/>
        <v>0</v>
      </c>
    </row>
    <row r="558" spans="31:37">
      <c r="AE558" t="s">
        <v>6768</v>
      </c>
      <c r="AF558" s="1" t="s">
        <v>6832</v>
      </c>
      <c r="AG558" s="1"/>
      <c r="AH558" s="1">
        <v>12</v>
      </c>
      <c r="AI558" s="1"/>
      <c r="AJ558" s="43"/>
      <c r="AK558" s="343">
        <f t="shared" si="8"/>
        <v>0</v>
      </c>
    </row>
    <row r="559" spans="31:37">
      <c r="AE559" t="s">
        <v>6768</v>
      </c>
      <c r="AF559" s="1" t="s">
        <v>6833</v>
      </c>
      <c r="AG559" s="1"/>
      <c r="AH559" s="1">
        <v>5</v>
      </c>
      <c r="AI559" s="1"/>
      <c r="AJ559" s="43"/>
      <c r="AK559" s="343">
        <f t="shared" si="8"/>
        <v>0</v>
      </c>
    </row>
    <row r="560" spans="31:37">
      <c r="AE560" t="s">
        <v>6768</v>
      </c>
      <c r="AF560" s="1" t="s">
        <v>6834</v>
      </c>
      <c r="AG560" s="1"/>
      <c r="AH560" s="1">
        <v>10</v>
      </c>
      <c r="AI560" s="1"/>
      <c r="AJ560" s="43"/>
      <c r="AK560" s="343">
        <f t="shared" si="8"/>
        <v>0</v>
      </c>
    </row>
    <row r="561" spans="31:37">
      <c r="AE561" t="s">
        <v>6768</v>
      </c>
      <c r="AF561" s="1" t="s">
        <v>6835</v>
      </c>
      <c r="AG561" s="1"/>
      <c r="AH561" s="1">
        <v>5</v>
      </c>
      <c r="AI561" s="1"/>
      <c r="AJ561" s="43"/>
      <c r="AK561" s="343">
        <f t="shared" si="8"/>
        <v>0</v>
      </c>
    </row>
    <row r="562" spans="31:37">
      <c r="AE562" t="s">
        <v>6768</v>
      </c>
      <c r="AF562" s="1" t="s">
        <v>6836</v>
      </c>
      <c r="AG562" s="1"/>
      <c r="AH562" s="1">
        <v>5</v>
      </c>
      <c r="AI562" s="1"/>
      <c r="AJ562" s="43"/>
      <c r="AK562" s="343">
        <f t="shared" si="8"/>
        <v>0</v>
      </c>
    </row>
    <row r="563" spans="31:37">
      <c r="AE563" t="s">
        <v>6768</v>
      </c>
      <c r="AF563" s="1" t="s">
        <v>6837</v>
      </c>
      <c r="AG563" s="1"/>
      <c r="AH563" s="1">
        <v>4</v>
      </c>
      <c r="AI563" s="1"/>
      <c r="AJ563" s="43"/>
      <c r="AK563" s="343">
        <f t="shared" si="8"/>
        <v>0</v>
      </c>
    </row>
    <row r="564" spans="31:37">
      <c r="AE564" t="s">
        <v>6838</v>
      </c>
      <c r="AF564" s="1" t="s">
        <v>6838</v>
      </c>
      <c r="AG564" s="1"/>
      <c r="AH564" s="1"/>
      <c r="AI564" s="1"/>
      <c r="AJ564" s="43"/>
      <c r="AK564" s="343">
        <f t="shared" si="8"/>
        <v>0</v>
      </c>
    </row>
    <row r="565" spans="31:37">
      <c r="AE565" t="s">
        <v>6839</v>
      </c>
      <c r="AF565" s="1" t="s">
        <v>6839</v>
      </c>
      <c r="AG565" s="1"/>
      <c r="AH565" s="1"/>
      <c r="AI565" s="1"/>
      <c r="AJ565" s="43"/>
      <c r="AK565" s="343">
        <f t="shared" si="8"/>
        <v>0</v>
      </c>
    </row>
    <row r="566" spans="31:37">
      <c r="AE566" t="s">
        <v>6839</v>
      </c>
      <c r="AF566" s="1" t="s">
        <v>6840</v>
      </c>
      <c r="AG566" s="1"/>
      <c r="AH566" s="1">
        <v>0.5</v>
      </c>
      <c r="AI566" s="1" t="s">
        <v>6841</v>
      </c>
      <c r="AJ566" s="43"/>
      <c r="AK566" s="343">
        <f t="shared" si="8"/>
        <v>0</v>
      </c>
    </row>
    <row r="567" spans="31:37">
      <c r="AE567" t="s">
        <v>6839</v>
      </c>
      <c r="AF567" s="1" t="s">
        <v>6842</v>
      </c>
      <c r="AG567" s="1"/>
      <c r="AH567" s="1">
        <v>0.3</v>
      </c>
      <c r="AI567" s="1" t="s">
        <v>6843</v>
      </c>
      <c r="AJ567" s="43"/>
      <c r="AK567" s="343">
        <f t="shared" si="8"/>
        <v>0</v>
      </c>
    </row>
    <row r="568" spans="31:37">
      <c r="AE568" t="s">
        <v>6839</v>
      </c>
      <c r="AF568" s="1" t="s">
        <v>6844</v>
      </c>
      <c r="AG568" s="1"/>
      <c r="AH568" s="1">
        <v>0.6</v>
      </c>
      <c r="AI568" s="1" t="s">
        <v>6845</v>
      </c>
      <c r="AJ568" s="43"/>
      <c r="AK568" s="343">
        <f t="shared" si="8"/>
        <v>0</v>
      </c>
    </row>
    <row r="569" spans="31:37">
      <c r="AE569" t="s">
        <v>6839</v>
      </c>
      <c r="AF569" s="1" t="s">
        <v>6846</v>
      </c>
      <c r="AG569" s="1"/>
      <c r="AH569" s="1">
        <v>5</v>
      </c>
      <c r="AI569" s="1" t="s">
        <v>6845</v>
      </c>
      <c r="AJ569" s="43"/>
      <c r="AK569" s="343">
        <f t="shared" si="8"/>
        <v>0</v>
      </c>
    </row>
    <row r="570" spans="31:37">
      <c r="AE570" t="s">
        <v>6839</v>
      </c>
      <c r="AF570" s="1" t="s">
        <v>6847</v>
      </c>
      <c r="AG570" s="1"/>
      <c r="AH570" s="1">
        <v>3</v>
      </c>
      <c r="AI570" s="1" t="s">
        <v>6848</v>
      </c>
      <c r="AJ570" s="43"/>
      <c r="AK570" s="343">
        <f t="shared" si="8"/>
        <v>0</v>
      </c>
    </row>
    <row r="571" spans="31:37">
      <c r="AE571" t="s">
        <v>6839</v>
      </c>
      <c r="AF571" s="1" t="s">
        <v>6849</v>
      </c>
      <c r="AG571" s="1"/>
      <c r="AH571" s="1">
        <v>5</v>
      </c>
      <c r="AI571" s="1" t="s">
        <v>6850</v>
      </c>
      <c r="AJ571" s="43"/>
      <c r="AK571" s="343">
        <f t="shared" si="8"/>
        <v>0</v>
      </c>
    </row>
    <row r="572" spans="31:37">
      <c r="AE572" t="s">
        <v>6839</v>
      </c>
      <c r="AF572" s="1" t="s">
        <v>6851</v>
      </c>
      <c r="AG572" s="1"/>
      <c r="AH572" s="1">
        <v>0.2</v>
      </c>
      <c r="AI572" s="1" t="s">
        <v>6848</v>
      </c>
      <c r="AJ572" s="43"/>
      <c r="AK572" s="343">
        <f t="shared" si="8"/>
        <v>0</v>
      </c>
    </row>
    <row r="573" spans="31:37">
      <c r="AE573" t="s">
        <v>6839</v>
      </c>
      <c r="AF573" s="1" t="s">
        <v>6852</v>
      </c>
      <c r="AG573" s="1"/>
      <c r="AH573" s="1">
        <v>10</v>
      </c>
      <c r="AI573" s="1" t="s">
        <v>6853</v>
      </c>
      <c r="AJ573" s="43"/>
      <c r="AK573" s="343">
        <f t="shared" si="8"/>
        <v>0</v>
      </c>
    </row>
    <row r="574" spans="31:37">
      <c r="AE574" t="s">
        <v>6839</v>
      </c>
      <c r="AF574" s="1" t="s">
        <v>6854</v>
      </c>
      <c r="AG574" s="1"/>
      <c r="AH574" s="1">
        <v>3</v>
      </c>
      <c r="AI574" s="1" t="s">
        <v>6855</v>
      </c>
      <c r="AJ574" s="43"/>
      <c r="AK574" s="343">
        <f t="shared" si="8"/>
        <v>0</v>
      </c>
    </row>
    <row r="575" spans="31:37">
      <c r="AE575" t="s">
        <v>6839</v>
      </c>
      <c r="AF575" s="1" t="s">
        <v>6856</v>
      </c>
      <c r="AG575" s="1"/>
      <c r="AH575" s="1">
        <v>0.04</v>
      </c>
      <c r="AI575" s="1" t="s">
        <v>6845</v>
      </c>
      <c r="AJ575" s="43"/>
      <c r="AK575" s="343">
        <f t="shared" si="8"/>
        <v>0</v>
      </c>
    </row>
    <row r="576" spans="31:37">
      <c r="AE576" t="s">
        <v>6839</v>
      </c>
      <c r="AF576" s="1" t="s">
        <v>6857</v>
      </c>
      <c r="AG576" s="1"/>
      <c r="AH576" s="1">
        <v>0.03</v>
      </c>
      <c r="AI576" s="1" t="s">
        <v>6845</v>
      </c>
      <c r="AJ576" s="43"/>
      <c r="AK576" s="343">
        <f t="shared" si="8"/>
        <v>0</v>
      </c>
    </row>
    <row r="577" spans="31:37">
      <c r="AE577" t="s">
        <v>6839</v>
      </c>
      <c r="AF577" s="1" t="s">
        <v>6858</v>
      </c>
      <c r="AG577" s="1"/>
      <c r="AH577" s="1">
        <v>0.06</v>
      </c>
      <c r="AI577" s="1" t="s">
        <v>6859</v>
      </c>
      <c r="AJ577" s="43"/>
      <c r="AK577" s="343">
        <f t="shared" si="8"/>
        <v>0</v>
      </c>
    </row>
    <row r="578" spans="31:37">
      <c r="AE578" t="s">
        <v>6839</v>
      </c>
      <c r="AF578" s="1" t="s">
        <v>6860</v>
      </c>
      <c r="AG578" s="1"/>
      <c r="AH578" s="1">
        <v>0.06</v>
      </c>
      <c r="AI578" s="1">
        <v>1</v>
      </c>
      <c r="AJ578" s="43"/>
      <c r="AK578" s="343">
        <f t="shared" si="8"/>
        <v>0</v>
      </c>
    </row>
    <row r="579" spans="31:37">
      <c r="AE579" t="s">
        <v>6839</v>
      </c>
      <c r="AF579" s="1" t="s">
        <v>6861</v>
      </c>
      <c r="AG579" s="1"/>
      <c r="AH579" s="1">
        <v>0.06</v>
      </c>
      <c r="AI579" s="1" t="s">
        <v>6862</v>
      </c>
      <c r="AJ579" s="43"/>
      <c r="AK579" s="343">
        <f t="shared" si="8"/>
        <v>0</v>
      </c>
    </row>
    <row r="580" spans="31:37">
      <c r="AE580" t="s">
        <v>6839</v>
      </c>
      <c r="AF580" s="1" t="s">
        <v>6863</v>
      </c>
      <c r="AG580" s="1"/>
      <c r="AH580" s="1">
        <v>0.04</v>
      </c>
      <c r="AI580" s="1" t="s">
        <v>6864</v>
      </c>
      <c r="AJ580" s="43"/>
      <c r="AK580" s="343">
        <f t="shared" ref="AK580:AK643" si="9">AJ580*AH580</f>
        <v>0</v>
      </c>
    </row>
    <row r="581" spans="31:37">
      <c r="AE581" t="s">
        <v>6839</v>
      </c>
      <c r="AF581" s="1" t="s">
        <v>6865</v>
      </c>
      <c r="AG581" s="1"/>
      <c r="AH581" s="1">
        <v>7.0000000000000007E-2</v>
      </c>
      <c r="AI581" s="1" t="s">
        <v>6862</v>
      </c>
      <c r="AJ581" s="43"/>
      <c r="AK581" s="343">
        <f t="shared" si="9"/>
        <v>0</v>
      </c>
    </row>
    <row r="582" spans="31:37">
      <c r="AE582" t="s">
        <v>6839</v>
      </c>
      <c r="AF582" s="1" t="s">
        <v>6866</v>
      </c>
      <c r="AG582" s="1"/>
      <c r="AH582" s="1">
        <v>0.09</v>
      </c>
      <c r="AI582" s="1" t="s">
        <v>6859</v>
      </c>
      <c r="AJ582" s="43"/>
      <c r="AK582" s="343">
        <f t="shared" si="9"/>
        <v>0</v>
      </c>
    </row>
    <row r="583" spans="31:37">
      <c r="AE583" t="s">
        <v>6839</v>
      </c>
      <c r="AF583" s="1" t="s">
        <v>6867</v>
      </c>
      <c r="AG583" s="1"/>
      <c r="AH583" s="1">
        <v>0.1</v>
      </c>
      <c r="AI583" s="1" t="s">
        <v>6850</v>
      </c>
      <c r="AJ583" s="43"/>
      <c r="AK583" s="343">
        <f t="shared" si="9"/>
        <v>0</v>
      </c>
    </row>
    <row r="584" spans="31:37">
      <c r="AE584" t="s">
        <v>6839</v>
      </c>
      <c r="AF584" s="1" t="s">
        <v>6868</v>
      </c>
      <c r="AG584" s="1"/>
      <c r="AH584" s="1">
        <v>15</v>
      </c>
      <c r="AI584" s="1" t="s">
        <v>6850</v>
      </c>
      <c r="AJ584" s="43"/>
      <c r="AK584" s="343">
        <f t="shared" si="9"/>
        <v>0</v>
      </c>
    </row>
    <row r="585" spans="31:37">
      <c r="AE585" t="s">
        <v>6839</v>
      </c>
      <c r="AF585" s="1" t="s">
        <v>6869</v>
      </c>
      <c r="AG585" s="1"/>
      <c r="AH585" s="1">
        <v>5</v>
      </c>
      <c r="AI585" s="1">
        <v>1</v>
      </c>
      <c r="AJ585" s="43"/>
      <c r="AK585" s="343">
        <f t="shared" si="9"/>
        <v>0</v>
      </c>
    </row>
    <row r="586" spans="31:37">
      <c r="AE586" t="s">
        <v>6839</v>
      </c>
      <c r="AF586" s="1" t="s">
        <v>6870</v>
      </c>
      <c r="AG586" s="1"/>
      <c r="AH586" s="1">
        <v>35</v>
      </c>
      <c r="AI586" s="1" t="s">
        <v>6871</v>
      </c>
      <c r="AJ586" s="43"/>
      <c r="AK586" s="343">
        <f t="shared" si="9"/>
        <v>0</v>
      </c>
    </row>
    <row r="587" spans="31:37">
      <c r="AE587" t="s">
        <v>6839</v>
      </c>
      <c r="AF587" s="1" t="s">
        <v>6872</v>
      </c>
      <c r="AG587" s="1"/>
      <c r="AH587" s="1">
        <v>40</v>
      </c>
      <c r="AI587" s="1" t="s">
        <v>6873</v>
      </c>
      <c r="AJ587" s="43"/>
      <c r="AK587" s="343">
        <f t="shared" si="9"/>
        <v>0</v>
      </c>
    </row>
    <row r="588" spans="31:37">
      <c r="AE588" t="s">
        <v>6839</v>
      </c>
      <c r="AF588" s="1" t="s">
        <v>6874</v>
      </c>
      <c r="AG588" s="1"/>
      <c r="AH588" s="1">
        <v>10</v>
      </c>
      <c r="AI588" s="1" t="s">
        <v>6875</v>
      </c>
      <c r="AJ588" s="43"/>
      <c r="AK588" s="343">
        <f t="shared" si="9"/>
        <v>0</v>
      </c>
    </row>
    <row r="589" spans="31:37">
      <c r="AE589" t="s">
        <v>6839</v>
      </c>
      <c r="AF589" s="1" t="s">
        <v>6876</v>
      </c>
      <c r="AG589" s="1"/>
      <c r="AH589" s="1">
        <v>8</v>
      </c>
      <c r="AI589" s="1" t="s">
        <v>6877</v>
      </c>
      <c r="AJ589" s="43"/>
      <c r="AK589" s="343">
        <f t="shared" si="9"/>
        <v>0</v>
      </c>
    </row>
    <row r="590" spans="31:37">
      <c r="AE590" t="s">
        <v>6839</v>
      </c>
      <c r="AF590" s="1" t="s">
        <v>6878</v>
      </c>
      <c r="AG590" s="1"/>
      <c r="AH590" s="1">
        <v>0.3</v>
      </c>
      <c r="AI590" s="1" t="s">
        <v>6850</v>
      </c>
      <c r="AJ590" s="43"/>
      <c r="AK590" s="343">
        <f t="shared" si="9"/>
        <v>0</v>
      </c>
    </row>
    <row r="591" spans="31:37">
      <c r="AE591" t="s">
        <v>6839</v>
      </c>
      <c r="AF591" s="1" t="s">
        <v>6879</v>
      </c>
      <c r="AG591" s="1"/>
      <c r="AH591" s="1">
        <v>0.6</v>
      </c>
      <c r="AI591" s="1" t="s">
        <v>6871</v>
      </c>
      <c r="AJ591" s="43"/>
      <c r="AK591" s="343">
        <f t="shared" si="9"/>
        <v>0</v>
      </c>
    </row>
    <row r="592" spans="31:37">
      <c r="AE592" t="s">
        <v>6839</v>
      </c>
      <c r="AF592" s="1" t="s">
        <v>6880</v>
      </c>
      <c r="AG592" s="1"/>
      <c r="AH592" s="1">
        <v>3</v>
      </c>
      <c r="AI592" s="1" t="s">
        <v>6881</v>
      </c>
      <c r="AJ592" s="43"/>
      <c r="AK592" s="343">
        <f t="shared" si="9"/>
        <v>0</v>
      </c>
    </row>
    <row r="593" spans="31:37">
      <c r="AE593" t="s">
        <v>6839</v>
      </c>
      <c r="AF593" s="1" t="s">
        <v>6882</v>
      </c>
      <c r="AG593" s="1"/>
      <c r="AH593" s="1">
        <v>0.4</v>
      </c>
      <c r="AI593" s="1" t="s">
        <v>6877</v>
      </c>
      <c r="AJ593" s="43"/>
      <c r="AK593" s="343">
        <f t="shared" si="9"/>
        <v>0</v>
      </c>
    </row>
    <row r="594" spans="31:37">
      <c r="AE594" t="s">
        <v>6839</v>
      </c>
      <c r="AF594" s="1" t="s">
        <v>6883</v>
      </c>
      <c r="AG594" s="1"/>
      <c r="AH594" s="1">
        <v>0.1</v>
      </c>
      <c r="AI594" s="1" t="s">
        <v>6850</v>
      </c>
      <c r="AJ594" s="43"/>
      <c r="AK594" s="343">
        <f t="shared" si="9"/>
        <v>0</v>
      </c>
    </row>
    <row r="595" spans="31:37">
      <c r="AE595" t="s">
        <v>6839</v>
      </c>
      <c r="AF595" s="1" t="s">
        <v>6884</v>
      </c>
      <c r="AG595" s="1"/>
      <c r="AH595" s="1">
        <v>0.3</v>
      </c>
      <c r="AI595" s="1" t="s">
        <v>6862</v>
      </c>
      <c r="AJ595" s="43"/>
      <c r="AK595" s="343">
        <f t="shared" si="9"/>
        <v>0</v>
      </c>
    </row>
    <row r="596" spans="31:37">
      <c r="AE596" t="s">
        <v>6839</v>
      </c>
      <c r="AF596" s="1" t="s">
        <v>6885</v>
      </c>
      <c r="AG596" s="1"/>
      <c r="AH596" s="1">
        <v>1</v>
      </c>
      <c r="AI596" s="1" t="s">
        <v>6886</v>
      </c>
      <c r="AJ596" s="43"/>
      <c r="AK596" s="343">
        <f t="shared" si="9"/>
        <v>0</v>
      </c>
    </row>
    <row r="597" spans="31:37">
      <c r="AE597" t="s">
        <v>6887</v>
      </c>
      <c r="AF597" s="1" t="s">
        <v>6887</v>
      </c>
      <c r="AG597" s="1"/>
      <c r="AH597" s="1"/>
      <c r="AI597" s="1"/>
      <c r="AJ597" s="43"/>
      <c r="AK597" s="343">
        <f t="shared" si="9"/>
        <v>0</v>
      </c>
    </row>
    <row r="598" spans="31:37">
      <c r="AE598" t="s">
        <v>6887</v>
      </c>
      <c r="AF598" s="1" t="s">
        <v>6888</v>
      </c>
      <c r="AG598" s="1"/>
      <c r="AH598" s="1">
        <v>1</v>
      </c>
      <c r="AI598" s="1" t="s">
        <v>6841</v>
      </c>
      <c r="AJ598" s="43"/>
      <c r="AK598" s="343">
        <f t="shared" si="9"/>
        <v>0</v>
      </c>
    </row>
    <row r="599" spans="31:37">
      <c r="AE599" t="s">
        <v>6887</v>
      </c>
      <c r="AF599" s="1" t="s">
        <v>6889</v>
      </c>
      <c r="AG599" s="1"/>
      <c r="AH599" s="1">
        <v>1</v>
      </c>
      <c r="AI599" s="1" t="s">
        <v>6890</v>
      </c>
      <c r="AJ599" s="43"/>
      <c r="AK599" s="343">
        <f t="shared" si="9"/>
        <v>0</v>
      </c>
    </row>
    <row r="600" spans="31:37">
      <c r="AE600" t="s">
        <v>6887</v>
      </c>
      <c r="AF600" s="1" t="s">
        <v>6891</v>
      </c>
      <c r="AG600" s="1"/>
      <c r="AH600" s="1">
        <v>0.5</v>
      </c>
      <c r="AI600" s="1" t="s">
        <v>6843</v>
      </c>
      <c r="AJ600" s="43"/>
      <c r="AK600" s="343">
        <f t="shared" si="9"/>
        <v>0</v>
      </c>
    </row>
    <row r="601" spans="31:37">
      <c r="AE601" t="s">
        <v>6887</v>
      </c>
      <c r="AF601" s="1" t="s">
        <v>6892</v>
      </c>
      <c r="AG601" s="1"/>
      <c r="AH601" s="1">
        <v>0.1</v>
      </c>
      <c r="AI601" s="1" t="s">
        <v>6893</v>
      </c>
      <c r="AJ601" s="43"/>
      <c r="AK601" s="343">
        <f t="shared" si="9"/>
        <v>0</v>
      </c>
    </row>
    <row r="602" spans="31:37">
      <c r="AE602" t="s">
        <v>6887</v>
      </c>
      <c r="AF602" s="1" t="s">
        <v>6894</v>
      </c>
      <c r="AG602" s="1"/>
      <c r="AH602" s="1">
        <v>0.04</v>
      </c>
      <c r="AI602" s="1" t="s">
        <v>6893</v>
      </c>
      <c r="AJ602" s="43"/>
      <c r="AK602" s="343">
        <f t="shared" si="9"/>
        <v>0</v>
      </c>
    </row>
    <row r="603" spans="31:37">
      <c r="AE603" t="s">
        <v>6887</v>
      </c>
      <c r="AF603" s="1" t="s">
        <v>6895</v>
      </c>
      <c r="AG603" s="1"/>
      <c r="AH603" s="1">
        <v>1</v>
      </c>
      <c r="AI603" s="1" t="s">
        <v>6890</v>
      </c>
      <c r="AJ603" s="43"/>
      <c r="AK603" s="343">
        <f t="shared" si="9"/>
        <v>0</v>
      </c>
    </row>
    <row r="604" spans="31:37">
      <c r="AE604" t="s">
        <v>6896</v>
      </c>
      <c r="AF604" s="1" t="s">
        <v>6896</v>
      </c>
      <c r="AG604" s="1"/>
      <c r="AH604" s="1"/>
      <c r="AI604" s="1"/>
      <c r="AJ604" s="43"/>
      <c r="AK604" s="343">
        <f t="shared" si="9"/>
        <v>0</v>
      </c>
    </row>
    <row r="605" spans="31:37">
      <c r="AE605" t="s">
        <v>6896</v>
      </c>
      <c r="AF605" s="1" t="s">
        <v>6897</v>
      </c>
      <c r="AG605" s="1"/>
      <c r="AH605" s="1">
        <v>1</v>
      </c>
      <c r="AI605" s="1" t="s">
        <v>6898</v>
      </c>
      <c r="AJ605" s="43"/>
      <c r="AK605" s="343">
        <f t="shared" si="9"/>
        <v>0</v>
      </c>
    </row>
    <row r="606" spans="31:37">
      <c r="AE606" t="s">
        <v>6896</v>
      </c>
      <c r="AF606" s="1" t="s">
        <v>6899</v>
      </c>
      <c r="AG606" s="1"/>
      <c r="AH606" s="1">
        <v>0.1</v>
      </c>
      <c r="AI606" s="1" t="s">
        <v>6898</v>
      </c>
      <c r="AJ606" s="43"/>
      <c r="AK606" s="343">
        <f t="shared" si="9"/>
        <v>0</v>
      </c>
    </row>
    <row r="607" spans="31:37">
      <c r="AE607" t="s">
        <v>6896</v>
      </c>
      <c r="AF607" s="1" t="s">
        <v>6900</v>
      </c>
      <c r="AG607" s="1"/>
      <c r="AH607" s="1">
        <v>150</v>
      </c>
      <c r="AI607" s="1" t="s">
        <v>6901</v>
      </c>
      <c r="AJ607" s="43"/>
      <c r="AK607" s="343">
        <f t="shared" si="9"/>
        <v>0</v>
      </c>
    </row>
    <row r="608" spans="31:37">
      <c r="AE608" t="s">
        <v>6896</v>
      </c>
      <c r="AF608" s="1" t="s">
        <v>6902</v>
      </c>
      <c r="AG608" s="1"/>
      <c r="AH608" s="1">
        <v>140</v>
      </c>
      <c r="AI608" s="1" t="s">
        <v>6901</v>
      </c>
      <c r="AJ608" s="43"/>
      <c r="AK608" s="343">
        <f t="shared" si="9"/>
        <v>0</v>
      </c>
    </row>
    <row r="609" spans="31:37">
      <c r="AE609" t="s">
        <v>6896</v>
      </c>
      <c r="AF609" s="1" t="s">
        <v>6903</v>
      </c>
      <c r="AG609" s="1"/>
      <c r="AH609" s="1">
        <v>1</v>
      </c>
      <c r="AI609" s="1" t="s">
        <v>6850</v>
      </c>
      <c r="AJ609" s="43"/>
      <c r="AK609" s="343">
        <f t="shared" si="9"/>
        <v>0</v>
      </c>
    </row>
    <row r="610" spans="31:37">
      <c r="AE610" t="s">
        <v>6896</v>
      </c>
      <c r="AF610" s="1" t="s">
        <v>6904</v>
      </c>
      <c r="AG610" s="1"/>
      <c r="AH610" s="1">
        <v>0.2</v>
      </c>
      <c r="AI610" s="1" t="s">
        <v>6850</v>
      </c>
      <c r="AJ610" s="43"/>
      <c r="AK610" s="343">
        <f t="shared" si="9"/>
        <v>0</v>
      </c>
    </row>
    <row r="611" spans="31:37">
      <c r="AE611" t="s">
        <v>6896</v>
      </c>
      <c r="AF611" s="1" t="s">
        <v>6905</v>
      </c>
      <c r="AG611" s="1"/>
      <c r="AH611" s="1">
        <v>0.03</v>
      </c>
      <c r="AI611" s="1" t="s">
        <v>6850</v>
      </c>
      <c r="AJ611" s="43"/>
      <c r="AK611" s="343">
        <f t="shared" si="9"/>
        <v>0</v>
      </c>
    </row>
    <row r="612" spans="31:37">
      <c r="AE612" t="s">
        <v>6896</v>
      </c>
      <c r="AF612" s="1" t="s">
        <v>6906</v>
      </c>
      <c r="AG612" s="1"/>
      <c r="AH612" s="1">
        <v>0.03</v>
      </c>
      <c r="AI612" s="1" t="s">
        <v>6871</v>
      </c>
      <c r="AJ612" s="43"/>
      <c r="AK612" s="343">
        <f t="shared" si="9"/>
        <v>0</v>
      </c>
    </row>
    <row r="613" spans="31:37">
      <c r="AE613" t="s">
        <v>6896</v>
      </c>
      <c r="AF613" s="1" t="s">
        <v>6907</v>
      </c>
      <c r="AG613" s="1"/>
      <c r="AH613" s="1">
        <v>0.5</v>
      </c>
      <c r="AI613" s="1" t="s">
        <v>6850</v>
      </c>
      <c r="AJ613" s="43"/>
      <c r="AK613" s="343">
        <f t="shared" si="9"/>
        <v>0</v>
      </c>
    </row>
    <row r="614" spans="31:37">
      <c r="AE614" t="s">
        <v>6896</v>
      </c>
      <c r="AF614" s="1" t="s">
        <v>6908</v>
      </c>
      <c r="AG614" s="1"/>
      <c r="AH614" s="1">
        <v>0.5</v>
      </c>
      <c r="AI614" s="1" t="s">
        <v>6850</v>
      </c>
      <c r="AJ614" s="43"/>
      <c r="AK614" s="343">
        <f t="shared" si="9"/>
        <v>0</v>
      </c>
    </row>
    <row r="615" spans="31:37">
      <c r="AE615" t="s">
        <v>6896</v>
      </c>
      <c r="AF615" s="1" t="s">
        <v>6909</v>
      </c>
      <c r="AG615" s="1"/>
      <c r="AH615" s="1">
        <v>0.8</v>
      </c>
      <c r="AI615" s="1" t="s">
        <v>6850</v>
      </c>
      <c r="AJ615" s="43"/>
      <c r="AK615" s="343">
        <f t="shared" si="9"/>
        <v>0</v>
      </c>
    </row>
    <row r="616" spans="31:37">
      <c r="AE616" t="s">
        <v>6896</v>
      </c>
      <c r="AF616" s="1" t="s">
        <v>6910</v>
      </c>
      <c r="AG616" s="1"/>
      <c r="AH616" s="1">
        <v>0.5</v>
      </c>
      <c r="AI616" s="1" t="s">
        <v>6898</v>
      </c>
      <c r="AJ616" s="43"/>
      <c r="AK616" s="343">
        <f t="shared" si="9"/>
        <v>0</v>
      </c>
    </row>
    <row r="617" spans="31:37">
      <c r="AE617" t="s">
        <v>6896</v>
      </c>
      <c r="AF617" s="1" t="s">
        <v>6911</v>
      </c>
      <c r="AG617" s="1"/>
      <c r="AH617" s="1">
        <v>0.3</v>
      </c>
      <c r="AI617" s="1" t="s">
        <v>6850</v>
      </c>
      <c r="AJ617" s="43"/>
      <c r="AK617" s="343">
        <f t="shared" si="9"/>
        <v>0</v>
      </c>
    </row>
    <row r="618" spans="31:37">
      <c r="AE618" t="s">
        <v>6896</v>
      </c>
      <c r="AF618" s="1" t="s">
        <v>6912</v>
      </c>
      <c r="AG618" s="1"/>
      <c r="AH618" s="1">
        <v>0.5</v>
      </c>
      <c r="AI618" s="1" t="s">
        <v>6913</v>
      </c>
      <c r="AJ618" s="43"/>
      <c r="AK618" s="343">
        <f t="shared" si="9"/>
        <v>0</v>
      </c>
    </row>
    <row r="619" spans="31:37">
      <c r="AE619" t="s">
        <v>6896</v>
      </c>
      <c r="AF619" s="1" t="s">
        <v>6914</v>
      </c>
      <c r="AG619" s="1"/>
      <c r="AH619" s="1">
        <v>0.5</v>
      </c>
      <c r="AI619" s="1" t="s">
        <v>6862</v>
      </c>
      <c r="AJ619" s="43"/>
      <c r="AK619" s="343">
        <f t="shared" si="9"/>
        <v>0</v>
      </c>
    </row>
    <row r="620" spans="31:37">
      <c r="AE620" t="s">
        <v>6896</v>
      </c>
      <c r="AF620" s="1" t="s">
        <v>6915</v>
      </c>
      <c r="AG620" s="1"/>
      <c r="AH620" s="1">
        <v>1</v>
      </c>
      <c r="AI620" s="1" t="s">
        <v>6845</v>
      </c>
      <c r="AJ620" s="43"/>
      <c r="AK620" s="343">
        <f t="shared" si="9"/>
        <v>0</v>
      </c>
    </row>
    <row r="621" spans="31:37">
      <c r="AE621" t="s">
        <v>6896</v>
      </c>
      <c r="AF621" s="1" t="s">
        <v>6916</v>
      </c>
      <c r="AG621" s="1"/>
      <c r="AH621" s="1">
        <v>0.1</v>
      </c>
      <c r="AI621" s="1" t="s">
        <v>6917</v>
      </c>
      <c r="AJ621" s="43"/>
      <c r="AK621" s="343">
        <f t="shared" si="9"/>
        <v>0</v>
      </c>
    </row>
    <row r="622" spans="31:37">
      <c r="AE622" t="s">
        <v>6896</v>
      </c>
      <c r="AF622" s="1" t="s">
        <v>6918</v>
      </c>
      <c r="AG622" s="1"/>
      <c r="AH622" s="1">
        <v>0.06</v>
      </c>
      <c r="AI622" s="1" t="s">
        <v>6917</v>
      </c>
      <c r="AJ622" s="43"/>
      <c r="AK622" s="343">
        <f t="shared" si="9"/>
        <v>0</v>
      </c>
    </row>
    <row r="623" spans="31:37">
      <c r="AE623" t="s">
        <v>6896</v>
      </c>
      <c r="AF623" s="1" t="s">
        <v>6919</v>
      </c>
      <c r="AG623" s="1"/>
      <c r="AH623" s="1">
        <v>0.04</v>
      </c>
      <c r="AI623" s="1" t="s">
        <v>6850</v>
      </c>
      <c r="AJ623" s="43"/>
      <c r="AK623" s="343">
        <f t="shared" si="9"/>
        <v>0</v>
      </c>
    </row>
    <row r="624" spans="31:37">
      <c r="AE624" t="s">
        <v>6896</v>
      </c>
      <c r="AF624" s="1" t="s">
        <v>6920</v>
      </c>
      <c r="AG624" s="1"/>
      <c r="AH624" s="1">
        <v>150</v>
      </c>
      <c r="AI624" s="1" t="s">
        <v>6901</v>
      </c>
      <c r="AJ624" s="43"/>
      <c r="AK624" s="343">
        <f t="shared" si="9"/>
        <v>0</v>
      </c>
    </row>
    <row r="625" spans="31:37">
      <c r="AE625" t="s">
        <v>6896</v>
      </c>
      <c r="AF625" s="1" t="s">
        <v>6921</v>
      </c>
      <c r="AG625" s="1"/>
      <c r="AH625" s="1">
        <v>0.1</v>
      </c>
      <c r="AI625" s="1" t="s">
        <v>6898</v>
      </c>
      <c r="AJ625" s="43"/>
      <c r="AK625" s="343">
        <f t="shared" si="9"/>
        <v>0</v>
      </c>
    </row>
    <row r="626" spans="31:37">
      <c r="AE626" t="s">
        <v>6896</v>
      </c>
      <c r="AF626" s="1" t="s">
        <v>6922</v>
      </c>
      <c r="AG626" s="1"/>
      <c r="AH626" s="1">
        <v>0.5</v>
      </c>
      <c r="AI626" s="1" t="s">
        <v>6923</v>
      </c>
      <c r="AJ626" s="43"/>
      <c r="AK626" s="343">
        <f t="shared" si="9"/>
        <v>0</v>
      </c>
    </row>
    <row r="627" spans="31:37">
      <c r="AE627" t="s">
        <v>6896</v>
      </c>
      <c r="AF627" s="1" t="s">
        <v>6924</v>
      </c>
      <c r="AG627" s="1"/>
      <c r="AH627" s="1">
        <v>140</v>
      </c>
      <c r="AI627" s="1" t="s">
        <v>6901</v>
      </c>
      <c r="AJ627" s="43"/>
      <c r="AK627" s="343">
        <f t="shared" si="9"/>
        <v>0</v>
      </c>
    </row>
    <row r="628" spans="31:37">
      <c r="AE628" t="s">
        <v>6896</v>
      </c>
      <c r="AF628" s="1" t="s">
        <v>6925</v>
      </c>
      <c r="AG628" s="1"/>
      <c r="AH628" s="1">
        <v>0.05</v>
      </c>
      <c r="AI628" s="1" t="s">
        <v>6898</v>
      </c>
      <c r="AJ628" s="43"/>
      <c r="AK628" s="343">
        <f t="shared" si="9"/>
        <v>0</v>
      </c>
    </row>
    <row r="629" spans="31:37">
      <c r="AE629" t="s">
        <v>6896</v>
      </c>
      <c r="AF629" s="1" t="s">
        <v>6926</v>
      </c>
      <c r="AG629" s="1"/>
      <c r="AH629" s="1">
        <v>0.1</v>
      </c>
      <c r="AI629" s="1" t="s">
        <v>6927</v>
      </c>
      <c r="AJ629" s="43"/>
      <c r="AK629" s="343">
        <f t="shared" si="9"/>
        <v>0</v>
      </c>
    </row>
    <row r="630" spans="31:37">
      <c r="AE630" t="s">
        <v>6896</v>
      </c>
      <c r="AF630" s="1" t="s">
        <v>6928</v>
      </c>
      <c r="AG630" s="1"/>
      <c r="AH630" s="1">
        <v>0.09</v>
      </c>
      <c r="AI630" s="1" t="s">
        <v>6841</v>
      </c>
      <c r="AJ630" s="43"/>
      <c r="AK630" s="343">
        <f t="shared" si="9"/>
        <v>0</v>
      </c>
    </row>
    <row r="631" spans="31:37">
      <c r="AE631" t="s">
        <v>6896</v>
      </c>
      <c r="AF631" s="1" t="s">
        <v>6929</v>
      </c>
      <c r="AG631" s="1"/>
      <c r="AH631" s="1">
        <v>0.5</v>
      </c>
      <c r="AI631" s="1" t="s">
        <v>6841</v>
      </c>
      <c r="AJ631" s="43"/>
      <c r="AK631" s="343">
        <f t="shared" si="9"/>
        <v>0</v>
      </c>
    </row>
    <row r="632" spans="31:37">
      <c r="AE632" t="s">
        <v>6930</v>
      </c>
      <c r="AF632" s="1" t="s">
        <v>6930</v>
      </c>
      <c r="AG632" s="1"/>
      <c r="AH632" s="1"/>
      <c r="AI632" s="1"/>
      <c r="AJ632" s="43"/>
      <c r="AK632" s="343">
        <f t="shared" si="9"/>
        <v>0</v>
      </c>
    </row>
    <row r="633" spans="31:37">
      <c r="AE633" t="s">
        <v>6930</v>
      </c>
      <c r="AF633" s="1" t="s">
        <v>6931</v>
      </c>
      <c r="AG633" s="1"/>
      <c r="AH633" s="1">
        <v>0.04</v>
      </c>
      <c r="AI633" s="1" t="s">
        <v>6932</v>
      </c>
      <c r="AJ633" s="43"/>
      <c r="AK633" s="343">
        <f t="shared" si="9"/>
        <v>0</v>
      </c>
    </row>
    <row r="634" spans="31:37">
      <c r="AE634" t="s">
        <v>6930</v>
      </c>
      <c r="AF634" s="1" t="s">
        <v>6933</v>
      </c>
      <c r="AG634" s="1"/>
      <c r="AH634" s="1">
        <v>0.06</v>
      </c>
      <c r="AI634" s="1">
        <v>1</v>
      </c>
      <c r="AJ634" s="43"/>
      <c r="AK634" s="343">
        <f t="shared" si="9"/>
        <v>0</v>
      </c>
    </row>
    <row r="635" spans="31:37">
      <c r="AE635" t="s">
        <v>6930</v>
      </c>
      <c r="AF635" s="1" t="s">
        <v>6934</v>
      </c>
      <c r="AG635" s="1"/>
      <c r="AH635" s="1">
        <v>0.06</v>
      </c>
      <c r="AI635" s="1" t="s">
        <v>6935</v>
      </c>
      <c r="AJ635" s="43"/>
      <c r="AK635" s="343">
        <f t="shared" si="9"/>
        <v>0</v>
      </c>
    </row>
    <row r="636" spans="31:37">
      <c r="AE636" t="s">
        <v>6930</v>
      </c>
      <c r="AF636" s="1" t="s">
        <v>6936</v>
      </c>
      <c r="AG636" s="1"/>
      <c r="AH636" s="1">
        <v>0.2</v>
      </c>
      <c r="AI636" s="1" t="s">
        <v>6937</v>
      </c>
      <c r="AJ636" s="43"/>
      <c r="AK636" s="343">
        <f t="shared" si="9"/>
        <v>0</v>
      </c>
    </row>
    <row r="637" spans="31:37">
      <c r="AE637" t="s">
        <v>6930</v>
      </c>
      <c r="AF637" s="1" t="s">
        <v>6938</v>
      </c>
      <c r="AG637" s="1"/>
      <c r="AH637" s="1">
        <v>0.04</v>
      </c>
      <c r="AI637" s="1" t="s">
        <v>6850</v>
      </c>
      <c r="AJ637" s="43"/>
      <c r="AK637" s="343">
        <f t="shared" si="9"/>
        <v>0</v>
      </c>
    </row>
    <row r="638" spans="31:37">
      <c r="AE638" t="s">
        <v>6930</v>
      </c>
      <c r="AF638" s="1" t="s">
        <v>6939</v>
      </c>
      <c r="AG638" s="1"/>
      <c r="AH638" s="1">
        <v>0.04</v>
      </c>
      <c r="AI638" s="1">
        <v>1</v>
      </c>
      <c r="AJ638" s="43"/>
      <c r="AK638" s="343">
        <f t="shared" si="9"/>
        <v>0</v>
      </c>
    </row>
    <row r="639" spans="31:37">
      <c r="AE639" t="s">
        <v>6930</v>
      </c>
      <c r="AF639" s="1" t="s">
        <v>6940</v>
      </c>
      <c r="AG639" s="1"/>
      <c r="AH639" s="1">
        <v>0.4</v>
      </c>
      <c r="AI639" s="1" t="s">
        <v>6898</v>
      </c>
      <c r="AJ639" s="43"/>
      <c r="AK639" s="343">
        <f t="shared" si="9"/>
        <v>0</v>
      </c>
    </row>
    <row r="640" spans="31:37">
      <c r="AE640" t="s">
        <v>6930</v>
      </c>
      <c r="AF640" s="1" t="s">
        <v>6941</v>
      </c>
      <c r="AG640" s="1"/>
      <c r="AH640" s="1">
        <v>0.04</v>
      </c>
      <c r="AI640" s="1">
        <v>6</v>
      </c>
      <c r="AJ640" s="43"/>
      <c r="AK640" s="343">
        <f t="shared" si="9"/>
        <v>0</v>
      </c>
    </row>
    <row r="641" spans="31:37">
      <c r="AE641" t="s">
        <v>6930</v>
      </c>
      <c r="AF641" s="1" t="s">
        <v>6942</v>
      </c>
      <c r="AG641" s="1"/>
      <c r="AH641" s="1">
        <v>1</v>
      </c>
      <c r="AI641" s="1">
        <v>2</v>
      </c>
      <c r="AJ641" s="43"/>
      <c r="AK641" s="343">
        <f t="shared" si="9"/>
        <v>0</v>
      </c>
    </row>
    <row r="642" spans="31:37">
      <c r="AE642" t="s">
        <v>6930</v>
      </c>
      <c r="AF642" s="1" t="s">
        <v>6943</v>
      </c>
      <c r="AG642" s="1"/>
      <c r="AH642" s="1">
        <v>1</v>
      </c>
      <c r="AI642" s="1">
        <v>4</v>
      </c>
      <c r="AJ642" s="43"/>
      <c r="AK642" s="343">
        <f t="shared" si="9"/>
        <v>0</v>
      </c>
    </row>
    <row r="643" spans="31:37">
      <c r="AE643" t="s">
        <v>6930</v>
      </c>
      <c r="AF643" s="1" t="s">
        <v>6944</v>
      </c>
      <c r="AG643" s="1"/>
      <c r="AH643" s="1">
        <v>0.5</v>
      </c>
      <c r="AI643" s="1">
        <v>3</v>
      </c>
      <c r="AJ643" s="43"/>
      <c r="AK643" s="343">
        <f t="shared" si="9"/>
        <v>0</v>
      </c>
    </row>
    <row r="644" spans="31:37">
      <c r="AE644" t="s">
        <v>6930</v>
      </c>
      <c r="AF644" s="1" t="s">
        <v>6945</v>
      </c>
      <c r="AG644" s="1"/>
      <c r="AH644" s="1">
        <v>0.03</v>
      </c>
      <c r="AI644" s="1" t="s">
        <v>6875</v>
      </c>
      <c r="AJ644" s="43"/>
      <c r="AK644" s="343">
        <f t="shared" ref="AK644:AK707" si="10">AJ644*AH644</f>
        <v>0</v>
      </c>
    </row>
    <row r="645" spans="31:37">
      <c r="AE645" t="s">
        <v>6930</v>
      </c>
      <c r="AF645" s="1" t="s">
        <v>6946</v>
      </c>
      <c r="AG645" s="1"/>
      <c r="AH645" s="1">
        <v>0.04</v>
      </c>
      <c r="AI645" s="1" t="s">
        <v>6937</v>
      </c>
      <c r="AJ645" s="43"/>
      <c r="AK645" s="343">
        <f t="shared" si="10"/>
        <v>0</v>
      </c>
    </row>
    <row r="646" spans="31:37">
      <c r="AE646" t="s">
        <v>6930</v>
      </c>
      <c r="AF646" s="1" t="s">
        <v>6947</v>
      </c>
      <c r="AG646" s="1"/>
      <c r="AH646" s="1">
        <v>0.05</v>
      </c>
      <c r="AI646" s="1">
        <v>1</v>
      </c>
      <c r="AJ646" s="43"/>
      <c r="AK646" s="343">
        <f t="shared" si="10"/>
        <v>0</v>
      </c>
    </row>
    <row r="647" spans="31:37">
      <c r="AE647" t="s">
        <v>6930</v>
      </c>
      <c r="AF647" s="1" t="s">
        <v>6948</v>
      </c>
      <c r="AG647" s="1"/>
      <c r="AH647" s="1">
        <v>0.06</v>
      </c>
      <c r="AI647" s="1" t="s">
        <v>6949</v>
      </c>
      <c r="AJ647" s="43"/>
      <c r="AK647" s="343">
        <f t="shared" si="10"/>
        <v>0</v>
      </c>
    </row>
    <row r="648" spans="31:37">
      <c r="AE648" t="s">
        <v>6930</v>
      </c>
      <c r="AF648" s="1" t="s">
        <v>6950</v>
      </c>
      <c r="AG648" s="1"/>
      <c r="AH648" s="1">
        <v>0.1</v>
      </c>
      <c r="AI648" s="1" t="s">
        <v>6893</v>
      </c>
      <c r="AJ648" s="43"/>
      <c r="AK648" s="343">
        <f t="shared" si="10"/>
        <v>0</v>
      </c>
    </row>
    <row r="649" spans="31:37">
      <c r="AE649" t="s">
        <v>6930</v>
      </c>
      <c r="AF649" s="1" t="s">
        <v>6951</v>
      </c>
      <c r="AG649" s="1"/>
      <c r="AH649" s="1">
        <v>0.04</v>
      </c>
      <c r="AI649" s="1" t="s">
        <v>6952</v>
      </c>
      <c r="AJ649" s="43"/>
      <c r="AK649" s="343">
        <f t="shared" si="10"/>
        <v>0</v>
      </c>
    </row>
    <row r="650" spans="31:37">
      <c r="AE650" t="s">
        <v>6930</v>
      </c>
      <c r="AF650" s="1" t="s">
        <v>6953</v>
      </c>
      <c r="AG650" s="1"/>
      <c r="AH650" s="1">
        <v>4</v>
      </c>
      <c r="AI650" s="1" t="s">
        <v>6954</v>
      </c>
      <c r="AJ650" s="43"/>
      <c r="AK650" s="343">
        <f t="shared" si="10"/>
        <v>0</v>
      </c>
    </row>
    <row r="651" spans="31:37">
      <c r="AE651" t="s">
        <v>6930</v>
      </c>
      <c r="AF651" s="1" t="s">
        <v>6955</v>
      </c>
      <c r="AG651" s="1"/>
      <c r="AH651" s="1">
        <v>0.2</v>
      </c>
      <c r="AI651" s="1" t="s">
        <v>6841</v>
      </c>
      <c r="AJ651" s="43"/>
      <c r="AK651" s="343">
        <f t="shared" si="10"/>
        <v>0</v>
      </c>
    </row>
    <row r="652" spans="31:37">
      <c r="AE652" t="s">
        <v>6930</v>
      </c>
      <c r="AF652" s="1" t="s">
        <v>6956</v>
      </c>
      <c r="AG652" s="1"/>
      <c r="AH652" s="1">
        <v>0.06</v>
      </c>
      <c r="AI652" s="1" t="s">
        <v>6957</v>
      </c>
      <c r="AJ652" s="43"/>
      <c r="AK652" s="343">
        <f t="shared" si="10"/>
        <v>0</v>
      </c>
    </row>
    <row r="653" spans="31:37">
      <c r="AE653" t="s">
        <v>6930</v>
      </c>
      <c r="AF653" s="1" t="s">
        <v>6958</v>
      </c>
      <c r="AG653" s="1"/>
      <c r="AH653" s="1">
        <v>0.06</v>
      </c>
      <c r="AI653" s="1" t="s">
        <v>6841</v>
      </c>
      <c r="AJ653" s="43"/>
      <c r="AK653" s="343">
        <f t="shared" si="10"/>
        <v>0</v>
      </c>
    </row>
    <row r="654" spans="31:37">
      <c r="AE654" t="s">
        <v>6930</v>
      </c>
      <c r="AF654" s="1" t="s">
        <v>6959</v>
      </c>
      <c r="AG654" s="1"/>
      <c r="AH654" s="1">
        <v>0.03</v>
      </c>
      <c r="AI654" s="1" t="s">
        <v>6960</v>
      </c>
      <c r="AJ654" s="43"/>
      <c r="AK654" s="343">
        <f t="shared" si="10"/>
        <v>0</v>
      </c>
    </row>
    <row r="655" spans="31:37">
      <c r="AE655" t="s">
        <v>6930</v>
      </c>
      <c r="AF655" s="1" t="s">
        <v>6961</v>
      </c>
      <c r="AG655" s="1"/>
      <c r="AH655" s="1">
        <v>0.06</v>
      </c>
      <c r="AI655" s="1" t="s">
        <v>6850</v>
      </c>
      <c r="AJ655" s="43"/>
      <c r="AK655" s="343">
        <f t="shared" si="10"/>
        <v>0</v>
      </c>
    </row>
    <row r="656" spans="31:37">
      <c r="AE656" t="s">
        <v>6930</v>
      </c>
      <c r="AF656" s="1" t="s">
        <v>6962</v>
      </c>
      <c r="AG656" s="1"/>
      <c r="AH656" s="1">
        <v>2</v>
      </c>
      <c r="AI656" s="1">
        <v>1</v>
      </c>
      <c r="AJ656" s="43"/>
      <c r="AK656" s="343">
        <f t="shared" si="10"/>
        <v>0</v>
      </c>
    </row>
    <row r="657" spans="31:37">
      <c r="AE657" t="s">
        <v>6930</v>
      </c>
      <c r="AF657" s="1" t="s">
        <v>6963</v>
      </c>
      <c r="AG657" s="1"/>
      <c r="AH657" s="1">
        <v>7.0000000000000007E-2</v>
      </c>
      <c r="AI657" s="1" t="s">
        <v>6850</v>
      </c>
      <c r="AJ657" s="43"/>
      <c r="AK657" s="343">
        <f t="shared" si="10"/>
        <v>0</v>
      </c>
    </row>
    <row r="658" spans="31:37">
      <c r="AE658" t="s">
        <v>6930</v>
      </c>
      <c r="AF658" s="1" t="s">
        <v>6964</v>
      </c>
      <c r="AG658" s="1"/>
      <c r="AH658" s="1">
        <v>0.05</v>
      </c>
      <c r="AI658" s="1" t="s">
        <v>6875</v>
      </c>
      <c r="AJ658" s="43"/>
      <c r="AK658" s="343">
        <f t="shared" si="10"/>
        <v>0</v>
      </c>
    </row>
    <row r="659" spans="31:37">
      <c r="AE659" t="s">
        <v>6930</v>
      </c>
      <c r="AF659" s="1" t="s">
        <v>6965</v>
      </c>
      <c r="AG659" s="1"/>
      <c r="AH659" s="1">
        <v>5</v>
      </c>
      <c r="AI659" s="1" t="s">
        <v>6853</v>
      </c>
      <c r="AJ659" s="43"/>
      <c r="AK659" s="343">
        <f t="shared" si="10"/>
        <v>0</v>
      </c>
    </row>
    <row r="660" spans="31:37">
      <c r="AE660" t="s">
        <v>6930</v>
      </c>
      <c r="AF660" s="1" t="s">
        <v>6966</v>
      </c>
      <c r="AG660" s="1"/>
      <c r="AH660" s="1">
        <v>4</v>
      </c>
      <c r="AI660" s="1" t="s">
        <v>6927</v>
      </c>
      <c r="AJ660" s="43"/>
      <c r="AK660" s="343">
        <f t="shared" si="10"/>
        <v>0</v>
      </c>
    </row>
    <row r="661" spans="31:37">
      <c r="AE661" t="s">
        <v>6930</v>
      </c>
      <c r="AF661" s="1" t="s">
        <v>6967</v>
      </c>
      <c r="AG661" s="1"/>
      <c r="AH661" s="1">
        <v>3</v>
      </c>
      <c r="AI661" s="1" t="s">
        <v>6898</v>
      </c>
      <c r="AJ661" s="43"/>
      <c r="AK661" s="343">
        <f t="shared" si="10"/>
        <v>0</v>
      </c>
    </row>
    <row r="662" spans="31:37">
      <c r="AE662" t="s">
        <v>6968</v>
      </c>
      <c r="AF662" s="1" t="s">
        <v>6968</v>
      </c>
      <c r="AG662" s="1"/>
      <c r="AH662" s="1"/>
      <c r="AI662" s="1"/>
      <c r="AJ662" s="43"/>
      <c r="AK662" s="343">
        <f t="shared" si="10"/>
        <v>0</v>
      </c>
    </row>
    <row r="663" spans="31:37">
      <c r="AE663" t="s">
        <v>6968</v>
      </c>
      <c r="AF663" s="1" t="s">
        <v>6969</v>
      </c>
      <c r="AG663" s="1"/>
      <c r="AH663" s="1">
        <v>0.04</v>
      </c>
      <c r="AI663" s="1" t="s">
        <v>6970</v>
      </c>
      <c r="AJ663" s="43"/>
      <c r="AK663" s="343">
        <f t="shared" si="10"/>
        <v>0</v>
      </c>
    </row>
    <row r="664" spans="31:37">
      <c r="AE664" t="s">
        <v>6968</v>
      </c>
      <c r="AF664" s="1" t="s">
        <v>6971</v>
      </c>
      <c r="AG664" s="1"/>
      <c r="AH664" s="1">
        <v>0.1</v>
      </c>
      <c r="AI664" s="1" t="s">
        <v>6960</v>
      </c>
      <c r="AJ664" s="43"/>
      <c r="AK664" s="343">
        <f t="shared" si="10"/>
        <v>0</v>
      </c>
    </row>
    <row r="665" spans="31:37">
      <c r="AE665" t="s">
        <v>6968</v>
      </c>
      <c r="AF665" s="1" t="s">
        <v>6972</v>
      </c>
      <c r="AG665" s="1"/>
      <c r="AH665" s="1">
        <v>0.06</v>
      </c>
      <c r="AI665" s="1" t="s">
        <v>6973</v>
      </c>
      <c r="AJ665" s="43"/>
      <c r="AK665" s="343">
        <f t="shared" si="10"/>
        <v>0</v>
      </c>
    </row>
    <row r="666" spans="31:37">
      <c r="AE666" t="s">
        <v>6968</v>
      </c>
      <c r="AF666" s="1" t="s">
        <v>6974</v>
      </c>
      <c r="AG666" s="1"/>
      <c r="AH666" s="1">
        <v>0.3</v>
      </c>
      <c r="AI666" s="1" t="s">
        <v>6973</v>
      </c>
      <c r="AJ666" s="43"/>
      <c r="AK666" s="343">
        <f t="shared" si="10"/>
        <v>0</v>
      </c>
    </row>
    <row r="667" spans="31:37">
      <c r="AE667" t="s">
        <v>6968</v>
      </c>
      <c r="AF667" s="1" t="s">
        <v>6975</v>
      </c>
      <c r="AG667" s="1"/>
      <c r="AH667" s="1">
        <v>0.3</v>
      </c>
      <c r="AI667" s="1">
        <v>12</v>
      </c>
      <c r="AJ667" s="43"/>
      <c r="AK667" s="343">
        <f t="shared" si="10"/>
        <v>0</v>
      </c>
    </row>
    <row r="668" spans="31:37">
      <c r="AE668" t="s">
        <v>6968</v>
      </c>
      <c r="AF668" s="1" t="s">
        <v>6976</v>
      </c>
      <c r="AG668" s="1"/>
      <c r="AH668" s="1">
        <v>0.04</v>
      </c>
      <c r="AI668" s="1">
        <v>12</v>
      </c>
      <c r="AJ668" s="43"/>
      <c r="AK668" s="343">
        <f t="shared" si="10"/>
        <v>0</v>
      </c>
    </row>
    <row r="669" spans="31:37">
      <c r="AE669" t="s">
        <v>6968</v>
      </c>
      <c r="AF669" s="1" t="s">
        <v>6977</v>
      </c>
      <c r="AG669" s="1"/>
      <c r="AH669" s="1">
        <v>0.06</v>
      </c>
      <c r="AI669" s="1" t="s">
        <v>6850</v>
      </c>
      <c r="AJ669" s="43"/>
      <c r="AK669" s="343">
        <f t="shared" si="10"/>
        <v>0</v>
      </c>
    </row>
    <row r="670" spans="31:37">
      <c r="AE670" t="s">
        <v>6968</v>
      </c>
      <c r="AF670" s="1" t="s">
        <v>6978</v>
      </c>
      <c r="AG670" s="1"/>
      <c r="AH670" s="1">
        <v>0.1</v>
      </c>
      <c r="AI670" s="1" t="s">
        <v>6841</v>
      </c>
      <c r="AJ670" s="43"/>
      <c r="AK670" s="343">
        <f t="shared" si="10"/>
        <v>0</v>
      </c>
    </row>
    <row r="671" spans="31:37">
      <c r="AE671" t="s">
        <v>6968</v>
      </c>
      <c r="AF671" s="1" t="s">
        <v>6979</v>
      </c>
      <c r="AG671" s="1"/>
      <c r="AH671" s="1">
        <v>5</v>
      </c>
      <c r="AI671" s="1" t="s">
        <v>6898</v>
      </c>
      <c r="AJ671" s="43"/>
      <c r="AK671" s="343">
        <f t="shared" si="10"/>
        <v>0</v>
      </c>
    </row>
    <row r="672" spans="31:37">
      <c r="AE672" t="s">
        <v>6968</v>
      </c>
      <c r="AF672" s="1" t="s">
        <v>6980</v>
      </c>
      <c r="AG672" s="1"/>
      <c r="AH672" s="1">
        <v>0.1</v>
      </c>
      <c r="AI672" s="1" t="s">
        <v>6981</v>
      </c>
      <c r="AJ672" s="43"/>
      <c r="AK672" s="343">
        <f t="shared" si="10"/>
        <v>0</v>
      </c>
    </row>
    <row r="673" spans="31:37">
      <c r="AE673" t="s">
        <v>6968</v>
      </c>
      <c r="AF673" s="1" t="s">
        <v>6982</v>
      </c>
      <c r="AG673" s="1"/>
      <c r="AH673" s="1">
        <v>0.1</v>
      </c>
      <c r="AI673" s="1" t="s">
        <v>6898</v>
      </c>
      <c r="AJ673" s="43"/>
      <c r="AK673" s="343">
        <f t="shared" si="10"/>
        <v>0</v>
      </c>
    </row>
    <row r="674" spans="31:37">
      <c r="AE674" t="s">
        <v>6968</v>
      </c>
      <c r="AF674" s="1" t="s">
        <v>6983</v>
      </c>
      <c r="AG674" s="1"/>
      <c r="AH674" s="1">
        <v>0.2</v>
      </c>
      <c r="AI674" s="1" t="s">
        <v>6853</v>
      </c>
      <c r="AJ674" s="43"/>
      <c r="AK674" s="343">
        <f t="shared" si="10"/>
        <v>0</v>
      </c>
    </row>
    <row r="675" spans="31:37">
      <c r="AE675" t="s">
        <v>6968</v>
      </c>
      <c r="AF675" s="1" t="s">
        <v>6984</v>
      </c>
      <c r="AG675" s="1"/>
      <c r="AH675" s="1">
        <v>0.4</v>
      </c>
      <c r="AI675" s="1" t="s">
        <v>6853</v>
      </c>
      <c r="AJ675" s="43"/>
      <c r="AK675" s="343">
        <f t="shared" si="10"/>
        <v>0</v>
      </c>
    </row>
    <row r="676" spans="31:37">
      <c r="AE676" t="s">
        <v>6968</v>
      </c>
      <c r="AF676" s="1" t="s">
        <v>6985</v>
      </c>
      <c r="AG676" s="1"/>
      <c r="AH676" s="1">
        <v>0.1</v>
      </c>
      <c r="AI676" s="1" t="s">
        <v>6853</v>
      </c>
      <c r="AJ676" s="43"/>
      <c r="AK676" s="343">
        <f t="shared" si="10"/>
        <v>0</v>
      </c>
    </row>
    <row r="677" spans="31:37">
      <c r="AE677" t="s">
        <v>6968</v>
      </c>
      <c r="AF677" s="1" t="s">
        <v>6986</v>
      </c>
      <c r="AG677" s="1"/>
      <c r="AH677" s="1">
        <v>0.2</v>
      </c>
      <c r="AI677" s="1" t="s">
        <v>6845</v>
      </c>
      <c r="AJ677" s="43"/>
      <c r="AK677" s="343">
        <f t="shared" si="10"/>
        <v>0</v>
      </c>
    </row>
    <row r="678" spans="31:37">
      <c r="AE678" t="s">
        <v>6968</v>
      </c>
      <c r="AF678" s="1" t="s">
        <v>6987</v>
      </c>
      <c r="AG678" s="1"/>
      <c r="AH678" s="1">
        <v>0.5</v>
      </c>
      <c r="AI678" s="1" t="s">
        <v>6973</v>
      </c>
      <c r="AJ678" s="43"/>
      <c r="AK678" s="343">
        <f t="shared" si="10"/>
        <v>0</v>
      </c>
    </row>
    <row r="679" spans="31:37">
      <c r="AE679" t="s">
        <v>6968</v>
      </c>
      <c r="AF679" s="1" t="s">
        <v>6988</v>
      </c>
      <c r="AG679" s="1"/>
      <c r="AH679" s="1">
        <v>0.1</v>
      </c>
      <c r="AI679" s="1">
        <v>25</v>
      </c>
      <c r="AJ679" s="43"/>
      <c r="AK679" s="343">
        <f t="shared" si="10"/>
        <v>0</v>
      </c>
    </row>
    <row r="680" spans="31:37">
      <c r="AE680" t="s">
        <v>6968</v>
      </c>
      <c r="AF680" s="1" t="s">
        <v>6989</v>
      </c>
      <c r="AG680" s="1"/>
      <c r="AH680" s="1">
        <v>0.3</v>
      </c>
      <c r="AI680" s="1" t="s">
        <v>6960</v>
      </c>
      <c r="AJ680" s="43"/>
      <c r="AK680" s="343">
        <f t="shared" si="10"/>
        <v>0</v>
      </c>
    </row>
    <row r="681" spans="31:37">
      <c r="AE681" t="s">
        <v>6968</v>
      </c>
      <c r="AF681" s="1" t="s">
        <v>6990</v>
      </c>
      <c r="AG681" s="1"/>
      <c r="AH681" s="1">
        <v>0.2</v>
      </c>
      <c r="AI681" s="1">
        <v>25</v>
      </c>
      <c r="AJ681" s="43"/>
      <c r="AK681" s="343">
        <f t="shared" si="10"/>
        <v>0</v>
      </c>
    </row>
    <row r="682" spans="31:37">
      <c r="AE682" t="s">
        <v>6968</v>
      </c>
      <c r="AF682" s="1" t="s">
        <v>6991</v>
      </c>
      <c r="AG682" s="1"/>
      <c r="AH682" s="1">
        <v>0.7</v>
      </c>
      <c r="AI682" s="1">
        <v>25</v>
      </c>
      <c r="AJ682" s="43"/>
      <c r="AK682" s="343">
        <f t="shared" si="10"/>
        <v>0</v>
      </c>
    </row>
    <row r="683" spans="31:37">
      <c r="AE683" t="s">
        <v>6968</v>
      </c>
      <c r="AF683" s="1" t="s">
        <v>6992</v>
      </c>
      <c r="AG683" s="1"/>
      <c r="AH683" s="1">
        <v>0.3</v>
      </c>
      <c r="AI683" s="1">
        <v>25</v>
      </c>
      <c r="AJ683" s="43"/>
      <c r="AK683" s="343">
        <f t="shared" si="10"/>
        <v>0</v>
      </c>
    </row>
    <row r="684" spans="31:37">
      <c r="AE684" t="s">
        <v>6968</v>
      </c>
      <c r="AF684" s="1" t="s">
        <v>6993</v>
      </c>
      <c r="AG684" s="1"/>
      <c r="AH684" s="1">
        <v>0.2</v>
      </c>
      <c r="AI684" s="1">
        <v>30</v>
      </c>
      <c r="AJ684" s="43"/>
      <c r="AK684" s="343">
        <f t="shared" si="10"/>
        <v>0</v>
      </c>
    </row>
    <row r="685" spans="31:37">
      <c r="AE685" t="s">
        <v>6968</v>
      </c>
      <c r="AF685" s="1" t="s">
        <v>6994</v>
      </c>
      <c r="AG685" s="1"/>
      <c r="AH685" s="1">
        <v>0.3</v>
      </c>
      <c r="AI685" s="1">
        <v>12</v>
      </c>
      <c r="AJ685" s="43"/>
      <c r="AK685" s="343">
        <f t="shared" si="10"/>
        <v>0</v>
      </c>
    </row>
    <row r="686" spans="31:37">
      <c r="AE686" t="s">
        <v>6968</v>
      </c>
      <c r="AF686" s="1" t="s">
        <v>6995</v>
      </c>
      <c r="AG686" s="1"/>
      <c r="AH686" s="1">
        <v>0.3</v>
      </c>
      <c r="AI686" s="1">
        <v>25</v>
      </c>
      <c r="AJ686" s="43"/>
      <c r="AK686" s="343">
        <f t="shared" si="10"/>
        <v>0</v>
      </c>
    </row>
    <row r="687" spans="31:37">
      <c r="AE687" t="s">
        <v>6968</v>
      </c>
      <c r="AF687" s="1" t="s">
        <v>6996</v>
      </c>
      <c r="AG687" s="1"/>
      <c r="AH687" s="1">
        <v>0.4</v>
      </c>
      <c r="AI687" s="1">
        <v>25</v>
      </c>
      <c r="AJ687" s="43"/>
      <c r="AK687" s="343">
        <f t="shared" si="10"/>
        <v>0</v>
      </c>
    </row>
    <row r="688" spans="31:37">
      <c r="AE688" t="s">
        <v>6968</v>
      </c>
      <c r="AF688" s="1" t="s">
        <v>6997</v>
      </c>
      <c r="AG688" s="1"/>
      <c r="AH688" s="1">
        <v>0.7</v>
      </c>
      <c r="AI688" s="1" t="s">
        <v>6843</v>
      </c>
      <c r="AJ688" s="43"/>
      <c r="AK688" s="343">
        <f t="shared" si="10"/>
        <v>0</v>
      </c>
    </row>
    <row r="689" spans="31:37">
      <c r="AE689" t="s">
        <v>6968</v>
      </c>
      <c r="AF689" s="1" t="s">
        <v>6998</v>
      </c>
      <c r="AG689" s="1"/>
      <c r="AH689" s="1">
        <v>0.02</v>
      </c>
      <c r="AI689" s="1" t="s">
        <v>6853</v>
      </c>
      <c r="AJ689" s="43"/>
      <c r="AK689" s="343">
        <f t="shared" si="10"/>
        <v>0</v>
      </c>
    </row>
    <row r="690" spans="31:37">
      <c r="AE690" t="s">
        <v>6968</v>
      </c>
      <c r="AF690" s="1" t="s">
        <v>6999</v>
      </c>
      <c r="AG690" s="1"/>
      <c r="AH690" s="1">
        <v>10</v>
      </c>
      <c r="AI690" s="1" t="s">
        <v>6853</v>
      </c>
      <c r="AJ690" s="43"/>
      <c r="AK690" s="343">
        <f t="shared" si="10"/>
        <v>0</v>
      </c>
    </row>
    <row r="691" spans="31:37">
      <c r="AE691" t="s">
        <v>6968</v>
      </c>
      <c r="AF691" s="1" t="s">
        <v>7000</v>
      </c>
      <c r="AG691" s="1"/>
      <c r="AH691" s="1">
        <v>0.4</v>
      </c>
      <c r="AI691" s="1" t="s">
        <v>6973</v>
      </c>
      <c r="AJ691" s="43"/>
      <c r="AK691" s="343">
        <f t="shared" si="10"/>
        <v>0</v>
      </c>
    </row>
    <row r="692" spans="31:37">
      <c r="AE692" t="s">
        <v>6968</v>
      </c>
      <c r="AF692" s="1" t="s">
        <v>7001</v>
      </c>
      <c r="AG692" s="1"/>
      <c r="AH692" s="1">
        <v>0.08</v>
      </c>
      <c r="AI692" s="1" t="s">
        <v>6848</v>
      </c>
      <c r="AJ692" s="43"/>
      <c r="AK692" s="343">
        <f t="shared" si="10"/>
        <v>0</v>
      </c>
    </row>
    <row r="693" spans="31:37">
      <c r="AE693" t="s">
        <v>6968</v>
      </c>
      <c r="AF693" s="1" t="s">
        <v>7002</v>
      </c>
      <c r="AG693" s="1"/>
      <c r="AH693" s="1">
        <v>2</v>
      </c>
      <c r="AI693" s="1" t="s">
        <v>7003</v>
      </c>
      <c r="AJ693" s="43"/>
      <c r="AK693" s="343">
        <f t="shared" si="10"/>
        <v>0</v>
      </c>
    </row>
    <row r="694" spans="31:37">
      <c r="AE694" t="s">
        <v>6968</v>
      </c>
      <c r="AF694" s="1" t="s">
        <v>7004</v>
      </c>
      <c r="AG694" s="1"/>
      <c r="AH694" s="1">
        <v>1</v>
      </c>
      <c r="AI694" s="1" t="s">
        <v>6848</v>
      </c>
      <c r="AJ694" s="43"/>
      <c r="AK694" s="343">
        <f t="shared" si="10"/>
        <v>0</v>
      </c>
    </row>
    <row r="695" spans="31:37">
      <c r="AE695" t="s">
        <v>6968</v>
      </c>
      <c r="AF695" s="1" t="s">
        <v>7005</v>
      </c>
      <c r="AG695" s="1"/>
      <c r="AH695" s="1">
        <v>0.03</v>
      </c>
      <c r="AI695" s="1" t="s">
        <v>6927</v>
      </c>
      <c r="AJ695" s="43"/>
      <c r="AK695" s="343">
        <f t="shared" si="10"/>
        <v>0</v>
      </c>
    </row>
    <row r="696" spans="31:37">
      <c r="AE696" t="s">
        <v>6968</v>
      </c>
      <c r="AF696" s="1" t="s">
        <v>7006</v>
      </c>
      <c r="AG696" s="1"/>
      <c r="AH696" s="1">
        <v>0.04</v>
      </c>
      <c r="AI696" s="1" t="s">
        <v>6893</v>
      </c>
      <c r="AJ696" s="43"/>
      <c r="AK696" s="343">
        <f t="shared" si="10"/>
        <v>0</v>
      </c>
    </row>
    <row r="697" spans="31:37">
      <c r="AE697" t="s">
        <v>6968</v>
      </c>
      <c r="AF697" s="1" t="s">
        <v>7007</v>
      </c>
      <c r="AG697" s="1"/>
      <c r="AH697" s="1">
        <v>0.08</v>
      </c>
      <c r="AI697" s="1" t="s">
        <v>6898</v>
      </c>
      <c r="AJ697" s="43"/>
      <c r="AK697" s="343">
        <f t="shared" si="10"/>
        <v>0</v>
      </c>
    </row>
    <row r="698" spans="31:37">
      <c r="AE698" t="s">
        <v>6968</v>
      </c>
      <c r="AF698" s="1" t="s">
        <v>7008</v>
      </c>
      <c r="AG698" s="1"/>
      <c r="AH698" s="1">
        <v>0.2</v>
      </c>
      <c r="AI698" s="1" t="s">
        <v>7009</v>
      </c>
      <c r="AJ698" s="43"/>
      <c r="AK698" s="343">
        <f t="shared" si="10"/>
        <v>0</v>
      </c>
    </row>
    <row r="699" spans="31:37">
      <c r="AE699" t="s">
        <v>6968</v>
      </c>
      <c r="AF699" s="1" t="s">
        <v>7010</v>
      </c>
      <c r="AG699" s="1"/>
      <c r="AH699" s="1">
        <v>0.1</v>
      </c>
      <c r="AI699" s="1" t="s">
        <v>6841</v>
      </c>
      <c r="AJ699" s="43"/>
      <c r="AK699" s="343">
        <f t="shared" si="10"/>
        <v>0</v>
      </c>
    </row>
    <row r="700" spans="31:37">
      <c r="AE700" t="s">
        <v>6968</v>
      </c>
      <c r="AF700" s="1" t="s">
        <v>7011</v>
      </c>
      <c r="AG700" s="1"/>
      <c r="AH700" s="1">
        <v>0.04</v>
      </c>
      <c r="AI700" s="1" t="s">
        <v>6893</v>
      </c>
      <c r="AJ700" s="43"/>
      <c r="AK700" s="343">
        <f t="shared" si="10"/>
        <v>0</v>
      </c>
    </row>
    <row r="701" spans="31:37">
      <c r="AE701" t="s">
        <v>6968</v>
      </c>
      <c r="AF701" s="1" t="s">
        <v>7012</v>
      </c>
      <c r="AG701" s="1"/>
      <c r="AH701" s="1">
        <v>0.06</v>
      </c>
      <c r="AI701" s="1" t="s">
        <v>7013</v>
      </c>
      <c r="AJ701" s="43"/>
      <c r="AK701" s="343">
        <f t="shared" si="10"/>
        <v>0</v>
      </c>
    </row>
    <row r="702" spans="31:37">
      <c r="AE702" t="s">
        <v>6968</v>
      </c>
      <c r="AF702" s="1" t="s">
        <v>7014</v>
      </c>
      <c r="AG702" s="1"/>
      <c r="AH702" s="1">
        <v>0.05</v>
      </c>
      <c r="AI702" s="1" t="s">
        <v>6927</v>
      </c>
      <c r="AJ702" s="43"/>
      <c r="AK702" s="343">
        <f t="shared" si="10"/>
        <v>0</v>
      </c>
    </row>
    <row r="703" spans="31:37">
      <c r="AE703" t="s">
        <v>6968</v>
      </c>
      <c r="AF703" s="1" t="s">
        <v>7015</v>
      </c>
      <c r="AG703" s="1"/>
      <c r="AH703" s="1">
        <v>0.03</v>
      </c>
      <c r="AI703" s="1">
        <v>12</v>
      </c>
      <c r="AJ703" s="43"/>
      <c r="AK703" s="343">
        <f t="shared" si="10"/>
        <v>0</v>
      </c>
    </row>
    <row r="704" spans="31:37">
      <c r="AE704" t="s">
        <v>6968</v>
      </c>
      <c r="AF704" s="1" t="s">
        <v>7016</v>
      </c>
      <c r="AG704" s="1"/>
      <c r="AH704" s="1">
        <v>0.04</v>
      </c>
      <c r="AI704" s="1">
        <v>12</v>
      </c>
      <c r="AJ704" s="43"/>
      <c r="AK704" s="343">
        <f t="shared" si="10"/>
        <v>0</v>
      </c>
    </row>
    <row r="705" spans="31:37">
      <c r="AE705" t="s">
        <v>6968</v>
      </c>
      <c r="AF705" s="1" t="s">
        <v>7017</v>
      </c>
      <c r="AG705" s="1"/>
      <c r="AH705" s="1">
        <v>0.1</v>
      </c>
      <c r="AI705" s="1">
        <v>24</v>
      </c>
      <c r="AJ705" s="43"/>
      <c r="AK705" s="343">
        <f t="shared" si="10"/>
        <v>0</v>
      </c>
    </row>
    <row r="706" spans="31:37">
      <c r="AE706" t="s">
        <v>6968</v>
      </c>
      <c r="AF706" s="1" t="s">
        <v>7018</v>
      </c>
      <c r="AG706" s="1"/>
      <c r="AH706" s="1">
        <v>2</v>
      </c>
      <c r="AI706" s="1">
        <v>25</v>
      </c>
      <c r="AJ706" s="43"/>
      <c r="AK706" s="343">
        <f t="shared" si="10"/>
        <v>0</v>
      </c>
    </row>
    <row r="707" spans="31:37">
      <c r="AE707" t="s">
        <v>6968</v>
      </c>
      <c r="AF707" s="1" t="s">
        <v>7019</v>
      </c>
      <c r="AG707" s="1"/>
      <c r="AH707" s="1">
        <v>6</v>
      </c>
      <c r="AI707" s="1" t="s">
        <v>6927</v>
      </c>
      <c r="AJ707" s="43"/>
      <c r="AK707" s="343">
        <f t="shared" si="10"/>
        <v>0</v>
      </c>
    </row>
    <row r="708" spans="31:37">
      <c r="AE708" t="s">
        <v>6968</v>
      </c>
      <c r="AF708" s="1" t="s">
        <v>7020</v>
      </c>
      <c r="AG708" s="1"/>
      <c r="AH708" s="1">
        <v>0.02</v>
      </c>
      <c r="AI708" s="1" t="s">
        <v>6848</v>
      </c>
      <c r="AJ708" s="43"/>
      <c r="AK708" s="343">
        <f t="shared" ref="AK708:AK771" si="11">AJ708*AH708</f>
        <v>0</v>
      </c>
    </row>
    <row r="709" spans="31:37">
      <c r="AE709" t="s">
        <v>6968</v>
      </c>
      <c r="AF709" s="1" t="s">
        <v>7021</v>
      </c>
      <c r="AG709" s="1"/>
      <c r="AH709" s="1">
        <v>0.03</v>
      </c>
      <c r="AI709" s="1" t="s">
        <v>7022</v>
      </c>
      <c r="AJ709" s="43"/>
      <c r="AK709" s="343">
        <f t="shared" si="11"/>
        <v>0</v>
      </c>
    </row>
    <row r="710" spans="31:37">
      <c r="AE710" t="s">
        <v>6968</v>
      </c>
      <c r="AF710" s="1" t="s">
        <v>7023</v>
      </c>
      <c r="AG710" s="1"/>
      <c r="AH710" s="1">
        <v>1</v>
      </c>
      <c r="AI710" s="1" t="s">
        <v>6841</v>
      </c>
      <c r="AJ710" s="43"/>
      <c r="AK710" s="343">
        <f t="shared" si="11"/>
        <v>0</v>
      </c>
    </row>
    <row r="711" spans="31:37">
      <c r="AE711" t="s">
        <v>6968</v>
      </c>
      <c r="AF711" s="1" t="s">
        <v>7024</v>
      </c>
      <c r="AG711" s="1"/>
      <c r="AH711" s="1">
        <v>0.04</v>
      </c>
      <c r="AI711" s="1" t="s">
        <v>6893</v>
      </c>
      <c r="AJ711" s="43"/>
      <c r="AK711" s="343">
        <f t="shared" si="11"/>
        <v>0</v>
      </c>
    </row>
    <row r="712" spans="31:37">
      <c r="AE712" t="s">
        <v>7025</v>
      </c>
      <c r="AF712" s="1" t="s">
        <v>7025</v>
      </c>
      <c r="AG712" s="1"/>
      <c r="AH712" s="1"/>
      <c r="AI712" s="1"/>
      <c r="AJ712" s="43"/>
      <c r="AK712" s="343">
        <f t="shared" si="11"/>
        <v>0</v>
      </c>
    </row>
    <row r="713" spans="31:37">
      <c r="AE713" t="s">
        <v>7025</v>
      </c>
      <c r="AF713" s="1" t="s">
        <v>7026</v>
      </c>
      <c r="AG713" s="1"/>
      <c r="AH713" s="1">
        <v>10</v>
      </c>
      <c r="AI713" s="1" t="s">
        <v>7027</v>
      </c>
      <c r="AJ713" s="43"/>
      <c r="AK713" s="343">
        <f t="shared" si="11"/>
        <v>0</v>
      </c>
    </row>
    <row r="714" spans="31:37">
      <c r="AE714" t="s">
        <v>7025</v>
      </c>
      <c r="AF714" s="1" t="s">
        <v>7028</v>
      </c>
      <c r="AG714" s="1"/>
      <c r="AH714" s="1">
        <v>0.1</v>
      </c>
      <c r="AI714" s="1" t="s">
        <v>6841</v>
      </c>
      <c r="AJ714" s="43"/>
      <c r="AK714" s="343">
        <f t="shared" si="11"/>
        <v>0</v>
      </c>
    </row>
    <row r="715" spans="31:37">
      <c r="AE715" t="s">
        <v>7025</v>
      </c>
      <c r="AF715" s="1" t="s">
        <v>7029</v>
      </c>
      <c r="AG715" s="1"/>
      <c r="AH715" s="1">
        <v>7</v>
      </c>
      <c r="AI715" s="1" t="s">
        <v>7009</v>
      </c>
      <c r="AJ715" s="43"/>
      <c r="AK715" s="343">
        <f t="shared" si="11"/>
        <v>0</v>
      </c>
    </row>
    <row r="716" spans="31:37">
      <c r="AE716" t="s">
        <v>7025</v>
      </c>
      <c r="AF716" s="1" t="s">
        <v>7030</v>
      </c>
      <c r="AG716" s="1"/>
      <c r="AH716" s="1">
        <v>1</v>
      </c>
      <c r="AI716" s="1" t="s">
        <v>6843</v>
      </c>
      <c r="AJ716" s="43"/>
      <c r="AK716" s="343">
        <f t="shared" si="11"/>
        <v>0</v>
      </c>
    </row>
    <row r="717" spans="31:37">
      <c r="AE717" t="s">
        <v>7025</v>
      </c>
      <c r="AF717" s="1" t="s">
        <v>7031</v>
      </c>
      <c r="AG717" s="1"/>
      <c r="AH717" s="1">
        <v>3</v>
      </c>
      <c r="AI717" s="1" t="s">
        <v>6843</v>
      </c>
      <c r="AJ717" s="43"/>
      <c r="AK717" s="343">
        <f t="shared" si="11"/>
        <v>0</v>
      </c>
    </row>
    <row r="718" spans="31:37">
      <c r="AE718" t="s">
        <v>7025</v>
      </c>
      <c r="AF718" s="1" t="s">
        <v>7032</v>
      </c>
      <c r="AG718" s="1"/>
      <c r="AH718" s="1">
        <v>1</v>
      </c>
      <c r="AI718" s="1" t="s">
        <v>6848</v>
      </c>
      <c r="AJ718" s="43"/>
      <c r="AK718" s="343">
        <f t="shared" si="11"/>
        <v>0</v>
      </c>
    </row>
    <row r="719" spans="31:37">
      <c r="AE719" t="s">
        <v>7025</v>
      </c>
      <c r="AF719" s="1" t="s">
        <v>7033</v>
      </c>
      <c r="AG719" s="1"/>
      <c r="AH719" s="1">
        <v>0.8</v>
      </c>
      <c r="AI719" s="1" t="s">
        <v>6843</v>
      </c>
      <c r="AJ719" s="43"/>
      <c r="AK719" s="343">
        <f t="shared" si="11"/>
        <v>0</v>
      </c>
    </row>
    <row r="720" spans="31:37">
      <c r="AE720" t="s">
        <v>7025</v>
      </c>
      <c r="AF720" s="1" t="s">
        <v>7034</v>
      </c>
      <c r="AG720" s="1"/>
      <c r="AH720" s="1">
        <v>1</v>
      </c>
      <c r="AI720" s="1" t="s">
        <v>6843</v>
      </c>
      <c r="AJ720" s="43"/>
      <c r="AK720" s="343">
        <f t="shared" si="11"/>
        <v>0</v>
      </c>
    </row>
    <row r="721" spans="31:37">
      <c r="AE721" t="s">
        <v>7025</v>
      </c>
      <c r="AF721" s="1" t="s">
        <v>7035</v>
      </c>
      <c r="AG721" s="1"/>
      <c r="AH721" s="1">
        <v>0.7</v>
      </c>
      <c r="AI721" s="1" t="s">
        <v>6898</v>
      </c>
      <c r="AJ721" s="43"/>
      <c r="AK721" s="343">
        <f t="shared" si="11"/>
        <v>0</v>
      </c>
    </row>
    <row r="722" spans="31:37">
      <c r="AE722" t="s">
        <v>7025</v>
      </c>
      <c r="AF722" s="1" t="s">
        <v>7036</v>
      </c>
      <c r="AG722" s="1"/>
      <c r="AH722" s="1">
        <v>10</v>
      </c>
      <c r="AI722" s="1" t="s">
        <v>6850</v>
      </c>
      <c r="AJ722" s="43"/>
      <c r="AK722" s="343">
        <f t="shared" si="11"/>
        <v>0</v>
      </c>
    </row>
    <row r="723" spans="31:37">
      <c r="AE723" t="s">
        <v>7025</v>
      </c>
      <c r="AF723" s="1" t="s">
        <v>7037</v>
      </c>
      <c r="AG723" s="1"/>
      <c r="AH723" s="1">
        <v>0.1</v>
      </c>
      <c r="AI723" s="1" t="s">
        <v>6843</v>
      </c>
      <c r="AJ723" s="43"/>
      <c r="AK723" s="343">
        <f t="shared" si="11"/>
        <v>0</v>
      </c>
    </row>
    <row r="724" spans="31:37">
      <c r="AE724" t="s">
        <v>7025</v>
      </c>
      <c r="AF724" s="1" t="s">
        <v>7038</v>
      </c>
      <c r="AG724" s="1"/>
      <c r="AH724" s="1">
        <v>2</v>
      </c>
      <c r="AI724" s="1" t="s">
        <v>6841</v>
      </c>
      <c r="AJ724" s="43"/>
      <c r="AK724" s="343">
        <f t="shared" si="11"/>
        <v>0</v>
      </c>
    </row>
    <row r="725" spans="31:37">
      <c r="AE725" t="s">
        <v>7025</v>
      </c>
      <c r="AF725" s="1" t="s">
        <v>7039</v>
      </c>
      <c r="AG725" s="1"/>
      <c r="AH725" s="1">
        <v>10</v>
      </c>
      <c r="AI725" s="1" t="s">
        <v>6850</v>
      </c>
      <c r="AJ725" s="43"/>
      <c r="AK725" s="343">
        <f t="shared" si="11"/>
        <v>0</v>
      </c>
    </row>
    <row r="726" spans="31:37">
      <c r="AE726" t="s">
        <v>7025</v>
      </c>
      <c r="AF726" s="1" t="s">
        <v>7040</v>
      </c>
      <c r="AG726" s="1"/>
      <c r="AH726" s="1">
        <v>3</v>
      </c>
      <c r="AI726" s="1" t="s">
        <v>6848</v>
      </c>
      <c r="AJ726" s="43"/>
      <c r="AK726" s="343">
        <f t="shared" si="11"/>
        <v>0</v>
      </c>
    </row>
    <row r="727" spans="31:37">
      <c r="AE727" t="s">
        <v>7025</v>
      </c>
      <c r="AF727" s="1" t="s">
        <v>7041</v>
      </c>
      <c r="AG727" s="1"/>
      <c r="AH727" s="1">
        <v>3</v>
      </c>
      <c r="AI727" s="1" t="s">
        <v>6848</v>
      </c>
      <c r="AJ727" s="43"/>
      <c r="AK727" s="343">
        <f t="shared" si="11"/>
        <v>0</v>
      </c>
    </row>
    <row r="728" spans="31:37">
      <c r="AE728" t="s">
        <v>7025</v>
      </c>
      <c r="AF728" s="1" t="s">
        <v>7042</v>
      </c>
      <c r="AG728" s="1"/>
      <c r="AH728" s="1">
        <v>1</v>
      </c>
      <c r="AI728" s="1" t="s">
        <v>7043</v>
      </c>
      <c r="AJ728" s="43"/>
      <c r="AK728" s="343">
        <f t="shared" si="11"/>
        <v>0</v>
      </c>
    </row>
    <row r="729" spans="31:37">
      <c r="AE729" t="s">
        <v>7025</v>
      </c>
      <c r="AF729" s="1" t="s">
        <v>7044</v>
      </c>
      <c r="AG729" s="1"/>
      <c r="AH729" s="1">
        <v>1</v>
      </c>
      <c r="AI729" s="1" t="s">
        <v>7045</v>
      </c>
      <c r="AJ729" s="43"/>
      <c r="AK729" s="343">
        <f t="shared" si="11"/>
        <v>0</v>
      </c>
    </row>
    <row r="730" spans="31:37">
      <c r="AE730" t="s">
        <v>7025</v>
      </c>
      <c r="AF730" s="1" t="s">
        <v>7046</v>
      </c>
      <c r="AG730" s="1"/>
      <c r="AH730" s="1">
        <v>4</v>
      </c>
      <c r="AI730" s="1" t="s">
        <v>6848</v>
      </c>
      <c r="AJ730" s="43"/>
      <c r="AK730" s="343">
        <f t="shared" si="11"/>
        <v>0</v>
      </c>
    </row>
    <row r="731" spans="31:37">
      <c r="AE731" t="s">
        <v>7025</v>
      </c>
      <c r="AF731" s="1" t="s">
        <v>7047</v>
      </c>
      <c r="AG731" s="1"/>
      <c r="AH731" s="1">
        <v>10</v>
      </c>
      <c r="AI731" s="1" t="s">
        <v>6850</v>
      </c>
      <c r="AJ731" s="43"/>
      <c r="AK731" s="343">
        <f t="shared" si="11"/>
        <v>0</v>
      </c>
    </row>
    <row r="732" spans="31:37">
      <c r="AE732" t="s">
        <v>7025</v>
      </c>
      <c r="AF732" s="1" t="s">
        <v>7048</v>
      </c>
      <c r="AG732" s="1"/>
      <c r="AH732" s="1">
        <v>3</v>
      </c>
      <c r="AI732" s="1" t="s">
        <v>6850</v>
      </c>
      <c r="AJ732" s="43"/>
      <c r="AK732" s="343">
        <f t="shared" si="11"/>
        <v>0</v>
      </c>
    </row>
    <row r="733" spans="31:37">
      <c r="AE733" t="s">
        <v>7025</v>
      </c>
      <c r="AF733" s="1" t="s">
        <v>7049</v>
      </c>
      <c r="AG733" s="1"/>
      <c r="AH733" s="1">
        <v>3</v>
      </c>
      <c r="AI733" s="1" t="s">
        <v>7045</v>
      </c>
      <c r="AJ733" s="43"/>
      <c r="AK733" s="343">
        <f t="shared" si="11"/>
        <v>0</v>
      </c>
    </row>
    <row r="734" spans="31:37">
      <c r="AE734" t="s">
        <v>7025</v>
      </c>
      <c r="AF734" s="1" t="s">
        <v>7050</v>
      </c>
      <c r="AG734" s="1"/>
      <c r="AH734" s="1">
        <v>0.1</v>
      </c>
      <c r="AI734" s="1" t="s">
        <v>6848</v>
      </c>
      <c r="AJ734" s="43"/>
      <c r="AK734" s="343">
        <f t="shared" si="11"/>
        <v>0</v>
      </c>
    </row>
    <row r="735" spans="31:37">
      <c r="AE735" t="s">
        <v>7025</v>
      </c>
      <c r="AF735" s="1" t="s">
        <v>7051</v>
      </c>
      <c r="AG735" s="1"/>
      <c r="AH735" s="1">
        <v>1</v>
      </c>
      <c r="AI735" s="1" t="s">
        <v>6850</v>
      </c>
      <c r="AJ735" s="43"/>
      <c r="AK735" s="343">
        <f t="shared" si="11"/>
        <v>0</v>
      </c>
    </row>
    <row r="736" spans="31:37">
      <c r="AE736" t="s">
        <v>7025</v>
      </c>
      <c r="AF736" s="1" t="s">
        <v>7052</v>
      </c>
      <c r="AG736" s="1"/>
      <c r="AH736" s="1">
        <v>1</v>
      </c>
      <c r="AI736" s="1" t="s">
        <v>6841</v>
      </c>
      <c r="AJ736" s="43"/>
      <c r="AK736" s="343">
        <f t="shared" si="11"/>
        <v>0</v>
      </c>
    </row>
    <row r="737" spans="31:37">
      <c r="AE737" t="s">
        <v>7025</v>
      </c>
      <c r="AF737" s="1" t="s">
        <v>7053</v>
      </c>
      <c r="AG737" s="1"/>
      <c r="AH737" s="1">
        <v>5</v>
      </c>
      <c r="AI737" s="1" t="s">
        <v>7054</v>
      </c>
      <c r="AJ737" s="43"/>
      <c r="AK737" s="343">
        <f t="shared" si="11"/>
        <v>0</v>
      </c>
    </row>
    <row r="738" spans="31:37">
      <c r="AE738" t="s">
        <v>7025</v>
      </c>
      <c r="AF738" s="1" t="s">
        <v>7055</v>
      </c>
      <c r="AG738" s="1"/>
      <c r="AH738" s="1">
        <v>3</v>
      </c>
      <c r="AI738" s="1" t="s">
        <v>6848</v>
      </c>
      <c r="AJ738" s="43"/>
      <c r="AK738" s="343">
        <f t="shared" si="11"/>
        <v>0</v>
      </c>
    </row>
    <row r="739" spans="31:37">
      <c r="AE739" t="s">
        <v>7025</v>
      </c>
      <c r="AF739" s="1" t="s">
        <v>7056</v>
      </c>
      <c r="AG739" s="1"/>
      <c r="AH739" s="1">
        <v>6</v>
      </c>
      <c r="AI739" s="1" t="s">
        <v>7057</v>
      </c>
      <c r="AJ739" s="43"/>
      <c r="AK739" s="343">
        <f t="shared" si="11"/>
        <v>0</v>
      </c>
    </row>
    <row r="740" spans="31:37">
      <c r="AE740" t="s">
        <v>7025</v>
      </c>
      <c r="AF740" s="1" t="s">
        <v>7058</v>
      </c>
      <c r="AG740" s="1"/>
      <c r="AH740" s="1">
        <v>1</v>
      </c>
      <c r="AI740" s="1" t="s">
        <v>6843</v>
      </c>
      <c r="AJ740" s="43"/>
      <c r="AK740" s="343">
        <f t="shared" si="11"/>
        <v>0</v>
      </c>
    </row>
    <row r="741" spans="31:37">
      <c r="AE741" t="s">
        <v>7025</v>
      </c>
      <c r="AF741" s="1" t="s">
        <v>7059</v>
      </c>
      <c r="AG741" s="1"/>
      <c r="AH741" s="1"/>
      <c r="AI741" s="1"/>
      <c r="AJ741" s="43"/>
      <c r="AK741" s="343">
        <f t="shared" si="11"/>
        <v>0</v>
      </c>
    </row>
    <row r="742" spans="31:37">
      <c r="AE742" t="s">
        <v>7025</v>
      </c>
      <c r="AF742" s="1" t="s">
        <v>6563</v>
      </c>
      <c r="AG742" s="1"/>
      <c r="AH742" s="1"/>
      <c r="AI742" s="1"/>
      <c r="AJ742" s="43"/>
      <c r="AK742" s="343">
        <f t="shared" si="11"/>
        <v>0</v>
      </c>
    </row>
    <row r="743" spans="31:37">
      <c r="AE743" t="s">
        <v>7061</v>
      </c>
      <c r="AF743" s="1" t="s">
        <v>7061</v>
      </c>
      <c r="AG743" s="1"/>
      <c r="AH743" s="1"/>
      <c r="AI743" s="1"/>
      <c r="AJ743" s="43"/>
      <c r="AK743" s="343">
        <f t="shared" si="11"/>
        <v>0</v>
      </c>
    </row>
    <row r="744" spans="31:37">
      <c r="AE744" t="s">
        <v>7061</v>
      </c>
      <c r="AF744" s="1" t="s">
        <v>7062</v>
      </c>
      <c r="AG744" s="1"/>
      <c r="AH744" s="1">
        <v>10</v>
      </c>
      <c r="AI744" s="1"/>
      <c r="AJ744" s="43"/>
      <c r="AK744" s="343">
        <f t="shared" si="11"/>
        <v>0</v>
      </c>
    </row>
    <row r="745" spans="31:37">
      <c r="AE745" t="s">
        <v>7061</v>
      </c>
      <c r="AF745" s="1" t="s">
        <v>7063</v>
      </c>
      <c r="AG745" s="1"/>
      <c r="AH745" s="1">
        <v>4</v>
      </c>
      <c r="AI745" s="1"/>
      <c r="AJ745" s="43"/>
      <c r="AK745" s="343">
        <f t="shared" si="11"/>
        <v>0</v>
      </c>
    </row>
    <row r="746" spans="31:37">
      <c r="AE746" t="s">
        <v>7061</v>
      </c>
      <c r="AF746" s="1" t="s">
        <v>7064</v>
      </c>
      <c r="AG746" s="1"/>
      <c r="AH746" s="1">
        <v>10</v>
      </c>
      <c r="AI746" s="1"/>
      <c r="AJ746" s="43"/>
      <c r="AK746" s="343">
        <f t="shared" si="11"/>
        <v>0</v>
      </c>
    </row>
    <row r="747" spans="31:37">
      <c r="AE747" t="s">
        <v>7061</v>
      </c>
      <c r="AF747" s="1" t="s">
        <v>7065</v>
      </c>
      <c r="AG747" s="1"/>
      <c r="AH747" s="1">
        <v>60</v>
      </c>
      <c r="AI747" s="1"/>
      <c r="AJ747" s="43"/>
      <c r="AK747" s="343">
        <f t="shared" si="11"/>
        <v>0</v>
      </c>
    </row>
    <row r="748" spans="31:37">
      <c r="AE748" t="s">
        <v>7061</v>
      </c>
      <c r="AF748" s="1" t="s">
        <v>7066</v>
      </c>
      <c r="AG748" s="1"/>
      <c r="AH748" s="1">
        <v>8</v>
      </c>
      <c r="AI748" s="1"/>
      <c r="AJ748" s="43"/>
      <c r="AK748" s="343">
        <f t="shared" si="11"/>
        <v>0</v>
      </c>
    </row>
    <row r="749" spans="31:37">
      <c r="AE749" t="s">
        <v>7061</v>
      </c>
      <c r="AF749" s="1" t="s">
        <v>7067</v>
      </c>
      <c r="AG749" s="1"/>
      <c r="AH749" s="1">
        <v>0.09</v>
      </c>
      <c r="AI749" s="1"/>
      <c r="AJ749" s="43"/>
      <c r="AK749" s="343">
        <f t="shared" si="11"/>
        <v>0</v>
      </c>
    </row>
    <row r="750" spans="31:37">
      <c r="AE750" t="s">
        <v>7061</v>
      </c>
      <c r="AF750" s="1" t="s">
        <v>7068</v>
      </c>
      <c r="AG750" s="1"/>
      <c r="AH750" s="1">
        <v>0.1</v>
      </c>
      <c r="AI750" s="1"/>
      <c r="AJ750" s="43"/>
      <c r="AK750" s="343">
        <f t="shared" si="11"/>
        <v>0</v>
      </c>
    </row>
    <row r="751" spans="31:37">
      <c r="AE751" t="s">
        <v>7061</v>
      </c>
      <c r="AF751" s="1" t="s">
        <v>7069</v>
      </c>
      <c r="AG751" s="1"/>
      <c r="AH751" s="1">
        <v>0.04</v>
      </c>
      <c r="AI751" s="1"/>
      <c r="AJ751" s="43"/>
      <c r="AK751" s="343">
        <f t="shared" si="11"/>
        <v>0</v>
      </c>
    </row>
    <row r="752" spans="31:37">
      <c r="AE752" t="s">
        <v>7061</v>
      </c>
      <c r="AF752" s="1" t="s">
        <v>7070</v>
      </c>
      <c r="AG752" s="1"/>
      <c r="AH752" s="1">
        <v>7.0000000000000007E-2</v>
      </c>
      <c r="AI752" s="1"/>
      <c r="AJ752" s="43"/>
      <c r="AK752" s="343">
        <f t="shared" si="11"/>
        <v>0</v>
      </c>
    </row>
    <row r="753" spans="31:37">
      <c r="AE753" t="s">
        <v>7061</v>
      </c>
      <c r="AF753" s="1" t="s">
        <v>7071</v>
      </c>
      <c r="AG753" s="1"/>
      <c r="AH753" s="1">
        <v>0.02</v>
      </c>
      <c r="AI753" s="1"/>
      <c r="AJ753" s="43"/>
      <c r="AK753" s="343">
        <f t="shared" si="11"/>
        <v>0</v>
      </c>
    </row>
    <row r="754" spans="31:37">
      <c r="AE754" t="s">
        <v>7061</v>
      </c>
      <c r="AF754" s="1" t="s">
        <v>7072</v>
      </c>
      <c r="AG754" s="1"/>
      <c r="AH754" s="1">
        <v>0.16</v>
      </c>
      <c r="AI754" s="1"/>
      <c r="AJ754" s="43"/>
      <c r="AK754" s="343">
        <f t="shared" si="11"/>
        <v>0</v>
      </c>
    </row>
    <row r="755" spans="31:37">
      <c r="AE755" t="s">
        <v>7061</v>
      </c>
      <c r="AF755" s="1" t="s">
        <v>7073</v>
      </c>
      <c r="AG755" s="1"/>
      <c r="AH755" s="1">
        <v>0.2</v>
      </c>
      <c r="AI755" s="1"/>
      <c r="AJ755" s="43"/>
      <c r="AK755" s="343">
        <f t="shared" si="11"/>
        <v>0</v>
      </c>
    </row>
    <row r="756" spans="31:37">
      <c r="AE756" t="s">
        <v>7061</v>
      </c>
      <c r="AF756" s="1" t="s">
        <v>7074</v>
      </c>
      <c r="AG756" s="1"/>
      <c r="AH756" s="1">
        <v>7.0000000000000007E-2</v>
      </c>
      <c r="AI756" s="1"/>
      <c r="AJ756" s="43"/>
      <c r="AK756" s="343">
        <f t="shared" si="11"/>
        <v>0</v>
      </c>
    </row>
    <row r="757" spans="31:37">
      <c r="AE757" t="s">
        <v>7061</v>
      </c>
      <c r="AF757" s="1" t="s">
        <v>7075</v>
      </c>
      <c r="AG757" s="1"/>
      <c r="AH757" s="1">
        <v>0.12</v>
      </c>
      <c r="AI757" s="1"/>
      <c r="AJ757" s="43"/>
      <c r="AK757" s="343">
        <f t="shared" si="11"/>
        <v>0</v>
      </c>
    </row>
    <row r="758" spans="31:37">
      <c r="AE758" t="s">
        <v>7061</v>
      </c>
      <c r="AF758" s="1" t="s">
        <v>7076</v>
      </c>
      <c r="AG758" s="1"/>
      <c r="AH758" s="1">
        <v>0.03</v>
      </c>
      <c r="AI758" s="1"/>
      <c r="AJ758" s="43"/>
      <c r="AK758" s="343">
        <f t="shared" si="11"/>
        <v>0</v>
      </c>
    </row>
    <row r="759" spans="31:37">
      <c r="AE759" t="s">
        <v>7061</v>
      </c>
      <c r="AF759" s="1" t="s">
        <v>7077</v>
      </c>
      <c r="AG759" s="1"/>
      <c r="AH759" s="1">
        <v>30</v>
      </c>
      <c r="AI759" s="1"/>
      <c r="AJ759" s="43"/>
      <c r="AK759" s="343">
        <f t="shared" si="11"/>
        <v>0</v>
      </c>
    </row>
    <row r="760" spans="31:37">
      <c r="AE760" t="s">
        <v>7061</v>
      </c>
      <c r="AF760" s="1" t="s">
        <v>7078</v>
      </c>
      <c r="AG760" s="1"/>
      <c r="AH760" s="1">
        <v>10</v>
      </c>
      <c r="AI760" s="1"/>
      <c r="AJ760" s="43"/>
      <c r="AK760" s="343">
        <f t="shared" si="11"/>
        <v>0</v>
      </c>
    </row>
    <row r="761" spans="31:37">
      <c r="AE761" t="s">
        <v>7061</v>
      </c>
      <c r="AF761" s="1" t="s">
        <v>7079</v>
      </c>
      <c r="AG761" s="1"/>
      <c r="AH761" s="1">
        <v>5</v>
      </c>
      <c r="AI761" s="1"/>
      <c r="AJ761" s="43"/>
      <c r="AK761" s="343">
        <f t="shared" si="11"/>
        <v>0</v>
      </c>
    </row>
    <row r="762" spans="31:37">
      <c r="AE762" t="s">
        <v>7061</v>
      </c>
      <c r="AF762" s="1" t="s">
        <v>7080</v>
      </c>
      <c r="AG762" s="1"/>
      <c r="AH762" s="1">
        <v>5</v>
      </c>
      <c r="AI762" s="1"/>
      <c r="AJ762" s="43"/>
      <c r="AK762" s="343">
        <f t="shared" si="11"/>
        <v>0</v>
      </c>
    </row>
    <row r="763" spans="31:37">
      <c r="AE763" t="s">
        <v>7061</v>
      </c>
      <c r="AF763" s="1" t="s">
        <v>7081</v>
      </c>
      <c r="AG763" s="1"/>
      <c r="AH763" s="1">
        <v>15</v>
      </c>
      <c r="AI763" s="1"/>
      <c r="AJ763" s="43"/>
      <c r="AK763" s="343">
        <f t="shared" si="11"/>
        <v>0</v>
      </c>
    </row>
    <row r="764" spans="31:37">
      <c r="AE764" t="s">
        <v>7061</v>
      </c>
      <c r="AF764" s="1" t="s">
        <v>7082</v>
      </c>
      <c r="AG764" s="1"/>
      <c r="AH764" s="1">
        <v>0.5</v>
      </c>
      <c r="AI764" s="1"/>
      <c r="AJ764" s="43"/>
      <c r="AK764" s="343">
        <f t="shared" si="11"/>
        <v>0</v>
      </c>
    </row>
    <row r="765" spans="31:37">
      <c r="AE765" t="s">
        <v>7061</v>
      </c>
      <c r="AF765" s="1" t="s">
        <v>7083</v>
      </c>
      <c r="AG765" s="1"/>
      <c r="AH765" s="1">
        <v>0.1</v>
      </c>
      <c r="AI765" s="1"/>
      <c r="AJ765" s="43"/>
      <c r="AK765" s="343">
        <f t="shared" si="11"/>
        <v>0</v>
      </c>
    </row>
    <row r="766" spans="31:37">
      <c r="AE766" t="s">
        <v>7061</v>
      </c>
      <c r="AF766" s="1" t="s">
        <v>7084</v>
      </c>
      <c r="AG766" s="1"/>
      <c r="AH766" s="1">
        <v>0.1</v>
      </c>
      <c r="AI766" s="1"/>
      <c r="AJ766" s="43"/>
      <c r="AK766" s="343">
        <f t="shared" si="11"/>
        <v>0</v>
      </c>
    </row>
    <row r="767" spans="31:37">
      <c r="AE767" t="s">
        <v>7061</v>
      </c>
      <c r="AF767" s="1" t="s">
        <v>7085</v>
      </c>
      <c r="AG767" s="1"/>
      <c r="AH767" s="1">
        <v>0.1</v>
      </c>
      <c r="AI767" s="1"/>
      <c r="AJ767" s="43"/>
      <c r="AK767" s="343">
        <f t="shared" si="11"/>
        <v>0</v>
      </c>
    </row>
    <row r="768" spans="31:37">
      <c r="AE768" t="s">
        <v>7061</v>
      </c>
      <c r="AF768" s="1" t="s">
        <v>7086</v>
      </c>
      <c r="AG768" s="1"/>
      <c r="AH768" s="1">
        <v>0.1</v>
      </c>
      <c r="AI768" s="1"/>
      <c r="AJ768" s="43"/>
      <c r="AK768" s="343">
        <f t="shared" si="11"/>
        <v>0</v>
      </c>
    </row>
    <row r="769" spans="31:37">
      <c r="AE769" t="s">
        <v>7061</v>
      </c>
      <c r="AF769" s="1" t="s">
        <v>7087</v>
      </c>
      <c r="AG769" s="1"/>
      <c r="AH769" s="1">
        <v>1</v>
      </c>
      <c r="AI769" s="1"/>
      <c r="AJ769" s="43"/>
      <c r="AK769" s="343">
        <f t="shared" si="11"/>
        <v>0</v>
      </c>
    </row>
    <row r="770" spans="31:37">
      <c r="AE770" t="s">
        <v>7061</v>
      </c>
      <c r="AF770" s="1" t="s">
        <v>7088</v>
      </c>
      <c r="AG770" s="1"/>
      <c r="AH770" s="1">
        <v>1</v>
      </c>
      <c r="AI770" s="1"/>
      <c r="AJ770" s="43"/>
      <c r="AK770" s="343">
        <f t="shared" si="11"/>
        <v>0</v>
      </c>
    </row>
    <row r="771" spans="31:37">
      <c r="AE771" t="s">
        <v>7061</v>
      </c>
      <c r="AF771" s="1" t="s">
        <v>7089</v>
      </c>
      <c r="AG771" s="1"/>
      <c r="AH771" s="1">
        <v>1</v>
      </c>
      <c r="AI771" s="1"/>
      <c r="AJ771" s="43"/>
      <c r="AK771" s="343">
        <f t="shared" si="11"/>
        <v>0</v>
      </c>
    </row>
    <row r="772" spans="31:37">
      <c r="AE772" t="s">
        <v>7061</v>
      </c>
      <c r="AF772" s="1" t="s">
        <v>7090</v>
      </c>
      <c r="AG772" s="1"/>
      <c r="AH772" s="1">
        <v>1</v>
      </c>
      <c r="AI772" s="1"/>
      <c r="AJ772" s="43"/>
      <c r="AK772" s="343">
        <f t="shared" ref="AK772:AK835" si="12">AJ772*AH772</f>
        <v>0</v>
      </c>
    </row>
    <row r="773" spans="31:37">
      <c r="AE773" t="s">
        <v>7061</v>
      </c>
      <c r="AF773" s="1" t="s">
        <v>7091</v>
      </c>
      <c r="AG773" s="1"/>
      <c r="AH773" s="1">
        <v>1</v>
      </c>
      <c r="AI773" s="1"/>
      <c r="AJ773" s="43"/>
      <c r="AK773" s="343">
        <f t="shared" si="12"/>
        <v>0</v>
      </c>
    </row>
    <row r="774" spans="31:37">
      <c r="AE774" t="s">
        <v>7061</v>
      </c>
      <c r="AF774" s="1" t="s">
        <v>7092</v>
      </c>
      <c r="AG774" s="1"/>
      <c r="AH774" s="1">
        <v>1</v>
      </c>
      <c r="AI774" s="1"/>
      <c r="AJ774" s="43"/>
      <c r="AK774" s="343">
        <f t="shared" si="12"/>
        <v>0</v>
      </c>
    </row>
    <row r="775" spans="31:37">
      <c r="AE775" t="s">
        <v>7061</v>
      </c>
      <c r="AF775" s="1" t="s">
        <v>7093</v>
      </c>
      <c r="AG775" s="1"/>
      <c r="AH775" s="1">
        <v>1</v>
      </c>
      <c r="AI775" s="1"/>
      <c r="AJ775" s="43"/>
      <c r="AK775" s="343">
        <f t="shared" si="12"/>
        <v>0</v>
      </c>
    </row>
    <row r="776" spans="31:37">
      <c r="AE776" t="s">
        <v>7061</v>
      </c>
      <c r="AF776" s="1" t="s">
        <v>7094</v>
      </c>
      <c r="AG776" s="1"/>
      <c r="AH776" s="1">
        <v>1</v>
      </c>
      <c r="AI776" s="1"/>
      <c r="AJ776" s="43"/>
      <c r="AK776" s="343">
        <f t="shared" si="12"/>
        <v>0</v>
      </c>
    </row>
    <row r="777" spans="31:37">
      <c r="AE777" t="s">
        <v>7061</v>
      </c>
      <c r="AF777" s="1" t="s">
        <v>7095</v>
      </c>
      <c r="AG777" s="1"/>
      <c r="AH777" s="1">
        <v>0.1</v>
      </c>
      <c r="AI777" s="1"/>
      <c r="AJ777" s="43"/>
      <c r="AK777" s="343">
        <f t="shared" si="12"/>
        <v>0</v>
      </c>
    </row>
    <row r="778" spans="31:37">
      <c r="AE778" t="s">
        <v>7061</v>
      </c>
      <c r="AF778" s="1" t="s">
        <v>7096</v>
      </c>
      <c r="AG778" s="1"/>
      <c r="AH778" s="1">
        <v>0.1</v>
      </c>
      <c r="AI778" s="1"/>
      <c r="AJ778" s="43"/>
      <c r="AK778" s="343">
        <f t="shared" si="12"/>
        <v>0</v>
      </c>
    </row>
    <row r="779" spans="31:37">
      <c r="AE779" t="s">
        <v>7061</v>
      </c>
      <c r="AF779" s="1" t="s">
        <v>7097</v>
      </c>
      <c r="AG779" s="1"/>
      <c r="AH779" s="1">
        <v>0.1</v>
      </c>
      <c r="AI779" s="1"/>
      <c r="AJ779" s="43"/>
      <c r="AK779" s="343">
        <f t="shared" si="12"/>
        <v>0</v>
      </c>
    </row>
    <row r="780" spans="31:37">
      <c r="AE780" t="s">
        <v>7061</v>
      </c>
      <c r="AF780" s="1" t="s">
        <v>7098</v>
      </c>
      <c r="AG780" s="1"/>
      <c r="AH780" s="1">
        <v>0.1</v>
      </c>
      <c r="AI780" s="1"/>
      <c r="AJ780" s="43"/>
      <c r="AK780" s="343">
        <f t="shared" si="12"/>
        <v>0</v>
      </c>
    </row>
    <row r="781" spans="31:37">
      <c r="AE781" t="s">
        <v>7061</v>
      </c>
      <c r="AF781" s="1" t="s">
        <v>7099</v>
      </c>
      <c r="AG781" s="1"/>
      <c r="AH781" s="1">
        <v>25</v>
      </c>
      <c r="AI781" s="1"/>
      <c r="AJ781" s="43"/>
      <c r="AK781" s="343">
        <f t="shared" si="12"/>
        <v>0</v>
      </c>
    </row>
    <row r="782" spans="31:37">
      <c r="AE782" t="s">
        <v>7061</v>
      </c>
      <c r="AF782" s="1" t="s">
        <v>7100</v>
      </c>
      <c r="AG782" s="1"/>
      <c r="AH782" s="1">
        <v>0.1</v>
      </c>
      <c r="AI782" s="1"/>
      <c r="AJ782" s="43"/>
      <c r="AK782" s="343">
        <f t="shared" si="12"/>
        <v>0</v>
      </c>
    </row>
    <row r="783" spans="31:37">
      <c r="AE783" t="s">
        <v>7061</v>
      </c>
      <c r="AF783" s="1" t="s">
        <v>7101</v>
      </c>
      <c r="AG783" s="1"/>
      <c r="AH783" s="1">
        <v>0.04</v>
      </c>
      <c r="AI783" s="1"/>
      <c r="AJ783" s="43"/>
      <c r="AK783" s="343">
        <f t="shared" si="12"/>
        <v>0</v>
      </c>
    </row>
    <row r="784" spans="31:37">
      <c r="AE784" t="s">
        <v>7061</v>
      </c>
      <c r="AF784" s="1" t="s">
        <v>7102</v>
      </c>
      <c r="AG784" s="1"/>
      <c r="AH784" s="1">
        <v>0.2</v>
      </c>
      <c r="AI784" s="1"/>
      <c r="AJ784" s="43"/>
      <c r="AK784" s="343">
        <f t="shared" si="12"/>
        <v>0</v>
      </c>
    </row>
    <row r="785" spans="31:37">
      <c r="AE785" t="s">
        <v>7061</v>
      </c>
      <c r="AF785" s="1" t="s">
        <v>7103</v>
      </c>
      <c r="AG785" s="1"/>
      <c r="AH785" s="1">
        <v>0.02</v>
      </c>
      <c r="AI785" s="1"/>
      <c r="AJ785" s="43"/>
      <c r="AK785" s="343">
        <f t="shared" si="12"/>
        <v>0</v>
      </c>
    </row>
    <row r="786" spans="31:37">
      <c r="AE786" t="s">
        <v>7061</v>
      </c>
      <c r="AF786" s="1" t="s">
        <v>7104</v>
      </c>
      <c r="AG786" s="1"/>
      <c r="AH786" s="1">
        <v>0.04</v>
      </c>
      <c r="AI786" s="1"/>
      <c r="AJ786" s="43"/>
      <c r="AK786" s="343">
        <f t="shared" si="12"/>
        <v>0</v>
      </c>
    </row>
    <row r="787" spans="31:37">
      <c r="AE787" t="s">
        <v>7061</v>
      </c>
      <c r="AF787" s="1" t="s">
        <v>7105</v>
      </c>
      <c r="AG787" s="1"/>
      <c r="AH787" s="1">
        <v>0.2</v>
      </c>
      <c r="AI787" s="1"/>
      <c r="AJ787" s="43"/>
      <c r="AK787" s="343">
        <f t="shared" si="12"/>
        <v>0</v>
      </c>
    </row>
    <row r="788" spans="31:37">
      <c r="AE788" t="s">
        <v>7061</v>
      </c>
      <c r="AF788" s="1" t="s">
        <v>6899</v>
      </c>
      <c r="AG788" s="1"/>
      <c r="AH788" s="1">
        <v>1</v>
      </c>
      <c r="AI788" s="1" t="s">
        <v>7106</v>
      </c>
      <c r="AJ788" s="43"/>
      <c r="AK788" s="343">
        <f t="shared" si="12"/>
        <v>0</v>
      </c>
    </row>
    <row r="789" spans="31:37">
      <c r="AE789" t="s">
        <v>7061</v>
      </c>
      <c r="AF789" s="1" t="s">
        <v>7107</v>
      </c>
      <c r="AG789" s="1"/>
      <c r="AH789" s="1">
        <v>1</v>
      </c>
      <c r="AI789" s="1" t="s">
        <v>7106</v>
      </c>
      <c r="AJ789" s="43"/>
      <c r="AK789" s="343">
        <f t="shared" si="12"/>
        <v>0</v>
      </c>
    </row>
    <row r="790" spans="31:37">
      <c r="AE790" t="s">
        <v>7061</v>
      </c>
      <c r="AF790" s="1" t="s">
        <v>7108</v>
      </c>
      <c r="AG790" s="1"/>
      <c r="AH790" s="1">
        <v>1</v>
      </c>
      <c r="AI790" s="1" t="s">
        <v>7109</v>
      </c>
      <c r="AJ790" s="43"/>
      <c r="AK790" s="343">
        <f t="shared" si="12"/>
        <v>0</v>
      </c>
    </row>
    <row r="791" spans="31:37">
      <c r="AE791" t="s">
        <v>7061</v>
      </c>
      <c r="AF791" s="1" t="s">
        <v>7110</v>
      </c>
      <c r="AG791" s="1"/>
      <c r="AH791" s="1">
        <v>0.1</v>
      </c>
      <c r="AI791" s="1"/>
      <c r="AJ791" s="43"/>
      <c r="AK791" s="343">
        <f t="shared" si="12"/>
        <v>0</v>
      </c>
    </row>
    <row r="792" spans="31:37">
      <c r="AE792" t="s">
        <v>7061</v>
      </c>
      <c r="AF792" s="1" t="s">
        <v>7111</v>
      </c>
      <c r="AG792" s="1"/>
      <c r="AH792" s="1">
        <v>0.09</v>
      </c>
      <c r="AI792" s="1"/>
      <c r="AJ792" s="43"/>
      <c r="AK792" s="343">
        <f t="shared" si="12"/>
        <v>0</v>
      </c>
    </row>
    <row r="793" spans="31:37">
      <c r="AE793" t="s">
        <v>7061</v>
      </c>
      <c r="AF793" s="1" t="s">
        <v>7112</v>
      </c>
      <c r="AG793" s="1"/>
      <c r="AH793" s="1">
        <v>0.06</v>
      </c>
      <c r="AI793" s="1"/>
      <c r="AJ793" s="43"/>
      <c r="AK793" s="343">
        <f t="shared" si="12"/>
        <v>0</v>
      </c>
    </row>
    <row r="794" spans="31:37">
      <c r="AE794" t="s">
        <v>7061</v>
      </c>
      <c r="AF794" s="1" t="s">
        <v>7113</v>
      </c>
      <c r="AG794" s="1"/>
      <c r="AH794" s="1">
        <v>10</v>
      </c>
      <c r="AI794" s="1" t="s">
        <v>7114</v>
      </c>
      <c r="AJ794" s="43"/>
      <c r="AK794" s="343">
        <f t="shared" si="12"/>
        <v>0</v>
      </c>
    </row>
    <row r="795" spans="31:37">
      <c r="AE795" t="s">
        <v>7061</v>
      </c>
      <c r="AF795" s="1" t="s">
        <v>7115</v>
      </c>
      <c r="AG795" s="1"/>
      <c r="AH795" s="1">
        <v>5</v>
      </c>
      <c r="AI795" s="1"/>
      <c r="AJ795" s="43"/>
      <c r="AK795" s="343">
        <f t="shared" si="12"/>
        <v>0</v>
      </c>
    </row>
    <row r="796" spans="31:37">
      <c r="AE796" t="s">
        <v>7061</v>
      </c>
      <c r="AF796" s="1" t="s">
        <v>7116</v>
      </c>
      <c r="AG796" s="1"/>
      <c r="AH796" s="1">
        <v>40</v>
      </c>
      <c r="AI796" s="1"/>
      <c r="AJ796" s="43"/>
      <c r="AK796" s="343">
        <f t="shared" si="12"/>
        <v>0</v>
      </c>
    </row>
    <row r="797" spans="31:37">
      <c r="AE797" t="s">
        <v>7061</v>
      </c>
      <c r="AF797" s="1" t="s">
        <v>7117</v>
      </c>
      <c r="AG797" s="1"/>
      <c r="AH797" s="1">
        <v>10</v>
      </c>
      <c r="AI797" s="1" t="s">
        <v>7114</v>
      </c>
      <c r="AJ797" s="43"/>
      <c r="AK797" s="343">
        <f t="shared" si="12"/>
        <v>0</v>
      </c>
    </row>
    <row r="798" spans="31:37">
      <c r="AE798" t="s">
        <v>7061</v>
      </c>
      <c r="AF798" s="1" t="s">
        <v>7118</v>
      </c>
      <c r="AG798" s="1"/>
      <c r="AH798" s="1">
        <v>0.1</v>
      </c>
      <c r="AI798" s="1" t="s">
        <v>7119</v>
      </c>
      <c r="AJ798" s="43"/>
      <c r="AK798" s="343">
        <f t="shared" si="12"/>
        <v>0</v>
      </c>
    </row>
    <row r="799" spans="31:37">
      <c r="AE799" t="s">
        <v>7061</v>
      </c>
      <c r="AF799" s="1" t="s">
        <v>7120</v>
      </c>
      <c r="AG799" s="1"/>
      <c r="AH799" s="1">
        <v>0.1</v>
      </c>
      <c r="AI799" s="1" t="s">
        <v>7119</v>
      </c>
      <c r="AJ799" s="43"/>
      <c r="AK799" s="343">
        <f t="shared" si="12"/>
        <v>0</v>
      </c>
    </row>
    <row r="800" spans="31:37">
      <c r="AE800" t="s">
        <v>7061</v>
      </c>
      <c r="AF800" s="1" t="s">
        <v>7121</v>
      </c>
      <c r="AG800" s="1"/>
      <c r="AH800" s="1">
        <v>0.1</v>
      </c>
      <c r="AI800" s="1" t="s">
        <v>7119</v>
      </c>
      <c r="AJ800" s="43"/>
      <c r="AK800" s="343">
        <f t="shared" si="12"/>
        <v>0</v>
      </c>
    </row>
    <row r="801" spans="31:37">
      <c r="AE801" t="s">
        <v>7061</v>
      </c>
      <c r="AF801" s="1" t="s">
        <v>7122</v>
      </c>
      <c r="AG801" s="1"/>
      <c r="AH801" s="1">
        <v>3</v>
      </c>
      <c r="AI801" s="1"/>
      <c r="AJ801" s="43"/>
      <c r="AK801" s="343">
        <f t="shared" si="12"/>
        <v>0</v>
      </c>
    </row>
    <row r="802" spans="31:37">
      <c r="AE802" t="s">
        <v>7061</v>
      </c>
      <c r="AF802" s="1" t="s">
        <v>7123</v>
      </c>
      <c r="AG802" s="1"/>
      <c r="AH802" s="1">
        <v>1</v>
      </c>
      <c r="AI802" s="1"/>
      <c r="AJ802" s="43"/>
      <c r="AK802" s="343">
        <f t="shared" si="12"/>
        <v>0</v>
      </c>
    </row>
    <row r="803" spans="31:37">
      <c r="AE803" t="s">
        <v>7061</v>
      </c>
      <c r="AF803" s="1" t="s">
        <v>7124</v>
      </c>
      <c r="AG803" s="1"/>
      <c r="AH803" s="1">
        <v>0.5</v>
      </c>
      <c r="AI803" s="1"/>
      <c r="AJ803" s="43"/>
      <c r="AK803" s="343">
        <f t="shared" si="12"/>
        <v>0</v>
      </c>
    </row>
    <row r="804" spans="31:37">
      <c r="AE804" t="s">
        <v>7061</v>
      </c>
      <c r="AF804" s="1" t="s">
        <v>7125</v>
      </c>
      <c r="AG804" s="1"/>
      <c r="AH804" s="1">
        <v>0.8</v>
      </c>
      <c r="AI804" s="1"/>
      <c r="AJ804" s="43"/>
      <c r="AK804" s="343">
        <f t="shared" si="12"/>
        <v>0</v>
      </c>
    </row>
    <row r="805" spans="31:37">
      <c r="AE805" t="s">
        <v>7061</v>
      </c>
      <c r="AF805" s="1" t="s">
        <v>7126</v>
      </c>
      <c r="AG805" s="1"/>
      <c r="AH805" s="1">
        <v>0.4</v>
      </c>
      <c r="AI805" s="1"/>
      <c r="AJ805" s="43"/>
      <c r="AK805" s="343">
        <f t="shared" si="12"/>
        <v>0</v>
      </c>
    </row>
    <row r="806" spans="31:37">
      <c r="AE806" t="s">
        <v>7061</v>
      </c>
      <c r="AF806" s="1" t="s">
        <v>7127</v>
      </c>
      <c r="AG806" s="1"/>
      <c r="AH806" s="1">
        <v>0.3</v>
      </c>
      <c r="AI806" s="1"/>
      <c r="AJ806" s="43"/>
      <c r="AK806" s="343">
        <f t="shared" si="12"/>
        <v>0</v>
      </c>
    </row>
    <row r="807" spans="31:37">
      <c r="AE807" t="s">
        <v>7061</v>
      </c>
      <c r="AF807" s="1" t="s">
        <v>7128</v>
      </c>
      <c r="AG807" s="1"/>
      <c r="AH807" s="1">
        <v>0.2</v>
      </c>
      <c r="AI807" s="1"/>
      <c r="AJ807" s="43"/>
      <c r="AK807" s="343">
        <f t="shared" si="12"/>
        <v>0</v>
      </c>
    </row>
    <row r="808" spans="31:37">
      <c r="AE808" t="s">
        <v>7061</v>
      </c>
      <c r="AF808" s="1" t="s">
        <v>7129</v>
      </c>
      <c r="AG808" s="1"/>
      <c r="AH808" s="1">
        <v>2</v>
      </c>
      <c r="AI808" s="1"/>
      <c r="AJ808" s="43"/>
      <c r="AK808" s="343">
        <f t="shared" si="12"/>
        <v>0</v>
      </c>
    </row>
    <row r="809" spans="31:37">
      <c r="AE809" t="s">
        <v>7061</v>
      </c>
      <c r="AF809" s="1" t="s">
        <v>7130</v>
      </c>
      <c r="AG809" s="1"/>
      <c r="AH809" s="1">
        <v>5</v>
      </c>
      <c r="AI809" s="1"/>
      <c r="AJ809" s="43"/>
      <c r="AK809" s="343">
        <f t="shared" si="12"/>
        <v>0</v>
      </c>
    </row>
    <row r="810" spans="31:37">
      <c r="AE810" t="s">
        <v>7061</v>
      </c>
      <c r="AF810" s="1" t="s">
        <v>7131</v>
      </c>
      <c r="AG810" s="1"/>
      <c r="AH810" s="1">
        <v>0.06</v>
      </c>
      <c r="AI810" s="1"/>
      <c r="AJ810" s="43"/>
      <c r="AK810" s="343">
        <f t="shared" si="12"/>
        <v>0</v>
      </c>
    </row>
    <row r="811" spans="31:37">
      <c r="AE811" t="s">
        <v>7061</v>
      </c>
      <c r="AF811" s="1" t="s">
        <v>7132</v>
      </c>
      <c r="AG811" s="1"/>
      <c r="AH811" s="1">
        <v>5</v>
      </c>
      <c r="AI811" s="1"/>
      <c r="AJ811" s="43"/>
      <c r="AK811" s="343">
        <f t="shared" si="12"/>
        <v>0</v>
      </c>
    </row>
    <row r="812" spans="31:37">
      <c r="AE812" t="s">
        <v>7061</v>
      </c>
      <c r="AF812" s="1" t="s">
        <v>7133</v>
      </c>
      <c r="AG812" s="1"/>
      <c r="AH812" s="1">
        <v>1</v>
      </c>
      <c r="AI812" s="1" t="s">
        <v>7106</v>
      </c>
      <c r="AJ812" s="43"/>
      <c r="AK812" s="343">
        <f t="shared" si="12"/>
        <v>0</v>
      </c>
    </row>
    <row r="813" spans="31:37">
      <c r="AE813" t="s">
        <v>7061</v>
      </c>
      <c r="AF813" s="1" t="s">
        <v>7134</v>
      </c>
      <c r="AG813" s="1"/>
      <c r="AH813" s="1">
        <v>35</v>
      </c>
      <c r="AI813" s="1"/>
      <c r="AJ813" s="43"/>
      <c r="AK813" s="343">
        <f t="shared" si="12"/>
        <v>0</v>
      </c>
    </row>
    <row r="814" spans="31:37">
      <c r="AE814" t="s">
        <v>7061</v>
      </c>
      <c r="AF814" s="1" t="s">
        <v>7135</v>
      </c>
      <c r="AG814" s="1"/>
      <c r="AH814" s="1">
        <v>0.1</v>
      </c>
      <c r="AI814" s="1"/>
      <c r="AJ814" s="43"/>
      <c r="AK814" s="343">
        <f t="shared" si="12"/>
        <v>0</v>
      </c>
    </row>
    <row r="815" spans="31:37">
      <c r="AE815" t="s">
        <v>7061</v>
      </c>
      <c r="AF815" s="1" t="s">
        <v>7136</v>
      </c>
      <c r="AG815" s="1"/>
      <c r="AH815" s="1">
        <v>0.09</v>
      </c>
      <c r="AI815" s="1"/>
      <c r="AJ815" s="43"/>
      <c r="AK815" s="343">
        <f t="shared" si="12"/>
        <v>0</v>
      </c>
    </row>
    <row r="816" spans="31:37">
      <c r="AE816" t="s">
        <v>7061</v>
      </c>
      <c r="AF816" s="1" t="s">
        <v>7137</v>
      </c>
      <c r="AG816" s="1"/>
      <c r="AH816" s="1">
        <v>2</v>
      </c>
      <c r="AI816" s="1"/>
      <c r="AJ816" s="43"/>
      <c r="AK816" s="343">
        <f t="shared" si="12"/>
        <v>0</v>
      </c>
    </row>
    <row r="817" spans="31:37">
      <c r="AE817" t="s">
        <v>7061</v>
      </c>
      <c r="AF817" s="1" t="s">
        <v>7138</v>
      </c>
      <c r="AG817" s="1"/>
      <c r="AH817" s="1">
        <v>0.5</v>
      </c>
      <c r="AI817" s="1"/>
      <c r="AJ817" s="43"/>
      <c r="AK817" s="343">
        <f t="shared" si="12"/>
        <v>0</v>
      </c>
    </row>
    <row r="818" spans="31:37">
      <c r="AE818" t="s">
        <v>7061</v>
      </c>
      <c r="AF818" s="1" t="s">
        <v>7139</v>
      </c>
      <c r="AG818" s="1"/>
      <c r="AH818" s="1">
        <v>0.3</v>
      </c>
      <c r="AI818" s="1"/>
      <c r="AJ818" s="43"/>
      <c r="AK818" s="343">
        <f t="shared" si="12"/>
        <v>0</v>
      </c>
    </row>
    <row r="819" spans="31:37">
      <c r="AE819" t="s">
        <v>7061</v>
      </c>
      <c r="AF819" s="1" t="s">
        <v>7140</v>
      </c>
      <c r="AG819" s="1"/>
      <c r="AH819" s="1">
        <v>0.2</v>
      </c>
      <c r="AI819" s="1"/>
      <c r="AJ819" s="43"/>
      <c r="AK819" s="343">
        <f t="shared" si="12"/>
        <v>0</v>
      </c>
    </row>
    <row r="820" spans="31:37">
      <c r="AE820" t="s">
        <v>7061</v>
      </c>
      <c r="AF820" s="1" t="s">
        <v>7141</v>
      </c>
      <c r="AG820" s="1"/>
      <c r="AH820" s="1">
        <v>3</v>
      </c>
      <c r="AI820" s="1"/>
      <c r="AJ820" s="43"/>
      <c r="AK820" s="343">
        <f t="shared" si="12"/>
        <v>0</v>
      </c>
    </row>
    <row r="821" spans="31:37">
      <c r="AE821" t="s">
        <v>7061</v>
      </c>
      <c r="AF821" s="1" t="s">
        <v>7142</v>
      </c>
      <c r="AG821" s="1"/>
      <c r="AH821" s="1">
        <v>120</v>
      </c>
      <c r="AI821" s="1"/>
      <c r="AJ821" s="43"/>
      <c r="AK821" s="343">
        <f t="shared" si="12"/>
        <v>0</v>
      </c>
    </row>
    <row r="822" spans="31:37">
      <c r="AE822" t="s">
        <v>7061</v>
      </c>
      <c r="AF822" s="1" t="s">
        <v>7143</v>
      </c>
      <c r="AG822" s="1"/>
      <c r="AH822" s="1">
        <v>0.5</v>
      </c>
      <c r="AI822" s="1"/>
      <c r="AJ822" s="43"/>
      <c r="AK822" s="343">
        <f t="shared" si="12"/>
        <v>0</v>
      </c>
    </row>
    <row r="823" spans="31:37">
      <c r="AE823" t="s">
        <v>7061</v>
      </c>
      <c r="AF823" s="1" t="s">
        <v>7144</v>
      </c>
      <c r="AG823" s="1"/>
      <c r="AH823" s="1">
        <v>1</v>
      </c>
      <c r="AI823" s="1"/>
      <c r="AJ823" s="43"/>
      <c r="AK823" s="343">
        <f t="shared" si="12"/>
        <v>0</v>
      </c>
    </row>
    <row r="824" spans="31:37">
      <c r="AE824" t="s">
        <v>7061</v>
      </c>
      <c r="AF824" s="1" t="s">
        <v>7145</v>
      </c>
      <c r="AG824" s="1"/>
      <c r="AH824" s="1">
        <v>3</v>
      </c>
      <c r="AI824" s="1"/>
      <c r="AJ824" s="43"/>
      <c r="AK824" s="343">
        <f t="shared" si="12"/>
        <v>0</v>
      </c>
    </row>
    <row r="825" spans="31:37">
      <c r="AE825" t="s">
        <v>7061</v>
      </c>
      <c r="AF825" s="1" t="s">
        <v>7146</v>
      </c>
      <c r="AG825" s="1"/>
      <c r="AH825" s="1">
        <v>2</v>
      </c>
      <c r="AI825" s="1"/>
      <c r="AJ825" s="43"/>
      <c r="AK825" s="343">
        <f t="shared" si="12"/>
        <v>0</v>
      </c>
    </row>
    <row r="826" spans="31:37">
      <c r="AE826" t="s">
        <v>7061</v>
      </c>
      <c r="AF826" s="1" t="s">
        <v>7147</v>
      </c>
      <c r="AG826" s="1"/>
      <c r="AH826" s="1">
        <v>4</v>
      </c>
      <c r="AI826" s="1"/>
      <c r="AJ826" s="43"/>
      <c r="AK826" s="343">
        <f t="shared" si="12"/>
        <v>0</v>
      </c>
    </row>
    <row r="827" spans="31:37">
      <c r="AE827" t="s">
        <v>7061</v>
      </c>
      <c r="AF827" s="1" t="s">
        <v>7148</v>
      </c>
      <c r="AG827" s="1"/>
      <c r="AH827" s="1">
        <v>3</v>
      </c>
      <c r="AI827" s="1"/>
      <c r="AJ827" s="43"/>
      <c r="AK827" s="343">
        <f t="shared" si="12"/>
        <v>0</v>
      </c>
    </row>
    <row r="828" spans="31:37">
      <c r="AE828" t="s">
        <v>7061</v>
      </c>
      <c r="AF828" s="1" t="s">
        <v>7149</v>
      </c>
      <c r="AG828" s="1"/>
      <c r="AH828" s="1">
        <v>6</v>
      </c>
      <c r="AI828" s="1"/>
      <c r="AJ828" s="43"/>
      <c r="AK828" s="343">
        <f t="shared" si="12"/>
        <v>0</v>
      </c>
    </row>
    <row r="829" spans="31:37">
      <c r="AE829" t="s">
        <v>7061</v>
      </c>
      <c r="AF829" s="1" t="s">
        <v>7150</v>
      </c>
      <c r="AG829" s="1"/>
      <c r="AH829" s="1">
        <v>60</v>
      </c>
      <c r="AI829" s="1"/>
      <c r="AJ829" s="43"/>
      <c r="AK829" s="343">
        <f t="shared" si="12"/>
        <v>0</v>
      </c>
    </row>
    <row r="830" spans="31:37">
      <c r="AE830" t="s">
        <v>7061</v>
      </c>
      <c r="AF830" s="1" t="s">
        <v>7151</v>
      </c>
      <c r="AG830" s="1"/>
      <c r="AH830" s="1">
        <v>15</v>
      </c>
      <c r="AI830" s="1"/>
      <c r="AJ830" s="43"/>
      <c r="AK830" s="343">
        <f t="shared" si="12"/>
        <v>0</v>
      </c>
    </row>
    <row r="831" spans="31:37">
      <c r="AE831" t="s">
        <v>7061</v>
      </c>
      <c r="AF831" s="1" t="s">
        <v>7152</v>
      </c>
      <c r="AG831" s="1"/>
      <c r="AH831" s="1">
        <v>20</v>
      </c>
      <c r="AI831" s="1"/>
      <c r="AJ831" s="43"/>
      <c r="AK831" s="343">
        <f t="shared" si="12"/>
        <v>0</v>
      </c>
    </row>
    <row r="832" spans="31:37">
      <c r="AE832" t="s">
        <v>7061</v>
      </c>
      <c r="AF832" s="1" t="s">
        <v>7153</v>
      </c>
      <c r="AG832" s="1"/>
      <c r="AH832" s="1">
        <v>3</v>
      </c>
      <c r="AI832" s="1"/>
      <c r="AJ832" s="43"/>
      <c r="AK832" s="343">
        <f t="shared" si="12"/>
        <v>0</v>
      </c>
    </row>
    <row r="833" spans="31:37">
      <c r="AE833" t="s">
        <v>7061</v>
      </c>
      <c r="AF833" s="1" t="s">
        <v>7154</v>
      </c>
      <c r="AG833" s="1"/>
      <c r="AH833" s="1">
        <v>3</v>
      </c>
      <c r="AI833" s="1"/>
      <c r="AJ833" s="43"/>
      <c r="AK833" s="343">
        <f t="shared" si="12"/>
        <v>0</v>
      </c>
    </row>
    <row r="834" spans="31:37">
      <c r="AE834" t="s">
        <v>7061</v>
      </c>
      <c r="AF834" s="1" t="s">
        <v>7155</v>
      </c>
      <c r="AG834" s="1"/>
      <c r="AH834" s="1">
        <v>1</v>
      </c>
      <c r="AI834" s="1"/>
      <c r="AJ834" s="43"/>
      <c r="AK834" s="343">
        <f t="shared" si="12"/>
        <v>0</v>
      </c>
    </row>
    <row r="835" spans="31:37">
      <c r="AE835" t="s">
        <v>7061</v>
      </c>
      <c r="AF835" s="1" t="s">
        <v>7156</v>
      </c>
      <c r="AG835" s="1"/>
      <c r="AH835" s="1">
        <v>1</v>
      </c>
      <c r="AI835" s="1"/>
      <c r="AJ835" s="43"/>
      <c r="AK835" s="343">
        <f t="shared" si="12"/>
        <v>0</v>
      </c>
    </row>
    <row r="836" spans="31:37">
      <c r="AE836" t="s">
        <v>7061</v>
      </c>
      <c r="AF836" s="1" t="s">
        <v>7157</v>
      </c>
      <c r="AG836" s="1"/>
      <c r="AH836" s="1">
        <v>0.1</v>
      </c>
      <c r="AI836" s="1"/>
      <c r="AJ836" s="43"/>
      <c r="AK836" s="343">
        <f t="shared" ref="AK836:AK899" si="13">AJ836*AH836</f>
        <v>0</v>
      </c>
    </row>
    <row r="837" spans="31:37">
      <c r="AE837" t="s">
        <v>7061</v>
      </c>
      <c r="AF837" s="1" t="s">
        <v>7158</v>
      </c>
      <c r="AG837" s="1"/>
      <c r="AH837" s="1">
        <v>0.5</v>
      </c>
      <c r="AI837" s="1"/>
      <c r="AJ837" s="43"/>
      <c r="AK837" s="343">
        <f t="shared" si="13"/>
        <v>0</v>
      </c>
    </row>
    <row r="838" spans="31:37">
      <c r="AE838" t="s">
        <v>7061</v>
      </c>
      <c r="AF838" s="1" t="s">
        <v>7159</v>
      </c>
      <c r="AG838" s="1"/>
      <c r="AH838" s="1">
        <v>5</v>
      </c>
      <c r="AI838" s="1"/>
      <c r="AJ838" s="43"/>
      <c r="AK838" s="343">
        <f t="shared" si="13"/>
        <v>0</v>
      </c>
    </row>
    <row r="839" spans="31:37">
      <c r="AE839" t="s">
        <v>7061</v>
      </c>
      <c r="AF839" s="1" t="s">
        <v>7160</v>
      </c>
      <c r="AG839" s="1"/>
      <c r="AH839" s="1">
        <v>0.03</v>
      </c>
      <c r="AI839" s="1" t="s">
        <v>7161</v>
      </c>
      <c r="AJ839" s="43"/>
      <c r="AK839" s="343">
        <f t="shared" si="13"/>
        <v>0</v>
      </c>
    </row>
    <row r="840" spans="31:37">
      <c r="AE840" t="s">
        <v>7061</v>
      </c>
      <c r="AF840" s="1" t="s">
        <v>7162</v>
      </c>
      <c r="AG840" s="1"/>
      <c r="AH840" s="1">
        <v>5</v>
      </c>
      <c r="AI840" s="1"/>
      <c r="AJ840" s="43"/>
      <c r="AK840" s="343">
        <f t="shared" si="13"/>
        <v>0</v>
      </c>
    </row>
    <row r="841" spans="31:37">
      <c r="AE841" t="s">
        <v>7061</v>
      </c>
      <c r="AF841" s="1" t="s">
        <v>7163</v>
      </c>
      <c r="AG841" s="1"/>
      <c r="AH841" s="1">
        <v>10</v>
      </c>
      <c r="AI841" s="1"/>
      <c r="AJ841" s="43"/>
      <c r="AK841" s="343">
        <f t="shared" si="13"/>
        <v>0</v>
      </c>
    </row>
    <row r="842" spans="31:37">
      <c r="AE842" t="s">
        <v>7061</v>
      </c>
      <c r="AF842" s="1" t="s">
        <v>7164</v>
      </c>
      <c r="AG842" s="1"/>
      <c r="AH842" s="1">
        <v>30</v>
      </c>
      <c r="AI842" s="1"/>
      <c r="AJ842" s="43"/>
      <c r="AK842" s="343">
        <f t="shared" si="13"/>
        <v>0</v>
      </c>
    </row>
    <row r="843" spans="31:37">
      <c r="AE843" t="s">
        <v>7061</v>
      </c>
      <c r="AF843" s="1" t="s">
        <v>7165</v>
      </c>
      <c r="AG843" s="1"/>
      <c r="AH843" s="1">
        <v>0.5</v>
      </c>
      <c r="AI843" s="1"/>
      <c r="AJ843" s="43"/>
      <c r="AK843" s="343">
        <f t="shared" si="13"/>
        <v>0</v>
      </c>
    </row>
    <row r="844" spans="31:37">
      <c r="AE844" t="s">
        <v>7061</v>
      </c>
      <c r="AF844" s="1" t="s">
        <v>4486</v>
      </c>
      <c r="AG844" s="1"/>
      <c r="AH844" s="1">
        <v>8</v>
      </c>
      <c r="AI844" s="1"/>
      <c r="AJ844" s="43"/>
      <c r="AK844" s="343">
        <f t="shared" si="13"/>
        <v>0</v>
      </c>
    </row>
    <row r="845" spans="31:37">
      <c r="AE845" t="s">
        <v>7061</v>
      </c>
      <c r="AF845" s="1" t="s">
        <v>7166</v>
      </c>
      <c r="AG845" s="1"/>
      <c r="AH845" s="1">
        <v>1</v>
      </c>
      <c r="AI845" s="1"/>
      <c r="AJ845" s="43"/>
      <c r="AK845" s="343">
        <f t="shared" si="13"/>
        <v>0</v>
      </c>
    </row>
    <row r="846" spans="31:37">
      <c r="AE846" t="s">
        <v>7061</v>
      </c>
      <c r="AF846" s="1" t="s">
        <v>7167</v>
      </c>
      <c r="AG846" s="1"/>
      <c r="AH846" s="1">
        <v>0.6</v>
      </c>
      <c r="AI846" s="1"/>
      <c r="AJ846" s="43"/>
      <c r="AK846" s="343">
        <f t="shared" si="13"/>
        <v>0</v>
      </c>
    </row>
    <row r="847" spans="31:37">
      <c r="AE847" t="s">
        <v>7061</v>
      </c>
      <c r="AF847" s="1" t="s">
        <v>7168</v>
      </c>
      <c r="AG847" s="1"/>
      <c r="AH847" s="1">
        <v>0.3</v>
      </c>
      <c r="AI847" s="1"/>
      <c r="AJ847" s="43"/>
      <c r="AK847" s="343">
        <f t="shared" si="13"/>
        <v>0</v>
      </c>
    </row>
    <row r="848" spans="31:37">
      <c r="AE848" t="s">
        <v>7061</v>
      </c>
      <c r="AF848" s="1" t="s">
        <v>7169</v>
      </c>
      <c r="AG848" s="1"/>
      <c r="AH848" s="1">
        <v>50</v>
      </c>
      <c r="AI848" s="1"/>
      <c r="AJ848" s="43"/>
      <c r="AK848" s="343">
        <f t="shared" si="13"/>
        <v>0</v>
      </c>
    </row>
    <row r="849" spans="31:37">
      <c r="AE849" t="s">
        <v>7061</v>
      </c>
      <c r="AF849" s="1" t="s">
        <v>7170</v>
      </c>
      <c r="AG849" s="1"/>
      <c r="AH849" s="1">
        <v>0.04</v>
      </c>
      <c r="AI849" s="1" t="s">
        <v>7171</v>
      </c>
      <c r="AJ849" s="43"/>
      <c r="AK849" s="343">
        <f t="shared" si="13"/>
        <v>0</v>
      </c>
    </row>
    <row r="850" spans="31:37">
      <c r="AE850" t="s">
        <v>7061</v>
      </c>
      <c r="AF850" s="1" t="s">
        <v>7172</v>
      </c>
      <c r="AG850" s="1"/>
      <c r="AH850" s="1">
        <v>0.2</v>
      </c>
      <c r="AI850" s="1" t="s">
        <v>7173</v>
      </c>
      <c r="AJ850" s="43"/>
      <c r="AK850" s="343">
        <f t="shared" si="13"/>
        <v>0</v>
      </c>
    </row>
    <row r="851" spans="31:37">
      <c r="AE851" t="s">
        <v>7061</v>
      </c>
      <c r="AF851" s="1" t="s">
        <v>7174</v>
      </c>
      <c r="AG851" s="1"/>
      <c r="AH851" s="1">
        <v>0.3</v>
      </c>
      <c r="AI851" s="1" t="s">
        <v>7173</v>
      </c>
      <c r="AJ851" s="43"/>
      <c r="AK851" s="343">
        <f t="shared" si="13"/>
        <v>0</v>
      </c>
    </row>
    <row r="852" spans="31:37">
      <c r="AE852" t="s">
        <v>7061</v>
      </c>
      <c r="AF852" s="1" t="s">
        <v>7175</v>
      </c>
      <c r="AG852" s="1"/>
      <c r="AH852" s="1">
        <v>50</v>
      </c>
      <c r="AI852" s="1"/>
      <c r="AJ852" s="43"/>
      <c r="AK852" s="343">
        <f t="shared" si="13"/>
        <v>0</v>
      </c>
    </row>
    <row r="853" spans="31:37">
      <c r="AE853" t="s">
        <v>7061</v>
      </c>
      <c r="AF853" s="1" t="s">
        <v>7176</v>
      </c>
      <c r="AG853" s="1"/>
      <c r="AH853" s="1">
        <v>7</v>
      </c>
      <c r="AI853" s="1"/>
      <c r="AJ853" s="43"/>
      <c r="AK853" s="343">
        <f t="shared" si="13"/>
        <v>0</v>
      </c>
    </row>
    <row r="854" spans="31:37">
      <c r="AE854" t="s">
        <v>7061</v>
      </c>
      <c r="AF854" s="1" t="s">
        <v>7177</v>
      </c>
      <c r="AG854" s="1"/>
      <c r="AH854" s="1">
        <v>5</v>
      </c>
      <c r="AI854" s="1"/>
      <c r="AJ854" s="43"/>
      <c r="AK854" s="343">
        <f t="shared" si="13"/>
        <v>0</v>
      </c>
    </row>
    <row r="855" spans="31:37">
      <c r="AE855" t="s">
        <v>7061</v>
      </c>
      <c r="AF855" s="1" t="s">
        <v>7178</v>
      </c>
      <c r="AG855" s="1"/>
      <c r="AH855" s="1">
        <v>7</v>
      </c>
      <c r="AI855" s="1"/>
      <c r="AJ855" s="43"/>
      <c r="AK855" s="343">
        <f t="shared" si="13"/>
        <v>0</v>
      </c>
    </row>
    <row r="856" spans="31:37">
      <c r="AE856" t="s">
        <v>7061</v>
      </c>
      <c r="AF856" s="1" t="s">
        <v>7179</v>
      </c>
      <c r="AG856" s="1"/>
      <c r="AH856" s="1">
        <v>3</v>
      </c>
      <c r="AI856" s="1"/>
      <c r="AJ856" s="43"/>
      <c r="AK856" s="343">
        <f t="shared" si="13"/>
        <v>0</v>
      </c>
    </row>
    <row r="857" spans="31:37">
      <c r="AE857" t="s">
        <v>7061</v>
      </c>
      <c r="AF857" s="1" t="s">
        <v>7180</v>
      </c>
      <c r="AG857" s="1"/>
      <c r="AH857" s="1">
        <v>10</v>
      </c>
      <c r="AI857" s="1"/>
      <c r="AJ857" s="43"/>
      <c r="AK857" s="343">
        <f t="shared" si="13"/>
        <v>0</v>
      </c>
    </row>
    <row r="858" spans="31:37">
      <c r="AE858" t="s">
        <v>7061</v>
      </c>
      <c r="AF858" s="1" t="s">
        <v>7181</v>
      </c>
      <c r="AG858" s="1"/>
      <c r="AH858" s="1">
        <v>15</v>
      </c>
      <c r="AI858" s="1"/>
      <c r="AJ858" s="43"/>
      <c r="AK858" s="343">
        <f t="shared" si="13"/>
        <v>0</v>
      </c>
    </row>
    <row r="859" spans="31:37">
      <c r="AE859" t="s">
        <v>7061</v>
      </c>
      <c r="AF859" s="1" t="s">
        <v>7182</v>
      </c>
      <c r="AG859" s="1"/>
      <c r="AH859" s="1">
        <v>3</v>
      </c>
      <c r="AI859" s="1"/>
      <c r="AJ859" s="43"/>
      <c r="AK859" s="343">
        <f t="shared" si="13"/>
        <v>0</v>
      </c>
    </row>
    <row r="860" spans="31:37">
      <c r="AE860" t="s">
        <v>7061</v>
      </c>
      <c r="AF860" s="1" t="s">
        <v>7183</v>
      </c>
      <c r="AG860" s="1"/>
      <c r="AH860" s="1">
        <v>1</v>
      </c>
      <c r="AI860" s="1"/>
      <c r="AJ860" s="43"/>
      <c r="AK860" s="343">
        <f t="shared" si="13"/>
        <v>0</v>
      </c>
    </row>
    <row r="861" spans="31:37">
      <c r="AE861" t="s">
        <v>7061</v>
      </c>
      <c r="AF861" s="1" t="s">
        <v>7184</v>
      </c>
      <c r="AG861" s="1"/>
      <c r="AH861" s="1">
        <v>30</v>
      </c>
      <c r="AI861" s="1"/>
      <c r="AJ861" s="43"/>
      <c r="AK861" s="343">
        <f t="shared" si="13"/>
        <v>0</v>
      </c>
    </row>
    <row r="862" spans="31:37">
      <c r="AE862" t="s">
        <v>7061</v>
      </c>
      <c r="AF862" s="1" t="s">
        <v>4685</v>
      </c>
      <c r="AG862" s="1"/>
      <c r="AH862" s="1">
        <v>0.1</v>
      </c>
      <c r="AI862" s="1"/>
      <c r="AJ862" s="43"/>
      <c r="AK862" s="343">
        <f t="shared" si="13"/>
        <v>0</v>
      </c>
    </row>
    <row r="863" spans="31:37">
      <c r="AE863" t="s">
        <v>7061</v>
      </c>
      <c r="AF863" s="1" t="s">
        <v>7185</v>
      </c>
      <c r="AG863" s="1"/>
      <c r="AH863" s="1">
        <v>27</v>
      </c>
      <c r="AI863" s="1"/>
      <c r="AJ863" s="43"/>
      <c r="AK863" s="343">
        <f t="shared" si="13"/>
        <v>0</v>
      </c>
    </row>
    <row r="864" spans="31:37">
      <c r="AE864" t="s">
        <v>7061</v>
      </c>
      <c r="AF864" s="1" t="s">
        <v>7186</v>
      </c>
      <c r="AG864" s="1"/>
      <c r="AH864" s="1">
        <v>37</v>
      </c>
      <c r="AI864" s="1"/>
      <c r="AJ864" s="43"/>
      <c r="AK864" s="343">
        <f t="shared" si="13"/>
        <v>0</v>
      </c>
    </row>
    <row r="865" spans="31:37">
      <c r="AE865" t="s">
        <v>7061</v>
      </c>
      <c r="AF865" s="1" t="s">
        <v>7187</v>
      </c>
      <c r="AG865" s="1"/>
      <c r="AH865" s="1">
        <v>20</v>
      </c>
      <c r="AI865" s="1"/>
      <c r="AJ865" s="43"/>
      <c r="AK865" s="343">
        <f t="shared" si="13"/>
        <v>0</v>
      </c>
    </row>
    <row r="866" spans="31:37">
      <c r="AE866" t="s">
        <v>7061</v>
      </c>
      <c r="AF866" s="1" t="s">
        <v>7188</v>
      </c>
      <c r="AG866" s="1"/>
      <c r="AH866" s="1">
        <v>1</v>
      </c>
      <c r="AI866" s="1" t="s">
        <v>7119</v>
      </c>
      <c r="AJ866" s="43"/>
      <c r="AK866" s="343">
        <f t="shared" si="13"/>
        <v>0</v>
      </c>
    </row>
    <row r="867" spans="31:37">
      <c r="AE867" t="s">
        <v>6839</v>
      </c>
      <c r="AF867" s="1" t="s">
        <v>6839</v>
      </c>
      <c r="AG867" s="1"/>
      <c r="AH867" s="1"/>
      <c r="AI867" s="1"/>
      <c r="AJ867" s="43"/>
      <c r="AK867" s="343">
        <f t="shared" si="13"/>
        <v>0</v>
      </c>
    </row>
    <row r="868" spans="31:37">
      <c r="AE868" t="s">
        <v>6839</v>
      </c>
      <c r="AF868" s="1" t="s">
        <v>7189</v>
      </c>
      <c r="AG868" s="1"/>
      <c r="AH868" s="1">
        <v>0.5</v>
      </c>
      <c r="AI868" s="1" t="s">
        <v>6848</v>
      </c>
      <c r="AJ868" s="43"/>
      <c r="AK868" s="343">
        <f t="shared" si="13"/>
        <v>0</v>
      </c>
    </row>
    <row r="869" spans="31:37">
      <c r="AE869" t="s">
        <v>6839</v>
      </c>
      <c r="AF869" s="1" t="s">
        <v>7190</v>
      </c>
      <c r="AG869" s="1"/>
      <c r="AH869" s="1">
        <v>0.03</v>
      </c>
      <c r="AI869" s="1" t="s">
        <v>7191</v>
      </c>
      <c r="AJ869" s="43"/>
      <c r="AK869" s="343">
        <f t="shared" si="13"/>
        <v>0</v>
      </c>
    </row>
    <row r="870" spans="31:37">
      <c r="AE870" t="s">
        <v>6839</v>
      </c>
      <c r="AF870" s="1" t="s">
        <v>7192</v>
      </c>
      <c r="AG870" s="1"/>
      <c r="AH870" s="1">
        <v>0.1</v>
      </c>
      <c r="AI870" s="1" t="s">
        <v>6855</v>
      </c>
      <c r="AJ870" s="43"/>
      <c r="AK870" s="343">
        <f t="shared" si="13"/>
        <v>0</v>
      </c>
    </row>
    <row r="871" spans="31:37">
      <c r="AE871" t="s">
        <v>6839</v>
      </c>
      <c r="AF871" s="1" t="s">
        <v>7193</v>
      </c>
      <c r="AG871" s="1"/>
      <c r="AH871" s="1">
        <v>15</v>
      </c>
      <c r="AI871" s="1">
        <v>5</v>
      </c>
      <c r="AJ871" s="43"/>
      <c r="AK871" s="343">
        <f t="shared" si="13"/>
        <v>0</v>
      </c>
    </row>
    <row r="872" spans="31:37">
      <c r="AE872" t="s">
        <v>6839</v>
      </c>
      <c r="AF872" s="1" t="s">
        <v>7194</v>
      </c>
      <c r="AG872" s="1"/>
      <c r="AH872" s="1">
        <v>1</v>
      </c>
      <c r="AI872" s="1" t="s">
        <v>6850</v>
      </c>
      <c r="AJ872" s="43"/>
      <c r="AK872" s="343">
        <f t="shared" si="13"/>
        <v>0</v>
      </c>
    </row>
    <row r="873" spans="31:37">
      <c r="AE873" t="s">
        <v>6839</v>
      </c>
      <c r="AF873" s="1" t="s">
        <v>6858</v>
      </c>
      <c r="AG873" s="1"/>
      <c r="AH873" s="1">
        <v>0.06</v>
      </c>
      <c r="AI873" s="1" t="s">
        <v>7195</v>
      </c>
      <c r="AJ873" s="43"/>
      <c r="AK873" s="343">
        <f t="shared" si="13"/>
        <v>0</v>
      </c>
    </row>
    <row r="874" spans="31:37">
      <c r="AE874" t="s">
        <v>6839</v>
      </c>
      <c r="AF874" s="1" t="s">
        <v>7196</v>
      </c>
      <c r="AG874" s="1"/>
      <c r="AH874" s="1">
        <v>0.2</v>
      </c>
      <c r="AI874" s="1" t="s">
        <v>6841</v>
      </c>
      <c r="AJ874" s="43"/>
      <c r="AK874" s="343">
        <f t="shared" si="13"/>
        <v>0</v>
      </c>
    </row>
    <row r="875" spans="31:37">
      <c r="AE875" t="s">
        <v>6839</v>
      </c>
      <c r="AF875" s="1" t="s">
        <v>7197</v>
      </c>
      <c r="AG875" s="1"/>
      <c r="AH875" s="1">
        <v>0.3</v>
      </c>
      <c r="AI875" s="1" t="s">
        <v>6855</v>
      </c>
      <c r="AJ875" s="43"/>
      <c r="AK875" s="343">
        <f t="shared" si="13"/>
        <v>0</v>
      </c>
    </row>
    <row r="876" spans="31:37">
      <c r="AE876" t="s">
        <v>6839</v>
      </c>
      <c r="AF876" s="1" t="s">
        <v>7198</v>
      </c>
      <c r="AG876" s="1"/>
      <c r="AH876" s="1">
        <v>7.0000000000000007E-2</v>
      </c>
      <c r="AI876" s="1" t="s">
        <v>7199</v>
      </c>
      <c r="AJ876" s="43"/>
      <c r="AK876" s="343">
        <f t="shared" si="13"/>
        <v>0</v>
      </c>
    </row>
    <row r="877" spans="31:37">
      <c r="AE877" t="s">
        <v>6839</v>
      </c>
      <c r="AF877" s="1" t="s">
        <v>6867</v>
      </c>
      <c r="AG877" s="1"/>
      <c r="AH877" s="1">
        <v>0.1</v>
      </c>
      <c r="AI877" s="1" t="s">
        <v>6850</v>
      </c>
      <c r="AJ877" s="43"/>
      <c r="AK877" s="343">
        <f t="shared" si="13"/>
        <v>0</v>
      </c>
    </row>
    <row r="878" spans="31:37">
      <c r="AE878" t="s">
        <v>6839</v>
      </c>
      <c r="AF878" s="1" t="s">
        <v>7200</v>
      </c>
      <c r="AG878" s="1"/>
      <c r="AH878" s="1">
        <v>0.1</v>
      </c>
      <c r="AI878" s="1" t="s">
        <v>6850</v>
      </c>
      <c r="AJ878" s="43"/>
      <c r="AK878" s="343">
        <f t="shared" si="13"/>
        <v>0</v>
      </c>
    </row>
    <row r="879" spans="31:37">
      <c r="AE879" t="s">
        <v>6839</v>
      </c>
      <c r="AF879" s="1" t="s">
        <v>7201</v>
      </c>
      <c r="AG879" s="1"/>
      <c r="AH879" s="1">
        <v>0.09</v>
      </c>
      <c r="AI879" s="1" t="s">
        <v>6850</v>
      </c>
      <c r="AJ879" s="43"/>
      <c r="AK879" s="343">
        <f t="shared" si="13"/>
        <v>0</v>
      </c>
    </row>
    <row r="880" spans="31:37">
      <c r="AE880" t="s">
        <v>6839</v>
      </c>
      <c r="AF880" s="1" t="s">
        <v>7202</v>
      </c>
      <c r="AG880" s="1"/>
      <c r="AH880" s="1">
        <v>0.5</v>
      </c>
      <c r="AI880" s="1">
        <v>5</v>
      </c>
      <c r="AJ880" s="43"/>
      <c r="AK880" s="343">
        <f t="shared" si="13"/>
        <v>0</v>
      </c>
    </row>
    <row r="881" spans="31:37">
      <c r="AE881" t="s">
        <v>6839</v>
      </c>
      <c r="AF881" s="1" t="s">
        <v>7203</v>
      </c>
      <c r="AG881" s="1"/>
      <c r="AH881" s="1">
        <v>0.1</v>
      </c>
      <c r="AI881" s="1" t="s">
        <v>6850</v>
      </c>
      <c r="AJ881" s="43"/>
      <c r="AK881" s="343">
        <f t="shared" si="13"/>
        <v>0</v>
      </c>
    </row>
    <row r="882" spans="31:37">
      <c r="AE882" t="s">
        <v>6839</v>
      </c>
      <c r="AF882" s="1" t="s">
        <v>6882</v>
      </c>
      <c r="AG882" s="1"/>
      <c r="AH882" s="1">
        <v>0.4</v>
      </c>
      <c r="AI882" s="1" t="s">
        <v>6855</v>
      </c>
      <c r="AJ882" s="43"/>
      <c r="AK882" s="343">
        <f t="shared" si="13"/>
        <v>0</v>
      </c>
    </row>
    <row r="883" spans="31:37">
      <c r="AE883" t="s">
        <v>6839</v>
      </c>
      <c r="AF883" s="1" t="s">
        <v>7204</v>
      </c>
      <c r="AG883" s="1"/>
      <c r="AH883" s="1">
        <v>1</v>
      </c>
      <c r="AI883" s="1" t="s">
        <v>6886</v>
      </c>
      <c r="AJ883" s="43"/>
      <c r="AK883" s="343">
        <f t="shared" si="13"/>
        <v>0</v>
      </c>
    </row>
    <row r="884" spans="31:37">
      <c r="AE884" t="s">
        <v>6839</v>
      </c>
      <c r="AF884" s="1" t="s">
        <v>7205</v>
      </c>
      <c r="AG884" s="1"/>
      <c r="AH884" s="1">
        <v>0.06</v>
      </c>
      <c r="AI884" s="1" t="s">
        <v>6862</v>
      </c>
      <c r="AJ884" s="43"/>
      <c r="AK884" s="343">
        <f t="shared" si="13"/>
        <v>0</v>
      </c>
    </row>
    <row r="885" spans="31:37">
      <c r="AE885" t="s">
        <v>6839</v>
      </c>
      <c r="AF885" s="1" t="s">
        <v>7206</v>
      </c>
      <c r="AG885" s="1"/>
      <c r="AH885" s="1">
        <v>0.1</v>
      </c>
      <c r="AI885" s="1" t="s">
        <v>6862</v>
      </c>
      <c r="AJ885" s="43"/>
      <c r="AK885" s="343">
        <f t="shared" si="13"/>
        <v>0</v>
      </c>
    </row>
    <row r="886" spans="31:37">
      <c r="AE886" t="s">
        <v>6839</v>
      </c>
      <c r="AF886" s="1" t="s">
        <v>6887</v>
      </c>
      <c r="AG886" s="1"/>
      <c r="AH886" s="1"/>
      <c r="AI886" s="1"/>
      <c r="AJ886" s="43"/>
      <c r="AK886" s="343">
        <f t="shared" si="13"/>
        <v>0</v>
      </c>
    </row>
    <row r="887" spans="31:37">
      <c r="AE887" t="s">
        <v>6839</v>
      </c>
      <c r="AF887" s="1" t="s">
        <v>7207</v>
      </c>
      <c r="AG887" s="1"/>
      <c r="AH887" s="1">
        <v>1</v>
      </c>
      <c r="AI887" s="1" t="s">
        <v>6841</v>
      </c>
      <c r="AJ887" s="43"/>
      <c r="AK887" s="343">
        <f t="shared" si="13"/>
        <v>0</v>
      </c>
    </row>
    <row r="888" spans="31:37">
      <c r="AE888" t="s">
        <v>6839</v>
      </c>
      <c r="AF888" s="1" t="s">
        <v>6888</v>
      </c>
      <c r="AG888" s="1"/>
      <c r="AH888" s="1">
        <v>0.1</v>
      </c>
      <c r="AI888" s="1" t="s">
        <v>6893</v>
      </c>
      <c r="AJ888" s="43"/>
      <c r="AK888" s="343">
        <f t="shared" si="13"/>
        <v>0</v>
      </c>
    </row>
    <row r="889" spans="31:37">
      <c r="AE889" t="s">
        <v>6839</v>
      </c>
      <c r="AF889" s="1" t="s">
        <v>7208</v>
      </c>
      <c r="AG889" s="1"/>
      <c r="AH889" s="1">
        <v>200</v>
      </c>
      <c r="AI889" s="1" t="s">
        <v>6848</v>
      </c>
      <c r="AJ889" s="43"/>
      <c r="AK889" s="343">
        <f t="shared" si="13"/>
        <v>0</v>
      </c>
    </row>
    <row r="890" spans="31:37">
      <c r="AE890" t="s">
        <v>6839</v>
      </c>
      <c r="AF890" s="1" t="s">
        <v>6892</v>
      </c>
      <c r="AG890" s="1"/>
      <c r="AH890" s="1">
        <v>0.1</v>
      </c>
      <c r="AI890" s="1" t="s">
        <v>6893</v>
      </c>
      <c r="AJ890" s="43"/>
      <c r="AK890" s="343">
        <f t="shared" si="13"/>
        <v>0</v>
      </c>
    </row>
    <row r="891" spans="31:37">
      <c r="AE891" t="s">
        <v>6839</v>
      </c>
      <c r="AF891" s="1" t="s">
        <v>7209</v>
      </c>
      <c r="AG891" s="1"/>
      <c r="AH891" s="1">
        <v>0.6</v>
      </c>
      <c r="AI891" s="1" t="s">
        <v>6890</v>
      </c>
      <c r="AJ891" s="43"/>
      <c r="AK891" s="343">
        <f t="shared" si="13"/>
        <v>0</v>
      </c>
    </row>
    <row r="892" spans="31:37">
      <c r="AE892" t="s">
        <v>6839</v>
      </c>
      <c r="AF892" s="1" t="s">
        <v>7210</v>
      </c>
      <c r="AG892" s="1"/>
      <c r="AH892" s="1">
        <v>0.6</v>
      </c>
      <c r="AI892" s="1" t="s">
        <v>6890</v>
      </c>
      <c r="AJ892" s="43"/>
      <c r="AK892" s="343">
        <f t="shared" si="13"/>
        <v>0</v>
      </c>
    </row>
    <row r="893" spans="31:37">
      <c r="AE893" t="s">
        <v>6839</v>
      </c>
      <c r="AF893" s="1" t="s">
        <v>7211</v>
      </c>
      <c r="AG893" s="1"/>
      <c r="AH893" s="1">
        <v>1</v>
      </c>
      <c r="AI893" s="1" t="s">
        <v>6890</v>
      </c>
      <c r="AJ893" s="43"/>
      <c r="AK893" s="343">
        <f t="shared" si="13"/>
        <v>0</v>
      </c>
    </row>
    <row r="894" spans="31:37">
      <c r="AE894" t="s">
        <v>6839</v>
      </c>
      <c r="AF894" s="1" t="s">
        <v>7212</v>
      </c>
      <c r="AG894" s="1"/>
      <c r="AH894" s="1">
        <v>0.7</v>
      </c>
      <c r="AI894" s="1" t="s">
        <v>6890</v>
      </c>
      <c r="AJ894" s="43"/>
      <c r="AK894" s="343">
        <f t="shared" si="13"/>
        <v>0</v>
      </c>
    </row>
    <row r="895" spans="31:37">
      <c r="AE895" t="s">
        <v>6839</v>
      </c>
      <c r="AF895" s="1" t="s">
        <v>7213</v>
      </c>
      <c r="AG895" s="1"/>
      <c r="AH895" s="1">
        <v>0.5</v>
      </c>
      <c r="AI895" s="1" t="s">
        <v>6893</v>
      </c>
      <c r="AJ895" s="43"/>
      <c r="AK895" s="343">
        <f t="shared" si="13"/>
        <v>0</v>
      </c>
    </row>
    <row r="896" spans="31:37">
      <c r="AE896" t="s">
        <v>6839</v>
      </c>
      <c r="AF896" s="1" t="s">
        <v>7214</v>
      </c>
      <c r="AG896" s="1"/>
      <c r="AH896" s="1">
        <v>0.5</v>
      </c>
      <c r="AI896" s="1" t="s">
        <v>6890</v>
      </c>
      <c r="AJ896" s="43"/>
      <c r="AK896" s="343">
        <f t="shared" si="13"/>
        <v>0</v>
      </c>
    </row>
    <row r="897" spans="31:37">
      <c r="AE897" t="s">
        <v>6839</v>
      </c>
      <c r="AF897" s="1" t="s">
        <v>7059</v>
      </c>
      <c r="AG897" s="1"/>
      <c r="AH897" s="1"/>
      <c r="AI897" s="1"/>
      <c r="AJ897" s="43"/>
      <c r="AK897" s="343">
        <f t="shared" si="13"/>
        <v>0</v>
      </c>
    </row>
    <row r="898" spans="31:37">
      <c r="AE898" t="s">
        <v>6896</v>
      </c>
      <c r="AF898" s="1" t="s">
        <v>6896</v>
      </c>
      <c r="AG898" s="1"/>
      <c r="AH898" s="1"/>
      <c r="AI898" s="1"/>
      <c r="AJ898" s="43"/>
      <c r="AK898" s="343">
        <f t="shared" si="13"/>
        <v>0</v>
      </c>
    </row>
    <row r="899" spans="31:37">
      <c r="AE899" t="s">
        <v>6896</v>
      </c>
      <c r="AF899" s="1" t="s">
        <v>7215</v>
      </c>
      <c r="AG899" s="1"/>
      <c r="AH899" s="1">
        <v>1</v>
      </c>
      <c r="AI899" s="1" t="s">
        <v>6917</v>
      </c>
      <c r="AJ899" s="43"/>
      <c r="AK899" s="343">
        <f t="shared" si="13"/>
        <v>0</v>
      </c>
    </row>
    <row r="900" spans="31:37">
      <c r="AE900" t="s">
        <v>6896</v>
      </c>
      <c r="AF900" s="1" t="s">
        <v>7216</v>
      </c>
      <c r="AG900" s="1"/>
      <c r="AH900" s="1">
        <v>0.1</v>
      </c>
      <c r="AI900" s="1" t="s">
        <v>6893</v>
      </c>
      <c r="AJ900" s="43"/>
      <c r="AK900" s="343">
        <f t="shared" ref="AK900:AK963" si="14">AJ900*AH900</f>
        <v>0</v>
      </c>
    </row>
    <row r="901" spans="31:37">
      <c r="AE901" t="s">
        <v>6896</v>
      </c>
      <c r="AF901" s="1" t="s">
        <v>7217</v>
      </c>
      <c r="AG901" s="1"/>
      <c r="AH901" s="1">
        <v>0.06</v>
      </c>
      <c r="AI901" s="1" t="s">
        <v>6841</v>
      </c>
      <c r="AJ901" s="43"/>
      <c r="AK901" s="343">
        <f t="shared" si="14"/>
        <v>0</v>
      </c>
    </row>
    <row r="902" spans="31:37">
      <c r="AE902" t="s">
        <v>6896</v>
      </c>
      <c r="AF902" s="1" t="s">
        <v>7218</v>
      </c>
      <c r="AG902" s="1"/>
      <c r="AH902" s="1">
        <v>0.8</v>
      </c>
      <c r="AI902" s="1" t="s">
        <v>7195</v>
      </c>
      <c r="AJ902" s="43"/>
      <c r="AK902" s="343">
        <f t="shared" si="14"/>
        <v>0</v>
      </c>
    </row>
    <row r="903" spans="31:37">
      <c r="AE903" t="s">
        <v>6896</v>
      </c>
      <c r="AF903" s="1" t="s">
        <v>7219</v>
      </c>
      <c r="AG903" s="1"/>
      <c r="AH903" s="1">
        <v>1</v>
      </c>
      <c r="AI903" s="1" t="s">
        <v>6893</v>
      </c>
      <c r="AJ903" s="43"/>
      <c r="AK903" s="343">
        <f t="shared" si="14"/>
        <v>0</v>
      </c>
    </row>
    <row r="904" spans="31:37">
      <c r="AE904" t="s">
        <v>6896</v>
      </c>
      <c r="AF904" s="1" t="s">
        <v>7220</v>
      </c>
      <c r="AG904" s="1"/>
      <c r="AH904" s="1">
        <v>10</v>
      </c>
      <c r="AI904" s="1" t="s">
        <v>7221</v>
      </c>
      <c r="AJ904" s="43"/>
      <c r="AK904" s="343">
        <f t="shared" si="14"/>
        <v>0</v>
      </c>
    </row>
    <row r="905" spans="31:37">
      <c r="AE905" t="s">
        <v>6896</v>
      </c>
      <c r="AF905" s="1" t="s">
        <v>7222</v>
      </c>
      <c r="AG905" s="1"/>
      <c r="AH905" s="1">
        <v>0.1</v>
      </c>
      <c r="AI905" s="1" t="s">
        <v>7223</v>
      </c>
      <c r="AJ905" s="43"/>
      <c r="AK905" s="343">
        <f t="shared" si="14"/>
        <v>0</v>
      </c>
    </row>
    <row r="906" spans="31:37">
      <c r="AE906" t="s">
        <v>6896</v>
      </c>
      <c r="AF906" s="1" t="s">
        <v>7224</v>
      </c>
      <c r="AG906" s="1"/>
      <c r="AH906" s="1">
        <v>0.2</v>
      </c>
      <c r="AI906" s="1" t="s">
        <v>6841</v>
      </c>
      <c r="AJ906" s="43"/>
      <c r="AK906" s="343">
        <f t="shared" si="14"/>
        <v>0</v>
      </c>
    </row>
    <row r="907" spans="31:37">
      <c r="AE907" t="s">
        <v>6896</v>
      </c>
      <c r="AF907" s="1" t="s">
        <v>7225</v>
      </c>
      <c r="AG907" s="1"/>
      <c r="AH907" s="1">
        <v>0.1</v>
      </c>
      <c r="AI907" s="1" t="s">
        <v>6841</v>
      </c>
      <c r="AJ907" s="43"/>
      <c r="AK907" s="343">
        <f t="shared" si="14"/>
        <v>0</v>
      </c>
    </row>
    <row r="908" spans="31:37">
      <c r="AE908" t="s">
        <v>6896</v>
      </c>
      <c r="AF908" s="1" t="s">
        <v>7226</v>
      </c>
      <c r="AG908" s="1"/>
      <c r="AH908" s="1">
        <v>0.1</v>
      </c>
      <c r="AI908" s="1" t="s">
        <v>6841</v>
      </c>
      <c r="AJ908" s="43"/>
      <c r="AK908" s="343">
        <f t="shared" si="14"/>
        <v>0</v>
      </c>
    </row>
    <row r="909" spans="31:37">
      <c r="AE909" t="s">
        <v>6896</v>
      </c>
      <c r="AF909" s="1" t="s">
        <v>7227</v>
      </c>
      <c r="AG909" s="1"/>
      <c r="AH909" s="1">
        <v>1</v>
      </c>
      <c r="AI909" s="1" t="s">
        <v>6893</v>
      </c>
      <c r="AJ909" s="43"/>
      <c r="AK909" s="343">
        <f t="shared" si="14"/>
        <v>0</v>
      </c>
    </row>
    <row r="910" spans="31:37">
      <c r="AE910" t="s">
        <v>6896</v>
      </c>
      <c r="AF910" s="1" t="s">
        <v>7228</v>
      </c>
      <c r="AG910" s="1"/>
      <c r="AH910" s="1">
        <v>1</v>
      </c>
      <c r="AI910" s="1" t="s">
        <v>6841</v>
      </c>
      <c r="AJ910" s="43"/>
      <c r="AK910" s="343">
        <f t="shared" si="14"/>
        <v>0</v>
      </c>
    </row>
    <row r="911" spans="31:37">
      <c r="AE911" t="s">
        <v>6896</v>
      </c>
      <c r="AF911" s="1" t="s">
        <v>7229</v>
      </c>
      <c r="AG911" s="1"/>
      <c r="AH911" s="1">
        <v>3</v>
      </c>
      <c r="AI911" s="1" t="s">
        <v>6841</v>
      </c>
      <c r="AJ911" s="43"/>
      <c r="AK911" s="343">
        <f t="shared" si="14"/>
        <v>0</v>
      </c>
    </row>
    <row r="912" spans="31:37">
      <c r="AE912" t="s">
        <v>6896</v>
      </c>
      <c r="AF912" s="1" t="s">
        <v>4564</v>
      </c>
      <c r="AG912" s="1"/>
      <c r="AH912" s="1">
        <v>0.02</v>
      </c>
      <c r="AI912" s="1" t="s">
        <v>6850</v>
      </c>
      <c r="AJ912" s="43"/>
      <c r="AK912" s="343">
        <f t="shared" si="14"/>
        <v>0</v>
      </c>
    </row>
    <row r="913" spans="31:37">
      <c r="AE913" t="s">
        <v>6896</v>
      </c>
      <c r="AF913" s="1" t="s">
        <v>7230</v>
      </c>
      <c r="AG913" s="1"/>
      <c r="AH913" s="1">
        <v>0.02</v>
      </c>
      <c r="AI913" s="1" t="s">
        <v>6862</v>
      </c>
      <c r="AJ913" s="43"/>
      <c r="AK913" s="343">
        <f t="shared" si="14"/>
        <v>0</v>
      </c>
    </row>
    <row r="914" spans="31:37">
      <c r="AE914" t="s">
        <v>6896</v>
      </c>
      <c r="AF914" s="1" t="s">
        <v>7231</v>
      </c>
      <c r="AG914" s="1"/>
      <c r="AH914" s="1">
        <v>0.1</v>
      </c>
      <c r="AI914" s="1" t="s">
        <v>7003</v>
      </c>
      <c r="AJ914" s="43"/>
      <c r="AK914" s="343">
        <f t="shared" si="14"/>
        <v>0</v>
      </c>
    </row>
    <row r="915" spans="31:37">
      <c r="AE915" t="s">
        <v>6896</v>
      </c>
      <c r="AF915" s="1" t="s">
        <v>7232</v>
      </c>
      <c r="AG915" s="1"/>
      <c r="AH915" s="1">
        <v>1</v>
      </c>
      <c r="AI915" s="1" t="s">
        <v>6898</v>
      </c>
      <c r="AJ915" s="43"/>
      <c r="AK915" s="343">
        <f t="shared" si="14"/>
        <v>0</v>
      </c>
    </row>
    <row r="916" spans="31:37">
      <c r="AE916" t="s">
        <v>6896</v>
      </c>
      <c r="AF916" s="1" t="s">
        <v>7233</v>
      </c>
      <c r="AG916" s="1"/>
      <c r="AH916" s="1">
        <v>0.8</v>
      </c>
      <c r="AI916" s="1" t="s">
        <v>6898</v>
      </c>
      <c r="AJ916" s="43"/>
      <c r="AK916" s="343">
        <f t="shared" si="14"/>
        <v>0</v>
      </c>
    </row>
    <row r="917" spans="31:37">
      <c r="AE917" t="s">
        <v>6896</v>
      </c>
      <c r="AF917" s="1" t="s">
        <v>7234</v>
      </c>
      <c r="AG917" s="1"/>
      <c r="AH917" s="1">
        <v>7</v>
      </c>
      <c r="AI917" s="1">
        <v>10</v>
      </c>
      <c r="AJ917" s="43"/>
      <c r="AK917" s="343">
        <f t="shared" si="14"/>
        <v>0</v>
      </c>
    </row>
    <row r="918" spans="31:37">
      <c r="AE918" t="s">
        <v>6896</v>
      </c>
      <c r="AF918" s="1" t="s">
        <v>7235</v>
      </c>
      <c r="AG918" s="1"/>
      <c r="AH918" s="1">
        <v>15</v>
      </c>
      <c r="AI918" s="1" t="s">
        <v>7236</v>
      </c>
      <c r="AJ918" s="43"/>
      <c r="AK918" s="343">
        <f t="shared" si="14"/>
        <v>0</v>
      </c>
    </row>
    <row r="919" spans="31:37">
      <c r="AE919" t="s">
        <v>6896</v>
      </c>
      <c r="AF919" s="1" t="s">
        <v>7237</v>
      </c>
      <c r="AG919" s="1"/>
      <c r="AH919" s="1">
        <v>20</v>
      </c>
      <c r="AI919" s="1" t="s">
        <v>7221</v>
      </c>
      <c r="AJ919" s="43"/>
      <c r="AK919" s="343">
        <f t="shared" si="14"/>
        <v>0</v>
      </c>
    </row>
    <row r="920" spans="31:37">
      <c r="AE920" t="s">
        <v>6896</v>
      </c>
      <c r="AF920" s="1" t="s">
        <v>7238</v>
      </c>
      <c r="AG920" s="1"/>
      <c r="AH920" s="1">
        <v>3</v>
      </c>
      <c r="AI920" s="1" t="s">
        <v>6862</v>
      </c>
      <c r="AJ920" s="43"/>
      <c r="AK920" s="343">
        <f t="shared" si="14"/>
        <v>0</v>
      </c>
    </row>
    <row r="921" spans="31:37">
      <c r="AE921" t="s">
        <v>6896</v>
      </c>
      <c r="AF921" s="1" t="s">
        <v>6900</v>
      </c>
      <c r="AG921" s="1"/>
      <c r="AH921" s="1">
        <v>150</v>
      </c>
      <c r="AI921" s="1" t="s">
        <v>6901</v>
      </c>
      <c r="AJ921" s="43"/>
      <c r="AK921" s="343">
        <f t="shared" si="14"/>
        <v>0</v>
      </c>
    </row>
    <row r="922" spans="31:37">
      <c r="AE922" t="s">
        <v>6896</v>
      </c>
      <c r="AF922" s="1" t="s">
        <v>7239</v>
      </c>
      <c r="AG922" s="1"/>
      <c r="AH922" s="1">
        <v>0.1</v>
      </c>
      <c r="AI922" s="1" t="s">
        <v>6893</v>
      </c>
      <c r="AJ922" s="43"/>
      <c r="AK922" s="343">
        <f t="shared" si="14"/>
        <v>0</v>
      </c>
    </row>
    <row r="923" spans="31:37">
      <c r="AE923" t="s">
        <v>6896</v>
      </c>
      <c r="AF923" s="1" t="s">
        <v>7240</v>
      </c>
      <c r="AG923" s="1"/>
      <c r="AH923" s="1">
        <v>7</v>
      </c>
      <c r="AI923" s="1">
        <v>10</v>
      </c>
      <c r="AJ923" s="43"/>
      <c r="AK923" s="343">
        <f t="shared" si="14"/>
        <v>0</v>
      </c>
    </row>
    <row r="924" spans="31:37">
      <c r="AE924" t="s">
        <v>6896</v>
      </c>
      <c r="AF924" s="1" t="s">
        <v>7241</v>
      </c>
      <c r="AG924" s="1"/>
      <c r="AH924" s="1">
        <v>5</v>
      </c>
      <c r="AI924" s="1">
        <v>10</v>
      </c>
      <c r="AJ924" s="43"/>
      <c r="AK924" s="343">
        <f t="shared" si="14"/>
        <v>0</v>
      </c>
    </row>
    <row r="925" spans="31:37">
      <c r="AE925" t="s">
        <v>6896</v>
      </c>
      <c r="AF925" s="1" t="s">
        <v>7242</v>
      </c>
      <c r="AG925" s="1"/>
      <c r="AH925" s="1">
        <v>5</v>
      </c>
      <c r="AI925" s="1" t="s">
        <v>7236</v>
      </c>
      <c r="AJ925" s="43"/>
      <c r="AK925" s="343">
        <f t="shared" si="14"/>
        <v>0</v>
      </c>
    </row>
    <row r="926" spans="31:37">
      <c r="AE926" t="s">
        <v>6896</v>
      </c>
      <c r="AF926" s="1" t="s">
        <v>7243</v>
      </c>
      <c r="AG926" s="1"/>
      <c r="AH926" s="1">
        <v>2</v>
      </c>
      <c r="AI926" s="1" t="s">
        <v>7244</v>
      </c>
      <c r="AJ926" s="43"/>
      <c r="AK926" s="343">
        <f t="shared" si="14"/>
        <v>0</v>
      </c>
    </row>
    <row r="927" spans="31:37">
      <c r="AE927" t="s">
        <v>6896</v>
      </c>
      <c r="AF927" s="1" t="s">
        <v>7245</v>
      </c>
      <c r="AG927" s="1"/>
      <c r="AH927" s="1">
        <v>5</v>
      </c>
      <c r="AI927" s="1" t="s">
        <v>7221</v>
      </c>
      <c r="AJ927" s="43"/>
      <c r="AK927" s="343">
        <f t="shared" si="14"/>
        <v>0</v>
      </c>
    </row>
    <row r="928" spans="31:37">
      <c r="AE928" t="s">
        <v>6896</v>
      </c>
      <c r="AF928" s="1" t="s">
        <v>7246</v>
      </c>
      <c r="AG928" s="1"/>
      <c r="AH928" s="1">
        <v>2</v>
      </c>
      <c r="AI928" s="1" t="s">
        <v>7195</v>
      </c>
      <c r="AJ928" s="43"/>
      <c r="AK928" s="343">
        <f t="shared" si="14"/>
        <v>0</v>
      </c>
    </row>
    <row r="929" spans="31:37">
      <c r="AE929" t="s">
        <v>6896</v>
      </c>
      <c r="AF929" s="1" t="s">
        <v>7247</v>
      </c>
      <c r="AG929" s="1"/>
      <c r="AH929" s="1">
        <v>1</v>
      </c>
      <c r="AI929" s="1" t="s">
        <v>6841</v>
      </c>
      <c r="AJ929" s="43"/>
      <c r="AK929" s="343">
        <f t="shared" si="14"/>
        <v>0</v>
      </c>
    </row>
    <row r="930" spans="31:37">
      <c r="AE930" t="s">
        <v>6896</v>
      </c>
      <c r="AF930" s="1" t="s">
        <v>7248</v>
      </c>
      <c r="AG930" s="1"/>
      <c r="AH930" s="1">
        <v>0.1</v>
      </c>
      <c r="AI930" s="1" t="s">
        <v>7249</v>
      </c>
      <c r="AJ930" s="43"/>
      <c r="AK930" s="343">
        <f t="shared" si="14"/>
        <v>0</v>
      </c>
    </row>
    <row r="931" spans="31:37">
      <c r="AE931" t="s">
        <v>6896</v>
      </c>
      <c r="AF931" s="1" t="s">
        <v>7250</v>
      </c>
      <c r="AG931" s="1"/>
      <c r="AH931" s="1">
        <v>1</v>
      </c>
      <c r="AI931" s="1" t="s">
        <v>6841</v>
      </c>
      <c r="AJ931" s="43"/>
      <c r="AK931" s="343">
        <f t="shared" si="14"/>
        <v>0</v>
      </c>
    </row>
    <row r="932" spans="31:37">
      <c r="AE932" t="s">
        <v>6896</v>
      </c>
      <c r="AF932" s="1" t="s">
        <v>7251</v>
      </c>
      <c r="AG932" s="1"/>
      <c r="AH932" s="1">
        <v>0.2</v>
      </c>
      <c r="AI932" s="1" t="s">
        <v>6893</v>
      </c>
      <c r="AJ932" s="43"/>
      <c r="AK932" s="343">
        <f t="shared" si="14"/>
        <v>0</v>
      </c>
    </row>
    <row r="933" spans="31:37">
      <c r="AE933" t="s">
        <v>6896</v>
      </c>
      <c r="AF933" s="1" t="s">
        <v>7252</v>
      </c>
      <c r="AG933" s="1"/>
      <c r="AH933" s="1">
        <v>0.3</v>
      </c>
      <c r="AI933" s="1" t="s">
        <v>6893</v>
      </c>
      <c r="AJ933" s="43"/>
      <c r="AK933" s="343">
        <f t="shared" si="14"/>
        <v>0</v>
      </c>
    </row>
    <row r="934" spans="31:37">
      <c r="AE934" t="s">
        <v>6896</v>
      </c>
      <c r="AF934" s="1" t="s">
        <v>7253</v>
      </c>
      <c r="AG934" s="1"/>
      <c r="AH934" s="1">
        <v>7</v>
      </c>
      <c r="AI934" s="1" t="s">
        <v>7254</v>
      </c>
      <c r="AJ934" s="43"/>
      <c r="AK934" s="343">
        <f t="shared" si="14"/>
        <v>0</v>
      </c>
    </row>
    <row r="935" spans="31:37">
      <c r="AE935" t="s">
        <v>6896</v>
      </c>
      <c r="AF935" s="1" t="s">
        <v>7255</v>
      </c>
      <c r="AG935" s="1"/>
      <c r="AH935" s="1">
        <v>10</v>
      </c>
      <c r="AI935" s="1" t="s">
        <v>7256</v>
      </c>
      <c r="AJ935" s="43"/>
      <c r="AK935" s="343">
        <f t="shared" si="14"/>
        <v>0</v>
      </c>
    </row>
    <row r="936" spans="31:37">
      <c r="AE936" t="s">
        <v>6896</v>
      </c>
      <c r="AF936" s="1" t="s">
        <v>7257</v>
      </c>
      <c r="AG936" s="1"/>
      <c r="AH936" s="1">
        <v>0.3</v>
      </c>
      <c r="AI936" s="1" t="s">
        <v>6841</v>
      </c>
      <c r="AJ936" s="43"/>
      <c r="AK936" s="343">
        <f t="shared" si="14"/>
        <v>0</v>
      </c>
    </row>
    <row r="937" spans="31:37">
      <c r="AE937" t="s">
        <v>6896</v>
      </c>
      <c r="AF937" s="1" t="s">
        <v>7258</v>
      </c>
      <c r="AG937" s="1"/>
      <c r="AH937" s="1">
        <v>0.3</v>
      </c>
      <c r="AI937" s="1" t="s">
        <v>6845</v>
      </c>
      <c r="AJ937" s="43"/>
      <c r="AK937" s="343">
        <f t="shared" si="14"/>
        <v>0</v>
      </c>
    </row>
    <row r="938" spans="31:37">
      <c r="AE938" t="s">
        <v>6896</v>
      </c>
      <c r="AF938" s="1" t="s">
        <v>7259</v>
      </c>
      <c r="AG938" s="1"/>
      <c r="AH938" s="1">
        <v>1</v>
      </c>
      <c r="AI938" s="1" t="s">
        <v>6845</v>
      </c>
      <c r="AJ938" s="43"/>
      <c r="AK938" s="343">
        <f t="shared" si="14"/>
        <v>0</v>
      </c>
    </row>
    <row r="939" spans="31:37">
      <c r="AE939" t="s">
        <v>6896</v>
      </c>
      <c r="AF939" s="1" t="s">
        <v>7260</v>
      </c>
      <c r="AG939" s="1"/>
      <c r="AH939" s="1">
        <v>0.06</v>
      </c>
      <c r="AI939" s="1" t="s">
        <v>7261</v>
      </c>
      <c r="AJ939" s="43"/>
      <c r="AK939" s="343">
        <f t="shared" si="14"/>
        <v>0</v>
      </c>
    </row>
    <row r="940" spans="31:37">
      <c r="AE940" t="s">
        <v>6896</v>
      </c>
      <c r="AF940" s="1" t="s">
        <v>7262</v>
      </c>
      <c r="AG940" s="1"/>
      <c r="AH940" s="1">
        <v>0.1</v>
      </c>
      <c r="AI940" s="1" t="s">
        <v>6917</v>
      </c>
      <c r="AJ940" s="43"/>
      <c r="AK940" s="343">
        <f t="shared" si="14"/>
        <v>0</v>
      </c>
    </row>
    <row r="941" spans="31:37">
      <c r="AE941" t="s">
        <v>6896</v>
      </c>
      <c r="AF941" s="1" t="s">
        <v>7263</v>
      </c>
      <c r="AG941" s="1"/>
      <c r="AH941" s="1">
        <v>0.06</v>
      </c>
      <c r="AI941" s="1" t="s">
        <v>6917</v>
      </c>
      <c r="AJ941" s="43"/>
      <c r="AK941" s="343">
        <f t="shared" si="14"/>
        <v>0</v>
      </c>
    </row>
    <row r="942" spans="31:37">
      <c r="AE942" t="s">
        <v>6896</v>
      </c>
      <c r="AF942" s="1" t="s">
        <v>6921</v>
      </c>
      <c r="AG942" s="1"/>
      <c r="AH942" s="1">
        <v>0.1</v>
      </c>
      <c r="AI942" s="1" t="s">
        <v>6898</v>
      </c>
      <c r="AJ942" s="43"/>
      <c r="AK942" s="343">
        <f t="shared" si="14"/>
        <v>0</v>
      </c>
    </row>
    <row r="943" spans="31:37">
      <c r="AE943" t="s">
        <v>6896</v>
      </c>
      <c r="AF943" s="1" t="s">
        <v>6922</v>
      </c>
      <c r="AG943" s="1"/>
      <c r="AH943" s="1">
        <v>0.5</v>
      </c>
      <c r="AI943" s="1" t="s">
        <v>6546</v>
      </c>
      <c r="AJ943" s="43"/>
      <c r="AK943" s="343">
        <f t="shared" si="14"/>
        <v>0</v>
      </c>
    </row>
    <row r="944" spans="31:37">
      <c r="AE944" t="s">
        <v>6896</v>
      </c>
      <c r="AF944" s="1" t="s">
        <v>7264</v>
      </c>
      <c r="AG944" s="1"/>
      <c r="AH944" s="1">
        <v>0.1</v>
      </c>
      <c r="AI944" s="1" t="s">
        <v>7265</v>
      </c>
      <c r="AJ944" s="43"/>
      <c r="AK944" s="343">
        <f t="shared" si="14"/>
        <v>0</v>
      </c>
    </row>
    <row r="945" spans="31:37">
      <c r="AE945" t="s">
        <v>6896</v>
      </c>
      <c r="AF945" s="1" t="s">
        <v>7266</v>
      </c>
      <c r="AG945" s="1"/>
      <c r="AH945" s="1">
        <v>0.03</v>
      </c>
      <c r="AI945" s="1" t="s">
        <v>7003</v>
      </c>
      <c r="AJ945" s="43"/>
      <c r="AK945" s="343">
        <f t="shared" si="14"/>
        <v>0</v>
      </c>
    </row>
    <row r="946" spans="31:37">
      <c r="AE946" t="s">
        <v>6896</v>
      </c>
      <c r="AF946" s="1" t="s">
        <v>6928</v>
      </c>
      <c r="AG946" s="1"/>
      <c r="AH946" s="1">
        <v>1</v>
      </c>
      <c r="AI946" s="1" t="s">
        <v>6898</v>
      </c>
      <c r="AJ946" s="43"/>
      <c r="AK946" s="343">
        <f t="shared" si="14"/>
        <v>0</v>
      </c>
    </row>
    <row r="947" spans="31:37">
      <c r="AE947" t="s">
        <v>6896</v>
      </c>
      <c r="AF947" s="1" t="s">
        <v>7267</v>
      </c>
      <c r="AG947" s="1"/>
      <c r="AH947" s="1">
        <v>0.7</v>
      </c>
      <c r="AI947" s="1" t="s">
        <v>6898</v>
      </c>
      <c r="AJ947" s="43"/>
      <c r="AK947" s="343">
        <f t="shared" si="14"/>
        <v>0</v>
      </c>
    </row>
    <row r="948" spans="31:37">
      <c r="AE948" t="s">
        <v>6896</v>
      </c>
      <c r="AF948" s="1" t="s">
        <v>7268</v>
      </c>
      <c r="AG948" s="1"/>
      <c r="AH948" s="1">
        <v>5</v>
      </c>
      <c r="AI948" s="1" t="s">
        <v>6850</v>
      </c>
      <c r="AJ948" s="43"/>
      <c r="AK948" s="343">
        <f t="shared" si="14"/>
        <v>0</v>
      </c>
    </row>
    <row r="949" spans="31:37">
      <c r="AE949" t="s">
        <v>6896</v>
      </c>
      <c r="AF949" s="1" t="s">
        <v>7269</v>
      </c>
      <c r="AG949" s="1"/>
      <c r="AH949" s="1">
        <v>1</v>
      </c>
      <c r="AI949" s="1" t="s">
        <v>6850</v>
      </c>
      <c r="AJ949" s="43"/>
      <c r="AK949" s="343">
        <f t="shared" si="14"/>
        <v>0</v>
      </c>
    </row>
    <row r="950" spans="31:37">
      <c r="AE950" t="s">
        <v>6930</v>
      </c>
      <c r="AF950" s="1" t="s">
        <v>6930</v>
      </c>
      <c r="AG950" s="1"/>
      <c r="AH950" s="1"/>
      <c r="AI950" s="1"/>
      <c r="AJ950" s="43"/>
      <c r="AK950" s="343">
        <f t="shared" si="14"/>
        <v>0</v>
      </c>
    </row>
    <row r="951" spans="31:37">
      <c r="AE951" t="s">
        <v>6930</v>
      </c>
      <c r="AF951" s="1" t="s">
        <v>7270</v>
      </c>
      <c r="AG951" s="1"/>
      <c r="AH951" s="1">
        <v>30</v>
      </c>
      <c r="AI951" s="1">
        <v>5</v>
      </c>
      <c r="AJ951" s="43"/>
      <c r="AK951" s="343">
        <f t="shared" si="14"/>
        <v>0</v>
      </c>
    </row>
    <row r="952" spans="31:37">
      <c r="AE952" t="s">
        <v>6930</v>
      </c>
      <c r="AF952" s="1" t="s">
        <v>7271</v>
      </c>
      <c r="AG952" s="1"/>
      <c r="AH952" s="1">
        <v>2</v>
      </c>
      <c r="AI952" s="1" t="s">
        <v>6898</v>
      </c>
      <c r="AJ952" s="43"/>
      <c r="AK952" s="343">
        <f t="shared" si="14"/>
        <v>0</v>
      </c>
    </row>
    <row r="953" spans="31:37">
      <c r="AE953" t="s">
        <v>6930</v>
      </c>
      <c r="AF953" s="1" t="s">
        <v>7272</v>
      </c>
      <c r="AG953" s="1"/>
      <c r="AH953" s="1">
        <v>0.1</v>
      </c>
      <c r="AI953" s="1" t="s">
        <v>6898</v>
      </c>
      <c r="AJ953" s="43"/>
      <c r="AK953" s="343">
        <f t="shared" si="14"/>
        <v>0</v>
      </c>
    </row>
    <row r="954" spans="31:37">
      <c r="AE954" t="s">
        <v>6930</v>
      </c>
      <c r="AF954" s="1" t="s">
        <v>7273</v>
      </c>
      <c r="AG954" s="1"/>
      <c r="AH954" s="1">
        <v>0.1</v>
      </c>
      <c r="AI954" s="1" t="s">
        <v>7261</v>
      </c>
      <c r="AJ954" s="43"/>
      <c r="AK954" s="343">
        <f t="shared" si="14"/>
        <v>0</v>
      </c>
    </row>
    <row r="955" spans="31:37">
      <c r="AE955" t="s">
        <v>6930</v>
      </c>
      <c r="AF955" s="1" t="s">
        <v>7274</v>
      </c>
      <c r="AG955" s="1"/>
      <c r="AH955" s="1">
        <v>1.5</v>
      </c>
      <c r="AI955" s="1" t="s">
        <v>6898</v>
      </c>
      <c r="AJ955" s="43"/>
      <c r="AK955" s="343">
        <f t="shared" si="14"/>
        <v>0</v>
      </c>
    </row>
    <row r="956" spans="31:37">
      <c r="AE956" t="s">
        <v>6930</v>
      </c>
      <c r="AF956" s="1" t="s">
        <v>7275</v>
      </c>
      <c r="AG956" s="1"/>
      <c r="AH956" s="1">
        <v>0.1</v>
      </c>
      <c r="AI956" s="1" t="s">
        <v>7249</v>
      </c>
      <c r="AJ956" s="43"/>
      <c r="AK956" s="343">
        <f t="shared" si="14"/>
        <v>0</v>
      </c>
    </row>
    <row r="957" spans="31:37">
      <c r="AE957" t="s">
        <v>6930</v>
      </c>
      <c r="AF957" s="1" t="s">
        <v>7276</v>
      </c>
      <c r="AG957" s="1"/>
      <c r="AH957" s="1">
        <v>0.5</v>
      </c>
      <c r="AI957" s="1">
        <v>10</v>
      </c>
      <c r="AJ957" s="43"/>
      <c r="AK957" s="343">
        <f t="shared" si="14"/>
        <v>0</v>
      </c>
    </row>
    <row r="958" spans="31:37">
      <c r="AE958" t="s">
        <v>6930</v>
      </c>
      <c r="AF958" s="1" t="s">
        <v>7277</v>
      </c>
      <c r="AG958" s="1"/>
      <c r="AH958" s="1">
        <v>0.04</v>
      </c>
      <c r="AI958" s="1">
        <v>10</v>
      </c>
      <c r="AJ958" s="43"/>
      <c r="AK958" s="343">
        <f t="shared" si="14"/>
        <v>0</v>
      </c>
    </row>
    <row r="959" spans="31:37">
      <c r="AE959" t="s">
        <v>6930</v>
      </c>
      <c r="AF959" s="1" t="s">
        <v>7278</v>
      </c>
      <c r="AG959" s="1"/>
      <c r="AH959" s="1">
        <v>0.05</v>
      </c>
      <c r="AI959" s="1">
        <v>10</v>
      </c>
      <c r="AJ959" s="43"/>
      <c r="AK959" s="343">
        <f t="shared" si="14"/>
        <v>0</v>
      </c>
    </row>
    <row r="960" spans="31:37">
      <c r="AE960" t="s">
        <v>6930</v>
      </c>
      <c r="AF960" s="1" t="s">
        <v>7279</v>
      </c>
      <c r="AG960" s="1"/>
      <c r="AH960" s="1">
        <v>0.1</v>
      </c>
      <c r="AI960" s="1" t="s">
        <v>7249</v>
      </c>
      <c r="AJ960" s="43"/>
      <c r="AK960" s="343">
        <f t="shared" si="14"/>
        <v>0</v>
      </c>
    </row>
    <row r="961" spans="31:37">
      <c r="AE961" t="s">
        <v>6930</v>
      </c>
      <c r="AF961" s="1" t="s">
        <v>7280</v>
      </c>
      <c r="AG961" s="1"/>
      <c r="AH961" s="1">
        <v>10</v>
      </c>
      <c r="AI961" s="1">
        <v>10</v>
      </c>
      <c r="AJ961" s="43"/>
      <c r="AK961" s="343">
        <f t="shared" si="14"/>
        <v>0</v>
      </c>
    </row>
    <row r="962" spans="31:37">
      <c r="AE962" t="s">
        <v>6930</v>
      </c>
      <c r="AF962" s="1" t="s">
        <v>7281</v>
      </c>
      <c r="AG962" s="1"/>
      <c r="AH962" s="1">
        <v>10</v>
      </c>
      <c r="AI962" s="1">
        <v>10</v>
      </c>
      <c r="AJ962" s="43"/>
      <c r="AK962" s="343">
        <f t="shared" si="14"/>
        <v>0</v>
      </c>
    </row>
    <row r="963" spans="31:37">
      <c r="AE963" t="s">
        <v>6930</v>
      </c>
      <c r="AF963" s="1" t="s">
        <v>7282</v>
      </c>
      <c r="AG963" s="1"/>
      <c r="AH963" s="1">
        <v>0.1</v>
      </c>
      <c r="AI963" s="1" t="s">
        <v>7003</v>
      </c>
      <c r="AJ963" s="43"/>
      <c r="AK963" s="343">
        <f t="shared" si="14"/>
        <v>0</v>
      </c>
    </row>
    <row r="964" spans="31:37">
      <c r="AE964" t="s">
        <v>6930</v>
      </c>
      <c r="AF964" s="1" t="s">
        <v>7283</v>
      </c>
      <c r="AG964" s="1"/>
      <c r="AH964" s="1">
        <v>0.5</v>
      </c>
      <c r="AI964" s="1">
        <v>10</v>
      </c>
      <c r="AJ964" s="43"/>
      <c r="AK964" s="343">
        <f t="shared" ref="AK964:AK1027" si="15">AJ964*AH964</f>
        <v>0</v>
      </c>
    </row>
    <row r="965" spans="31:37">
      <c r="AE965" t="s">
        <v>6930</v>
      </c>
      <c r="AF965" s="1" t="s">
        <v>7284</v>
      </c>
      <c r="AG965" s="1"/>
      <c r="AH965" s="1">
        <v>0.1</v>
      </c>
      <c r="AI965" s="1">
        <v>10</v>
      </c>
      <c r="AJ965" s="43"/>
      <c r="AK965" s="343">
        <f t="shared" si="15"/>
        <v>0</v>
      </c>
    </row>
    <row r="966" spans="31:37">
      <c r="AE966" t="s">
        <v>6930</v>
      </c>
      <c r="AF966" s="1" t="s">
        <v>6946</v>
      </c>
      <c r="AG966" s="1"/>
      <c r="AH966" s="1">
        <v>0.06</v>
      </c>
      <c r="AI966" s="1" t="s">
        <v>7285</v>
      </c>
      <c r="AJ966" s="43"/>
      <c r="AK966" s="343">
        <f t="shared" si="15"/>
        <v>0</v>
      </c>
    </row>
    <row r="967" spans="31:37">
      <c r="AE967" t="s">
        <v>6930</v>
      </c>
      <c r="AF967" s="1" t="s">
        <v>7286</v>
      </c>
      <c r="AG967" s="1"/>
      <c r="AH967" s="1">
        <v>0.1</v>
      </c>
      <c r="AI967" s="1">
        <v>5</v>
      </c>
      <c r="AJ967" s="43"/>
      <c r="AK967" s="343">
        <f t="shared" si="15"/>
        <v>0</v>
      </c>
    </row>
    <row r="968" spans="31:37">
      <c r="AE968" t="s">
        <v>6930</v>
      </c>
      <c r="AF968" s="1" t="s">
        <v>7287</v>
      </c>
      <c r="AG968" s="1"/>
      <c r="AH968" s="1">
        <v>0.1</v>
      </c>
      <c r="AI968" s="1">
        <v>5</v>
      </c>
      <c r="AJ968" s="43"/>
      <c r="AK968" s="343">
        <f t="shared" si="15"/>
        <v>0</v>
      </c>
    </row>
    <row r="969" spans="31:37">
      <c r="AE969" t="s">
        <v>6930</v>
      </c>
      <c r="AF969" s="1" t="s">
        <v>7288</v>
      </c>
      <c r="AG969" s="1"/>
      <c r="AH969" s="1">
        <v>3</v>
      </c>
      <c r="AI969" s="1" t="s">
        <v>7289</v>
      </c>
      <c r="AJ969" s="43"/>
      <c r="AK969" s="343">
        <f t="shared" si="15"/>
        <v>0</v>
      </c>
    </row>
    <row r="970" spans="31:37">
      <c r="AE970" t="s">
        <v>6930</v>
      </c>
      <c r="AF970" s="1" t="s">
        <v>7290</v>
      </c>
      <c r="AG970" s="1"/>
      <c r="AH970" s="1">
        <v>1</v>
      </c>
      <c r="AI970" s="1" t="s">
        <v>7289</v>
      </c>
      <c r="AJ970" s="43"/>
      <c r="AK970" s="343">
        <f t="shared" si="15"/>
        <v>0</v>
      </c>
    </row>
    <row r="971" spans="31:37">
      <c r="AE971" t="s">
        <v>6930</v>
      </c>
      <c r="AF971" s="1" t="s">
        <v>7291</v>
      </c>
      <c r="AG971" s="1"/>
      <c r="AH971" s="1">
        <v>5</v>
      </c>
      <c r="AI971" s="1" t="s">
        <v>6875</v>
      </c>
      <c r="AJ971" s="43"/>
      <c r="AK971" s="343">
        <f t="shared" si="15"/>
        <v>0</v>
      </c>
    </row>
    <row r="972" spans="31:37">
      <c r="AE972" t="s">
        <v>6930</v>
      </c>
      <c r="AF972" s="1" t="s">
        <v>7292</v>
      </c>
      <c r="AG972" s="1"/>
      <c r="AH972" s="1">
        <v>3</v>
      </c>
      <c r="AI972" s="1" t="s">
        <v>6875</v>
      </c>
      <c r="AJ972" s="43"/>
      <c r="AK972" s="343">
        <f t="shared" si="15"/>
        <v>0</v>
      </c>
    </row>
    <row r="973" spans="31:37">
      <c r="AE973" t="s">
        <v>6930</v>
      </c>
      <c r="AF973" s="1" t="s">
        <v>7293</v>
      </c>
      <c r="AG973" s="1"/>
      <c r="AH973" s="1">
        <v>0.1</v>
      </c>
      <c r="AI973" s="1" t="s">
        <v>6875</v>
      </c>
      <c r="AJ973" s="43"/>
      <c r="AK973" s="343">
        <f t="shared" si="15"/>
        <v>0</v>
      </c>
    </row>
    <row r="974" spans="31:37">
      <c r="AE974" t="s">
        <v>6930</v>
      </c>
      <c r="AF974" s="1" t="s">
        <v>7294</v>
      </c>
      <c r="AG974" s="1"/>
      <c r="AH974" s="1">
        <v>1</v>
      </c>
      <c r="AI974" s="1" t="s">
        <v>6875</v>
      </c>
      <c r="AJ974" s="43"/>
      <c r="AK974" s="343">
        <f t="shared" si="15"/>
        <v>0</v>
      </c>
    </row>
    <row r="975" spans="31:37">
      <c r="AE975" t="s">
        <v>6930</v>
      </c>
      <c r="AF975" s="1" t="s">
        <v>7295</v>
      </c>
      <c r="AG975" s="1"/>
      <c r="AH975" s="1">
        <v>1</v>
      </c>
      <c r="AI975" s="1" t="s">
        <v>7285</v>
      </c>
      <c r="AJ975" s="43"/>
      <c r="AK975" s="343">
        <f t="shared" si="15"/>
        <v>0</v>
      </c>
    </row>
    <row r="976" spans="31:37">
      <c r="AE976" t="s">
        <v>6930</v>
      </c>
      <c r="AF976" s="1" t="s">
        <v>7296</v>
      </c>
      <c r="AG976" s="1"/>
      <c r="AH976" s="1">
        <v>0.06</v>
      </c>
      <c r="AI976" s="1">
        <v>42</v>
      </c>
      <c r="AJ976" s="43"/>
      <c r="AK976" s="343">
        <f t="shared" si="15"/>
        <v>0</v>
      </c>
    </row>
    <row r="977" spans="31:37">
      <c r="AE977" t="s">
        <v>6930</v>
      </c>
      <c r="AF977" s="1" t="s">
        <v>7297</v>
      </c>
      <c r="AG977" s="1"/>
      <c r="AH977" s="1">
        <v>0.1</v>
      </c>
      <c r="AI977" s="1">
        <v>10</v>
      </c>
      <c r="AJ977" s="43"/>
      <c r="AK977" s="343">
        <f t="shared" si="15"/>
        <v>0</v>
      </c>
    </row>
    <row r="978" spans="31:37">
      <c r="AE978" t="s">
        <v>6930</v>
      </c>
      <c r="AF978" s="1" t="s">
        <v>7298</v>
      </c>
      <c r="AG978" s="1"/>
      <c r="AH978" s="1">
        <v>0.06</v>
      </c>
      <c r="AI978" s="1">
        <v>52</v>
      </c>
      <c r="AJ978" s="43"/>
      <c r="AK978" s="343">
        <f t="shared" si="15"/>
        <v>0</v>
      </c>
    </row>
    <row r="979" spans="31:37">
      <c r="AE979" t="s">
        <v>6930</v>
      </c>
      <c r="AF979" s="1" t="s">
        <v>7299</v>
      </c>
      <c r="AG979" s="1"/>
      <c r="AH979" s="1">
        <v>0.03</v>
      </c>
      <c r="AI979" s="1">
        <v>16</v>
      </c>
      <c r="AJ979" s="43"/>
      <c r="AK979" s="343">
        <f t="shared" si="15"/>
        <v>0</v>
      </c>
    </row>
    <row r="980" spans="31:37">
      <c r="AE980" t="s">
        <v>6930</v>
      </c>
      <c r="AF980" s="1" t="s">
        <v>7300</v>
      </c>
      <c r="AG980" s="1"/>
      <c r="AH980" s="1">
        <v>0.08</v>
      </c>
      <c r="AI980" s="1" t="s">
        <v>7285</v>
      </c>
      <c r="AJ980" s="43"/>
      <c r="AK980" s="343">
        <f t="shared" si="15"/>
        <v>0</v>
      </c>
    </row>
    <row r="981" spans="31:37">
      <c r="AE981" t="s">
        <v>6930</v>
      </c>
      <c r="AF981" s="1" t="s">
        <v>7301</v>
      </c>
      <c r="AG981" s="1"/>
      <c r="AH981" s="1">
        <v>0.1</v>
      </c>
      <c r="AI981" s="1" t="s">
        <v>6898</v>
      </c>
      <c r="AJ981" s="43"/>
      <c r="AK981" s="343">
        <f t="shared" si="15"/>
        <v>0</v>
      </c>
    </row>
    <row r="982" spans="31:37">
      <c r="AE982" t="s">
        <v>6930</v>
      </c>
      <c r="AF982" s="1" t="s">
        <v>7046</v>
      </c>
      <c r="AG982" s="1"/>
      <c r="AH982" s="1">
        <v>0.4</v>
      </c>
      <c r="AI982" s="1" t="s">
        <v>6850</v>
      </c>
      <c r="AJ982" s="43"/>
      <c r="AK982" s="343">
        <f t="shared" si="15"/>
        <v>0</v>
      </c>
    </row>
    <row r="983" spans="31:37">
      <c r="AE983" t="s">
        <v>6930</v>
      </c>
      <c r="AF983" s="1" t="s">
        <v>7302</v>
      </c>
      <c r="AG983" s="1"/>
      <c r="AH983" s="1">
        <v>0.5</v>
      </c>
      <c r="AI983" s="1" t="s">
        <v>6841</v>
      </c>
      <c r="AJ983" s="43"/>
      <c r="AK983" s="343">
        <f t="shared" si="15"/>
        <v>0</v>
      </c>
    </row>
    <row r="984" spans="31:37">
      <c r="AE984" t="s">
        <v>6930</v>
      </c>
      <c r="AF984" s="1" t="s">
        <v>7303</v>
      </c>
      <c r="AG984" s="1"/>
      <c r="AH984" s="1">
        <v>0.04</v>
      </c>
      <c r="AI984" s="1" t="s">
        <v>7285</v>
      </c>
      <c r="AJ984" s="43"/>
      <c r="AK984" s="343">
        <f t="shared" si="15"/>
        <v>0</v>
      </c>
    </row>
    <row r="985" spans="31:37">
      <c r="AE985" t="s">
        <v>6930</v>
      </c>
      <c r="AF985" s="1" t="s">
        <v>7304</v>
      </c>
      <c r="AG985" s="1"/>
      <c r="AH985" s="1">
        <v>3</v>
      </c>
      <c r="AI985" s="1" t="s">
        <v>6841</v>
      </c>
      <c r="AJ985" s="43"/>
      <c r="AK985" s="343">
        <f t="shared" si="15"/>
        <v>0</v>
      </c>
    </row>
    <row r="986" spans="31:37">
      <c r="AE986" t="s">
        <v>6930</v>
      </c>
      <c r="AF986" s="1" t="s">
        <v>7305</v>
      </c>
      <c r="AG986" s="1"/>
      <c r="AH986" s="1">
        <v>5</v>
      </c>
      <c r="AI986" s="1" t="s">
        <v>6848</v>
      </c>
      <c r="AJ986" s="43"/>
      <c r="AK986" s="343">
        <f t="shared" si="15"/>
        <v>0</v>
      </c>
    </row>
    <row r="987" spans="31:37">
      <c r="AE987" t="s">
        <v>6930</v>
      </c>
      <c r="AF987" s="1" t="s">
        <v>7306</v>
      </c>
      <c r="AG987" s="1"/>
      <c r="AH987" s="1">
        <v>0.2</v>
      </c>
      <c r="AI987" s="1" t="s">
        <v>6875</v>
      </c>
      <c r="AJ987" s="43"/>
      <c r="AK987" s="343">
        <f t="shared" si="15"/>
        <v>0</v>
      </c>
    </row>
    <row r="988" spans="31:37">
      <c r="AE988" t="s">
        <v>6930</v>
      </c>
      <c r="AF988" s="1" t="s">
        <v>7307</v>
      </c>
      <c r="AG988" s="1"/>
      <c r="AH988" s="1">
        <v>0.1</v>
      </c>
      <c r="AI988" s="1" t="s">
        <v>6841</v>
      </c>
      <c r="AJ988" s="43"/>
      <c r="AK988" s="343">
        <f t="shared" si="15"/>
        <v>0</v>
      </c>
    </row>
    <row r="989" spans="31:37">
      <c r="AE989" t="s">
        <v>6930</v>
      </c>
      <c r="AF989" s="1" t="s">
        <v>7308</v>
      </c>
      <c r="AG989" s="1"/>
      <c r="AH989" s="1">
        <v>0.3</v>
      </c>
      <c r="AI989" s="1" t="s">
        <v>6898</v>
      </c>
      <c r="AJ989" s="43"/>
      <c r="AK989" s="343">
        <f t="shared" si="15"/>
        <v>0</v>
      </c>
    </row>
    <row r="990" spans="31:37">
      <c r="AE990" t="s">
        <v>6930</v>
      </c>
      <c r="AF990" s="1" t="s">
        <v>7309</v>
      </c>
      <c r="AG990" s="1"/>
      <c r="AH990" s="1">
        <v>0.7</v>
      </c>
      <c r="AI990" s="1" t="s">
        <v>7310</v>
      </c>
      <c r="AJ990" s="43"/>
      <c r="AK990" s="343">
        <f t="shared" si="15"/>
        <v>0</v>
      </c>
    </row>
    <row r="991" spans="31:37">
      <c r="AE991" t="s">
        <v>6930</v>
      </c>
      <c r="AF991" s="1" t="s">
        <v>7311</v>
      </c>
      <c r="AG991" s="1"/>
      <c r="AH991" s="1">
        <v>0.2</v>
      </c>
      <c r="AI991" s="1" t="s">
        <v>7003</v>
      </c>
      <c r="AJ991" s="43"/>
      <c r="AK991" s="343">
        <f t="shared" si="15"/>
        <v>0</v>
      </c>
    </row>
    <row r="992" spans="31:37">
      <c r="AE992" t="s">
        <v>6930</v>
      </c>
      <c r="AF992" s="1" t="s">
        <v>4506</v>
      </c>
      <c r="AG992" s="1"/>
      <c r="AH992" s="1">
        <v>0.5</v>
      </c>
      <c r="AI992" s="1" t="s">
        <v>7312</v>
      </c>
      <c r="AJ992" s="43"/>
      <c r="AK992" s="343">
        <f t="shared" si="15"/>
        <v>0</v>
      </c>
    </row>
    <row r="993" spans="31:37">
      <c r="AE993" t="s">
        <v>7313</v>
      </c>
      <c r="AF993" s="1" t="s">
        <v>7313</v>
      </c>
      <c r="AG993" s="1"/>
      <c r="AH993" s="1"/>
      <c r="AI993" s="1"/>
      <c r="AJ993" s="43"/>
      <c r="AK993" s="343">
        <f t="shared" si="15"/>
        <v>0</v>
      </c>
    </row>
    <row r="994" spans="31:37">
      <c r="AE994" t="s">
        <v>7313</v>
      </c>
      <c r="AF994" s="1" t="s">
        <v>7314</v>
      </c>
      <c r="AG994" s="1"/>
      <c r="AH994" s="1">
        <v>0.3</v>
      </c>
      <c r="AI994" s="1" t="s">
        <v>7249</v>
      </c>
      <c r="AJ994" s="43"/>
      <c r="AK994" s="343">
        <f t="shared" si="15"/>
        <v>0</v>
      </c>
    </row>
    <row r="995" spans="31:37">
      <c r="AE995" t="s">
        <v>7313</v>
      </c>
      <c r="AF995" s="1" t="s">
        <v>7315</v>
      </c>
      <c r="AG995" s="1"/>
      <c r="AH995" s="1">
        <v>0.4</v>
      </c>
      <c r="AI995" s="1" t="s">
        <v>6845</v>
      </c>
      <c r="AJ995" s="43"/>
      <c r="AK995" s="343">
        <f t="shared" si="15"/>
        <v>0</v>
      </c>
    </row>
    <row r="996" spans="31:37">
      <c r="AE996" t="s">
        <v>7313</v>
      </c>
      <c r="AF996" s="1" t="s">
        <v>7316</v>
      </c>
      <c r="AG996" s="1"/>
      <c r="AH996" s="1">
        <v>7.0000000000000007E-2</v>
      </c>
      <c r="AI996" s="1" t="s">
        <v>6841</v>
      </c>
      <c r="AJ996" s="43"/>
      <c r="AK996" s="343">
        <f t="shared" si="15"/>
        <v>0</v>
      </c>
    </row>
    <row r="997" spans="31:37">
      <c r="AE997" t="s">
        <v>7313</v>
      </c>
      <c r="AF997" s="1" t="s">
        <v>7317</v>
      </c>
      <c r="AG997" s="1"/>
      <c r="AH997" s="1">
        <v>0.08</v>
      </c>
      <c r="AI997" s="1" t="s">
        <v>6841</v>
      </c>
      <c r="AJ997" s="43"/>
      <c r="AK997" s="343">
        <f t="shared" si="15"/>
        <v>0</v>
      </c>
    </row>
    <row r="998" spans="31:37">
      <c r="AE998" t="s">
        <v>7313</v>
      </c>
      <c r="AF998" s="1" t="s">
        <v>7318</v>
      </c>
      <c r="AG998" s="1"/>
      <c r="AH998" s="1">
        <v>7.0000000000000007E-2</v>
      </c>
      <c r="AI998" s="1" t="s">
        <v>6841</v>
      </c>
      <c r="AJ998" s="43"/>
      <c r="AK998" s="343">
        <f t="shared" si="15"/>
        <v>0</v>
      </c>
    </row>
    <row r="999" spans="31:37">
      <c r="AE999" t="s">
        <v>7313</v>
      </c>
      <c r="AF999" s="1" t="s">
        <v>7319</v>
      </c>
      <c r="AG999" s="1"/>
      <c r="AH999" s="1">
        <v>0.08</v>
      </c>
      <c r="AI999" s="1" t="s">
        <v>6841</v>
      </c>
      <c r="AJ999" s="43"/>
      <c r="AK999" s="343">
        <f t="shared" si="15"/>
        <v>0</v>
      </c>
    </row>
    <row r="1000" spans="31:37">
      <c r="AE1000" t="s">
        <v>7313</v>
      </c>
      <c r="AF1000" s="1" t="s">
        <v>7320</v>
      </c>
      <c r="AG1000" s="1"/>
      <c r="AH1000" s="1">
        <v>0.05</v>
      </c>
      <c r="AI1000" s="1" t="s">
        <v>6841</v>
      </c>
      <c r="AJ1000" s="43"/>
      <c r="AK1000" s="343">
        <f t="shared" si="15"/>
        <v>0</v>
      </c>
    </row>
    <row r="1001" spans="31:37">
      <c r="AE1001" t="s">
        <v>7313</v>
      </c>
      <c r="AF1001" s="1" t="s">
        <v>7321</v>
      </c>
      <c r="AG1001" s="1"/>
      <c r="AH1001" s="1">
        <v>0.04</v>
      </c>
      <c r="AI1001" s="1" t="s">
        <v>6841</v>
      </c>
      <c r="AJ1001" s="43"/>
      <c r="AK1001" s="343">
        <f t="shared" si="15"/>
        <v>0</v>
      </c>
    </row>
    <row r="1002" spans="31:37">
      <c r="AE1002" t="s">
        <v>7313</v>
      </c>
      <c r="AF1002" s="1" t="s">
        <v>7322</v>
      </c>
      <c r="AG1002" s="1"/>
      <c r="AH1002" s="1">
        <v>0.05</v>
      </c>
      <c r="AI1002" s="1" t="s">
        <v>6841</v>
      </c>
      <c r="AJ1002" s="43"/>
      <c r="AK1002" s="343">
        <f t="shared" si="15"/>
        <v>0</v>
      </c>
    </row>
    <row r="1003" spans="31:37">
      <c r="AE1003" t="s">
        <v>7313</v>
      </c>
      <c r="AF1003" s="1" t="s">
        <v>7323</v>
      </c>
      <c r="AG1003" s="1"/>
      <c r="AH1003" s="1">
        <v>0.04</v>
      </c>
      <c r="AI1003" s="1" t="s">
        <v>6841</v>
      </c>
      <c r="AJ1003" s="43"/>
      <c r="AK1003" s="343">
        <f t="shared" si="15"/>
        <v>0</v>
      </c>
    </row>
    <row r="1004" spans="31:37">
      <c r="AE1004" t="s">
        <v>7313</v>
      </c>
      <c r="AF1004" s="1" t="s">
        <v>7324</v>
      </c>
      <c r="AG1004" s="1"/>
      <c r="AH1004" s="1">
        <v>0.06</v>
      </c>
      <c r="AI1004" s="1" t="s">
        <v>6841</v>
      </c>
      <c r="AJ1004" s="43"/>
      <c r="AK1004" s="343">
        <f t="shared" si="15"/>
        <v>0</v>
      </c>
    </row>
    <row r="1005" spans="31:37">
      <c r="AE1005" t="s">
        <v>7313</v>
      </c>
      <c r="AF1005" s="1" t="s">
        <v>7325</v>
      </c>
      <c r="AG1005" s="1"/>
      <c r="AH1005" s="1">
        <v>0.04</v>
      </c>
      <c r="AI1005" s="1" t="s">
        <v>7326</v>
      </c>
      <c r="AJ1005" s="43"/>
      <c r="AK1005" s="343">
        <f t="shared" si="15"/>
        <v>0</v>
      </c>
    </row>
    <row r="1006" spans="31:37">
      <c r="AE1006" t="s">
        <v>7313</v>
      </c>
      <c r="AF1006" s="1" t="s">
        <v>7327</v>
      </c>
      <c r="AG1006" s="1"/>
      <c r="AH1006" s="1">
        <v>0.09</v>
      </c>
      <c r="AI1006" s="1" t="s">
        <v>6841</v>
      </c>
      <c r="AJ1006" s="43"/>
      <c r="AK1006" s="343">
        <f t="shared" si="15"/>
        <v>0</v>
      </c>
    </row>
    <row r="1007" spans="31:37">
      <c r="AE1007" t="s">
        <v>7313</v>
      </c>
      <c r="AF1007" s="1" t="s">
        <v>7328</v>
      </c>
      <c r="AG1007" s="1"/>
      <c r="AH1007" s="1">
        <v>0.03</v>
      </c>
      <c r="AI1007" s="1" t="s">
        <v>6843</v>
      </c>
      <c r="AJ1007" s="43"/>
      <c r="AK1007" s="343">
        <f t="shared" si="15"/>
        <v>0</v>
      </c>
    </row>
    <row r="1008" spans="31:37">
      <c r="AE1008" t="s">
        <v>7313</v>
      </c>
      <c r="AF1008" s="1" t="s">
        <v>7329</v>
      </c>
      <c r="AG1008" s="1"/>
      <c r="AH1008" s="1">
        <v>1</v>
      </c>
      <c r="AI1008" s="1" t="s">
        <v>6850</v>
      </c>
      <c r="AJ1008" s="43"/>
      <c r="AK1008" s="343">
        <f t="shared" si="15"/>
        <v>0</v>
      </c>
    </row>
    <row r="1009" spans="31:37">
      <c r="AE1009" t="s">
        <v>7313</v>
      </c>
      <c r="AF1009" s="1" t="s">
        <v>7330</v>
      </c>
      <c r="AG1009" s="1"/>
      <c r="AH1009" s="1">
        <v>0.03</v>
      </c>
      <c r="AI1009" s="1" t="s">
        <v>7310</v>
      </c>
      <c r="AJ1009" s="43"/>
      <c r="AK1009" s="343">
        <f t="shared" si="15"/>
        <v>0</v>
      </c>
    </row>
    <row r="1010" spans="31:37">
      <c r="AE1010" t="s">
        <v>7313</v>
      </c>
      <c r="AF1010" s="1" t="s">
        <v>7331</v>
      </c>
      <c r="AG1010" s="1"/>
      <c r="AH1010" s="1">
        <v>0.6</v>
      </c>
      <c r="AI1010" s="1" t="s">
        <v>6841</v>
      </c>
      <c r="AJ1010" s="43"/>
      <c r="AK1010" s="343">
        <f t="shared" si="15"/>
        <v>0</v>
      </c>
    </row>
    <row r="1011" spans="31:37">
      <c r="AE1011" t="s">
        <v>7313</v>
      </c>
      <c r="AF1011" s="1" t="s">
        <v>7332</v>
      </c>
      <c r="AG1011" s="1"/>
      <c r="AH1011" s="1">
        <v>0.2</v>
      </c>
      <c r="AI1011" s="1" t="s">
        <v>7333</v>
      </c>
      <c r="AJ1011" s="43"/>
      <c r="AK1011" s="343">
        <f t="shared" si="15"/>
        <v>0</v>
      </c>
    </row>
    <row r="1012" spans="31:37">
      <c r="AE1012" t="s">
        <v>7313</v>
      </c>
      <c r="AF1012" s="1" t="s">
        <v>7334</v>
      </c>
      <c r="AG1012" s="1"/>
      <c r="AH1012" s="1">
        <v>0.09</v>
      </c>
      <c r="AI1012" s="1" t="s">
        <v>7249</v>
      </c>
      <c r="AJ1012" s="43"/>
      <c r="AK1012" s="343">
        <f t="shared" si="15"/>
        <v>0</v>
      </c>
    </row>
    <row r="1013" spans="31:37">
      <c r="AE1013" t="s">
        <v>7313</v>
      </c>
      <c r="AF1013" s="1" t="s">
        <v>7335</v>
      </c>
      <c r="AG1013" s="1"/>
      <c r="AH1013" s="1">
        <v>0.09</v>
      </c>
      <c r="AI1013" s="1" t="s">
        <v>6841</v>
      </c>
      <c r="AJ1013" s="43"/>
      <c r="AK1013" s="343">
        <f t="shared" si="15"/>
        <v>0</v>
      </c>
    </row>
    <row r="1014" spans="31:37">
      <c r="AE1014" t="s">
        <v>7313</v>
      </c>
      <c r="AF1014" s="1" t="s">
        <v>7336</v>
      </c>
      <c r="AG1014" s="1"/>
      <c r="AH1014" s="1">
        <v>0.2</v>
      </c>
      <c r="AI1014" s="1" t="s">
        <v>6898</v>
      </c>
      <c r="AJ1014" s="43"/>
      <c r="AK1014" s="343">
        <f t="shared" si="15"/>
        <v>0</v>
      </c>
    </row>
    <row r="1015" spans="31:37">
      <c r="AE1015" t="s">
        <v>7313</v>
      </c>
      <c r="AF1015" s="1" t="s">
        <v>7337</v>
      </c>
      <c r="AG1015" s="1"/>
      <c r="AH1015" s="1">
        <v>0.03</v>
      </c>
      <c r="AI1015" s="1" t="s">
        <v>7310</v>
      </c>
      <c r="AJ1015" s="43"/>
      <c r="AK1015" s="343">
        <f t="shared" si="15"/>
        <v>0</v>
      </c>
    </row>
    <row r="1016" spans="31:37">
      <c r="AE1016" t="s">
        <v>7313</v>
      </c>
      <c r="AF1016" s="1" t="s">
        <v>7338</v>
      </c>
      <c r="AG1016" s="1"/>
      <c r="AH1016" s="1">
        <v>0.1</v>
      </c>
      <c r="AI1016" s="1" t="s">
        <v>6898</v>
      </c>
      <c r="AJ1016" s="43"/>
      <c r="AK1016" s="343">
        <f t="shared" si="15"/>
        <v>0</v>
      </c>
    </row>
    <row r="1017" spans="31:37">
      <c r="AE1017" t="s">
        <v>7313</v>
      </c>
      <c r="AF1017" s="1" t="s">
        <v>7040</v>
      </c>
      <c r="AG1017" s="1"/>
      <c r="AH1017" s="1">
        <v>0.5</v>
      </c>
      <c r="AI1017" s="1" t="s">
        <v>6850</v>
      </c>
      <c r="AJ1017" s="43"/>
      <c r="AK1017" s="343">
        <f t="shared" si="15"/>
        <v>0</v>
      </c>
    </row>
    <row r="1018" spans="31:37">
      <c r="AE1018" t="s">
        <v>7313</v>
      </c>
      <c r="AF1018" s="1" t="s">
        <v>7339</v>
      </c>
      <c r="AG1018" s="1"/>
      <c r="AH1018" s="1">
        <v>0.04</v>
      </c>
      <c r="AI1018" s="1" t="s">
        <v>7310</v>
      </c>
      <c r="AJ1018" s="43"/>
      <c r="AK1018" s="343">
        <f t="shared" si="15"/>
        <v>0</v>
      </c>
    </row>
    <row r="1019" spans="31:37">
      <c r="AE1019" t="s">
        <v>7313</v>
      </c>
      <c r="AF1019" s="1" t="s">
        <v>7340</v>
      </c>
      <c r="AG1019" s="1"/>
      <c r="AH1019" s="1">
        <v>0.1</v>
      </c>
      <c r="AI1019" s="1" t="s">
        <v>6843</v>
      </c>
      <c r="AJ1019" s="43"/>
      <c r="AK1019" s="343">
        <f t="shared" si="15"/>
        <v>0</v>
      </c>
    </row>
    <row r="1020" spans="31:37">
      <c r="AE1020" t="s">
        <v>7313</v>
      </c>
      <c r="AF1020" s="1" t="s">
        <v>7341</v>
      </c>
      <c r="AG1020" s="1"/>
      <c r="AH1020" s="1">
        <v>0.3</v>
      </c>
      <c r="AI1020" s="1" t="s">
        <v>6843</v>
      </c>
      <c r="AJ1020" s="43"/>
      <c r="AK1020" s="343">
        <f t="shared" si="15"/>
        <v>0</v>
      </c>
    </row>
    <row r="1021" spans="31:37">
      <c r="AE1021" t="s">
        <v>7313</v>
      </c>
      <c r="AF1021" s="1" t="s">
        <v>7342</v>
      </c>
      <c r="AG1021" s="1"/>
      <c r="AH1021" s="1">
        <v>0.5</v>
      </c>
      <c r="AI1021" s="1" t="s">
        <v>6841</v>
      </c>
      <c r="AJ1021" s="43"/>
      <c r="AK1021" s="343">
        <f t="shared" si="15"/>
        <v>0</v>
      </c>
    </row>
    <row r="1022" spans="31:37">
      <c r="AE1022" t="s">
        <v>7313</v>
      </c>
      <c r="AF1022" s="1" t="s">
        <v>7343</v>
      </c>
      <c r="AG1022" s="1"/>
      <c r="AH1022" s="1">
        <v>0.5</v>
      </c>
      <c r="AI1022" s="1" t="s">
        <v>7310</v>
      </c>
      <c r="AJ1022" s="43"/>
      <c r="AK1022" s="343">
        <f t="shared" si="15"/>
        <v>0</v>
      </c>
    </row>
    <row r="1023" spans="31:37">
      <c r="AE1023" t="s">
        <v>7313</v>
      </c>
      <c r="AF1023" s="1" t="s">
        <v>7344</v>
      </c>
      <c r="AG1023" s="1"/>
      <c r="AH1023" s="1">
        <v>0.03</v>
      </c>
      <c r="AI1023" s="1" t="s">
        <v>7013</v>
      </c>
      <c r="AJ1023" s="43"/>
      <c r="AK1023" s="343">
        <f t="shared" si="15"/>
        <v>0</v>
      </c>
    </row>
    <row r="1024" spans="31:37">
      <c r="AE1024" t="s">
        <v>7313</v>
      </c>
      <c r="AF1024" s="1" t="s">
        <v>7345</v>
      </c>
      <c r="AG1024" s="1"/>
      <c r="AH1024" s="1">
        <v>0.04</v>
      </c>
      <c r="AI1024" s="1" t="s">
        <v>7346</v>
      </c>
      <c r="AJ1024" s="43"/>
      <c r="AK1024" s="343">
        <f t="shared" si="15"/>
        <v>0</v>
      </c>
    </row>
    <row r="1025" spans="31:37">
      <c r="AE1025" t="s">
        <v>7313</v>
      </c>
      <c r="AF1025" s="1" t="s">
        <v>7347</v>
      </c>
      <c r="AG1025" s="1"/>
      <c r="AH1025" s="1">
        <v>0.04</v>
      </c>
      <c r="AI1025" s="1" t="s">
        <v>7346</v>
      </c>
      <c r="AJ1025" s="43"/>
      <c r="AK1025" s="343">
        <f t="shared" si="15"/>
        <v>0</v>
      </c>
    </row>
    <row r="1026" spans="31:37">
      <c r="AE1026" t="s">
        <v>7313</v>
      </c>
      <c r="AF1026" s="1" t="s">
        <v>7348</v>
      </c>
      <c r="AG1026" s="1"/>
      <c r="AH1026" s="1">
        <v>0.04</v>
      </c>
      <c r="AI1026" s="1" t="s">
        <v>6960</v>
      </c>
      <c r="AJ1026" s="43"/>
      <c r="AK1026" s="343">
        <f t="shared" si="15"/>
        <v>0</v>
      </c>
    </row>
    <row r="1027" spans="31:37">
      <c r="AE1027" t="s">
        <v>7313</v>
      </c>
      <c r="AF1027" s="1" t="s">
        <v>7349</v>
      </c>
      <c r="AG1027" s="1"/>
      <c r="AH1027" s="1">
        <v>0.05</v>
      </c>
      <c r="AI1027" s="1" t="s">
        <v>7350</v>
      </c>
      <c r="AJ1027" s="43"/>
      <c r="AK1027" s="343">
        <f t="shared" si="15"/>
        <v>0</v>
      </c>
    </row>
    <row r="1028" spans="31:37">
      <c r="AE1028" t="s">
        <v>7313</v>
      </c>
      <c r="AF1028" s="1" t="s">
        <v>7351</v>
      </c>
      <c r="AG1028" s="1"/>
      <c r="AH1028" s="1">
        <v>0.04</v>
      </c>
      <c r="AI1028" s="1" t="s">
        <v>7352</v>
      </c>
      <c r="AJ1028" s="43"/>
      <c r="AK1028" s="343">
        <f t="shared" ref="AK1028:AK1091" si="16">AJ1028*AH1028</f>
        <v>0</v>
      </c>
    </row>
    <row r="1029" spans="31:37">
      <c r="AE1029" t="s">
        <v>7313</v>
      </c>
      <c r="AF1029" s="1" t="s">
        <v>7353</v>
      </c>
      <c r="AG1029" s="1"/>
      <c r="AH1029" s="1">
        <v>0.2</v>
      </c>
      <c r="AI1029" s="1" t="s">
        <v>6841</v>
      </c>
      <c r="AJ1029" s="43"/>
      <c r="AK1029" s="343">
        <f t="shared" si="16"/>
        <v>0</v>
      </c>
    </row>
    <row r="1030" spans="31:37">
      <c r="AE1030" t="s">
        <v>7313</v>
      </c>
      <c r="AF1030" s="1" t="s">
        <v>7354</v>
      </c>
      <c r="AG1030" s="1"/>
      <c r="AH1030" s="1">
        <v>7.0000000000000007E-2</v>
      </c>
      <c r="AI1030" s="1" t="s">
        <v>6841</v>
      </c>
      <c r="AJ1030" s="43"/>
      <c r="AK1030" s="343">
        <f t="shared" si="16"/>
        <v>0</v>
      </c>
    </row>
    <row r="1031" spans="31:37">
      <c r="AE1031" t="s">
        <v>7313</v>
      </c>
      <c r="AF1031" s="1" t="s">
        <v>7355</v>
      </c>
      <c r="AG1031" s="1"/>
      <c r="AH1031" s="1">
        <v>0.5</v>
      </c>
      <c r="AI1031" s="1" t="s">
        <v>6973</v>
      </c>
      <c r="AJ1031" s="43"/>
      <c r="AK1031" s="343">
        <f t="shared" si="16"/>
        <v>0</v>
      </c>
    </row>
    <row r="1032" spans="31:37">
      <c r="AE1032" t="s">
        <v>7313</v>
      </c>
      <c r="AF1032" s="1" t="s">
        <v>7356</v>
      </c>
      <c r="AG1032" s="1"/>
      <c r="AH1032" s="1">
        <v>0.05</v>
      </c>
      <c r="AI1032" s="1" t="s">
        <v>6960</v>
      </c>
      <c r="AJ1032" s="43"/>
      <c r="AK1032" s="343">
        <f t="shared" si="16"/>
        <v>0</v>
      </c>
    </row>
    <row r="1033" spans="31:37">
      <c r="AE1033" t="s">
        <v>7313</v>
      </c>
      <c r="AF1033" s="1" t="s">
        <v>7357</v>
      </c>
      <c r="AG1033" s="1"/>
      <c r="AH1033" s="1">
        <v>0.3</v>
      </c>
      <c r="AI1033" s="1" t="s">
        <v>7161</v>
      </c>
      <c r="AJ1033" s="43"/>
      <c r="AK1033" s="343">
        <f t="shared" si="16"/>
        <v>0</v>
      </c>
    </row>
    <row r="1034" spans="31:37">
      <c r="AE1034" t="s">
        <v>7313</v>
      </c>
      <c r="AF1034" s="1" t="s">
        <v>7358</v>
      </c>
      <c r="AG1034" s="1"/>
      <c r="AH1034" s="1">
        <v>0.03</v>
      </c>
      <c r="AI1034" s="1" t="s">
        <v>6841</v>
      </c>
      <c r="AJ1034" s="43"/>
      <c r="AK1034" s="343">
        <f t="shared" si="16"/>
        <v>0</v>
      </c>
    </row>
    <row r="1035" spans="31:37">
      <c r="AE1035" t="s">
        <v>7313</v>
      </c>
      <c r="AF1035" s="1" t="s">
        <v>7359</v>
      </c>
      <c r="AG1035" s="1"/>
      <c r="AH1035" s="1">
        <v>0.5</v>
      </c>
      <c r="AI1035" s="1" t="s">
        <v>6841</v>
      </c>
      <c r="AJ1035" s="43"/>
      <c r="AK1035" s="343">
        <f t="shared" si="16"/>
        <v>0</v>
      </c>
    </row>
    <row r="1036" spans="31:37">
      <c r="AE1036" t="s">
        <v>7313</v>
      </c>
      <c r="AF1036" s="1" t="s">
        <v>7360</v>
      </c>
      <c r="AG1036" s="1"/>
      <c r="AH1036" s="1">
        <v>1</v>
      </c>
      <c r="AI1036" s="1" t="s">
        <v>6843</v>
      </c>
      <c r="AJ1036" s="43"/>
      <c r="AK1036" s="343">
        <f t="shared" si="16"/>
        <v>0</v>
      </c>
    </row>
    <row r="1037" spans="31:37">
      <c r="AE1037" t="s">
        <v>7313</v>
      </c>
      <c r="AF1037" s="1" t="s">
        <v>7361</v>
      </c>
      <c r="AG1037" s="1"/>
      <c r="AH1037" s="1">
        <v>0.3</v>
      </c>
      <c r="AI1037" s="1" t="s">
        <v>6843</v>
      </c>
      <c r="AJ1037" s="43"/>
      <c r="AK1037" s="343">
        <f t="shared" si="16"/>
        <v>0</v>
      </c>
    </row>
    <row r="1038" spans="31:37">
      <c r="AE1038" t="s">
        <v>7313</v>
      </c>
      <c r="AF1038" s="1" t="s">
        <v>7362</v>
      </c>
      <c r="AG1038" s="1"/>
      <c r="AH1038" s="1">
        <v>0.04</v>
      </c>
      <c r="AI1038" s="1" t="s">
        <v>7363</v>
      </c>
      <c r="AJ1038" s="43"/>
      <c r="AK1038" s="343">
        <f t="shared" si="16"/>
        <v>0</v>
      </c>
    </row>
    <row r="1039" spans="31:37">
      <c r="AE1039" t="s">
        <v>7313</v>
      </c>
      <c r="AF1039" s="1" t="s">
        <v>7364</v>
      </c>
      <c r="AG1039" s="1"/>
      <c r="AH1039" s="1">
        <v>7.0000000000000007E-2</v>
      </c>
      <c r="AI1039" s="1" t="s">
        <v>6841</v>
      </c>
      <c r="AJ1039" s="43"/>
      <c r="AK1039" s="343">
        <f t="shared" si="16"/>
        <v>0</v>
      </c>
    </row>
    <row r="1040" spans="31:37">
      <c r="AE1040" t="s">
        <v>7313</v>
      </c>
      <c r="AF1040" s="1" t="s">
        <v>7365</v>
      </c>
      <c r="AG1040" s="1"/>
      <c r="AH1040" s="1">
        <v>0.08</v>
      </c>
      <c r="AI1040" s="1" t="s">
        <v>6841</v>
      </c>
      <c r="AJ1040" s="43"/>
      <c r="AK1040" s="343">
        <f t="shared" si="16"/>
        <v>0</v>
      </c>
    </row>
    <row r="1041" spans="31:37">
      <c r="AE1041" t="s">
        <v>7313</v>
      </c>
      <c r="AF1041" s="1" t="s">
        <v>7366</v>
      </c>
      <c r="AG1041" s="1"/>
      <c r="AH1041" s="1">
        <v>0.1</v>
      </c>
      <c r="AI1041" s="1" t="s">
        <v>6898</v>
      </c>
      <c r="AJ1041" s="43"/>
      <c r="AK1041" s="343">
        <f t="shared" si="16"/>
        <v>0</v>
      </c>
    </row>
    <row r="1042" spans="31:37">
      <c r="AE1042" t="s">
        <v>7313</v>
      </c>
      <c r="AF1042" s="1" t="s">
        <v>7367</v>
      </c>
      <c r="AG1042" s="1"/>
      <c r="AH1042" s="1">
        <v>0.2</v>
      </c>
      <c r="AI1042" s="1" t="s">
        <v>6841</v>
      </c>
      <c r="AJ1042" s="43"/>
      <c r="AK1042" s="343">
        <f t="shared" si="16"/>
        <v>0</v>
      </c>
    </row>
    <row r="1043" spans="31:37">
      <c r="AE1043" t="s">
        <v>7313</v>
      </c>
      <c r="AF1043" s="1" t="s">
        <v>7368</v>
      </c>
      <c r="AG1043" s="1"/>
      <c r="AH1043" s="1">
        <v>0.06</v>
      </c>
      <c r="AI1043" s="1">
        <v>20</v>
      </c>
      <c r="AJ1043" s="43"/>
      <c r="AK1043" s="343">
        <f t="shared" si="16"/>
        <v>0</v>
      </c>
    </row>
    <row r="1044" spans="31:37">
      <c r="AE1044" t="s">
        <v>7313</v>
      </c>
      <c r="AF1044" s="1" t="s">
        <v>7369</v>
      </c>
      <c r="AG1044" s="1"/>
      <c r="AH1044" s="1">
        <v>0.05</v>
      </c>
      <c r="AI1044" s="1" t="s">
        <v>6841</v>
      </c>
      <c r="AJ1044" s="43"/>
      <c r="AK1044" s="343">
        <f t="shared" si="16"/>
        <v>0</v>
      </c>
    </row>
    <row r="1045" spans="31:37">
      <c r="AE1045" t="s">
        <v>7313</v>
      </c>
      <c r="AF1045" s="1" t="s">
        <v>7370</v>
      </c>
      <c r="AG1045" s="1"/>
      <c r="AH1045" s="1">
        <v>0.09</v>
      </c>
      <c r="AI1045" s="1" t="s">
        <v>7161</v>
      </c>
      <c r="AJ1045" s="43"/>
      <c r="AK1045" s="343">
        <f t="shared" si="16"/>
        <v>0</v>
      </c>
    </row>
    <row r="1046" spans="31:37">
      <c r="AE1046" t="s">
        <v>7313</v>
      </c>
      <c r="AF1046" s="1" t="s">
        <v>7371</v>
      </c>
      <c r="AG1046" s="1"/>
      <c r="AH1046" s="1">
        <v>0.06</v>
      </c>
      <c r="AI1046" s="1">
        <v>20</v>
      </c>
      <c r="AJ1046" s="43"/>
      <c r="AK1046" s="343">
        <f t="shared" si="16"/>
        <v>0</v>
      </c>
    </row>
    <row r="1047" spans="31:37">
      <c r="AE1047" t="s">
        <v>7313</v>
      </c>
      <c r="AF1047" s="1" t="s">
        <v>7372</v>
      </c>
      <c r="AG1047" s="1"/>
      <c r="AH1047" s="1">
        <v>4</v>
      </c>
      <c r="AI1047" s="1" t="s">
        <v>6843</v>
      </c>
      <c r="AJ1047" s="43"/>
      <c r="AK1047" s="343">
        <f t="shared" si="16"/>
        <v>0</v>
      </c>
    </row>
    <row r="1048" spans="31:37">
      <c r="AE1048" t="s">
        <v>7313</v>
      </c>
      <c r="AF1048" s="1" t="s">
        <v>7373</v>
      </c>
      <c r="AG1048" s="1"/>
      <c r="AH1048" s="1">
        <v>0.2</v>
      </c>
      <c r="AI1048" s="1" t="s">
        <v>7374</v>
      </c>
      <c r="AJ1048" s="43"/>
      <c r="AK1048" s="343">
        <f t="shared" si="16"/>
        <v>0</v>
      </c>
    </row>
    <row r="1049" spans="31:37">
      <c r="AE1049" t="s">
        <v>7313</v>
      </c>
      <c r="AF1049" s="1" t="s">
        <v>7375</v>
      </c>
      <c r="AG1049" s="1"/>
      <c r="AH1049" s="1">
        <v>0.3</v>
      </c>
      <c r="AI1049" s="1" t="s">
        <v>6898</v>
      </c>
      <c r="AJ1049" s="43"/>
      <c r="AK1049" s="343">
        <f t="shared" si="16"/>
        <v>0</v>
      </c>
    </row>
    <row r="1050" spans="31:37">
      <c r="AE1050" t="s">
        <v>7313</v>
      </c>
      <c r="AF1050" s="1" t="s">
        <v>7376</v>
      </c>
      <c r="AG1050" s="1"/>
      <c r="AH1050" s="1">
        <v>0.06</v>
      </c>
      <c r="AI1050" s="1" t="s">
        <v>7346</v>
      </c>
      <c r="AJ1050" s="43"/>
      <c r="AK1050" s="343">
        <f t="shared" si="16"/>
        <v>0</v>
      </c>
    </row>
    <row r="1051" spans="31:37">
      <c r="AE1051" t="s">
        <v>7313</v>
      </c>
      <c r="AF1051" s="1" t="s">
        <v>7377</v>
      </c>
      <c r="AG1051" s="1"/>
      <c r="AH1051" s="1">
        <v>0.3</v>
      </c>
      <c r="AI1051" s="1" t="s">
        <v>7003</v>
      </c>
      <c r="AJ1051" s="43"/>
      <c r="AK1051" s="343">
        <f t="shared" si="16"/>
        <v>0</v>
      </c>
    </row>
    <row r="1052" spans="31:37">
      <c r="AE1052" t="s">
        <v>7313</v>
      </c>
      <c r="AF1052" s="1" t="s">
        <v>7378</v>
      </c>
      <c r="AG1052" s="1"/>
      <c r="AH1052" s="1">
        <v>0.06</v>
      </c>
      <c r="AI1052" s="1" t="s">
        <v>7249</v>
      </c>
      <c r="AJ1052" s="43"/>
      <c r="AK1052" s="343">
        <f t="shared" si="16"/>
        <v>0</v>
      </c>
    </row>
    <row r="1053" spans="31:37">
      <c r="AE1053" t="s">
        <v>7313</v>
      </c>
      <c r="AF1053" s="1" t="s">
        <v>7379</v>
      </c>
      <c r="AG1053" s="1"/>
      <c r="AH1053" s="1">
        <v>0.04</v>
      </c>
      <c r="AI1053" s="1" t="s">
        <v>6898</v>
      </c>
      <c r="AJ1053" s="43"/>
      <c r="AK1053" s="343">
        <f t="shared" si="16"/>
        <v>0</v>
      </c>
    </row>
    <row r="1054" spans="31:37">
      <c r="AE1054" t="s">
        <v>7313</v>
      </c>
      <c r="AF1054" s="1" t="s">
        <v>7380</v>
      </c>
      <c r="AG1054" s="1"/>
      <c r="AH1054" s="1">
        <v>0.1</v>
      </c>
      <c r="AI1054" s="1" t="s">
        <v>6850</v>
      </c>
      <c r="AJ1054" s="43"/>
      <c r="AK1054" s="343">
        <f t="shared" si="16"/>
        <v>0</v>
      </c>
    </row>
    <row r="1055" spans="31:37">
      <c r="AE1055" t="s">
        <v>7313</v>
      </c>
      <c r="AF1055" s="1" t="s">
        <v>7381</v>
      </c>
      <c r="AG1055" s="1"/>
      <c r="AH1055" s="1">
        <v>0.1</v>
      </c>
      <c r="AI1055" s="1" t="s">
        <v>6850</v>
      </c>
      <c r="AJ1055" s="43"/>
      <c r="AK1055" s="343">
        <f t="shared" si="16"/>
        <v>0</v>
      </c>
    </row>
    <row r="1056" spans="31:37">
      <c r="AE1056" t="s">
        <v>7313</v>
      </c>
      <c r="AF1056" s="1" t="s">
        <v>2616</v>
      </c>
      <c r="AG1056" s="1"/>
      <c r="AH1056" s="1">
        <v>0.1</v>
      </c>
      <c r="AI1056" s="1" t="s">
        <v>6843</v>
      </c>
      <c r="AJ1056" s="43"/>
      <c r="AK1056" s="343">
        <f t="shared" si="16"/>
        <v>0</v>
      </c>
    </row>
    <row r="1057" spans="31:37">
      <c r="AE1057" t="s">
        <v>7313</v>
      </c>
      <c r="AF1057" s="1" t="s">
        <v>7382</v>
      </c>
      <c r="AG1057" s="1"/>
      <c r="AH1057" s="1">
        <v>0.3</v>
      </c>
      <c r="AI1057" s="1" t="s">
        <v>6841</v>
      </c>
      <c r="AJ1057" s="43"/>
      <c r="AK1057" s="343">
        <f t="shared" si="16"/>
        <v>0</v>
      </c>
    </row>
    <row r="1058" spans="31:37">
      <c r="AE1058" t="s">
        <v>7313</v>
      </c>
      <c r="AF1058" s="1" t="s">
        <v>7383</v>
      </c>
      <c r="AG1058" s="1"/>
      <c r="AH1058" s="1">
        <v>0.1</v>
      </c>
      <c r="AI1058" s="1" t="s">
        <v>6898</v>
      </c>
      <c r="AJ1058" s="43"/>
      <c r="AK1058" s="343">
        <f t="shared" si="16"/>
        <v>0</v>
      </c>
    </row>
    <row r="1059" spans="31:37">
      <c r="AE1059" t="s">
        <v>7313</v>
      </c>
      <c r="AF1059" s="1" t="s">
        <v>7384</v>
      </c>
      <c r="AG1059" s="1"/>
      <c r="AH1059" s="1">
        <v>0.09</v>
      </c>
      <c r="AI1059" s="1" t="s">
        <v>7057</v>
      </c>
      <c r="AJ1059" s="43"/>
      <c r="AK1059" s="343">
        <f t="shared" si="16"/>
        <v>0</v>
      </c>
    </row>
    <row r="1060" spans="31:37">
      <c r="AE1060" t="s">
        <v>7313</v>
      </c>
      <c r="AF1060" s="1" t="s">
        <v>7385</v>
      </c>
      <c r="AG1060" s="1"/>
      <c r="AH1060" s="1">
        <v>0.3</v>
      </c>
      <c r="AI1060" s="1" t="s">
        <v>6850</v>
      </c>
      <c r="AJ1060" s="43"/>
      <c r="AK1060" s="343">
        <f t="shared" si="16"/>
        <v>0</v>
      </c>
    </row>
    <row r="1061" spans="31:37">
      <c r="AE1061" t="s">
        <v>7313</v>
      </c>
      <c r="AF1061" s="1" t="s">
        <v>7386</v>
      </c>
      <c r="AG1061" s="1"/>
      <c r="AH1061" s="1">
        <v>0.06</v>
      </c>
      <c r="AI1061" s="1" t="s">
        <v>7387</v>
      </c>
      <c r="AJ1061" s="43"/>
      <c r="AK1061" s="343">
        <f t="shared" si="16"/>
        <v>0</v>
      </c>
    </row>
    <row r="1062" spans="31:37">
      <c r="AE1062" t="s">
        <v>7313</v>
      </c>
      <c r="AF1062" s="1" t="s">
        <v>6563</v>
      </c>
      <c r="AG1062" s="1"/>
      <c r="AH1062" s="1"/>
      <c r="AI1062" s="1"/>
      <c r="AJ1062" s="43"/>
      <c r="AK1062" s="343">
        <f t="shared" si="16"/>
        <v>0</v>
      </c>
    </row>
    <row r="1063" spans="31:37">
      <c r="AE1063" t="s">
        <v>7388</v>
      </c>
      <c r="AF1063" s="1" t="s">
        <v>7388</v>
      </c>
      <c r="AG1063" s="1"/>
      <c r="AH1063" s="1"/>
      <c r="AI1063" s="1"/>
      <c r="AJ1063" s="43"/>
      <c r="AK1063" s="343">
        <f t="shared" si="16"/>
        <v>0</v>
      </c>
    </row>
    <row r="1064" spans="31:37">
      <c r="AE1064" t="s">
        <v>7389</v>
      </c>
      <c r="AF1064" s="1" t="s">
        <v>7389</v>
      </c>
      <c r="AG1064" s="1"/>
      <c r="AH1064" s="1"/>
      <c r="AI1064" s="1"/>
      <c r="AJ1064" s="43"/>
      <c r="AK1064" s="343">
        <f t="shared" si="16"/>
        <v>0</v>
      </c>
    </row>
    <row r="1065" spans="31:37">
      <c r="AE1065" t="s">
        <v>7389</v>
      </c>
      <c r="AF1065" s="1" t="s">
        <v>7390</v>
      </c>
      <c r="AG1065" s="1"/>
      <c r="AH1065" s="1">
        <v>5</v>
      </c>
      <c r="AI1065" s="1" t="s">
        <v>7265</v>
      </c>
      <c r="AJ1065" s="43"/>
      <c r="AK1065" s="343">
        <f t="shared" si="16"/>
        <v>0</v>
      </c>
    </row>
    <row r="1066" spans="31:37">
      <c r="AE1066" t="s">
        <v>7389</v>
      </c>
      <c r="AF1066" s="1" t="s">
        <v>7391</v>
      </c>
      <c r="AG1066" s="1"/>
      <c r="AH1066" s="1">
        <v>5</v>
      </c>
      <c r="AI1066" s="1"/>
      <c r="AJ1066" s="43"/>
      <c r="AK1066" s="343">
        <f t="shared" si="16"/>
        <v>0</v>
      </c>
    </row>
    <row r="1067" spans="31:37">
      <c r="AE1067" t="s">
        <v>7389</v>
      </c>
      <c r="AF1067" s="1" t="s">
        <v>7392</v>
      </c>
      <c r="AG1067" s="1"/>
      <c r="AH1067" s="1">
        <v>2</v>
      </c>
      <c r="AI1067" s="1"/>
      <c r="AJ1067" s="43"/>
      <c r="AK1067" s="343">
        <f t="shared" si="16"/>
        <v>0</v>
      </c>
    </row>
    <row r="1068" spans="31:37">
      <c r="AE1068" t="s">
        <v>7389</v>
      </c>
      <c r="AF1068" s="1" t="s">
        <v>7393</v>
      </c>
      <c r="AG1068" s="1"/>
      <c r="AH1068" s="1">
        <v>3</v>
      </c>
      <c r="AI1068" s="1"/>
      <c r="AJ1068" s="43"/>
      <c r="AK1068" s="343">
        <f t="shared" si="16"/>
        <v>0</v>
      </c>
    </row>
    <row r="1069" spans="31:37">
      <c r="AE1069" t="s">
        <v>7389</v>
      </c>
      <c r="AF1069" s="1" t="s">
        <v>7394</v>
      </c>
      <c r="AG1069" s="1"/>
      <c r="AH1069" s="1">
        <v>0.6</v>
      </c>
      <c r="AI1069" s="1" t="s">
        <v>6525</v>
      </c>
      <c r="AJ1069" s="43"/>
      <c r="AK1069" s="343">
        <f t="shared" si="16"/>
        <v>0</v>
      </c>
    </row>
    <row r="1070" spans="31:37">
      <c r="AE1070" t="s">
        <v>7389</v>
      </c>
      <c r="AF1070" s="1" t="s">
        <v>7395</v>
      </c>
      <c r="AG1070" s="1"/>
      <c r="AH1070" s="1">
        <v>0.2</v>
      </c>
      <c r="AI1070" s="1" t="s">
        <v>7003</v>
      </c>
      <c r="AJ1070" s="43"/>
      <c r="AK1070" s="343">
        <f t="shared" si="16"/>
        <v>0</v>
      </c>
    </row>
    <row r="1071" spans="31:37">
      <c r="AE1071" t="s">
        <v>7389</v>
      </c>
      <c r="AF1071" s="1" t="s">
        <v>7396</v>
      </c>
      <c r="AG1071" s="1"/>
      <c r="AH1071" s="1">
        <v>3</v>
      </c>
      <c r="AI1071" s="1" t="s">
        <v>6546</v>
      </c>
      <c r="AJ1071" s="43"/>
      <c r="AK1071" s="343">
        <f t="shared" si="16"/>
        <v>0</v>
      </c>
    </row>
    <row r="1072" spans="31:37">
      <c r="AE1072" t="s">
        <v>7389</v>
      </c>
      <c r="AF1072" s="1" t="s">
        <v>7397</v>
      </c>
      <c r="AG1072" s="1"/>
      <c r="AH1072" s="1">
        <v>5</v>
      </c>
      <c r="AI1072" s="1" t="s">
        <v>6546</v>
      </c>
      <c r="AJ1072" s="43"/>
      <c r="AK1072" s="343">
        <f t="shared" si="16"/>
        <v>0</v>
      </c>
    </row>
    <row r="1073" spans="31:37">
      <c r="AE1073" t="s">
        <v>7389</v>
      </c>
      <c r="AF1073" s="1" t="s">
        <v>7398</v>
      </c>
      <c r="AG1073" s="1"/>
      <c r="AH1073" s="1">
        <v>5</v>
      </c>
      <c r="AI1073" s="1" t="s">
        <v>7399</v>
      </c>
      <c r="AJ1073" s="43"/>
      <c r="AK1073" s="343">
        <f t="shared" si="16"/>
        <v>0</v>
      </c>
    </row>
    <row r="1074" spans="31:37">
      <c r="AE1074" t="s">
        <v>7389</v>
      </c>
      <c r="AF1074" s="1" t="s">
        <v>7400</v>
      </c>
      <c r="AG1074" s="1"/>
      <c r="AH1074" s="1">
        <v>9</v>
      </c>
      <c r="AI1074" s="1" t="s">
        <v>7401</v>
      </c>
      <c r="AJ1074" s="43"/>
      <c r="AK1074" s="343">
        <f t="shared" si="16"/>
        <v>0</v>
      </c>
    </row>
    <row r="1075" spans="31:37">
      <c r="AE1075" t="s">
        <v>7389</v>
      </c>
      <c r="AF1075" s="1" t="s">
        <v>7402</v>
      </c>
      <c r="AG1075" s="1"/>
      <c r="AH1075" s="1">
        <v>15</v>
      </c>
      <c r="AI1075" s="1"/>
      <c r="AJ1075" s="43"/>
      <c r="AK1075" s="343">
        <f t="shared" si="16"/>
        <v>0</v>
      </c>
    </row>
    <row r="1076" spans="31:37">
      <c r="AE1076" t="s">
        <v>7389</v>
      </c>
      <c r="AF1076" s="1" t="s">
        <v>7403</v>
      </c>
      <c r="AG1076" s="1"/>
      <c r="AH1076" s="1">
        <v>20</v>
      </c>
      <c r="AI1076" s="1"/>
      <c r="AJ1076" s="43"/>
      <c r="AK1076" s="343">
        <f t="shared" si="16"/>
        <v>0</v>
      </c>
    </row>
    <row r="1077" spans="31:37">
      <c r="AE1077" t="s">
        <v>7389</v>
      </c>
      <c r="AF1077" s="1" t="s">
        <v>7404</v>
      </c>
      <c r="AG1077" s="1"/>
      <c r="AH1077" s="1">
        <v>8</v>
      </c>
      <c r="AI1077" s="1"/>
      <c r="AJ1077" s="43"/>
      <c r="AK1077" s="343">
        <f t="shared" si="16"/>
        <v>0</v>
      </c>
    </row>
    <row r="1078" spans="31:37">
      <c r="AE1078" t="s">
        <v>7389</v>
      </c>
      <c r="AF1078" s="1" t="s">
        <v>7405</v>
      </c>
      <c r="AG1078" s="1"/>
      <c r="AH1078" s="1">
        <v>11</v>
      </c>
      <c r="AI1078" s="1"/>
      <c r="AJ1078" s="43"/>
      <c r="AK1078" s="343">
        <f t="shared" si="16"/>
        <v>0</v>
      </c>
    </row>
    <row r="1079" spans="31:37">
      <c r="AE1079" t="s">
        <v>7389</v>
      </c>
      <c r="AF1079" s="1" t="s">
        <v>7406</v>
      </c>
      <c r="AG1079" s="1"/>
      <c r="AH1079" s="1">
        <v>9</v>
      </c>
      <c r="AI1079" s="1" t="s">
        <v>6559</v>
      </c>
      <c r="AJ1079" s="43"/>
      <c r="AK1079" s="343">
        <f t="shared" si="16"/>
        <v>0</v>
      </c>
    </row>
    <row r="1080" spans="31:37">
      <c r="AE1080" t="s">
        <v>7389</v>
      </c>
      <c r="AF1080" s="1" t="s">
        <v>7407</v>
      </c>
      <c r="AG1080" s="1"/>
      <c r="AH1080" s="1">
        <v>9</v>
      </c>
      <c r="AI1080" s="1" t="s">
        <v>6532</v>
      </c>
      <c r="AJ1080" s="43"/>
      <c r="AK1080" s="343">
        <f t="shared" si="16"/>
        <v>0</v>
      </c>
    </row>
    <row r="1081" spans="31:37">
      <c r="AE1081" t="s">
        <v>7389</v>
      </c>
      <c r="AF1081" s="1" t="s">
        <v>7408</v>
      </c>
      <c r="AG1081" s="1"/>
      <c r="AH1081" s="1">
        <v>2</v>
      </c>
      <c r="AI1081" s="1" t="s">
        <v>7057</v>
      </c>
      <c r="AJ1081" s="43"/>
      <c r="AK1081" s="343">
        <f t="shared" si="16"/>
        <v>0</v>
      </c>
    </row>
    <row r="1082" spans="31:37">
      <c r="AE1082" t="s">
        <v>7389</v>
      </c>
      <c r="AF1082" s="1" t="s">
        <v>7409</v>
      </c>
      <c r="AG1082" s="1"/>
      <c r="AH1082" s="1">
        <v>5</v>
      </c>
      <c r="AI1082" s="1"/>
      <c r="AJ1082" s="43"/>
      <c r="AK1082" s="343">
        <f t="shared" si="16"/>
        <v>0</v>
      </c>
    </row>
    <row r="1083" spans="31:37">
      <c r="AE1083" t="s">
        <v>7389</v>
      </c>
      <c r="AF1083" s="1" t="s">
        <v>7410</v>
      </c>
      <c r="AG1083" s="1"/>
      <c r="AH1083" s="1">
        <v>7</v>
      </c>
      <c r="AI1083" s="1"/>
      <c r="AJ1083" s="43"/>
      <c r="AK1083" s="343">
        <f t="shared" si="16"/>
        <v>0</v>
      </c>
    </row>
    <row r="1084" spans="31:37">
      <c r="AE1084" t="s">
        <v>7389</v>
      </c>
      <c r="AF1084" s="1" t="s">
        <v>7411</v>
      </c>
      <c r="AG1084" s="1"/>
      <c r="AH1084" s="1">
        <v>15</v>
      </c>
      <c r="AI1084" s="1"/>
      <c r="AJ1084" s="43"/>
      <c r="AK1084" s="343">
        <f t="shared" si="16"/>
        <v>0</v>
      </c>
    </row>
    <row r="1085" spans="31:37">
      <c r="AE1085" t="s">
        <v>7389</v>
      </c>
      <c r="AF1085" s="1" t="s">
        <v>7412</v>
      </c>
      <c r="AG1085" s="1"/>
      <c r="AH1085" s="1">
        <v>8</v>
      </c>
      <c r="AI1085" s="1"/>
      <c r="AJ1085" s="43"/>
      <c r="AK1085" s="343">
        <f t="shared" si="16"/>
        <v>0</v>
      </c>
    </row>
    <row r="1086" spans="31:37">
      <c r="AE1086" t="s">
        <v>7389</v>
      </c>
      <c r="AF1086" s="1" t="s">
        <v>7413</v>
      </c>
      <c r="AG1086" s="1"/>
      <c r="AH1086" s="1">
        <v>3</v>
      </c>
      <c r="AI1086" s="1"/>
      <c r="AJ1086" s="43"/>
      <c r="AK1086" s="343">
        <f t="shared" si="16"/>
        <v>0</v>
      </c>
    </row>
    <row r="1087" spans="31:37">
      <c r="AE1087" t="s">
        <v>7389</v>
      </c>
      <c r="AF1087" s="1" t="s">
        <v>7414</v>
      </c>
      <c r="AG1087" s="1"/>
      <c r="AH1087" s="1">
        <v>0.2</v>
      </c>
      <c r="AI1087" s="1"/>
      <c r="AJ1087" s="43"/>
      <c r="AK1087" s="343">
        <f t="shared" si="16"/>
        <v>0</v>
      </c>
    </row>
    <row r="1088" spans="31:37">
      <c r="AE1088" t="s">
        <v>7389</v>
      </c>
      <c r="AF1088" s="1" t="s">
        <v>7415</v>
      </c>
      <c r="AG1088" s="1"/>
      <c r="AH1088" s="1">
        <v>5</v>
      </c>
      <c r="AI1088" s="1" t="s">
        <v>7057</v>
      </c>
      <c r="AJ1088" s="43"/>
      <c r="AK1088" s="343">
        <f t="shared" si="16"/>
        <v>0</v>
      </c>
    </row>
    <row r="1089" spans="31:37">
      <c r="AE1089" t="s">
        <v>7389</v>
      </c>
      <c r="AF1089" s="1" t="s">
        <v>7416</v>
      </c>
      <c r="AG1089" s="1"/>
      <c r="AH1089" s="1">
        <v>0.5</v>
      </c>
      <c r="AI1089" s="1"/>
      <c r="AJ1089" s="43"/>
      <c r="AK1089" s="343">
        <f t="shared" si="16"/>
        <v>0</v>
      </c>
    </row>
    <row r="1090" spans="31:37">
      <c r="AE1090" t="s">
        <v>7389</v>
      </c>
      <c r="AF1090" s="1" t="s">
        <v>7417</v>
      </c>
      <c r="AG1090" s="1"/>
      <c r="AH1090" s="1">
        <v>5</v>
      </c>
      <c r="AI1090" s="1"/>
      <c r="AJ1090" s="43"/>
      <c r="AK1090" s="343">
        <f t="shared" si="16"/>
        <v>0</v>
      </c>
    </row>
    <row r="1091" spans="31:37">
      <c r="AE1091" t="s">
        <v>7389</v>
      </c>
      <c r="AF1091" s="1" t="s">
        <v>7418</v>
      </c>
      <c r="AG1091" s="1"/>
      <c r="AH1091" s="1">
        <v>8</v>
      </c>
      <c r="AI1091" s="1" t="s">
        <v>6544</v>
      </c>
      <c r="AJ1091" s="43"/>
      <c r="AK1091" s="343">
        <f t="shared" si="16"/>
        <v>0</v>
      </c>
    </row>
    <row r="1092" spans="31:37">
      <c r="AE1092" t="s">
        <v>7389</v>
      </c>
      <c r="AF1092" s="1" t="s">
        <v>7419</v>
      </c>
      <c r="AG1092" s="1"/>
      <c r="AH1092" s="1">
        <v>4</v>
      </c>
      <c r="AI1092" s="1"/>
      <c r="AJ1092" s="43"/>
      <c r="AK1092" s="343">
        <f t="shared" ref="AK1092:AK1155" si="17">AJ1092*AH1092</f>
        <v>0</v>
      </c>
    </row>
    <row r="1093" spans="31:37">
      <c r="AE1093" t="s">
        <v>7389</v>
      </c>
      <c r="AF1093" s="1" t="s">
        <v>7420</v>
      </c>
      <c r="AG1093" s="1"/>
      <c r="AH1093" s="1">
        <v>2</v>
      </c>
      <c r="AI1093" s="1"/>
      <c r="AJ1093" s="43"/>
      <c r="AK1093" s="343">
        <f t="shared" si="17"/>
        <v>0</v>
      </c>
    </row>
    <row r="1094" spans="31:37">
      <c r="AE1094" t="s">
        <v>7389</v>
      </c>
      <c r="AF1094" s="1" t="s">
        <v>7421</v>
      </c>
      <c r="AG1094" s="1"/>
      <c r="AH1094" s="1">
        <v>5</v>
      </c>
      <c r="AI1094" s="1"/>
      <c r="AJ1094" s="43"/>
      <c r="AK1094" s="343">
        <f t="shared" si="17"/>
        <v>0</v>
      </c>
    </row>
    <row r="1095" spans="31:37">
      <c r="AE1095" t="s">
        <v>7389</v>
      </c>
      <c r="AF1095" s="1" t="s">
        <v>7422</v>
      </c>
      <c r="AG1095" s="1"/>
      <c r="AH1095" s="1">
        <v>2</v>
      </c>
      <c r="AI1095" s="1" t="s">
        <v>6544</v>
      </c>
      <c r="AJ1095" s="43"/>
      <c r="AK1095" s="343">
        <f t="shared" si="17"/>
        <v>0</v>
      </c>
    </row>
    <row r="1096" spans="31:37">
      <c r="AE1096" t="s">
        <v>7389</v>
      </c>
      <c r="AF1096" s="1" t="s">
        <v>7423</v>
      </c>
      <c r="AG1096" s="1"/>
      <c r="AH1096" s="1">
        <v>3</v>
      </c>
      <c r="AI1096" s="1" t="s">
        <v>6544</v>
      </c>
      <c r="AJ1096" s="43"/>
      <c r="AK1096" s="343">
        <f t="shared" si="17"/>
        <v>0</v>
      </c>
    </row>
    <row r="1097" spans="31:37">
      <c r="AE1097" t="s">
        <v>7389</v>
      </c>
      <c r="AF1097" s="1" t="s">
        <v>7424</v>
      </c>
      <c r="AG1097" s="1"/>
      <c r="AH1097" s="1">
        <v>4</v>
      </c>
      <c r="AI1097" s="1" t="s">
        <v>6544</v>
      </c>
      <c r="AJ1097" s="43"/>
      <c r="AK1097" s="343">
        <f t="shared" si="17"/>
        <v>0</v>
      </c>
    </row>
    <row r="1098" spans="31:37">
      <c r="AE1098" t="s">
        <v>7389</v>
      </c>
      <c r="AF1098" s="1" t="s">
        <v>7425</v>
      </c>
      <c r="AG1098" s="1"/>
      <c r="AH1098" s="1">
        <v>3</v>
      </c>
      <c r="AI1098" s="1" t="s">
        <v>6544</v>
      </c>
      <c r="AJ1098" s="43"/>
      <c r="AK1098" s="343">
        <f t="shared" si="17"/>
        <v>0</v>
      </c>
    </row>
    <row r="1099" spans="31:37">
      <c r="AE1099" t="s">
        <v>7389</v>
      </c>
      <c r="AF1099" s="1" t="s">
        <v>7426</v>
      </c>
      <c r="AG1099" s="1"/>
      <c r="AH1099" s="1">
        <v>0.6</v>
      </c>
      <c r="AI1099" s="1" t="s">
        <v>6525</v>
      </c>
      <c r="AJ1099" s="43"/>
      <c r="AK1099" s="343">
        <f t="shared" si="17"/>
        <v>0</v>
      </c>
    </row>
    <row r="1100" spans="31:37">
      <c r="AE1100" t="s">
        <v>7389</v>
      </c>
      <c r="AF1100" s="1" t="s">
        <v>7427</v>
      </c>
      <c r="AG1100" s="1"/>
      <c r="AH1100" s="1">
        <v>5</v>
      </c>
      <c r="AI1100" s="1"/>
      <c r="AJ1100" s="43"/>
      <c r="AK1100" s="343">
        <f t="shared" si="17"/>
        <v>0</v>
      </c>
    </row>
    <row r="1101" spans="31:37">
      <c r="AE1101" t="s">
        <v>7389</v>
      </c>
      <c r="AF1101" s="1" t="s">
        <v>7428</v>
      </c>
      <c r="AG1101" s="1"/>
      <c r="AH1101" s="1">
        <v>2</v>
      </c>
      <c r="AI1101" s="1"/>
      <c r="AJ1101" s="43"/>
      <c r="AK1101" s="343">
        <f t="shared" si="17"/>
        <v>0</v>
      </c>
    </row>
    <row r="1102" spans="31:37">
      <c r="AE1102" t="s">
        <v>7389</v>
      </c>
      <c r="AF1102" s="1" t="s">
        <v>7429</v>
      </c>
      <c r="AG1102" s="1"/>
      <c r="AH1102" s="1">
        <v>2</v>
      </c>
      <c r="AI1102" s="1"/>
      <c r="AJ1102" s="43"/>
      <c r="AK1102" s="343">
        <f t="shared" si="17"/>
        <v>0</v>
      </c>
    </row>
    <row r="1103" spans="31:37">
      <c r="AE1103" t="s">
        <v>7389</v>
      </c>
      <c r="AF1103" s="1" t="s">
        <v>7430</v>
      </c>
      <c r="AG1103" s="1"/>
      <c r="AH1103" s="1">
        <v>2</v>
      </c>
      <c r="AI1103" s="1"/>
      <c r="AJ1103" s="43"/>
      <c r="AK1103" s="343">
        <f t="shared" si="17"/>
        <v>0</v>
      </c>
    </row>
    <row r="1104" spans="31:37">
      <c r="AE1104" t="s">
        <v>7389</v>
      </c>
      <c r="AF1104" s="1" t="s">
        <v>7431</v>
      </c>
      <c r="AG1104" s="1"/>
      <c r="AH1104" s="1">
        <v>0.7</v>
      </c>
      <c r="AI1104" s="1" t="s">
        <v>6898</v>
      </c>
      <c r="AJ1104" s="43"/>
      <c r="AK1104" s="343">
        <f t="shared" si="17"/>
        <v>0</v>
      </c>
    </row>
    <row r="1105" spans="31:37">
      <c r="AE1105" t="s">
        <v>7389</v>
      </c>
      <c r="AF1105" s="1" t="s">
        <v>7432</v>
      </c>
      <c r="AG1105" s="1"/>
      <c r="AH1105" s="1">
        <v>15</v>
      </c>
      <c r="AI1105" s="1"/>
      <c r="AJ1105" s="43"/>
      <c r="AK1105" s="343">
        <f t="shared" si="17"/>
        <v>0</v>
      </c>
    </row>
    <row r="1106" spans="31:37">
      <c r="AE1106" t="s">
        <v>7389</v>
      </c>
      <c r="AF1106" s="1" t="s">
        <v>7433</v>
      </c>
      <c r="AG1106" s="1"/>
      <c r="AH1106" s="1">
        <v>6</v>
      </c>
      <c r="AI1106" s="1"/>
      <c r="AJ1106" s="43"/>
      <c r="AK1106" s="343">
        <f t="shared" si="17"/>
        <v>0</v>
      </c>
    </row>
    <row r="1107" spans="31:37">
      <c r="AE1107" t="s">
        <v>7434</v>
      </c>
      <c r="AF1107" s="1" t="s">
        <v>7434</v>
      </c>
      <c r="AG1107" s="1"/>
      <c r="AH1107" s="1"/>
      <c r="AI1107" s="1"/>
      <c r="AJ1107" s="43"/>
      <c r="AK1107" s="343">
        <f t="shared" si="17"/>
        <v>0</v>
      </c>
    </row>
    <row r="1108" spans="31:37">
      <c r="AE1108" t="s">
        <v>7434</v>
      </c>
      <c r="AF1108" s="1" t="s">
        <v>7435</v>
      </c>
      <c r="AG1108" s="1"/>
      <c r="AH1108" s="1">
        <v>0.5</v>
      </c>
      <c r="AI1108" s="1" t="s">
        <v>6597</v>
      </c>
      <c r="AJ1108" s="43"/>
      <c r="AK1108" s="343">
        <f t="shared" si="17"/>
        <v>0</v>
      </c>
    </row>
    <row r="1109" spans="31:37">
      <c r="AE1109" t="s">
        <v>7434</v>
      </c>
      <c r="AF1109" s="1" t="s">
        <v>7436</v>
      </c>
      <c r="AG1109" s="1"/>
      <c r="AH1109" s="1">
        <v>0.2</v>
      </c>
      <c r="AI1109" s="1" t="s">
        <v>7003</v>
      </c>
      <c r="AJ1109" s="43"/>
      <c r="AK1109" s="343">
        <f t="shared" si="17"/>
        <v>0</v>
      </c>
    </row>
    <row r="1110" spans="31:37">
      <c r="AE1110" t="s">
        <v>7434</v>
      </c>
      <c r="AF1110" s="1" t="s">
        <v>7437</v>
      </c>
      <c r="AG1110" s="1"/>
      <c r="AH1110" s="1">
        <v>3</v>
      </c>
      <c r="AI1110" s="1" t="s">
        <v>7106</v>
      </c>
      <c r="AJ1110" s="43"/>
      <c r="AK1110" s="343">
        <f t="shared" si="17"/>
        <v>0</v>
      </c>
    </row>
    <row r="1111" spans="31:37">
      <c r="AE1111" t="s">
        <v>7434</v>
      </c>
      <c r="AF1111" s="1" t="s">
        <v>7438</v>
      </c>
      <c r="AG1111" s="1"/>
      <c r="AH1111" s="1">
        <v>4</v>
      </c>
      <c r="AI1111" s="1"/>
      <c r="AJ1111" s="43"/>
      <c r="AK1111" s="343">
        <f t="shared" si="17"/>
        <v>0</v>
      </c>
    </row>
    <row r="1112" spans="31:37">
      <c r="AE1112" t="s">
        <v>7434</v>
      </c>
      <c r="AF1112" s="1" t="s">
        <v>7439</v>
      </c>
      <c r="AG1112" s="1"/>
      <c r="AH1112" s="1">
        <v>120</v>
      </c>
      <c r="AI1112" s="1"/>
      <c r="AJ1112" s="43"/>
      <c r="AK1112" s="343">
        <f t="shared" si="17"/>
        <v>0</v>
      </c>
    </row>
    <row r="1113" spans="31:37">
      <c r="AE1113" t="s">
        <v>7434</v>
      </c>
      <c r="AF1113" s="1" t="s">
        <v>7440</v>
      </c>
      <c r="AG1113" s="1"/>
      <c r="AH1113" s="1">
        <v>12</v>
      </c>
      <c r="AI1113" s="1"/>
      <c r="AJ1113" s="43"/>
      <c r="AK1113" s="343">
        <f t="shared" si="17"/>
        <v>0</v>
      </c>
    </row>
    <row r="1114" spans="31:37">
      <c r="AE1114" t="s">
        <v>7434</v>
      </c>
      <c r="AF1114" s="1" t="s">
        <v>7441</v>
      </c>
      <c r="AG1114" s="1"/>
      <c r="AH1114" s="1">
        <v>10</v>
      </c>
      <c r="AI1114" s="1"/>
      <c r="AJ1114" s="43"/>
      <c r="AK1114" s="343">
        <f t="shared" si="17"/>
        <v>0</v>
      </c>
    </row>
    <row r="1115" spans="31:37">
      <c r="AE1115" t="s">
        <v>7434</v>
      </c>
      <c r="AF1115" s="1" t="s">
        <v>7442</v>
      </c>
      <c r="AG1115" s="1"/>
      <c r="AH1115" s="1">
        <v>2</v>
      </c>
      <c r="AI1115" s="1"/>
      <c r="AJ1115" s="43"/>
      <c r="AK1115" s="343">
        <f t="shared" si="17"/>
        <v>0</v>
      </c>
    </row>
    <row r="1116" spans="31:37">
      <c r="AE1116" t="s">
        <v>7434</v>
      </c>
      <c r="AF1116" s="1" t="s">
        <v>7443</v>
      </c>
      <c r="AG1116" s="1"/>
      <c r="AH1116" s="1">
        <v>5</v>
      </c>
      <c r="AI1116" s="1"/>
      <c r="AJ1116" s="43"/>
      <c r="AK1116" s="343">
        <f t="shared" si="17"/>
        <v>0</v>
      </c>
    </row>
    <row r="1117" spans="31:37">
      <c r="AE1117" t="s">
        <v>7434</v>
      </c>
      <c r="AF1117" s="1" t="s">
        <v>7444</v>
      </c>
      <c r="AG1117" s="1"/>
      <c r="AH1117" s="1">
        <v>0.08</v>
      </c>
      <c r="AI1117" s="1"/>
      <c r="AJ1117" s="43"/>
      <c r="AK1117" s="343">
        <f t="shared" si="17"/>
        <v>0</v>
      </c>
    </row>
    <row r="1118" spans="31:37">
      <c r="AE1118" t="s">
        <v>7434</v>
      </c>
      <c r="AF1118" s="1" t="s">
        <v>7445</v>
      </c>
      <c r="AG1118" s="1"/>
      <c r="AH1118" s="1">
        <v>0.7</v>
      </c>
      <c r="AI1118" s="1"/>
      <c r="AJ1118" s="43"/>
      <c r="AK1118" s="343">
        <f t="shared" si="17"/>
        <v>0</v>
      </c>
    </row>
    <row r="1119" spans="31:37">
      <c r="AE1119" t="s">
        <v>7434</v>
      </c>
      <c r="AF1119" s="1" t="s">
        <v>7446</v>
      </c>
      <c r="AG1119" s="1"/>
      <c r="AH1119" s="1">
        <v>0.1</v>
      </c>
      <c r="AI1119" s="1"/>
      <c r="AJ1119" s="43"/>
      <c r="AK1119" s="343">
        <f t="shared" si="17"/>
        <v>0</v>
      </c>
    </row>
    <row r="1120" spans="31:37">
      <c r="AE1120" t="s">
        <v>7434</v>
      </c>
      <c r="AF1120" s="1" t="s">
        <v>7447</v>
      </c>
      <c r="AG1120" s="1"/>
      <c r="AH1120" s="1">
        <v>1</v>
      </c>
      <c r="AI1120" s="1"/>
      <c r="AJ1120" s="43"/>
      <c r="AK1120" s="343">
        <f t="shared" si="17"/>
        <v>0</v>
      </c>
    </row>
    <row r="1121" spans="31:37">
      <c r="AE1121" t="s">
        <v>7434</v>
      </c>
      <c r="AF1121" s="1" t="s">
        <v>7448</v>
      </c>
      <c r="AG1121" s="1"/>
      <c r="AH1121" s="1">
        <v>0.5</v>
      </c>
      <c r="AI1121" s="1"/>
      <c r="AJ1121" s="43"/>
      <c r="AK1121" s="343">
        <f t="shared" si="17"/>
        <v>0</v>
      </c>
    </row>
    <row r="1122" spans="31:37">
      <c r="AE1122" t="s">
        <v>7434</v>
      </c>
      <c r="AF1122" s="1" t="s">
        <v>7449</v>
      </c>
      <c r="AG1122" s="1"/>
      <c r="AH1122" s="1">
        <v>5</v>
      </c>
      <c r="AI1122" s="1"/>
      <c r="AJ1122" s="43"/>
      <c r="AK1122" s="343">
        <f t="shared" si="17"/>
        <v>0</v>
      </c>
    </row>
    <row r="1123" spans="31:37">
      <c r="AE1123" t="s">
        <v>7434</v>
      </c>
      <c r="AF1123" s="1" t="s">
        <v>7450</v>
      </c>
      <c r="AG1123" s="1"/>
      <c r="AH1123" s="1">
        <v>0.3</v>
      </c>
      <c r="AI1123" s="1"/>
      <c r="AJ1123" s="43"/>
      <c r="AK1123" s="343">
        <f t="shared" si="17"/>
        <v>0</v>
      </c>
    </row>
    <row r="1124" spans="31:37">
      <c r="AE1124" t="s">
        <v>7434</v>
      </c>
      <c r="AF1124" s="1" t="s">
        <v>7451</v>
      </c>
      <c r="AG1124" s="1"/>
      <c r="AH1124" s="1">
        <v>3</v>
      </c>
      <c r="AI1124" s="1"/>
      <c r="AJ1124" s="43"/>
      <c r="AK1124" s="343">
        <f t="shared" si="17"/>
        <v>0</v>
      </c>
    </row>
    <row r="1125" spans="31:37">
      <c r="AE1125" t="s">
        <v>7434</v>
      </c>
      <c r="AF1125" s="1" t="s">
        <v>7452</v>
      </c>
      <c r="AG1125" s="1"/>
      <c r="AH1125" s="1">
        <v>4</v>
      </c>
      <c r="AI1125" s="1" t="s">
        <v>7057</v>
      </c>
      <c r="AJ1125" s="43"/>
      <c r="AK1125" s="343">
        <f t="shared" si="17"/>
        <v>0</v>
      </c>
    </row>
    <row r="1126" spans="31:37">
      <c r="AE1126" t="s">
        <v>7434</v>
      </c>
      <c r="AF1126" s="1" t="s">
        <v>7453</v>
      </c>
      <c r="AG1126" s="1"/>
      <c r="AH1126" s="1">
        <v>3</v>
      </c>
      <c r="AI1126" s="1" t="s">
        <v>7057</v>
      </c>
      <c r="AJ1126" s="43"/>
      <c r="AK1126" s="343">
        <f t="shared" si="17"/>
        <v>0</v>
      </c>
    </row>
    <row r="1127" spans="31:37">
      <c r="AE1127" t="s">
        <v>7434</v>
      </c>
      <c r="AF1127" s="1" t="s">
        <v>7454</v>
      </c>
      <c r="AG1127" s="1"/>
      <c r="AH1127" s="1">
        <v>5</v>
      </c>
      <c r="AI1127" s="1" t="s">
        <v>7057</v>
      </c>
      <c r="AJ1127" s="43"/>
      <c r="AK1127" s="343">
        <f t="shared" si="17"/>
        <v>0</v>
      </c>
    </row>
    <row r="1128" spans="31:37">
      <c r="AE1128" t="s">
        <v>7434</v>
      </c>
      <c r="AF1128" s="1" t="s">
        <v>7455</v>
      </c>
      <c r="AG1128" s="1"/>
      <c r="AH1128" s="1">
        <v>7</v>
      </c>
      <c r="AI1128" s="1"/>
      <c r="AJ1128" s="43"/>
      <c r="AK1128" s="343">
        <f t="shared" si="17"/>
        <v>0</v>
      </c>
    </row>
    <row r="1129" spans="31:37">
      <c r="AE1129" t="s">
        <v>7434</v>
      </c>
      <c r="AF1129" s="1" t="s">
        <v>7456</v>
      </c>
      <c r="AG1129" s="1"/>
      <c r="AH1129" s="1">
        <v>5</v>
      </c>
      <c r="AI1129" s="1"/>
      <c r="AJ1129" s="43"/>
      <c r="AK1129" s="343">
        <f t="shared" si="17"/>
        <v>0</v>
      </c>
    </row>
    <row r="1130" spans="31:37">
      <c r="AE1130" t="s">
        <v>7434</v>
      </c>
      <c r="AF1130" s="1" t="s">
        <v>7457</v>
      </c>
      <c r="AG1130" s="1"/>
      <c r="AH1130" s="1">
        <v>0.3</v>
      </c>
      <c r="AI1130" s="1"/>
      <c r="AJ1130" s="43"/>
      <c r="AK1130" s="343">
        <f t="shared" si="17"/>
        <v>0</v>
      </c>
    </row>
    <row r="1131" spans="31:37">
      <c r="AE1131" t="s">
        <v>7434</v>
      </c>
      <c r="AF1131" s="1" t="s">
        <v>7458</v>
      </c>
      <c r="AG1131" s="1"/>
      <c r="AH1131" s="1">
        <v>0.08</v>
      </c>
      <c r="AI1131" s="1"/>
      <c r="AJ1131" s="43"/>
      <c r="AK1131" s="343">
        <f t="shared" si="17"/>
        <v>0</v>
      </c>
    </row>
    <row r="1132" spans="31:37">
      <c r="AE1132" t="s">
        <v>7434</v>
      </c>
      <c r="AF1132" s="1" t="s">
        <v>7459</v>
      </c>
      <c r="AG1132" s="1"/>
      <c r="AH1132" s="1">
        <v>0.2</v>
      </c>
      <c r="AI1132" s="1"/>
      <c r="AJ1132" s="43"/>
      <c r="AK1132" s="343">
        <f t="shared" si="17"/>
        <v>0</v>
      </c>
    </row>
    <row r="1133" spans="31:37">
      <c r="AE1133" t="s">
        <v>7434</v>
      </c>
      <c r="AF1133" s="1" t="s">
        <v>7460</v>
      </c>
      <c r="AG1133" s="1"/>
      <c r="AH1133" s="1">
        <v>0.4</v>
      </c>
      <c r="AI1133" s="1"/>
      <c r="AJ1133" s="43"/>
      <c r="AK1133" s="343">
        <f t="shared" si="17"/>
        <v>0</v>
      </c>
    </row>
    <row r="1134" spans="31:37">
      <c r="AE1134" t="s">
        <v>7434</v>
      </c>
      <c r="AF1134" s="1" t="s">
        <v>7461</v>
      </c>
      <c r="AG1134" s="1"/>
      <c r="AH1134" s="1">
        <v>0.06</v>
      </c>
      <c r="AI1134" s="1"/>
      <c r="AJ1134" s="43"/>
      <c r="AK1134" s="343">
        <f t="shared" si="17"/>
        <v>0</v>
      </c>
    </row>
    <row r="1135" spans="31:37">
      <c r="AE1135" t="s">
        <v>7434</v>
      </c>
      <c r="AF1135" s="1" t="s">
        <v>7462</v>
      </c>
      <c r="AG1135" s="1"/>
      <c r="AH1135" s="1">
        <v>5</v>
      </c>
      <c r="AI1135" s="1"/>
      <c r="AJ1135" s="43"/>
      <c r="AK1135" s="343">
        <f t="shared" si="17"/>
        <v>0</v>
      </c>
    </row>
    <row r="1136" spans="31:37">
      <c r="AE1136" t="s">
        <v>7434</v>
      </c>
      <c r="AF1136" s="1" t="s">
        <v>7463</v>
      </c>
      <c r="AG1136" s="1"/>
      <c r="AH1136" s="1">
        <v>0.7</v>
      </c>
      <c r="AI1136" s="1"/>
      <c r="AJ1136" s="43"/>
      <c r="AK1136" s="343">
        <f t="shared" si="17"/>
        <v>0</v>
      </c>
    </row>
    <row r="1137" spans="31:37">
      <c r="AE1137" t="s">
        <v>7434</v>
      </c>
      <c r="AF1137" s="1" t="s">
        <v>7464</v>
      </c>
      <c r="AG1137" s="1"/>
      <c r="AH1137" s="1">
        <v>0.5</v>
      </c>
      <c r="AI1137" s="1"/>
      <c r="AJ1137" s="43"/>
      <c r="AK1137" s="343">
        <f t="shared" si="17"/>
        <v>0</v>
      </c>
    </row>
    <row r="1138" spans="31:37">
      <c r="AE1138" t="s">
        <v>7434</v>
      </c>
      <c r="AF1138" s="1" t="s">
        <v>7465</v>
      </c>
      <c r="AG1138" s="1"/>
      <c r="AH1138" s="1">
        <v>0.6</v>
      </c>
      <c r="AI1138" s="1"/>
      <c r="AJ1138" s="43"/>
      <c r="AK1138" s="343">
        <f t="shared" si="17"/>
        <v>0</v>
      </c>
    </row>
    <row r="1139" spans="31:37">
      <c r="AE1139" t="s">
        <v>7434</v>
      </c>
      <c r="AF1139" s="1" t="s">
        <v>7465</v>
      </c>
      <c r="AG1139" s="1"/>
      <c r="AH1139" s="1">
        <v>0.8</v>
      </c>
      <c r="AI1139" s="1"/>
      <c r="AJ1139" s="43"/>
      <c r="AK1139" s="343">
        <f t="shared" si="17"/>
        <v>0</v>
      </c>
    </row>
    <row r="1140" spans="31:37">
      <c r="AE1140" t="s">
        <v>7434</v>
      </c>
      <c r="AF1140" s="1" t="s">
        <v>7466</v>
      </c>
      <c r="AG1140" s="1"/>
      <c r="AH1140" s="1">
        <v>0.13999999999999999</v>
      </c>
      <c r="AI1140" s="1"/>
      <c r="AJ1140" s="43"/>
      <c r="AK1140" s="343">
        <f t="shared" si="17"/>
        <v>0</v>
      </c>
    </row>
    <row r="1141" spans="31:37">
      <c r="AE1141" t="s">
        <v>7434</v>
      </c>
      <c r="AF1141" s="1" t="s">
        <v>7467</v>
      </c>
      <c r="AG1141" s="1"/>
      <c r="AH1141" s="1">
        <v>0.4</v>
      </c>
      <c r="AI1141" s="1"/>
      <c r="AJ1141" s="43"/>
      <c r="AK1141" s="343">
        <f t="shared" si="17"/>
        <v>0</v>
      </c>
    </row>
    <row r="1142" spans="31:37">
      <c r="AE1142" t="s">
        <v>7434</v>
      </c>
      <c r="AF1142" s="1" t="s">
        <v>7468</v>
      </c>
      <c r="AG1142" s="1"/>
      <c r="AH1142" s="1">
        <v>10</v>
      </c>
      <c r="AI1142" s="1"/>
      <c r="AJ1142" s="43"/>
      <c r="AK1142" s="343">
        <f t="shared" si="17"/>
        <v>0</v>
      </c>
    </row>
    <row r="1143" spans="31:37">
      <c r="AE1143" t="s">
        <v>7434</v>
      </c>
      <c r="AF1143" s="1" t="s">
        <v>7469</v>
      </c>
      <c r="AG1143" s="1"/>
      <c r="AH1143" s="1">
        <v>0.1</v>
      </c>
      <c r="AI1143" s="1"/>
      <c r="AJ1143" s="43"/>
      <c r="AK1143" s="343">
        <f t="shared" si="17"/>
        <v>0</v>
      </c>
    </row>
    <row r="1144" spans="31:37">
      <c r="AE1144" t="s">
        <v>7434</v>
      </c>
      <c r="AF1144" s="1" t="s">
        <v>7470</v>
      </c>
      <c r="AG1144" s="1"/>
      <c r="AH1144" s="1">
        <v>1</v>
      </c>
      <c r="AI1144" s="1"/>
      <c r="AJ1144" s="43"/>
      <c r="AK1144" s="343">
        <f t="shared" si="17"/>
        <v>0</v>
      </c>
    </row>
    <row r="1145" spans="31:37">
      <c r="AE1145" t="s">
        <v>7434</v>
      </c>
      <c r="AF1145" s="1" t="s">
        <v>7471</v>
      </c>
      <c r="AG1145" s="1"/>
      <c r="AH1145" s="1">
        <v>5</v>
      </c>
      <c r="AI1145" s="1"/>
      <c r="AJ1145" s="43"/>
      <c r="AK1145" s="343">
        <f t="shared" si="17"/>
        <v>0</v>
      </c>
    </row>
    <row r="1146" spans="31:37">
      <c r="AE1146" t="s">
        <v>7434</v>
      </c>
      <c r="AF1146" s="1" t="s">
        <v>7472</v>
      </c>
      <c r="AG1146" s="1"/>
      <c r="AH1146" s="1">
        <v>0.7</v>
      </c>
      <c r="AI1146" s="1"/>
      <c r="AJ1146" s="43"/>
      <c r="AK1146" s="343">
        <f t="shared" si="17"/>
        <v>0</v>
      </c>
    </row>
    <row r="1147" spans="31:37">
      <c r="AE1147" t="s">
        <v>7434</v>
      </c>
      <c r="AF1147" s="1" t="s">
        <v>7473</v>
      </c>
      <c r="AG1147" s="1"/>
      <c r="AH1147" s="1">
        <v>10</v>
      </c>
      <c r="AI1147" s="1"/>
      <c r="AJ1147" s="43"/>
      <c r="AK1147" s="343">
        <f t="shared" si="17"/>
        <v>0</v>
      </c>
    </row>
    <row r="1148" spans="31:37">
      <c r="AE1148" t="s">
        <v>7434</v>
      </c>
      <c r="AF1148" s="1" t="s">
        <v>7474</v>
      </c>
      <c r="AG1148" s="1"/>
      <c r="AH1148" s="1">
        <v>3</v>
      </c>
      <c r="AI1148" s="1"/>
      <c r="AJ1148" s="43"/>
      <c r="AK1148" s="343">
        <f t="shared" si="17"/>
        <v>0</v>
      </c>
    </row>
    <row r="1149" spans="31:37">
      <c r="AE1149" t="s">
        <v>7434</v>
      </c>
      <c r="AF1149" s="1" t="s">
        <v>7475</v>
      </c>
      <c r="AG1149" s="1"/>
      <c r="AH1149" s="1">
        <v>20</v>
      </c>
      <c r="AI1149" s="1"/>
      <c r="AJ1149" s="43"/>
      <c r="AK1149" s="343">
        <f t="shared" si="17"/>
        <v>0</v>
      </c>
    </row>
    <row r="1150" spans="31:37">
      <c r="AE1150" t="s">
        <v>7434</v>
      </c>
      <c r="AF1150" s="1" t="s">
        <v>7476</v>
      </c>
      <c r="AG1150" s="1"/>
      <c r="AH1150" s="1">
        <v>8</v>
      </c>
      <c r="AI1150" s="1" t="s">
        <v>6559</v>
      </c>
      <c r="AJ1150" s="43"/>
      <c r="AK1150" s="343">
        <f t="shared" si="17"/>
        <v>0</v>
      </c>
    </row>
    <row r="1151" spans="31:37">
      <c r="AE1151" t="s">
        <v>7434</v>
      </c>
      <c r="AF1151" s="1" t="s">
        <v>7477</v>
      </c>
      <c r="AG1151" s="1"/>
      <c r="AH1151" s="1">
        <v>10</v>
      </c>
      <c r="AI1151" s="1" t="s">
        <v>6559</v>
      </c>
      <c r="AJ1151" s="43"/>
      <c r="AK1151" s="343">
        <f t="shared" si="17"/>
        <v>0</v>
      </c>
    </row>
    <row r="1152" spans="31:37">
      <c r="AE1152" t="s">
        <v>7434</v>
      </c>
      <c r="AF1152" s="1" t="s">
        <v>7478</v>
      </c>
      <c r="AG1152" s="1"/>
      <c r="AH1152" s="1">
        <v>0.06</v>
      </c>
      <c r="AI1152" s="1" t="s">
        <v>7106</v>
      </c>
      <c r="AJ1152" s="43"/>
      <c r="AK1152" s="343">
        <f t="shared" si="17"/>
        <v>0</v>
      </c>
    </row>
    <row r="1153" spans="31:37">
      <c r="AE1153" t="s">
        <v>7434</v>
      </c>
      <c r="AF1153" s="1" t="s">
        <v>7479</v>
      </c>
      <c r="AG1153" s="1"/>
      <c r="AH1153" s="1">
        <v>0.2</v>
      </c>
      <c r="AI1153" s="1" t="s">
        <v>7106</v>
      </c>
      <c r="AJ1153" s="43"/>
      <c r="AK1153" s="343">
        <f t="shared" si="17"/>
        <v>0</v>
      </c>
    </row>
    <row r="1154" spans="31:37">
      <c r="AE1154" t="s">
        <v>7434</v>
      </c>
      <c r="AF1154" s="1" t="s">
        <v>7480</v>
      </c>
      <c r="AG1154" s="1"/>
      <c r="AH1154" s="1">
        <v>0.1</v>
      </c>
      <c r="AI1154" s="1" t="s">
        <v>7106</v>
      </c>
      <c r="AJ1154" s="43"/>
      <c r="AK1154" s="343">
        <f t="shared" si="17"/>
        <v>0</v>
      </c>
    </row>
    <row r="1155" spans="31:37">
      <c r="AE1155" t="s">
        <v>7434</v>
      </c>
      <c r="AF1155" s="1" t="s">
        <v>7481</v>
      </c>
      <c r="AG1155" s="1"/>
      <c r="AH1155" s="1">
        <v>0.1</v>
      </c>
      <c r="AI1155" s="1" t="s">
        <v>7106</v>
      </c>
      <c r="AJ1155" s="43"/>
      <c r="AK1155" s="343">
        <f t="shared" si="17"/>
        <v>0</v>
      </c>
    </row>
    <row r="1156" spans="31:37">
      <c r="AE1156" t="s">
        <v>7434</v>
      </c>
      <c r="AF1156" s="1" t="s">
        <v>7482</v>
      </c>
      <c r="AG1156" s="1"/>
      <c r="AH1156" s="1">
        <v>2</v>
      </c>
      <c r="AI1156" s="1" t="s">
        <v>7106</v>
      </c>
      <c r="AJ1156" s="43"/>
      <c r="AK1156" s="343">
        <f t="shared" ref="AK1156:AK1219" si="18">AJ1156*AH1156</f>
        <v>0</v>
      </c>
    </row>
    <row r="1157" spans="31:37">
      <c r="AE1157" t="s">
        <v>7434</v>
      </c>
      <c r="AF1157" s="1" t="s">
        <v>7260</v>
      </c>
      <c r="AG1157" s="1"/>
      <c r="AH1157" s="1">
        <v>0.1</v>
      </c>
      <c r="AI1157" s="1" t="s">
        <v>7106</v>
      </c>
      <c r="AJ1157" s="43"/>
      <c r="AK1157" s="343">
        <f t="shared" si="18"/>
        <v>0</v>
      </c>
    </row>
    <row r="1158" spans="31:37">
      <c r="AE1158" t="s">
        <v>7434</v>
      </c>
      <c r="AF1158" s="1" t="s">
        <v>7483</v>
      </c>
      <c r="AG1158" s="1"/>
      <c r="AH1158" s="1">
        <v>3</v>
      </c>
      <c r="AI1158" s="1"/>
      <c r="AJ1158" s="43"/>
      <c r="AK1158" s="343">
        <f t="shared" si="18"/>
        <v>0</v>
      </c>
    </row>
    <row r="1159" spans="31:37">
      <c r="AE1159" t="s">
        <v>7434</v>
      </c>
      <c r="AF1159" s="1" t="s">
        <v>7484</v>
      </c>
      <c r="AG1159" s="1"/>
      <c r="AH1159" s="1">
        <v>15</v>
      </c>
      <c r="AI1159" s="1"/>
      <c r="AJ1159" s="43"/>
      <c r="AK1159" s="343">
        <f t="shared" si="18"/>
        <v>0</v>
      </c>
    </row>
    <row r="1160" spans="31:37">
      <c r="AE1160" t="s">
        <v>7434</v>
      </c>
      <c r="AF1160" s="1" t="s">
        <v>7485</v>
      </c>
      <c r="AG1160" s="1"/>
      <c r="AH1160" s="1">
        <v>17</v>
      </c>
      <c r="AI1160" s="1"/>
      <c r="AJ1160" s="43"/>
      <c r="AK1160" s="343">
        <f t="shared" si="18"/>
        <v>0</v>
      </c>
    </row>
    <row r="1161" spans="31:37">
      <c r="AE1161" t="s">
        <v>7434</v>
      </c>
      <c r="AF1161" s="1" t="s">
        <v>7486</v>
      </c>
      <c r="AG1161" s="1"/>
      <c r="AH1161" s="1">
        <v>8</v>
      </c>
      <c r="AI1161" s="1"/>
      <c r="AJ1161" s="43"/>
      <c r="AK1161" s="343">
        <f t="shared" si="18"/>
        <v>0</v>
      </c>
    </row>
    <row r="1162" spans="31:37">
      <c r="AE1162" t="s">
        <v>7434</v>
      </c>
      <c r="AF1162" s="1" t="s">
        <v>7487</v>
      </c>
      <c r="AG1162" s="1"/>
      <c r="AH1162" s="1">
        <v>15</v>
      </c>
      <c r="AI1162" s="1"/>
      <c r="AJ1162" s="43"/>
      <c r="AK1162" s="343">
        <f t="shared" si="18"/>
        <v>0</v>
      </c>
    </row>
    <row r="1163" spans="31:37">
      <c r="AE1163" t="s">
        <v>7434</v>
      </c>
      <c r="AF1163" s="1" t="s">
        <v>7488</v>
      </c>
      <c r="AG1163" s="1"/>
      <c r="AH1163" s="1">
        <v>7</v>
      </c>
      <c r="AI1163" s="1"/>
      <c r="AJ1163" s="43"/>
      <c r="AK1163" s="343">
        <f t="shared" si="18"/>
        <v>0</v>
      </c>
    </row>
    <row r="1164" spans="31:37">
      <c r="AE1164" t="s">
        <v>7434</v>
      </c>
      <c r="AF1164" s="1" t="s">
        <v>7489</v>
      </c>
      <c r="AG1164" s="1"/>
      <c r="AH1164" s="1">
        <v>5</v>
      </c>
      <c r="AI1164" s="1" t="s">
        <v>7490</v>
      </c>
      <c r="AJ1164" s="43"/>
      <c r="AK1164" s="343">
        <f t="shared" si="18"/>
        <v>0</v>
      </c>
    </row>
    <row r="1165" spans="31:37">
      <c r="AE1165" t="s">
        <v>7434</v>
      </c>
      <c r="AF1165" s="1" t="s">
        <v>7491</v>
      </c>
      <c r="AG1165" s="1"/>
      <c r="AH1165" s="1">
        <v>3</v>
      </c>
      <c r="AI1165" s="1" t="s">
        <v>7490</v>
      </c>
      <c r="AJ1165" s="43"/>
      <c r="AK1165" s="343">
        <f t="shared" si="18"/>
        <v>0</v>
      </c>
    </row>
    <row r="1166" spans="31:37">
      <c r="AE1166" t="s">
        <v>7434</v>
      </c>
      <c r="AF1166" s="1" t="s">
        <v>7492</v>
      </c>
      <c r="AG1166" s="1"/>
      <c r="AH1166" s="1">
        <v>5</v>
      </c>
      <c r="AI1166" s="1" t="s">
        <v>7003</v>
      </c>
      <c r="AJ1166" s="43"/>
      <c r="AK1166" s="343">
        <f t="shared" si="18"/>
        <v>0</v>
      </c>
    </row>
    <row r="1167" spans="31:37">
      <c r="AE1167" t="s">
        <v>7434</v>
      </c>
      <c r="AF1167" s="1" t="s">
        <v>7493</v>
      </c>
      <c r="AG1167" s="1"/>
      <c r="AH1167" s="1">
        <v>2</v>
      </c>
      <c r="AI1167" s="1" t="s">
        <v>7003</v>
      </c>
      <c r="AJ1167" s="43"/>
      <c r="AK1167" s="343">
        <f t="shared" si="18"/>
        <v>0</v>
      </c>
    </row>
    <row r="1168" spans="31:37">
      <c r="AE1168" t="s">
        <v>7434</v>
      </c>
      <c r="AF1168" s="1" t="s">
        <v>7494</v>
      </c>
      <c r="AG1168" s="1"/>
      <c r="AH1168" s="1">
        <v>4</v>
      </c>
      <c r="AI1168" s="1" t="s">
        <v>7003</v>
      </c>
      <c r="AJ1168" s="43"/>
      <c r="AK1168" s="343">
        <f t="shared" si="18"/>
        <v>0</v>
      </c>
    </row>
    <row r="1169" spans="31:37">
      <c r="AE1169" t="s">
        <v>7434</v>
      </c>
      <c r="AF1169" s="1" t="s">
        <v>7495</v>
      </c>
      <c r="AG1169" s="1"/>
      <c r="AH1169" s="1">
        <v>20</v>
      </c>
      <c r="AI1169" s="1"/>
      <c r="AJ1169" s="43"/>
      <c r="AK1169" s="343">
        <f t="shared" si="18"/>
        <v>0</v>
      </c>
    </row>
    <row r="1170" spans="31:37">
      <c r="AE1170" t="s">
        <v>7434</v>
      </c>
      <c r="AF1170" s="1" t="s">
        <v>7496</v>
      </c>
      <c r="AG1170" s="1"/>
      <c r="AH1170" s="1">
        <v>3</v>
      </c>
      <c r="AI1170" s="1" t="s">
        <v>7106</v>
      </c>
      <c r="AJ1170" s="43"/>
      <c r="AK1170" s="343">
        <f t="shared" si="18"/>
        <v>0</v>
      </c>
    </row>
    <row r="1171" spans="31:37">
      <c r="AE1171" t="s">
        <v>7434</v>
      </c>
      <c r="AF1171" s="1" t="s">
        <v>7497</v>
      </c>
      <c r="AG1171" s="1"/>
      <c r="AH1171" s="1">
        <v>5</v>
      </c>
      <c r="AI1171" s="1"/>
      <c r="AJ1171" s="43"/>
      <c r="AK1171" s="343">
        <f t="shared" si="18"/>
        <v>0</v>
      </c>
    </row>
    <row r="1172" spans="31:37">
      <c r="AE1172" t="s">
        <v>7434</v>
      </c>
      <c r="AF1172" s="1" t="s">
        <v>7498</v>
      </c>
      <c r="AG1172" s="1"/>
      <c r="AH1172" s="1">
        <v>0.1</v>
      </c>
      <c r="AI1172" s="1" t="s">
        <v>7499</v>
      </c>
      <c r="AJ1172" s="43"/>
      <c r="AK1172" s="343">
        <f t="shared" si="18"/>
        <v>0</v>
      </c>
    </row>
    <row r="1173" spans="31:37">
      <c r="AE1173" t="s">
        <v>7434</v>
      </c>
      <c r="AF1173" s="1" t="s">
        <v>7500</v>
      </c>
      <c r="AG1173" s="1"/>
      <c r="AH1173" s="1">
        <v>0.06</v>
      </c>
      <c r="AI1173" s="1" t="s">
        <v>7499</v>
      </c>
      <c r="AJ1173" s="43"/>
      <c r="AK1173" s="343">
        <f t="shared" si="18"/>
        <v>0</v>
      </c>
    </row>
    <row r="1174" spans="31:37">
      <c r="AE1174" t="s">
        <v>7434</v>
      </c>
      <c r="AF1174" s="1" t="s">
        <v>7501</v>
      </c>
      <c r="AG1174" s="1"/>
      <c r="AH1174" s="1">
        <v>0.3</v>
      </c>
      <c r="AI1174" s="1" t="s">
        <v>7499</v>
      </c>
      <c r="AJ1174" s="43"/>
      <c r="AK1174" s="343">
        <f t="shared" si="18"/>
        <v>0</v>
      </c>
    </row>
    <row r="1175" spans="31:37">
      <c r="AE1175" t="s">
        <v>7434</v>
      </c>
      <c r="AF1175" s="1" t="s">
        <v>2691</v>
      </c>
      <c r="AG1175" s="1"/>
      <c r="AH1175" s="1"/>
      <c r="AI1175" s="1"/>
      <c r="AJ1175" s="43"/>
      <c r="AK1175" s="343">
        <f t="shared" si="18"/>
        <v>0</v>
      </c>
    </row>
    <row r="1176" spans="31:37">
      <c r="AE1176" t="s">
        <v>7434</v>
      </c>
      <c r="AF1176" s="1" t="s">
        <v>7502</v>
      </c>
      <c r="AG1176" s="1"/>
      <c r="AH1176" s="1">
        <v>95</v>
      </c>
      <c r="AI1176" s="1"/>
      <c r="AJ1176" s="43"/>
      <c r="AK1176" s="343">
        <f t="shared" si="18"/>
        <v>0</v>
      </c>
    </row>
    <row r="1177" spans="31:37">
      <c r="AE1177" t="s">
        <v>7434</v>
      </c>
      <c r="AF1177" s="1" t="s">
        <v>7503</v>
      </c>
      <c r="AG1177" s="1"/>
      <c r="AH1177" s="1">
        <v>45</v>
      </c>
      <c r="AI1177" s="1"/>
      <c r="AJ1177" s="43"/>
      <c r="AK1177" s="343">
        <f t="shared" si="18"/>
        <v>0</v>
      </c>
    </row>
    <row r="1178" spans="31:37">
      <c r="AE1178" t="s">
        <v>7434</v>
      </c>
      <c r="AF1178" s="1" t="s">
        <v>7504</v>
      </c>
      <c r="AG1178" s="1"/>
      <c r="AH1178" s="1">
        <v>7</v>
      </c>
      <c r="AI1178" s="1"/>
      <c r="AJ1178" s="43"/>
      <c r="AK1178" s="343">
        <f t="shared" si="18"/>
        <v>0</v>
      </c>
    </row>
    <row r="1179" spans="31:37">
      <c r="AE1179" t="s">
        <v>7434</v>
      </c>
      <c r="AF1179" s="1" t="s">
        <v>7505</v>
      </c>
      <c r="AG1179" s="1"/>
      <c r="AH1179" s="1">
        <v>10</v>
      </c>
      <c r="AI1179" s="1"/>
      <c r="AJ1179" s="43"/>
      <c r="AK1179" s="343">
        <f t="shared" si="18"/>
        <v>0</v>
      </c>
    </row>
    <row r="1180" spans="31:37">
      <c r="AE1180" t="s">
        <v>7434</v>
      </c>
      <c r="AF1180" s="1" t="s">
        <v>7079</v>
      </c>
      <c r="AG1180" s="1"/>
      <c r="AH1180" s="1">
        <v>5</v>
      </c>
      <c r="AI1180" s="1"/>
      <c r="AJ1180" s="43"/>
      <c r="AK1180" s="343">
        <f t="shared" si="18"/>
        <v>0</v>
      </c>
    </row>
    <row r="1181" spans="31:37">
      <c r="AE1181" t="s">
        <v>7434</v>
      </c>
      <c r="AF1181" s="1" t="s">
        <v>2576</v>
      </c>
      <c r="AG1181" s="1"/>
      <c r="AH1181" s="1">
        <v>0.06</v>
      </c>
      <c r="AI1181" s="1" t="s">
        <v>7106</v>
      </c>
      <c r="AJ1181" s="43"/>
      <c r="AK1181" s="343">
        <f t="shared" si="18"/>
        <v>0</v>
      </c>
    </row>
    <row r="1182" spans="31:37">
      <c r="AE1182" t="s">
        <v>7434</v>
      </c>
      <c r="AF1182" s="1" t="s">
        <v>7506</v>
      </c>
      <c r="AG1182" s="1"/>
      <c r="AH1182" s="1">
        <v>120</v>
      </c>
      <c r="AI1182" s="1" t="s">
        <v>7507</v>
      </c>
      <c r="AJ1182" s="43"/>
      <c r="AK1182" s="343">
        <f t="shared" si="18"/>
        <v>0</v>
      </c>
    </row>
    <row r="1183" spans="31:37">
      <c r="AE1183" t="s">
        <v>7434</v>
      </c>
      <c r="AF1183" s="1" t="s">
        <v>7508</v>
      </c>
      <c r="AG1183" s="1"/>
      <c r="AH1183" s="1">
        <v>50</v>
      </c>
      <c r="AI1183" s="1" t="s">
        <v>6779</v>
      </c>
      <c r="AJ1183" s="43"/>
      <c r="AK1183" s="343">
        <f t="shared" si="18"/>
        <v>0</v>
      </c>
    </row>
    <row r="1184" spans="31:37">
      <c r="AE1184" t="s">
        <v>7434</v>
      </c>
      <c r="AF1184" s="1" t="s">
        <v>7509</v>
      </c>
      <c r="AG1184" s="1"/>
      <c r="AH1184" s="1">
        <v>20</v>
      </c>
      <c r="AI1184" s="1"/>
      <c r="AJ1184" s="43"/>
      <c r="AK1184" s="343">
        <f t="shared" si="18"/>
        <v>0</v>
      </c>
    </row>
    <row r="1185" spans="31:37">
      <c r="AE1185" t="s">
        <v>7434</v>
      </c>
      <c r="AF1185" s="1" t="s">
        <v>7510</v>
      </c>
      <c r="AG1185" s="1"/>
      <c r="AH1185" s="1">
        <v>7</v>
      </c>
      <c r="AI1185" s="1" t="s">
        <v>7057</v>
      </c>
      <c r="AJ1185" s="43"/>
      <c r="AK1185" s="343">
        <f t="shared" si="18"/>
        <v>0</v>
      </c>
    </row>
    <row r="1186" spans="31:37">
      <c r="AE1186" t="s">
        <v>7434</v>
      </c>
      <c r="AF1186" s="1" t="s">
        <v>7511</v>
      </c>
      <c r="AG1186" s="1"/>
      <c r="AH1186" s="1">
        <v>0.03</v>
      </c>
      <c r="AI1186" s="1"/>
      <c r="AJ1186" s="43"/>
      <c r="AK1186" s="343">
        <f t="shared" si="18"/>
        <v>0</v>
      </c>
    </row>
    <row r="1187" spans="31:37">
      <c r="AE1187" t="s">
        <v>7434</v>
      </c>
      <c r="AF1187" s="1" t="s">
        <v>7512</v>
      </c>
      <c r="AG1187" s="1"/>
      <c r="AH1187" s="1">
        <v>2</v>
      </c>
      <c r="AI1187" s="1"/>
      <c r="AJ1187" s="43"/>
      <c r="AK1187" s="343">
        <f t="shared" si="18"/>
        <v>0</v>
      </c>
    </row>
    <row r="1188" spans="31:37">
      <c r="AE1188" t="s">
        <v>7434</v>
      </c>
      <c r="AF1188" s="1" t="s">
        <v>7513</v>
      </c>
      <c r="AG1188" s="1"/>
      <c r="AH1188" s="1">
        <v>4</v>
      </c>
      <c r="AI1188" s="1"/>
      <c r="AJ1188" s="43"/>
      <c r="AK1188" s="343">
        <f t="shared" si="18"/>
        <v>0</v>
      </c>
    </row>
    <row r="1189" spans="31:37">
      <c r="AE1189" t="s">
        <v>7434</v>
      </c>
      <c r="AF1189" s="1" t="s">
        <v>7514</v>
      </c>
      <c r="AG1189" s="1"/>
      <c r="AH1189" s="1">
        <v>50</v>
      </c>
      <c r="AI1189" s="1"/>
      <c r="AJ1189" s="43"/>
      <c r="AK1189" s="343">
        <f t="shared" si="18"/>
        <v>0</v>
      </c>
    </row>
    <row r="1190" spans="31:37">
      <c r="AE1190" t="s">
        <v>7434</v>
      </c>
      <c r="AF1190" s="1" t="s">
        <v>7515</v>
      </c>
      <c r="AG1190" s="1"/>
      <c r="AH1190" s="1">
        <v>15</v>
      </c>
      <c r="AI1190" s="1"/>
      <c r="AJ1190" s="43"/>
      <c r="AK1190" s="343">
        <f t="shared" si="18"/>
        <v>0</v>
      </c>
    </row>
    <row r="1191" spans="31:37">
      <c r="AE1191" t="s">
        <v>7434</v>
      </c>
      <c r="AF1191" s="1" t="s">
        <v>7516</v>
      </c>
      <c r="AG1191" s="1"/>
      <c r="AH1191" s="1">
        <v>6</v>
      </c>
      <c r="AI1191" s="1"/>
      <c r="AJ1191" s="43"/>
      <c r="AK1191" s="343">
        <f t="shared" si="18"/>
        <v>0</v>
      </c>
    </row>
    <row r="1192" spans="31:37">
      <c r="AE1192" t="s">
        <v>7434</v>
      </c>
      <c r="AF1192" s="1" t="s">
        <v>7517</v>
      </c>
      <c r="AG1192" s="1"/>
      <c r="AH1192" s="1">
        <v>5</v>
      </c>
      <c r="AI1192" s="1"/>
      <c r="AJ1192" s="43"/>
      <c r="AK1192" s="343">
        <f t="shared" si="18"/>
        <v>0</v>
      </c>
    </row>
    <row r="1193" spans="31:37">
      <c r="AE1193" t="s">
        <v>7434</v>
      </c>
      <c r="AF1193" s="1" t="s">
        <v>7518</v>
      </c>
      <c r="AG1193" s="1"/>
      <c r="AH1193" s="1">
        <v>3</v>
      </c>
      <c r="AI1193" s="1"/>
      <c r="AJ1193" s="43"/>
      <c r="AK1193" s="343">
        <f t="shared" si="18"/>
        <v>0</v>
      </c>
    </row>
    <row r="1194" spans="31:37">
      <c r="AE1194" t="s">
        <v>7434</v>
      </c>
      <c r="AF1194" s="1" t="s">
        <v>7311</v>
      </c>
      <c r="AG1194" s="1"/>
      <c r="AH1194" s="1">
        <v>0.5</v>
      </c>
      <c r="AI1194" s="1" t="s">
        <v>7106</v>
      </c>
      <c r="AJ1194" s="43"/>
      <c r="AK1194" s="343">
        <f t="shared" si="18"/>
        <v>0</v>
      </c>
    </row>
    <row r="1195" spans="31:37">
      <c r="AE1195" t="s">
        <v>7434</v>
      </c>
      <c r="AF1195" s="1" t="s">
        <v>4686</v>
      </c>
      <c r="AG1195" s="1"/>
      <c r="AH1195" s="1">
        <v>0.03</v>
      </c>
      <c r="AI1195" s="1"/>
      <c r="AJ1195" s="43"/>
      <c r="AK1195" s="343">
        <f t="shared" si="18"/>
        <v>0</v>
      </c>
    </row>
    <row r="1196" spans="31:37">
      <c r="AE1196" t="s">
        <v>7434</v>
      </c>
      <c r="AF1196" s="1" t="s">
        <v>7519</v>
      </c>
      <c r="AG1196" s="1"/>
      <c r="AH1196" s="1"/>
      <c r="AI1196" s="1"/>
      <c r="AJ1196" s="43"/>
      <c r="AK1196" s="343">
        <f t="shared" si="18"/>
        <v>0</v>
      </c>
    </row>
    <row r="1197" spans="31:37">
      <c r="AE1197" t="s">
        <v>7434</v>
      </c>
      <c r="AF1197" s="1" t="s">
        <v>7520</v>
      </c>
      <c r="AG1197" s="1"/>
      <c r="AH1197" s="1">
        <v>0.1</v>
      </c>
      <c r="AI1197" s="1" t="s">
        <v>6898</v>
      </c>
      <c r="AJ1197" s="43"/>
      <c r="AK1197" s="343">
        <f t="shared" si="18"/>
        <v>0</v>
      </c>
    </row>
    <row r="1198" spans="31:37">
      <c r="AE1198" t="s">
        <v>7434</v>
      </c>
      <c r="AF1198" s="1" t="s">
        <v>7521</v>
      </c>
      <c r="AG1198" s="1"/>
      <c r="AH1198" s="1">
        <v>0.3</v>
      </c>
      <c r="AI1198" s="1" t="s">
        <v>6923</v>
      </c>
      <c r="AJ1198" s="43"/>
      <c r="AK1198" s="343">
        <f t="shared" si="18"/>
        <v>0</v>
      </c>
    </row>
    <row r="1199" spans="31:37">
      <c r="AE1199" t="s">
        <v>7434</v>
      </c>
      <c r="AF1199" s="1" t="s">
        <v>7522</v>
      </c>
      <c r="AG1199" s="1"/>
      <c r="AH1199" s="1">
        <v>0.1</v>
      </c>
      <c r="AI1199" s="1" t="s">
        <v>6886</v>
      </c>
      <c r="AJ1199" s="43"/>
      <c r="AK1199" s="343">
        <f t="shared" si="18"/>
        <v>0</v>
      </c>
    </row>
    <row r="1200" spans="31:37">
      <c r="AE1200" t="s">
        <v>7434</v>
      </c>
      <c r="AF1200" s="1" t="s">
        <v>7523</v>
      </c>
      <c r="AG1200" s="1"/>
      <c r="AH1200" s="1">
        <v>0.04</v>
      </c>
      <c r="AI1200" s="1" t="s">
        <v>7524</v>
      </c>
      <c r="AJ1200" s="43"/>
      <c r="AK1200" s="343">
        <f t="shared" si="18"/>
        <v>0</v>
      </c>
    </row>
    <row r="1201" spans="31:37">
      <c r="AE1201" t="s">
        <v>7434</v>
      </c>
      <c r="AF1201" s="1" t="s">
        <v>7525</v>
      </c>
      <c r="AG1201" s="1"/>
      <c r="AH1201" s="1">
        <v>0.05</v>
      </c>
      <c r="AI1201" s="1" t="s">
        <v>6855</v>
      </c>
      <c r="AJ1201" s="43"/>
      <c r="AK1201" s="343">
        <f t="shared" si="18"/>
        <v>0</v>
      </c>
    </row>
    <row r="1202" spans="31:37">
      <c r="AE1202" t="s">
        <v>7434</v>
      </c>
      <c r="AF1202" s="1" t="s">
        <v>7526</v>
      </c>
      <c r="AG1202" s="1"/>
      <c r="AH1202" s="1">
        <v>0.08</v>
      </c>
      <c r="AI1202" s="1" t="s">
        <v>6898</v>
      </c>
      <c r="AJ1202" s="43"/>
      <c r="AK1202" s="343">
        <f t="shared" si="18"/>
        <v>0</v>
      </c>
    </row>
    <row r="1203" spans="31:37">
      <c r="AE1203" t="s">
        <v>7434</v>
      </c>
      <c r="AF1203" s="1" t="s">
        <v>7527</v>
      </c>
      <c r="AG1203" s="1"/>
      <c r="AH1203" s="1">
        <v>0.2</v>
      </c>
      <c r="AI1203" s="1" t="s">
        <v>6923</v>
      </c>
      <c r="AJ1203" s="43"/>
      <c r="AK1203" s="343">
        <f t="shared" si="18"/>
        <v>0</v>
      </c>
    </row>
    <row r="1204" spans="31:37">
      <c r="AE1204" t="s">
        <v>7434</v>
      </c>
      <c r="AF1204" s="1" t="s">
        <v>7528</v>
      </c>
      <c r="AG1204" s="1"/>
      <c r="AH1204" s="1">
        <v>0.1</v>
      </c>
      <c r="AI1204" s="1" t="s">
        <v>7529</v>
      </c>
      <c r="AJ1204" s="43"/>
      <c r="AK1204" s="343">
        <f t="shared" si="18"/>
        <v>0</v>
      </c>
    </row>
    <row r="1205" spans="31:37">
      <c r="AE1205" t="s">
        <v>7434</v>
      </c>
      <c r="AF1205" s="1" t="s">
        <v>7530</v>
      </c>
      <c r="AG1205" s="1"/>
      <c r="AH1205" s="1">
        <v>0.03</v>
      </c>
      <c r="AI1205" s="1" t="s">
        <v>7531</v>
      </c>
      <c r="AJ1205" s="43"/>
      <c r="AK1205" s="343">
        <f t="shared" si="18"/>
        <v>0</v>
      </c>
    </row>
    <row r="1206" spans="31:37">
      <c r="AE1206" t="s">
        <v>7434</v>
      </c>
      <c r="AF1206" s="1" t="s">
        <v>7532</v>
      </c>
      <c r="AG1206" s="1"/>
      <c r="AH1206" s="1">
        <v>0.04</v>
      </c>
      <c r="AI1206" s="1" t="s">
        <v>7236</v>
      </c>
      <c r="AJ1206" s="43"/>
      <c r="AK1206" s="343">
        <f t="shared" si="18"/>
        <v>0</v>
      </c>
    </row>
    <row r="1207" spans="31:37">
      <c r="AE1207" t="s">
        <v>7434</v>
      </c>
      <c r="AF1207" s="1" t="s">
        <v>7533</v>
      </c>
      <c r="AG1207" s="1"/>
      <c r="AH1207" s="1">
        <v>7.0000000000000007E-2</v>
      </c>
      <c r="AI1207" s="1" t="s">
        <v>7003</v>
      </c>
      <c r="AJ1207" s="43"/>
      <c r="AK1207" s="343">
        <f t="shared" si="18"/>
        <v>0</v>
      </c>
    </row>
    <row r="1208" spans="31:37">
      <c r="AE1208" t="s">
        <v>7434</v>
      </c>
      <c r="AF1208" s="1" t="s">
        <v>7534</v>
      </c>
      <c r="AG1208" s="1"/>
      <c r="AH1208" s="1">
        <v>0.25</v>
      </c>
      <c r="AI1208" s="1" t="s">
        <v>7535</v>
      </c>
      <c r="AJ1208" s="43"/>
      <c r="AK1208" s="343">
        <f t="shared" si="18"/>
        <v>0</v>
      </c>
    </row>
    <row r="1209" spans="31:37">
      <c r="AE1209" t="s">
        <v>7434</v>
      </c>
      <c r="AF1209" s="1" t="s">
        <v>7536</v>
      </c>
      <c r="AG1209" s="1"/>
      <c r="AH1209" s="1">
        <v>0.1</v>
      </c>
      <c r="AI1209" s="1" t="s">
        <v>7529</v>
      </c>
      <c r="AJ1209" s="43"/>
      <c r="AK1209" s="343">
        <f t="shared" si="18"/>
        <v>0</v>
      </c>
    </row>
    <row r="1210" spans="31:37">
      <c r="AE1210" t="s">
        <v>7434</v>
      </c>
      <c r="AF1210" s="1" t="s">
        <v>7537</v>
      </c>
      <c r="AG1210" s="1"/>
      <c r="AH1210" s="1">
        <v>0.04</v>
      </c>
      <c r="AI1210" s="1" t="s">
        <v>7538</v>
      </c>
      <c r="AJ1210" s="43"/>
      <c r="AK1210" s="343">
        <f t="shared" si="18"/>
        <v>0</v>
      </c>
    </row>
    <row r="1211" spans="31:37">
      <c r="AE1211" t="s">
        <v>7434</v>
      </c>
      <c r="AF1211" s="1" t="s">
        <v>7192</v>
      </c>
      <c r="AG1211" s="1"/>
      <c r="AH1211" s="1">
        <v>0.04</v>
      </c>
      <c r="AI1211" s="1" t="s">
        <v>6855</v>
      </c>
      <c r="AJ1211" s="43"/>
      <c r="AK1211" s="343">
        <f t="shared" si="18"/>
        <v>0</v>
      </c>
    </row>
    <row r="1212" spans="31:37">
      <c r="AE1212" t="s">
        <v>7434</v>
      </c>
      <c r="AF1212" s="1" t="s">
        <v>7539</v>
      </c>
      <c r="AG1212" s="1"/>
      <c r="AH1212" s="1">
        <v>11</v>
      </c>
      <c r="AI1212" s="1" t="s">
        <v>7003</v>
      </c>
      <c r="AJ1212" s="43"/>
      <c r="AK1212" s="343">
        <f t="shared" si="18"/>
        <v>0</v>
      </c>
    </row>
    <row r="1213" spans="31:37">
      <c r="AE1213" t="s">
        <v>7434</v>
      </c>
      <c r="AF1213" s="1" t="s">
        <v>7540</v>
      </c>
      <c r="AG1213" s="1"/>
      <c r="AH1213" s="1">
        <v>29</v>
      </c>
      <c r="AI1213" s="1" t="s">
        <v>7541</v>
      </c>
      <c r="AJ1213" s="43"/>
      <c r="AK1213" s="343">
        <f t="shared" si="18"/>
        <v>0</v>
      </c>
    </row>
    <row r="1214" spans="31:37">
      <c r="AE1214" t="s">
        <v>7434</v>
      </c>
      <c r="AF1214" s="1" t="s">
        <v>7542</v>
      </c>
      <c r="AG1214" s="1"/>
      <c r="AH1214" s="1">
        <v>9</v>
      </c>
      <c r="AI1214" s="1" t="s">
        <v>7543</v>
      </c>
      <c r="AJ1214" s="43"/>
      <c r="AK1214" s="343">
        <f t="shared" si="18"/>
        <v>0</v>
      </c>
    </row>
    <row r="1215" spans="31:37">
      <c r="AE1215" t="s">
        <v>7434</v>
      </c>
      <c r="AF1215" s="1" t="s">
        <v>7544</v>
      </c>
      <c r="AG1215" s="1"/>
      <c r="AH1215" s="1">
        <v>4</v>
      </c>
      <c r="AI1215" s="1" t="s">
        <v>7545</v>
      </c>
      <c r="AJ1215" s="43"/>
      <c r="AK1215" s="343">
        <f t="shared" si="18"/>
        <v>0</v>
      </c>
    </row>
    <row r="1216" spans="31:37">
      <c r="AE1216" t="s">
        <v>7434</v>
      </c>
      <c r="AF1216" s="1" t="s">
        <v>7546</v>
      </c>
      <c r="AG1216" s="1"/>
      <c r="AH1216" s="1">
        <v>1</v>
      </c>
      <c r="AI1216" s="1" t="s">
        <v>7236</v>
      </c>
      <c r="AJ1216" s="43"/>
      <c r="AK1216" s="343">
        <f t="shared" si="18"/>
        <v>0</v>
      </c>
    </row>
    <row r="1217" spans="31:37">
      <c r="AE1217" t="s">
        <v>7434</v>
      </c>
      <c r="AF1217" s="1" t="s">
        <v>7547</v>
      </c>
      <c r="AG1217" s="1"/>
      <c r="AH1217" s="1">
        <v>0.06</v>
      </c>
      <c r="AI1217" s="1" t="s">
        <v>6898</v>
      </c>
      <c r="AJ1217" s="43"/>
      <c r="AK1217" s="343">
        <f t="shared" si="18"/>
        <v>0</v>
      </c>
    </row>
    <row r="1218" spans="31:37">
      <c r="AE1218" t="s">
        <v>7434</v>
      </c>
      <c r="AF1218" s="1" t="s">
        <v>7548</v>
      </c>
      <c r="AG1218" s="1"/>
      <c r="AH1218" s="1">
        <v>0.4</v>
      </c>
      <c r="AI1218" s="1" t="s">
        <v>7549</v>
      </c>
      <c r="AJ1218" s="43"/>
      <c r="AK1218" s="343">
        <f t="shared" si="18"/>
        <v>0</v>
      </c>
    </row>
    <row r="1219" spans="31:37">
      <c r="AE1219" t="s">
        <v>7434</v>
      </c>
      <c r="AF1219" s="1" t="s">
        <v>7550</v>
      </c>
      <c r="AG1219" s="1"/>
      <c r="AH1219" s="1">
        <v>0.06</v>
      </c>
      <c r="AI1219" s="1" t="s">
        <v>6886</v>
      </c>
      <c r="AJ1219" s="43"/>
      <c r="AK1219" s="343">
        <f t="shared" si="18"/>
        <v>0</v>
      </c>
    </row>
    <row r="1220" spans="31:37">
      <c r="AE1220" t="s">
        <v>7434</v>
      </c>
      <c r="AF1220" s="1" t="s">
        <v>6863</v>
      </c>
      <c r="AG1220" s="1"/>
      <c r="AH1220" s="1">
        <v>0.05</v>
      </c>
      <c r="AI1220" s="1" t="s">
        <v>7551</v>
      </c>
      <c r="AJ1220" s="43"/>
      <c r="AK1220" s="343">
        <f t="shared" ref="AK1220:AK1283" si="19">AJ1220*AH1220</f>
        <v>0</v>
      </c>
    </row>
    <row r="1221" spans="31:37">
      <c r="AE1221" t="s">
        <v>7434</v>
      </c>
      <c r="AF1221" s="1" t="s">
        <v>7552</v>
      </c>
      <c r="AG1221" s="1"/>
      <c r="AH1221" s="1">
        <v>0.06</v>
      </c>
      <c r="AI1221" s="1" t="s">
        <v>6855</v>
      </c>
      <c r="AJ1221" s="43"/>
      <c r="AK1221" s="343">
        <f t="shared" si="19"/>
        <v>0</v>
      </c>
    </row>
    <row r="1222" spans="31:37">
      <c r="AE1222" t="s">
        <v>7434</v>
      </c>
      <c r="AF1222" s="1" t="s">
        <v>7553</v>
      </c>
      <c r="AG1222" s="1"/>
      <c r="AH1222" s="1">
        <v>0.08</v>
      </c>
      <c r="AI1222" s="1" t="s">
        <v>7554</v>
      </c>
      <c r="AJ1222" s="43"/>
      <c r="AK1222" s="343">
        <f t="shared" si="19"/>
        <v>0</v>
      </c>
    </row>
    <row r="1223" spans="31:37">
      <c r="AE1223" t="s">
        <v>7434</v>
      </c>
      <c r="AF1223" s="1" t="s">
        <v>7555</v>
      </c>
      <c r="AG1223" s="1"/>
      <c r="AH1223" s="1">
        <v>0.5</v>
      </c>
      <c r="AI1223" s="1" t="s">
        <v>7549</v>
      </c>
      <c r="AJ1223" s="43"/>
      <c r="AK1223" s="343">
        <f t="shared" si="19"/>
        <v>0</v>
      </c>
    </row>
    <row r="1224" spans="31:37">
      <c r="AE1224" t="s">
        <v>7434</v>
      </c>
      <c r="AF1224" s="1" t="s">
        <v>7556</v>
      </c>
      <c r="AG1224" s="1"/>
      <c r="AH1224" s="1">
        <v>0.05</v>
      </c>
      <c r="AI1224" s="1" t="s">
        <v>7557</v>
      </c>
      <c r="AJ1224" s="43"/>
      <c r="AK1224" s="343">
        <f t="shared" si="19"/>
        <v>0</v>
      </c>
    </row>
    <row r="1225" spans="31:37">
      <c r="AE1225" t="s">
        <v>7434</v>
      </c>
      <c r="AF1225" s="1" t="s">
        <v>7558</v>
      </c>
      <c r="AG1225" s="1"/>
      <c r="AH1225" s="1">
        <v>0.04</v>
      </c>
      <c r="AI1225" s="1" t="s">
        <v>7545</v>
      </c>
      <c r="AJ1225" s="43"/>
      <c r="AK1225" s="343">
        <f t="shared" si="19"/>
        <v>0</v>
      </c>
    </row>
    <row r="1226" spans="31:37">
      <c r="AE1226" t="s">
        <v>7434</v>
      </c>
      <c r="AF1226" s="1" t="s">
        <v>7559</v>
      </c>
      <c r="AG1226" s="1"/>
      <c r="AH1226" s="1">
        <v>0.05</v>
      </c>
      <c r="AI1226" s="1" t="s">
        <v>6855</v>
      </c>
      <c r="AJ1226" s="43"/>
      <c r="AK1226" s="343">
        <f t="shared" si="19"/>
        <v>0</v>
      </c>
    </row>
    <row r="1227" spans="31:37">
      <c r="AE1227" t="s">
        <v>7434</v>
      </c>
      <c r="AF1227" s="1" t="s">
        <v>7560</v>
      </c>
      <c r="AG1227" s="1"/>
      <c r="AH1227" s="1">
        <v>10</v>
      </c>
      <c r="AI1227" s="1" t="s">
        <v>7561</v>
      </c>
      <c r="AJ1227" s="43"/>
      <c r="AK1227" s="343">
        <f t="shared" si="19"/>
        <v>0</v>
      </c>
    </row>
    <row r="1228" spans="31:37">
      <c r="AE1228" t="s">
        <v>7434</v>
      </c>
      <c r="AF1228" s="1" t="s">
        <v>7562</v>
      </c>
      <c r="AG1228" s="1"/>
      <c r="AH1228" s="1">
        <v>35</v>
      </c>
      <c r="AI1228" s="1" t="s">
        <v>7563</v>
      </c>
      <c r="AJ1228" s="43"/>
      <c r="AK1228" s="343">
        <f t="shared" si="19"/>
        <v>0</v>
      </c>
    </row>
    <row r="1229" spans="31:37">
      <c r="AE1229" t="s">
        <v>7434</v>
      </c>
      <c r="AF1229" s="1" t="s">
        <v>7564</v>
      </c>
      <c r="AG1229" s="1"/>
      <c r="AH1229" s="1">
        <v>6</v>
      </c>
      <c r="AI1229" s="1" t="s">
        <v>6873</v>
      </c>
      <c r="AJ1229" s="43"/>
      <c r="AK1229" s="343">
        <f t="shared" si="19"/>
        <v>0</v>
      </c>
    </row>
    <row r="1230" spans="31:37">
      <c r="AE1230" t="s">
        <v>7434</v>
      </c>
      <c r="AF1230" s="1" t="s">
        <v>7565</v>
      </c>
      <c r="AG1230" s="1"/>
      <c r="AH1230" s="1">
        <v>4</v>
      </c>
      <c r="AI1230" s="1" t="s">
        <v>7566</v>
      </c>
      <c r="AJ1230" s="43"/>
      <c r="AK1230" s="343">
        <f t="shared" si="19"/>
        <v>0</v>
      </c>
    </row>
    <row r="1231" spans="31:37">
      <c r="AE1231" t="s">
        <v>7434</v>
      </c>
      <c r="AF1231" s="1" t="s">
        <v>7567</v>
      </c>
      <c r="AG1231" s="1"/>
      <c r="AH1231" s="1">
        <v>7</v>
      </c>
      <c r="AI1231" s="1" t="s">
        <v>6855</v>
      </c>
      <c r="AJ1231" s="43"/>
      <c r="AK1231" s="343">
        <f t="shared" si="19"/>
        <v>0</v>
      </c>
    </row>
    <row r="1232" spans="31:37">
      <c r="AE1232" t="s">
        <v>7434</v>
      </c>
      <c r="AF1232" s="1" t="s">
        <v>7568</v>
      </c>
      <c r="AG1232" s="1"/>
      <c r="AH1232" s="1">
        <v>10</v>
      </c>
      <c r="AI1232" s="1" t="s">
        <v>7569</v>
      </c>
      <c r="AJ1232" s="43"/>
      <c r="AK1232" s="343">
        <f t="shared" si="19"/>
        <v>0</v>
      </c>
    </row>
    <row r="1233" spans="31:37">
      <c r="AE1233" t="s">
        <v>7434</v>
      </c>
      <c r="AF1233" s="1" t="s">
        <v>7570</v>
      </c>
      <c r="AG1233" s="1"/>
      <c r="AH1233" s="1">
        <v>50</v>
      </c>
      <c r="AI1233" s="1" t="s">
        <v>7554</v>
      </c>
      <c r="AJ1233" s="43"/>
      <c r="AK1233" s="343">
        <f t="shared" si="19"/>
        <v>0</v>
      </c>
    </row>
    <row r="1234" spans="31:37">
      <c r="AE1234" t="s">
        <v>7434</v>
      </c>
      <c r="AF1234" s="1" t="s">
        <v>7571</v>
      </c>
      <c r="AG1234" s="1"/>
      <c r="AH1234" s="1">
        <v>15</v>
      </c>
      <c r="AI1234" s="1" t="s">
        <v>6881</v>
      </c>
      <c r="AJ1234" s="43"/>
      <c r="AK1234" s="343">
        <f t="shared" si="19"/>
        <v>0</v>
      </c>
    </row>
    <row r="1235" spans="31:37">
      <c r="AE1235" t="s">
        <v>7434</v>
      </c>
      <c r="AF1235" s="1" t="s">
        <v>7572</v>
      </c>
      <c r="AG1235" s="1"/>
      <c r="AH1235" s="1">
        <v>10</v>
      </c>
      <c r="AI1235" s="1" t="s">
        <v>7566</v>
      </c>
      <c r="AJ1235" s="43"/>
      <c r="AK1235" s="343">
        <f t="shared" si="19"/>
        <v>0</v>
      </c>
    </row>
    <row r="1236" spans="31:37">
      <c r="AE1236" t="s">
        <v>7434</v>
      </c>
      <c r="AF1236" s="1" t="s">
        <v>6876</v>
      </c>
      <c r="AG1236" s="1"/>
      <c r="AH1236" s="1">
        <v>5</v>
      </c>
      <c r="AI1236" s="1" t="s">
        <v>6855</v>
      </c>
      <c r="AJ1236" s="43"/>
      <c r="AK1236" s="343">
        <f t="shared" si="19"/>
        <v>0</v>
      </c>
    </row>
    <row r="1237" spans="31:37">
      <c r="AE1237" t="s">
        <v>7434</v>
      </c>
      <c r="AF1237" s="1" t="s">
        <v>7573</v>
      </c>
      <c r="AG1237" s="1"/>
      <c r="AH1237" s="1">
        <v>3</v>
      </c>
      <c r="AI1237" s="1" t="s">
        <v>7574</v>
      </c>
      <c r="AJ1237" s="43"/>
      <c r="AK1237" s="343">
        <f t="shared" si="19"/>
        <v>0</v>
      </c>
    </row>
    <row r="1238" spans="31:37">
      <c r="AE1238" t="s">
        <v>7434</v>
      </c>
      <c r="AF1238" s="1" t="s">
        <v>7575</v>
      </c>
      <c r="AG1238" s="1"/>
      <c r="AH1238" s="1">
        <v>11</v>
      </c>
      <c r="AI1238" s="1" t="s">
        <v>6597</v>
      </c>
      <c r="AJ1238" s="43"/>
      <c r="AK1238" s="343">
        <f t="shared" si="19"/>
        <v>0</v>
      </c>
    </row>
    <row r="1239" spans="31:37">
      <c r="AE1239" t="s">
        <v>7434</v>
      </c>
      <c r="AF1239" s="1" t="s">
        <v>7576</v>
      </c>
      <c r="AG1239" s="1"/>
      <c r="AH1239" s="1">
        <v>9</v>
      </c>
      <c r="AI1239" s="1" t="s">
        <v>7557</v>
      </c>
      <c r="AJ1239" s="43"/>
      <c r="AK1239" s="343">
        <f t="shared" si="19"/>
        <v>0</v>
      </c>
    </row>
    <row r="1240" spans="31:37">
      <c r="AE1240" t="s">
        <v>7434</v>
      </c>
      <c r="AF1240" s="1" t="s">
        <v>7577</v>
      </c>
      <c r="AG1240" s="1"/>
      <c r="AH1240" s="1">
        <v>3</v>
      </c>
      <c r="AI1240" s="1" t="s">
        <v>7578</v>
      </c>
      <c r="AJ1240" s="43"/>
      <c r="AK1240" s="343">
        <f t="shared" si="19"/>
        <v>0</v>
      </c>
    </row>
    <row r="1241" spans="31:37">
      <c r="AE1241" t="s">
        <v>7434</v>
      </c>
      <c r="AF1241" s="1" t="s">
        <v>6882</v>
      </c>
      <c r="AG1241" s="1"/>
      <c r="AH1241" s="1">
        <v>2</v>
      </c>
      <c r="AI1241" s="1" t="s">
        <v>7236</v>
      </c>
      <c r="AJ1241" s="43"/>
      <c r="AK1241" s="343">
        <f t="shared" si="19"/>
        <v>0</v>
      </c>
    </row>
    <row r="1242" spans="31:37">
      <c r="AE1242" t="s">
        <v>7434</v>
      </c>
      <c r="AF1242" s="1" t="s">
        <v>7579</v>
      </c>
      <c r="AG1242" s="1"/>
      <c r="AH1242" s="1">
        <v>0.3</v>
      </c>
      <c r="AI1242" s="1" t="s">
        <v>7003</v>
      </c>
      <c r="AJ1242" s="43"/>
      <c r="AK1242" s="343">
        <f t="shared" si="19"/>
        <v>0</v>
      </c>
    </row>
    <row r="1243" spans="31:37">
      <c r="AE1243" t="s">
        <v>7434</v>
      </c>
      <c r="AF1243" s="1" t="s">
        <v>7580</v>
      </c>
      <c r="AG1243" s="1"/>
      <c r="AH1243" s="1">
        <v>0.8</v>
      </c>
      <c r="AI1243" s="1" t="s">
        <v>6923</v>
      </c>
      <c r="AJ1243" s="43"/>
      <c r="AK1243" s="343">
        <f t="shared" si="19"/>
        <v>0</v>
      </c>
    </row>
    <row r="1244" spans="31:37">
      <c r="AE1244" t="s">
        <v>7434</v>
      </c>
      <c r="AF1244" s="1" t="s">
        <v>6885</v>
      </c>
      <c r="AG1244" s="1"/>
      <c r="AH1244" s="1">
        <v>0.3</v>
      </c>
      <c r="AI1244" s="1" t="s">
        <v>7244</v>
      </c>
      <c r="AJ1244" s="43"/>
      <c r="AK1244" s="343">
        <f t="shared" si="19"/>
        <v>0</v>
      </c>
    </row>
    <row r="1245" spans="31:37">
      <c r="AE1245" t="s">
        <v>7434</v>
      </c>
      <c r="AF1245" s="1" t="s">
        <v>7581</v>
      </c>
      <c r="AG1245" s="1"/>
      <c r="AH1245" s="1">
        <v>0.06</v>
      </c>
      <c r="AI1245" s="1" t="s">
        <v>7578</v>
      </c>
      <c r="AJ1245" s="43"/>
      <c r="AK1245" s="343">
        <f t="shared" si="19"/>
        <v>0</v>
      </c>
    </row>
    <row r="1246" spans="31:37">
      <c r="AE1246" t="s">
        <v>7434</v>
      </c>
      <c r="AF1246" s="1" t="s">
        <v>7582</v>
      </c>
      <c r="AG1246" s="1"/>
      <c r="AH1246" s="1">
        <v>0.04</v>
      </c>
      <c r="AI1246" s="1" t="s">
        <v>6855</v>
      </c>
      <c r="AJ1246" s="43"/>
      <c r="AK1246" s="343">
        <f t="shared" si="19"/>
        <v>0</v>
      </c>
    </row>
    <row r="1247" spans="31:37">
      <c r="AE1247" t="s">
        <v>7434</v>
      </c>
      <c r="AF1247" s="1" t="s">
        <v>7583</v>
      </c>
      <c r="AG1247" s="1"/>
      <c r="AH1247" s="1">
        <v>0.2</v>
      </c>
      <c r="AI1247" s="1" t="s">
        <v>7003</v>
      </c>
      <c r="AJ1247" s="43"/>
      <c r="AK1247" s="343">
        <f t="shared" si="19"/>
        <v>0</v>
      </c>
    </row>
    <row r="1248" spans="31:37">
      <c r="AE1248" t="s">
        <v>7434</v>
      </c>
      <c r="AF1248" s="1" t="s">
        <v>7584</v>
      </c>
      <c r="AG1248" s="1"/>
      <c r="AH1248" s="1">
        <v>0.5</v>
      </c>
      <c r="AI1248" s="1" t="s">
        <v>6923</v>
      </c>
      <c r="AJ1248" s="43"/>
      <c r="AK1248" s="343">
        <f t="shared" si="19"/>
        <v>0</v>
      </c>
    </row>
    <row r="1249" spans="31:37">
      <c r="AE1249" t="s">
        <v>7434</v>
      </c>
      <c r="AF1249" s="1" t="s">
        <v>7585</v>
      </c>
      <c r="AG1249" s="1"/>
      <c r="AH1249" s="1">
        <v>0.2</v>
      </c>
      <c r="AI1249" s="1" t="s">
        <v>6886</v>
      </c>
      <c r="AJ1249" s="43"/>
      <c r="AK1249" s="343">
        <f t="shared" si="19"/>
        <v>0</v>
      </c>
    </row>
    <row r="1250" spans="31:37">
      <c r="AE1250" t="s">
        <v>7434</v>
      </c>
      <c r="AF1250" s="1" t="s">
        <v>7586</v>
      </c>
      <c r="AG1250" s="1"/>
      <c r="AH1250" s="1">
        <v>0.04</v>
      </c>
      <c r="AI1250" s="1" t="s">
        <v>7578</v>
      </c>
      <c r="AJ1250" s="43"/>
      <c r="AK1250" s="343">
        <f t="shared" si="19"/>
        <v>0</v>
      </c>
    </row>
    <row r="1251" spans="31:37">
      <c r="AE1251" t="s">
        <v>7434</v>
      </c>
      <c r="AF1251" s="1" t="s">
        <v>7587</v>
      </c>
      <c r="AG1251" s="1"/>
      <c r="AH1251" s="1">
        <v>0.02</v>
      </c>
      <c r="AI1251" s="1" t="s">
        <v>6855</v>
      </c>
      <c r="AJ1251" s="43"/>
      <c r="AK1251" s="343">
        <f t="shared" si="19"/>
        <v>0</v>
      </c>
    </row>
    <row r="1252" spans="31:37">
      <c r="AE1252" t="s">
        <v>7588</v>
      </c>
      <c r="AF1252" s="1" t="s">
        <v>7588</v>
      </c>
      <c r="AG1252" s="1"/>
      <c r="AH1252" s="1"/>
      <c r="AI1252" s="1"/>
      <c r="AJ1252" s="43"/>
      <c r="AK1252" s="343">
        <f t="shared" si="19"/>
        <v>0</v>
      </c>
    </row>
    <row r="1253" spans="31:37">
      <c r="AE1253" t="s">
        <v>7588</v>
      </c>
      <c r="AF1253" s="1" t="s">
        <v>7589</v>
      </c>
      <c r="AG1253" s="1"/>
      <c r="AH1253" s="1"/>
      <c r="AI1253" s="1"/>
      <c r="AJ1253" s="43"/>
      <c r="AK1253" s="343">
        <f t="shared" si="19"/>
        <v>0</v>
      </c>
    </row>
    <row r="1254" spans="31:37">
      <c r="AE1254" t="s">
        <v>7588</v>
      </c>
      <c r="AF1254" s="1" t="s">
        <v>7590</v>
      </c>
      <c r="AG1254" s="1"/>
      <c r="AH1254" s="1">
        <v>0.1</v>
      </c>
      <c r="AI1254" s="1"/>
      <c r="AJ1254" s="43"/>
      <c r="AK1254" s="343">
        <f t="shared" si="19"/>
        <v>0</v>
      </c>
    </row>
    <row r="1255" spans="31:37">
      <c r="AE1255" t="s">
        <v>7588</v>
      </c>
      <c r="AF1255" s="1" t="s">
        <v>7591</v>
      </c>
      <c r="AG1255" s="1"/>
      <c r="AH1255" s="1">
        <v>4</v>
      </c>
      <c r="AI1255" s="1"/>
      <c r="AJ1255" s="43"/>
      <c r="AK1255" s="343">
        <f t="shared" si="19"/>
        <v>0</v>
      </c>
    </row>
    <row r="1256" spans="31:37">
      <c r="AE1256" t="s">
        <v>7588</v>
      </c>
      <c r="AF1256" s="1" t="s">
        <v>7592</v>
      </c>
      <c r="AG1256" s="1"/>
      <c r="AH1256" s="1">
        <v>0.4</v>
      </c>
      <c r="AI1256" s="1"/>
      <c r="AJ1256" s="43"/>
      <c r="AK1256" s="343">
        <f t="shared" si="19"/>
        <v>0</v>
      </c>
    </row>
    <row r="1257" spans="31:37">
      <c r="AE1257" t="s">
        <v>7588</v>
      </c>
      <c r="AF1257" s="1" t="s">
        <v>7593</v>
      </c>
      <c r="AG1257" s="1"/>
      <c r="AH1257" s="1">
        <v>0.3</v>
      </c>
      <c r="AI1257" s="1"/>
      <c r="AJ1257" s="43"/>
      <c r="AK1257" s="343">
        <f t="shared" si="19"/>
        <v>0</v>
      </c>
    </row>
    <row r="1258" spans="31:37">
      <c r="AE1258" t="s">
        <v>7588</v>
      </c>
      <c r="AF1258" s="1" t="s">
        <v>7594</v>
      </c>
      <c r="AG1258" s="1"/>
      <c r="AH1258" s="1">
        <v>0.2</v>
      </c>
      <c r="AI1258" s="1"/>
      <c r="AJ1258" s="43"/>
      <c r="AK1258" s="343">
        <f t="shared" si="19"/>
        <v>0</v>
      </c>
    </row>
    <row r="1259" spans="31:37">
      <c r="AE1259" t="s">
        <v>7588</v>
      </c>
      <c r="AF1259" s="1" t="s">
        <v>7595</v>
      </c>
      <c r="AG1259" s="1"/>
      <c r="AH1259" s="1">
        <v>0.6</v>
      </c>
      <c r="AI1259" s="1"/>
      <c r="AJ1259" s="43"/>
      <c r="AK1259" s="343">
        <f t="shared" si="19"/>
        <v>0</v>
      </c>
    </row>
    <row r="1260" spans="31:37">
      <c r="AE1260" t="s">
        <v>7588</v>
      </c>
      <c r="AF1260" s="1" t="s">
        <v>7596</v>
      </c>
      <c r="AG1260" s="1"/>
      <c r="AH1260" s="1">
        <v>0.5</v>
      </c>
      <c r="AI1260" s="1"/>
      <c r="AJ1260" s="43"/>
      <c r="AK1260" s="343">
        <f t="shared" si="19"/>
        <v>0</v>
      </c>
    </row>
    <row r="1261" spans="31:37">
      <c r="AE1261" t="s">
        <v>7588</v>
      </c>
      <c r="AF1261" s="1" t="s">
        <v>7597</v>
      </c>
      <c r="AG1261" s="1"/>
      <c r="AH1261" s="1">
        <v>0.5</v>
      </c>
      <c r="AI1261" s="1"/>
      <c r="AJ1261" s="43"/>
      <c r="AK1261" s="343">
        <f t="shared" si="19"/>
        <v>0</v>
      </c>
    </row>
    <row r="1262" spans="31:37">
      <c r="AE1262" t="s">
        <v>7588</v>
      </c>
      <c r="AF1262" s="1" t="s">
        <v>7598</v>
      </c>
      <c r="AG1262" s="1"/>
      <c r="AH1262" s="1">
        <v>0.8</v>
      </c>
      <c r="AI1262" s="1"/>
      <c r="AJ1262" s="43"/>
      <c r="AK1262" s="343">
        <f t="shared" si="19"/>
        <v>0</v>
      </c>
    </row>
    <row r="1263" spans="31:37">
      <c r="AE1263" t="s">
        <v>7588</v>
      </c>
      <c r="AF1263" s="1" t="s">
        <v>7599</v>
      </c>
      <c r="AG1263" s="1"/>
      <c r="AH1263" s="1">
        <v>0.7</v>
      </c>
      <c r="AI1263" s="1"/>
      <c r="AJ1263" s="43"/>
      <c r="AK1263" s="343">
        <f t="shared" si="19"/>
        <v>0</v>
      </c>
    </row>
    <row r="1264" spans="31:37">
      <c r="AE1264" t="s">
        <v>7588</v>
      </c>
      <c r="AF1264" s="1" t="s">
        <v>7600</v>
      </c>
      <c r="AG1264" s="1"/>
      <c r="AH1264" s="1">
        <v>0.7</v>
      </c>
      <c r="AI1264" s="1"/>
      <c r="AJ1264" s="43"/>
      <c r="AK1264" s="343">
        <f t="shared" si="19"/>
        <v>0</v>
      </c>
    </row>
    <row r="1265" spans="31:37">
      <c r="AE1265" t="s">
        <v>7588</v>
      </c>
      <c r="AF1265" s="1" t="s">
        <v>7601</v>
      </c>
      <c r="AG1265" s="1"/>
      <c r="AH1265" s="1">
        <v>9</v>
      </c>
      <c r="AI1265" s="1"/>
      <c r="AJ1265" s="43"/>
      <c r="AK1265" s="343">
        <f t="shared" si="19"/>
        <v>0</v>
      </c>
    </row>
    <row r="1266" spans="31:37">
      <c r="AE1266" t="s">
        <v>7588</v>
      </c>
      <c r="AF1266" s="1" t="s">
        <v>7602</v>
      </c>
      <c r="AG1266" s="1"/>
      <c r="AH1266" s="1">
        <v>0.4</v>
      </c>
      <c r="AI1266" s="1"/>
      <c r="AJ1266" s="43"/>
      <c r="AK1266" s="343">
        <f t="shared" si="19"/>
        <v>0</v>
      </c>
    </row>
    <row r="1267" spans="31:37">
      <c r="AE1267" t="s">
        <v>7588</v>
      </c>
      <c r="AF1267" s="1" t="s">
        <v>7603</v>
      </c>
      <c r="AG1267" s="1"/>
      <c r="AH1267" s="1">
        <v>0.2</v>
      </c>
      <c r="AI1267" s="1"/>
      <c r="AJ1267" s="43"/>
      <c r="AK1267" s="343">
        <f t="shared" si="19"/>
        <v>0</v>
      </c>
    </row>
    <row r="1268" spans="31:37">
      <c r="AE1268" t="s">
        <v>7588</v>
      </c>
      <c r="AF1268" s="1" t="s">
        <v>7604</v>
      </c>
      <c r="AG1268" s="1"/>
      <c r="AH1268" s="1">
        <v>7</v>
      </c>
      <c r="AI1268" s="1"/>
      <c r="AJ1268" s="43"/>
      <c r="AK1268" s="343">
        <f t="shared" si="19"/>
        <v>0</v>
      </c>
    </row>
    <row r="1269" spans="31:37">
      <c r="AE1269" t="s">
        <v>7588</v>
      </c>
      <c r="AF1269" s="1" t="s">
        <v>7605</v>
      </c>
      <c r="AG1269" s="1"/>
      <c r="AH1269" s="1">
        <v>8</v>
      </c>
      <c r="AI1269" s="1"/>
      <c r="AJ1269" s="43"/>
      <c r="AK1269" s="343">
        <f t="shared" si="19"/>
        <v>0</v>
      </c>
    </row>
    <row r="1270" spans="31:37">
      <c r="AE1270" t="s">
        <v>7588</v>
      </c>
      <c r="AF1270" s="1" t="s">
        <v>2639</v>
      </c>
      <c r="AG1270" s="1"/>
      <c r="AH1270" s="1">
        <v>2</v>
      </c>
      <c r="AI1270" s="1"/>
      <c r="AJ1270" s="43"/>
      <c r="AK1270" s="343">
        <f t="shared" si="19"/>
        <v>0</v>
      </c>
    </row>
    <row r="1271" spans="31:37">
      <c r="AE1271" t="s">
        <v>7588</v>
      </c>
      <c r="AF1271" s="1" t="s">
        <v>7606</v>
      </c>
      <c r="AG1271" s="1"/>
      <c r="AH1271" s="1">
        <v>0.2</v>
      </c>
      <c r="AI1271" s="1"/>
      <c r="AJ1271" s="43"/>
      <c r="AK1271" s="343">
        <f t="shared" si="19"/>
        <v>0</v>
      </c>
    </row>
    <row r="1272" spans="31:37">
      <c r="AE1272" t="s">
        <v>7588</v>
      </c>
      <c r="AF1272" s="1" t="s">
        <v>7607</v>
      </c>
      <c r="AG1272" s="1"/>
      <c r="AH1272" s="1">
        <v>0.7</v>
      </c>
      <c r="AI1272" s="1"/>
      <c r="AJ1272" s="43"/>
      <c r="AK1272" s="343">
        <f t="shared" si="19"/>
        <v>0</v>
      </c>
    </row>
    <row r="1273" spans="31:37">
      <c r="AE1273" t="s">
        <v>7588</v>
      </c>
      <c r="AF1273" s="1" t="s">
        <v>7608</v>
      </c>
      <c r="AG1273" s="1"/>
      <c r="AH1273" s="1">
        <v>1.2</v>
      </c>
      <c r="AI1273" s="1"/>
      <c r="AJ1273" s="43"/>
      <c r="AK1273" s="343">
        <f t="shared" si="19"/>
        <v>0</v>
      </c>
    </row>
    <row r="1274" spans="31:37">
      <c r="AE1274" t="s">
        <v>7588</v>
      </c>
      <c r="AF1274" s="1" t="s">
        <v>7609</v>
      </c>
      <c r="AG1274" s="1"/>
      <c r="AH1274" s="1">
        <v>0.5</v>
      </c>
      <c r="AI1274" s="1"/>
      <c r="AJ1274" s="43"/>
      <c r="AK1274" s="343">
        <f t="shared" si="19"/>
        <v>0</v>
      </c>
    </row>
    <row r="1275" spans="31:37">
      <c r="AE1275" t="s">
        <v>7588</v>
      </c>
      <c r="AF1275" s="1" t="s">
        <v>7610</v>
      </c>
      <c r="AG1275" s="1"/>
      <c r="AH1275" s="1">
        <v>0.7</v>
      </c>
      <c r="AI1275" s="1"/>
      <c r="AJ1275" s="43"/>
      <c r="AK1275" s="343">
        <f t="shared" si="19"/>
        <v>0</v>
      </c>
    </row>
    <row r="1276" spans="31:37">
      <c r="AE1276" t="s">
        <v>7588</v>
      </c>
      <c r="AF1276" s="1" t="s">
        <v>7611</v>
      </c>
      <c r="AG1276" s="1"/>
      <c r="AH1276" s="1">
        <v>0.4</v>
      </c>
      <c r="AI1276" s="1"/>
      <c r="AJ1276" s="43"/>
      <c r="AK1276" s="343">
        <f t="shared" si="19"/>
        <v>0</v>
      </c>
    </row>
    <row r="1277" spans="31:37">
      <c r="AE1277" t="s">
        <v>7588</v>
      </c>
      <c r="AF1277" s="1" t="s">
        <v>7612</v>
      </c>
      <c r="AG1277" s="1"/>
      <c r="AH1277" s="1">
        <v>0.2</v>
      </c>
      <c r="AI1277" s="1"/>
      <c r="AJ1277" s="43"/>
      <c r="AK1277" s="343">
        <f t="shared" si="19"/>
        <v>0</v>
      </c>
    </row>
    <row r="1278" spans="31:37">
      <c r="AE1278" t="s">
        <v>7588</v>
      </c>
      <c r="AF1278" s="1" t="s">
        <v>7613</v>
      </c>
      <c r="AG1278" s="1"/>
      <c r="AH1278" s="1">
        <v>0.4</v>
      </c>
      <c r="AI1278" s="1"/>
      <c r="AJ1278" s="43"/>
      <c r="AK1278" s="343">
        <f t="shared" si="19"/>
        <v>0</v>
      </c>
    </row>
    <row r="1279" spans="31:37">
      <c r="AE1279" t="s">
        <v>7588</v>
      </c>
      <c r="AF1279" s="1" t="s">
        <v>7614</v>
      </c>
      <c r="AG1279" s="1"/>
      <c r="AH1279" s="1">
        <v>0.3</v>
      </c>
      <c r="AI1279" s="1"/>
      <c r="AJ1279" s="43"/>
      <c r="AK1279" s="343">
        <f t="shared" si="19"/>
        <v>0</v>
      </c>
    </row>
    <row r="1280" spans="31:37">
      <c r="AE1280" t="s">
        <v>7588</v>
      </c>
      <c r="AF1280" s="1" t="s">
        <v>7615</v>
      </c>
      <c r="AG1280" s="1"/>
      <c r="AH1280" s="1">
        <v>0.5</v>
      </c>
      <c r="AI1280" s="1"/>
      <c r="AJ1280" s="43"/>
      <c r="AK1280" s="343">
        <f t="shared" si="19"/>
        <v>0</v>
      </c>
    </row>
    <row r="1281" spans="31:37">
      <c r="AE1281" t="s">
        <v>7588</v>
      </c>
      <c r="AF1281" s="1" t="s">
        <v>7616</v>
      </c>
      <c r="AG1281" s="1"/>
      <c r="AH1281" s="1">
        <v>0.6</v>
      </c>
      <c r="AI1281" s="1"/>
      <c r="AJ1281" s="43"/>
      <c r="AK1281" s="343">
        <f t="shared" si="19"/>
        <v>0</v>
      </c>
    </row>
    <row r="1282" spans="31:37">
      <c r="AE1282" t="s">
        <v>7588</v>
      </c>
      <c r="AF1282" s="1" t="s">
        <v>7617</v>
      </c>
      <c r="AG1282" s="1"/>
      <c r="AH1282" s="1">
        <v>0.4</v>
      </c>
      <c r="AI1282" s="1"/>
      <c r="AJ1282" s="43"/>
      <c r="AK1282" s="343">
        <f t="shared" si="19"/>
        <v>0</v>
      </c>
    </row>
    <row r="1283" spans="31:37">
      <c r="AE1283" t="s">
        <v>7588</v>
      </c>
      <c r="AF1283" s="1" t="s">
        <v>7618</v>
      </c>
      <c r="AG1283" s="1"/>
      <c r="AH1283" s="1">
        <v>0.7</v>
      </c>
      <c r="AI1283" s="1"/>
      <c r="AJ1283" s="43"/>
      <c r="AK1283" s="343">
        <f t="shared" si="19"/>
        <v>0</v>
      </c>
    </row>
    <row r="1284" spans="31:37">
      <c r="AE1284" t="s">
        <v>7588</v>
      </c>
      <c r="AF1284" s="1" t="s">
        <v>7619</v>
      </c>
      <c r="AG1284" s="1"/>
      <c r="AH1284" s="1">
        <v>0.5</v>
      </c>
      <c r="AI1284" s="1"/>
      <c r="AJ1284" s="43"/>
      <c r="AK1284" s="343">
        <f t="shared" ref="AK1284:AK1347" si="20">AJ1284*AH1284</f>
        <v>0</v>
      </c>
    </row>
    <row r="1285" spans="31:37">
      <c r="AE1285" t="s">
        <v>7588</v>
      </c>
      <c r="AF1285" s="1" t="s">
        <v>7620</v>
      </c>
      <c r="AG1285" s="1"/>
      <c r="AH1285" s="1">
        <v>0.6</v>
      </c>
      <c r="AI1285" s="1"/>
      <c r="AJ1285" s="43"/>
      <c r="AK1285" s="343">
        <f t="shared" si="20"/>
        <v>0</v>
      </c>
    </row>
    <row r="1286" spans="31:37">
      <c r="AE1286" t="s">
        <v>7588</v>
      </c>
      <c r="AF1286" s="1" t="s">
        <v>7621</v>
      </c>
      <c r="AG1286" s="1"/>
      <c r="AH1286" s="1">
        <v>0.4</v>
      </c>
      <c r="AI1286" s="1"/>
      <c r="AJ1286" s="43"/>
      <c r="AK1286" s="343">
        <f t="shared" si="20"/>
        <v>0</v>
      </c>
    </row>
    <row r="1287" spans="31:37">
      <c r="AE1287" t="s">
        <v>7588</v>
      </c>
      <c r="AF1287" s="1" t="s">
        <v>7622</v>
      </c>
      <c r="AG1287" s="1"/>
      <c r="AH1287" s="1">
        <v>0.7</v>
      </c>
      <c r="AI1287" s="1"/>
      <c r="AJ1287" s="43"/>
      <c r="AK1287" s="343">
        <f t="shared" si="20"/>
        <v>0</v>
      </c>
    </row>
    <row r="1288" spans="31:37">
      <c r="AE1288" t="s">
        <v>7588</v>
      </c>
      <c r="AF1288" s="1" t="s">
        <v>7623</v>
      </c>
      <c r="AG1288" s="1"/>
      <c r="AH1288" s="1">
        <v>1</v>
      </c>
      <c r="AI1288" s="1"/>
      <c r="AJ1288" s="43"/>
      <c r="AK1288" s="343">
        <f t="shared" si="20"/>
        <v>0</v>
      </c>
    </row>
    <row r="1289" spans="31:37">
      <c r="AE1289" t="s">
        <v>7588</v>
      </c>
      <c r="AF1289" s="1" t="s">
        <v>7624</v>
      </c>
      <c r="AG1289" s="1"/>
      <c r="AH1289" s="1">
        <v>0.5</v>
      </c>
      <c r="AI1289" s="1"/>
      <c r="AJ1289" s="43"/>
      <c r="AK1289" s="343">
        <f t="shared" si="20"/>
        <v>0</v>
      </c>
    </row>
    <row r="1290" spans="31:37">
      <c r="AE1290" t="s">
        <v>7588</v>
      </c>
      <c r="AF1290" s="1" t="s">
        <v>7625</v>
      </c>
      <c r="AG1290" s="1"/>
      <c r="AH1290" s="1">
        <v>0.3</v>
      </c>
      <c r="AI1290" s="1"/>
      <c r="AJ1290" s="43"/>
      <c r="AK1290" s="343">
        <f t="shared" si="20"/>
        <v>0</v>
      </c>
    </row>
    <row r="1291" spans="31:37">
      <c r="AE1291" t="s">
        <v>7588</v>
      </c>
      <c r="AF1291" s="1" t="s">
        <v>7626</v>
      </c>
      <c r="AG1291" s="1"/>
      <c r="AH1291" s="1">
        <v>0.2</v>
      </c>
      <c r="AI1291" s="1"/>
      <c r="AJ1291" s="43"/>
      <c r="AK1291" s="343">
        <f t="shared" si="20"/>
        <v>0</v>
      </c>
    </row>
    <row r="1292" spans="31:37">
      <c r="AE1292" t="s">
        <v>7588</v>
      </c>
      <c r="AF1292" s="1" t="s">
        <v>7627</v>
      </c>
      <c r="AG1292" s="1"/>
      <c r="AH1292" s="1">
        <v>0.5</v>
      </c>
      <c r="AI1292" s="1"/>
      <c r="AJ1292" s="43"/>
      <c r="AK1292" s="343">
        <f t="shared" si="20"/>
        <v>0</v>
      </c>
    </row>
    <row r="1293" spans="31:37">
      <c r="AE1293" t="s">
        <v>7588</v>
      </c>
      <c r="AF1293" s="1" t="s">
        <v>7628</v>
      </c>
      <c r="AG1293" s="1"/>
      <c r="AH1293" s="1">
        <v>0.2</v>
      </c>
      <c r="AI1293" s="1"/>
      <c r="AJ1293" s="43"/>
      <c r="AK1293" s="343">
        <f t="shared" si="20"/>
        <v>0</v>
      </c>
    </row>
    <row r="1294" spans="31:37">
      <c r="AE1294" t="s">
        <v>7588</v>
      </c>
      <c r="AF1294" s="1" t="s">
        <v>7629</v>
      </c>
      <c r="AG1294" s="1"/>
      <c r="AH1294" s="1">
        <v>0.2</v>
      </c>
      <c r="AI1294" s="1"/>
      <c r="AJ1294" s="43"/>
      <c r="AK1294" s="343">
        <f t="shared" si="20"/>
        <v>0</v>
      </c>
    </row>
    <row r="1295" spans="31:37">
      <c r="AE1295" t="s">
        <v>7588</v>
      </c>
      <c r="AF1295" s="1" t="s">
        <v>7630</v>
      </c>
      <c r="AG1295" s="1"/>
      <c r="AH1295" s="1">
        <v>0.2</v>
      </c>
      <c r="AI1295" s="1"/>
      <c r="AJ1295" s="43"/>
      <c r="AK1295" s="343">
        <f t="shared" si="20"/>
        <v>0</v>
      </c>
    </row>
    <row r="1296" spans="31:37">
      <c r="AE1296" t="s">
        <v>7588</v>
      </c>
      <c r="AF1296" s="1" t="s">
        <v>7631</v>
      </c>
      <c r="AG1296" s="1"/>
      <c r="AH1296" s="1">
        <v>0.4</v>
      </c>
      <c r="AI1296" s="1"/>
      <c r="AJ1296" s="43"/>
      <c r="AK1296" s="343">
        <f t="shared" si="20"/>
        <v>0</v>
      </c>
    </row>
    <row r="1297" spans="31:37">
      <c r="AE1297" t="s">
        <v>7588</v>
      </c>
      <c r="AF1297" s="1" t="s">
        <v>7632</v>
      </c>
      <c r="AG1297" s="1"/>
      <c r="AH1297" s="1">
        <v>0.4</v>
      </c>
      <c r="AI1297" s="1"/>
      <c r="AJ1297" s="43"/>
      <c r="AK1297" s="343">
        <f t="shared" si="20"/>
        <v>0</v>
      </c>
    </row>
    <row r="1298" spans="31:37">
      <c r="AE1298" t="s">
        <v>7588</v>
      </c>
      <c r="AF1298" s="1" t="s">
        <v>7633</v>
      </c>
      <c r="AG1298" s="1"/>
      <c r="AH1298" s="1">
        <v>0.3</v>
      </c>
      <c r="AI1298" s="1"/>
      <c r="AJ1298" s="43"/>
      <c r="AK1298" s="343">
        <f t="shared" si="20"/>
        <v>0</v>
      </c>
    </row>
    <row r="1299" spans="31:37">
      <c r="AE1299" t="s">
        <v>7588</v>
      </c>
      <c r="AF1299" s="1" t="s">
        <v>7634</v>
      </c>
      <c r="AG1299" s="1"/>
      <c r="AH1299" s="1">
        <v>0.3</v>
      </c>
      <c r="AI1299" s="1"/>
      <c r="AJ1299" s="43"/>
      <c r="AK1299" s="343">
        <f t="shared" si="20"/>
        <v>0</v>
      </c>
    </row>
    <row r="1300" spans="31:37">
      <c r="AE1300" t="s">
        <v>7588</v>
      </c>
      <c r="AF1300" s="1" t="s">
        <v>7635</v>
      </c>
      <c r="AG1300" s="1"/>
      <c r="AH1300" s="1">
        <v>0.9</v>
      </c>
      <c r="AI1300" s="1"/>
      <c r="AJ1300" s="43"/>
      <c r="AK1300" s="343">
        <f t="shared" si="20"/>
        <v>0</v>
      </c>
    </row>
    <row r="1301" spans="31:37">
      <c r="AE1301" t="s">
        <v>7588</v>
      </c>
      <c r="AF1301" s="1" t="s">
        <v>7636</v>
      </c>
      <c r="AG1301" s="1"/>
      <c r="AH1301" s="1">
        <v>0.3</v>
      </c>
      <c r="AI1301" s="1"/>
      <c r="AJ1301" s="43"/>
      <c r="AK1301" s="343">
        <f t="shared" si="20"/>
        <v>0</v>
      </c>
    </row>
    <row r="1302" spans="31:37">
      <c r="AE1302" t="s">
        <v>7588</v>
      </c>
      <c r="AF1302" s="1" t="s">
        <v>7637</v>
      </c>
      <c r="AG1302" s="1"/>
      <c r="AH1302" s="1">
        <v>0.2</v>
      </c>
      <c r="AI1302" s="1"/>
      <c r="AJ1302" s="43"/>
      <c r="AK1302" s="343">
        <f t="shared" si="20"/>
        <v>0</v>
      </c>
    </row>
    <row r="1303" spans="31:37">
      <c r="AE1303" t="s">
        <v>7588</v>
      </c>
      <c r="AF1303" s="1" t="s">
        <v>7638</v>
      </c>
      <c r="AG1303" s="1"/>
      <c r="AH1303" s="1">
        <v>10</v>
      </c>
      <c r="AI1303" s="1"/>
      <c r="AJ1303" s="43"/>
      <c r="AK1303" s="343">
        <f t="shared" si="20"/>
        <v>0</v>
      </c>
    </row>
    <row r="1304" spans="31:37">
      <c r="AE1304" t="s">
        <v>7588</v>
      </c>
      <c r="AF1304" s="1" t="s">
        <v>4603</v>
      </c>
      <c r="AG1304" s="1"/>
      <c r="AH1304" s="1">
        <v>2</v>
      </c>
      <c r="AI1304" s="1"/>
      <c r="AJ1304" s="43"/>
      <c r="AK1304" s="343">
        <f t="shared" si="20"/>
        <v>0</v>
      </c>
    </row>
    <row r="1305" spans="31:37">
      <c r="AE1305" t="s">
        <v>7588</v>
      </c>
      <c r="AF1305" s="1" t="s">
        <v>7426</v>
      </c>
      <c r="AG1305" s="1"/>
      <c r="AH1305" s="1">
        <v>0.2</v>
      </c>
      <c r="AI1305" s="1"/>
      <c r="AJ1305" s="43"/>
      <c r="AK1305" s="343">
        <f t="shared" si="20"/>
        <v>0</v>
      </c>
    </row>
    <row r="1306" spans="31:37">
      <c r="AE1306" t="s">
        <v>7588</v>
      </c>
      <c r="AF1306" s="1" t="s">
        <v>7639</v>
      </c>
      <c r="AG1306" s="1"/>
      <c r="AH1306" s="1">
        <v>0.7</v>
      </c>
      <c r="AI1306" s="1"/>
      <c r="AJ1306" s="43"/>
      <c r="AK1306" s="343">
        <f t="shared" si="20"/>
        <v>0</v>
      </c>
    </row>
    <row r="1307" spans="31:37">
      <c r="AE1307" t="s">
        <v>7588</v>
      </c>
      <c r="AF1307" s="1" t="s">
        <v>7640</v>
      </c>
      <c r="AG1307" s="1"/>
      <c r="AH1307" s="1">
        <v>0.6</v>
      </c>
      <c r="AI1307" s="1"/>
      <c r="AJ1307" s="43"/>
      <c r="AK1307" s="343">
        <f t="shared" si="20"/>
        <v>0</v>
      </c>
    </row>
    <row r="1308" spans="31:37">
      <c r="AE1308" t="s">
        <v>7588</v>
      </c>
      <c r="AF1308" s="1" t="s">
        <v>7641</v>
      </c>
      <c r="AG1308" s="1"/>
      <c r="AH1308" s="1">
        <v>0.4</v>
      </c>
      <c r="AI1308" s="1"/>
      <c r="AJ1308" s="43"/>
      <c r="AK1308" s="343">
        <f t="shared" si="20"/>
        <v>0</v>
      </c>
    </row>
    <row r="1309" spans="31:37">
      <c r="AE1309" t="s">
        <v>7588</v>
      </c>
      <c r="AF1309" s="1" t="s">
        <v>7642</v>
      </c>
      <c r="AG1309" s="1"/>
      <c r="AH1309" s="1">
        <v>0.4</v>
      </c>
      <c r="AI1309" s="1"/>
      <c r="AJ1309" s="43"/>
      <c r="AK1309" s="343">
        <f t="shared" si="20"/>
        <v>0</v>
      </c>
    </row>
    <row r="1310" spans="31:37">
      <c r="AE1310" t="s">
        <v>7588</v>
      </c>
      <c r="AF1310" s="1" t="s">
        <v>7643</v>
      </c>
      <c r="AG1310" s="1"/>
      <c r="AH1310" s="1">
        <v>0.4</v>
      </c>
      <c r="AI1310" s="1"/>
      <c r="AJ1310" s="43"/>
      <c r="AK1310" s="343">
        <f t="shared" si="20"/>
        <v>0</v>
      </c>
    </row>
    <row r="1311" spans="31:37">
      <c r="AE1311" t="s">
        <v>7588</v>
      </c>
      <c r="AF1311" s="1" t="s">
        <v>7644</v>
      </c>
      <c r="AG1311" s="1"/>
      <c r="AH1311" s="1">
        <v>0.6</v>
      </c>
      <c r="AI1311" s="1"/>
      <c r="AJ1311" s="43"/>
      <c r="AK1311" s="343">
        <f t="shared" si="20"/>
        <v>0</v>
      </c>
    </row>
    <row r="1312" spans="31:37">
      <c r="AE1312" t="s">
        <v>7588</v>
      </c>
      <c r="AF1312" s="1" t="s">
        <v>7645</v>
      </c>
      <c r="AG1312" s="1"/>
      <c r="AH1312" s="1">
        <v>15</v>
      </c>
      <c r="AI1312" s="1"/>
      <c r="AJ1312" s="43"/>
      <c r="AK1312" s="343">
        <f t="shared" si="20"/>
        <v>0</v>
      </c>
    </row>
    <row r="1313" spans="31:37">
      <c r="AE1313" t="s">
        <v>7588</v>
      </c>
      <c r="AF1313" s="1" t="s">
        <v>7646</v>
      </c>
      <c r="AG1313" s="1"/>
      <c r="AH1313" s="1">
        <v>20</v>
      </c>
      <c r="AI1313" s="1"/>
      <c r="AJ1313" s="43"/>
      <c r="AK1313" s="343">
        <f t="shared" si="20"/>
        <v>0</v>
      </c>
    </row>
    <row r="1314" spans="31:37">
      <c r="AE1314" t="s">
        <v>7588</v>
      </c>
      <c r="AF1314" s="1" t="s">
        <v>7647</v>
      </c>
      <c r="AG1314" s="1"/>
      <c r="AH1314" s="1">
        <v>10</v>
      </c>
      <c r="AI1314" s="1"/>
      <c r="AJ1314" s="43"/>
      <c r="AK1314" s="343">
        <f t="shared" si="20"/>
        <v>0</v>
      </c>
    </row>
    <row r="1315" spans="31:37">
      <c r="AE1315" t="s">
        <v>7588</v>
      </c>
      <c r="AF1315" s="1" t="s">
        <v>7648</v>
      </c>
      <c r="AG1315" s="1"/>
      <c r="AH1315" s="1">
        <v>14</v>
      </c>
      <c r="AI1315" s="1"/>
      <c r="AJ1315" s="43"/>
      <c r="AK1315" s="343">
        <f t="shared" si="20"/>
        <v>0</v>
      </c>
    </row>
    <row r="1316" spans="31:37">
      <c r="AE1316" t="s">
        <v>7588</v>
      </c>
      <c r="AF1316" s="1" t="s">
        <v>7649</v>
      </c>
      <c r="AG1316" s="1"/>
      <c r="AH1316" s="1">
        <v>17</v>
      </c>
      <c r="AI1316" s="1"/>
      <c r="AJ1316" s="43"/>
      <c r="AK1316" s="343">
        <f t="shared" si="20"/>
        <v>0</v>
      </c>
    </row>
    <row r="1317" spans="31:37">
      <c r="AE1317" t="s">
        <v>7588</v>
      </c>
      <c r="AF1317" s="1" t="s">
        <v>7650</v>
      </c>
      <c r="AG1317" s="1"/>
      <c r="AH1317" s="1">
        <v>15</v>
      </c>
      <c r="AI1317" s="1"/>
      <c r="AJ1317" s="43"/>
      <c r="AK1317" s="343">
        <f t="shared" si="20"/>
        <v>0</v>
      </c>
    </row>
    <row r="1318" spans="31:37">
      <c r="AE1318" t="s">
        <v>7588</v>
      </c>
      <c r="AF1318" s="1" t="s">
        <v>7651</v>
      </c>
      <c r="AG1318" s="1"/>
      <c r="AH1318" s="1">
        <v>17</v>
      </c>
      <c r="AI1318" s="1"/>
      <c r="AJ1318" s="43"/>
      <c r="AK1318" s="343">
        <f t="shared" si="20"/>
        <v>0</v>
      </c>
    </row>
    <row r="1319" spans="31:37">
      <c r="AE1319" t="s">
        <v>7588</v>
      </c>
      <c r="AF1319" s="1" t="s">
        <v>7652</v>
      </c>
      <c r="AG1319" s="1"/>
      <c r="AH1319" s="1">
        <v>10</v>
      </c>
      <c r="AI1319" s="1"/>
      <c r="AJ1319" s="43"/>
      <c r="AK1319" s="343">
        <f t="shared" si="20"/>
        <v>0</v>
      </c>
    </row>
    <row r="1320" spans="31:37">
      <c r="AE1320" t="s">
        <v>7588</v>
      </c>
      <c r="AF1320" s="1" t="s">
        <v>7653</v>
      </c>
      <c r="AG1320" s="1"/>
      <c r="AH1320" s="1">
        <v>25</v>
      </c>
      <c r="AI1320" s="1"/>
      <c r="AJ1320" s="43"/>
      <c r="AK1320" s="343">
        <f t="shared" si="20"/>
        <v>0</v>
      </c>
    </row>
    <row r="1321" spans="31:37">
      <c r="AE1321" t="s">
        <v>7588</v>
      </c>
      <c r="AF1321" s="1" t="s">
        <v>7654</v>
      </c>
      <c r="AG1321" s="1"/>
      <c r="AH1321" s="1">
        <v>30</v>
      </c>
      <c r="AI1321" s="1"/>
      <c r="AJ1321" s="43"/>
      <c r="AK1321" s="343">
        <f t="shared" si="20"/>
        <v>0</v>
      </c>
    </row>
    <row r="1322" spans="31:37">
      <c r="AE1322" t="s">
        <v>7588</v>
      </c>
      <c r="AF1322" s="1" t="s">
        <v>7655</v>
      </c>
      <c r="AG1322" s="1"/>
      <c r="AH1322" s="1"/>
      <c r="AI1322" s="1"/>
      <c r="AJ1322" s="43"/>
      <c r="AK1322" s="343">
        <f t="shared" si="20"/>
        <v>0</v>
      </c>
    </row>
    <row r="1323" spans="31:37">
      <c r="AF1323" s="1" t="s">
        <v>7656</v>
      </c>
      <c r="AG1323" s="1"/>
      <c r="AH1323" s="1">
        <v>10</v>
      </c>
      <c r="AI1323" s="1"/>
      <c r="AJ1323" s="43"/>
      <c r="AK1323" s="343">
        <f t="shared" si="20"/>
        <v>0</v>
      </c>
    </row>
    <row r="1324" spans="31:37">
      <c r="AF1324" s="1" t="s">
        <v>7657</v>
      </c>
      <c r="AG1324" s="1"/>
      <c r="AH1324" s="1">
        <v>8</v>
      </c>
      <c r="AI1324" s="1" t="s">
        <v>7057</v>
      </c>
      <c r="AJ1324" s="43"/>
      <c r="AK1324" s="343">
        <f t="shared" si="20"/>
        <v>0</v>
      </c>
    </row>
    <row r="1325" spans="31:37">
      <c r="AF1325" s="1" t="s">
        <v>7658</v>
      </c>
      <c r="AG1325" s="1"/>
      <c r="AH1325" s="1">
        <v>5</v>
      </c>
      <c r="AI1325" s="1"/>
      <c r="AJ1325" s="43"/>
      <c r="AK1325" s="343">
        <f t="shared" si="20"/>
        <v>0</v>
      </c>
    </row>
    <row r="1326" spans="31:37">
      <c r="AF1326" s="1" t="s">
        <v>7659</v>
      </c>
      <c r="AG1326" s="1"/>
      <c r="AH1326" s="1">
        <v>8</v>
      </c>
      <c r="AI1326" s="1" t="s">
        <v>7399</v>
      </c>
      <c r="AJ1326" s="43"/>
      <c r="AK1326" s="343">
        <f t="shared" si="20"/>
        <v>0</v>
      </c>
    </row>
    <row r="1327" spans="31:37">
      <c r="AF1327" s="1" t="s">
        <v>7660</v>
      </c>
      <c r="AG1327" s="1"/>
      <c r="AH1327" s="1">
        <v>4</v>
      </c>
      <c r="AI1327" s="1"/>
      <c r="AJ1327" s="43"/>
      <c r="AK1327" s="343">
        <f t="shared" si="20"/>
        <v>0</v>
      </c>
    </row>
    <row r="1328" spans="31:37">
      <c r="AF1328" s="1" t="s">
        <v>7661</v>
      </c>
      <c r="AG1328" s="1"/>
      <c r="AH1328" s="1">
        <v>4</v>
      </c>
      <c r="AI1328" s="1"/>
      <c r="AJ1328" s="43"/>
      <c r="AK1328" s="343">
        <f t="shared" si="20"/>
        <v>0</v>
      </c>
    </row>
    <row r="1329" spans="31:37">
      <c r="AF1329" s="1" t="s">
        <v>7662</v>
      </c>
      <c r="AG1329" s="1"/>
      <c r="AH1329" s="1">
        <v>1</v>
      </c>
      <c r="AI1329" s="1"/>
      <c r="AJ1329" s="43"/>
      <c r="AK1329" s="343">
        <f t="shared" si="20"/>
        <v>0</v>
      </c>
    </row>
    <row r="1330" spans="31:37">
      <c r="AF1330" s="1" t="s">
        <v>7663</v>
      </c>
      <c r="AG1330" s="1"/>
      <c r="AH1330" s="1">
        <v>7</v>
      </c>
      <c r="AI1330" s="1" t="s">
        <v>7003</v>
      </c>
      <c r="AJ1330" s="43"/>
      <c r="AK1330" s="343">
        <f t="shared" si="20"/>
        <v>0</v>
      </c>
    </row>
    <row r="1331" spans="31:37">
      <c r="AF1331" s="1" t="s">
        <v>7664</v>
      </c>
      <c r="AG1331" s="1"/>
      <c r="AH1331" s="1">
        <v>5</v>
      </c>
      <c r="AI1331" s="1" t="s">
        <v>7665</v>
      </c>
      <c r="AJ1331" s="43"/>
      <c r="AK1331" s="343">
        <f t="shared" si="20"/>
        <v>0</v>
      </c>
    </row>
    <row r="1332" spans="31:37">
      <c r="AF1332" s="1" t="s">
        <v>7666</v>
      </c>
      <c r="AG1332" s="1"/>
      <c r="AH1332" s="1">
        <v>15</v>
      </c>
      <c r="AI1332" s="1"/>
      <c r="AJ1332" s="43"/>
      <c r="AK1332" s="343">
        <f t="shared" si="20"/>
        <v>0</v>
      </c>
    </row>
    <row r="1333" spans="31:37">
      <c r="AF1333" s="1" t="s">
        <v>7667</v>
      </c>
      <c r="AG1333" s="1"/>
      <c r="AH1333" s="1">
        <v>10</v>
      </c>
      <c r="AI1333" s="1" t="s">
        <v>7265</v>
      </c>
      <c r="AJ1333" s="43"/>
      <c r="AK1333" s="343">
        <f t="shared" si="20"/>
        <v>0</v>
      </c>
    </row>
    <row r="1334" spans="31:37">
      <c r="AF1334" s="1" t="s">
        <v>7668</v>
      </c>
      <c r="AG1334" s="1"/>
      <c r="AH1334" s="1">
        <v>5</v>
      </c>
      <c r="AI1334" s="1" t="s">
        <v>7003</v>
      </c>
      <c r="AJ1334" s="43"/>
      <c r="AK1334" s="343">
        <f t="shared" si="20"/>
        <v>0</v>
      </c>
    </row>
    <row r="1335" spans="31:37">
      <c r="AF1335" s="1" t="s">
        <v>7669</v>
      </c>
      <c r="AG1335" s="1"/>
      <c r="AH1335" s="1">
        <v>17</v>
      </c>
      <c r="AI1335" s="1" t="s">
        <v>7535</v>
      </c>
      <c r="AJ1335" s="43"/>
      <c r="AK1335" s="343">
        <f t="shared" si="20"/>
        <v>0</v>
      </c>
    </row>
    <row r="1336" spans="31:37">
      <c r="AF1336" s="1" t="s">
        <v>6563</v>
      </c>
      <c r="AG1336" s="1"/>
      <c r="AH1336" s="1"/>
      <c r="AI1336" s="1"/>
      <c r="AJ1336" s="43"/>
      <c r="AK1336" s="343">
        <f t="shared" si="20"/>
        <v>0</v>
      </c>
    </row>
    <row r="1337" spans="31:37">
      <c r="AE1337" t="s">
        <v>7670</v>
      </c>
      <c r="AF1337" s="1" t="s">
        <v>7670</v>
      </c>
      <c r="AG1337" s="1"/>
      <c r="AH1337" s="1"/>
      <c r="AI1337" s="1"/>
      <c r="AJ1337" s="43"/>
      <c r="AK1337" s="343">
        <f t="shared" si="20"/>
        <v>0</v>
      </c>
    </row>
    <row r="1338" spans="31:37">
      <c r="AE1338" t="s">
        <v>7670</v>
      </c>
      <c r="AF1338" s="1" t="s">
        <v>7671</v>
      </c>
      <c r="AG1338" s="1"/>
      <c r="AH1338" s="1"/>
      <c r="AI1338" s="1"/>
      <c r="AJ1338" s="43"/>
      <c r="AK1338" s="343">
        <f t="shared" si="20"/>
        <v>0</v>
      </c>
    </row>
    <row r="1339" spans="31:37">
      <c r="AE1339" t="s">
        <v>7670</v>
      </c>
      <c r="AF1339" s="1" t="s">
        <v>7672</v>
      </c>
      <c r="AG1339" s="1"/>
      <c r="AH1339" s="1">
        <v>1.5</v>
      </c>
      <c r="AI1339" s="1"/>
      <c r="AJ1339" s="43"/>
      <c r="AK1339" s="343">
        <f t="shared" si="20"/>
        <v>0</v>
      </c>
    </row>
    <row r="1340" spans="31:37">
      <c r="AE1340" t="s">
        <v>7670</v>
      </c>
      <c r="AF1340" s="1" t="s">
        <v>7673</v>
      </c>
      <c r="AG1340" s="1"/>
      <c r="AH1340" s="1">
        <v>2.6</v>
      </c>
      <c r="AI1340" s="1"/>
      <c r="AJ1340" s="43"/>
      <c r="AK1340" s="343">
        <f t="shared" si="20"/>
        <v>0</v>
      </c>
    </row>
    <row r="1341" spans="31:37">
      <c r="AE1341" t="s">
        <v>7670</v>
      </c>
      <c r="AF1341" s="1" t="s">
        <v>7674</v>
      </c>
      <c r="AG1341" s="1"/>
      <c r="AH1341" s="1">
        <v>1</v>
      </c>
      <c r="AI1341" s="1"/>
      <c r="AJ1341" s="43"/>
      <c r="AK1341" s="343">
        <f t="shared" si="20"/>
        <v>0</v>
      </c>
    </row>
    <row r="1342" spans="31:37">
      <c r="AE1342" t="s">
        <v>7670</v>
      </c>
      <c r="AF1342" s="1" t="s">
        <v>7675</v>
      </c>
      <c r="AG1342" s="1"/>
      <c r="AH1342" s="1">
        <v>2</v>
      </c>
      <c r="AI1342" s="1"/>
      <c r="AJ1342" s="43"/>
      <c r="AK1342" s="343">
        <f t="shared" si="20"/>
        <v>0</v>
      </c>
    </row>
    <row r="1343" spans="31:37">
      <c r="AE1343" t="s">
        <v>7670</v>
      </c>
      <c r="AF1343" s="1" t="s">
        <v>7676</v>
      </c>
      <c r="AG1343" s="1"/>
      <c r="AH1343" s="1">
        <v>7</v>
      </c>
      <c r="AI1343" s="1"/>
      <c r="AJ1343" s="43"/>
      <c r="AK1343" s="343">
        <f t="shared" si="20"/>
        <v>0</v>
      </c>
    </row>
    <row r="1344" spans="31:37">
      <c r="AE1344" t="s">
        <v>7670</v>
      </c>
      <c r="AF1344" s="1" t="s">
        <v>7677</v>
      </c>
      <c r="AG1344" s="1"/>
      <c r="AH1344" s="1">
        <v>4</v>
      </c>
      <c r="AI1344" s="1"/>
      <c r="AJ1344" s="43"/>
      <c r="AK1344" s="343">
        <f t="shared" si="20"/>
        <v>0</v>
      </c>
    </row>
    <row r="1345" spans="31:37">
      <c r="AE1345" t="s">
        <v>7670</v>
      </c>
      <c r="AF1345" s="1" t="s">
        <v>7678</v>
      </c>
      <c r="AG1345" s="1"/>
      <c r="AH1345" s="1">
        <v>2</v>
      </c>
      <c r="AI1345" s="1"/>
      <c r="AJ1345" s="43"/>
      <c r="AK1345" s="343">
        <f t="shared" si="20"/>
        <v>0</v>
      </c>
    </row>
    <row r="1346" spans="31:37">
      <c r="AE1346" t="s">
        <v>7670</v>
      </c>
      <c r="AF1346" s="1" t="s">
        <v>7679</v>
      </c>
      <c r="AG1346" s="1"/>
      <c r="AH1346" s="1">
        <v>5</v>
      </c>
      <c r="AI1346" s="1"/>
      <c r="AJ1346" s="43"/>
      <c r="AK1346" s="343">
        <f t="shared" si="20"/>
        <v>0</v>
      </c>
    </row>
    <row r="1347" spans="31:37">
      <c r="AE1347" t="s">
        <v>7670</v>
      </c>
      <c r="AF1347" s="1" t="s">
        <v>7680</v>
      </c>
      <c r="AG1347" s="1"/>
      <c r="AH1347" s="1">
        <v>2</v>
      </c>
      <c r="AI1347" s="1"/>
      <c r="AJ1347" s="43"/>
      <c r="AK1347" s="343">
        <f t="shared" si="20"/>
        <v>0</v>
      </c>
    </row>
    <row r="1348" spans="31:37">
      <c r="AE1348" t="s">
        <v>7670</v>
      </c>
      <c r="AF1348" s="1" t="s">
        <v>7681</v>
      </c>
      <c r="AG1348" s="1"/>
      <c r="AH1348" s="1">
        <v>22</v>
      </c>
      <c r="AI1348" s="1"/>
      <c r="AJ1348" s="43"/>
      <c r="AK1348" s="343">
        <f t="shared" ref="AK1348:AK1411" si="21">AJ1348*AH1348</f>
        <v>0</v>
      </c>
    </row>
    <row r="1349" spans="31:37">
      <c r="AE1349" t="s">
        <v>7670</v>
      </c>
      <c r="AF1349" s="1" t="s">
        <v>7682</v>
      </c>
      <c r="AG1349" s="1"/>
      <c r="AH1349" s="1">
        <v>7</v>
      </c>
      <c r="AI1349" s="1"/>
      <c r="AJ1349" s="43"/>
      <c r="AK1349" s="343">
        <f t="shared" si="21"/>
        <v>0</v>
      </c>
    </row>
    <row r="1350" spans="31:37">
      <c r="AE1350" t="s">
        <v>7670</v>
      </c>
      <c r="AF1350" s="1" t="s">
        <v>7683</v>
      </c>
      <c r="AG1350" s="1"/>
      <c r="AH1350" s="1">
        <v>13</v>
      </c>
      <c r="AI1350" s="1"/>
      <c r="AJ1350" s="43"/>
      <c r="AK1350" s="343">
        <f t="shared" si="21"/>
        <v>0</v>
      </c>
    </row>
    <row r="1351" spans="31:37">
      <c r="AE1351" t="s">
        <v>7670</v>
      </c>
      <c r="AF1351" s="1" t="s">
        <v>7684</v>
      </c>
      <c r="AG1351" s="1"/>
      <c r="AH1351" s="1">
        <v>15</v>
      </c>
      <c r="AI1351" s="1"/>
      <c r="AJ1351" s="43"/>
      <c r="AK1351" s="343">
        <f t="shared" si="21"/>
        <v>0</v>
      </c>
    </row>
    <row r="1352" spans="31:37">
      <c r="AE1352" t="s">
        <v>7670</v>
      </c>
      <c r="AF1352" s="1" t="s">
        <v>7685</v>
      </c>
      <c r="AG1352" s="1"/>
      <c r="AH1352" s="1">
        <v>4</v>
      </c>
      <c r="AI1352" s="1"/>
      <c r="AJ1352" s="43"/>
      <c r="AK1352" s="343">
        <f t="shared" si="21"/>
        <v>0</v>
      </c>
    </row>
    <row r="1353" spans="31:37">
      <c r="AE1353" t="s">
        <v>7670</v>
      </c>
      <c r="AF1353" s="1" t="s">
        <v>7686</v>
      </c>
      <c r="AG1353" s="1"/>
      <c r="AH1353" s="1">
        <v>8</v>
      </c>
      <c r="AI1353" s="1"/>
      <c r="AJ1353" s="43"/>
      <c r="AK1353" s="343">
        <f t="shared" si="21"/>
        <v>0</v>
      </c>
    </row>
    <row r="1354" spans="31:37">
      <c r="AE1354" t="s">
        <v>7670</v>
      </c>
      <c r="AF1354" s="1" t="s">
        <v>7687</v>
      </c>
      <c r="AG1354" s="1"/>
      <c r="AH1354" s="1">
        <v>4</v>
      </c>
      <c r="AI1354" s="1"/>
      <c r="AJ1354" s="43"/>
      <c r="AK1354" s="343">
        <f t="shared" si="21"/>
        <v>0</v>
      </c>
    </row>
    <row r="1355" spans="31:37">
      <c r="AE1355" t="s">
        <v>7670</v>
      </c>
      <c r="AF1355" s="1" t="s">
        <v>7688</v>
      </c>
      <c r="AG1355" s="1"/>
      <c r="AH1355" s="1">
        <v>0.06</v>
      </c>
      <c r="AI1355" s="1"/>
      <c r="AJ1355" s="43"/>
      <c r="AK1355" s="343">
        <f t="shared" si="21"/>
        <v>0</v>
      </c>
    </row>
    <row r="1356" spans="31:37">
      <c r="AE1356" t="s">
        <v>7670</v>
      </c>
      <c r="AF1356" s="1" t="s">
        <v>7689</v>
      </c>
      <c r="AG1356" s="1"/>
      <c r="AH1356" s="1">
        <v>0.2</v>
      </c>
      <c r="AI1356" s="1"/>
      <c r="AJ1356" s="43"/>
      <c r="AK1356" s="343">
        <f t="shared" si="21"/>
        <v>0</v>
      </c>
    </row>
    <row r="1357" spans="31:37">
      <c r="AE1357" t="s">
        <v>7670</v>
      </c>
      <c r="AF1357" s="1" t="s">
        <v>7690</v>
      </c>
      <c r="AG1357" s="1"/>
      <c r="AH1357" s="1">
        <v>5</v>
      </c>
      <c r="AI1357" s="1"/>
      <c r="AJ1357" s="43"/>
      <c r="AK1357" s="343">
        <f t="shared" si="21"/>
        <v>0</v>
      </c>
    </row>
    <row r="1358" spans="31:37">
      <c r="AE1358" t="s">
        <v>7670</v>
      </c>
      <c r="AF1358" s="1" t="s">
        <v>7691</v>
      </c>
      <c r="AG1358" s="1"/>
      <c r="AH1358" s="1">
        <v>0.8</v>
      </c>
      <c r="AI1358" s="1"/>
      <c r="AJ1358" s="43"/>
      <c r="AK1358" s="343">
        <f t="shared" si="21"/>
        <v>0</v>
      </c>
    </row>
    <row r="1359" spans="31:37">
      <c r="AE1359" t="s">
        <v>7670</v>
      </c>
      <c r="AF1359" s="1" t="s">
        <v>7692</v>
      </c>
      <c r="AG1359" s="1"/>
      <c r="AH1359" s="1">
        <v>0.5</v>
      </c>
      <c r="AI1359" s="1"/>
      <c r="AJ1359" s="43"/>
      <c r="AK1359" s="343">
        <f t="shared" si="21"/>
        <v>0</v>
      </c>
    </row>
    <row r="1360" spans="31:37">
      <c r="AE1360" t="s">
        <v>7670</v>
      </c>
      <c r="AF1360" s="1" t="s">
        <v>7693</v>
      </c>
      <c r="AG1360" s="1"/>
      <c r="AH1360" s="1"/>
      <c r="AI1360" s="1"/>
      <c r="AJ1360" s="43"/>
      <c r="AK1360" s="343">
        <f t="shared" si="21"/>
        <v>0</v>
      </c>
    </row>
    <row r="1361" spans="31:37">
      <c r="AE1361" t="s">
        <v>7670</v>
      </c>
      <c r="AF1361" s="1" t="s">
        <v>7694</v>
      </c>
      <c r="AG1361" s="1"/>
      <c r="AH1361" s="1">
        <v>0.3</v>
      </c>
      <c r="AI1361" s="1"/>
      <c r="AJ1361" s="43"/>
      <c r="AK1361" s="343">
        <f t="shared" si="21"/>
        <v>0</v>
      </c>
    </row>
    <row r="1362" spans="31:37">
      <c r="AE1362" t="s">
        <v>7670</v>
      </c>
      <c r="AF1362" s="1" t="s">
        <v>7695</v>
      </c>
      <c r="AG1362" s="1"/>
      <c r="AH1362" s="1">
        <v>0.5</v>
      </c>
      <c r="AI1362" s="1"/>
      <c r="AJ1362" s="43"/>
      <c r="AK1362" s="343">
        <f t="shared" si="21"/>
        <v>0</v>
      </c>
    </row>
    <row r="1363" spans="31:37">
      <c r="AE1363" t="s">
        <v>7670</v>
      </c>
      <c r="AF1363" s="1" t="s">
        <v>7696</v>
      </c>
      <c r="AG1363" s="1"/>
      <c r="AH1363" s="1">
        <v>0.7</v>
      </c>
      <c r="AI1363" s="1"/>
      <c r="AJ1363" s="43"/>
      <c r="AK1363" s="343">
        <f t="shared" si="21"/>
        <v>0</v>
      </c>
    </row>
    <row r="1364" spans="31:37">
      <c r="AE1364" t="s">
        <v>7670</v>
      </c>
      <c r="AF1364" s="1" t="s">
        <v>7697</v>
      </c>
      <c r="AG1364" s="1"/>
      <c r="AH1364" s="1">
        <v>0.2</v>
      </c>
      <c r="AI1364" s="1"/>
      <c r="AJ1364" s="43"/>
      <c r="AK1364" s="343">
        <f t="shared" si="21"/>
        <v>0</v>
      </c>
    </row>
    <row r="1365" spans="31:37">
      <c r="AE1365" t="s">
        <v>7670</v>
      </c>
      <c r="AF1365" s="1" t="s">
        <v>7698</v>
      </c>
      <c r="AG1365" s="1"/>
      <c r="AH1365" s="1">
        <v>0.1</v>
      </c>
      <c r="AI1365" s="1"/>
      <c r="AJ1365" s="43"/>
      <c r="AK1365" s="343">
        <f t="shared" si="21"/>
        <v>0</v>
      </c>
    </row>
    <row r="1366" spans="31:37">
      <c r="AE1366" t="s">
        <v>7670</v>
      </c>
      <c r="AF1366" s="1" t="s">
        <v>7699</v>
      </c>
      <c r="AG1366" s="1"/>
      <c r="AH1366" s="1">
        <v>0.3</v>
      </c>
      <c r="AI1366" s="1"/>
      <c r="AJ1366" s="43"/>
      <c r="AK1366" s="343">
        <f t="shared" si="21"/>
        <v>0</v>
      </c>
    </row>
    <row r="1367" spans="31:37">
      <c r="AE1367" t="s">
        <v>7670</v>
      </c>
      <c r="AF1367" s="1" t="s">
        <v>7700</v>
      </c>
      <c r="AG1367" s="1"/>
      <c r="AH1367" s="1">
        <v>0.5</v>
      </c>
      <c r="AI1367" s="1"/>
      <c r="AJ1367" s="43"/>
      <c r="AK1367" s="343">
        <f t="shared" si="21"/>
        <v>0</v>
      </c>
    </row>
    <row r="1368" spans="31:37">
      <c r="AE1368" t="s">
        <v>7670</v>
      </c>
      <c r="AF1368" s="1" t="s">
        <v>7701</v>
      </c>
      <c r="AG1368" s="1"/>
      <c r="AH1368" s="1">
        <v>0.09</v>
      </c>
      <c r="AI1368" s="1"/>
      <c r="AJ1368" s="43"/>
      <c r="AK1368" s="343">
        <f t="shared" si="21"/>
        <v>0</v>
      </c>
    </row>
    <row r="1369" spans="31:37">
      <c r="AE1369" t="s">
        <v>7670</v>
      </c>
      <c r="AF1369" s="1" t="s">
        <v>7702</v>
      </c>
      <c r="AG1369" s="1"/>
      <c r="AH1369" s="1">
        <v>0.7</v>
      </c>
      <c r="AI1369" s="1"/>
      <c r="AJ1369" s="43"/>
      <c r="AK1369" s="343">
        <f t="shared" si="21"/>
        <v>0</v>
      </c>
    </row>
    <row r="1370" spans="31:37">
      <c r="AE1370" t="s">
        <v>7670</v>
      </c>
      <c r="AF1370" s="1" t="s">
        <v>7703</v>
      </c>
      <c r="AG1370" s="1"/>
      <c r="AH1370" s="1">
        <v>0.9</v>
      </c>
      <c r="AI1370" s="1"/>
      <c r="AJ1370" s="43"/>
      <c r="AK1370" s="343">
        <f t="shared" si="21"/>
        <v>0</v>
      </c>
    </row>
    <row r="1371" spans="31:37">
      <c r="AE1371" t="s">
        <v>7670</v>
      </c>
      <c r="AF1371" s="1" t="s">
        <v>7704</v>
      </c>
      <c r="AG1371" s="1"/>
      <c r="AH1371" s="1">
        <v>1.3</v>
      </c>
      <c r="AI1371" s="1"/>
      <c r="AJ1371" s="43"/>
      <c r="AK1371" s="343">
        <f t="shared" si="21"/>
        <v>0</v>
      </c>
    </row>
    <row r="1372" spans="31:37">
      <c r="AE1372" t="s">
        <v>7670</v>
      </c>
      <c r="AF1372" s="1" t="s">
        <v>7705</v>
      </c>
      <c r="AG1372" s="1"/>
      <c r="AH1372" s="1">
        <v>10</v>
      </c>
      <c r="AI1372" s="1"/>
      <c r="AJ1372" s="43"/>
      <c r="AK1372" s="343">
        <f t="shared" si="21"/>
        <v>0</v>
      </c>
    </row>
    <row r="1373" spans="31:37">
      <c r="AE1373" t="s">
        <v>7670</v>
      </c>
      <c r="AF1373" s="1" t="s">
        <v>7706</v>
      </c>
      <c r="AG1373" s="1"/>
      <c r="AH1373" s="1">
        <v>22</v>
      </c>
      <c r="AI1373" s="1"/>
      <c r="AJ1373" s="43"/>
      <c r="AK1373" s="343">
        <f t="shared" si="21"/>
        <v>0</v>
      </c>
    </row>
    <row r="1374" spans="31:37">
      <c r="AE1374" t="s">
        <v>7670</v>
      </c>
      <c r="AF1374" s="1" t="s">
        <v>7707</v>
      </c>
      <c r="AG1374" s="1"/>
      <c r="AH1374" s="1">
        <v>32</v>
      </c>
      <c r="AI1374" s="1"/>
      <c r="AJ1374" s="43"/>
      <c r="AK1374" s="343">
        <f t="shared" si="21"/>
        <v>0</v>
      </c>
    </row>
    <row r="1375" spans="31:37">
      <c r="AE1375" t="s">
        <v>7670</v>
      </c>
      <c r="AF1375" s="1" t="s">
        <v>7708</v>
      </c>
      <c r="AG1375" s="1"/>
      <c r="AH1375" s="1">
        <v>7</v>
      </c>
      <c r="AI1375" s="1"/>
      <c r="AJ1375" s="43"/>
      <c r="AK1375" s="343">
        <f t="shared" si="21"/>
        <v>0</v>
      </c>
    </row>
    <row r="1376" spans="31:37">
      <c r="AE1376" t="s">
        <v>7670</v>
      </c>
      <c r="AF1376" s="1" t="s">
        <v>7709</v>
      </c>
      <c r="AG1376" s="1"/>
      <c r="AH1376" s="1">
        <v>0.3</v>
      </c>
      <c r="AI1376" s="1"/>
      <c r="AJ1376" s="43"/>
      <c r="AK1376" s="343">
        <f t="shared" si="21"/>
        <v>0</v>
      </c>
    </row>
    <row r="1377" spans="31:37">
      <c r="AE1377" t="s">
        <v>7670</v>
      </c>
      <c r="AF1377" s="1" t="s">
        <v>7710</v>
      </c>
      <c r="AG1377" s="1"/>
      <c r="AH1377" s="1">
        <v>3</v>
      </c>
      <c r="AI1377" s="1"/>
      <c r="AJ1377" s="43"/>
      <c r="AK1377" s="343">
        <f t="shared" si="21"/>
        <v>0</v>
      </c>
    </row>
    <row r="1378" spans="31:37">
      <c r="AE1378" t="s">
        <v>7670</v>
      </c>
      <c r="AF1378" s="1" t="s">
        <v>7711</v>
      </c>
      <c r="AG1378" s="1"/>
      <c r="AH1378" s="1">
        <v>3.7</v>
      </c>
      <c r="AI1378" s="1"/>
      <c r="AJ1378" s="43"/>
      <c r="AK1378" s="343">
        <f t="shared" si="21"/>
        <v>0</v>
      </c>
    </row>
    <row r="1379" spans="31:37">
      <c r="AE1379" t="s">
        <v>7670</v>
      </c>
      <c r="AF1379" s="1" t="s">
        <v>7712</v>
      </c>
      <c r="AG1379" s="1"/>
      <c r="AH1379" s="1">
        <v>4.3</v>
      </c>
      <c r="AI1379" s="1"/>
      <c r="AJ1379" s="43"/>
      <c r="AK1379" s="343">
        <f t="shared" si="21"/>
        <v>0</v>
      </c>
    </row>
    <row r="1380" spans="31:37">
      <c r="AE1380" t="s">
        <v>7670</v>
      </c>
      <c r="AF1380" s="1" t="s">
        <v>7713</v>
      </c>
      <c r="AG1380" s="1"/>
      <c r="AH1380" s="1">
        <v>5</v>
      </c>
      <c r="AI1380" s="1"/>
      <c r="AJ1380" s="43"/>
      <c r="AK1380" s="343">
        <f t="shared" si="21"/>
        <v>0</v>
      </c>
    </row>
    <row r="1381" spans="31:37">
      <c r="AE1381" t="s">
        <v>7670</v>
      </c>
      <c r="AF1381" s="1" t="s">
        <v>7714</v>
      </c>
      <c r="AG1381" s="1"/>
      <c r="AH1381" s="1">
        <v>2</v>
      </c>
      <c r="AI1381" s="1"/>
      <c r="AJ1381" s="43"/>
      <c r="AK1381" s="343">
        <f t="shared" si="21"/>
        <v>0</v>
      </c>
    </row>
    <row r="1382" spans="31:37">
      <c r="AE1382" t="s">
        <v>7670</v>
      </c>
      <c r="AF1382" s="1" t="s">
        <v>7715</v>
      </c>
      <c r="AG1382" s="1"/>
      <c r="AH1382" s="1">
        <v>1</v>
      </c>
      <c r="AI1382" s="1"/>
      <c r="AJ1382" s="43"/>
      <c r="AK1382" s="343">
        <f t="shared" si="21"/>
        <v>0</v>
      </c>
    </row>
    <row r="1383" spans="31:37">
      <c r="AE1383" t="s">
        <v>7670</v>
      </c>
      <c r="AF1383" s="1" t="s">
        <v>7716</v>
      </c>
      <c r="AG1383" s="1"/>
      <c r="AH1383" s="1">
        <v>0.2</v>
      </c>
      <c r="AI1383" s="1"/>
      <c r="AJ1383" s="43"/>
      <c r="AK1383" s="343">
        <f t="shared" si="21"/>
        <v>0</v>
      </c>
    </row>
    <row r="1384" spans="31:37">
      <c r="AE1384" t="s">
        <v>7670</v>
      </c>
      <c r="AF1384" s="1" t="s">
        <v>7717</v>
      </c>
      <c r="AG1384" s="1"/>
      <c r="AH1384" s="1">
        <v>1</v>
      </c>
      <c r="AI1384" s="1"/>
      <c r="AJ1384" s="43"/>
      <c r="AK1384" s="343">
        <f t="shared" si="21"/>
        <v>0</v>
      </c>
    </row>
    <row r="1385" spans="31:37">
      <c r="AE1385" t="s">
        <v>7670</v>
      </c>
      <c r="AF1385" s="1" t="s">
        <v>7718</v>
      </c>
      <c r="AG1385" s="1"/>
      <c r="AH1385" s="1">
        <v>0.05</v>
      </c>
      <c r="AI1385" s="1"/>
      <c r="AJ1385" s="43"/>
      <c r="AK1385" s="343">
        <f t="shared" si="21"/>
        <v>0</v>
      </c>
    </row>
    <row r="1386" spans="31:37">
      <c r="AE1386" t="s">
        <v>7670</v>
      </c>
      <c r="AF1386" s="1" t="s">
        <v>7719</v>
      </c>
      <c r="AG1386" s="1"/>
      <c r="AH1386" s="1">
        <v>0.8</v>
      </c>
      <c r="AI1386" s="1"/>
      <c r="AJ1386" s="43"/>
      <c r="AK1386" s="343">
        <f t="shared" si="21"/>
        <v>0</v>
      </c>
    </row>
    <row r="1387" spans="31:37">
      <c r="AE1387" t="s">
        <v>7670</v>
      </c>
      <c r="AF1387" s="1" t="s">
        <v>7720</v>
      </c>
      <c r="AG1387" s="1"/>
      <c r="AH1387" s="1">
        <v>0.1</v>
      </c>
      <c r="AI1387" s="1"/>
      <c r="AJ1387" s="43"/>
      <c r="AK1387" s="343">
        <f t="shared" si="21"/>
        <v>0</v>
      </c>
    </row>
    <row r="1388" spans="31:37">
      <c r="AE1388" t="s">
        <v>7670</v>
      </c>
      <c r="AF1388" s="1" t="s">
        <v>7721</v>
      </c>
      <c r="AG1388" s="1"/>
      <c r="AH1388" s="1">
        <v>0.05</v>
      </c>
      <c r="AI1388" s="1"/>
      <c r="AJ1388" s="43"/>
      <c r="AK1388" s="343">
        <f t="shared" si="21"/>
        <v>0</v>
      </c>
    </row>
    <row r="1389" spans="31:37">
      <c r="AE1389" t="s">
        <v>7670</v>
      </c>
      <c r="AF1389" s="1" t="s">
        <v>7722</v>
      </c>
      <c r="AG1389" s="1"/>
      <c r="AH1389" s="1">
        <v>0.05</v>
      </c>
      <c r="AI1389" s="1"/>
      <c r="AJ1389" s="43"/>
      <c r="AK1389" s="343">
        <f t="shared" si="21"/>
        <v>0</v>
      </c>
    </row>
    <row r="1390" spans="31:37">
      <c r="AE1390" t="s">
        <v>7670</v>
      </c>
      <c r="AF1390" s="1" t="s">
        <v>7723</v>
      </c>
      <c r="AG1390" s="1"/>
      <c r="AH1390" s="1">
        <v>0.4</v>
      </c>
      <c r="AI1390" s="1"/>
      <c r="AJ1390" s="43"/>
      <c r="AK1390" s="343">
        <f t="shared" si="21"/>
        <v>0</v>
      </c>
    </row>
    <row r="1391" spans="31:37">
      <c r="AE1391" t="s">
        <v>7670</v>
      </c>
      <c r="AF1391" s="1" t="s">
        <v>7618</v>
      </c>
      <c r="AG1391" s="1"/>
      <c r="AH1391" s="1">
        <v>0.8</v>
      </c>
      <c r="AI1391" s="1"/>
      <c r="AJ1391" s="43"/>
      <c r="AK1391" s="343">
        <f t="shared" si="21"/>
        <v>0</v>
      </c>
    </row>
    <row r="1392" spans="31:37">
      <c r="AE1392" t="s">
        <v>7670</v>
      </c>
      <c r="AF1392" s="1" t="s">
        <v>7724</v>
      </c>
      <c r="AG1392" s="1"/>
      <c r="AH1392" s="1">
        <v>0.05</v>
      </c>
      <c r="AI1392" s="1"/>
      <c r="AJ1392" s="43"/>
      <c r="AK1392" s="343">
        <f t="shared" si="21"/>
        <v>0</v>
      </c>
    </row>
    <row r="1393" spans="31:37">
      <c r="AE1393" t="s">
        <v>7670</v>
      </c>
      <c r="AF1393" s="1" t="s">
        <v>7725</v>
      </c>
      <c r="AG1393" s="1"/>
      <c r="AH1393" s="1">
        <v>0.8</v>
      </c>
      <c r="AI1393" s="1"/>
      <c r="AJ1393" s="43"/>
      <c r="AK1393" s="343">
        <f t="shared" si="21"/>
        <v>0</v>
      </c>
    </row>
    <row r="1394" spans="31:37">
      <c r="AE1394" t="s">
        <v>7670</v>
      </c>
      <c r="AF1394" s="1" t="s">
        <v>7726</v>
      </c>
      <c r="AG1394" s="1"/>
      <c r="AH1394" s="1">
        <v>0.3</v>
      </c>
      <c r="AI1394" s="1"/>
      <c r="AJ1394" s="43"/>
      <c r="AK1394" s="343">
        <f t="shared" si="21"/>
        <v>0</v>
      </c>
    </row>
    <row r="1395" spans="31:37">
      <c r="AE1395" t="s">
        <v>7670</v>
      </c>
      <c r="AF1395" s="1" t="s">
        <v>7727</v>
      </c>
      <c r="AG1395" s="1"/>
      <c r="AH1395" s="1">
        <v>0.2</v>
      </c>
      <c r="AI1395" s="1"/>
      <c r="AJ1395" s="43"/>
      <c r="AK1395" s="343">
        <f t="shared" si="21"/>
        <v>0</v>
      </c>
    </row>
    <row r="1396" spans="31:37">
      <c r="AE1396" t="s">
        <v>7670</v>
      </c>
      <c r="AF1396" s="1" t="s">
        <v>7728</v>
      </c>
      <c r="AG1396" s="1"/>
      <c r="AH1396" s="1">
        <v>0.1</v>
      </c>
      <c r="AI1396" s="1"/>
      <c r="AJ1396" s="43"/>
      <c r="AK1396" s="343">
        <f t="shared" si="21"/>
        <v>0</v>
      </c>
    </row>
    <row r="1397" spans="31:37">
      <c r="AE1397" t="s">
        <v>7670</v>
      </c>
      <c r="AF1397" s="1" t="s">
        <v>7729</v>
      </c>
      <c r="AG1397" s="1"/>
      <c r="AH1397" s="1">
        <v>0.09</v>
      </c>
      <c r="AI1397" s="1"/>
      <c r="AJ1397" s="43"/>
      <c r="AK1397" s="343">
        <f t="shared" si="21"/>
        <v>0</v>
      </c>
    </row>
    <row r="1398" spans="31:37">
      <c r="AE1398" t="s">
        <v>7670</v>
      </c>
      <c r="AF1398" s="1" t="s">
        <v>7730</v>
      </c>
      <c r="AG1398" s="1"/>
      <c r="AH1398" s="1">
        <v>0.1</v>
      </c>
      <c r="AI1398" s="1"/>
      <c r="AJ1398" s="43"/>
      <c r="AK1398" s="343">
        <f t="shared" si="21"/>
        <v>0</v>
      </c>
    </row>
    <row r="1399" spans="31:37">
      <c r="AE1399" t="s">
        <v>7670</v>
      </c>
      <c r="AF1399" s="1" t="s">
        <v>7731</v>
      </c>
      <c r="AG1399" s="1"/>
      <c r="AH1399" s="1">
        <v>0.8</v>
      </c>
      <c r="AI1399" s="1"/>
      <c r="AJ1399" s="43"/>
      <c r="AK1399" s="343">
        <f t="shared" si="21"/>
        <v>0</v>
      </c>
    </row>
    <row r="1400" spans="31:37">
      <c r="AE1400" t="s">
        <v>7670</v>
      </c>
      <c r="AF1400" s="1" t="s">
        <v>7732</v>
      </c>
      <c r="AG1400" s="1"/>
      <c r="AH1400" s="1">
        <v>0.6</v>
      </c>
      <c r="AI1400" s="1"/>
      <c r="AJ1400" s="43"/>
      <c r="AK1400" s="343">
        <f t="shared" si="21"/>
        <v>0</v>
      </c>
    </row>
    <row r="1401" spans="31:37">
      <c r="AE1401" t="s">
        <v>7670</v>
      </c>
      <c r="AF1401" s="1" t="s">
        <v>7733</v>
      </c>
      <c r="AG1401" s="1"/>
      <c r="AH1401" s="1">
        <v>0.5</v>
      </c>
      <c r="AI1401" s="1"/>
      <c r="AJ1401" s="43"/>
      <c r="AK1401" s="343">
        <f t="shared" si="21"/>
        <v>0</v>
      </c>
    </row>
    <row r="1402" spans="31:37">
      <c r="AE1402" t="s">
        <v>7670</v>
      </c>
      <c r="AF1402" s="1" t="s">
        <v>7734</v>
      </c>
      <c r="AG1402" s="1"/>
      <c r="AH1402" s="1">
        <v>0.7</v>
      </c>
      <c r="AI1402" s="1"/>
      <c r="AJ1402" s="43"/>
      <c r="AK1402" s="343">
        <f t="shared" si="21"/>
        <v>0</v>
      </c>
    </row>
    <row r="1403" spans="31:37">
      <c r="AE1403" t="s">
        <v>7670</v>
      </c>
      <c r="AF1403" s="1" t="s">
        <v>7735</v>
      </c>
      <c r="AG1403" s="1"/>
      <c r="AH1403" s="1">
        <v>0.6</v>
      </c>
      <c r="AI1403" s="1"/>
      <c r="AJ1403" s="43"/>
      <c r="AK1403" s="343">
        <f t="shared" si="21"/>
        <v>0</v>
      </c>
    </row>
    <row r="1404" spans="31:37">
      <c r="AE1404" t="s">
        <v>7670</v>
      </c>
      <c r="AF1404" s="1" t="s">
        <v>7736</v>
      </c>
      <c r="AG1404" s="1"/>
      <c r="AH1404" s="1">
        <v>0.4</v>
      </c>
      <c r="AI1404" s="1"/>
      <c r="AJ1404" s="43"/>
      <c r="AK1404" s="343">
        <f t="shared" si="21"/>
        <v>0</v>
      </c>
    </row>
    <row r="1405" spans="31:37">
      <c r="AE1405" t="s">
        <v>7670</v>
      </c>
      <c r="AF1405" s="1" t="s">
        <v>7737</v>
      </c>
      <c r="AG1405" s="1"/>
      <c r="AH1405" s="1">
        <v>0.3</v>
      </c>
      <c r="AI1405" s="1"/>
      <c r="AJ1405" s="43"/>
      <c r="AK1405" s="343">
        <f t="shared" si="21"/>
        <v>0</v>
      </c>
    </row>
    <row r="1406" spans="31:37">
      <c r="AE1406" t="s">
        <v>7670</v>
      </c>
      <c r="AF1406" s="1" t="s">
        <v>7738</v>
      </c>
      <c r="AG1406" s="1"/>
      <c r="AH1406" s="1">
        <v>0.5</v>
      </c>
      <c r="AI1406" s="1"/>
      <c r="AJ1406" s="43"/>
      <c r="AK1406" s="343">
        <f t="shared" si="21"/>
        <v>0</v>
      </c>
    </row>
    <row r="1407" spans="31:37">
      <c r="AE1407" t="s">
        <v>7670</v>
      </c>
      <c r="AF1407" s="1" t="s">
        <v>7739</v>
      </c>
      <c r="AG1407" s="1"/>
      <c r="AH1407" s="1">
        <v>0.35</v>
      </c>
      <c r="AI1407" s="1"/>
      <c r="AJ1407" s="43"/>
      <c r="AK1407" s="343">
        <f t="shared" si="21"/>
        <v>0</v>
      </c>
    </row>
    <row r="1408" spans="31:37">
      <c r="AE1408" t="s">
        <v>7670</v>
      </c>
      <c r="AF1408" s="1" t="s">
        <v>7740</v>
      </c>
      <c r="AG1408" s="1"/>
      <c r="AH1408" s="1">
        <v>0.1</v>
      </c>
      <c r="AI1408" s="1"/>
      <c r="AJ1408" s="43"/>
      <c r="AK1408" s="343">
        <f t="shared" si="21"/>
        <v>0</v>
      </c>
    </row>
    <row r="1409" spans="31:37">
      <c r="AE1409" t="s">
        <v>7670</v>
      </c>
      <c r="AF1409" s="1" t="s">
        <v>7741</v>
      </c>
      <c r="AG1409" s="1"/>
      <c r="AH1409" s="1">
        <v>0.8</v>
      </c>
      <c r="AI1409" s="1"/>
      <c r="AJ1409" s="43"/>
      <c r="AK1409" s="343">
        <f t="shared" si="21"/>
        <v>0</v>
      </c>
    </row>
    <row r="1410" spans="31:37">
      <c r="AE1410" t="s">
        <v>7670</v>
      </c>
      <c r="AF1410" s="1" t="s">
        <v>7742</v>
      </c>
      <c r="AG1410" s="1"/>
      <c r="AH1410" s="1">
        <v>0.6</v>
      </c>
      <c r="AI1410" s="1"/>
      <c r="AJ1410" s="43"/>
      <c r="AK1410" s="343">
        <f t="shared" si="21"/>
        <v>0</v>
      </c>
    </row>
    <row r="1411" spans="31:37">
      <c r="AE1411" t="s">
        <v>7670</v>
      </c>
      <c r="AF1411" s="1" t="s">
        <v>7743</v>
      </c>
      <c r="AG1411" s="1"/>
      <c r="AH1411" s="1">
        <v>0.2</v>
      </c>
      <c r="AI1411" s="1"/>
      <c r="AJ1411" s="43"/>
      <c r="AK1411" s="343">
        <f t="shared" si="21"/>
        <v>0</v>
      </c>
    </row>
    <row r="1412" spans="31:37">
      <c r="AE1412" t="s">
        <v>7670</v>
      </c>
      <c r="AF1412" s="1" t="s">
        <v>7744</v>
      </c>
      <c r="AG1412" s="1"/>
      <c r="AH1412" s="1">
        <v>0.05</v>
      </c>
      <c r="AI1412" s="1"/>
      <c r="AJ1412" s="43"/>
      <c r="AK1412" s="343">
        <f t="shared" ref="AK1412:AK1475" si="22">AJ1412*AH1412</f>
        <v>0</v>
      </c>
    </row>
    <row r="1413" spans="31:37">
      <c r="AE1413" t="s">
        <v>7670</v>
      </c>
      <c r="AF1413" s="1" t="s">
        <v>7745</v>
      </c>
      <c r="AG1413" s="1"/>
      <c r="AH1413" s="1">
        <v>0.05</v>
      </c>
      <c r="AI1413" s="1"/>
      <c r="AJ1413" s="43"/>
      <c r="AK1413" s="343">
        <f t="shared" si="22"/>
        <v>0</v>
      </c>
    </row>
    <row r="1414" spans="31:37">
      <c r="AE1414" t="s">
        <v>7670</v>
      </c>
      <c r="AF1414" s="1" t="s">
        <v>7746</v>
      </c>
      <c r="AG1414" s="1"/>
      <c r="AH1414" s="1">
        <v>0.8</v>
      </c>
      <c r="AI1414" s="1"/>
      <c r="AJ1414" s="43"/>
      <c r="AK1414" s="343">
        <f t="shared" si="22"/>
        <v>0</v>
      </c>
    </row>
    <row r="1415" spans="31:37">
      <c r="AE1415" t="s">
        <v>7670</v>
      </c>
      <c r="AF1415" s="1" t="s">
        <v>7747</v>
      </c>
      <c r="AG1415" s="1"/>
      <c r="AH1415" s="1">
        <v>0.5</v>
      </c>
      <c r="AI1415" s="1"/>
      <c r="AJ1415" s="43"/>
      <c r="AK1415" s="343">
        <f t="shared" si="22"/>
        <v>0</v>
      </c>
    </row>
    <row r="1416" spans="31:37">
      <c r="AE1416" t="s">
        <v>7670</v>
      </c>
      <c r="AF1416" s="1" t="s">
        <v>7748</v>
      </c>
      <c r="AG1416" s="1"/>
      <c r="AH1416" s="1">
        <v>0.06</v>
      </c>
      <c r="AI1416" s="1"/>
      <c r="AJ1416" s="43"/>
      <c r="AK1416" s="343">
        <f t="shared" si="22"/>
        <v>0</v>
      </c>
    </row>
    <row r="1417" spans="31:37">
      <c r="AE1417" t="s">
        <v>7670</v>
      </c>
      <c r="AF1417" s="1" t="s">
        <v>7749</v>
      </c>
      <c r="AG1417" s="1"/>
      <c r="AH1417" s="1">
        <v>0.9</v>
      </c>
      <c r="AI1417" s="1"/>
      <c r="AJ1417" s="43"/>
      <c r="AK1417" s="343">
        <f t="shared" si="22"/>
        <v>0</v>
      </c>
    </row>
    <row r="1418" spans="31:37">
      <c r="AE1418" t="s">
        <v>7670</v>
      </c>
      <c r="AF1418" s="1" t="s">
        <v>7750</v>
      </c>
      <c r="AG1418" s="1"/>
      <c r="AH1418" s="1">
        <v>0.2</v>
      </c>
      <c r="AI1418" s="1"/>
      <c r="AJ1418" s="43"/>
      <c r="AK1418" s="343">
        <f t="shared" si="22"/>
        <v>0</v>
      </c>
    </row>
    <row r="1419" spans="31:37">
      <c r="AE1419" t="s">
        <v>7670</v>
      </c>
      <c r="AF1419" s="1" t="s">
        <v>7751</v>
      </c>
      <c r="AG1419" s="1"/>
      <c r="AH1419" s="1">
        <v>0.1</v>
      </c>
      <c r="AI1419" s="1"/>
      <c r="AJ1419" s="43"/>
      <c r="AK1419" s="343">
        <f t="shared" si="22"/>
        <v>0</v>
      </c>
    </row>
    <row r="1420" spans="31:37">
      <c r="AE1420" t="s">
        <v>7670</v>
      </c>
      <c r="AF1420" s="1" t="s">
        <v>7752</v>
      </c>
      <c r="AG1420" s="1"/>
      <c r="AH1420" s="1">
        <v>0.5</v>
      </c>
      <c r="AI1420" s="1"/>
      <c r="AJ1420" s="43"/>
      <c r="AK1420" s="343">
        <f t="shared" si="22"/>
        <v>0</v>
      </c>
    </row>
    <row r="1421" spans="31:37">
      <c r="AE1421" t="s">
        <v>7670</v>
      </c>
      <c r="AF1421" s="1" t="s">
        <v>7753</v>
      </c>
      <c r="AG1421" s="1"/>
      <c r="AH1421" s="1">
        <v>2</v>
      </c>
      <c r="AI1421" s="1"/>
      <c r="AJ1421" s="43"/>
      <c r="AK1421" s="343">
        <f t="shared" si="22"/>
        <v>0</v>
      </c>
    </row>
    <row r="1422" spans="31:37">
      <c r="AE1422" t="s">
        <v>7670</v>
      </c>
      <c r="AF1422" s="1" t="s">
        <v>7754</v>
      </c>
      <c r="AG1422" s="1"/>
      <c r="AH1422" s="1">
        <v>1.5</v>
      </c>
      <c r="AI1422" s="1"/>
      <c r="AJ1422" s="43"/>
      <c r="AK1422" s="343">
        <f t="shared" si="22"/>
        <v>0</v>
      </c>
    </row>
    <row r="1423" spans="31:37">
      <c r="AE1423" t="s">
        <v>7670</v>
      </c>
      <c r="AF1423" s="1" t="s">
        <v>7755</v>
      </c>
      <c r="AG1423" s="1"/>
      <c r="AH1423" s="1">
        <v>0.1</v>
      </c>
      <c r="AI1423" s="1"/>
      <c r="AJ1423" s="43"/>
      <c r="AK1423" s="343">
        <f t="shared" si="22"/>
        <v>0</v>
      </c>
    </row>
    <row r="1424" spans="31:37">
      <c r="AE1424" t="s">
        <v>7670</v>
      </c>
      <c r="AF1424" s="1" t="s">
        <v>7756</v>
      </c>
      <c r="AG1424" s="1"/>
      <c r="AH1424" s="1">
        <v>0.45</v>
      </c>
      <c r="AI1424" s="1"/>
      <c r="AJ1424" s="43"/>
      <c r="AK1424" s="343">
        <f t="shared" si="22"/>
        <v>0</v>
      </c>
    </row>
    <row r="1425" spans="31:37">
      <c r="AE1425" t="s">
        <v>7670</v>
      </c>
      <c r="AF1425" s="1" t="s">
        <v>7757</v>
      </c>
      <c r="AG1425" s="1"/>
      <c r="AH1425" s="1">
        <v>1.5</v>
      </c>
      <c r="AI1425" s="1"/>
      <c r="AJ1425" s="43"/>
      <c r="AK1425" s="343">
        <f t="shared" si="22"/>
        <v>0</v>
      </c>
    </row>
    <row r="1426" spans="31:37">
      <c r="AE1426" t="s">
        <v>7670</v>
      </c>
      <c r="AF1426" s="1" t="s">
        <v>7758</v>
      </c>
      <c r="AG1426" s="1"/>
      <c r="AH1426" s="1">
        <v>0.3</v>
      </c>
      <c r="AI1426" s="1"/>
      <c r="AJ1426" s="43"/>
      <c r="AK1426" s="343">
        <f t="shared" si="22"/>
        <v>0</v>
      </c>
    </row>
    <row r="1427" spans="31:37">
      <c r="AE1427" t="s">
        <v>7670</v>
      </c>
      <c r="AF1427" s="1" t="s">
        <v>4686</v>
      </c>
      <c r="AG1427" s="1"/>
      <c r="AH1427" s="1">
        <v>0.2</v>
      </c>
      <c r="AI1427" s="1"/>
      <c r="AJ1427" s="43"/>
      <c r="AK1427" s="343">
        <f t="shared" si="22"/>
        <v>0</v>
      </c>
    </row>
    <row r="1428" spans="31:37">
      <c r="AE1428" t="s">
        <v>7670</v>
      </c>
      <c r="AF1428" s="1" t="s">
        <v>7759</v>
      </c>
      <c r="AG1428" s="1"/>
      <c r="AH1428" s="1">
        <v>0.09</v>
      </c>
      <c r="AI1428" s="1"/>
      <c r="AJ1428" s="43"/>
      <c r="AK1428" s="343">
        <f t="shared" si="22"/>
        <v>0</v>
      </c>
    </row>
    <row r="1429" spans="31:37">
      <c r="AE1429" t="s">
        <v>7670</v>
      </c>
      <c r="AF1429" s="1" t="s">
        <v>7760</v>
      </c>
      <c r="AG1429" s="1"/>
      <c r="AH1429" s="1">
        <v>0.9</v>
      </c>
      <c r="AI1429" s="1"/>
      <c r="AJ1429" s="43"/>
      <c r="AK1429" s="343">
        <f t="shared" si="22"/>
        <v>0</v>
      </c>
    </row>
    <row r="1430" spans="31:37">
      <c r="AE1430" t="s">
        <v>7670</v>
      </c>
      <c r="AF1430" s="1" t="s">
        <v>7761</v>
      </c>
      <c r="AG1430" s="1"/>
      <c r="AH1430" s="1"/>
      <c r="AI1430" s="1"/>
      <c r="AJ1430" s="43"/>
      <c r="AK1430" s="343">
        <f t="shared" si="22"/>
        <v>0</v>
      </c>
    </row>
    <row r="1431" spans="31:37">
      <c r="AE1431" t="s">
        <v>7670</v>
      </c>
      <c r="AF1431" s="1" t="s">
        <v>7762</v>
      </c>
      <c r="AG1431" s="1"/>
      <c r="AH1431" s="1">
        <v>0.3</v>
      </c>
      <c r="AI1431" s="1"/>
      <c r="AJ1431" s="43"/>
      <c r="AK1431" s="343">
        <f t="shared" si="22"/>
        <v>0</v>
      </c>
    </row>
    <row r="1432" spans="31:37">
      <c r="AE1432" t="s">
        <v>7670</v>
      </c>
      <c r="AF1432" s="1" t="s">
        <v>7763</v>
      </c>
      <c r="AG1432" s="1"/>
      <c r="AH1432" s="1">
        <v>0.3</v>
      </c>
      <c r="AI1432" s="1"/>
      <c r="AJ1432" s="43"/>
      <c r="AK1432" s="343">
        <f t="shared" si="22"/>
        <v>0</v>
      </c>
    </row>
    <row r="1433" spans="31:37">
      <c r="AE1433" t="s">
        <v>7670</v>
      </c>
      <c r="AF1433" s="1" t="s">
        <v>7764</v>
      </c>
      <c r="AG1433" s="1"/>
      <c r="AH1433" s="1">
        <v>0.4</v>
      </c>
      <c r="AI1433" s="1"/>
      <c r="AJ1433" s="43"/>
      <c r="AK1433" s="343">
        <f t="shared" si="22"/>
        <v>0</v>
      </c>
    </row>
    <row r="1434" spans="31:37">
      <c r="AE1434" t="s">
        <v>7670</v>
      </c>
      <c r="AF1434" s="1" t="s">
        <v>7765</v>
      </c>
      <c r="AG1434" s="1"/>
      <c r="AH1434" s="1">
        <v>0.7</v>
      </c>
      <c r="AI1434" s="1"/>
      <c r="AJ1434" s="43"/>
      <c r="AK1434" s="343">
        <f t="shared" si="22"/>
        <v>0</v>
      </c>
    </row>
    <row r="1435" spans="31:37">
      <c r="AE1435" t="s">
        <v>7670</v>
      </c>
      <c r="AF1435" s="1" t="s">
        <v>7766</v>
      </c>
      <c r="AG1435" s="1"/>
      <c r="AH1435" s="1">
        <v>0.6</v>
      </c>
      <c r="AI1435" s="1"/>
      <c r="AJ1435" s="43"/>
      <c r="AK1435" s="343">
        <f t="shared" si="22"/>
        <v>0</v>
      </c>
    </row>
    <row r="1436" spans="31:37">
      <c r="AE1436" t="s">
        <v>7670</v>
      </c>
      <c r="AF1436" s="1" t="s">
        <v>7767</v>
      </c>
      <c r="AG1436" s="1"/>
      <c r="AH1436" s="1">
        <v>0.1</v>
      </c>
      <c r="AI1436" s="1"/>
      <c r="AJ1436" s="43"/>
      <c r="AK1436" s="343">
        <f t="shared" si="22"/>
        <v>0</v>
      </c>
    </row>
    <row r="1437" spans="31:37">
      <c r="AE1437" t="s">
        <v>7670</v>
      </c>
      <c r="AF1437" s="1" t="s">
        <v>7768</v>
      </c>
      <c r="AG1437" s="1"/>
      <c r="AH1437" s="1">
        <v>0.3</v>
      </c>
      <c r="AI1437" s="1"/>
      <c r="AJ1437" s="43"/>
      <c r="AK1437" s="343">
        <f t="shared" si="22"/>
        <v>0</v>
      </c>
    </row>
    <row r="1438" spans="31:37">
      <c r="AE1438" t="s">
        <v>7670</v>
      </c>
      <c r="AF1438" s="1" t="s">
        <v>7769</v>
      </c>
      <c r="AG1438" s="1"/>
      <c r="AH1438" s="1">
        <v>0.09</v>
      </c>
      <c r="AI1438" s="1"/>
      <c r="AJ1438" s="43"/>
      <c r="AK1438" s="343">
        <f t="shared" si="22"/>
        <v>0</v>
      </c>
    </row>
    <row r="1439" spans="31:37">
      <c r="AE1439" t="s">
        <v>7670</v>
      </c>
      <c r="AF1439" s="1" t="s">
        <v>4485</v>
      </c>
      <c r="AG1439" s="1"/>
      <c r="AH1439" s="1">
        <v>0.09</v>
      </c>
      <c r="AI1439" s="1" t="s">
        <v>7770</v>
      </c>
      <c r="AJ1439" s="43"/>
      <c r="AK1439" s="343">
        <f t="shared" si="22"/>
        <v>0</v>
      </c>
    </row>
    <row r="1440" spans="31:37">
      <c r="AE1440" t="s">
        <v>7670</v>
      </c>
      <c r="AF1440" s="1" t="s">
        <v>7771</v>
      </c>
      <c r="AG1440" s="1"/>
      <c r="AH1440" s="1">
        <v>0.2</v>
      </c>
      <c r="AI1440" s="1"/>
      <c r="AJ1440" s="43"/>
      <c r="AK1440" s="343">
        <f t="shared" si="22"/>
        <v>0</v>
      </c>
    </row>
    <row r="1441" spans="31:37">
      <c r="AE1441" t="s">
        <v>7670</v>
      </c>
      <c r="AF1441" s="1" t="s">
        <v>6563</v>
      </c>
      <c r="AG1441" s="1"/>
      <c r="AH1441" s="1"/>
      <c r="AI1441" s="1"/>
      <c r="AJ1441" s="43"/>
      <c r="AK1441" s="343">
        <f t="shared" si="22"/>
        <v>0</v>
      </c>
    </row>
    <row r="1442" spans="31:37">
      <c r="AE1442" t="s">
        <v>7670</v>
      </c>
      <c r="AF1442" s="1" t="s">
        <v>7772</v>
      </c>
      <c r="AG1442" s="1"/>
      <c r="AH1442" s="1"/>
      <c r="AI1442" s="1"/>
      <c r="AJ1442" s="43"/>
      <c r="AK1442" s="343">
        <f t="shared" si="22"/>
        <v>0</v>
      </c>
    </row>
    <row r="1443" spans="31:37">
      <c r="AE1443" t="s">
        <v>7670</v>
      </c>
      <c r="AF1443" s="1" t="s">
        <v>7773</v>
      </c>
      <c r="AG1443" s="1"/>
      <c r="AH1443" s="1">
        <v>100</v>
      </c>
      <c r="AI1443" s="1"/>
      <c r="AJ1443" s="43"/>
      <c r="AK1443" s="343">
        <f t="shared" si="22"/>
        <v>0</v>
      </c>
    </row>
    <row r="1444" spans="31:37">
      <c r="AE1444" t="s">
        <v>7670</v>
      </c>
      <c r="AF1444" s="1" t="s">
        <v>7774</v>
      </c>
      <c r="AG1444" s="1"/>
      <c r="AH1444" s="1">
        <v>35</v>
      </c>
      <c r="AI1444" s="1"/>
      <c r="AJ1444" s="43"/>
      <c r="AK1444" s="343">
        <f t="shared" si="22"/>
        <v>0</v>
      </c>
    </row>
    <row r="1445" spans="31:37">
      <c r="AE1445" t="s">
        <v>7670</v>
      </c>
      <c r="AF1445" s="1" t="s">
        <v>7775</v>
      </c>
      <c r="AG1445" s="1"/>
      <c r="AH1445" s="1" t="e">
        <v>#VALUE!</v>
      </c>
      <c r="AI1445" s="1"/>
      <c r="AJ1445" s="43"/>
      <c r="AK1445" s="343" t="e">
        <f t="shared" si="22"/>
        <v>#VALUE!</v>
      </c>
    </row>
    <row r="1446" spans="31:37">
      <c r="AE1446" t="s">
        <v>7670</v>
      </c>
      <c r="AF1446" s="1" t="s">
        <v>7776</v>
      </c>
      <c r="AG1446" s="1"/>
      <c r="AH1446" s="1">
        <v>70</v>
      </c>
      <c r="AI1446" s="1"/>
      <c r="AJ1446" s="43"/>
      <c r="AK1446" s="343">
        <f t="shared" si="22"/>
        <v>0</v>
      </c>
    </row>
    <row r="1447" spans="31:37">
      <c r="AE1447" t="s">
        <v>7670</v>
      </c>
      <c r="AF1447" s="1" t="s">
        <v>7777</v>
      </c>
      <c r="AG1447" s="1"/>
      <c r="AH1447" s="1">
        <v>8</v>
      </c>
      <c r="AI1447" s="1"/>
      <c r="AJ1447" s="43"/>
      <c r="AK1447" s="343">
        <f t="shared" si="22"/>
        <v>0</v>
      </c>
    </row>
    <row r="1448" spans="31:37">
      <c r="AE1448" t="s">
        <v>7670</v>
      </c>
      <c r="AF1448" s="1" t="s">
        <v>7778</v>
      </c>
      <c r="AG1448" s="1"/>
      <c r="AH1448" s="1">
        <v>175</v>
      </c>
      <c r="AI1448" s="1"/>
      <c r="AJ1448" s="43"/>
      <c r="AK1448" s="343">
        <f t="shared" si="22"/>
        <v>0</v>
      </c>
    </row>
    <row r="1449" spans="31:37">
      <c r="AE1449" t="s">
        <v>7670</v>
      </c>
      <c r="AF1449" s="1" t="s">
        <v>7779</v>
      </c>
      <c r="AG1449" s="1"/>
      <c r="AH1449" s="1">
        <v>15</v>
      </c>
      <c r="AI1449" s="1"/>
      <c r="AJ1449" s="43"/>
      <c r="AK1449" s="343">
        <f t="shared" si="22"/>
        <v>0</v>
      </c>
    </row>
    <row r="1450" spans="31:37">
      <c r="AE1450" t="s">
        <v>7670</v>
      </c>
      <c r="AF1450" s="1" t="s">
        <v>7780</v>
      </c>
      <c r="AG1450" s="1"/>
      <c r="AH1450" s="1">
        <v>4</v>
      </c>
      <c r="AI1450" s="1"/>
      <c r="AJ1450" s="43"/>
      <c r="AK1450" s="343">
        <f t="shared" si="22"/>
        <v>0</v>
      </c>
    </row>
    <row r="1451" spans="31:37">
      <c r="AE1451" t="s">
        <v>7670</v>
      </c>
      <c r="AF1451" s="1" t="s">
        <v>7781</v>
      </c>
      <c r="AG1451" s="1"/>
      <c r="AH1451" s="1">
        <v>35</v>
      </c>
      <c r="AI1451" s="1"/>
      <c r="AJ1451" s="43"/>
      <c r="AK1451" s="343">
        <f t="shared" si="22"/>
        <v>0</v>
      </c>
    </row>
    <row r="1452" spans="31:37">
      <c r="AE1452" t="s">
        <v>7670</v>
      </c>
      <c r="AF1452" s="1" t="s">
        <v>7782</v>
      </c>
      <c r="AG1452" s="1"/>
      <c r="AH1452" s="1">
        <v>2</v>
      </c>
      <c r="AI1452" s="1"/>
      <c r="AJ1452" s="43"/>
      <c r="AK1452" s="343">
        <f t="shared" si="22"/>
        <v>0</v>
      </c>
    </row>
    <row r="1453" spans="31:37">
      <c r="AE1453" t="s">
        <v>7670</v>
      </c>
      <c r="AF1453" s="1" t="s">
        <v>7783</v>
      </c>
      <c r="AG1453" s="1"/>
      <c r="AH1453" s="1">
        <v>45</v>
      </c>
      <c r="AI1453" s="1"/>
      <c r="AJ1453" s="43"/>
      <c r="AK1453" s="343">
        <f t="shared" si="22"/>
        <v>0</v>
      </c>
    </row>
    <row r="1454" spans="31:37">
      <c r="AE1454" t="s">
        <v>7670</v>
      </c>
      <c r="AF1454" s="1" t="s">
        <v>7784</v>
      </c>
      <c r="AG1454" s="1"/>
      <c r="AH1454" s="1">
        <v>12</v>
      </c>
      <c r="AI1454" s="1"/>
      <c r="AJ1454" s="43"/>
      <c r="AK1454" s="343">
        <f t="shared" si="22"/>
        <v>0</v>
      </c>
    </row>
    <row r="1455" spans="31:37">
      <c r="AE1455" t="s">
        <v>7670</v>
      </c>
      <c r="AF1455" s="1" t="s">
        <v>7785</v>
      </c>
      <c r="AG1455" s="1"/>
      <c r="AH1455" s="1">
        <v>2</v>
      </c>
      <c r="AI1455" s="1"/>
      <c r="AJ1455" s="43"/>
      <c r="AK1455" s="343">
        <f t="shared" si="22"/>
        <v>0</v>
      </c>
    </row>
    <row r="1456" spans="31:37">
      <c r="AE1456" t="s">
        <v>7670</v>
      </c>
      <c r="AF1456" s="1" t="s">
        <v>4582</v>
      </c>
      <c r="AG1456" s="1"/>
      <c r="AH1456" s="1">
        <v>0.2</v>
      </c>
      <c r="AI1456" s="1"/>
      <c r="AJ1456" s="43"/>
      <c r="AK1456" s="343">
        <f t="shared" si="22"/>
        <v>0</v>
      </c>
    </row>
    <row r="1457" spans="31:37">
      <c r="AE1457" t="s">
        <v>7670</v>
      </c>
      <c r="AF1457" s="1" t="s">
        <v>7786</v>
      </c>
      <c r="AG1457" s="1"/>
      <c r="AH1457" s="1">
        <v>5</v>
      </c>
      <c r="AI1457" s="1"/>
      <c r="AJ1457" s="43"/>
      <c r="AK1457" s="343">
        <f t="shared" si="22"/>
        <v>0</v>
      </c>
    </row>
    <row r="1458" spans="31:37">
      <c r="AE1458" t="s">
        <v>7670</v>
      </c>
      <c r="AF1458" s="1" t="s">
        <v>7787</v>
      </c>
      <c r="AG1458" s="1"/>
      <c r="AH1458" s="1">
        <v>65</v>
      </c>
      <c r="AI1458" s="1"/>
      <c r="AJ1458" s="43"/>
      <c r="AK1458" s="343">
        <f t="shared" si="22"/>
        <v>0</v>
      </c>
    </row>
    <row r="1459" spans="31:37">
      <c r="AE1459" t="s">
        <v>7670</v>
      </c>
      <c r="AF1459" s="1" t="s">
        <v>7788</v>
      </c>
      <c r="AG1459" s="1"/>
      <c r="AH1459" s="1">
        <v>200</v>
      </c>
      <c r="AI1459" s="1"/>
      <c r="AJ1459" s="43"/>
      <c r="AK1459" s="343">
        <f t="shared" si="22"/>
        <v>0</v>
      </c>
    </row>
    <row r="1460" spans="31:37">
      <c r="AE1460" t="s">
        <v>7670</v>
      </c>
      <c r="AF1460" s="1" t="s">
        <v>7789</v>
      </c>
      <c r="AG1460" s="1"/>
      <c r="AH1460" s="1">
        <v>250</v>
      </c>
      <c r="AI1460" s="1"/>
      <c r="AJ1460" s="43"/>
      <c r="AK1460" s="343">
        <f t="shared" si="22"/>
        <v>0</v>
      </c>
    </row>
    <row r="1461" spans="31:37">
      <c r="AE1461" t="s">
        <v>7670</v>
      </c>
      <c r="AF1461" s="1" t="s">
        <v>7790</v>
      </c>
      <c r="AG1461" s="1"/>
      <c r="AH1461" s="1">
        <v>450</v>
      </c>
      <c r="AI1461" s="1"/>
      <c r="AJ1461" s="43"/>
      <c r="AK1461" s="343">
        <f t="shared" si="22"/>
        <v>0</v>
      </c>
    </row>
    <row r="1462" spans="31:37">
      <c r="AE1462" t="s">
        <v>7670</v>
      </c>
      <c r="AF1462" s="1" t="s">
        <v>7791</v>
      </c>
      <c r="AG1462" s="1"/>
      <c r="AH1462" s="1">
        <v>75</v>
      </c>
      <c r="AI1462" s="1"/>
      <c r="AJ1462" s="43"/>
      <c r="AK1462" s="343">
        <f t="shared" si="22"/>
        <v>0</v>
      </c>
    </row>
    <row r="1463" spans="31:37">
      <c r="AE1463" t="s">
        <v>7670</v>
      </c>
      <c r="AF1463" s="1" t="s">
        <v>7792</v>
      </c>
      <c r="AG1463" s="1"/>
      <c r="AH1463" s="1">
        <v>135</v>
      </c>
      <c r="AI1463" s="1"/>
      <c r="AJ1463" s="43"/>
      <c r="AK1463" s="343">
        <f t="shared" si="22"/>
        <v>0</v>
      </c>
    </row>
    <row r="1464" spans="31:37">
      <c r="AE1464" t="s">
        <v>7670</v>
      </c>
      <c r="AF1464" s="1" t="s">
        <v>7793</v>
      </c>
      <c r="AG1464" s="1"/>
      <c r="AH1464" s="1">
        <v>1000</v>
      </c>
      <c r="AI1464" s="1"/>
      <c r="AJ1464" s="43"/>
      <c r="AK1464" s="343">
        <f t="shared" si="22"/>
        <v>0</v>
      </c>
    </row>
    <row r="1465" spans="31:37">
      <c r="AE1465" t="s">
        <v>7670</v>
      </c>
      <c r="AF1465" s="1" t="s">
        <v>7794</v>
      </c>
      <c r="AG1465" s="1"/>
      <c r="AH1465" s="1">
        <v>180</v>
      </c>
      <c r="AI1465" s="1"/>
      <c r="AJ1465" s="43"/>
      <c r="AK1465" s="343">
        <f t="shared" si="22"/>
        <v>0</v>
      </c>
    </row>
    <row r="1466" spans="31:37">
      <c r="AE1466" t="s">
        <v>7670</v>
      </c>
      <c r="AF1466" s="1" t="s">
        <v>7795</v>
      </c>
      <c r="AG1466" s="1"/>
      <c r="AH1466" s="1">
        <v>175</v>
      </c>
      <c r="AI1466" s="1"/>
      <c r="AJ1466" s="43"/>
      <c r="AK1466" s="343">
        <f t="shared" si="22"/>
        <v>0</v>
      </c>
    </row>
    <row r="1467" spans="31:37">
      <c r="AE1467" t="s">
        <v>7670</v>
      </c>
      <c r="AF1467" s="1" t="s">
        <v>7796</v>
      </c>
      <c r="AG1467" s="1"/>
      <c r="AH1467" s="1">
        <v>300</v>
      </c>
      <c r="AI1467" s="1"/>
      <c r="AJ1467" s="43"/>
      <c r="AK1467" s="343">
        <f t="shared" si="22"/>
        <v>0</v>
      </c>
    </row>
    <row r="1468" spans="31:37">
      <c r="AE1468" t="s">
        <v>7670</v>
      </c>
      <c r="AF1468" s="1" t="s">
        <v>7797</v>
      </c>
      <c r="AG1468" s="1"/>
      <c r="AH1468" s="1">
        <v>50</v>
      </c>
      <c r="AI1468" s="1"/>
      <c r="AJ1468" s="43"/>
      <c r="AK1468" s="343">
        <f t="shared" si="22"/>
        <v>0</v>
      </c>
    </row>
    <row r="1469" spans="31:37">
      <c r="AE1469" t="s">
        <v>7670</v>
      </c>
      <c r="AF1469" s="1" t="s">
        <v>7798</v>
      </c>
      <c r="AG1469" s="1"/>
      <c r="AH1469" s="1">
        <v>275</v>
      </c>
      <c r="AI1469" s="1"/>
      <c r="AJ1469" s="43"/>
      <c r="AK1469" s="343">
        <f t="shared" si="22"/>
        <v>0</v>
      </c>
    </row>
    <row r="1470" spans="31:37">
      <c r="AE1470" t="s">
        <v>7670</v>
      </c>
      <c r="AF1470" s="1" t="s">
        <v>7799</v>
      </c>
      <c r="AG1470" s="1"/>
      <c r="AH1470" s="1" t="e">
        <v>#VALUE!</v>
      </c>
      <c r="AI1470" s="1"/>
      <c r="AJ1470" s="43"/>
      <c r="AK1470" s="343" t="e">
        <f t="shared" si="22"/>
        <v>#VALUE!</v>
      </c>
    </row>
    <row r="1471" spans="31:37">
      <c r="AE1471" t="s">
        <v>7670</v>
      </c>
      <c r="AF1471" s="1" t="s">
        <v>7800</v>
      </c>
      <c r="AG1471" s="1"/>
      <c r="AH1471" s="1" t="e">
        <v>#VALUE!</v>
      </c>
      <c r="AI1471" s="1"/>
      <c r="AJ1471" s="43"/>
      <c r="AK1471" s="343" t="e">
        <f t="shared" si="22"/>
        <v>#VALUE!</v>
      </c>
    </row>
    <row r="1472" spans="31:37">
      <c r="AE1472" t="s">
        <v>7670</v>
      </c>
      <c r="AF1472" s="1" t="s">
        <v>7801</v>
      </c>
      <c r="AG1472" s="1"/>
      <c r="AH1472" s="1">
        <v>125</v>
      </c>
      <c r="AI1472" s="1"/>
      <c r="AJ1472" s="43"/>
      <c r="AK1472" s="343">
        <f t="shared" si="22"/>
        <v>0</v>
      </c>
    </row>
    <row r="1473" spans="31:37">
      <c r="AE1473" t="s">
        <v>7670</v>
      </c>
      <c r="AF1473" s="1" t="s">
        <v>7802</v>
      </c>
      <c r="AG1473" s="1"/>
      <c r="AH1473" s="1">
        <v>725</v>
      </c>
      <c r="AI1473" s="1"/>
      <c r="AJ1473" s="43"/>
      <c r="AK1473" s="343">
        <f t="shared" si="22"/>
        <v>0</v>
      </c>
    </row>
    <row r="1474" spans="31:37">
      <c r="AE1474" t="s">
        <v>7670</v>
      </c>
      <c r="AF1474" s="1" t="s">
        <v>7803</v>
      </c>
      <c r="AG1474" s="1"/>
      <c r="AH1474" s="1">
        <v>90</v>
      </c>
      <c r="AI1474" s="1"/>
      <c r="AJ1474" s="43"/>
      <c r="AK1474" s="343">
        <f t="shared" si="22"/>
        <v>0</v>
      </c>
    </row>
    <row r="1475" spans="31:37">
      <c r="AE1475" t="s">
        <v>7670</v>
      </c>
      <c r="AF1475" s="1" t="s">
        <v>7804</v>
      </c>
      <c r="AG1475" s="1"/>
      <c r="AH1475" s="1"/>
      <c r="AI1475" s="1"/>
      <c r="AJ1475" s="43"/>
      <c r="AK1475" s="343">
        <f t="shared" si="22"/>
        <v>0</v>
      </c>
    </row>
    <row r="1476" spans="31:37">
      <c r="AE1476" t="s">
        <v>7670</v>
      </c>
      <c r="AF1476" s="1" t="s">
        <v>7805</v>
      </c>
      <c r="AG1476" s="1"/>
      <c r="AH1476" s="1">
        <v>0.4</v>
      </c>
      <c r="AI1476" s="1"/>
      <c r="AJ1476" s="43"/>
      <c r="AK1476" s="343">
        <f t="shared" ref="AK1476:AK1539" si="23">AJ1476*AH1476</f>
        <v>0</v>
      </c>
    </row>
    <row r="1477" spans="31:37">
      <c r="AE1477" t="s">
        <v>7670</v>
      </c>
      <c r="AF1477" s="1" t="s">
        <v>7806</v>
      </c>
      <c r="AG1477" s="1"/>
      <c r="AH1477" s="1">
        <v>1</v>
      </c>
      <c r="AI1477" s="1"/>
      <c r="AJ1477" s="43"/>
      <c r="AK1477" s="343">
        <f t="shared" si="23"/>
        <v>0</v>
      </c>
    </row>
    <row r="1478" spans="31:37">
      <c r="AE1478" t="s">
        <v>7670</v>
      </c>
      <c r="AF1478" s="1" t="s">
        <v>7807</v>
      </c>
      <c r="AG1478" s="1"/>
      <c r="AH1478" s="1">
        <v>0.3</v>
      </c>
      <c r="AI1478" s="1" t="s">
        <v>6859</v>
      </c>
      <c r="AJ1478" s="43"/>
      <c r="AK1478" s="343">
        <f t="shared" si="23"/>
        <v>0</v>
      </c>
    </row>
    <row r="1479" spans="31:37">
      <c r="AE1479" t="s">
        <v>7670</v>
      </c>
      <c r="AF1479" s="1" t="s">
        <v>7808</v>
      </c>
      <c r="AG1479" s="1"/>
      <c r="AH1479" s="1">
        <v>0.3</v>
      </c>
      <c r="AI1479" s="1"/>
      <c r="AJ1479" s="43"/>
      <c r="AK1479" s="343">
        <f t="shared" si="23"/>
        <v>0</v>
      </c>
    </row>
    <row r="1480" spans="31:37">
      <c r="AE1480" t="s">
        <v>7670</v>
      </c>
      <c r="AF1480" s="1" t="s">
        <v>7809</v>
      </c>
      <c r="AG1480" s="1"/>
      <c r="AH1480" s="1">
        <v>0.4</v>
      </c>
      <c r="AI1480" s="1"/>
      <c r="AJ1480" s="43"/>
      <c r="AK1480" s="343">
        <f t="shared" si="23"/>
        <v>0</v>
      </c>
    </row>
    <row r="1481" spans="31:37">
      <c r="AE1481" t="s">
        <v>7670</v>
      </c>
      <c r="AF1481" s="1" t="s">
        <v>7810</v>
      </c>
      <c r="AG1481" s="1"/>
      <c r="AH1481" s="1">
        <v>0.3</v>
      </c>
      <c r="AI1481" s="1"/>
      <c r="AJ1481" s="43"/>
      <c r="AK1481" s="343">
        <f t="shared" si="23"/>
        <v>0</v>
      </c>
    </row>
    <row r="1482" spans="31:37">
      <c r="AE1482" t="s">
        <v>7670</v>
      </c>
      <c r="AF1482" s="1" t="s">
        <v>7811</v>
      </c>
      <c r="AG1482" s="1"/>
      <c r="AH1482" s="1">
        <v>0.2</v>
      </c>
      <c r="AI1482" s="1"/>
      <c r="AJ1482" s="43"/>
      <c r="AK1482" s="343">
        <f t="shared" si="23"/>
        <v>0</v>
      </c>
    </row>
    <row r="1483" spans="31:37">
      <c r="AE1483" t="s">
        <v>7670</v>
      </c>
      <c r="AF1483" s="1" t="s">
        <v>7812</v>
      </c>
      <c r="AG1483" s="1"/>
      <c r="AH1483" s="1">
        <v>0.4</v>
      </c>
      <c r="AI1483" s="1"/>
      <c r="AJ1483" s="43"/>
      <c r="AK1483" s="343">
        <f t="shared" si="23"/>
        <v>0</v>
      </c>
    </row>
    <row r="1484" spans="31:37">
      <c r="AE1484" t="s">
        <v>7670</v>
      </c>
      <c r="AF1484" s="1" t="s">
        <v>7813</v>
      </c>
      <c r="AG1484" s="1"/>
      <c r="AH1484" s="1">
        <v>0.08</v>
      </c>
      <c r="AI1484" s="1"/>
      <c r="AJ1484" s="43"/>
      <c r="AK1484" s="343">
        <f t="shared" si="23"/>
        <v>0</v>
      </c>
    </row>
    <row r="1485" spans="31:37">
      <c r="AE1485" t="s">
        <v>7670</v>
      </c>
      <c r="AF1485" s="1" t="s">
        <v>7814</v>
      </c>
      <c r="AG1485" s="1"/>
      <c r="AH1485" s="1">
        <v>3</v>
      </c>
      <c r="AI1485" s="1"/>
      <c r="AJ1485" s="43"/>
      <c r="AK1485" s="343">
        <f t="shared" si="23"/>
        <v>0</v>
      </c>
    </row>
    <row r="1486" spans="31:37">
      <c r="AE1486" t="s">
        <v>7670</v>
      </c>
      <c r="AF1486" s="1" t="s">
        <v>7815</v>
      </c>
      <c r="AG1486" s="1"/>
      <c r="AH1486" s="1"/>
      <c r="AI1486" s="1"/>
      <c r="AJ1486" s="43"/>
      <c r="AK1486" s="343">
        <f t="shared" si="23"/>
        <v>0</v>
      </c>
    </row>
    <row r="1487" spans="31:37">
      <c r="AE1487" t="s">
        <v>7670</v>
      </c>
      <c r="AF1487" s="1" t="s">
        <v>7816</v>
      </c>
      <c r="AG1487" s="1"/>
      <c r="AH1487" s="1">
        <v>0.1</v>
      </c>
      <c r="AI1487" s="1" t="s">
        <v>7817</v>
      </c>
      <c r="AJ1487" s="43"/>
      <c r="AK1487" s="343">
        <f t="shared" si="23"/>
        <v>0</v>
      </c>
    </row>
    <row r="1488" spans="31:37">
      <c r="AE1488" t="s">
        <v>7670</v>
      </c>
      <c r="AF1488" s="1" t="s">
        <v>7818</v>
      </c>
      <c r="AG1488" s="1"/>
      <c r="AH1488" s="1">
        <v>3</v>
      </c>
      <c r="AI1488" s="1" t="s">
        <v>7817</v>
      </c>
      <c r="AJ1488" s="43"/>
      <c r="AK1488" s="343">
        <f t="shared" si="23"/>
        <v>0</v>
      </c>
    </row>
    <row r="1489" spans="31:37">
      <c r="AE1489" t="s">
        <v>7670</v>
      </c>
      <c r="AF1489" s="1" t="s">
        <v>7819</v>
      </c>
      <c r="AG1489" s="1"/>
      <c r="AH1489" s="1">
        <v>1</v>
      </c>
      <c r="AI1489" s="1" t="s">
        <v>7249</v>
      </c>
      <c r="AJ1489" s="43"/>
      <c r="AK1489" s="343">
        <f t="shared" si="23"/>
        <v>0</v>
      </c>
    </row>
    <row r="1490" spans="31:37">
      <c r="AE1490" t="s">
        <v>7670</v>
      </c>
      <c r="AF1490" s="1" t="s">
        <v>7820</v>
      </c>
      <c r="AG1490" s="1"/>
      <c r="AH1490" s="1">
        <v>0.3</v>
      </c>
      <c r="AI1490" s="1" t="s">
        <v>6893</v>
      </c>
      <c r="AJ1490" s="43"/>
      <c r="AK1490" s="343">
        <f t="shared" si="23"/>
        <v>0</v>
      </c>
    </row>
    <row r="1491" spans="31:37">
      <c r="AE1491" t="s">
        <v>7670</v>
      </c>
      <c r="AF1491" s="1" t="s">
        <v>7821</v>
      </c>
      <c r="AG1491" s="1"/>
      <c r="AH1491" s="1">
        <v>0.3</v>
      </c>
      <c r="AI1491" s="1" t="s">
        <v>6893</v>
      </c>
      <c r="AJ1491" s="43"/>
      <c r="AK1491" s="343">
        <f t="shared" si="23"/>
        <v>0</v>
      </c>
    </row>
    <row r="1492" spans="31:37">
      <c r="AE1492" t="s">
        <v>7670</v>
      </c>
      <c r="AF1492" s="1" t="s">
        <v>7822</v>
      </c>
      <c r="AG1492" s="1"/>
      <c r="AH1492" s="1">
        <v>3</v>
      </c>
      <c r="AI1492" s="1" t="s">
        <v>6841</v>
      </c>
      <c r="AJ1492" s="43"/>
      <c r="AK1492" s="343">
        <f t="shared" si="23"/>
        <v>0</v>
      </c>
    </row>
    <row r="1493" spans="31:37">
      <c r="AE1493" t="s">
        <v>7670</v>
      </c>
      <c r="AF1493" s="1" t="s">
        <v>7823</v>
      </c>
      <c r="AG1493" s="1"/>
      <c r="AH1493" s="1">
        <v>1</v>
      </c>
      <c r="AI1493" s="1" t="s">
        <v>7249</v>
      </c>
      <c r="AJ1493" s="43"/>
      <c r="AK1493" s="343">
        <f t="shared" si="23"/>
        <v>0</v>
      </c>
    </row>
    <row r="1494" spans="31:37">
      <c r="AE1494" t="s">
        <v>7670</v>
      </c>
      <c r="AF1494" s="1" t="s">
        <v>7824</v>
      </c>
      <c r="AG1494" s="1"/>
      <c r="AH1494" s="1">
        <v>0.7</v>
      </c>
      <c r="AI1494" s="1" t="s">
        <v>6893</v>
      </c>
      <c r="AJ1494" s="43"/>
      <c r="AK1494" s="343">
        <f t="shared" si="23"/>
        <v>0</v>
      </c>
    </row>
    <row r="1495" spans="31:37">
      <c r="AE1495" t="s">
        <v>7670</v>
      </c>
      <c r="AF1495" s="1" t="s">
        <v>7825</v>
      </c>
      <c r="AG1495" s="1"/>
      <c r="AH1495" s="1">
        <v>0.7</v>
      </c>
      <c r="AI1495" s="1" t="s">
        <v>6893</v>
      </c>
      <c r="AJ1495" s="43"/>
      <c r="AK1495" s="343">
        <f t="shared" si="23"/>
        <v>0</v>
      </c>
    </row>
    <row r="1496" spans="31:37">
      <c r="AE1496" t="s">
        <v>7670</v>
      </c>
      <c r="AF1496" s="1" t="s">
        <v>7826</v>
      </c>
      <c r="AG1496" s="1"/>
      <c r="AH1496" s="1">
        <v>3</v>
      </c>
      <c r="AI1496" s="1" t="s">
        <v>6893</v>
      </c>
      <c r="AJ1496" s="43"/>
      <c r="AK1496" s="343">
        <f t="shared" si="23"/>
        <v>0</v>
      </c>
    </row>
    <row r="1497" spans="31:37">
      <c r="AE1497" t="s">
        <v>7670</v>
      </c>
      <c r="AF1497" s="1" t="s">
        <v>7827</v>
      </c>
      <c r="AG1497" s="1"/>
      <c r="AH1497" s="1"/>
      <c r="AI1497" s="1"/>
      <c r="AJ1497" s="43"/>
      <c r="AK1497" s="343">
        <f t="shared" si="23"/>
        <v>0</v>
      </c>
    </row>
    <row r="1498" spans="31:37">
      <c r="AE1498" t="s">
        <v>7670</v>
      </c>
      <c r="AF1498" s="1" t="s">
        <v>7828</v>
      </c>
      <c r="AG1498" s="1"/>
      <c r="AH1498" s="1">
        <v>5</v>
      </c>
      <c r="AI1498" s="1"/>
      <c r="AJ1498" s="43"/>
      <c r="AK1498" s="343">
        <f t="shared" si="23"/>
        <v>0</v>
      </c>
    </row>
    <row r="1499" spans="31:37">
      <c r="AE1499" t="s">
        <v>7670</v>
      </c>
      <c r="AF1499" s="1" t="s">
        <v>7829</v>
      </c>
      <c r="AG1499" s="1"/>
      <c r="AH1499" s="1">
        <v>5</v>
      </c>
      <c r="AI1499" s="1"/>
      <c r="AJ1499" s="43"/>
      <c r="AK1499" s="343">
        <f t="shared" si="23"/>
        <v>0</v>
      </c>
    </row>
    <row r="1500" spans="31:37">
      <c r="AE1500" t="s">
        <v>7670</v>
      </c>
      <c r="AF1500" s="1" t="s">
        <v>7830</v>
      </c>
      <c r="AG1500" s="1"/>
      <c r="AH1500" s="1">
        <v>1</v>
      </c>
      <c r="AI1500" s="1"/>
      <c r="AJ1500" s="43"/>
      <c r="AK1500" s="343">
        <f t="shared" si="23"/>
        <v>0</v>
      </c>
    </row>
    <row r="1501" spans="31:37">
      <c r="AE1501" t="s">
        <v>7670</v>
      </c>
      <c r="AF1501" s="1" t="s">
        <v>7831</v>
      </c>
      <c r="AG1501" s="1"/>
      <c r="AH1501" s="1">
        <v>1</v>
      </c>
      <c r="AI1501" s="1"/>
      <c r="AJ1501" s="43"/>
      <c r="AK1501" s="343">
        <f t="shared" si="23"/>
        <v>0</v>
      </c>
    </row>
    <row r="1502" spans="31:37">
      <c r="AE1502" t="s">
        <v>7670</v>
      </c>
      <c r="AF1502" s="1" t="s">
        <v>7832</v>
      </c>
      <c r="AG1502" s="1"/>
      <c r="AH1502" s="1">
        <v>0.8</v>
      </c>
      <c r="AI1502" s="1"/>
      <c r="AJ1502" s="43"/>
      <c r="AK1502" s="343">
        <f t="shared" si="23"/>
        <v>0</v>
      </c>
    </row>
    <row r="1503" spans="31:37">
      <c r="AE1503" t="s">
        <v>7670</v>
      </c>
      <c r="AF1503" s="1" t="s">
        <v>7833</v>
      </c>
      <c r="AG1503" s="1"/>
      <c r="AH1503" s="1">
        <v>2</v>
      </c>
      <c r="AI1503" s="1"/>
      <c r="AJ1503" s="43"/>
      <c r="AK1503" s="343">
        <f t="shared" si="23"/>
        <v>0</v>
      </c>
    </row>
    <row r="1504" spans="31:37">
      <c r="AE1504" t="s">
        <v>7670</v>
      </c>
      <c r="AF1504" s="1" t="s">
        <v>7834</v>
      </c>
      <c r="AG1504" s="1"/>
      <c r="AH1504" s="1">
        <v>1</v>
      </c>
      <c r="AI1504" s="1"/>
      <c r="AJ1504" s="43"/>
      <c r="AK1504" s="343">
        <f t="shared" si="23"/>
        <v>0</v>
      </c>
    </row>
    <row r="1505" spans="31:37">
      <c r="AE1505" t="s">
        <v>7670</v>
      </c>
      <c r="AF1505" s="1" t="s">
        <v>7835</v>
      </c>
      <c r="AG1505" s="1"/>
      <c r="AH1505" s="1">
        <v>1</v>
      </c>
      <c r="AI1505" s="1"/>
      <c r="AJ1505" s="43"/>
      <c r="AK1505" s="343">
        <f t="shared" si="23"/>
        <v>0</v>
      </c>
    </row>
    <row r="1506" spans="31:37">
      <c r="AE1506" t="s">
        <v>7670</v>
      </c>
      <c r="AF1506" s="1" t="s">
        <v>6563</v>
      </c>
      <c r="AG1506" s="1"/>
      <c r="AH1506" s="1"/>
      <c r="AI1506" s="1"/>
      <c r="AJ1506" s="43"/>
      <c r="AK1506" s="343">
        <f t="shared" si="23"/>
        <v>0</v>
      </c>
    </row>
    <row r="1507" spans="31:37">
      <c r="AE1507" t="s">
        <v>7670</v>
      </c>
      <c r="AF1507" s="1" t="s">
        <v>7836</v>
      </c>
      <c r="AG1507" s="1"/>
      <c r="AH1507" s="1"/>
      <c r="AI1507" s="1"/>
      <c r="AJ1507" s="43"/>
      <c r="AK1507" s="343">
        <f t="shared" si="23"/>
        <v>0</v>
      </c>
    </row>
    <row r="1508" spans="31:37">
      <c r="AE1508" t="s">
        <v>7670</v>
      </c>
      <c r="AF1508" s="1" t="s">
        <v>7837</v>
      </c>
      <c r="AG1508" s="1"/>
      <c r="AH1508" s="1">
        <v>10</v>
      </c>
      <c r="AI1508" s="1"/>
      <c r="AJ1508" s="43"/>
      <c r="AK1508" s="343">
        <f t="shared" si="23"/>
        <v>0</v>
      </c>
    </row>
    <row r="1509" spans="31:37">
      <c r="AE1509" t="s">
        <v>7670</v>
      </c>
      <c r="AF1509" s="1" t="s">
        <v>7838</v>
      </c>
      <c r="AG1509" s="1"/>
      <c r="AH1509" s="1">
        <v>0.5</v>
      </c>
      <c r="AI1509" s="1"/>
      <c r="AJ1509" s="43"/>
      <c r="AK1509" s="343">
        <f t="shared" si="23"/>
        <v>0</v>
      </c>
    </row>
    <row r="1510" spans="31:37">
      <c r="AE1510" t="s">
        <v>7670</v>
      </c>
      <c r="AF1510" s="1" t="s">
        <v>7839</v>
      </c>
      <c r="AG1510" s="1"/>
      <c r="AH1510" s="1">
        <v>7.0000000000000007E-2</v>
      </c>
      <c r="AI1510" s="1"/>
      <c r="AJ1510" s="43"/>
      <c r="AK1510" s="343">
        <f t="shared" si="23"/>
        <v>0</v>
      </c>
    </row>
    <row r="1511" spans="31:37">
      <c r="AE1511" t="s">
        <v>7670</v>
      </c>
      <c r="AF1511" s="1" t="s">
        <v>7840</v>
      </c>
      <c r="AG1511" s="1"/>
      <c r="AH1511" s="1">
        <v>0.2</v>
      </c>
      <c r="AI1511" s="1"/>
      <c r="AJ1511" s="43"/>
      <c r="AK1511" s="343">
        <f t="shared" si="23"/>
        <v>0</v>
      </c>
    </row>
    <row r="1512" spans="31:37">
      <c r="AE1512" t="s">
        <v>7670</v>
      </c>
      <c r="AF1512" s="1" t="s">
        <v>7841</v>
      </c>
      <c r="AG1512" s="1"/>
      <c r="AH1512" s="1">
        <v>0.09</v>
      </c>
      <c r="AI1512" s="1"/>
      <c r="AJ1512" s="43"/>
      <c r="AK1512" s="343">
        <f t="shared" si="23"/>
        <v>0</v>
      </c>
    </row>
    <row r="1513" spans="31:37">
      <c r="AE1513" t="s">
        <v>7670</v>
      </c>
      <c r="AF1513" s="1" t="s">
        <v>7842</v>
      </c>
      <c r="AG1513" s="1"/>
      <c r="AH1513" s="1">
        <v>0.1</v>
      </c>
      <c r="AI1513" s="1"/>
      <c r="AJ1513" s="43"/>
      <c r="AK1513" s="343">
        <f t="shared" si="23"/>
        <v>0</v>
      </c>
    </row>
    <row r="1514" spans="31:37">
      <c r="AE1514" t="s">
        <v>7670</v>
      </c>
      <c r="AF1514" s="1" t="s">
        <v>7843</v>
      </c>
      <c r="AG1514" s="1"/>
      <c r="AH1514" s="1">
        <v>2</v>
      </c>
      <c r="AI1514" s="1"/>
      <c r="AJ1514" s="43"/>
      <c r="AK1514" s="343">
        <f t="shared" si="23"/>
        <v>0</v>
      </c>
    </row>
    <row r="1515" spans="31:37">
      <c r="AE1515" t="s">
        <v>7670</v>
      </c>
      <c r="AF1515" s="1" t="s">
        <v>7844</v>
      </c>
      <c r="AG1515" s="1"/>
      <c r="AH1515" s="1">
        <v>0.1</v>
      </c>
      <c r="AI1515" s="1"/>
      <c r="AJ1515" s="43"/>
      <c r="AK1515" s="343">
        <f t="shared" si="23"/>
        <v>0</v>
      </c>
    </row>
    <row r="1516" spans="31:37">
      <c r="AE1516" t="s">
        <v>7670</v>
      </c>
      <c r="AF1516" s="1" t="s">
        <v>7845</v>
      </c>
      <c r="AG1516" s="1"/>
      <c r="AH1516" s="1">
        <v>0.13</v>
      </c>
      <c r="AI1516" s="1"/>
      <c r="AJ1516" s="43"/>
      <c r="AK1516" s="343">
        <f t="shared" si="23"/>
        <v>0</v>
      </c>
    </row>
    <row r="1517" spans="31:37">
      <c r="AE1517" t="s">
        <v>7670</v>
      </c>
      <c r="AF1517" s="1" t="s">
        <v>7846</v>
      </c>
      <c r="AG1517" s="1"/>
      <c r="AH1517" s="1">
        <v>0.06</v>
      </c>
      <c r="AI1517" s="1"/>
      <c r="AJ1517" s="43"/>
      <c r="AK1517" s="343">
        <f t="shared" si="23"/>
        <v>0</v>
      </c>
    </row>
    <row r="1518" spans="31:37">
      <c r="AE1518" t="s">
        <v>7670</v>
      </c>
      <c r="AF1518" s="1" t="s">
        <v>7847</v>
      </c>
      <c r="AG1518" s="1"/>
      <c r="AH1518" s="1">
        <v>0.05</v>
      </c>
      <c r="AI1518" s="1"/>
      <c r="AJ1518" s="43"/>
      <c r="AK1518" s="343">
        <f t="shared" si="23"/>
        <v>0</v>
      </c>
    </row>
    <row r="1519" spans="31:37">
      <c r="AE1519" t="s">
        <v>7670</v>
      </c>
      <c r="AF1519" s="1" t="s">
        <v>7848</v>
      </c>
      <c r="AG1519" s="1"/>
      <c r="AH1519" s="1">
        <v>0.15</v>
      </c>
      <c r="AI1519" s="1"/>
      <c r="AJ1519" s="43"/>
      <c r="AK1519" s="343">
        <f t="shared" si="23"/>
        <v>0</v>
      </c>
    </row>
    <row r="1520" spans="31:37">
      <c r="AE1520" t="s">
        <v>7670</v>
      </c>
      <c r="AF1520" s="1" t="s">
        <v>7849</v>
      </c>
      <c r="AG1520" s="1"/>
      <c r="AH1520" s="1">
        <v>15</v>
      </c>
      <c r="AI1520" s="1"/>
      <c r="AJ1520" s="43"/>
      <c r="AK1520" s="343">
        <f t="shared" si="23"/>
        <v>0</v>
      </c>
    </row>
    <row r="1521" spans="31:37">
      <c r="AE1521" t="s">
        <v>7670</v>
      </c>
      <c r="AF1521" s="1" t="s">
        <v>7850</v>
      </c>
      <c r="AG1521" s="1"/>
      <c r="AH1521" s="1">
        <v>0.08</v>
      </c>
      <c r="AI1521" s="1"/>
      <c r="AJ1521" s="43"/>
      <c r="AK1521" s="343">
        <f t="shared" si="23"/>
        <v>0</v>
      </c>
    </row>
    <row r="1522" spans="31:37">
      <c r="AE1522" t="s">
        <v>7670</v>
      </c>
      <c r="AF1522" s="1" t="s">
        <v>7851</v>
      </c>
      <c r="AG1522" s="1"/>
      <c r="AH1522" s="1">
        <v>0.09</v>
      </c>
      <c r="AI1522" s="1"/>
      <c r="AJ1522" s="43"/>
      <c r="AK1522" s="343">
        <f t="shared" si="23"/>
        <v>0</v>
      </c>
    </row>
    <row r="1523" spans="31:37">
      <c r="AE1523" t="s">
        <v>7670</v>
      </c>
      <c r="AF1523" s="1" t="s">
        <v>7852</v>
      </c>
      <c r="AG1523" s="1"/>
      <c r="AH1523" s="1">
        <v>1</v>
      </c>
      <c r="AI1523" s="1"/>
      <c r="AJ1523" s="43"/>
      <c r="AK1523" s="343">
        <f t="shared" si="23"/>
        <v>0</v>
      </c>
    </row>
    <row r="1524" spans="31:37">
      <c r="AE1524" t="s">
        <v>7670</v>
      </c>
      <c r="AF1524" s="1" t="s">
        <v>7853</v>
      </c>
      <c r="AG1524" s="1"/>
      <c r="AH1524" s="1">
        <v>0.1</v>
      </c>
      <c r="AI1524" s="1"/>
      <c r="AJ1524" s="43"/>
      <c r="AK1524" s="343">
        <f t="shared" si="23"/>
        <v>0</v>
      </c>
    </row>
    <row r="1525" spans="31:37">
      <c r="AE1525" t="s">
        <v>7670</v>
      </c>
      <c r="AF1525" s="1" t="s">
        <v>7854</v>
      </c>
      <c r="AG1525" s="1"/>
      <c r="AH1525" s="1">
        <v>0.1</v>
      </c>
      <c r="AI1525" s="1"/>
      <c r="AJ1525" s="43"/>
      <c r="AK1525" s="343">
        <f t="shared" si="23"/>
        <v>0</v>
      </c>
    </row>
    <row r="1526" spans="31:37">
      <c r="AE1526" t="s">
        <v>7670</v>
      </c>
      <c r="AF1526" s="1" t="s">
        <v>7855</v>
      </c>
      <c r="AG1526" s="1"/>
      <c r="AH1526" s="1">
        <v>0.04</v>
      </c>
      <c r="AI1526" s="1"/>
      <c r="AJ1526" s="43"/>
      <c r="AK1526" s="343">
        <f t="shared" si="23"/>
        <v>0</v>
      </c>
    </row>
    <row r="1527" spans="31:37">
      <c r="AE1527" t="s">
        <v>7670</v>
      </c>
      <c r="AF1527" s="1" t="s">
        <v>7856</v>
      </c>
      <c r="AG1527" s="1"/>
      <c r="AH1527" s="1">
        <v>0.13</v>
      </c>
      <c r="AI1527" s="1"/>
      <c r="AJ1527" s="43"/>
      <c r="AK1527" s="343">
        <f t="shared" si="23"/>
        <v>0</v>
      </c>
    </row>
    <row r="1528" spans="31:37">
      <c r="AE1528" t="s">
        <v>7670</v>
      </c>
      <c r="AF1528" s="1" t="s">
        <v>7857</v>
      </c>
      <c r="AG1528" s="1"/>
      <c r="AH1528" s="1">
        <v>0.05</v>
      </c>
      <c r="AI1528" s="1"/>
      <c r="AJ1528" s="43"/>
      <c r="AK1528" s="343">
        <f t="shared" si="23"/>
        <v>0</v>
      </c>
    </row>
    <row r="1529" spans="31:37">
      <c r="AE1529" t="s">
        <v>7670</v>
      </c>
      <c r="AF1529" s="1" t="s">
        <v>7858</v>
      </c>
      <c r="AG1529" s="1"/>
      <c r="AH1529" s="1">
        <v>0.16999999999999998</v>
      </c>
      <c r="AI1529" s="1"/>
      <c r="AJ1529" s="43"/>
      <c r="AK1529" s="343">
        <f t="shared" si="23"/>
        <v>0</v>
      </c>
    </row>
    <row r="1530" spans="31:37">
      <c r="AE1530" t="s">
        <v>7670</v>
      </c>
      <c r="AF1530" s="1" t="s">
        <v>7859</v>
      </c>
      <c r="AG1530" s="1"/>
      <c r="AH1530" s="1">
        <v>0.2</v>
      </c>
      <c r="AI1530" s="1"/>
      <c r="AJ1530" s="43"/>
      <c r="AK1530" s="343">
        <f t="shared" si="23"/>
        <v>0</v>
      </c>
    </row>
    <row r="1531" spans="31:37">
      <c r="AE1531" t="s">
        <v>7670</v>
      </c>
      <c r="AF1531" s="1" t="s">
        <v>7860</v>
      </c>
      <c r="AG1531" s="1"/>
      <c r="AH1531" s="1">
        <v>0.05</v>
      </c>
      <c r="AI1531" s="1"/>
      <c r="AJ1531" s="43"/>
      <c r="AK1531" s="343">
        <f t="shared" si="23"/>
        <v>0</v>
      </c>
    </row>
    <row r="1532" spans="31:37">
      <c r="AE1532" t="s">
        <v>7670</v>
      </c>
      <c r="AF1532" s="1" t="s">
        <v>7861</v>
      </c>
      <c r="AG1532" s="1"/>
      <c r="AH1532" s="1">
        <v>0.5</v>
      </c>
      <c r="AI1532" s="1"/>
      <c r="AJ1532" s="43"/>
      <c r="AK1532" s="343">
        <f t="shared" si="23"/>
        <v>0</v>
      </c>
    </row>
    <row r="1533" spans="31:37">
      <c r="AE1533" t="s">
        <v>7670</v>
      </c>
      <c r="AF1533" s="1" t="s">
        <v>7862</v>
      </c>
      <c r="AG1533" s="1"/>
      <c r="AH1533" s="1">
        <v>0.5</v>
      </c>
      <c r="AI1533" s="1"/>
      <c r="AJ1533" s="43"/>
      <c r="AK1533" s="343">
        <f t="shared" si="23"/>
        <v>0</v>
      </c>
    </row>
    <row r="1534" spans="31:37">
      <c r="AE1534" t="s">
        <v>7670</v>
      </c>
      <c r="AF1534" s="1" t="s">
        <v>7863</v>
      </c>
      <c r="AG1534" s="1"/>
      <c r="AH1534" s="1">
        <v>0.5</v>
      </c>
      <c r="AI1534" s="1"/>
      <c r="AJ1534" s="43"/>
      <c r="AK1534" s="343">
        <f t="shared" si="23"/>
        <v>0</v>
      </c>
    </row>
    <row r="1535" spans="31:37">
      <c r="AE1535" t="s">
        <v>7670</v>
      </c>
      <c r="AF1535" s="1" t="s">
        <v>7864</v>
      </c>
      <c r="AG1535" s="1"/>
      <c r="AH1535" s="1">
        <v>0.08</v>
      </c>
      <c r="AI1535" s="1"/>
      <c r="AJ1535" s="43"/>
      <c r="AK1535" s="343">
        <f t="shared" si="23"/>
        <v>0</v>
      </c>
    </row>
    <row r="1536" spans="31:37">
      <c r="AE1536" t="s">
        <v>7670</v>
      </c>
      <c r="AF1536" s="1" t="s">
        <v>7865</v>
      </c>
      <c r="AG1536" s="1"/>
      <c r="AH1536" s="1">
        <v>0.5</v>
      </c>
      <c r="AI1536" s="1"/>
      <c r="AJ1536" s="43"/>
      <c r="AK1536" s="343">
        <f t="shared" si="23"/>
        <v>0</v>
      </c>
    </row>
    <row r="1537" spans="31:37">
      <c r="AE1537" t="s">
        <v>7670</v>
      </c>
      <c r="AF1537" s="1" t="s">
        <v>7866</v>
      </c>
      <c r="AG1537" s="1"/>
      <c r="AH1537" s="1">
        <v>1</v>
      </c>
      <c r="AI1537" s="1"/>
      <c r="AJ1537" s="43"/>
      <c r="AK1537" s="343">
        <f t="shared" si="23"/>
        <v>0</v>
      </c>
    </row>
    <row r="1538" spans="31:37">
      <c r="AE1538" t="s">
        <v>7670</v>
      </c>
      <c r="AF1538" s="1" t="s">
        <v>7867</v>
      </c>
      <c r="AG1538" s="1"/>
      <c r="AH1538" s="1">
        <v>0.08</v>
      </c>
      <c r="AI1538" s="1"/>
      <c r="AJ1538" s="43"/>
      <c r="AK1538" s="343">
        <f t="shared" si="23"/>
        <v>0</v>
      </c>
    </row>
    <row r="1539" spans="31:37">
      <c r="AE1539" t="s">
        <v>7670</v>
      </c>
      <c r="AF1539" s="1" t="s">
        <v>7868</v>
      </c>
      <c r="AG1539" s="1"/>
      <c r="AH1539" s="1">
        <v>0.04</v>
      </c>
      <c r="AI1539" s="1"/>
      <c r="AJ1539" s="43"/>
      <c r="AK1539" s="343">
        <f t="shared" si="23"/>
        <v>0</v>
      </c>
    </row>
    <row r="1540" spans="31:37">
      <c r="AE1540" t="s">
        <v>7670</v>
      </c>
      <c r="AF1540" s="1" t="s">
        <v>7869</v>
      </c>
      <c r="AG1540" s="1"/>
      <c r="AH1540" s="1">
        <v>3</v>
      </c>
      <c r="AI1540" s="1"/>
      <c r="AJ1540" s="43"/>
      <c r="AK1540" s="343">
        <f t="shared" ref="AK1540:AK1603" si="24">AJ1540*AH1540</f>
        <v>0</v>
      </c>
    </row>
    <row r="1541" spans="31:37">
      <c r="AE1541" t="s">
        <v>7670</v>
      </c>
      <c r="AF1541" s="1" t="s">
        <v>7870</v>
      </c>
      <c r="AG1541" s="1"/>
      <c r="AH1541" s="1">
        <v>0.25</v>
      </c>
      <c r="AI1541" s="1"/>
      <c r="AJ1541" s="43"/>
      <c r="AK1541" s="343">
        <f t="shared" si="24"/>
        <v>0</v>
      </c>
    </row>
    <row r="1542" spans="31:37">
      <c r="AE1542" t="s">
        <v>7670</v>
      </c>
      <c r="AF1542" s="1" t="s">
        <v>7871</v>
      </c>
      <c r="AG1542" s="1"/>
      <c r="AH1542" s="1">
        <v>0.06</v>
      </c>
      <c r="AI1542" s="1"/>
      <c r="AJ1542" s="43"/>
      <c r="AK1542" s="343">
        <f t="shared" si="24"/>
        <v>0</v>
      </c>
    </row>
    <row r="1543" spans="31:37">
      <c r="AE1543" t="s">
        <v>7670</v>
      </c>
      <c r="AF1543" s="1" t="s">
        <v>7872</v>
      </c>
      <c r="AG1543" s="1"/>
      <c r="AH1543" s="1">
        <v>7.0000000000000007E-2</v>
      </c>
      <c r="AI1543" s="1"/>
      <c r="AJ1543" s="43"/>
      <c r="AK1543" s="343">
        <f t="shared" si="24"/>
        <v>0</v>
      </c>
    </row>
    <row r="1544" spans="31:37">
      <c r="AE1544" t="s">
        <v>7670</v>
      </c>
      <c r="AF1544" s="1" t="s">
        <v>7873</v>
      </c>
      <c r="AG1544" s="1"/>
      <c r="AH1544" s="1">
        <v>0.7</v>
      </c>
      <c r="AI1544" s="1"/>
      <c r="AJ1544" s="43"/>
      <c r="AK1544" s="343">
        <f t="shared" si="24"/>
        <v>0</v>
      </c>
    </row>
    <row r="1545" spans="31:37">
      <c r="AE1545" t="s">
        <v>7670</v>
      </c>
      <c r="AF1545" s="1" t="s">
        <v>7874</v>
      </c>
      <c r="AG1545" s="1"/>
      <c r="AH1545" s="1">
        <v>0.08</v>
      </c>
      <c r="AI1545" s="1"/>
      <c r="AJ1545" s="43"/>
      <c r="AK1545" s="343">
        <f t="shared" si="24"/>
        <v>0</v>
      </c>
    </row>
    <row r="1546" spans="31:37">
      <c r="AE1546" t="s">
        <v>7670</v>
      </c>
      <c r="AF1546" s="1" t="s">
        <v>7875</v>
      </c>
      <c r="AG1546" s="1"/>
      <c r="AH1546" s="1">
        <v>0.3</v>
      </c>
      <c r="AI1546" s="1"/>
      <c r="AJ1546" s="43"/>
      <c r="AK1546" s="343">
        <f t="shared" si="24"/>
        <v>0</v>
      </c>
    </row>
    <row r="1547" spans="31:37">
      <c r="AE1547" t="s">
        <v>7670</v>
      </c>
      <c r="AF1547" s="1" t="s">
        <v>7876</v>
      </c>
      <c r="AG1547" s="1"/>
      <c r="AH1547" s="1">
        <v>1.5</v>
      </c>
      <c r="AI1547" s="1"/>
      <c r="AJ1547" s="43"/>
      <c r="AK1547" s="343">
        <f t="shared" si="24"/>
        <v>0</v>
      </c>
    </row>
    <row r="1548" spans="31:37">
      <c r="AE1548" t="s">
        <v>7670</v>
      </c>
      <c r="AF1548" s="1" t="s">
        <v>7877</v>
      </c>
      <c r="AG1548" s="1"/>
      <c r="AH1548" s="1">
        <v>2</v>
      </c>
      <c r="AI1548" s="1"/>
      <c r="AJ1548" s="43"/>
      <c r="AK1548" s="343">
        <f t="shared" si="24"/>
        <v>0</v>
      </c>
    </row>
    <row r="1549" spans="31:37">
      <c r="AE1549" t="s">
        <v>7670</v>
      </c>
      <c r="AF1549" s="1" t="s">
        <v>7878</v>
      </c>
      <c r="AG1549" s="1"/>
      <c r="AH1549" s="1">
        <v>1</v>
      </c>
      <c r="AI1549" s="1"/>
      <c r="AJ1549" s="43"/>
      <c r="AK1549" s="343">
        <f t="shared" si="24"/>
        <v>0</v>
      </c>
    </row>
    <row r="1550" spans="31:37">
      <c r="AE1550" t="s">
        <v>7670</v>
      </c>
      <c r="AF1550" s="1" t="s">
        <v>7879</v>
      </c>
      <c r="AG1550" s="1"/>
      <c r="AH1550" s="1">
        <v>0.2</v>
      </c>
      <c r="AI1550" s="1"/>
      <c r="AJ1550" s="43"/>
      <c r="AK1550" s="343">
        <f t="shared" si="24"/>
        <v>0</v>
      </c>
    </row>
    <row r="1551" spans="31:37">
      <c r="AE1551" t="s">
        <v>7670</v>
      </c>
      <c r="AF1551" s="1" t="s">
        <v>7880</v>
      </c>
      <c r="AG1551" s="1"/>
      <c r="AH1551" s="1">
        <v>2</v>
      </c>
      <c r="AI1551" s="1"/>
      <c r="AJ1551" s="43"/>
      <c r="AK1551" s="343">
        <f t="shared" si="24"/>
        <v>0</v>
      </c>
    </row>
    <row r="1552" spans="31:37">
      <c r="AE1552" t="s">
        <v>7670</v>
      </c>
      <c r="AF1552" s="1" t="s">
        <v>7881</v>
      </c>
      <c r="AG1552" s="1"/>
      <c r="AH1552" s="1">
        <v>0.1</v>
      </c>
      <c r="AI1552" s="1"/>
      <c r="AJ1552" s="43"/>
      <c r="AK1552" s="343">
        <f t="shared" si="24"/>
        <v>0</v>
      </c>
    </row>
    <row r="1553" spans="31:37">
      <c r="AE1553" t="s">
        <v>7670</v>
      </c>
      <c r="AF1553" s="1" t="s">
        <v>7882</v>
      </c>
      <c r="AG1553" s="1"/>
      <c r="AH1553" s="1">
        <v>0.3</v>
      </c>
      <c r="AI1553" s="1"/>
      <c r="AJ1553" s="43"/>
      <c r="AK1553" s="343">
        <f t="shared" si="24"/>
        <v>0</v>
      </c>
    </row>
    <row r="1554" spans="31:37">
      <c r="AE1554" t="s">
        <v>7670</v>
      </c>
      <c r="AF1554" s="1" t="s">
        <v>7883</v>
      </c>
      <c r="AG1554" s="1"/>
      <c r="AH1554" s="1">
        <v>0.5</v>
      </c>
      <c r="AI1554" s="1"/>
      <c r="AJ1554" s="43"/>
      <c r="AK1554" s="343">
        <f t="shared" si="24"/>
        <v>0</v>
      </c>
    </row>
    <row r="1555" spans="31:37">
      <c r="AE1555" t="s">
        <v>7670</v>
      </c>
      <c r="AF1555" s="1" t="s">
        <v>7884</v>
      </c>
      <c r="AG1555" s="1"/>
      <c r="AH1555" s="1">
        <v>25</v>
      </c>
      <c r="AI1555" s="1"/>
      <c r="AJ1555" s="43"/>
      <c r="AK1555" s="343">
        <f t="shared" si="24"/>
        <v>0</v>
      </c>
    </row>
    <row r="1556" spans="31:37">
      <c r="AE1556" t="s">
        <v>7670</v>
      </c>
      <c r="AF1556" s="1" t="s">
        <v>7885</v>
      </c>
      <c r="AG1556" s="1"/>
      <c r="AH1556" s="1">
        <v>10</v>
      </c>
      <c r="AI1556" s="1"/>
      <c r="AJ1556" s="43"/>
      <c r="AK1556" s="343">
        <f t="shared" si="24"/>
        <v>0</v>
      </c>
    </row>
    <row r="1557" spans="31:37">
      <c r="AE1557" t="s">
        <v>7670</v>
      </c>
      <c r="AF1557" s="1" t="s">
        <v>7886</v>
      </c>
      <c r="AG1557" s="1"/>
      <c r="AH1557" s="1">
        <v>3</v>
      </c>
      <c r="AI1557" s="1"/>
      <c r="AJ1557" s="43"/>
      <c r="AK1557" s="343">
        <f t="shared" si="24"/>
        <v>0</v>
      </c>
    </row>
    <row r="1558" spans="31:37">
      <c r="AE1558" t="s">
        <v>7670</v>
      </c>
      <c r="AF1558" s="1" t="s">
        <v>7887</v>
      </c>
      <c r="AG1558" s="1"/>
      <c r="AH1558" s="1">
        <v>1</v>
      </c>
      <c r="AI1558" s="1"/>
      <c r="AJ1558" s="43"/>
      <c r="AK1558" s="343">
        <f t="shared" si="24"/>
        <v>0</v>
      </c>
    </row>
    <row r="1559" spans="31:37">
      <c r="AE1559" t="s">
        <v>7670</v>
      </c>
      <c r="AF1559" s="1" t="s">
        <v>7888</v>
      </c>
      <c r="AG1559" s="1"/>
      <c r="AH1559" s="1">
        <v>0.3</v>
      </c>
      <c r="AI1559" s="1"/>
      <c r="AJ1559" s="43"/>
      <c r="AK1559" s="343">
        <f t="shared" si="24"/>
        <v>0</v>
      </c>
    </row>
    <row r="1560" spans="31:37">
      <c r="AE1560" t="s">
        <v>7670</v>
      </c>
      <c r="AF1560" s="1" t="s">
        <v>7889</v>
      </c>
      <c r="AG1560" s="1"/>
      <c r="AH1560" s="1">
        <v>0.1</v>
      </c>
      <c r="AI1560" s="1"/>
      <c r="AJ1560" s="43"/>
      <c r="AK1560" s="343">
        <f t="shared" si="24"/>
        <v>0</v>
      </c>
    </row>
    <row r="1561" spans="31:37">
      <c r="AE1561" t="s">
        <v>7670</v>
      </c>
      <c r="AF1561" s="1" t="s">
        <v>7890</v>
      </c>
      <c r="AG1561" s="1"/>
      <c r="AH1561" s="1">
        <v>0.1</v>
      </c>
      <c r="AI1561" s="1"/>
      <c r="AJ1561" s="43"/>
      <c r="AK1561" s="343">
        <f t="shared" si="24"/>
        <v>0</v>
      </c>
    </row>
    <row r="1562" spans="31:37">
      <c r="AE1562" t="s">
        <v>7670</v>
      </c>
      <c r="AF1562" s="1" t="s">
        <v>7891</v>
      </c>
      <c r="AG1562" s="1"/>
      <c r="AH1562" s="1">
        <v>0.5</v>
      </c>
      <c r="AI1562" s="1"/>
      <c r="AJ1562" s="43"/>
      <c r="AK1562" s="343">
        <f t="shared" si="24"/>
        <v>0</v>
      </c>
    </row>
    <row r="1563" spans="31:37">
      <c r="AE1563" t="s">
        <v>7670</v>
      </c>
      <c r="AF1563" s="1" t="s">
        <v>7892</v>
      </c>
      <c r="AG1563" s="1"/>
      <c r="AH1563" s="1">
        <v>4</v>
      </c>
      <c r="AI1563" s="1"/>
      <c r="AJ1563" s="43"/>
      <c r="AK1563" s="343">
        <f t="shared" si="24"/>
        <v>0</v>
      </c>
    </row>
    <row r="1564" spans="31:37">
      <c r="AE1564" t="s">
        <v>7670</v>
      </c>
      <c r="AF1564" s="1" t="s">
        <v>7893</v>
      </c>
      <c r="AG1564" s="1"/>
      <c r="AH1564" s="1">
        <v>5</v>
      </c>
      <c r="AI1564" s="1"/>
      <c r="AJ1564" s="43"/>
      <c r="AK1564" s="343">
        <f t="shared" si="24"/>
        <v>0</v>
      </c>
    </row>
    <row r="1565" spans="31:37">
      <c r="AE1565" t="s">
        <v>7670</v>
      </c>
      <c r="AF1565" s="1" t="s">
        <v>7894</v>
      </c>
      <c r="AG1565" s="1"/>
      <c r="AH1565" s="1">
        <v>6</v>
      </c>
      <c r="AI1565" s="1"/>
      <c r="AJ1565" s="43"/>
      <c r="AK1565" s="343">
        <f t="shared" si="24"/>
        <v>0</v>
      </c>
    </row>
    <row r="1566" spans="31:37">
      <c r="AE1566" t="s">
        <v>7670</v>
      </c>
      <c r="AF1566" s="1" t="s">
        <v>7895</v>
      </c>
      <c r="AG1566" s="1"/>
      <c r="AH1566" s="1">
        <v>0.7</v>
      </c>
      <c r="AI1566" s="1"/>
      <c r="AJ1566" s="43"/>
      <c r="AK1566" s="343">
        <f t="shared" si="24"/>
        <v>0</v>
      </c>
    </row>
    <row r="1567" spans="31:37">
      <c r="AE1567" t="s">
        <v>7670</v>
      </c>
      <c r="AF1567" s="1" t="s">
        <v>7896</v>
      </c>
      <c r="AG1567" s="1"/>
      <c r="AH1567" s="1">
        <v>0.1</v>
      </c>
      <c r="AI1567" s="1"/>
      <c r="AJ1567" s="43"/>
      <c r="AK1567" s="343">
        <f t="shared" si="24"/>
        <v>0</v>
      </c>
    </row>
    <row r="1568" spans="31:37">
      <c r="AE1568" t="s">
        <v>7670</v>
      </c>
      <c r="AF1568" s="1" t="s">
        <v>7897</v>
      </c>
      <c r="AG1568" s="1"/>
      <c r="AH1568" s="1">
        <v>0.2</v>
      </c>
      <c r="AI1568" s="1"/>
      <c r="AJ1568" s="43"/>
      <c r="AK1568" s="343">
        <f t="shared" si="24"/>
        <v>0</v>
      </c>
    </row>
    <row r="1569" spans="31:37">
      <c r="AE1569" t="s">
        <v>7670</v>
      </c>
      <c r="AF1569" s="1" t="s">
        <v>7898</v>
      </c>
      <c r="AG1569" s="1"/>
      <c r="AH1569" s="1">
        <v>0.09</v>
      </c>
      <c r="AI1569" s="1"/>
      <c r="AJ1569" s="43"/>
      <c r="AK1569" s="343">
        <f t="shared" si="24"/>
        <v>0</v>
      </c>
    </row>
    <row r="1570" spans="31:37">
      <c r="AE1570" t="s">
        <v>7670</v>
      </c>
      <c r="AF1570" s="1" t="s">
        <v>7899</v>
      </c>
      <c r="AG1570" s="1"/>
      <c r="AH1570" s="1">
        <v>0.06</v>
      </c>
      <c r="AI1570" s="1"/>
      <c r="AJ1570" s="43"/>
      <c r="AK1570" s="343">
        <f t="shared" si="24"/>
        <v>0</v>
      </c>
    </row>
    <row r="1571" spans="31:37">
      <c r="AE1571" t="s">
        <v>7670</v>
      </c>
      <c r="AF1571" s="1" t="s">
        <v>7900</v>
      </c>
      <c r="AG1571" s="1"/>
      <c r="AH1571" s="1">
        <v>120</v>
      </c>
      <c r="AI1571" s="1"/>
      <c r="AJ1571" s="43"/>
      <c r="AK1571" s="343">
        <f t="shared" si="24"/>
        <v>0</v>
      </c>
    </row>
    <row r="1572" spans="31:37">
      <c r="AE1572" t="s">
        <v>7670</v>
      </c>
      <c r="AF1572" s="1" t="s">
        <v>7901</v>
      </c>
      <c r="AG1572" s="1"/>
      <c r="AH1572" s="1">
        <v>0.7</v>
      </c>
      <c r="AI1572" s="1"/>
      <c r="AJ1572" s="43"/>
      <c r="AK1572" s="343">
        <f t="shared" si="24"/>
        <v>0</v>
      </c>
    </row>
    <row r="1573" spans="31:37">
      <c r="AE1573" t="s">
        <v>7670</v>
      </c>
      <c r="AF1573" s="1" t="s">
        <v>7902</v>
      </c>
      <c r="AG1573" s="1"/>
      <c r="AH1573" s="1">
        <v>4</v>
      </c>
      <c r="AI1573" s="1"/>
      <c r="AJ1573" s="43"/>
      <c r="AK1573" s="343">
        <f t="shared" si="24"/>
        <v>0</v>
      </c>
    </row>
    <row r="1574" spans="31:37">
      <c r="AE1574" t="s">
        <v>7670</v>
      </c>
      <c r="AF1574" s="1" t="s">
        <v>7903</v>
      </c>
      <c r="AG1574" s="1"/>
      <c r="AH1574" s="1">
        <v>2</v>
      </c>
      <c r="AI1574" s="1"/>
      <c r="AJ1574" s="43"/>
      <c r="AK1574" s="343">
        <f t="shared" si="24"/>
        <v>0</v>
      </c>
    </row>
    <row r="1575" spans="31:37">
      <c r="AE1575" t="s">
        <v>7670</v>
      </c>
      <c r="AF1575" s="1" t="s">
        <v>7904</v>
      </c>
      <c r="AG1575" s="1"/>
      <c r="AH1575" s="1">
        <v>15</v>
      </c>
      <c r="AI1575" s="1"/>
      <c r="AJ1575" s="43"/>
      <c r="AK1575" s="343">
        <f t="shared" si="24"/>
        <v>0</v>
      </c>
    </row>
    <row r="1576" spans="31:37">
      <c r="AE1576" t="s">
        <v>7670</v>
      </c>
      <c r="AF1576" s="1" t="s">
        <v>7905</v>
      </c>
      <c r="AG1576" s="1"/>
      <c r="AH1576" s="1">
        <v>4</v>
      </c>
      <c r="AI1576" s="1"/>
      <c r="AJ1576" s="43"/>
      <c r="AK1576" s="343">
        <f t="shared" si="24"/>
        <v>0</v>
      </c>
    </row>
    <row r="1577" spans="31:37">
      <c r="AE1577" t="s">
        <v>7670</v>
      </c>
      <c r="AF1577" s="1" t="s">
        <v>7906</v>
      </c>
      <c r="AG1577" s="1"/>
      <c r="AH1577" s="1">
        <v>5</v>
      </c>
      <c r="AI1577" s="1"/>
      <c r="AJ1577" s="43"/>
      <c r="AK1577" s="343">
        <f t="shared" si="24"/>
        <v>0</v>
      </c>
    </row>
    <row r="1578" spans="31:37">
      <c r="AE1578" t="s">
        <v>7670</v>
      </c>
      <c r="AF1578" s="1" t="s">
        <v>7907</v>
      </c>
      <c r="AG1578" s="1"/>
      <c r="AH1578" s="1">
        <v>200</v>
      </c>
      <c r="AI1578" s="1"/>
      <c r="AJ1578" s="43"/>
      <c r="AK1578" s="343">
        <f t="shared" si="24"/>
        <v>0</v>
      </c>
    </row>
    <row r="1579" spans="31:37">
      <c r="AE1579" t="s">
        <v>7670</v>
      </c>
      <c r="AF1579" s="1" t="s">
        <v>7908</v>
      </c>
      <c r="AG1579" s="1"/>
      <c r="AH1579" s="1">
        <v>1</v>
      </c>
      <c r="AI1579" s="1"/>
      <c r="AJ1579" s="43"/>
      <c r="AK1579" s="343">
        <f t="shared" si="24"/>
        <v>0</v>
      </c>
    </row>
    <row r="1580" spans="31:37">
      <c r="AE1580" t="s">
        <v>7670</v>
      </c>
      <c r="AF1580" s="1" t="s">
        <v>7909</v>
      </c>
      <c r="AG1580" s="1"/>
      <c r="AH1580" s="1">
        <v>0.8</v>
      </c>
      <c r="AI1580" s="1"/>
      <c r="AJ1580" s="43"/>
      <c r="AK1580" s="343">
        <f t="shared" si="24"/>
        <v>0</v>
      </c>
    </row>
    <row r="1581" spans="31:37">
      <c r="AE1581" t="s">
        <v>7670</v>
      </c>
      <c r="AF1581" s="1" t="s">
        <v>7910</v>
      </c>
      <c r="AG1581" s="1"/>
      <c r="AH1581" s="1">
        <v>8</v>
      </c>
      <c r="AI1581" s="1"/>
      <c r="AJ1581" s="43"/>
      <c r="AK1581" s="343">
        <f t="shared" si="24"/>
        <v>0</v>
      </c>
    </row>
    <row r="1582" spans="31:37">
      <c r="AE1582" t="s">
        <v>7670</v>
      </c>
      <c r="AF1582" s="1" t="s">
        <v>7911</v>
      </c>
      <c r="AG1582" s="1"/>
      <c r="AH1582" s="1">
        <v>8</v>
      </c>
      <c r="AI1582" s="1"/>
      <c r="AJ1582" s="43"/>
      <c r="AK1582" s="343">
        <f t="shared" si="24"/>
        <v>0</v>
      </c>
    </row>
    <row r="1583" spans="31:37">
      <c r="AE1583" t="s">
        <v>7670</v>
      </c>
      <c r="AF1583" s="1" t="s">
        <v>7912</v>
      </c>
      <c r="AG1583" s="1"/>
      <c r="AH1583" s="1">
        <v>4</v>
      </c>
      <c r="AI1583" s="1"/>
      <c r="AJ1583" s="43"/>
      <c r="AK1583" s="343">
        <f t="shared" si="24"/>
        <v>0</v>
      </c>
    </row>
    <row r="1584" spans="31:37">
      <c r="AE1584" t="s">
        <v>7670</v>
      </c>
      <c r="AF1584" s="1" t="s">
        <v>7913</v>
      </c>
      <c r="AG1584" s="1"/>
      <c r="AH1584" s="1">
        <v>0.6</v>
      </c>
      <c r="AI1584" s="1"/>
      <c r="AJ1584" s="43"/>
      <c r="AK1584" s="343">
        <f t="shared" si="24"/>
        <v>0</v>
      </c>
    </row>
    <row r="1585" spans="31:37">
      <c r="AE1585" t="s">
        <v>7670</v>
      </c>
      <c r="AF1585" s="1" t="s">
        <v>7914</v>
      </c>
      <c r="AG1585" s="1"/>
      <c r="AH1585" s="1">
        <v>0.5</v>
      </c>
      <c r="AI1585" s="1"/>
      <c r="AJ1585" s="43"/>
      <c r="AK1585" s="343">
        <f t="shared" si="24"/>
        <v>0</v>
      </c>
    </row>
    <row r="1586" spans="31:37">
      <c r="AE1586" t="s">
        <v>7670</v>
      </c>
      <c r="AF1586" s="1" t="s">
        <v>7915</v>
      </c>
      <c r="AG1586" s="1"/>
      <c r="AH1586" s="1">
        <v>0.9</v>
      </c>
      <c r="AI1586" s="1"/>
      <c r="AJ1586" s="43"/>
      <c r="AK1586" s="343">
        <f t="shared" si="24"/>
        <v>0</v>
      </c>
    </row>
    <row r="1587" spans="31:37">
      <c r="AE1587" t="s">
        <v>7670</v>
      </c>
      <c r="AF1587" s="1" t="s">
        <v>7916</v>
      </c>
      <c r="AG1587" s="1"/>
      <c r="AH1587" s="1">
        <v>0.8</v>
      </c>
      <c r="AI1587" s="1"/>
      <c r="AJ1587" s="43"/>
      <c r="AK1587" s="343">
        <f t="shared" si="24"/>
        <v>0</v>
      </c>
    </row>
    <row r="1588" spans="31:37">
      <c r="AE1588" t="s">
        <v>7670</v>
      </c>
      <c r="AF1588" s="1" t="s">
        <v>7917</v>
      </c>
      <c r="AG1588" s="1"/>
      <c r="AH1588" s="1">
        <v>0.7</v>
      </c>
      <c r="AI1588" s="1"/>
      <c r="AJ1588" s="43"/>
      <c r="AK1588" s="343">
        <f t="shared" si="24"/>
        <v>0</v>
      </c>
    </row>
    <row r="1589" spans="31:37">
      <c r="AE1589" t="s">
        <v>7670</v>
      </c>
      <c r="AF1589" s="1" t="s">
        <v>7918</v>
      </c>
      <c r="AG1589" s="1"/>
      <c r="AH1589" s="1">
        <v>5</v>
      </c>
      <c r="AI1589" s="1"/>
      <c r="AJ1589" s="43"/>
      <c r="AK1589" s="343">
        <f t="shared" si="24"/>
        <v>0</v>
      </c>
    </row>
    <row r="1590" spans="31:37">
      <c r="AE1590" t="s">
        <v>7670</v>
      </c>
      <c r="AF1590" s="1" t="s">
        <v>7919</v>
      </c>
      <c r="AG1590" s="1"/>
      <c r="AH1590" s="1">
        <v>7</v>
      </c>
      <c r="AI1590" s="1"/>
      <c r="AJ1590" s="43"/>
      <c r="AK1590" s="343">
        <f t="shared" si="24"/>
        <v>0</v>
      </c>
    </row>
    <row r="1591" spans="31:37">
      <c r="AE1591" t="s">
        <v>7670</v>
      </c>
      <c r="AF1591" s="1" t="s">
        <v>7920</v>
      </c>
      <c r="AG1591" s="1"/>
      <c r="AH1591" s="1">
        <v>4</v>
      </c>
      <c r="AI1591" s="1"/>
      <c r="AJ1591" s="43"/>
      <c r="AK1591" s="343">
        <f t="shared" si="24"/>
        <v>0</v>
      </c>
    </row>
    <row r="1592" spans="31:37">
      <c r="AE1592" t="s">
        <v>7670</v>
      </c>
      <c r="AF1592" s="1" t="s">
        <v>7921</v>
      </c>
      <c r="AG1592" s="1"/>
      <c r="AH1592" s="1">
        <v>0.5</v>
      </c>
      <c r="AI1592" s="1"/>
      <c r="AJ1592" s="43"/>
      <c r="AK1592" s="343">
        <f t="shared" si="24"/>
        <v>0</v>
      </c>
    </row>
    <row r="1593" spans="31:37">
      <c r="AE1593" t="s">
        <v>7670</v>
      </c>
      <c r="AF1593" s="1" t="s">
        <v>7922</v>
      </c>
      <c r="AG1593" s="1"/>
      <c r="AH1593" s="1"/>
      <c r="AI1593" s="1"/>
      <c r="AJ1593" s="43"/>
      <c r="AK1593" s="343">
        <f t="shared" si="24"/>
        <v>0</v>
      </c>
    </row>
    <row r="1594" spans="31:37">
      <c r="AE1594" t="s">
        <v>7670</v>
      </c>
      <c r="AF1594" s="1" t="s">
        <v>7923</v>
      </c>
      <c r="AG1594" s="1"/>
      <c r="AH1594" s="1">
        <v>10</v>
      </c>
      <c r="AI1594" s="1"/>
      <c r="AJ1594" s="43"/>
      <c r="AK1594" s="343">
        <f t="shared" si="24"/>
        <v>0</v>
      </c>
    </row>
    <row r="1595" spans="31:37">
      <c r="AE1595" t="s">
        <v>7670</v>
      </c>
      <c r="AF1595" s="1" t="s">
        <v>7924</v>
      </c>
      <c r="AG1595" s="1"/>
      <c r="AH1595" s="1">
        <v>3</v>
      </c>
      <c r="AI1595" s="1"/>
      <c r="AJ1595" s="43"/>
      <c r="AK1595" s="343">
        <f t="shared" si="24"/>
        <v>0</v>
      </c>
    </row>
    <row r="1596" spans="31:37">
      <c r="AE1596" t="s">
        <v>7670</v>
      </c>
      <c r="AF1596" s="1" t="s">
        <v>7925</v>
      </c>
      <c r="AG1596" s="1"/>
      <c r="AH1596" s="1">
        <v>3</v>
      </c>
      <c r="AI1596" s="1"/>
      <c r="AJ1596" s="43"/>
      <c r="AK1596" s="343">
        <f t="shared" si="24"/>
        <v>0</v>
      </c>
    </row>
    <row r="1597" spans="31:37">
      <c r="AE1597" t="s">
        <v>7670</v>
      </c>
      <c r="AF1597" s="1" t="s">
        <v>7926</v>
      </c>
      <c r="AG1597" s="1"/>
      <c r="AH1597" s="1">
        <v>3</v>
      </c>
      <c r="AI1597" s="1"/>
      <c r="AJ1597" s="43"/>
      <c r="AK1597" s="343">
        <f t="shared" si="24"/>
        <v>0</v>
      </c>
    </row>
    <row r="1598" spans="31:37">
      <c r="AE1598" t="s">
        <v>7670</v>
      </c>
      <c r="AF1598" s="1" t="s">
        <v>7927</v>
      </c>
      <c r="AG1598" s="1"/>
      <c r="AH1598" s="1">
        <v>3</v>
      </c>
      <c r="AI1598" s="1"/>
      <c r="AJ1598" s="43"/>
      <c r="AK1598" s="343">
        <f t="shared" si="24"/>
        <v>0</v>
      </c>
    </row>
    <row r="1599" spans="31:37">
      <c r="AE1599" t="s">
        <v>7670</v>
      </c>
      <c r="AF1599" s="1" t="s">
        <v>7928</v>
      </c>
      <c r="AG1599" s="1"/>
      <c r="AH1599" s="1">
        <v>5</v>
      </c>
      <c r="AI1599" s="1"/>
      <c r="AJ1599" s="43"/>
      <c r="AK1599" s="343">
        <f t="shared" si="24"/>
        <v>0</v>
      </c>
    </row>
    <row r="1600" spans="31:37">
      <c r="AE1600" t="s">
        <v>7670</v>
      </c>
      <c r="AF1600" s="1" t="s">
        <v>7929</v>
      </c>
      <c r="AG1600" s="1"/>
      <c r="AH1600" s="1">
        <v>100</v>
      </c>
      <c r="AI1600" s="1"/>
      <c r="AJ1600" s="43"/>
      <c r="AK1600" s="343">
        <f t="shared" si="24"/>
        <v>0</v>
      </c>
    </row>
    <row r="1601" spans="31:37">
      <c r="AE1601" t="s">
        <v>7670</v>
      </c>
      <c r="AF1601" s="1" t="s">
        <v>7930</v>
      </c>
      <c r="AG1601" s="1"/>
      <c r="AH1601" s="1">
        <v>200</v>
      </c>
      <c r="AI1601" s="1"/>
      <c r="AJ1601" s="43"/>
      <c r="AK1601" s="343">
        <f t="shared" si="24"/>
        <v>0</v>
      </c>
    </row>
    <row r="1602" spans="31:37">
      <c r="AE1602" t="s">
        <v>7670</v>
      </c>
      <c r="AF1602" s="1" t="s">
        <v>7931</v>
      </c>
      <c r="AG1602" s="1"/>
      <c r="AH1602" s="1">
        <v>28</v>
      </c>
      <c r="AI1602" s="1" t="s">
        <v>7932</v>
      </c>
      <c r="AJ1602" s="43"/>
      <c r="AK1602" s="343">
        <f t="shared" si="24"/>
        <v>0</v>
      </c>
    </row>
    <row r="1603" spans="31:37">
      <c r="AE1603" t="s">
        <v>7670</v>
      </c>
      <c r="AF1603" s="1" t="s">
        <v>7933</v>
      </c>
      <c r="AG1603" s="1"/>
      <c r="AH1603" s="1">
        <v>1</v>
      </c>
      <c r="AI1603" s="1" t="s">
        <v>7399</v>
      </c>
      <c r="AJ1603" s="43"/>
      <c r="AK1603" s="343">
        <f t="shared" si="24"/>
        <v>0</v>
      </c>
    </row>
    <row r="1604" spans="31:37">
      <c r="AE1604" t="s">
        <v>7670</v>
      </c>
      <c r="AF1604" s="1" t="s">
        <v>7934</v>
      </c>
      <c r="AG1604" s="1"/>
      <c r="AH1604" s="1">
        <v>16</v>
      </c>
      <c r="AI1604" s="1" t="s">
        <v>7935</v>
      </c>
      <c r="AJ1604" s="43"/>
      <c r="AK1604" s="343">
        <f t="shared" ref="AK1604:AK1667" si="25">AJ1604*AH1604</f>
        <v>0</v>
      </c>
    </row>
    <row r="1605" spans="31:37">
      <c r="AE1605" t="s">
        <v>7670</v>
      </c>
      <c r="AF1605" s="1" t="s">
        <v>7936</v>
      </c>
      <c r="AG1605" s="1"/>
      <c r="AH1605" s="1">
        <v>7</v>
      </c>
      <c r="AI1605" s="1" t="s">
        <v>7937</v>
      </c>
      <c r="AJ1605" s="43"/>
      <c r="AK1605" s="343">
        <f t="shared" si="25"/>
        <v>0</v>
      </c>
    </row>
    <row r="1606" spans="31:37">
      <c r="AE1606" t="s">
        <v>7670</v>
      </c>
      <c r="AF1606" s="1" t="s">
        <v>7938</v>
      </c>
      <c r="AG1606" s="1"/>
      <c r="AH1606" s="1">
        <v>0.2</v>
      </c>
      <c r="AI1606" s="1" t="s">
        <v>6597</v>
      </c>
      <c r="AJ1606" s="43"/>
      <c r="AK1606" s="343">
        <f t="shared" si="25"/>
        <v>0</v>
      </c>
    </row>
    <row r="1607" spans="31:37">
      <c r="AE1607" t="s">
        <v>7670</v>
      </c>
      <c r="AF1607" s="1" t="s">
        <v>7939</v>
      </c>
      <c r="AG1607" s="1"/>
      <c r="AH1607" s="1">
        <v>5</v>
      </c>
      <c r="AI1607" s="1"/>
      <c r="AJ1607" s="43"/>
      <c r="AK1607" s="343">
        <f t="shared" si="25"/>
        <v>0</v>
      </c>
    </row>
    <row r="1608" spans="31:37">
      <c r="AE1608" t="s">
        <v>7670</v>
      </c>
      <c r="AF1608" s="1" t="s">
        <v>7940</v>
      </c>
      <c r="AG1608" s="1"/>
      <c r="AH1608" s="1">
        <v>3</v>
      </c>
      <c r="AI1608" s="1"/>
      <c r="AJ1608" s="43"/>
      <c r="AK1608" s="343">
        <f t="shared" si="25"/>
        <v>0</v>
      </c>
    </row>
    <row r="1609" spans="31:37">
      <c r="AE1609" t="s">
        <v>7670</v>
      </c>
      <c r="AF1609" s="1" t="s">
        <v>7941</v>
      </c>
      <c r="AG1609" s="1"/>
      <c r="AH1609" s="1">
        <v>6</v>
      </c>
      <c r="AI1609" s="1"/>
      <c r="AJ1609" s="43"/>
      <c r="AK1609" s="343">
        <f t="shared" si="25"/>
        <v>0</v>
      </c>
    </row>
    <row r="1610" spans="31:37">
      <c r="AE1610" t="s">
        <v>7670</v>
      </c>
      <c r="AF1610" s="1" t="s">
        <v>7942</v>
      </c>
      <c r="AG1610" s="1"/>
      <c r="AH1610" s="1">
        <v>10</v>
      </c>
      <c r="AI1610" s="1"/>
      <c r="AJ1610" s="43"/>
      <c r="AK1610" s="343">
        <f t="shared" si="25"/>
        <v>0</v>
      </c>
    </row>
    <row r="1611" spans="31:37">
      <c r="AE1611" t="s">
        <v>7670</v>
      </c>
      <c r="AF1611" s="1" t="s">
        <v>7943</v>
      </c>
      <c r="AG1611" s="1"/>
      <c r="AH1611" s="1">
        <v>3</v>
      </c>
      <c r="AI1611" s="1"/>
      <c r="AJ1611" s="43"/>
      <c r="AK1611" s="343">
        <f t="shared" si="25"/>
        <v>0</v>
      </c>
    </row>
    <row r="1612" spans="31:37">
      <c r="AE1612" t="s">
        <v>7670</v>
      </c>
      <c r="AF1612" s="1" t="s">
        <v>7944</v>
      </c>
      <c r="AG1612" s="1"/>
      <c r="AH1612" s="1">
        <v>7</v>
      </c>
      <c r="AI1612" s="1"/>
      <c r="AJ1612" s="43"/>
      <c r="AK1612" s="343">
        <f t="shared" si="25"/>
        <v>0</v>
      </c>
    </row>
    <row r="1613" spans="31:37">
      <c r="AE1613" t="s">
        <v>7670</v>
      </c>
      <c r="AF1613" s="1" t="s">
        <v>7945</v>
      </c>
      <c r="AG1613" s="1"/>
      <c r="AH1613" s="1">
        <v>23</v>
      </c>
      <c r="AI1613" s="1" t="s">
        <v>7946</v>
      </c>
      <c r="AJ1613" s="43"/>
      <c r="AK1613" s="343">
        <f t="shared" si="25"/>
        <v>0</v>
      </c>
    </row>
    <row r="1614" spans="31:37">
      <c r="AE1614" t="s">
        <v>7670</v>
      </c>
      <c r="AF1614" s="1" t="s">
        <v>7947</v>
      </c>
      <c r="AG1614" s="1"/>
      <c r="AH1614" s="1">
        <v>2</v>
      </c>
      <c r="AI1614" s="1" t="s">
        <v>7948</v>
      </c>
      <c r="AJ1614" s="43"/>
      <c r="AK1614" s="343">
        <f t="shared" si="25"/>
        <v>0</v>
      </c>
    </row>
    <row r="1615" spans="31:37">
      <c r="AE1615" t="s">
        <v>7670</v>
      </c>
      <c r="AF1615" s="1" t="s">
        <v>7949</v>
      </c>
      <c r="AG1615" s="1"/>
      <c r="AH1615" s="1">
        <v>4</v>
      </c>
      <c r="AI1615" s="1" t="s">
        <v>7950</v>
      </c>
      <c r="AJ1615" s="43"/>
      <c r="AK1615" s="343">
        <f t="shared" si="25"/>
        <v>0</v>
      </c>
    </row>
    <row r="1616" spans="31:37">
      <c r="AE1616" t="s">
        <v>7670</v>
      </c>
      <c r="AF1616" s="1" t="s">
        <v>7951</v>
      </c>
      <c r="AG1616" s="1"/>
      <c r="AH1616" s="1">
        <v>10</v>
      </c>
      <c r="AI1616" s="1" t="s">
        <v>6532</v>
      </c>
      <c r="AJ1616" s="43"/>
      <c r="AK1616" s="343">
        <f t="shared" si="25"/>
        <v>0</v>
      </c>
    </row>
    <row r="1617" spans="31:37">
      <c r="AE1617" t="s">
        <v>7670</v>
      </c>
      <c r="AF1617" s="1" t="s">
        <v>7952</v>
      </c>
      <c r="AG1617" s="1"/>
      <c r="AH1617" s="1">
        <v>50</v>
      </c>
      <c r="AI1617" s="1" t="s">
        <v>7401</v>
      </c>
      <c r="AJ1617" s="43"/>
      <c r="AK1617" s="343">
        <f t="shared" si="25"/>
        <v>0</v>
      </c>
    </row>
    <row r="1618" spans="31:37">
      <c r="AE1618" t="s">
        <v>7670</v>
      </c>
      <c r="AF1618" s="1" t="s">
        <v>7953</v>
      </c>
      <c r="AG1618" s="1"/>
      <c r="AH1618" s="1">
        <v>10</v>
      </c>
      <c r="AI1618" s="1"/>
      <c r="AJ1618" s="43"/>
      <c r="AK1618" s="343">
        <f t="shared" si="25"/>
        <v>0</v>
      </c>
    </row>
    <row r="1619" spans="31:37">
      <c r="AE1619" t="s">
        <v>7670</v>
      </c>
      <c r="AF1619" s="1" t="s">
        <v>7954</v>
      </c>
      <c r="AG1619" s="1"/>
      <c r="AH1619" s="1">
        <v>3</v>
      </c>
      <c r="AI1619" s="1"/>
      <c r="AJ1619" s="43"/>
      <c r="AK1619" s="343">
        <f t="shared" si="25"/>
        <v>0</v>
      </c>
    </row>
    <row r="1620" spans="31:37">
      <c r="AE1620" t="s">
        <v>7670</v>
      </c>
      <c r="AF1620" s="1" t="s">
        <v>7955</v>
      </c>
      <c r="AG1620" s="1"/>
      <c r="AH1620" s="1">
        <v>4</v>
      </c>
      <c r="AI1620" s="1"/>
      <c r="AJ1620" s="43"/>
      <c r="AK1620" s="343">
        <f t="shared" si="25"/>
        <v>0</v>
      </c>
    </row>
    <row r="1621" spans="31:37">
      <c r="AE1621" t="s">
        <v>7670</v>
      </c>
      <c r="AF1621" s="1" t="s">
        <v>7956</v>
      </c>
      <c r="AG1621" s="1"/>
      <c r="AH1621" s="1">
        <v>0.5</v>
      </c>
      <c r="AI1621" s="1" t="s">
        <v>6539</v>
      </c>
      <c r="AJ1621" s="43"/>
      <c r="AK1621" s="343">
        <f t="shared" si="25"/>
        <v>0</v>
      </c>
    </row>
    <row r="1622" spans="31:37">
      <c r="AE1622" t="s">
        <v>7670</v>
      </c>
      <c r="AF1622" s="1" t="s">
        <v>7957</v>
      </c>
      <c r="AG1622" s="1"/>
      <c r="AH1622" s="1">
        <v>0.06</v>
      </c>
      <c r="AI1622" s="1" t="s">
        <v>7958</v>
      </c>
      <c r="AJ1622" s="43"/>
      <c r="AK1622" s="343">
        <f t="shared" si="25"/>
        <v>0</v>
      </c>
    </row>
    <row r="1623" spans="31:37">
      <c r="AE1623" t="s">
        <v>7670</v>
      </c>
      <c r="AF1623" s="1" t="s">
        <v>7959</v>
      </c>
      <c r="AG1623" s="1"/>
      <c r="AH1623" s="1">
        <v>2</v>
      </c>
      <c r="AI1623" s="1" t="s">
        <v>7960</v>
      </c>
      <c r="AJ1623" s="43"/>
      <c r="AK1623" s="343">
        <f t="shared" si="25"/>
        <v>0</v>
      </c>
    </row>
    <row r="1624" spans="31:37">
      <c r="AE1624" t="s">
        <v>7670</v>
      </c>
      <c r="AF1624" s="1" t="s">
        <v>7961</v>
      </c>
      <c r="AG1624" s="1"/>
      <c r="AH1624" s="1">
        <v>25</v>
      </c>
      <c r="AI1624" s="1" t="s">
        <v>7962</v>
      </c>
      <c r="AJ1624" s="43"/>
      <c r="AK1624" s="343">
        <f t="shared" si="25"/>
        <v>0</v>
      </c>
    </row>
    <row r="1625" spans="31:37">
      <c r="AE1625" t="s">
        <v>7670</v>
      </c>
      <c r="AF1625" s="1" t="s">
        <v>7963</v>
      </c>
      <c r="AG1625" s="1"/>
      <c r="AH1625" s="1">
        <v>0.6</v>
      </c>
      <c r="AI1625" s="1" t="s">
        <v>6544</v>
      </c>
      <c r="AJ1625" s="43"/>
      <c r="AK1625" s="343">
        <f t="shared" si="25"/>
        <v>0</v>
      </c>
    </row>
    <row r="1626" spans="31:37">
      <c r="AE1626" t="s">
        <v>7670</v>
      </c>
      <c r="AF1626" s="1" t="s">
        <v>7964</v>
      </c>
      <c r="AG1626" s="1"/>
      <c r="AH1626" s="1">
        <v>2</v>
      </c>
      <c r="AI1626" s="1" t="s">
        <v>7946</v>
      </c>
      <c r="AJ1626" s="43"/>
      <c r="AK1626" s="343">
        <f t="shared" si="25"/>
        <v>0</v>
      </c>
    </row>
    <row r="1627" spans="31:37">
      <c r="AE1627" t="s">
        <v>7670</v>
      </c>
      <c r="AF1627" s="1" t="s">
        <v>7965</v>
      </c>
      <c r="AG1627" s="1"/>
      <c r="AH1627" s="1">
        <v>5</v>
      </c>
      <c r="AI1627" s="1" t="s">
        <v>7960</v>
      </c>
      <c r="AJ1627" s="43"/>
      <c r="AK1627" s="343">
        <f t="shared" si="25"/>
        <v>0</v>
      </c>
    </row>
    <row r="1628" spans="31:37">
      <c r="AE1628" t="s">
        <v>7670</v>
      </c>
      <c r="AF1628" s="1" t="s">
        <v>7966</v>
      </c>
      <c r="AG1628" s="1"/>
      <c r="AH1628" s="1">
        <v>17</v>
      </c>
      <c r="AI1628" s="1" t="s">
        <v>7967</v>
      </c>
      <c r="AJ1628" s="43"/>
      <c r="AK1628" s="343">
        <f t="shared" si="25"/>
        <v>0</v>
      </c>
    </row>
    <row r="1629" spans="31:37">
      <c r="AE1629" t="s">
        <v>7670</v>
      </c>
      <c r="AF1629" s="1" t="s">
        <v>7968</v>
      </c>
      <c r="AG1629" s="1"/>
      <c r="AH1629" s="1">
        <v>120</v>
      </c>
      <c r="AI1629" s="1"/>
      <c r="AJ1629" s="43"/>
      <c r="AK1629" s="343">
        <f t="shared" si="25"/>
        <v>0</v>
      </c>
    </row>
    <row r="1630" spans="31:37">
      <c r="AE1630" t="s">
        <v>7670</v>
      </c>
      <c r="AF1630" s="1" t="s">
        <v>7969</v>
      </c>
      <c r="AG1630" s="1"/>
      <c r="AH1630" s="1">
        <v>400</v>
      </c>
      <c r="AI1630" s="1"/>
      <c r="AJ1630" s="43"/>
      <c r="AK1630" s="343">
        <f t="shared" si="25"/>
        <v>0</v>
      </c>
    </row>
    <row r="1631" spans="31:37">
      <c r="AE1631" t="s">
        <v>7670</v>
      </c>
      <c r="AF1631" s="1" t="s">
        <v>7970</v>
      </c>
      <c r="AG1631" s="1"/>
      <c r="AH1631" s="1">
        <v>1000</v>
      </c>
      <c r="AI1631" s="1"/>
      <c r="AJ1631" s="43"/>
      <c r="AK1631" s="343">
        <f t="shared" si="25"/>
        <v>0</v>
      </c>
    </row>
    <row r="1632" spans="31:37">
      <c r="AE1632" t="s">
        <v>7670</v>
      </c>
      <c r="AF1632" s="1" t="s">
        <v>7971</v>
      </c>
      <c r="AG1632" s="1"/>
      <c r="AH1632" s="1">
        <v>35</v>
      </c>
      <c r="AI1632" s="1"/>
      <c r="AJ1632" s="43"/>
      <c r="AK1632" s="343">
        <f t="shared" si="25"/>
        <v>0</v>
      </c>
    </row>
    <row r="1633" spans="31:37">
      <c r="AE1633" t="s">
        <v>7670</v>
      </c>
      <c r="AF1633" s="1" t="s">
        <v>7972</v>
      </c>
      <c r="AG1633" s="1"/>
      <c r="AH1633" s="1">
        <v>15</v>
      </c>
      <c r="AI1633" s="1"/>
      <c r="AJ1633" s="43"/>
      <c r="AK1633" s="343">
        <f t="shared" si="25"/>
        <v>0</v>
      </c>
    </row>
    <row r="1634" spans="31:37">
      <c r="AE1634" t="s">
        <v>7670</v>
      </c>
      <c r="AF1634" s="1" t="s">
        <v>7973</v>
      </c>
      <c r="AG1634" s="1"/>
      <c r="AH1634" s="1">
        <v>7</v>
      </c>
      <c r="AI1634" s="1"/>
      <c r="AJ1634" s="43"/>
      <c r="AK1634" s="343">
        <f t="shared" si="25"/>
        <v>0</v>
      </c>
    </row>
    <row r="1635" spans="31:37">
      <c r="AE1635" t="s">
        <v>7670</v>
      </c>
      <c r="AF1635" s="1" t="s">
        <v>7974</v>
      </c>
      <c r="AG1635" s="1"/>
      <c r="AH1635" s="1">
        <v>25</v>
      </c>
      <c r="AI1635" s="1"/>
      <c r="AJ1635" s="43"/>
      <c r="AK1635" s="343">
        <f t="shared" si="25"/>
        <v>0</v>
      </c>
    </row>
    <row r="1636" spans="31:37">
      <c r="AE1636" t="s">
        <v>7670</v>
      </c>
      <c r="AF1636" s="1" t="s">
        <v>7975</v>
      </c>
      <c r="AG1636" s="1"/>
      <c r="AH1636" s="1">
        <v>35</v>
      </c>
      <c r="AI1636" s="1" t="s">
        <v>7976</v>
      </c>
      <c r="AJ1636" s="43"/>
      <c r="AK1636" s="343">
        <f t="shared" si="25"/>
        <v>0</v>
      </c>
    </row>
    <row r="1637" spans="31:37">
      <c r="AE1637" t="s">
        <v>7670</v>
      </c>
      <c r="AF1637" s="1" t="s">
        <v>7977</v>
      </c>
      <c r="AG1637" s="1"/>
      <c r="AH1637" s="1">
        <v>9</v>
      </c>
      <c r="AI1637" s="1" t="s">
        <v>7978</v>
      </c>
      <c r="AJ1637" s="43"/>
      <c r="AK1637" s="343">
        <f t="shared" si="25"/>
        <v>0</v>
      </c>
    </row>
    <row r="1638" spans="31:37">
      <c r="AE1638" t="s">
        <v>7670</v>
      </c>
      <c r="AF1638" s="1" t="s">
        <v>7979</v>
      </c>
      <c r="AG1638" s="1"/>
      <c r="AH1638" s="1">
        <v>120</v>
      </c>
      <c r="AI1638" s="1" t="s">
        <v>7980</v>
      </c>
      <c r="AJ1638" s="43"/>
      <c r="AK1638" s="343">
        <f t="shared" si="25"/>
        <v>0</v>
      </c>
    </row>
    <row r="1639" spans="31:37">
      <c r="AE1639" t="s">
        <v>7670</v>
      </c>
      <c r="AF1639" s="1" t="s">
        <v>7981</v>
      </c>
      <c r="AG1639" s="1"/>
      <c r="AH1639" s="1">
        <v>18</v>
      </c>
      <c r="AI1639" s="1" t="s">
        <v>7978</v>
      </c>
      <c r="AJ1639" s="43"/>
      <c r="AK1639" s="343">
        <f t="shared" si="25"/>
        <v>0</v>
      </c>
    </row>
    <row r="1640" spans="31:37">
      <c r="AE1640" t="s">
        <v>7670</v>
      </c>
      <c r="AF1640" s="1" t="s">
        <v>7982</v>
      </c>
      <c r="AG1640" s="1"/>
      <c r="AH1640" s="1">
        <v>70</v>
      </c>
      <c r="AI1640" s="1" t="s">
        <v>7976</v>
      </c>
      <c r="AJ1640" s="43"/>
      <c r="AK1640" s="343">
        <f t="shared" si="25"/>
        <v>0</v>
      </c>
    </row>
    <row r="1641" spans="31:37">
      <c r="AE1641" t="s">
        <v>7670</v>
      </c>
      <c r="AF1641" s="1" t="s">
        <v>7983</v>
      </c>
      <c r="AG1641" s="1"/>
      <c r="AH1641" s="1">
        <v>50</v>
      </c>
      <c r="AI1641" s="1" t="s">
        <v>7962</v>
      </c>
      <c r="AJ1641" s="43"/>
      <c r="AK1641" s="343">
        <f t="shared" si="25"/>
        <v>0</v>
      </c>
    </row>
    <row r="1642" spans="31:37">
      <c r="AE1642" t="s">
        <v>7670</v>
      </c>
      <c r="AF1642" s="1" t="s">
        <v>7984</v>
      </c>
      <c r="AG1642" s="1"/>
      <c r="AH1642" s="1">
        <v>1.2</v>
      </c>
      <c r="AI1642" s="1" t="s">
        <v>6544</v>
      </c>
      <c r="AJ1642" s="43"/>
      <c r="AK1642" s="343">
        <f t="shared" si="25"/>
        <v>0</v>
      </c>
    </row>
    <row r="1643" spans="31:37">
      <c r="AE1643" t="s">
        <v>7670</v>
      </c>
      <c r="AF1643" s="1" t="s">
        <v>7985</v>
      </c>
      <c r="AG1643" s="1"/>
      <c r="AH1643" s="1">
        <v>4</v>
      </c>
      <c r="AI1643" s="1" t="s">
        <v>7946</v>
      </c>
      <c r="AJ1643" s="43"/>
      <c r="AK1643" s="343">
        <f t="shared" si="25"/>
        <v>0</v>
      </c>
    </row>
    <row r="1644" spans="31:37">
      <c r="AE1644" t="s">
        <v>7670</v>
      </c>
      <c r="AF1644" s="1" t="s">
        <v>7986</v>
      </c>
      <c r="AG1644" s="1"/>
      <c r="AH1644" s="1">
        <v>10</v>
      </c>
      <c r="AI1644" s="1" t="s">
        <v>7960</v>
      </c>
      <c r="AJ1644" s="43"/>
      <c r="AK1644" s="343">
        <f t="shared" si="25"/>
        <v>0</v>
      </c>
    </row>
    <row r="1645" spans="31:37">
      <c r="AE1645" t="s">
        <v>7670</v>
      </c>
      <c r="AF1645" s="1" t="s">
        <v>7987</v>
      </c>
      <c r="AG1645" s="1"/>
      <c r="AH1645" s="1">
        <v>34</v>
      </c>
      <c r="AI1645" s="1" t="s">
        <v>7967</v>
      </c>
      <c r="AJ1645" s="43"/>
      <c r="AK1645" s="343">
        <f t="shared" si="25"/>
        <v>0</v>
      </c>
    </row>
    <row r="1646" spans="31:37">
      <c r="AE1646" t="s">
        <v>7670</v>
      </c>
      <c r="AF1646" s="1" t="s">
        <v>7988</v>
      </c>
      <c r="AG1646" s="1"/>
      <c r="AH1646" s="1">
        <v>12</v>
      </c>
      <c r="AI1646" s="1"/>
      <c r="AJ1646" s="43"/>
      <c r="AK1646" s="343">
        <f t="shared" si="25"/>
        <v>0</v>
      </c>
    </row>
    <row r="1647" spans="31:37">
      <c r="AE1647" t="s">
        <v>7670</v>
      </c>
      <c r="AF1647" s="1" t="s">
        <v>7989</v>
      </c>
      <c r="AG1647" s="1"/>
      <c r="AH1647" s="1">
        <v>40</v>
      </c>
      <c r="AI1647" s="1"/>
      <c r="AJ1647" s="43"/>
      <c r="AK1647" s="343">
        <f t="shared" si="25"/>
        <v>0</v>
      </c>
    </row>
    <row r="1648" spans="31:37">
      <c r="AE1648" t="s">
        <v>7670</v>
      </c>
      <c r="AF1648" s="1" t="s">
        <v>7990</v>
      </c>
      <c r="AG1648" s="1"/>
      <c r="AH1648" s="1">
        <v>100</v>
      </c>
      <c r="AI1648" s="1"/>
      <c r="AJ1648" s="43"/>
      <c r="AK1648" s="343">
        <f t="shared" si="25"/>
        <v>0</v>
      </c>
    </row>
    <row r="1649" spans="31:37">
      <c r="AE1649" t="s">
        <v>7670</v>
      </c>
      <c r="AF1649" s="1" t="s">
        <v>7991</v>
      </c>
      <c r="AG1649" s="1"/>
      <c r="AH1649" s="1">
        <v>60</v>
      </c>
      <c r="AI1649" s="1" t="s">
        <v>7980</v>
      </c>
      <c r="AJ1649" s="43"/>
      <c r="AK1649" s="343">
        <f t="shared" si="25"/>
        <v>0</v>
      </c>
    </row>
    <row r="1650" spans="31:37">
      <c r="AE1650" t="s">
        <v>7670</v>
      </c>
      <c r="AF1650" s="1" t="s">
        <v>7992</v>
      </c>
      <c r="AG1650" s="1"/>
      <c r="AH1650" s="1">
        <v>3</v>
      </c>
      <c r="AI1650" s="1"/>
      <c r="AJ1650" s="43"/>
      <c r="AK1650" s="343">
        <f t="shared" si="25"/>
        <v>0</v>
      </c>
    </row>
    <row r="1651" spans="31:37">
      <c r="AE1651" t="s">
        <v>7670</v>
      </c>
      <c r="AF1651" s="1" t="s">
        <v>6563</v>
      </c>
      <c r="AG1651" s="1"/>
      <c r="AH1651" s="1"/>
      <c r="AI1651" s="1"/>
      <c r="AJ1651" s="43"/>
      <c r="AK1651" s="343">
        <f t="shared" si="25"/>
        <v>0</v>
      </c>
    </row>
    <row r="1652" spans="31:37">
      <c r="AE1652" t="s">
        <v>7670</v>
      </c>
      <c r="AF1652" s="1" t="s">
        <v>7993</v>
      </c>
      <c r="AG1652" s="1"/>
      <c r="AH1652" s="1"/>
      <c r="AI1652" s="1"/>
      <c r="AJ1652" s="43"/>
      <c r="AK1652" s="343">
        <f t="shared" si="25"/>
        <v>0</v>
      </c>
    </row>
    <row r="1653" spans="31:37">
      <c r="AE1653" t="s">
        <v>7670</v>
      </c>
      <c r="AF1653" s="1" t="s">
        <v>7994</v>
      </c>
      <c r="AG1653" s="1"/>
      <c r="AH1653" s="1"/>
      <c r="AI1653" s="1"/>
      <c r="AJ1653" s="43"/>
      <c r="AK1653" s="343">
        <f t="shared" si="25"/>
        <v>0</v>
      </c>
    </row>
    <row r="1654" spans="31:37">
      <c r="AE1654" t="s">
        <v>7670</v>
      </c>
      <c r="AF1654" s="1" t="s">
        <v>7995</v>
      </c>
      <c r="AG1654" s="1"/>
      <c r="AH1654" s="1">
        <v>1</v>
      </c>
      <c r="AI1654" s="1"/>
      <c r="AJ1654" s="43"/>
      <c r="AK1654" s="343">
        <f t="shared" si="25"/>
        <v>0</v>
      </c>
    </row>
    <row r="1655" spans="31:37">
      <c r="AE1655" t="s">
        <v>7670</v>
      </c>
      <c r="AF1655" s="1" t="s">
        <v>7996</v>
      </c>
      <c r="AG1655" s="1"/>
      <c r="AH1655" s="1"/>
      <c r="AI1655" s="1"/>
      <c r="AJ1655" s="43"/>
      <c r="AK1655" s="343">
        <f t="shared" si="25"/>
        <v>0</v>
      </c>
    </row>
    <row r="1656" spans="31:37">
      <c r="AE1656" t="s">
        <v>7670</v>
      </c>
      <c r="AF1656" s="1" t="s">
        <v>7997</v>
      </c>
      <c r="AG1656" s="1"/>
      <c r="AH1656" s="1">
        <v>0.09</v>
      </c>
      <c r="AI1656" s="1"/>
      <c r="AJ1656" s="43"/>
      <c r="AK1656" s="343">
        <f t="shared" si="25"/>
        <v>0</v>
      </c>
    </row>
    <row r="1657" spans="31:37">
      <c r="AE1657" t="s">
        <v>7670</v>
      </c>
      <c r="AF1657" s="1" t="s">
        <v>7998</v>
      </c>
      <c r="AG1657" s="1"/>
      <c r="AH1657" s="1">
        <v>0.12</v>
      </c>
      <c r="AI1657" s="1"/>
      <c r="AJ1657" s="43"/>
      <c r="AK1657" s="343">
        <f t="shared" si="25"/>
        <v>0</v>
      </c>
    </row>
    <row r="1658" spans="31:37">
      <c r="AE1658" t="s">
        <v>7670</v>
      </c>
      <c r="AF1658" s="1" t="s">
        <v>7999</v>
      </c>
      <c r="AG1658" s="1"/>
      <c r="AH1658" s="1">
        <v>0.1</v>
      </c>
      <c r="AI1658" s="1"/>
      <c r="AJ1658" s="43"/>
      <c r="AK1658" s="343">
        <f t="shared" si="25"/>
        <v>0</v>
      </c>
    </row>
    <row r="1659" spans="31:37">
      <c r="AE1659" t="s">
        <v>7670</v>
      </c>
      <c r="AF1659" s="1" t="s">
        <v>8000</v>
      </c>
      <c r="AG1659" s="1"/>
      <c r="AH1659" s="1">
        <v>0.06</v>
      </c>
      <c r="AI1659" s="1"/>
      <c r="AJ1659" s="43"/>
      <c r="AK1659" s="343">
        <f t="shared" si="25"/>
        <v>0</v>
      </c>
    </row>
    <row r="1660" spans="31:37">
      <c r="AE1660" t="s">
        <v>7670</v>
      </c>
      <c r="AF1660" s="1" t="s">
        <v>8001</v>
      </c>
      <c r="AG1660" s="1"/>
      <c r="AH1660" s="1">
        <v>5</v>
      </c>
      <c r="AI1660" s="1"/>
      <c r="AJ1660" s="43"/>
      <c r="AK1660" s="343">
        <f t="shared" si="25"/>
        <v>0</v>
      </c>
    </row>
    <row r="1661" spans="31:37">
      <c r="AE1661" t="s">
        <v>7670</v>
      </c>
      <c r="AF1661" s="1" t="s">
        <v>8002</v>
      </c>
      <c r="AG1661" s="1"/>
      <c r="AH1661" s="1">
        <v>0.8</v>
      </c>
      <c r="AI1661" s="1"/>
      <c r="AJ1661" s="43"/>
      <c r="AK1661" s="343">
        <f t="shared" si="25"/>
        <v>0</v>
      </c>
    </row>
    <row r="1662" spans="31:37">
      <c r="AE1662" t="s">
        <v>7670</v>
      </c>
      <c r="AF1662" s="1" t="s">
        <v>8003</v>
      </c>
      <c r="AG1662" s="1"/>
      <c r="AH1662" s="1"/>
      <c r="AI1662" s="1"/>
      <c r="AJ1662" s="43"/>
      <c r="AK1662" s="343">
        <f t="shared" si="25"/>
        <v>0</v>
      </c>
    </row>
    <row r="1663" spans="31:37">
      <c r="AE1663" t="s">
        <v>7670</v>
      </c>
      <c r="AF1663" s="1" t="s">
        <v>7997</v>
      </c>
      <c r="AG1663" s="1"/>
      <c r="AH1663" s="1">
        <v>1</v>
      </c>
      <c r="AI1663" s="1"/>
      <c r="AJ1663" s="43"/>
      <c r="AK1663" s="343">
        <f t="shared" si="25"/>
        <v>0</v>
      </c>
    </row>
    <row r="1664" spans="31:37">
      <c r="AE1664" t="s">
        <v>7670</v>
      </c>
      <c r="AF1664" s="1" t="s">
        <v>7999</v>
      </c>
      <c r="AG1664" s="1"/>
      <c r="AH1664" s="1">
        <v>1.5</v>
      </c>
      <c r="AI1664" s="1"/>
      <c r="AJ1664" s="43"/>
      <c r="AK1664" s="343">
        <f t="shared" si="25"/>
        <v>0</v>
      </c>
    </row>
    <row r="1665" spans="31:37">
      <c r="AE1665" t="s">
        <v>7670</v>
      </c>
      <c r="AF1665" s="1" t="s">
        <v>7998</v>
      </c>
      <c r="AG1665" s="1"/>
      <c r="AH1665" s="1">
        <v>2</v>
      </c>
      <c r="AI1665" s="1"/>
      <c r="AJ1665" s="43"/>
      <c r="AK1665" s="343">
        <f t="shared" si="25"/>
        <v>0</v>
      </c>
    </row>
    <row r="1666" spans="31:37">
      <c r="AE1666" t="s">
        <v>7670</v>
      </c>
      <c r="AF1666" s="1" t="s">
        <v>8004</v>
      </c>
      <c r="AG1666" s="1"/>
      <c r="AH1666" s="1">
        <v>0.03</v>
      </c>
      <c r="AI1666" s="1"/>
      <c r="AJ1666" s="43"/>
      <c r="AK1666" s="343">
        <f t="shared" si="25"/>
        <v>0</v>
      </c>
    </row>
    <row r="1667" spans="31:37">
      <c r="AE1667" t="s">
        <v>7670</v>
      </c>
      <c r="AF1667" s="1" t="s">
        <v>8005</v>
      </c>
      <c r="AG1667" s="1"/>
      <c r="AH1667" s="1">
        <v>0.1</v>
      </c>
      <c r="AI1667" s="1"/>
      <c r="AJ1667" s="43"/>
      <c r="AK1667" s="343">
        <f t="shared" si="25"/>
        <v>0</v>
      </c>
    </row>
    <row r="1668" spans="31:37">
      <c r="AE1668" t="s">
        <v>7670</v>
      </c>
      <c r="AF1668" s="1" t="s">
        <v>8006</v>
      </c>
      <c r="AG1668" s="1"/>
      <c r="AH1668" s="1">
        <v>7</v>
      </c>
      <c r="AI1668" s="1"/>
      <c r="AJ1668" s="43"/>
      <c r="AK1668" s="343">
        <f t="shared" ref="AK1668:AK1731" si="26">AJ1668*AH1668</f>
        <v>0</v>
      </c>
    </row>
    <row r="1669" spans="31:37">
      <c r="AE1669" t="s">
        <v>7670</v>
      </c>
      <c r="AF1669" s="1" t="s">
        <v>8007</v>
      </c>
      <c r="AG1669" s="1"/>
      <c r="AH1669" s="1"/>
      <c r="AI1669" s="1"/>
      <c r="AJ1669" s="43"/>
      <c r="AK1669" s="343">
        <f t="shared" si="26"/>
        <v>0</v>
      </c>
    </row>
    <row r="1670" spans="31:37">
      <c r="AE1670" t="s">
        <v>7670</v>
      </c>
      <c r="AF1670" s="1" t="s">
        <v>8008</v>
      </c>
      <c r="AG1670" s="1"/>
      <c r="AH1670" s="1">
        <v>1</v>
      </c>
      <c r="AI1670" s="1"/>
      <c r="AJ1670" s="43"/>
      <c r="AK1670" s="343">
        <f t="shared" si="26"/>
        <v>0</v>
      </c>
    </row>
    <row r="1671" spans="31:37">
      <c r="AE1671" t="s">
        <v>7670</v>
      </c>
      <c r="AF1671" s="1" t="s">
        <v>8009</v>
      </c>
      <c r="AG1671" s="1"/>
      <c r="AH1671" s="1">
        <v>0.8</v>
      </c>
      <c r="AI1671" s="1"/>
      <c r="AJ1671" s="43"/>
      <c r="AK1671" s="343">
        <f t="shared" si="26"/>
        <v>0</v>
      </c>
    </row>
    <row r="1672" spans="31:37">
      <c r="AE1672" t="s">
        <v>7670</v>
      </c>
      <c r="AF1672" s="1" t="s">
        <v>8010</v>
      </c>
      <c r="AG1672" s="1"/>
      <c r="AH1672" s="1">
        <v>3</v>
      </c>
      <c r="AI1672" s="1"/>
      <c r="AJ1672" s="43"/>
      <c r="AK1672" s="343">
        <f t="shared" si="26"/>
        <v>0</v>
      </c>
    </row>
    <row r="1673" spans="31:37">
      <c r="AE1673" t="s">
        <v>7670</v>
      </c>
      <c r="AF1673" s="1" t="s">
        <v>8011</v>
      </c>
      <c r="AG1673" s="1"/>
      <c r="AH1673" s="1"/>
      <c r="AI1673" s="1"/>
      <c r="AJ1673" s="43"/>
      <c r="AK1673" s="343">
        <f t="shared" si="26"/>
        <v>0</v>
      </c>
    </row>
    <row r="1674" spans="31:37">
      <c r="AE1674" t="s">
        <v>7670</v>
      </c>
      <c r="AF1674" s="1" t="s">
        <v>7997</v>
      </c>
      <c r="AG1674" s="1"/>
      <c r="AH1674" s="1">
        <v>0.9</v>
      </c>
      <c r="AI1674" s="1"/>
      <c r="AJ1674" s="43"/>
      <c r="AK1674" s="343">
        <f t="shared" si="26"/>
        <v>0</v>
      </c>
    </row>
    <row r="1675" spans="31:37">
      <c r="AE1675" t="s">
        <v>7670</v>
      </c>
      <c r="AF1675" s="1" t="s">
        <v>7999</v>
      </c>
      <c r="AG1675" s="1"/>
      <c r="AH1675" s="1">
        <v>1.4</v>
      </c>
      <c r="AI1675" s="1"/>
      <c r="AJ1675" s="43"/>
      <c r="AK1675" s="343">
        <f t="shared" si="26"/>
        <v>0</v>
      </c>
    </row>
    <row r="1676" spans="31:37">
      <c r="AE1676" t="s">
        <v>7670</v>
      </c>
      <c r="AF1676" s="1" t="s">
        <v>7998</v>
      </c>
      <c r="AG1676" s="1"/>
      <c r="AH1676" s="1">
        <v>2</v>
      </c>
      <c r="AI1676" s="1"/>
      <c r="AJ1676" s="43"/>
      <c r="AK1676" s="343">
        <f t="shared" si="26"/>
        <v>0</v>
      </c>
    </row>
    <row r="1677" spans="31:37">
      <c r="AE1677" t="s">
        <v>7670</v>
      </c>
      <c r="AF1677" s="1" t="s">
        <v>8012</v>
      </c>
      <c r="AG1677" s="1"/>
      <c r="AH1677" s="1"/>
      <c r="AI1677" s="1"/>
      <c r="AJ1677" s="43"/>
      <c r="AK1677" s="343">
        <f t="shared" si="26"/>
        <v>0</v>
      </c>
    </row>
    <row r="1678" spans="31:37">
      <c r="AE1678" t="s">
        <v>7670</v>
      </c>
      <c r="AF1678" s="1" t="s">
        <v>8013</v>
      </c>
      <c r="AG1678" s="1"/>
      <c r="AH1678" s="1">
        <v>5</v>
      </c>
      <c r="AI1678" s="1"/>
      <c r="AJ1678" s="43"/>
      <c r="AK1678" s="343">
        <f t="shared" si="26"/>
        <v>0</v>
      </c>
    </row>
    <row r="1679" spans="31:37">
      <c r="AE1679" t="s">
        <v>7670</v>
      </c>
      <c r="AF1679" s="1" t="s">
        <v>8014</v>
      </c>
      <c r="AG1679" s="1"/>
      <c r="AH1679" s="1">
        <v>4</v>
      </c>
      <c r="AI1679" s="1"/>
      <c r="AJ1679" s="43"/>
      <c r="AK1679" s="343">
        <f t="shared" si="26"/>
        <v>0</v>
      </c>
    </row>
    <row r="1680" spans="31:37">
      <c r="AE1680" t="s">
        <v>7670</v>
      </c>
      <c r="AF1680" s="1" t="s">
        <v>8015</v>
      </c>
      <c r="AG1680" s="1"/>
      <c r="AH1680" s="1">
        <v>14</v>
      </c>
      <c r="AI1680" s="1"/>
      <c r="AJ1680" s="43"/>
      <c r="AK1680" s="343">
        <f t="shared" si="26"/>
        <v>0</v>
      </c>
    </row>
    <row r="1681" spans="31:37">
      <c r="AE1681" t="s">
        <v>7670</v>
      </c>
      <c r="AF1681" s="1" t="s">
        <v>8016</v>
      </c>
      <c r="AG1681" s="1"/>
      <c r="AH1681" s="1">
        <v>17</v>
      </c>
      <c r="AI1681" s="1"/>
      <c r="AJ1681" s="43"/>
      <c r="AK1681" s="343">
        <f t="shared" si="26"/>
        <v>0</v>
      </c>
    </row>
    <row r="1682" spans="31:37">
      <c r="AE1682" t="s">
        <v>7670</v>
      </c>
      <c r="AF1682" s="1" t="s">
        <v>8017</v>
      </c>
      <c r="AG1682" s="1"/>
      <c r="AH1682" s="1">
        <v>3</v>
      </c>
      <c r="AI1682" s="1"/>
      <c r="AJ1682" s="43"/>
      <c r="AK1682" s="343">
        <f t="shared" si="26"/>
        <v>0</v>
      </c>
    </row>
    <row r="1683" spans="31:37">
      <c r="AE1683" t="s">
        <v>7670</v>
      </c>
      <c r="AF1683" s="1" t="s">
        <v>8018</v>
      </c>
      <c r="AG1683" s="1"/>
      <c r="AH1683" s="1">
        <v>25</v>
      </c>
      <c r="AI1683" s="1"/>
      <c r="AJ1683" s="43"/>
      <c r="AK1683" s="343">
        <f t="shared" si="26"/>
        <v>0</v>
      </c>
    </row>
    <row r="1684" spans="31:37">
      <c r="AE1684" t="s">
        <v>7670</v>
      </c>
      <c r="AF1684" s="1" t="s">
        <v>8019</v>
      </c>
      <c r="AG1684" s="1"/>
      <c r="AH1684" s="1">
        <v>2</v>
      </c>
      <c r="AI1684" s="1"/>
      <c r="AJ1684" s="43"/>
      <c r="AK1684" s="343">
        <f t="shared" si="26"/>
        <v>0</v>
      </c>
    </row>
    <row r="1685" spans="31:37">
      <c r="AE1685" t="s">
        <v>7670</v>
      </c>
      <c r="AF1685" s="1" t="s">
        <v>8020</v>
      </c>
      <c r="AG1685" s="1"/>
      <c r="AH1685" s="1">
        <v>22</v>
      </c>
      <c r="AI1685" s="1"/>
      <c r="AJ1685" s="43"/>
      <c r="AK1685" s="343">
        <f t="shared" si="26"/>
        <v>0</v>
      </c>
    </row>
    <row r="1686" spans="31:37">
      <c r="AE1686" t="s">
        <v>7670</v>
      </c>
      <c r="AF1686" s="1" t="s">
        <v>8021</v>
      </c>
      <c r="AG1686" s="1"/>
      <c r="AH1686" s="1">
        <v>24</v>
      </c>
      <c r="AI1686" s="1"/>
      <c r="AJ1686" s="43"/>
      <c r="AK1686" s="343">
        <f t="shared" si="26"/>
        <v>0</v>
      </c>
    </row>
    <row r="1687" spans="31:37">
      <c r="AE1687" t="s">
        <v>7670</v>
      </c>
      <c r="AF1687" s="1" t="s">
        <v>8022</v>
      </c>
      <c r="AG1687" s="1"/>
      <c r="AH1687" s="1">
        <v>8</v>
      </c>
      <c r="AI1687" s="1"/>
      <c r="AJ1687" s="43"/>
      <c r="AK1687" s="343">
        <f t="shared" si="26"/>
        <v>0</v>
      </c>
    </row>
    <row r="1688" spans="31:37">
      <c r="AE1688" t="s">
        <v>7670</v>
      </c>
      <c r="AF1688" s="1" t="s">
        <v>8023</v>
      </c>
      <c r="AG1688" s="1"/>
      <c r="AH1688" s="1">
        <v>12</v>
      </c>
      <c r="AI1688" s="1"/>
      <c r="AJ1688" s="43"/>
      <c r="AK1688" s="343">
        <f t="shared" si="26"/>
        <v>0</v>
      </c>
    </row>
    <row r="1689" spans="31:37">
      <c r="AE1689" t="s">
        <v>7670</v>
      </c>
      <c r="AF1689" s="1" t="s">
        <v>8024</v>
      </c>
      <c r="AG1689" s="1"/>
      <c r="AH1689" s="1">
        <v>15</v>
      </c>
      <c r="AI1689" s="1"/>
      <c r="AJ1689" s="43"/>
      <c r="AK1689" s="343">
        <f t="shared" si="26"/>
        <v>0</v>
      </c>
    </row>
    <row r="1690" spans="31:37">
      <c r="AE1690" t="s">
        <v>7670</v>
      </c>
      <c r="AF1690" s="1" t="s">
        <v>8025</v>
      </c>
      <c r="AG1690" s="1"/>
      <c r="AH1690" s="1">
        <v>2</v>
      </c>
      <c r="AI1690" s="1"/>
      <c r="AJ1690" s="43"/>
      <c r="AK1690" s="343">
        <f t="shared" si="26"/>
        <v>0</v>
      </c>
    </row>
    <row r="1691" spans="31:37">
      <c r="AE1691" t="s">
        <v>7670</v>
      </c>
      <c r="AF1691" s="1" t="s">
        <v>8026</v>
      </c>
      <c r="AG1691" s="1"/>
      <c r="AH1691" s="1">
        <v>11</v>
      </c>
      <c r="AI1691" s="1"/>
      <c r="AJ1691" s="43"/>
      <c r="AK1691" s="343">
        <f t="shared" si="26"/>
        <v>0</v>
      </c>
    </row>
    <row r="1692" spans="31:37">
      <c r="AE1692" t="s">
        <v>7670</v>
      </c>
      <c r="AF1692" s="1" t="s">
        <v>8027</v>
      </c>
      <c r="AG1692" s="1"/>
      <c r="AH1692" s="1">
        <v>15</v>
      </c>
      <c r="AI1692" s="1"/>
      <c r="AJ1692" s="43"/>
      <c r="AK1692" s="343">
        <f t="shared" si="26"/>
        <v>0</v>
      </c>
    </row>
    <row r="1693" spans="31:37">
      <c r="AE1693" t="s">
        <v>7670</v>
      </c>
      <c r="AF1693" s="1" t="s">
        <v>8028</v>
      </c>
      <c r="AG1693" s="1"/>
      <c r="AH1693" s="1">
        <v>6</v>
      </c>
      <c r="AI1693" s="1"/>
      <c r="AJ1693" s="43"/>
      <c r="AK1693" s="343">
        <f t="shared" si="26"/>
        <v>0</v>
      </c>
    </row>
    <row r="1694" spans="31:37">
      <c r="AE1694" t="s">
        <v>7670</v>
      </c>
      <c r="AF1694" s="1" t="s">
        <v>8029</v>
      </c>
      <c r="AG1694" s="1"/>
      <c r="AH1694" s="1">
        <v>2</v>
      </c>
      <c r="AI1694" s="1"/>
      <c r="AJ1694" s="43"/>
      <c r="AK1694" s="343">
        <f t="shared" si="26"/>
        <v>0</v>
      </c>
    </row>
    <row r="1695" spans="31:37">
      <c r="AE1695" t="s">
        <v>7670</v>
      </c>
      <c r="AF1695" s="1" t="s">
        <v>8030</v>
      </c>
      <c r="AG1695" s="1"/>
      <c r="AH1695" s="1">
        <v>25</v>
      </c>
      <c r="AI1695" s="1"/>
      <c r="AJ1695" s="43"/>
      <c r="AK1695" s="343">
        <f t="shared" si="26"/>
        <v>0</v>
      </c>
    </row>
    <row r="1696" spans="31:37">
      <c r="AE1696" t="s">
        <v>7670</v>
      </c>
      <c r="AF1696" s="1" t="s">
        <v>8031</v>
      </c>
      <c r="AG1696" s="1"/>
      <c r="AH1696" s="1">
        <v>8</v>
      </c>
      <c r="AI1696" s="1"/>
      <c r="AJ1696" s="43"/>
      <c r="AK1696" s="343">
        <f t="shared" si="26"/>
        <v>0</v>
      </c>
    </row>
    <row r="1697" spans="31:37">
      <c r="AE1697" t="s">
        <v>7670</v>
      </c>
      <c r="AF1697" s="1" t="s">
        <v>8032</v>
      </c>
      <c r="AG1697" s="1"/>
      <c r="AH1697" s="1"/>
      <c r="AI1697" s="1"/>
      <c r="AJ1697" s="43"/>
      <c r="AK1697" s="343">
        <f t="shared" si="26"/>
        <v>0</v>
      </c>
    </row>
    <row r="1698" spans="31:37">
      <c r="AE1698" t="s">
        <v>7670</v>
      </c>
      <c r="AF1698" s="1" t="s">
        <v>8033</v>
      </c>
      <c r="AG1698" s="1"/>
      <c r="AH1698" s="1">
        <v>0.7</v>
      </c>
      <c r="AI1698" s="1"/>
      <c r="AJ1698" s="43"/>
      <c r="AK1698" s="343">
        <f t="shared" si="26"/>
        <v>0</v>
      </c>
    </row>
    <row r="1699" spans="31:37">
      <c r="AE1699" t="s">
        <v>7670</v>
      </c>
      <c r="AF1699" s="1" t="s">
        <v>8034</v>
      </c>
      <c r="AG1699" s="1"/>
      <c r="AH1699" s="1">
        <v>0.09</v>
      </c>
      <c r="AI1699" s="1"/>
      <c r="AJ1699" s="43"/>
      <c r="AK1699" s="343">
        <f t="shared" si="26"/>
        <v>0</v>
      </c>
    </row>
    <row r="1700" spans="31:37">
      <c r="AE1700" t="s">
        <v>7670</v>
      </c>
      <c r="AF1700" s="1" t="s">
        <v>8035</v>
      </c>
      <c r="AG1700" s="1"/>
      <c r="AH1700" s="1">
        <v>8</v>
      </c>
      <c r="AI1700" s="1"/>
      <c r="AJ1700" s="43"/>
      <c r="AK1700" s="343">
        <f t="shared" si="26"/>
        <v>0</v>
      </c>
    </row>
    <row r="1701" spans="31:37">
      <c r="AE1701" t="s">
        <v>7670</v>
      </c>
      <c r="AF1701" s="1" t="s">
        <v>8036</v>
      </c>
      <c r="AG1701" s="1"/>
      <c r="AH1701" s="1">
        <v>4</v>
      </c>
      <c r="AI1701" s="1"/>
      <c r="AJ1701" s="43"/>
      <c r="AK1701" s="343">
        <f t="shared" si="26"/>
        <v>0</v>
      </c>
    </row>
    <row r="1702" spans="31:37">
      <c r="AE1702" t="s">
        <v>7670</v>
      </c>
      <c r="AF1702" s="1" t="s">
        <v>8037</v>
      </c>
      <c r="AG1702" s="1"/>
      <c r="AH1702" s="1">
        <v>7.0000000000000007E-2</v>
      </c>
      <c r="AI1702" s="1"/>
      <c r="AJ1702" s="43"/>
      <c r="AK1702" s="343">
        <f t="shared" si="26"/>
        <v>0</v>
      </c>
    </row>
    <row r="1703" spans="31:37">
      <c r="AE1703" t="s">
        <v>7670</v>
      </c>
      <c r="AF1703" s="1" t="s">
        <v>8038</v>
      </c>
      <c r="AG1703" s="1"/>
      <c r="AH1703" s="1">
        <v>0.06</v>
      </c>
      <c r="AI1703" s="1"/>
      <c r="AJ1703" s="43"/>
      <c r="AK1703" s="343">
        <f t="shared" si="26"/>
        <v>0</v>
      </c>
    </row>
    <row r="1704" spans="31:37">
      <c r="AE1704" t="s">
        <v>7670</v>
      </c>
      <c r="AF1704" s="1" t="s">
        <v>8039</v>
      </c>
      <c r="AG1704" s="1"/>
      <c r="AH1704" s="1">
        <v>0.03</v>
      </c>
      <c r="AI1704" s="1"/>
      <c r="AJ1704" s="43"/>
      <c r="AK1704" s="343">
        <f t="shared" si="26"/>
        <v>0</v>
      </c>
    </row>
    <row r="1705" spans="31:37">
      <c r="AE1705" t="s">
        <v>7670</v>
      </c>
      <c r="AF1705" s="1" t="s">
        <v>8040</v>
      </c>
      <c r="AG1705" s="1"/>
      <c r="AH1705" s="1">
        <v>0.04</v>
      </c>
      <c r="AI1705" s="1"/>
      <c r="AJ1705" s="43"/>
      <c r="AK1705" s="343">
        <f t="shared" si="26"/>
        <v>0</v>
      </c>
    </row>
    <row r="1706" spans="31:37">
      <c r="AE1706" t="s">
        <v>7670</v>
      </c>
      <c r="AF1706" s="1" t="s">
        <v>8041</v>
      </c>
      <c r="AG1706" s="1"/>
      <c r="AH1706" s="1">
        <v>0.08</v>
      </c>
      <c r="AI1706" s="1"/>
      <c r="AJ1706" s="43"/>
      <c r="AK1706" s="343">
        <f t="shared" si="26"/>
        <v>0</v>
      </c>
    </row>
    <row r="1707" spans="31:37">
      <c r="AE1707" t="s">
        <v>7670</v>
      </c>
      <c r="AF1707" s="1" t="s">
        <v>8042</v>
      </c>
      <c r="AG1707" s="1"/>
      <c r="AH1707" s="1">
        <v>7.0000000000000007E-2</v>
      </c>
      <c r="AI1707" s="1"/>
      <c r="AJ1707" s="43"/>
      <c r="AK1707" s="343">
        <f t="shared" si="26"/>
        <v>0</v>
      </c>
    </row>
    <row r="1708" spans="31:37">
      <c r="AE1708" t="s">
        <v>7670</v>
      </c>
      <c r="AF1708" s="1" t="s">
        <v>8043</v>
      </c>
      <c r="AG1708" s="1"/>
      <c r="AH1708" s="1">
        <v>0.06</v>
      </c>
      <c r="AI1708" s="1"/>
      <c r="AJ1708" s="43"/>
      <c r="AK1708" s="343">
        <f t="shared" si="26"/>
        <v>0</v>
      </c>
    </row>
    <row r="1709" spans="31:37">
      <c r="AE1709" t="s">
        <v>7670</v>
      </c>
      <c r="AF1709" s="1" t="s">
        <v>8044</v>
      </c>
      <c r="AG1709" s="1"/>
      <c r="AH1709" s="1">
        <v>4</v>
      </c>
      <c r="AI1709" s="1"/>
      <c r="AJ1709" s="43"/>
      <c r="AK1709" s="343">
        <f t="shared" si="26"/>
        <v>0</v>
      </c>
    </row>
    <row r="1710" spans="31:37">
      <c r="AE1710" t="s">
        <v>7670</v>
      </c>
      <c r="AF1710" s="1" t="s">
        <v>8045</v>
      </c>
      <c r="AG1710" s="1"/>
      <c r="AH1710" s="1">
        <v>0.04</v>
      </c>
      <c r="AI1710" s="1"/>
      <c r="AJ1710" s="43"/>
      <c r="AK1710" s="343">
        <f t="shared" si="26"/>
        <v>0</v>
      </c>
    </row>
    <row r="1711" spans="31:37">
      <c r="AE1711" t="s">
        <v>7670</v>
      </c>
      <c r="AF1711" s="1" t="s">
        <v>8046</v>
      </c>
      <c r="AG1711" s="1"/>
      <c r="AH1711" s="1">
        <v>0.06</v>
      </c>
      <c r="AI1711" s="1"/>
      <c r="AJ1711" s="43"/>
      <c r="AK1711" s="343">
        <f t="shared" si="26"/>
        <v>0</v>
      </c>
    </row>
    <row r="1712" spans="31:37">
      <c r="AE1712" t="s">
        <v>7670</v>
      </c>
      <c r="AF1712" s="1" t="s">
        <v>8047</v>
      </c>
      <c r="AG1712" s="1"/>
      <c r="AH1712" s="1">
        <v>0.02</v>
      </c>
      <c r="AI1712" s="1"/>
      <c r="AJ1712" s="43"/>
      <c r="AK1712" s="343">
        <f t="shared" si="26"/>
        <v>0</v>
      </c>
    </row>
    <row r="1713" spans="31:37">
      <c r="AE1713" t="s">
        <v>7670</v>
      </c>
      <c r="AF1713" s="1" t="s">
        <v>8048</v>
      </c>
      <c r="AG1713" s="1"/>
      <c r="AH1713" s="1">
        <v>0.04</v>
      </c>
      <c r="AI1713" s="1"/>
      <c r="AJ1713" s="43"/>
      <c r="AK1713" s="343">
        <f t="shared" si="26"/>
        <v>0</v>
      </c>
    </row>
    <row r="1714" spans="31:37">
      <c r="AE1714" t="s">
        <v>7670</v>
      </c>
      <c r="AF1714" s="1" t="s">
        <v>8049</v>
      </c>
      <c r="AG1714" s="1"/>
      <c r="AH1714" s="1">
        <v>8</v>
      </c>
      <c r="AI1714" s="1"/>
      <c r="AJ1714" s="43"/>
      <c r="AK1714" s="343">
        <f t="shared" si="26"/>
        <v>0</v>
      </c>
    </row>
    <row r="1715" spans="31:37">
      <c r="AE1715" t="s">
        <v>7670</v>
      </c>
      <c r="AF1715" s="1" t="s">
        <v>8050</v>
      </c>
      <c r="AG1715" s="1"/>
      <c r="AH1715" s="1">
        <v>12</v>
      </c>
      <c r="AI1715" s="1"/>
      <c r="AJ1715" s="43"/>
      <c r="AK1715" s="343">
        <f t="shared" si="26"/>
        <v>0</v>
      </c>
    </row>
    <row r="1716" spans="31:37">
      <c r="AE1716" t="s">
        <v>7670</v>
      </c>
      <c r="AF1716" s="1" t="s">
        <v>8051</v>
      </c>
      <c r="AG1716" s="1"/>
      <c r="AH1716" s="1">
        <v>18</v>
      </c>
      <c r="AI1716" s="1"/>
      <c r="AJ1716" s="43"/>
      <c r="AK1716" s="343">
        <f t="shared" si="26"/>
        <v>0</v>
      </c>
    </row>
    <row r="1717" spans="31:37">
      <c r="AE1717" t="s">
        <v>7670</v>
      </c>
      <c r="AF1717" s="1" t="s">
        <v>8052</v>
      </c>
      <c r="AG1717" s="1"/>
      <c r="AH1717" s="1">
        <v>0.1</v>
      </c>
      <c r="AI1717" s="1"/>
      <c r="AJ1717" s="43"/>
      <c r="AK1717" s="343">
        <f t="shared" si="26"/>
        <v>0</v>
      </c>
    </row>
    <row r="1718" spans="31:37">
      <c r="AE1718" t="s">
        <v>7670</v>
      </c>
      <c r="AF1718" s="1" t="s">
        <v>8053</v>
      </c>
      <c r="AG1718" s="1"/>
      <c r="AH1718" s="1">
        <v>0.05</v>
      </c>
      <c r="AI1718" s="1"/>
      <c r="AJ1718" s="43"/>
      <c r="AK1718" s="343">
        <f t="shared" si="26"/>
        <v>0</v>
      </c>
    </row>
    <row r="1719" spans="31:37">
      <c r="AE1719" t="s">
        <v>7670</v>
      </c>
      <c r="AF1719" s="1" t="s">
        <v>8054</v>
      </c>
      <c r="AG1719" s="1"/>
      <c r="AH1719" s="1"/>
      <c r="AI1719" s="1"/>
      <c r="AJ1719" s="43"/>
      <c r="AK1719" s="343">
        <f t="shared" si="26"/>
        <v>0</v>
      </c>
    </row>
    <row r="1720" spans="31:37">
      <c r="AE1720" t="s">
        <v>7670</v>
      </c>
      <c r="AF1720" s="1" t="s">
        <v>8055</v>
      </c>
      <c r="AG1720" s="1"/>
      <c r="AH1720" s="1">
        <v>0.06</v>
      </c>
      <c r="AI1720" s="1"/>
      <c r="AJ1720" s="43"/>
      <c r="AK1720" s="343">
        <f t="shared" si="26"/>
        <v>0</v>
      </c>
    </row>
    <row r="1721" spans="31:37">
      <c r="AE1721" t="s">
        <v>7670</v>
      </c>
      <c r="AF1721" s="1" t="s">
        <v>8056</v>
      </c>
      <c r="AG1721" s="1"/>
      <c r="AH1721" s="1">
        <v>7.0000000000000007E-2</v>
      </c>
      <c r="AI1721" s="1"/>
      <c r="AJ1721" s="43"/>
      <c r="AK1721" s="343">
        <f t="shared" si="26"/>
        <v>0</v>
      </c>
    </row>
    <row r="1722" spans="31:37">
      <c r="AE1722" t="s">
        <v>7670</v>
      </c>
      <c r="AF1722" s="1" t="s">
        <v>8057</v>
      </c>
      <c r="AG1722" s="1"/>
      <c r="AH1722" s="1">
        <v>0.1</v>
      </c>
      <c r="AI1722" s="1"/>
      <c r="AJ1722" s="43"/>
      <c r="AK1722" s="343">
        <f t="shared" si="26"/>
        <v>0</v>
      </c>
    </row>
    <row r="1723" spans="31:37">
      <c r="AE1723" t="s">
        <v>7670</v>
      </c>
      <c r="AF1723" s="1" t="s">
        <v>8058</v>
      </c>
      <c r="AG1723" s="1"/>
      <c r="AH1723" s="1">
        <v>0.1</v>
      </c>
      <c r="AI1723" s="1"/>
      <c r="AJ1723" s="43"/>
      <c r="AK1723" s="343">
        <f t="shared" si="26"/>
        <v>0</v>
      </c>
    </row>
    <row r="1724" spans="31:37">
      <c r="AE1724" t="s">
        <v>7670</v>
      </c>
      <c r="AF1724" s="1" t="s">
        <v>8059</v>
      </c>
      <c r="AG1724" s="1"/>
      <c r="AH1724" s="1">
        <v>0.12</v>
      </c>
      <c r="AI1724" s="1"/>
      <c r="AJ1724" s="43"/>
      <c r="AK1724" s="343">
        <f t="shared" si="26"/>
        <v>0</v>
      </c>
    </row>
    <row r="1725" spans="31:37">
      <c r="AE1725" t="s">
        <v>7670</v>
      </c>
      <c r="AF1725" s="1" t="s">
        <v>8060</v>
      </c>
      <c r="AG1725" s="1"/>
      <c r="AH1725" s="1">
        <v>7.0000000000000007E-2</v>
      </c>
      <c r="AI1725" s="1"/>
      <c r="AJ1725" s="43"/>
      <c r="AK1725" s="343">
        <f t="shared" si="26"/>
        <v>0</v>
      </c>
    </row>
    <row r="1726" spans="31:37">
      <c r="AE1726" t="s">
        <v>7670</v>
      </c>
      <c r="AF1726" s="1" t="s">
        <v>8061</v>
      </c>
      <c r="AG1726" s="1"/>
      <c r="AH1726" s="1">
        <v>1</v>
      </c>
      <c r="AI1726" s="1"/>
      <c r="AJ1726" s="43"/>
      <c r="AK1726" s="343">
        <f t="shared" si="26"/>
        <v>0</v>
      </c>
    </row>
    <row r="1727" spans="31:37">
      <c r="AE1727" t="s">
        <v>7670</v>
      </c>
      <c r="AF1727" s="1" t="s">
        <v>8062</v>
      </c>
      <c r="AG1727" s="1"/>
      <c r="AH1727" s="1">
        <v>0.1</v>
      </c>
      <c r="AI1727" s="1"/>
      <c r="AJ1727" s="43"/>
      <c r="AK1727" s="343">
        <f t="shared" si="26"/>
        <v>0</v>
      </c>
    </row>
    <row r="1728" spans="31:37">
      <c r="AE1728" t="s">
        <v>7670</v>
      </c>
      <c r="AF1728" s="1" t="s">
        <v>8063</v>
      </c>
      <c r="AG1728" s="1"/>
      <c r="AH1728" s="1">
        <v>0.06</v>
      </c>
      <c r="AI1728" s="1"/>
      <c r="AJ1728" s="43"/>
      <c r="AK1728" s="343">
        <f t="shared" si="26"/>
        <v>0</v>
      </c>
    </row>
    <row r="1729" spans="31:37">
      <c r="AE1729" t="s">
        <v>7670</v>
      </c>
      <c r="AF1729" s="1" t="s">
        <v>8064</v>
      </c>
      <c r="AG1729" s="1"/>
      <c r="AH1729" s="1">
        <v>0.09</v>
      </c>
      <c r="AI1729" s="1"/>
      <c r="AJ1729" s="43"/>
      <c r="AK1729" s="343">
        <f t="shared" si="26"/>
        <v>0</v>
      </c>
    </row>
    <row r="1730" spans="31:37">
      <c r="AE1730" t="s">
        <v>7670</v>
      </c>
      <c r="AF1730" s="1" t="s">
        <v>8065</v>
      </c>
      <c r="AG1730" s="1"/>
      <c r="AH1730" s="1">
        <v>0.1</v>
      </c>
      <c r="AI1730" s="1"/>
      <c r="AJ1730" s="43"/>
      <c r="AK1730" s="343">
        <f t="shared" si="26"/>
        <v>0</v>
      </c>
    </row>
    <row r="1731" spans="31:37">
      <c r="AE1731" t="s">
        <v>7670</v>
      </c>
      <c r="AF1731" s="1" t="s">
        <v>8066</v>
      </c>
      <c r="AG1731" s="1"/>
      <c r="AH1731" s="1">
        <v>0.09</v>
      </c>
      <c r="AI1731" s="1"/>
      <c r="AJ1731" s="43"/>
      <c r="AK1731" s="343">
        <f t="shared" si="26"/>
        <v>0</v>
      </c>
    </row>
    <row r="1732" spans="31:37">
      <c r="AE1732" t="s">
        <v>7670</v>
      </c>
      <c r="AF1732" s="1" t="s">
        <v>8067</v>
      </c>
      <c r="AG1732" s="1"/>
      <c r="AH1732" s="1">
        <v>0.1</v>
      </c>
      <c r="AI1732" s="1"/>
      <c r="AJ1732" s="43"/>
      <c r="AK1732" s="343">
        <f t="shared" ref="AK1732:AK1795" si="27">AJ1732*AH1732</f>
        <v>0</v>
      </c>
    </row>
    <row r="1733" spans="31:37">
      <c r="AE1733" t="s">
        <v>7670</v>
      </c>
      <c r="AF1733" s="1" t="s">
        <v>8068</v>
      </c>
      <c r="AG1733" s="1"/>
      <c r="AH1733" s="1">
        <v>0.04</v>
      </c>
      <c r="AI1733" s="1"/>
      <c r="AJ1733" s="43"/>
      <c r="AK1733" s="343">
        <f t="shared" si="27"/>
        <v>0</v>
      </c>
    </row>
    <row r="1734" spans="31:37">
      <c r="AE1734" t="s">
        <v>7670</v>
      </c>
      <c r="AF1734" s="1" t="s">
        <v>8069</v>
      </c>
      <c r="AG1734" s="1"/>
      <c r="AH1734" s="1">
        <v>1</v>
      </c>
      <c r="AI1734" s="1"/>
      <c r="AJ1734" s="43"/>
      <c r="AK1734" s="343">
        <f t="shared" si="27"/>
        <v>0</v>
      </c>
    </row>
    <row r="1735" spans="31:37">
      <c r="AE1735" t="s">
        <v>7670</v>
      </c>
      <c r="AF1735" s="1" t="s">
        <v>8070</v>
      </c>
      <c r="AG1735" s="1"/>
      <c r="AH1735" s="1">
        <v>0.1</v>
      </c>
      <c r="AI1735" s="1"/>
      <c r="AJ1735" s="43"/>
      <c r="AK1735" s="343">
        <f t="shared" si="27"/>
        <v>0</v>
      </c>
    </row>
    <row r="1736" spans="31:37">
      <c r="AE1736" t="s">
        <v>7670</v>
      </c>
      <c r="AF1736" s="1" t="s">
        <v>8071</v>
      </c>
      <c r="AG1736" s="1"/>
      <c r="AH1736" s="1">
        <v>1</v>
      </c>
      <c r="AI1736" s="1"/>
      <c r="AJ1736" s="43"/>
      <c r="AK1736" s="343">
        <f t="shared" si="27"/>
        <v>0</v>
      </c>
    </row>
    <row r="1737" spans="31:37">
      <c r="AE1737" t="s">
        <v>7670</v>
      </c>
      <c r="AF1737" s="1" t="s">
        <v>8072</v>
      </c>
      <c r="AG1737" s="1"/>
      <c r="AH1737" s="1"/>
      <c r="AI1737" s="1"/>
      <c r="AJ1737" s="43"/>
      <c r="AK1737" s="343">
        <f t="shared" si="27"/>
        <v>0</v>
      </c>
    </row>
    <row r="1738" spans="31:37">
      <c r="AE1738" t="s">
        <v>7670</v>
      </c>
      <c r="AF1738" s="1" t="s">
        <v>8073</v>
      </c>
      <c r="AG1738" s="1"/>
      <c r="AH1738" s="1">
        <v>0.04</v>
      </c>
      <c r="AI1738" s="1"/>
      <c r="AJ1738" s="43"/>
      <c r="AK1738" s="343">
        <f t="shared" si="27"/>
        <v>0</v>
      </c>
    </row>
    <row r="1739" spans="31:37">
      <c r="AE1739" t="s">
        <v>7670</v>
      </c>
      <c r="AF1739" s="1" t="s">
        <v>8074</v>
      </c>
      <c r="AG1739" s="1"/>
      <c r="AH1739" s="1">
        <v>0.1</v>
      </c>
      <c r="AI1739" s="1"/>
      <c r="AJ1739" s="43"/>
      <c r="AK1739" s="343">
        <f t="shared" si="27"/>
        <v>0</v>
      </c>
    </row>
    <row r="1740" spans="31:37">
      <c r="AE1740" t="s">
        <v>7670</v>
      </c>
      <c r="AF1740" s="1" t="s">
        <v>8075</v>
      </c>
      <c r="AG1740" s="1"/>
      <c r="AH1740" s="1">
        <v>0.08</v>
      </c>
      <c r="AI1740" s="1"/>
      <c r="AJ1740" s="43"/>
      <c r="AK1740" s="343">
        <f t="shared" si="27"/>
        <v>0</v>
      </c>
    </row>
    <row r="1741" spans="31:37">
      <c r="AE1741" t="s">
        <v>7670</v>
      </c>
      <c r="AF1741" s="1" t="s">
        <v>8076</v>
      </c>
      <c r="AG1741" s="1"/>
      <c r="AH1741" s="1">
        <v>0.2</v>
      </c>
      <c r="AI1741" s="1"/>
      <c r="AJ1741" s="43"/>
      <c r="AK1741" s="343">
        <f t="shared" si="27"/>
        <v>0</v>
      </c>
    </row>
    <row r="1742" spans="31:37">
      <c r="AE1742" t="s">
        <v>7670</v>
      </c>
      <c r="AF1742" s="1" t="s">
        <v>8077</v>
      </c>
      <c r="AG1742" s="1"/>
      <c r="AH1742" s="1">
        <v>12</v>
      </c>
      <c r="AI1742" s="1"/>
      <c r="AJ1742" s="43"/>
      <c r="AK1742" s="343">
        <f t="shared" si="27"/>
        <v>0</v>
      </c>
    </row>
    <row r="1743" spans="31:37">
      <c r="AE1743" t="s">
        <v>7670</v>
      </c>
      <c r="AF1743" s="1" t="s">
        <v>8078</v>
      </c>
      <c r="AG1743" s="1"/>
      <c r="AH1743" s="1">
        <v>0.05</v>
      </c>
      <c r="AI1743" s="1"/>
      <c r="AJ1743" s="43"/>
      <c r="AK1743" s="343">
        <f t="shared" si="27"/>
        <v>0</v>
      </c>
    </row>
    <row r="1744" spans="31:37">
      <c r="AE1744" t="s">
        <v>7670</v>
      </c>
      <c r="AF1744" s="1" t="s">
        <v>8079</v>
      </c>
      <c r="AG1744" s="1"/>
      <c r="AH1744" s="1">
        <v>0.05</v>
      </c>
      <c r="AI1744" s="1"/>
      <c r="AJ1744" s="43"/>
      <c r="AK1744" s="343">
        <f t="shared" si="27"/>
        <v>0</v>
      </c>
    </row>
    <row r="1745" spans="31:37">
      <c r="AE1745" t="s">
        <v>7670</v>
      </c>
      <c r="AF1745" s="1" t="s">
        <v>8080</v>
      </c>
      <c r="AG1745" s="1"/>
      <c r="AH1745" s="1">
        <v>0.09</v>
      </c>
      <c r="AI1745" s="1"/>
      <c r="AJ1745" s="43"/>
      <c r="AK1745" s="343">
        <f t="shared" si="27"/>
        <v>0</v>
      </c>
    </row>
    <row r="1746" spans="31:37">
      <c r="AE1746" t="s">
        <v>7670</v>
      </c>
      <c r="AF1746" s="1" t="s">
        <v>8081</v>
      </c>
      <c r="AG1746" s="1"/>
      <c r="AH1746" s="1">
        <v>7.0000000000000007E-2</v>
      </c>
      <c r="AI1746" s="1"/>
      <c r="AJ1746" s="43"/>
      <c r="AK1746" s="343">
        <f t="shared" si="27"/>
        <v>0</v>
      </c>
    </row>
    <row r="1747" spans="31:37">
      <c r="AE1747" t="s">
        <v>7670</v>
      </c>
      <c r="AF1747" s="1" t="s">
        <v>8082</v>
      </c>
      <c r="AG1747" s="1"/>
      <c r="AH1747" s="1">
        <v>0.09</v>
      </c>
      <c r="AI1747" s="1"/>
      <c r="AJ1747" s="43"/>
      <c r="AK1747" s="343">
        <f t="shared" si="27"/>
        <v>0</v>
      </c>
    </row>
    <row r="1748" spans="31:37">
      <c r="AE1748" t="s">
        <v>7670</v>
      </c>
      <c r="AF1748" s="1" t="s">
        <v>8083</v>
      </c>
      <c r="AG1748" s="1"/>
      <c r="AH1748" s="1">
        <v>0.1</v>
      </c>
      <c r="AI1748" s="1"/>
      <c r="AJ1748" s="43"/>
      <c r="AK1748" s="343">
        <f t="shared" si="27"/>
        <v>0</v>
      </c>
    </row>
    <row r="1749" spans="31:37">
      <c r="AE1749" t="s">
        <v>7670</v>
      </c>
      <c r="AF1749" s="1" t="s">
        <v>8084</v>
      </c>
      <c r="AG1749" s="1"/>
      <c r="AH1749" s="1"/>
      <c r="AI1749" s="1"/>
      <c r="AJ1749" s="43"/>
      <c r="AK1749" s="343">
        <f t="shared" si="27"/>
        <v>0</v>
      </c>
    </row>
    <row r="1750" spans="31:37">
      <c r="AE1750" t="s">
        <v>7670</v>
      </c>
      <c r="AF1750" s="1" t="s">
        <v>8085</v>
      </c>
      <c r="AG1750" s="1"/>
      <c r="AH1750" s="1">
        <v>0.06</v>
      </c>
      <c r="AI1750" s="1"/>
      <c r="AJ1750" s="43"/>
      <c r="AK1750" s="343">
        <f t="shared" si="27"/>
        <v>0</v>
      </c>
    </row>
    <row r="1751" spans="31:37">
      <c r="AE1751" t="s">
        <v>7670</v>
      </c>
      <c r="AF1751" s="1" t="s">
        <v>8086</v>
      </c>
      <c r="AG1751" s="1"/>
      <c r="AH1751" s="1">
        <v>0.05</v>
      </c>
      <c r="AI1751" s="1"/>
      <c r="AJ1751" s="43"/>
      <c r="AK1751" s="343">
        <f t="shared" si="27"/>
        <v>0</v>
      </c>
    </row>
    <row r="1752" spans="31:37">
      <c r="AE1752" t="s">
        <v>7670</v>
      </c>
      <c r="AF1752" s="1" t="s">
        <v>8087</v>
      </c>
      <c r="AG1752" s="1"/>
      <c r="AH1752" s="1">
        <v>0.5</v>
      </c>
      <c r="AI1752" s="1"/>
      <c r="AJ1752" s="43"/>
      <c r="AK1752" s="343">
        <f t="shared" si="27"/>
        <v>0</v>
      </c>
    </row>
    <row r="1753" spans="31:37">
      <c r="AE1753" t="s">
        <v>7670</v>
      </c>
      <c r="AF1753" s="1" t="s">
        <v>8088</v>
      </c>
      <c r="AG1753" s="1"/>
      <c r="AH1753" s="1">
        <v>0.5</v>
      </c>
      <c r="AI1753" s="1"/>
      <c r="AJ1753" s="43"/>
      <c r="AK1753" s="343">
        <f t="shared" si="27"/>
        <v>0</v>
      </c>
    </row>
    <row r="1754" spans="31:37">
      <c r="AE1754" t="s">
        <v>7670</v>
      </c>
      <c r="AF1754" s="1" t="s">
        <v>8089</v>
      </c>
      <c r="AG1754" s="1"/>
      <c r="AH1754" s="1">
        <v>1</v>
      </c>
      <c r="AI1754" s="1"/>
      <c r="AJ1754" s="43"/>
      <c r="AK1754" s="343">
        <f t="shared" si="27"/>
        <v>0</v>
      </c>
    </row>
    <row r="1755" spans="31:37">
      <c r="AE1755" t="s">
        <v>7670</v>
      </c>
      <c r="AF1755" s="1" t="s">
        <v>8090</v>
      </c>
      <c r="AG1755" s="1"/>
      <c r="AH1755" s="1">
        <v>0.3</v>
      </c>
      <c r="AI1755" s="1"/>
      <c r="AJ1755" s="43"/>
      <c r="AK1755" s="343">
        <f t="shared" si="27"/>
        <v>0</v>
      </c>
    </row>
    <row r="1756" spans="31:37">
      <c r="AE1756" t="s">
        <v>7670</v>
      </c>
      <c r="AF1756" s="1" t="s">
        <v>8091</v>
      </c>
      <c r="AG1756" s="1"/>
      <c r="AH1756" s="1">
        <v>3.3</v>
      </c>
      <c r="AI1756" s="1"/>
      <c r="AJ1756" s="43"/>
      <c r="AK1756" s="343">
        <f t="shared" si="27"/>
        <v>0</v>
      </c>
    </row>
    <row r="1757" spans="31:37">
      <c r="AE1757" t="s">
        <v>7670</v>
      </c>
      <c r="AF1757" s="1" t="s">
        <v>8092</v>
      </c>
      <c r="AG1757" s="1"/>
      <c r="AH1757" s="1">
        <v>0.9</v>
      </c>
      <c r="AI1757" s="1"/>
      <c r="AJ1757" s="43"/>
      <c r="AK1757" s="343">
        <f t="shared" si="27"/>
        <v>0</v>
      </c>
    </row>
    <row r="1758" spans="31:37">
      <c r="AE1758" t="s">
        <v>7670</v>
      </c>
      <c r="AF1758" s="1" t="s">
        <v>8093</v>
      </c>
      <c r="AG1758" s="1"/>
      <c r="AH1758" s="1">
        <v>1</v>
      </c>
      <c r="AI1758" s="1"/>
      <c r="AJ1758" s="43"/>
      <c r="AK1758" s="343">
        <f t="shared" si="27"/>
        <v>0</v>
      </c>
    </row>
    <row r="1759" spans="31:37">
      <c r="AE1759" t="s">
        <v>7670</v>
      </c>
      <c r="AF1759" s="1" t="s">
        <v>8094</v>
      </c>
      <c r="AG1759" s="1"/>
      <c r="AH1759" s="1">
        <v>0.9</v>
      </c>
      <c r="AI1759" s="1"/>
      <c r="AJ1759" s="43"/>
      <c r="AK1759" s="343">
        <f t="shared" si="27"/>
        <v>0</v>
      </c>
    </row>
    <row r="1760" spans="31:37">
      <c r="AE1760" t="s">
        <v>7670</v>
      </c>
      <c r="AF1760" s="1" t="s">
        <v>8095</v>
      </c>
      <c r="AG1760" s="1"/>
      <c r="AH1760" s="1">
        <v>3</v>
      </c>
      <c r="AI1760" s="1"/>
      <c r="AJ1760" s="43"/>
      <c r="AK1760" s="343">
        <f t="shared" si="27"/>
        <v>0</v>
      </c>
    </row>
    <row r="1761" spans="31:37">
      <c r="AE1761" t="s">
        <v>7670</v>
      </c>
      <c r="AF1761" s="1" t="s">
        <v>8096</v>
      </c>
      <c r="AG1761" s="1"/>
      <c r="AH1761" s="1">
        <v>1.2</v>
      </c>
      <c r="AI1761" s="1"/>
      <c r="AJ1761" s="43"/>
      <c r="AK1761" s="343">
        <f t="shared" si="27"/>
        <v>0</v>
      </c>
    </row>
    <row r="1762" spans="31:37">
      <c r="AE1762" t="s">
        <v>7670</v>
      </c>
      <c r="AF1762" s="1" t="s">
        <v>8097</v>
      </c>
      <c r="AG1762" s="1"/>
      <c r="AH1762" s="1">
        <v>3.3</v>
      </c>
      <c r="AI1762" s="1"/>
      <c r="AJ1762" s="43"/>
      <c r="AK1762" s="343">
        <f t="shared" si="27"/>
        <v>0</v>
      </c>
    </row>
    <row r="1763" spans="31:37">
      <c r="AE1763" t="s">
        <v>7670</v>
      </c>
      <c r="AF1763" s="1" t="s">
        <v>8098</v>
      </c>
      <c r="AG1763" s="1"/>
      <c r="AH1763" s="1">
        <v>0.4</v>
      </c>
      <c r="AI1763" s="1"/>
      <c r="AJ1763" s="43"/>
      <c r="AK1763" s="343">
        <f t="shared" si="27"/>
        <v>0</v>
      </c>
    </row>
    <row r="1764" spans="31:37">
      <c r="AE1764" t="s">
        <v>7670</v>
      </c>
      <c r="AF1764" s="1" t="s">
        <v>8099</v>
      </c>
      <c r="AG1764" s="1"/>
      <c r="AH1764" s="1">
        <v>0.5</v>
      </c>
      <c r="AI1764" s="1"/>
      <c r="AJ1764" s="43"/>
      <c r="AK1764" s="343">
        <f t="shared" si="27"/>
        <v>0</v>
      </c>
    </row>
    <row r="1765" spans="31:37">
      <c r="AE1765" t="s">
        <v>7670</v>
      </c>
      <c r="AF1765" s="1" t="s">
        <v>8100</v>
      </c>
      <c r="AG1765" s="1"/>
      <c r="AH1765" s="1">
        <v>0.5</v>
      </c>
      <c r="AI1765" s="1"/>
      <c r="AJ1765" s="43"/>
      <c r="AK1765" s="343">
        <f t="shared" si="27"/>
        <v>0</v>
      </c>
    </row>
    <row r="1766" spans="31:37">
      <c r="AE1766" t="s">
        <v>7670</v>
      </c>
      <c r="AF1766" s="1" t="s">
        <v>8101</v>
      </c>
      <c r="AG1766" s="1"/>
      <c r="AH1766" s="1">
        <v>0.4</v>
      </c>
      <c r="AI1766" s="1"/>
      <c r="AJ1766" s="43"/>
      <c r="AK1766" s="343">
        <f t="shared" si="27"/>
        <v>0</v>
      </c>
    </row>
    <row r="1767" spans="31:37">
      <c r="AE1767" t="s">
        <v>7670</v>
      </c>
      <c r="AF1767" s="1" t="s">
        <v>8102</v>
      </c>
      <c r="AG1767" s="1"/>
      <c r="AH1767" s="1">
        <v>4.4000000000000004</v>
      </c>
      <c r="AI1767" s="1"/>
      <c r="AJ1767" s="43"/>
      <c r="AK1767" s="343">
        <f t="shared" si="27"/>
        <v>0</v>
      </c>
    </row>
    <row r="1768" spans="31:37">
      <c r="AE1768" t="s">
        <v>7670</v>
      </c>
      <c r="AF1768" s="1" t="s">
        <v>8103</v>
      </c>
      <c r="AG1768" s="1"/>
      <c r="AH1768" s="1">
        <v>0.3</v>
      </c>
      <c r="AI1768" s="1"/>
      <c r="AJ1768" s="43"/>
      <c r="AK1768" s="343">
        <f t="shared" si="27"/>
        <v>0</v>
      </c>
    </row>
    <row r="1769" spans="31:37">
      <c r="AE1769" t="s">
        <v>7670</v>
      </c>
      <c r="AF1769" s="1" t="s">
        <v>8104</v>
      </c>
      <c r="AG1769" s="1"/>
      <c r="AH1769" s="1"/>
      <c r="AI1769" s="1"/>
      <c r="AJ1769" s="43"/>
      <c r="AK1769" s="343">
        <f t="shared" si="27"/>
        <v>0</v>
      </c>
    </row>
    <row r="1770" spans="31:37">
      <c r="AE1770" t="s">
        <v>7670</v>
      </c>
      <c r="AF1770" s="1" t="s">
        <v>6563</v>
      </c>
      <c r="AG1770" s="1"/>
      <c r="AH1770" s="1"/>
      <c r="AI1770" s="1"/>
      <c r="AJ1770" s="43"/>
      <c r="AK1770" s="343">
        <f t="shared" si="27"/>
        <v>0</v>
      </c>
    </row>
    <row r="1771" spans="31:37">
      <c r="AE1771" t="s">
        <v>8105</v>
      </c>
      <c r="AF1771" s="1" t="s">
        <v>8105</v>
      </c>
      <c r="AG1771" s="1"/>
      <c r="AH1771" s="1"/>
      <c r="AI1771" s="1"/>
      <c r="AJ1771" s="43"/>
      <c r="AK1771" s="343">
        <f t="shared" si="27"/>
        <v>0</v>
      </c>
    </row>
    <row r="1772" spans="31:37">
      <c r="AE1772" t="s">
        <v>8105</v>
      </c>
      <c r="AF1772" s="1" t="s">
        <v>8106</v>
      </c>
      <c r="AG1772" s="1"/>
      <c r="AH1772" s="1">
        <v>0.1</v>
      </c>
      <c r="AI1772" s="1"/>
      <c r="AJ1772" s="43"/>
      <c r="AK1772" s="343">
        <f t="shared" si="27"/>
        <v>0</v>
      </c>
    </row>
    <row r="1773" spans="31:37">
      <c r="AE1773" t="s">
        <v>8105</v>
      </c>
      <c r="AF1773" s="1" t="s">
        <v>8107</v>
      </c>
      <c r="AG1773" s="1"/>
      <c r="AH1773" s="1">
        <v>1</v>
      </c>
      <c r="AI1773" s="1"/>
      <c r="AJ1773" s="43"/>
      <c r="AK1773" s="343">
        <f t="shared" si="27"/>
        <v>0</v>
      </c>
    </row>
    <row r="1774" spans="31:37">
      <c r="AE1774" t="s">
        <v>8105</v>
      </c>
      <c r="AF1774" s="1" t="s">
        <v>8108</v>
      </c>
      <c r="AG1774" s="1"/>
      <c r="AH1774" s="1">
        <v>0.4</v>
      </c>
      <c r="AI1774" s="1"/>
      <c r="AJ1774" s="43"/>
      <c r="AK1774" s="343">
        <f t="shared" si="27"/>
        <v>0</v>
      </c>
    </row>
    <row r="1775" spans="31:37">
      <c r="AE1775" t="s">
        <v>8105</v>
      </c>
      <c r="AF1775" s="1" t="s">
        <v>8109</v>
      </c>
      <c r="AG1775" s="1"/>
      <c r="AH1775" s="1">
        <v>0.2</v>
      </c>
      <c r="AI1775" s="1"/>
      <c r="AJ1775" s="43"/>
      <c r="AK1775" s="343">
        <f t="shared" si="27"/>
        <v>0</v>
      </c>
    </row>
    <row r="1776" spans="31:37">
      <c r="AE1776" t="s">
        <v>8105</v>
      </c>
      <c r="AF1776" s="1" t="s">
        <v>8110</v>
      </c>
      <c r="AG1776" s="1"/>
      <c r="AH1776" s="1">
        <v>0.2</v>
      </c>
      <c r="AI1776" s="1"/>
      <c r="AJ1776" s="43"/>
      <c r="AK1776" s="343">
        <f t="shared" si="27"/>
        <v>0</v>
      </c>
    </row>
    <row r="1777" spans="31:37">
      <c r="AE1777" t="s">
        <v>8105</v>
      </c>
      <c r="AF1777" s="1" t="s">
        <v>8111</v>
      </c>
      <c r="AG1777" s="1"/>
      <c r="AH1777" s="1">
        <v>15</v>
      </c>
      <c r="AI1777" s="1"/>
      <c r="AJ1777" s="43"/>
      <c r="AK1777" s="343">
        <f t="shared" si="27"/>
        <v>0</v>
      </c>
    </row>
    <row r="1778" spans="31:37">
      <c r="AE1778" t="s">
        <v>8105</v>
      </c>
      <c r="AF1778" s="1" t="s">
        <v>8112</v>
      </c>
      <c r="AG1778" s="1"/>
      <c r="AH1778" s="1">
        <v>15</v>
      </c>
      <c r="AI1778" s="1"/>
      <c r="AJ1778" s="43"/>
      <c r="AK1778" s="343">
        <f t="shared" si="27"/>
        <v>0</v>
      </c>
    </row>
    <row r="1779" spans="31:37">
      <c r="AE1779" t="s">
        <v>8105</v>
      </c>
      <c r="AF1779" s="1" t="s">
        <v>8113</v>
      </c>
      <c r="AG1779" s="1"/>
      <c r="AH1779" s="1">
        <v>0.3</v>
      </c>
      <c r="AI1779" s="1"/>
      <c r="AJ1779" s="43"/>
      <c r="AK1779" s="343">
        <f t="shared" si="27"/>
        <v>0</v>
      </c>
    </row>
    <row r="1780" spans="31:37">
      <c r="AE1780" t="s">
        <v>8105</v>
      </c>
      <c r="AF1780" s="1" t="s">
        <v>8114</v>
      </c>
      <c r="AG1780" s="1"/>
      <c r="AH1780" s="1">
        <v>7</v>
      </c>
      <c r="AI1780" s="1"/>
      <c r="AJ1780" s="43"/>
      <c r="AK1780" s="343">
        <f t="shared" si="27"/>
        <v>0</v>
      </c>
    </row>
    <row r="1781" spans="31:37">
      <c r="AE1781" t="s">
        <v>8105</v>
      </c>
      <c r="AF1781" s="1" t="s">
        <v>8115</v>
      </c>
      <c r="AG1781" s="1"/>
      <c r="AH1781" s="1">
        <v>0.1</v>
      </c>
      <c r="AI1781" s="1"/>
      <c r="AJ1781" s="43"/>
      <c r="AK1781" s="343">
        <f t="shared" si="27"/>
        <v>0</v>
      </c>
    </row>
    <row r="1782" spans="31:37">
      <c r="AE1782" t="s">
        <v>8105</v>
      </c>
      <c r="AF1782" s="1" t="s">
        <v>8116</v>
      </c>
      <c r="AG1782" s="1"/>
      <c r="AH1782" s="1">
        <v>75</v>
      </c>
      <c r="AI1782" s="1"/>
      <c r="AJ1782" s="43"/>
      <c r="AK1782" s="343">
        <f t="shared" si="27"/>
        <v>0</v>
      </c>
    </row>
    <row r="1783" spans="31:37">
      <c r="AE1783" t="s">
        <v>8105</v>
      </c>
      <c r="AF1783" s="1" t="s">
        <v>8117</v>
      </c>
      <c r="AG1783" s="1"/>
      <c r="AH1783" s="1">
        <v>0.3</v>
      </c>
      <c r="AI1783" s="1"/>
      <c r="AJ1783" s="43"/>
      <c r="AK1783" s="343">
        <f t="shared" si="27"/>
        <v>0</v>
      </c>
    </row>
    <row r="1784" spans="31:37">
      <c r="AE1784" t="s">
        <v>8105</v>
      </c>
      <c r="AF1784" s="1" t="s">
        <v>8118</v>
      </c>
      <c r="AG1784" s="1"/>
      <c r="AH1784" s="1">
        <v>1</v>
      </c>
      <c r="AI1784" s="1"/>
      <c r="AJ1784" s="43"/>
      <c r="AK1784" s="343">
        <f t="shared" si="27"/>
        <v>0</v>
      </c>
    </row>
    <row r="1785" spans="31:37">
      <c r="AE1785" t="s">
        <v>8105</v>
      </c>
      <c r="AF1785" s="1" t="s">
        <v>8119</v>
      </c>
      <c r="AG1785" s="1"/>
      <c r="AH1785" s="1">
        <v>3</v>
      </c>
      <c r="AI1785" s="1"/>
      <c r="AJ1785" s="43"/>
      <c r="AK1785" s="343">
        <f t="shared" si="27"/>
        <v>0</v>
      </c>
    </row>
    <row r="1786" spans="31:37">
      <c r="AE1786" t="s">
        <v>8105</v>
      </c>
      <c r="AF1786" s="1" t="s">
        <v>8120</v>
      </c>
      <c r="AG1786" s="1"/>
      <c r="AH1786" s="1">
        <v>0.1</v>
      </c>
      <c r="AI1786" s="1"/>
      <c r="AJ1786" s="43"/>
      <c r="AK1786" s="343">
        <f t="shared" si="27"/>
        <v>0</v>
      </c>
    </row>
    <row r="1787" spans="31:37">
      <c r="AE1787" t="s">
        <v>8105</v>
      </c>
      <c r="AF1787" s="1" t="s">
        <v>8121</v>
      </c>
      <c r="AG1787" s="1"/>
      <c r="AH1787" s="1"/>
      <c r="AI1787" s="1"/>
      <c r="AJ1787" s="43"/>
      <c r="AK1787" s="343">
        <f t="shared" si="27"/>
        <v>0</v>
      </c>
    </row>
    <row r="1788" spans="31:37">
      <c r="AE1788" t="s">
        <v>8105</v>
      </c>
      <c r="AF1788" s="1" t="s">
        <v>8122</v>
      </c>
      <c r="AG1788" s="1"/>
      <c r="AH1788" s="1">
        <v>9</v>
      </c>
      <c r="AI1788" s="1"/>
      <c r="AJ1788" s="43"/>
      <c r="AK1788" s="343">
        <f t="shared" si="27"/>
        <v>0</v>
      </c>
    </row>
    <row r="1789" spans="31:37">
      <c r="AE1789" t="s">
        <v>8105</v>
      </c>
      <c r="AF1789" s="1" t="s">
        <v>8123</v>
      </c>
      <c r="AG1789" s="1"/>
      <c r="AH1789" s="1">
        <v>9</v>
      </c>
      <c r="AI1789" s="1"/>
      <c r="AJ1789" s="43"/>
      <c r="AK1789" s="343">
        <f t="shared" si="27"/>
        <v>0</v>
      </c>
    </row>
    <row r="1790" spans="31:37">
      <c r="AE1790" t="s">
        <v>8105</v>
      </c>
      <c r="AF1790" s="1" t="s">
        <v>8124</v>
      </c>
      <c r="AG1790" s="1"/>
      <c r="AH1790" s="1">
        <v>5</v>
      </c>
      <c r="AI1790" s="1"/>
      <c r="AJ1790" s="43"/>
      <c r="AK1790" s="343">
        <f t="shared" si="27"/>
        <v>0</v>
      </c>
    </row>
    <row r="1791" spans="31:37">
      <c r="AE1791" t="s">
        <v>8105</v>
      </c>
      <c r="AF1791" s="1" t="s">
        <v>8125</v>
      </c>
      <c r="AG1791" s="1"/>
      <c r="AH1791" s="1">
        <v>5</v>
      </c>
      <c r="AI1791" s="1"/>
      <c r="AJ1791" s="43"/>
      <c r="AK1791" s="343">
        <f t="shared" si="27"/>
        <v>0</v>
      </c>
    </row>
    <row r="1792" spans="31:37">
      <c r="AE1792" t="s">
        <v>8105</v>
      </c>
      <c r="AF1792" s="1" t="s">
        <v>8126</v>
      </c>
      <c r="AG1792" s="1"/>
      <c r="AH1792" s="1">
        <v>5</v>
      </c>
      <c r="AI1792" s="1"/>
      <c r="AJ1792" s="43"/>
      <c r="AK1792" s="343">
        <f t="shared" si="27"/>
        <v>0</v>
      </c>
    </row>
    <row r="1793" spans="31:37">
      <c r="AE1793" t="s">
        <v>8105</v>
      </c>
      <c r="AF1793" s="1" t="s">
        <v>8127</v>
      </c>
      <c r="AG1793" s="1"/>
      <c r="AH1793" s="1">
        <v>1</v>
      </c>
      <c r="AI1793" s="1"/>
      <c r="AJ1793" s="43"/>
      <c r="AK1793" s="343">
        <f t="shared" si="27"/>
        <v>0</v>
      </c>
    </row>
    <row r="1794" spans="31:37">
      <c r="AE1794" t="s">
        <v>8105</v>
      </c>
      <c r="AF1794" s="1" t="s">
        <v>8128</v>
      </c>
      <c r="AG1794" s="1"/>
      <c r="AH1794" s="1">
        <v>3</v>
      </c>
      <c r="AI1794" s="1"/>
      <c r="AJ1794" s="43"/>
      <c r="AK1794" s="343">
        <f t="shared" si="27"/>
        <v>0</v>
      </c>
    </row>
    <row r="1795" spans="31:37">
      <c r="AE1795" t="s">
        <v>8105</v>
      </c>
      <c r="AF1795" s="1" t="s">
        <v>8129</v>
      </c>
      <c r="AG1795" s="1"/>
      <c r="AH1795" s="1">
        <v>8</v>
      </c>
      <c r="AI1795" s="1"/>
      <c r="AJ1795" s="43"/>
      <c r="AK1795" s="343">
        <f t="shared" si="27"/>
        <v>0</v>
      </c>
    </row>
    <row r="1796" spans="31:37">
      <c r="AE1796" t="s">
        <v>8105</v>
      </c>
      <c r="AF1796" s="1" t="s">
        <v>8130</v>
      </c>
      <c r="AG1796" s="1"/>
      <c r="AH1796" s="1">
        <v>2</v>
      </c>
      <c r="AI1796" s="1"/>
      <c r="AJ1796" s="43"/>
      <c r="AK1796" s="343">
        <f t="shared" ref="AK1796:AK1859" si="28">AJ1796*AH1796</f>
        <v>0</v>
      </c>
    </row>
    <row r="1797" spans="31:37">
      <c r="AE1797" t="s">
        <v>8105</v>
      </c>
      <c r="AF1797" s="1" t="s">
        <v>8131</v>
      </c>
      <c r="AG1797" s="1"/>
      <c r="AH1797" s="1">
        <v>1</v>
      </c>
      <c r="AI1797" s="1"/>
      <c r="AJ1797" s="43"/>
      <c r="AK1797" s="343">
        <f t="shared" si="28"/>
        <v>0</v>
      </c>
    </row>
    <row r="1798" spans="31:37">
      <c r="AE1798" t="s">
        <v>8105</v>
      </c>
      <c r="AF1798" s="1" t="s">
        <v>8132</v>
      </c>
      <c r="AG1798" s="1"/>
      <c r="AH1798" s="1">
        <v>0.4</v>
      </c>
      <c r="AI1798" s="1"/>
      <c r="AJ1798" s="43"/>
      <c r="AK1798" s="343">
        <f t="shared" si="28"/>
        <v>0</v>
      </c>
    </row>
    <row r="1799" spans="31:37">
      <c r="AE1799" t="s">
        <v>8105</v>
      </c>
      <c r="AF1799" s="1" t="s">
        <v>8133</v>
      </c>
      <c r="AG1799" s="1"/>
      <c r="AH1799" s="1">
        <v>0.8</v>
      </c>
      <c r="AI1799" s="1"/>
      <c r="AJ1799" s="43"/>
      <c r="AK1799" s="343">
        <f t="shared" si="28"/>
        <v>0</v>
      </c>
    </row>
    <row r="1800" spans="31:37">
      <c r="AE1800" t="s">
        <v>8105</v>
      </c>
      <c r="AF1800" s="1" t="s">
        <v>8134</v>
      </c>
      <c r="AG1800" s="1"/>
      <c r="AH1800" s="1">
        <v>1.2</v>
      </c>
      <c r="AI1800" s="1"/>
      <c r="AJ1800" s="43"/>
      <c r="AK1800" s="343">
        <f t="shared" si="28"/>
        <v>0</v>
      </c>
    </row>
    <row r="1801" spans="31:37">
      <c r="AE1801" t="s">
        <v>8105</v>
      </c>
      <c r="AF1801" s="1" t="s">
        <v>8135</v>
      </c>
      <c r="AG1801" s="1"/>
      <c r="AH1801" s="1">
        <v>0.5</v>
      </c>
      <c r="AI1801" s="1"/>
      <c r="AJ1801" s="43"/>
      <c r="AK1801" s="343">
        <f t="shared" si="28"/>
        <v>0</v>
      </c>
    </row>
    <row r="1802" spans="31:37">
      <c r="AE1802" t="s">
        <v>8105</v>
      </c>
      <c r="AF1802" s="1" t="s">
        <v>8136</v>
      </c>
      <c r="AG1802" s="1"/>
      <c r="AH1802" s="1">
        <v>0.2</v>
      </c>
      <c r="AI1802" s="1"/>
      <c r="AJ1802" s="43"/>
      <c r="AK1802" s="343">
        <f t="shared" si="28"/>
        <v>0</v>
      </c>
    </row>
    <row r="1803" spans="31:37">
      <c r="AE1803" t="s">
        <v>8105</v>
      </c>
      <c r="AF1803" s="1" t="s">
        <v>8137</v>
      </c>
      <c r="AG1803" s="1"/>
      <c r="AH1803" s="1">
        <v>0.4</v>
      </c>
      <c r="AI1803" s="1"/>
      <c r="AJ1803" s="43"/>
      <c r="AK1803" s="343">
        <f t="shared" si="28"/>
        <v>0</v>
      </c>
    </row>
    <row r="1804" spans="31:37">
      <c r="AE1804" t="s">
        <v>8105</v>
      </c>
      <c r="AF1804" s="1" t="s">
        <v>8138</v>
      </c>
      <c r="AG1804" s="1"/>
      <c r="AH1804" s="1">
        <v>0.6</v>
      </c>
      <c r="AI1804" s="1"/>
      <c r="AJ1804" s="43"/>
      <c r="AK1804" s="343">
        <f t="shared" si="28"/>
        <v>0</v>
      </c>
    </row>
    <row r="1805" spans="31:37">
      <c r="AE1805" t="s">
        <v>8105</v>
      </c>
      <c r="AF1805" s="1" t="s">
        <v>8139</v>
      </c>
      <c r="AG1805" s="1"/>
      <c r="AH1805" s="1">
        <v>1</v>
      </c>
      <c r="AI1805" s="1"/>
      <c r="AJ1805" s="43"/>
      <c r="AK1805" s="343">
        <f t="shared" si="28"/>
        <v>0</v>
      </c>
    </row>
    <row r="1806" spans="31:37">
      <c r="AE1806" t="s">
        <v>8105</v>
      </c>
      <c r="AF1806" s="1" t="s">
        <v>8140</v>
      </c>
      <c r="AG1806" s="1"/>
      <c r="AH1806" s="1">
        <v>0.6</v>
      </c>
      <c r="AI1806" s="1"/>
      <c r="AJ1806" s="43"/>
      <c r="AK1806" s="343">
        <f t="shared" si="28"/>
        <v>0</v>
      </c>
    </row>
    <row r="1807" spans="31:37">
      <c r="AE1807" t="s">
        <v>8105</v>
      </c>
      <c r="AF1807" s="1" t="s">
        <v>8141</v>
      </c>
      <c r="AG1807" s="1"/>
      <c r="AH1807" s="1">
        <v>0.8</v>
      </c>
      <c r="AI1807" s="1"/>
      <c r="AJ1807" s="43"/>
      <c r="AK1807" s="343">
        <f t="shared" si="28"/>
        <v>0</v>
      </c>
    </row>
    <row r="1808" spans="31:37">
      <c r="AE1808" t="s">
        <v>8105</v>
      </c>
      <c r="AF1808" s="1" t="s">
        <v>8142</v>
      </c>
      <c r="AG1808" s="1"/>
      <c r="AH1808" s="1">
        <v>1.2</v>
      </c>
      <c r="AI1808" s="1"/>
      <c r="AJ1808" s="43"/>
      <c r="AK1808" s="343">
        <f t="shared" si="28"/>
        <v>0</v>
      </c>
    </row>
    <row r="1809" spans="31:37">
      <c r="AE1809" t="s">
        <v>8105</v>
      </c>
      <c r="AF1809" s="1" t="s">
        <v>8143</v>
      </c>
      <c r="AG1809" s="1"/>
      <c r="AH1809" s="1">
        <v>0.5</v>
      </c>
      <c r="AI1809" s="1"/>
      <c r="AJ1809" s="43"/>
      <c r="AK1809" s="343">
        <f t="shared" si="28"/>
        <v>0</v>
      </c>
    </row>
    <row r="1810" spans="31:37">
      <c r="AE1810" t="s">
        <v>8105</v>
      </c>
      <c r="AF1810" s="1" t="s">
        <v>8144</v>
      </c>
      <c r="AG1810" s="1"/>
      <c r="AH1810" s="1">
        <v>0.3</v>
      </c>
      <c r="AI1810" s="1"/>
      <c r="AJ1810" s="43"/>
      <c r="AK1810" s="343">
        <f t="shared" si="28"/>
        <v>0</v>
      </c>
    </row>
    <row r="1811" spans="31:37">
      <c r="AE1811" t="s">
        <v>8105</v>
      </c>
      <c r="AF1811" s="1" t="s">
        <v>8145</v>
      </c>
      <c r="AG1811" s="1"/>
      <c r="AH1811" s="1">
        <v>0.4</v>
      </c>
      <c r="AI1811" s="1"/>
      <c r="AJ1811" s="43"/>
      <c r="AK1811" s="343">
        <f t="shared" si="28"/>
        <v>0</v>
      </c>
    </row>
    <row r="1812" spans="31:37">
      <c r="AE1812" t="s">
        <v>8105</v>
      </c>
      <c r="AF1812" s="1" t="s">
        <v>8146</v>
      </c>
      <c r="AG1812" s="1"/>
      <c r="AH1812" s="1">
        <v>0.6</v>
      </c>
      <c r="AI1812" s="1"/>
      <c r="AJ1812" s="43"/>
      <c r="AK1812" s="343">
        <f t="shared" si="28"/>
        <v>0</v>
      </c>
    </row>
    <row r="1813" spans="31:37">
      <c r="AE1813" t="s">
        <v>8105</v>
      </c>
      <c r="AF1813" s="1" t="s">
        <v>8147</v>
      </c>
      <c r="AG1813" s="1"/>
      <c r="AH1813" s="1">
        <v>5</v>
      </c>
      <c r="AI1813" s="1"/>
      <c r="AJ1813" s="43"/>
      <c r="AK1813" s="343">
        <f t="shared" si="28"/>
        <v>0</v>
      </c>
    </row>
    <row r="1814" spans="31:37">
      <c r="AE1814" t="s">
        <v>8105</v>
      </c>
      <c r="AF1814" s="1" t="s">
        <v>8148</v>
      </c>
      <c r="AG1814" s="1"/>
      <c r="AH1814" s="1">
        <v>8</v>
      </c>
      <c r="AI1814" s="1"/>
      <c r="AJ1814" s="43"/>
      <c r="AK1814" s="343">
        <f t="shared" si="28"/>
        <v>0</v>
      </c>
    </row>
    <row r="1815" spans="31:37">
      <c r="AE1815" t="s">
        <v>8105</v>
      </c>
      <c r="AF1815" s="1" t="s">
        <v>8149</v>
      </c>
      <c r="AG1815" s="1"/>
      <c r="AH1815" s="1">
        <v>4</v>
      </c>
      <c r="AI1815" s="1"/>
      <c r="AJ1815" s="43"/>
      <c r="AK1815" s="343">
        <f t="shared" si="28"/>
        <v>0</v>
      </c>
    </row>
    <row r="1816" spans="31:37">
      <c r="AE1816" t="s">
        <v>8105</v>
      </c>
      <c r="AF1816" s="1" t="s">
        <v>8150</v>
      </c>
      <c r="AG1816" s="1"/>
      <c r="AH1816" s="1">
        <v>4</v>
      </c>
      <c r="AI1816" s="1"/>
      <c r="AJ1816" s="43"/>
      <c r="AK1816" s="343">
        <f t="shared" si="28"/>
        <v>0</v>
      </c>
    </row>
    <row r="1817" spans="31:37">
      <c r="AE1817" t="s">
        <v>8105</v>
      </c>
      <c r="AF1817" s="1" t="s">
        <v>8151</v>
      </c>
      <c r="AG1817" s="1"/>
      <c r="AH1817" s="1">
        <v>6</v>
      </c>
      <c r="AI1817" s="1"/>
      <c r="AJ1817" s="43"/>
      <c r="AK1817" s="343">
        <f t="shared" si="28"/>
        <v>0</v>
      </c>
    </row>
    <row r="1818" spans="31:37">
      <c r="AE1818" t="s">
        <v>8105</v>
      </c>
      <c r="AF1818" s="1" t="s">
        <v>8152</v>
      </c>
      <c r="AG1818" s="1"/>
      <c r="AH1818" s="1">
        <v>1</v>
      </c>
      <c r="AI1818" s="1"/>
      <c r="AJ1818" s="43"/>
      <c r="AK1818" s="343">
        <f t="shared" si="28"/>
        <v>0</v>
      </c>
    </row>
    <row r="1819" spans="31:37">
      <c r="AE1819" t="s">
        <v>8105</v>
      </c>
      <c r="AF1819" s="1" t="s">
        <v>8153</v>
      </c>
      <c r="AG1819" s="1"/>
      <c r="AH1819" s="1">
        <v>2</v>
      </c>
      <c r="AI1819" s="1"/>
      <c r="AJ1819" s="43"/>
      <c r="AK1819" s="343">
        <f t="shared" si="28"/>
        <v>0</v>
      </c>
    </row>
    <row r="1820" spans="31:37">
      <c r="AE1820" t="s">
        <v>8105</v>
      </c>
      <c r="AF1820" s="1" t="s">
        <v>8154</v>
      </c>
      <c r="AG1820" s="1"/>
      <c r="AH1820" s="1"/>
      <c r="AI1820" s="1"/>
      <c r="AJ1820" s="43"/>
      <c r="AK1820" s="343">
        <f t="shared" si="28"/>
        <v>0</v>
      </c>
    </row>
    <row r="1821" spans="31:37">
      <c r="AE1821" t="s">
        <v>8105</v>
      </c>
      <c r="AF1821" s="1" t="s">
        <v>8155</v>
      </c>
      <c r="AG1821" s="1"/>
      <c r="AH1821" s="1">
        <v>1</v>
      </c>
      <c r="AI1821" s="1"/>
      <c r="AJ1821" s="43"/>
      <c r="AK1821" s="343">
        <f t="shared" si="28"/>
        <v>0</v>
      </c>
    </row>
    <row r="1822" spans="31:37">
      <c r="AE1822" t="s">
        <v>8105</v>
      </c>
      <c r="AF1822" s="1" t="s">
        <v>8156</v>
      </c>
      <c r="AG1822" s="1"/>
      <c r="AH1822" s="1">
        <v>0.5</v>
      </c>
      <c r="AI1822" s="1"/>
      <c r="AJ1822" s="43"/>
      <c r="AK1822" s="343">
        <f t="shared" si="28"/>
        <v>0</v>
      </c>
    </row>
    <row r="1823" spans="31:37">
      <c r="AE1823" t="s">
        <v>8105</v>
      </c>
      <c r="AF1823" s="1" t="s">
        <v>8157</v>
      </c>
      <c r="AG1823" s="1"/>
      <c r="AH1823" s="1">
        <v>1.5</v>
      </c>
      <c r="AI1823" s="1"/>
      <c r="AJ1823" s="43"/>
      <c r="AK1823" s="343">
        <f t="shared" si="28"/>
        <v>0</v>
      </c>
    </row>
    <row r="1824" spans="31:37">
      <c r="AE1824" t="s">
        <v>8105</v>
      </c>
      <c r="AF1824" s="1" t="s">
        <v>8158</v>
      </c>
      <c r="AG1824" s="1"/>
      <c r="AH1824" s="1">
        <v>0.5</v>
      </c>
      <c r="AI1824" s="1"/>
      <c r="AJ1824" s="43"/>
      <c r="AK1824" s="343">
        <f t="shared" si="28"/>
        <v>0</v>
      </c>
    </row>
    <row r="1825" spans="31:37">
      <c r="AE1825" t="s">
        <v>8105</v>
      </c>
      <c r="AF1825" s="1" t="s">
        <v>8159</v>
      </c>
      <c r="AG1825" s="1"/>
      <c r="AH1825" s="1">
        <v>0.25</v>
      </c>
      <c r="AI1825" s="1"/>
      <c r="AJ1825" s="43"/>
      <c r="AK1825" s="343">
        <f t="shared" si="28"/>
        <v>0</v>
      </c>
    </row>
    <row r="1826" spans="31:37">
      <c r="AE1826" t="s">
        <v>8105</v>
      </c>
      <c r="AF1826" s="1" t="s">
        <v>8160</v>
      </c>
      <c r="AG1826" s="1"/>
      <c r="AH1826" s="1">
        <v>0.75</v>
      </c>
      <c r="AI1826" s="1"/>
      <c r="AJ1826" s="43"/>
      <c r="AK1826" s="343">
        <f t="shared" si="28"/>
        <v>0</v>
      </c>
    </row>
    <row r="1827" spans="31:37">
      <c r="AE1827" t="s">
        <v>8105</v>
      </c>
      <c r="AF1827" s="1" t="s">
        <v>8161</v>
      </c>
      <c r="AG1827" s="1"/>
      <c r="AH1827" s="1">
        <v>8</v>
      </c>
      <c r="AI1827" s="1"/>
      <c r="AJ1827" s="43"/>
      <c r="AK1827" s="343">
        <f t="shared" si="28"/>
        <v>0</v>
      </c>
    </row>
    <row r="1828" spans="31:37">
      <c r="AE1828" t="s">
        <v>8105</v>
      </c>
      <c r="AF1828" s="1" t="s">
        <v>8162</v>
      </c>
      <c r="AG1828" s="1"/>
      <c r="AH1828" s="1">
        <v>4</v>
      </c>
      <c r="AI1828" s="1"/>
      <c r="AJ1828" s="43"/>
      <c r="AK1828" s="343">
        <f t="shared" si="28"/>
        <v>0</v>
      </c>
    </row>
    <row r="1829" spans="31:37">
      <c r="AE1829" t="s">
        <v>8105</v>
      </c>
      <c r="AF1829" s="1" t="s">
        <v>8163</v>
      </c>
      <c r="AG1829" s="1"/>
      <c r="AH1829" s="1">
        <v>10</v>
      </c>
      <c r="AI1829" s="1"/>
      <c r="AJ1829" s="43"/>
      <c r="AK1829" s="343">
        <f t="shared" si="28"/>
        <v>0</v>
      </c>
    </row>
    <row r="1830" spans="31:37">
      <c r="AE1830" t="s">
        <v>8105</v>
      </c>
      <c r="AF1830" s="1" t="s">
        <v>8164</v>
      </c>
      <c r="AG1830" s="1"/>
      <c r="AH1830" s="1">
        <v>4</v>
      </c>
      <c r="AI1830" s="1"/>
      <c r="AJ1830" s="43"/>
      <c r="AK1830" s="343">
        <f t="shared" si="28"/>
        <v>0</v>
      </c>
    </row>
    <row r="1831" spans="31:37">
      <c r="AE1831" t="s">
        <v>8105</v>
      </c>
      <c r="AF1831" s="1" t="s">
        <v>8165</v>
      </c>
      <c r="AG1831" s="1"/>
      <c r="AH1831" s="1">
        <v>2</v>
      </c>
      <c r="AI1831" s="1"/>
      <c r="AJ1831" s="43"/>
      <c r="AK1831" s="343">
        <f t="shared" si="28"/>
        <v>0</v>
      </c>
    </row>
    <row r="1832" spans="31:37">
      <c r="AE1832" t="s">
        <v>8105</v>
      </c>
      <c r="AF1832" s="1" t="s">
        <v>8166</v>
      </c>
      <c r="AG1832" s="1"/>
      <c r="AH1832" s="1">
        <v>6</v>
      </c>
      <c r="AI1832" s="1"/>
      <c r="AJ1832" s="43"/>
      <c r="AK1832" s="343">
        <f t="shared" si="28"/>
        <v>0</v>
      </c>
    </row>
    <row r="1833" spans="31:37">
      <c r="AE1833" t="s">
        <v>8105</v>
      </c>
      <c r="AF1833" s="1" t="s">
        <v>8167</v>
      </c>
      <c r="AG1833" s="1"/>
      <c r="AH1833" s="1">
        <v>2</v>
      </c>
      <c r="AI1833" s="1"/>
      <c r="AJ1833" s="43"/>
      <c r="AK1833" s="343">
        <f t="shared" si="28"/>
        <v>0</v>
      </c>
    </row>
    <row r="1834" spans="31:37">
      <c r="AE1834" t="s">
        <v>8105</v>
      </c>
      <c r="AF1834" s="1" t="s">
        <v>8168</v>
      </c>
      <c r="AG1834" s="1"/>
      <c r="AH1834" s="1">
        <v>1</v>
      </c>
      <c r="AI1834" s="1"/>
      <c r="AJ1834" s="43"/>
      <c r="AK1834" s="343">
        <f t="shared" si="28"/>
        <v>0</v>
      </c>
    </row>
    <row r="1835" spans="31:37">
      <c r="AE1835" t="s">
        <v>8105</v>
      </c>
      <c r="AF1835" s="1" t="s">
        <v>8169</v>
      </c>
      <c r="AG1835" s="1"/>
      <c r="AH1835" s="1">
        <v>3</v>
      </c>
      <c r="AI1835" s="1"/>
      <c r="AJ1835" s="43"/>
      <c r="AK1835" s="343">
        <f t="shared" si="28"/>
        <v>0</v>
      </c>
    </row>
    <row r="1836" spans="31:37">
      <c r="AE1836" t="s">
        <v>8105</v>
      </c>
      <c r="AF1836" s="1" t="s">
        <v>8170</v>
      </c>
      <c r="AG1836" s="1"/>
      <c r="AH1836" s="1">
        <v>16</v>
      </c>
      <c r="AI1836" s="1"/>
      <c r="AJ1836" s="43"/>
      <c r="AK1836" s="343">
        <f t="shared" si="28"/>
        <v>0</v>
      </c>
    </row>
    <row r="1837" spans="31:37">
      <c r="AE1837" t="s">
        <v>8105</v>
      </c>
      <c r="AF1837" s="1" t="s">
        <v>8171</v>
      </c>
      <c r="AG1837" s="1"/>
      <c r="AH1837" s="1">
        <v>10</v>
      </c>
      <c r="AI1837" s="1"/>
      <c r="AJ1837" s="43"/>
      <c r="AK1837" s="343">
        <f t="shared" si="28"/>
        <v>0</v>
      </c>
    </row>
    <row r="1838" spans="31:37">
      <c r="AE1838" t="s">
        <v>8105</v>
      </c>
      <c r="AF1838" s="1" t="s">
        <v>8172</v>
      </c>
      <c r="AG1838" s="1"/>
      <c r="AH1838" s="1">
        <v>12</v>
      </c>
      <c r="AI1838" s="1"/>
      <c r="AJ1838" s="43"/>
      <c r="AK1838" s="343">
        <f t="shared" si="28"/>
        <v>0</v>
      </c>
    </row>
    <row r="1839" spans="31:37">
      <c r="AE1839" t="s">
        <v>8105</v>
      </c>
      <c r="AF1839" s="1" t="s">
        <v>8173</v>
      </c>
      <c r="AG1839" s="1"/>
      <c r="AH1839" s="1">
        <v>20</v>
      </c>
      <c r="AI1839" s="1"/>
      <c r="AJ1839" s="43"/>
      <c r="AK1839" s="343">
        <f t="shared" si="28"/>
        <v>0</v>
      </c>
    </row>
    <row r="1840" spans="31:37">
      <c r="AE1840" t="s">
        <v>8105</v>
      </c>
      <c r="AF1840" s="1" t="s">
        <v>8174</v>
      </c>
      <c r="AG1840" s="1"/>
      <c r="AH1840" s="1">
        <v>8</v>
      </c>
      <c r="AI1840" s="1"/>
      <c r="AJ1840" s="43"/>
      <c r="AK1840" s="343">
        <f t="shared" si="28"/>
        <v>0</v>
      </c>
    </row>
    <row r="1841" spans="31:37">
      <c r="AE1841" t="s">
        <v>8105</v>
      </c>
      <c r="AF1841" s="1" t="s">
        <v>8175</v>
      </c>
      <c r="AG1841" s="1"/>
      <c r="AH1841" s="1">
        <v>5</v>
      </c>
      <c r="AI1841" s="1"/>
      <c r="AJ1841" s="43"/>
      <c r="AK1841" s="343">
        <f t="shared" si="28"/>
        <v>0</v>
      </c>
    </row>
    <row r="1842" spans="31:37">
      <c r="AE1842" t="s">
        <v>8105</v>
      </c>
      <c r="AF1842" s="1" t="s">
        <v>8176</v>
      </c>
      <c r="AG1842" s="1"/>
      <c r="AH1842" s="1">
        <v>6</v>
      </c>
      <c r="AI1842" s="1"/>
      <c r="AJ1842" s="43"/>
      <c r="AK1842" s="343">
        <f t="shared" si="28"/>
        <v>0</v>
      </c>
    </row>
    <row r="1843" spans="31:37">
      <c r="AE1843" t="s">
        <v>8105</v>
      </c>
      <c r="AF1843" s="1" t="s">
        <v>8177</v>
      </c>
      <c r="AG1843" s="1"/>
      <c r="AH1843" s="1">
        <v>10</v>
      </c>
      <c r="AI1843" s="1"/>
      <c r="AJ1843" s="43"/>
      <c r="AK1843" s="343">
        <f t="shared" si="28"/>
        <v>0</v>
      </c>
    </row>
    <row r="1844" spans="31:37">
      <c r="AE1844" t="s">
        <v>8105</v>
      </c>
      <c r="AF1844" s="1" t="s">
        <v>8178</v>
      </c>
      <c r="AG1844" s="1"/>
      <c r="AH1844" s="1">
        <v>2</v>
      </c>
      <c r="AI1844" s="1"/>
      <c r="AJ1844" s="43"/>
      <c r="AK1844" s="343">
        <f t="shared" si="28"/>
        <v>0</v>
      </c>
    </row>
    <row r="1845" spans="31:37">
      <c r="AE1845" t="s">
        <v>8105</v>
      </c>
      <c r="AF1845" s="1" t="s">
        <v>8179</v>
      </c>
      <c r="AG1845" s="1"/>
      <c r="AH1845" s="1">
        <v>3</v>
      </c>
      <c r="AI1845" s="1"/>
      <c r="AJ1845" s="43"/>
      <c r="AK1845" s="343">
        <f t="shared" si="28"/>
        <v>0</v>
      </c>
    </row>
    <row r="1846" spans="31:37">
      <c r="AE1846" t="s">
        <v>8105</v>
      </c>
      <c r="AF1846" s="1" t="s">
        <v>8180</v>
      </c>
      <c r="AG1846" s="1"/>
      <c r="AH1846" s="1">
        <v>0.8</v>
      </c>
      <c r="AI1846" s="1"/>
      <c r="AJ1846" s="43"/>
      <c r="AK1846" s="343">
        <f t="shared" si="28"/>
        <v>0</v>
      </c>
    </row>
    <row r="1847" spans="31:37">
      <c r="AE1847" t="s">
        <v>8105</v>
      </c>
      <c r="AF1847" s="1" t="s">
        <v>8181</v>
      </c>
      <c r="AG1847" s="1"/>
      <c r="AH1847" s="1">
        <v>6</v>
      </c>
      <c r="AI1847" s="1"/>
      <c r="AJ1847" s="43"/>
      <c r="AK1847" s="343">
        <f t="shared" si="28"/>
        <v>0</v>
      </c>
    </row>
    <row r="1848" spans="31:37">
      <c r="AE1848" t="s">
        <v>8105</v>
      </c>
      <c r="AF1848" s="1" t="s">
        <v>8182</v>
      </c>
      <c r="AG1848" s="1"/>
      <c r="AH1848" s="1">
        <v>1</v>
      </c>
      <c r="AI1848" s="1"/>
      <c r="AJ1848" s="43"/>
      <c r="AK1848" s="343">
        <f t="shared" si="28"/>
        <v>0</v>
      </c>
    </row>
    <row r="1849" spans="31:37">
      <c r="AE1849" t="s">
        <v>8105</v>
      </c>
      <c r="AF1849" s="1" t="s">
        <v>8183</v>
      </c>
      <c r="AG1849" s="1"/>
      <c r="AH1849" s="1">
        <v>2</v>
      </c>
      <c r="AI1849" s="1"/>
      <c r="AJ1849" s="43"/>
      <c r="AK1849" s="343">
        <f t="shared" si="28"/>
        <v>0</v>
      </c>
    </row>
    <row r="1850" spans="31:37">
      <c r="AE1850" t="s">
        <v>8105</v>
      </c>
      <c r="AF1850" s="1" t="s">
        <v>8184</v>
      </c>
      <c r="AG1850" s="1"/>
      <c r="AH1850" s="1">
        <v>0.1</v>
      </c>
      <c r="AI1850" s="1"/>
      <c r="AJ1850" s="43"/>
      <c r="AK1850" s="343">
        <f t="shared" si="28"/>
        <v>0</v>
      </c>
    </row>
    <row r="1851" spans="31:37">
      <c r="AE1851" t="s">
        <v>8105</v>
      </c>
      <c r="AF1851" s="1" t="s">
        <v>8185</v>
      </c>
      <c r="AG1851" s="1"/>
      <c r="AH1851" s="1">
        <v>0.2</v>
      </c>
      <c r="AI1851" s="1"/>
      <c r="AJ1851" s="43"/>
      <c r="AK1851" s="343">
        <f t="shared" si="28"/>
        <v>0</v>
      </c>
    </row>
    <row r="1852" spans="31:37">
      <c r="AE1852" t="s">
        <v>8105</v>
      </c>
      <c r="AF1852" s="1" t="s">
        <v>8186</v>
      </c>
      <c r="AG1852" s="1"/>
      <c r="AH1852" s="1">
        <v>6</v>
      </c>
      <c r="AI1852" s="1"/>
      <c r="AJ1852" s="43"/>
      <c r="AK1852" s="343">
        <f t="shared" si="28"/>
        <v>0</v>
      </c>
    </row>
    <row r="1853" spans="31:37">
      <c r="AE1853" t="s">
        <v>8105</v>
      </c>
      <c r="AF1853" s="1" t="s">
        <v>8187</v>
      </c>
      <c r="AG1853" s="1"/>
      <c r="AH1853" s="1">
        <v>3</v>
      </c>
      <c r="AI1853" s="1"/>
      <c r="AJ1853" s="43"/>
      <c r="AK1853" s="343">
        <f t="shared" si="28"/>
        <v>0</v>
      </c>
    </row>
    <row r="1854" spans="31:37">
      <c r="AE1854" t="s">
        <v>8105</v>
      </c>
      <c r="AF1854" s="1" t="s">
        <v>8188</v>
      </c>
      <c r="AG1854" s="1"/>
      <c r="AH1854" s="1">
        <v>4</v>
      </c>
      <c r="AI1854" s="1"/>
      <c r="AJ1854" s="43"/>
      <c r="AK1854" s="343">
        <f t="shared" si="28"/>
        <v>0</v>
      </c>
    </row>
    <row r="1855" spans="31:37">
      <c r="AE1855" t="s">
        <v>8105</v>
      </c>
      <c r="AF1855" s="1" t="s">
        <v>8189</v>
      </c>
      <c r="AG1855" s="1"/>
      <c r="AH1855" s="1">
        <v>7</v>
      </c>
      <c r="AI1855" s="1"/>
      <c r="AJ1855" s="43"/>
      <c r="AK1855" s="343">
        <f t="shared" si="28"/>
        <v>0</v>
      </c>
    </row>
    <row r="1856" spans="31:37">
      <c r="AE1856" t="s">
        <v>8105</v>
      </c>
      <c r="AF1856" s="1" t="s">
        <v>8190</v>
      </c>
      <c r="AG1856" s="1"/>
      <c r="AH1856" s="1">
        <v>6</v>
      </c>
      <c r="AI1856" s="1"/>
      <c r="AJ1856" s="43"/>
      <c r="AK1856" s="343">
        <f t="shared" si="28"/>
        <v>0</v>
      </c>
    </row>
    <row r="1857" spans="31:37">
      <c r="AE1857" t="s">
        <v>8105</v>
      </c>
      <c r="AF1857" s="1" t="s">
        <v>8191</v>
      </c>
      <c r="AG1857" s="1"/>
      <c r="AH1857" s="1">
        <v>3</v>
      </c>
      <c r="AI1857" s="1"/>
      <c r="AJ1857" s="43"/>
      <c r="AK1857" s="343">
        <f t="shared" si="28"/>
        <v>0</v>
      </c>
    </row>
    <row r="1858" spans="31:37">
      <c r="AE1858" t="s">
        <v>8105</v>
      </c>
      <c r="AF1858" s="1" t="s">
        <v>8192</v>
      </c>
      <c r="AG1858" s="1"/>
      <c r="AH1858" s="1">
        <v>4</v>
      </c>
      <c r="AI1858" s="1"/>
      <c r="AJ1858" s="43"/>
      <c r="AK1858" s="343">
        <f t="shared" si="28"/>
        <v>0</v>
      </c>
    </row>
    <row r="1859" spans="31:37">
      <c r="AE1859" t="s">
        <v>8105</v>
      </c>
      <c r="AF1859" s="1" t="s">
        <v>8193</v>
      </c>
      <c r="AG1859" s="1"/>
      <c r="AH1859" s="1">
        <v>7</v>
      </c>
      <c r="AI1859" s="1"/>
      <c r="AJ1859" s="43"/>
      <c r="AK1859" s="343">
        <f t="shared" si="28"/>
        <v>0</v>
      </c>
    </row>
    <row r="1860" spans="31:37">
      <c r="AE1860" t="s">
        <v>8105</v>
      </c>
      <c r="AF1860" s="1" t="s">
        <v>8194</v>
      </c>
      <c r="AG1860" s="1"/>
      <c r="AH1860" s="1">
        <v>1.8</v>
      </c>
      <c r="AI1860" s="1"/>
      <c r="AJ1860" s="43"/>
      <c r="AK1860" s="343">
        <f t="shared" ref="AK1860:AK1923" si="29">AJ1860*AH1860</f>
        <v>0</v>
      </c>
    </row>
    <row r="1861" spans="31:37">
      <c r="AE1861" t="s">
        <v>8105</v>
      </c>
      <c r="AF1861" s="1" t="s">
        <v>8195</v>
      </c>
      <c r="AG1861" s="1"/>
      <c r="AH1861" s="1">
        <v>0.9</v>
      </c>
      <c r="AI1861" s="1"/>
      <c r="AJ1861" s="43"/>
      <c r="AK1861" s="343">
        <f t="shared" si="29"/>
        <v>0</v>
      </c>
    </row>
    <row r="1862" spans="31:37">
      <c r="AE1862" t="s">
        <v>8105</v>
      </c>
      <c r="AF1862" s="1" t="s">
        <v>8196</v>
      </c>
      <c r="AG1862" s="1"/>
      <c r="AH1862" s="1">
        <v>1.2</v>
      </c>
      <c r="AI1862" s="1"/>
      <c r="AJ1862" s="43"/>
      <c r="AK1862" s="343">
        <f t="shared" si="29"/>
        <v>0</v>
      </c>
    </row>
    <row r="1863" spans="31:37">
      <c r="AE1863" t="s">
        <v>8105</v>
      </c>
      <c r="AF1863" s="1" t="s">
        <v>8197</v>
      </c>
      <c r="AG1863" s="1"/>
      <c r="AH1863" s="1">
        <v>3</v>
      </c>
      <c r="AI1863" s="1"/>
      <c r="AJ1863" s="43"/>
      <c r="AK1863" s="343">
        <f t="shared" si="29"/>
        <v>0</v>
      </c>
    </row>
    <row r="1864" spans="31:37">
      <c r="AE1864" t="s">
        <v>8105</v>
      </c>
      <c r="AF1864" s="1" t="s">
        <v>8198</v>
      </c>
      <c r="AG1864" s="1"/>
      <c r="AH1864" s="1">
        <v>0.6</v>
      </c>
      <c r="AI1864" s="1"/>
      <c r="AJ1864" s="43"/>
      <c r="AK1864" s="343">
        <f t="shared" si="29"/>
        <v>0</v>
      </c>
    </row>
    <row r="1865" spans="31:37">
      <c r="AE1865" t="s">
        <v>8105</v>
      </c>
      <c r="AF1865" s="1" t="s">
        <v>8199</v>
      </c>
      <c r="AG1865" s="1"/>
      <c r="AH1865" s="1">
        <v>0.3</v>
      </c>
      <c r="AI1865" s="1"/>
      <c r="AJ1865" s="43"/>
      <c r="AK1865" s="343">
        <f t="shared" si="29"/>
        <v>0</v>
      </c>
    </row>
    <row r="1866" spans="31:37">
      <c r="AE1866" t="s">
        <v>8105</v>
      </c>
      <c r="AF1866" s="1" t="s">
        <v>8200</v>
      </c>
      <c r="AG1866" s="1"/>
      <c r="AH1866" s="1">
        <v>0.4</v>
      </c>
      <c r="AI1866" s="1"/>
      <c r="AJ1866" s="43"/>
      <c r="AK1866" s="343">
        <f t="shared" si="29"/>
        <v>0</v>
      </c>
    </row>
    <row r="1867" spans="31:37">
      <c r="AE1867" t="s">
        <v>8105</v>
      </c>
      <c r="AF1867" s="1" t="s">
        <v>8201</v>
      </c>
      <c r="AG1867" s="1"/>
      <c r="AH1867" s="1">
        <v>1</v>
      </c>
      <c r="AI1867" s="1"/>
      <c r="AJ1867" s="43"/>
      <c r="AK1867" s="343">
        <f t="shared" si="29"/>
        <v>0</v>
      </c>
    </row>
    <row r="1868" spans="31:37">
      <c r="AE1868" t="s">
        <v>8105</v>
      </c>
      <c r="AF1868" s="1" t="s">
        <v>8202</v>
      </c>
      <c r="AG1868" s="1"/>
      <c r="AH1868" s="1">
        <v>1.2</v>
      </c>
      <c r="AI1868" s="1"/>
      <c r="AJ1868" s="43"/>
      <c r="AK1868" s="343">
        <f t="shared" si="29"/>
        <v>0</v>
      </c>
    </row>
    <row r="1869" spans="31:37">
      <c r="AE1869" t="s">
        <v>8105</v>
      </c>
      <c r="AF1869" s="1" t="s">
        <v>8203</v>
      </c>
      <c r="AG1869" s="1"/>
      <c r="AH1869" s="1">
        <v>0.6</v>
      </c>
      <c r="AI1869" s="1"/>
      <c r="AJ1869" s="43"/>
      <c r="AK1869" s="343">
        <f t="shared" si="29"/>
        <v>0</v>
      </c>
    </row>
    <row r="1870" spans="31:37">
      <c r="AE1870" t="s">
        <v>8105</v>
      </c>
      <c r="AF1870" s="1" t="s">
        <v>8204</v>
      </c>
      <c r="AG1870" s="1"/>
      <c r="AH1870" s="1">
        <v>0.8</v>
      </c>
      <c r="AI1870" s="1"/>
      <c r="AJ1870" s="43"/>
      <c r="AK1870" s="343">
        <f t="shared" si="29"/>
        <v>0</v>
      </c>
    </row>
    <row r="1871" spans="31:37">
      <c r="AE1871" t="s">
        <v>8105</v>
      </c>
      <c r="AF1871" s="1" t="s">
        <v>8205</v>
      </c>
      <c r="AG1871" s="1"/>
      <c r="AH1871" s="1">
        <v>2</v>
      </c>
      <c r="AI1871" s="1"/>
      <c r="AJ1871" s="43"/>
      <c r="AK1871" s="343">
        <f t="shared" si="29"/>
        <v>0</v>
      </c>
    </row>
    <row r="1872" spans="31:37">
      <c r="AE1872" t="s">
        <v>8105</v>
      </c>
      <c r="AF1872" s="1" t="s">
        <v>8206</v>
      </c>
      <c r="AG1872" s="1"/>
      <c r="AH1872" s="1">
        <v>0.1</v>
      </c>
      <c r="AI1872" s="1"/>
      <c r="AJ1872" s="43"/>
      <c r="AK1872" s="343">
        <f t="shared" si="29"/>
        <v>0</v>
      </c>
    </row>
    <row r="1873" spans="31:37">
      <c r="AE1873" t="s">
        <v>8105</v>
      </c>
      <c r="AF1873" s="1" t="s">
        <v>8207</v>
      </c>
      <c r="AG1873" s="1"/>
      <c r="AH1873" s="1">
        <v>0.08</v>
      </c>
      <c r="AI1873" s="1"/>
      <c r="AJ1873" s="43"/>
      <c r="AK1873" s="343">
        <f t="shared" si="29"/>
        <v>0</v>
      </c>
    </row>
    <row r="1874" spans="31:37">
      <c r="AE1874" t="s">
        <v>8105</v>
      </c>
      <c r="AF1874" s="1" t="s">
        <v>8208</v>
      </c>
      <c r="AG1874" s="1"/>
      <c r="AH1874" s="1">
        <v>0.09</v>
      </c>
      <c r="AI1874" s="1"/>
      <c r="AJ1874" s="43"/>
      <c r="AK1874" s="343">
        <f t="shared" si="29"/>
        <v>0</v>
      </c>
    </row>
    <row r="1875" spans="31:37">
      <c r="AE1875" t="s">
        <v>8105</v>
      </c>
      <c r="AF1875" s="1" t="s">
        <v>8209</v>
      </c>
      <c r="AG1875" s="1"/>
      <c r="AH1875" s="1">
        <v>0.2</v>
      </c>
      <c r="AI1875" s="1"/>
      <c r="AJ1875" s="43"/>
      <c r="AK1875" s="343">
        <f t="shared" si="29"/>
        <v>0</v>
      </c>
    </row>
    <row r="1876" spans="31:37">
      <c r="AE1876" t="s">
        <v>8105</v>
      </c>
      <c r="AF1876" s="1" t="s">
        <v>8210</v>
      </c>
      <c r="AG1876" s="1"/>
      <c r="AH1876" s="1">
        <v>10</v>
      </c>
      <c r="AI1876" s="1"/>
      <c r="AJ1876" s="43"/>
      <c r="AK1876" s="343">
        <f t="shared" si="29"/>
        <v>0</v>
      </c>
    </row>
    <row r="1877" spans="31:37">
      <c r="AE1877" t="s">
        <v>8105</v>
      </c>
      <c r="AF1877" s="1" t="s">
        <v>8211</v>
      </c>
      <c r="AG1877" s="1"/>
      <c r="AH1877" s="1">
        <v>5</v>
      </c>
      <c r="AI1877" s="1"/>
      <c r="AJ1877" s="43"/>
      <c r="AK1877" s="343">
        <f t="shared" si="29"/>
        <v>0</v>
      </c>
    </row>
    <row r="1878" spans="31:37">
      <c r="AE1878" t="s">
        <v>8105</v>
      </c>
      <c r="AF1878" s="1" t="s">
        <v>8212</v>
      </c>
      <c r="AG1878" s="1"/>
      <c r="AH1878" s="1">
        <v>7</v>
      </c>
      <c r="AI1878" s="1"/>
      <c r="AJ1878" s="43"/>
      <c r="AK1878" s="343">
        <f t="shared" si="29"/>
        <v>0</v>
      </c>
    </row>
    <row r="1879" spans="31:37">
      <c r="AE1879" t="s">
        <v>8105</v>
      </c>
      <c r="AF1879" s="1" t="s">
        <v>8213</v>
      </c>
      <c r="AG1879" s="1"/>
      <c r="AH1879" s="1">
        <v>15</v>
      </c>
      <c r="AI1879" s="1"/>
      <c r="AJ1879" s="43"/>
      <c r="AK1879" s="343">
        <f t="shared" si="29"/>
        <v>0</v>
      </c>
    </row>
    <row r="1880" spans="31:37">
      <c r="AE1880" t="s">
        <v>8105</v>
      </c>
      <c r="AF1880" s="1" t="s">
        <v>8214</v>
      </c>
      <c r="AG1880" s="1"/>
      <c r="AH1880" s="1">
        <v>6</v>
      </c>
      <c r="AI1880" s="1"/>
      <c r="AJ1880" s="43"/>
      <c r="AK1880" s="343">
        <f t="shared" si="29"/>
        <v>0</v>
      </c>
    </row>
    <row r="1881" spans="31:37">
      <c r="AE1881" t="s">
        <v>8105</v>
      </c>
      <c r="AF1881" s="1" t="s">
        <v>8215</v>
      </c>
      <c r="AG1881" s="1"/>
      <c r="AH1881" s="1">
        <v>20</v>
      </c>
      <c r="AI1881" s="1"/>
      <c r="AJ1881" s="43"/>
      <c r="AK1881" s="343">
        <f t="shared" si="29"/>
        <v>0</v>
      </c>
    </row>
    <row r="1882" spans="31:37">
      <c r="AE1882" t="s">
        <v>8105</v>
      </c>
      <c r="AF1882" s="1" t="s">
        <v>8216</v>
      </c>
      <c r="AG1882" s="1"/>
      <c r="AH1882" s="1"/>
      <c r="AI1882" s="1"/>
      <c r="AJ1882" s="43"/>
      <c r="AK1882" s="343">
        <f t="shared" si="29"/>
        <v>0</v>
      </c>
    </row>
    <row r="1883" spans="31:37">
      <c r="AE1883" t="s">
        <v>8105</v>
      </c>
      <c r="AF1883" s="1" t="s">
        <v>8217</v>
      </c>
      <c r="AG1883" s="1"/>
      <c r="AH1883" s="1">
        <v>0.2</v>
      </c>
      <c r="AI1883" s="1"/>
      <c r="AJ1883" s="43"/>
      <c r="AK1883" s="343">
        <f t="shared" si="29"/>
        <v>0</v>
      </c>
    </row>
    <row r="1884" spans="31:37">
      <c r="AE1884" t="s">
        <v>8105</v>
      </c>
      <c r="AF1884" s="1" t="s">
        <v>8218</v>
      </c>
      <c r="AG1884" s="1"/>
      <c r="AH1884" s="1">
        <v>0.4</v>
      </c>
      <c r="AI1884" s="1"/>
      <c r="AJ1884" s="43"/>
      <c r="AK1884" s="343">
        <f t="shared" si="29"/>
        <v>0</v>
      </c>
    </row>
    <row r="1885" spans="31:37">
      <c r="AE1885" t="s">
        <v>8105</v>
      </c>
      <c r="AF1885" s="1" t="s">
        <v>8219</v>
      </c>
      <c r="AG1885" s="1"/>
      <c r="AH1885" s="1">
        <v>25</v>
      </c>
      <c r="AI1885" s="1"/>
      <c r="AJ1885" s="43"/>
      <c r="AK1885" s="343">
        <f t="shared" si="29"/>
        <v>0</v>
      </c>
    </row>
    <row r="1886" spans="31:37">
      <c r="AE1886" t="s">
        <v>8105</v>
      </c>
      <c r="AF1886" s="1" t="s">
        <v>8220</v>
      </c>
      <c r="AG1886" s="1"/>
      <c r="AH1886" s="1">
        <v>0.3</v>
      </c>
      <c r="AI1886" s="1"/>
      <c r="AJ1886" s="43"/>
      <c r="AK1886" s="343">
        <f t="shared" si="29"/>
        <v>0</v>
      </c>
    </row>
    <row r="1887" spans="31:37">
      <c r="AE1887" t="s">
        <v>8105</v>
      </c>
      <c r="AF1887" s="1" t="s">
        <v>8221</v>
      </c>
      <c r="AG1887" s="1"/>
      <c r="AH1887" s="1">
        <v>0.3</v>
      </c>
      <c r="AI1887" s="1"/>
      <c r="AJ1887" s="43"/>
      <c r="AK1887" s="343">
        <f t="shared" si="29"/>
        <v>0</v>
      </c>
    </row>
    <row r="1888" spans="31:37">
      <c r="AE1888" t="s">
        <v>8105</v>
      </c>
      <c r="AF1888" s="1" t="s">
        <v>8222</v>
      </c>
      <c r="AG1888" s="1"/>
      <c r="AH1888" s="1">
        <v>0.5</v>
      </c>
      <c r="AI1888" s="1"/>
      <c r="AJ1888" s="43"/>
      <c r="AK1888" s="343">
        <f t="shared" si="29"/>
        <v>0</v>
      </c>
    </row>
    <row r="1889" spans="31:37">
      <c r="AE1889" t="s">
        <v>8105</v>
      </c>
      <c r="AF1889" s="1" t="s">
        <v>8223</v>
      </c>
      <c r="AG1889" s="1"/>
      <c r="AH1889" s="1">
        <v>5</v>
      </c>
      <c r="AI1889" s="1"/>
      <c r="AJ1889" s="43"/>
      <c r="AK1889" s="343">
        <f t="shared" si="29"/>
        <v>0</v>
      </c>
    </row>
    <row r="1890" spans="31:37">
      <c r="AE1890" t="s">
        <v>8105</v>
      </c>
      <c r="AF1890" s="1" t="s">
        <v>8224</v>
      </c>
      <c r="AG1890" s="1"/>
      <c r="AH1890" s="1">
        <v>0.7</v>
      </c>
      <c r="AI1890" s="1"/>
      <c r="AJ1890" s="43"/>
      <c r="AK1890" s="343">
        <f t="shared" si="29"/>
        <v>0</v>
      </c>
    </row>
    <row r="1891" spans="31:37">
      <c r="AE1891" t="s">
        <v>8105</v>
      </c>
      <c r="AF1891" s="1" t="s">
        <v>8225</v>
      </c>
      <c r="AG1891" s="1"/>
      <c r="AH1891" s="1">
        <v>2</v>
      </c>
      <c r="AI1891" s="1"/>
      <c r="AJ1891" s="43"/>
      <c r="AK1891" s="343">
        <f t="shared" si="29"/>
        <v>0</v>
      </c>
    </row>
    <row r="1892" spans="31:37">
      <c r="AE1892" t="s">
        <v>8105</v>
      </c>
      <c r="AF1892" s="1" t="s">
        <v>8226</v>
      </c>
      <c r="AG1892" s="1"/>
      <c r="AH1892" s="1">
        <v>15</v>
      </c>
      <c r="AI1892" s="1"/>
      <c r="AJ1892" s="43"/>
      <c r="AK1892" s="343">
        <f t="shared" si="29"/>
        <v>0</v>
      </c>
    </row>
    <row r="1893" spans="31:37">
      <c r="AE1893" t="s">
        <v>8105</v>
      </c>
      <c r="AF1893" s="1" t="s">
        <v>8227</v>
      </c>
      <c r="AG1893" s="1"/>
      <c r="AH1893" s="1">
        <v>50</v>
      </c>
      <c r="AI1893" s="1"/>
      <c r="AJ1893" s="43"/>
      <c r="AK1893" s="343">
        <f t="shared" si="29"/>
        <v>0</v>
      </c>
    </row>
    <row r="1894" spans="31:37">
      <c r="AE1894" t="s">
        <v>8105</v>
      </c>
      <c r="AF1894" s="1" t="s">
        <v>8228</v>
      </c>
      <c r="AG1894" s="1"/>
      <c r="AH1894" s="1">
        <v>150</v>
      </c>
      <c r="AI1894" s="1"/>
      <c r="AJ1894" s="43"/>
      <c r="AK1894" s="343">
        <f t="shared" si="29"/>
        <v>0</v>
      </c>
    </row>
    <row r="1895" spans="31:37">
      <c r="AE1895" t="s">
        <v>8105</v>
      </c>
      <c r="AF1895" s="1" t="s">
        <v>8229</v>
      </c>
      <c r="AG1895" s="1"/>
      <c r="AH1895" s="1">
        <v>0.7</v>
      </c>
      <c r="AI1895" s="1"/>
      <c r="AJ1895" s="43"/>
      <c r="AK1895" s="343">
        <f t="shared" si="29"/>
        <v>0</v>
      </c>
    </row>
    <row r="1896" spans="31:37">
      <c r="AE1896" t="s">
        <v>8105</v>
      </c>
      <c r="AF1896" s="1" t="s">
        <v>8230</v>
      </c>
      <c r="AG1896" s="1"/>
      <c r="AH1896" s="1">
        <v>4</v>
      </c>
      <c r="AI1896" s="1"/>
      <c r="AJ1896" s="43"/>
      <c r="AK1896" s="343">
        <f t="shared" si="29"/>
        <v>0</v>
      </c>
    </row>
    <row r="1897" spans="31:37">
      <c r="AE1897" t="s">
        <v>8105</v>
      </c>
      <c r="AF1897" s="1" t="s">
        <v>8231</v>
      </c>
      <c r="AG1897" s="1"/>
      <c r="AH1897" s="1">
        <v>75</v>
      </c>
      <c r="AI1897" s="1"/>
      <c r="AJ1897" s="43"/>
      <c r="AK1897" s="343">
        <f t="shared" si="29"/>
        <v>0</v>
      </c>
    </row>
    <row r="1898" spans="31:37">
      <c r="AE1898" t="s">
        <v>8105</v>
      </c>
      <c r="AF1898" s="1" t="s">
        <v>8232</v>
      </c>
      <c r="AG1898" s="1"/>
      <c r="AH1898" s="1">
        <v>2</v>
      </c>
      <c r="AI1898" s="1"/>
      <c r="AJ1898" s="43"/>
      <c r="AK1898" s="343">
        <f t="shared" si="29"/>
        <v>0</v>
      </c>
    </row>
    <row r="1899" spans="31:37">
      <c r="AE1899" t="s">
        <v>8105</v>
      </c>
      <c r="AF1899" s="1" t="s">
        <v>8233</v>
      </c>
      <c r="AG1899" s="1"/>
      <c r="AH1899" s="1">
        <v>4</v>
      </c>
      <c r="AI1899" s="1"/>
      <c r="AJ1899" s="43"/>
      <c r="AK1899" s="343">
        <f t="shared" si="29"/>
        <v>0</v>
      </c>
    </row>
    <row r="1900" spans="31:37">
      <c r="AE1900" t="s">
        <v>8105</v>
      </c>
      <c r="AF1900" s="1" t="s">
        <v>8234</v>
      </c>
      <c r="AG1900" s="1"/>
      <c r="AH1900" s="1">
        <v>5</v>
      </c>
      <c r="AI1900" s="1"/>
      <c r="AJ1900" s="43"/>
      <c r="AK1900" s="343">
        <f t="shared" si="29"/>
        <v>0</v>
      </c>
    </row>
    <row r="1901" spans="31:37">
      <c r="AE1901" t="s">
        <v>8105</v>
      </c>
      <c r="AF1901" s="1" t="s">
        <v>8235</v>
      </c>
      <c r="AG1901" s="1"/>
      <c r="AH1901" s="1">
        <v>15</v>
      </c>
      <c r="AI1901" s="1"/>
      <c r="AJ1901" s="43"/>
      <c r="AK1901" s="343">
        <f t="shared" si="29"/>
        <v>0</v>
      </c>
    </row>
    <row r="1902" spans="31:37">
      <c r="AE1902" t="s">
        <v>8105</v>
      </c>
      <c r="AF1902" s="1" t="s">
        <v>8236</v>
      </c>
      <c r="AG1902" s="1"/>
      <c r="AH1902" s="1">
        <v>1</v>
      </c>
      <c r="AI1902" s="1"/>
      <c r="AJ1902" s="43"/>
      <c r="AK1902" s="343">
        <f t="shared" si="29"/>
        <v>0</v>
      </c>
    </row>
    <row r="1903" spans="31:37">
      <c r="AE1903" t="s">
        <v>8105</v>
      </c>
      <c r="AF1903" s="1" t="s">
        <v>8237</v>
      </c>
      <c r="AG1903" s="1"/>
      <c r="AH1903" s="1">
        <v>0.4</v>
      </c>
      <c r="AI1903" s="1"/>
      <c r="AJ1903" s="43"/>
      <c r="AK1903" s="343">
        <f t="shared" si="29"/>
        <v>0</v>
      </c>
    </row>
    <row r="1904" spans="31:37">
      <c r="AE1904" t="s">
        <v>8105</v>
      </c>
      <c r="AF1904" s="1" t="s">
        <v>8238</v>
      </c>
      <c r="AG1904" s="1"/>
      <c r="AH1904" s="1">
        <v>0.2</v>
      </c>
      <c r="AI1904" s="1"/>
      <c r="AJ1904" s="43"/>
      <c r="AK1904" s="343">
        <f t="shared" si="29"/>
        <v>0</v>
      </c>
    </row>
    <row r="1905" spans="31:37">
      <c r="AE1905" t="s">
        <v>8105</v>
      </c>
      <c r="AF1905" s="1" t="s">
        <v>8239</v>
      </c>
      <c r="AG1905" s="1"/>
      <c r="AH1905" s="1">
        <v>0.1</v>
      </c>
      <c r="AI1905" s="1"/>
      <c r="AJ1905" s="43"/>
      <c r="AK1905" s="343">
        <f t="shared" si="29"/>
        <v>0</v>
      </c>
    </row>
    <row r="1906" spans="31:37">
      <c r="AE1906" t="s">
        <v>8105</v>
      </c>
      <c r="AF1906" s="1" t="s">
        <v>8240</v>
      </c>
      <c r="AG1906" s="1"/>
      <c r="AH1906" s="1">
        <v>1</v>
      </c>
      <c r="AI1906" s="1"/>
      <c r="AJ1906" s="43"/>
      <c r="AK1906" s="343">
        <f t="shared" si="29"/>
        <v>0</v>
      </c>
    </row>
    <row r="1907" spans="31:37">
      <c r="AE1907" t="s">
        <v>8105</v>
      </c>
      <c r="AF1907" s="1" t="s">
        <v>8241</v>
      </c>
      <c r="AG1907" s="1"/>
      <c r="AH1907" s="1">
        <v>0.2</v>
      </c>
      <c r="AI1907" s="1"/>
      <c r="AJ1907" s="43"/>
      <c r="AK1907" s="343">
        <f t="shared" si="29"/>
        <v>0</v>
      </c>
    </row>
    <row r="1908" spans="31:37">
      <c r="AE1908" t="s">
        <v>8105</v>
      </c>
      <c r="AF1908" s="1" t="s">
        <v>8242</v>
      </c>
      <c r="AG1908" s="1"/>
      <c r="AH1908" s="1">
        <v>10</v>
      </c>
      <c r="AI1908" s="1"/>
      <c r="AJ1908" s="43"/>
      <c r="AK1908" s="343">
        <f t="shared" si="29"/>
        <v>0</v>
      </c>
    </row>
    <row r="1909" spans="31:37">
      <c r="AE1909" t="s">
        <v>8105</v>
      </c>
      <c r="AF1909" s="1" t="s">
        <v>8243</v>
      </c>
      <c r="AG1909" s="1"/>
      <c r="AH1909" s="1">
        <v>0.8</v>
      </c>
      <c r="AI1909" s="1"/>
      <c r="AJ1909" s="43"/>
      <c r="AK1909" s="343">
        <f t="shared" si="29"/>
        <v>0</v>
      </c>
    </row>
    <row r="1910" spans="31:37">
      <c r="AE1910" t="s">
        <v>8105</v>
      </c>
      <c r="AF1910" s="1" t="s">
        <v>8244</v>
      </c>
      <c r="AG1910" s="1"/>
      <c r="AH1910" s="1">
        <v>30</v>
      </c>
      <c r="AI1910" s="1"/>
      <c r="AJ1910" s="43"/>
      <c r="AK1910" s="343">
        <f t="shared" si="29"/>
        <v>0</v>
      </c>
    </row>
    <row r="1911" spans="31:37">
      <c r="AE1911" t="s">
        <v>8105</v>
      </c>
      <c r="AF1911" s="1" t="s">
        <v>8245</v>
      </c>
      <c r="AG1911" s="1"/>
      <c r="AH1911" s="1">
        <v>1</v>
      </c>
      <c r="AI1911" s="1"/>
      <c r="AJ1911" s="43"/>
      <c r="AK1911" s="343">
        <f t="shared" si="29"/>
        <v>0</v>
      </c>
    </row>
    <row r="1912" spans="31:37">
      <c r="AE1912" t="s">
        <v>8105</v>
      </c>
      <c r="AF1912" s="1" t="s">
        <v>8246</v>
      </c>
      <c r="AG1912" s="1"/>
      <c r="AH1912" s="1">
        <v>80</v>
      </c>
      <c r="AI1912" s="1"/>
      <c r="AJ1912" s="43"/>
      <c r="AK1912" s="343">
        <f t="shared" si="29"/>
        <v>0</v>
      </c>
    </row>
    <row r="1913" spans="31:37">
      <c r="AE1913" t="s">
        <v>8105</v>
      </c>
      <c r="AF1913" s="1" t="s">
        <v>8247</v>
      </c>
      <c r="AG1913" s="1"/>
      <c r="AH1913" s="1">
        <v>3</v>
      </c>
      <c r="AI1913" s="1"/>
      <c r="AJ1913" s="43"/>
      <c r="AK1913" s="343">
        <f t="shared" si="29"/>
        <v>0</v>
      </c>
    </row>
    <row r="1914" spans="31:37">
      <c r="AE1914" t="s">
        <v>8105</v>
      </c>
      <c r="AF1914" s="1" t="s">
        <v>8248</v>
      </c>
      <c r="AG1914" s="1"/>
      <c r="AH1914" s="1">
        <v>2</v>
      </c>
      <c r="AI1914" s="1"/>
      <c r="AJ1914" s="43"/>
      <c r="AK1914" s="343">
        <f t="shared" si="29"/>
        <v>0</v>
      </c>
    </row>
    <row r="1915" spans="31:37">
      <c r="AE1915" t="s">
        <v>8105</v>
      </c>
      <c r="AF1915" s="1" t="s">
        <v>8249</v>
      </c>
      <c r="AG1915" s="1"/>
      <c r="AH1915" s="1">
        <v>0.3</v>
      </c>
      <c r="AI1915" s="1"/>
      <c r="AJ1915" s="43"/>
      <c r="AK1915" s="343">
        <f t="shared" si="29"/>
        <v>0</v>
      </c>
    </row>
    <row r="1916" spans="31:37">
      <c r="AE1916" t="s">
        <v>8105</v>
      </c>
      <c r="AF1916" s="1" t="s">
        <v>8250</v>
      </c>
      <c r="AG1916" s="1"/>
      <c r="AH1916" s="1">
        <v>0.9</v>
      </c>
      <c r="AI1916" s="1"/>
      <c r="AJ1916" s="43"/>
      <c r="AK1916" s="343">
        <f t="shared" si="29"/>
        <v>0</v>
      </c>
    </row>
    <row r="1917" spans="31:37">
      <c r="AE1917" t="s">
        <v>8105</v>
      </c>
      <c r="AF1917" s="1" t="s">
        <v>8251</v>
      </c>
      <c r="AG1917" s="1"/>
      <c r="AH1917" s="1">
        <v>9.5</v>
      </c>
      <c r="AI1917" s="1"/>
      <c r="AJ1917" s="43"/>
      <c r="AK1917" s="343">
        <f t="shared" si="29"/>
        <v>0</v>
      </c>
    </row>
    <row r="1918" spans="31:37">
      <c r="AE1918" t="s">
        <v>8105</v>
      </c>
      <c r="AF1918" s="1" t="s">
        <v>8252</v>
      </c>
      <c r="AG1918" s="1"/>
      <c r="AH1918" s="1">
        <v>0.2</v>
      </c>
      <c r="AI1918" s="1"/>
      <c r="AJ1918" s="43"/>
      <c r="AK1918" s="343">
        <f t="shared" si="29"/>
        <v>0</v>
      </c>
    </row>
    <row r="1919" spans="31:37">
      <c r="AE1919" t="s">
        <v>8105</v>
      </c>
      <c r="AF1919" s="1" t="s">
        <v>8253</v>
      </c>
      <c r="AG1919" s="1"/>
      <c r="AH1919" s="1">
        <v>10</v>
      </c>
      <c r="AI1919" s="1"/>
      <c r="AJ1919" s="43"/>
      <c r="AK1919" s="343">
        <f t="shared" si="29"/>
        <v>0</v>
      </c>
    </row>
    <row r="1920" spans="31:37">
      <c r="AE1920" t="s">
        <v>8105</v>
      </c>
      <c r="AF1920" s="1" t="s">
        <v>8254</v>
      </c>
      <c r="AG1920" s="1"/>
      <c r="AH1920" s="1">
        <v>0.1</v>
      </c>
      <c r="AI1920" s="1"/>
      <c r="AJ1920" s="43"/>
      <c r="AK1920" s="343">
        <f t="shared" si="29"/>
        <v>0</v>
      </c>
    </row>
    <row r="1921" spans="31:37">
      <c r="AE1921" t="s">
        <v>8105</v>
      </c>
      <c r="AF1921" s="1" t="s">
        <v>8255</v>
      </c>
      <c r="AG1921" s="1"/>
      <c r="AH1921" s="1">
        <v>0.2</v>
      </c>
      <c r="AI1921" s="1"/>
      <c r="AJ1921" s="43"/>
      <c r="AK1921" s="343">
        <f t="shared" si="29"/>
        <v>0</v>
      </c>
    </row>
    <row r="1922" spans="31:37">
      <c r="AE1922" t="s">
        <v>8105</v>
      </c>
      <c r="AF1922" s="1" t="s">
        <v>8256</v>
      </c>
      <c r="AG1922" s="1"/>
      <c r="AH1922" s="1">
        <v>10</v>
      </c>
      <c r="AI1922" s="1"/>
      <c r="AJ1922" s="43"/>
      <c r="AK1922" s="343">
        <f t="shared" si="29"/>
        <v>0</v>
      </c>
    </row>
    <row r="1923" spans="31:37">
      <c r="AE1923" t="s">
        <v>8105</v>
      </c>
      <c r="AF1923" s="1" t="s">
        <v>8257</v>
      </c>
      <c r="AG1923" s="1"/>
      <c r="AH1923" s="1">
        <v>0.1</v>
      </c>
      <c r="AI1923" s="1"/>
      <c r="AJ1923" s="43"/>
      <c r="AK1923" s="343">
        <f t="shared" si="29"/>
        <v>0</v>
      </c>
    </row>
    <row r="1924" spans="31:37">
      <c r="AE1924" t="s">
        <v>8105</v>
      </c>
      <c r="AF1924" s="1" t="s">
        <v>8258</v>
      </c>
      <c r="AG1924" s="1"/>
      <c r="AH1924" s="1">
        <v>0.6</v>
      </c>
      <c r="AI1924" s="1"/>
      <c r="AJ1924" s="43"/>
      <c r="AK1924" s="343">
        <f t="shared" ref="AK1924:AK1987" si="30">AJ1924*AH1924</f>
        <v>0</v>
      </c>
    </row>
    <row r="1925" spans="31:37">
      <c r="AE1925" t="s">
        <v>8105</v>
      </c>
      <c r="AF1925" s="1" t="s">
        <v>8259</v>
      </c>
      <c r="AG1925" s="1"/>
      <c r="AH1925" s="1">
        <v>2</v>
      </c>
      <c r="AI1925" s="1"/>
      <c r="AJ1925" s="43"/>
      <c r="AK1925" s="343">
        <f t="shared" si="30"/>
        <v>0</v>
      </c>
    </row>
    <row r="1926" spans="31:37">
      <c r="AE1926" t="s">
        <v>8105</v>
      </c>
      <c r="AF1926" s="1" t="s">
        <v>8260</v>
      </c>
      <c r="AG1926" s="1"/>
      <c r="AH1926" s="1">
        <v>0.3</v>
      </c>
      <c r="AI1926" s="1"/>
      <c r="AJ1926" s="43"/>
      <c r="AK1926" s="343">
        <f t="shared" si="30"/>
        <v>0</v>
      </c>
    </row>
    <row r="1927" spans="31:37">
      <c r="AE1927" t="s">
        <v>8105</v>
      </c>
      <c r="AF1927" s="1" t="s">
        <v>8261</v>
      </c>
      <c r="AG1927" s="1"/>
      <c r="AH1927" s="1">
        <v>0.5</v>
      </c>
      <c r="AI1927" s="1"/>
      <c r="AJ1927" s="43"/>
      <c r="AK1927" s="343">
        <f t="shared" si="30"/>
        <v>0</v>
      </c>
    </row>
    <row r="1928" spans="31:37">
      <c r="AE1928" t="s">
        <v>8105</v>
      </c>
      <c r="AF1928" s="1" t="s">
        <v>8262</v>
      </c>
      <c r="AG1928" s="1"/>
      <c r="AH1928" s="1">
        <v>0.5</v>
      </c>
      <c r="AI1928" s="1"/>
      <c r="AJ1928" s="43"/>
      <c r="AK1928" s="343">
        <f t="shared" si="30"/>
        <v>0</v>
      </c>
    </row>
    <row r="1929" spans="31:37">
      <c r="AE1929" t="s">
        <v>8105</v>
      </c>
      <c r="AF1929" s="1" t="s">
        <v>8263</v>
      </c>
      <c r="AG1929" s="1"/>
      <c r="AH1929" s="1">
        <v>0.6</v>
      </c>
      <c r="AI1929" s="1"/>
      <c r="AJ1929" s="43"/>
      <c r="AK1929" s="343">
        <f t="shared" si="30"/>
        <v>0</v>
      </c>
    </row>
    <row r="1930" spans="31:37">
      <c r="AE1930" t="s">
        <v>8105</v>
      </c>
      <c r="AF1930" s="1" t="s">
        <v>8264</v>
      </c>
      <c r="AG1930" s="1"/>
      <c r="AH1930" s="1">
        <v>0.3</v>
      </c>
      <c r="AI1930" s="1"/>
      <c r="AJ1930" s="43"/>
      <c r="AK1930" s="343">
        <f t="shared" si="30"/>
        <v>0</v>
      </c>
    </row>
    <row r="1931" spans="31:37">
      <c r="AE1931" t="s">
        <v>8105</v>
      </c>
      <c r="AF1931" s="1" t="s">
        <v>8265</v>
      </c>
      <c r="AG1931" s="1"/>
      <c r="AH1931" s="1">
        <v>0.4</v>
      </c>
      <c r="AI1931" s="1"/>
      <c r="AJ1931" s="43"/>
      <c r="AK1931" s="343">
        <f t="shared" si="30"/>
        <v>0</v>
      </c>
    </row>
    <row r="1932" spans="31:37">
      <c r="AE1932" t="s">
        <v>8105</v>
      </c>
      <c r="AF1932" s="1" t="s">
        <v>8266</v>
      </c>
      <c r="AG1932" s="1"/>
      <c r="AH1932" s="1">
        <v>0.3</v>
      </c>
      <c r="AI1932" s="1"/>
      <c r="AJ1932" s="43"/>
      <c r="AK1932" s="343">
        <f t="shared" si="30"/>
        <v>0</v>
      </c>
    </row>
    <row r="1933" spans="31:37">
      <c r="AE1933" t="s">
        <v>8105</v>
      </c>
      <c r="AF1933" s="1" t="s">
        <v>8267</v>
      </c>
      <c r="AG1933" s="1"/>
      <c r="AH1933" s="1">
        <v>0.09</v>
      </c>
      <c r="AI1933" s="1"/>
      <c r="AJ1933" s="43"/>
      <c r="AK1933" s="343">
        <f t="shared" si="30"/>
        <v>0</v>
      </c>
    </row>
    <row r="1934" spans="31:37">
      <c r="AE1934" t="s">
        <v>8105</v>
      </c>
      <c r="AF1934" s="1" t="s">
        <v>8268</v>
      </c>
      <c r="AG1934" s="1"/>
      <c r="AH1934" s="1">
        <v>0.6</v>
      </c>
      <c r="AI1934" s="1"/>
      <c r="AJ1934" s="43"/>
      <c r="AK1934" s="343">
        <f t="shared" si="30"/>
        <v>0</v>
      </c>
    </row>
    <row r="1935" spans="31:37">
      <c r="AE1935" t="s">
        <v>8105</v>
      </c>
      <c r="AF1935" s="1" t="s">
        <v>8269</v>
      </c>
      <c r="AG1935" s="1"/>
      <c r="AH1935" s="1">
        <v>0.3</v>
      </c>
      <c r="AI1935" s="1"/>
      <c r="AJ1935" s="43"/>
      <c r="AK1935" s="343">
        <f t="shared" si="30"/>
        <v>0</v>
      </c>
    </row>
    <row r="1936" spans="31:37">
      <c r="AE1936" t="s">
        <v>8105</v>
      </c>
      <c r="AF1936" s="1" t="s">
        <v>8270</v>
      </c>
      <c r="AG1936" s="1"/>
      <c r="AH1936" s="1"/>
      <c r="AI1936" s="1"/>
      <c r="AJ1936" s="43"/>
      <c r="AK1936" s="343">
        <f t="shared" si="30"/>
        <v>0</v>
      </c>
    </row>
    <row r="1937" spans="31:37">
      <c r="AE1937" t="s">
        <v>8105</v>
      </c>
      <c r="AF1937" s="1" t="s">
        <v>8271</v>
      </c>
      <c r="AG1937" s="1"/>
      <c r="AH1937" s="1">
        <v>35</v>
      </c>
      <c r="AI1937" s="1"/>
      <c r="AJ1937" s="43"/>
      <c r="AK1937" s="343">
        <f t="shared" si="30"/>
        <v>0</v>
      </c>
    </row>
    <row r="1938" spans="31:37">
      <c r="AE1938" t="s">
        <v>8105</v>
      </c>
      <c r="AF1938" s="1" t="s">
        <v>8272</v>
      </c>
      <c r="AG1938" s="1"/>
      <c r="AH1938" s="1">
        <v>45</v>
      </c>
      <c r="AI1938" s="1"/>
      <c r="AJ1938" s="43"/>
      <c r="AK1938" s="343">
        <f t="shared" si="30"/>
        <v>0</v>
      </c>
    </row>
    <row r="1939" spans="31:37">
      <c r="AE1939" t="s">
        <v>8105</v>
      </c>
      <c r="AF1939" s="1" t="s">
        <v>8273</v>
      </c>
      <c r="AG1939" s="1"/>
      <c r="AH1939" s="1">
        <v>45</v>
      </c>
      <c r="AI1939" s="1"/>
      <c r="AJ1939" s="43"/>
      <c r="AK1939" s="343">
        <f t="shared" si="30"/>
        <v>0</v>
      </c>
    </row>
    <row r="1940" spans="31:37">
      <c r="AE1940" t="s">
        <v>8105</v>
      </c>
      <c r="AF1940" s="1" t="s">
        <v>8274</v>
      </c>
      <c r="AG1940" s="1"/>
      <c r="AH1940" s="1">
        <v>3</v>
      </c>
      <c r="AI1940" s="1"/>
      <c r="AJ1940" s="43"/>
      <c r="AK1940" s="343">
        <f t="shared" si="30"/>
        <v>0</v>
      </c>
    </row>
    <row r="1941" spans="31:37">
      <c r="AE1941" t="s">
        <v>8105</v>
      </c>
      <c r="AF1941" s="1" t="s">
        <v>8275</v>
      </c>
      <c r="AG1941" s="1"/>
      <c r="AH1941" s="1">
        <v>4</v>
      </c>
      <c r="AI1941" s="1"/>
      <c r="AJ1941" s="43"/>
      <c r="AK1941" s="343">
        <f t="shared" si="30"/>
        <v>0</v>
      </c>
    </row>
    <row r="1942" spans="31:37">
      <c r="AE1942" t="s">
        <v>8105</v>
      </c>
      <c r="AF1942" s="1" t="s">
        <v>8276</v>
      </c>
      <c r="AG1942" s="1"/>
      <c r="AH1942" s="1">
        <v>1</v>
      </c>
      <c r="AI1942" s="1"/>
      <c r="AJ1942" s="43"/>
      <c r="AK1942" s="343">
        <f t="shared" si="30"/>
        <v>0</v>
      </c>
    </row>
    <row r="1943" spans="31:37">
      <c r="AE1943" t="s">
        <v>8105</v>
      </c>
      <c r="AF1943" s="1" t="s">
        <v>8277</v>
      </c>
      <c r="AG1943" s="1"/>
      <c r="AH1943" s="1">
        <v>15</v>
      </c>
      <c r="AI1943" s="1"/>
      <c r="AJ1943" s="43"/>
      <c r="AK1943" s="343">
        <f t="shared" si="30"/>
        <v>0</v>
      </c>
    </row>
    <row r="1944" spans="31:37">
      <c r="AE1944" t="s">
        <v>8105</v>
      </c>
      <c r="AF1944" s="1" t="s">
        <v>8278</v>
      </c>
      <c r="AG1944" s="1"/>
      <c r="AH1944" s="1">
        <v>2</v>
      </c>
      <c r="AI1944" s="1"/>
      <c r="AJ1944" s="43"/>
      <c r="AK1944" s="343">
        <f t="shared" si="30"/>
        <v>0</v>
      </c>
    </row>
    <row r="1945" spans="31:37">
      <c r="AE1945" t="s">
        <v>8105</v>
      </c>
      <c r="AF1945" s="1" t="s">
        <v>8279</v>
      </c>
      <c r="AG1945" s="1"/>
      <c r="AH1945" s="1">
        <v>3</v>
      </c>
      <c r="AI1945" s="1"/>
      <c r="AJ1945" s="43"/>
      <c r="AK1945" s="343">
        <f t="shared" si="30"/>
        <v>0</v>
      </c>
    </row>
    <row r="1946" spans="31:37">
      <c r="AE1946" t="s">
        <v>8105</v>
      </c>
      <c r="AF1946" s="1" t="s">
        <v>8280</v>
      </c>
      <c r="AG1946" s="1"/>
      <c r="AH1946" s="1">
        <v>1.5</v>
      </c>
      <c r="AI1946" s="1"/>
      <c r="AJ1946" s="43"/>
      <c r="AK1946" s="343">
        <f t="shared" si="30"/>
        <v>0</v>
      </c>
    </row>
    <row r="1947" spans="31:37">
      <c r="AE1947" t="s">
        <v>8105</v>
      </c>
      <c r="AF1947" s="1" t="s">
        <v>8281</v>
      </c>
      <c r="AG1947" s="1"/>
      <c r="AH1947" s="1">
        <v>2</v>
      </c>
      <c r="AI1947" s="1"/>
      <c r="AJ1947" s="43"/>
      <c r="AK1947" s="343">
        <f t="shared" si="30"/>
        <v>0</v>
      </c>
    </row>
    <row r="1948" spans="31:37">
      <c r="AE1948" t="s">
        <v>8105</v>
      </c>
      <c r="AF1948" s="1" t="s">
        <v>8282</v>
      </c>
      <c r="AG1948" s="1"/>
      <c r="AH1948" s="1">
        <v>5</v>
      </c>
      <c r="AI1948" s="1"/>
      <c r="AJ1948" s="43"/>
      <c r="AK1948" s="343">
        <f t="shared" si="30"/>
        <v>0</v>
      </c>
    </row>
    <row r="1949" spans="31:37">
      <c r="AE1949" t="s">
        <v>8105</v>
      </c>
      <c r="AF1949" s="1" t="s">
        <v>8283</v>
      </c>
      <c r="AG1949" s="1"/>
      <c r="AH1949" s="1">
        <v>7</v>
      </c>
      <c r="AI1949" s="1"/>
      <c r="AJ1949" s="43"/>
      <c r="AK1949" s="343">
        <f t="shared" si="30"/>
        <v>0</v>
      </c>
    </row>
    <row r="1950" spans="31:37">
      <c r="AE1950" t="s">
        <v>8105</v>
      </c>
      <c r="AF1950" s="1" t="s">
        <v>8284</v>
      </c>
      <c r="AG1950" s="1"/>
      <c r="AH1950" s="1">
        <v>2</v>
      </c>
      <c r="AI1950" s="1"/>
      <c r="AJ1950" s="43"/>
      <c r="AK1950" s="343">
        <f t="shared" si="30"/>
        <v>0</v>
      </c>
    </row>
    <row r="1951" spans="31:37">
      <c r="AE1951" t="s">
        <v>8105</v>
      </c>
      <c r="AF1951" s="1" t="s">
        <v>8285</v>
      </c>
      <c r="AG1951" s="1"/>
      <c r="AH1951" s="1">
        <v>1.5</v>
      </c>
      <c r="AI1951" s="1"/>
      <c r="AJ1951" s="43"/>
      <c r="AK1951" s="343">
        <f t="shared" si="30"/>
        <v>0</v>
      </c>
    </row>
    <row r="1952" spans="31:37">
      <c r="AE1952" t="s">
        <v>8105</v>
      </c>
      <c r="AF1952" s="1" t="s">
        <v>8286</v>
      </c>
      <c r="AG1952" s="1"/>
      <c r="AH1952" s="1">
        <v>1.5</v>
      </c>
      <c r="AI1952" s="1"/>
      <c r="AJ1952" s="43"/>
      <c r="AK1952" s="343">
        <f t="shared" si="30"/>
        <v>0</v>
      </c>
    </row>
    <row r="1953" spans="31:37">
      <c r="AE1953" t="s">
        <v>8105</v>
      </c>
      <c r="AF1953" s="1" t="s">
        <v>8287</v>
      </c>
      <c r="AG1953" s="1"/>
      <c r="AH1953" s="1">
        <v>35</v>
      </c>
      <c r="AI1953" s="1"/>
      <c r="AJ1953" s="43"/>
      <c r="AK1953" s="343">
        <f t="shared" si="30"/>
        <v>0</v>
      </c>
    </row>
    <row r="1954" spans="31:37">
      <c r="AE1954" t="s">
        <v>8105</v>
      </c>
      <c r="AF1954" s="1" t="s">
        <v>8288</v>
      </c>
      <c r="AG1954" s="1"/>
      <c r="AH1954" s="1">
        <v>1</v>
      </c>
      <c r="AI1954" s="1"/>
      <c r="AJ1954" s="43"/>
      <c r="AK1954" s="343">
        <f t="shared" si="30"/>
        <v>0</v>
      </c>
    </row>
    <row r="1955" spans="31:37">
      <c r="AE1955" t="s">
        <v>8105</v>
      </c>
      <c r="AF1955" s="1" t="s">
        <v>8289</v>
      </c>
      <c r="AG1955" s="1"/>
      <c r="AH1955" s="1">
        <v>20</v>
      </c>
      <c r="AI1955" s="1"/>
      <c r="AJ1955" s="43"/>
      <c r="AK1955" s="343">
        <f t="shared" si="30"/>
        <v>0</v>
      </c>
    </row>
    <row r="1956" spans="31:37">
      <c r="AE1956" t="s">
        <v>8105</v>
      </c>
      <c r="AF1956" s="1" t="s">
        <v>8290</v>
      </c>
      <c r="AG1956" s="1"/>
      <c r="AH1956" s="1">
        <v>100</v>
      </c>
      <c r="AI1956" s="1"/>
      <c r="AJ1956" s="43"/>
      <c r="AK1956" s="343">
        <f t="shared" si="30"/>
        <v>0</v>
      </c>
    </row>
    <row r="1957" spans="31:37">
      <c r="AE1957" t="s">
        <v>8105</v>
      </c>
      <c r="AF1957" s="1" t="s">
        <v>8291</v>
      </c>
      <c r="AG1957" s="1"/>
      <c r="AH1957" s="1">
        <v>45</v>
      </c>
      <c r="AI1957" s="1"/>
      <c r="AJ1957" s="43"/>
      <c r="AK1957" s="343">
        <f t="shared" si="30"/>
        <v>0</v>
      </c>
    </row>
    <row r="1958" spans="31:37">
      <c r="AE1958" t="s">
        <v>8105</v>
      </c>
      <c r="AF1958" s="1" t="s">
        <v>6563</v>
      </c>
      <c r="AG1958" s="1"/>
      <c r="AH1958" s="1"/>
      <c r="AI1958" s="1"/>
      <c r="AJ1958" s="43"/>
      <c r="AK1958" s="343">
        <f t="shared" si="30"/>
        <v>0</v>
      </c>
    </row>
    <row r="1959" spans="31:37">
      <c r="AE1959" t="s">
        <v>8105</v>
      </c>
      <c r="AF1959" s="1" t="s">
        <v>8292</v>
      </c>
      <c r="AG1959" s="1"/>
      <c r="AH1959" s="1"/>
      <c r="AI1959" s="1"/>
      <c r="AJ1959" s="43"/>
      <c r="AK1959" s="343">
        <f t="shared" si="30"/>
        <v>0</v>
      </c>
    </row>
    <row r="1960" spans="31:37">
      <c r="AE1960" t="s">
        <v>8105</v>
      </c>
      <c r="AF1960" s="1" t="s">
        <v>8293</v>
      </c>
      <c r="AG1960" s="1"/>
      <c r="AH1960" s="1">
        <v>20</v>
      </c>
      <c r="AI1960" s="1" t="s">
        <v>6546</v>
      </c>
      <c r="AJ1960" s="43"/>
      <c r="AK1960" s="343">
        <f t="shared" si="30"/>
        <v>0</v>
      </c>
    </row>
    <row r="1961" spans="31:37">
      <c r="AE1961" t="s">
        <v>8105</v>
      </c>
      <c r="AF1961" s="1" t="s">
        <v>8294</v>
      </c>
      <c r="AG1961" s="1"/>
      <c r="AH1961" s="1">
        <v>5</v>
      </c>
      <c r="AI1961" s="1"/>
      <c r="AJ1961" s="43"/>
      <c r="AK1961" s="343">
        <f t="shared" si="30"/>
        <v>0</v>
      </c>
    </row>
    <row r="1962" spans="31:37">
      <c r="AE1962" t="s">
        <v>8105</v>
      </c>
      <c r="AF1962" s="1" t="s">
        <v>8295</v>
      </c>
      <c r="AG1962" s="1"/>
      <c r="AH1962" s="1">
        <v>9</v>
      </c>
      <c r="AI1962" s="1"/>
      <c r="AJ1962" s="43"/>
      <c r="AK1962" s="343">
        <f t="shared" si="30"/>
        <v>0</v>
      </c>
    </row>
    <row r="1963" spans="31:37">
      <c r="AE1963" t="s">
        <v>8105</v>
      </c>
      <c r="AF1963" s="1" t="s">
        <v>8296</v>
      </c>
      <c r="AG1963" s="1"/>
      <c r="AH1963" s="1">
        <v>5</v>
      </c>
      <c r="AI1963" s="1"/>
      <c r="AJ1963" s="43"/>
      <c r="AK1963" s="343">
        <f t="shared" si="30"/>
        <v>0</v>
      </c>
    </row>
    <row r="1964" spans="31:37">
      <c r="AE1964" t="s">
        <v>8105</v>
      </c>
      <c r="AF1964" s="1" t="s">
        <v>8297</v>
      </c>
      <c r="AG1964" s="1"/>
      <c r="AH1964" s="1">
        <v>2</v>
      </c>
      <c r="AI1964" s="1"/>
      <c r="AJ1964" s="43"/>
      <c r="AK1964" s="343">
        <f t="shared" si="30"/>
        <v>0</v>
      </c>
    </row>
    <row r="1965" spans="31:37">
      <c r="AE1965" t="s">
        <v>8105</v>
      </c>
      <c r="AF1965" s="1" t="s">
        <v>8298</v>
      </c>
      <c r="AG1965" s="1"/>
      <c r="AH1965" s="1">
        <v>23</v>
      </c>
      <c r="AI1965" s="1"/>
      <c r="AJ1965" s="43"/>
      <c r="AK1965" s="343">
        <f t="shared" si="30"/>
        <v>0</v>
      </c>
    </row>
    <row r="1966" spans="31:37">
      <c r="AE1966" t="s">
        <v>8105</v>
      </c>
      <c r="AF1966" s="1" t="s">
        <v>8299</v>
      </c>
      <c r="AG1966" s="1"/>
      <c r="AH1966" s="1">
        <v>35</v>
      </c>
      <c r="AI1966" s="1"/>
      <c r="AJ1966" s="43"/>
      <c r="AK1966" s="343">
        <f t="shared" si="30"/>
        <v>0</v>
      </c>
    </row>
    <row r="1967" spans="31:37">
      <c r="AE1967" t="s">
        <v>8105</v>
      </c>
      <c r="AF1967" s="1" t="s">
        <v>8300</v>
      </c>
      <c r="AG1967" s="1"/>
      <c r="AH1967" s="1">
        <v>20</v>
      </c>
      <c r="AI1967" s="1"/>
      <c r="AJ1967" s="43"/>
      <c r="AK1967" s="343">
        <f t="shared" si="30"/>
        <v>0</v>
      </c>
    </row>
    <row r="1968" spans="31:37">
      <c r="AE1968" t="s">
        <v>8105</v>
      </c>
      <c r="AF1968" s="1" t="s">
        <v>8301</v>
      </c>
      <c r="AG1968" s="1"/>
      <c r="AH1968" s="1">
        <v>12</v>
      </c>
      <c r="AI1968" s="1"/>
      <c r="AJ1968" s="43"/>
      <c r="AK1968" s="343">
        <f t="shared" si="30"/>
        <v>0</v>
      </c>
    </row>
    <row r="1969" spans="31:37">
      <c r="AE1969" t="s">
        <v>8105</v>
      </c>
      <c r="AF1969" s="1" t="s">
        <v>8302</v>
      </c>
      <c r="AG1969" s="1"/>
      <c r="AH1969" s="1">
        <v>33</v>
      </c>
      <c r="AI1969" s="1" t="s">
        <v>8303</v>
      </c>
      <c r="AJ1969" s="43"/>
      <c r="AK1969" s="343">
        <f t="shared" si="30"/>
        <v>0</v>
      </c>
    </row>
    <row r="1970" spans="31:37">
      <c r="AE1970" t="s">
        <v>8105</v>
      </c>
      <c r="AF1970" s="1" t="s">
        <v>8304</v>
      </c>
      <c r="AG1970" s="1"/>
      <c r="AH1970" s="1">
        <v>60</v>
      </c>
      <c r="AI1970" s="1"/>
      <c r="AJ1970" s="43"/>
      <c r="AK1970" s="343">
        <f t="shared" si="30"/>
        <v>0</v>
      </c>
    </row>
    <row r="1971" spans="31:37">
      <c r="AE1971" t="s">
        <v>8105</v>
      </c>
      <c r="AF1971" s="1" t="s">
        <v>8305</v>
      </c>
      <c r="AG1971" s="1"/>
      <c r="AH1971" s="1">
        <v>3</v>
      </c>
      <c r="AI1971" s="1"/>
      <c r="AJ1971" s="43"/>
      <c r="AK1971" s="343">
        <f t="shared" si="30"/>
        <v>0</v>
      </c>
    </row>
    <row r="1972" spans="31:37">
      <c r="AE1972" t="s">
        <v>8105</v>
      </c>
      <c r="AF1972" s="1" t="s">
        <v>8306</v>
      </c>
      <c r="AG1972" s="1"/>
      <c r="AH1972" s="1">
        <v>30</v>
      </c>
      <c r="AI1972" s="1"/>
      <c r="AJ1972" s="43"/>
      <c r="AK1972" s="343">
        <f t="shared" si="30"/>
        <v>0</v>
      </c>
    </row>
    <row r="1973" spans="31:37">
      <c r="AE1973" t="s">
        <v>8105</v>
      </c>
      <c r="AF1973" s="1" t="s">
        <v>8307</v>
      </c>
      <c r="AG1973" s="1"/>
      <c r="AH1973" s="1">
        <v>15</v>
      </c>
      <c r="AI1973" s="1"/>
      <c r="AJ1973" s="43"/>
      <c r="AK1973" s="343">
        <f t="shared" si="30"/>
        <v>0</v>
      </c>
    </row>
    <row r="1974" spans="31:37">
      <c r="AE1974" t="s">
        <v>8105</v>
      </c>
      <c r="AF1974" s="1" t="s">
        <v>8308</v>
      </c>
      <c r="AG1974" s="1"/>
      <c r="AH1974" s="1">
        <v>10</v>
      </c>
      <c r="AI1974" s="1" t="s">
        <v>7003</v>
      </c>
      <c r="AJ1974" s="43"/>
      <c r="AK1974" s="343">
        <f t="shared" si="30"/>
        <v>0</v>
      </c>
    </row>
    <row r="1975" spans="31:37">
      <c r="AE1975" t="s">
        <v>8105</v>
      </c>
      <c r="AF1975" s="1" t="s">
        <v>8309</v>
      </c>
      <c r="AG1975" s="1"/>
      <c r="AH1975" s="1">
        <v>10</v>
      </c>
      <c r="AI1975" s="1" t="s">
        <v>6546</v>
      </c>
      <c r="AJ1975" s="43"/>
      <c r="AK1975" s="343">
        <f t="shared" si="30"/>
        <v>0</v>
      </c>
    </row>
    <row r="1976" spans="31:37">
      <c r="AE1976" t="s">
        <v>8105</v>
      </c>
      <c r="AF1976" s="1" t="s">
        <v>8310</v>
      </c>
      <c r="AG1976" s="1"/>
      <c r="AH1976" s="1">
        <v>40</v>
      </c>
      <c r="AI1976" s="1" t="s">
        <v>8311</v>
      </c>
      <c r="AJ1976" s="43"/>
      <c r="AK1976" s="343">
        <f t="shared" si="30"/>
        <v>0</v>
      </c>
    </row>
    <row r="1977" spans="31:37">
      <c r="AE1977" t="s">
        <v>8105</v>
      </c>
      <c r="AF1977" s="1" t="s">
        <v>8312</v>
      </c>
      <c r="AG1977" s="1"/>
      <c r="AH1977" s="1">
        <v>5</v>
      </c>
      <c r="AI1977" s="1"/>
      <c r="AJ1977" s="43"/>
      <c r="AK1977" s="343">
        <f t="shared" si="30"/>
        <v>0</v>
      </c>
    </row>
    <row r="1978" spans="31:37">
      <c r="AE1978" t="s">
        <v>8105</v>
      </c>
      <c r="AF1978" s="1" t="s">
        <v>8313</v>
      </c>
      <c r="AG1978" s="1"/>
      <c r="AH1978" s="1">
        <v>20</v>
      </c>
      <c r="AI1978" s="1"/>
      <c r="AJ1978" s="43"/>
      <c r="AK1978" s="343">
        <f t="shared" si="30"/>
        <v>0</v>
      </c>
    </row>
    <row r="1979" spans="31:37">
      <c r="AE1979" t="s">
        <v>8105</v>
      </c>
      <c r="AF1979" s="1" t="s">
        <v>8314</v>
      </c>
      <c r="AG1979" s="1"/>
      <c r="AH1979" s="1">
        <v>40</v>
      </c>
      <c r="AI1979" s="1"/>
      <c r="AJ1979" s="43"/>
      <c r="AK1979" s="343">
        <f t="shared" si="30"/>
        <v>0</v>
      </c>
    </row>
    <row r="1980" spans="31:37">
      <c r="AE1980" t="s">
        <v>8105</v>
      </c>
      <c r="AF1980" s="1" t="s">
        <v>8315</v>
      </c>
      <c r="AG1980" s="1"/>
      <c r="AH1980" s="1">
        <v>3</v>
      </c>
      <c r="AI1980" s="1"/>
      <c r="AJ1980" s="43"/>
      <c r="AK1980" s="343">
        <f t="shared" si="30"/>
        <v>0</v>
      </c>
    </row>
    <row r="1981" spans="31:37">
      <c r="AE1981" t="s">
        <v>8105</v>
      </c>
      <c r="AF1981" s="1" t="s">
        <v>8316</v>
      </c>
      <c r="AG1981" s="1"/>
      <c r="AH1981" s="1">
        <v>6</v>
      </c>
      <c r="AI1981" s="1"/>
      <c r="AJ1981" s="43"/>
      <c r="AK1981" s="343">
        <f t="shared" si="30"/>
        <v>0</v>
      </c>
    </row>
    <row r="1982" spans="31:37">
      <c r="AE1982" t="s">
        <v>8105</v>
      </c>
      <c r="AF1982" s="1" t="s">
        <v>8317</v>
      </c>
      <c r="AG1982" s="1"/>
      <c r="AH1982" s="1">
        <v>35</v>
      </c>
      <c r="AI1982" s="1" t="s">
        <v>7399</v>
      </c>
      <c r="AJ1982" s="43"/>
      <c r="AK1982" s="343">
        <f t="shared" si="30"/>
        <v>0</v>
      </c>
    </row>
    <row r="1983" spans="31:37">
      <c r="AE1983" t="s">
        <v>8105</v>
      </c>
      <c r="AF1983" s="1" t="s">
        <v>8318</v>
      </c>
      <c r="AG1983" s="1"/>
      <c r="AH1983" s="1">
        <v>45</v>
      </c>
      <c r="AI1983" s="1" t="s">
        <v>8319</v>
      </c>
      <c r="AJ1983" s="43"/>
      <c r="AK1983" s="343">
        <f t="shared" si="30"/>
        <v>0</v>
      </c>
    </row>
    <row r="1984" spans="31:37">
      <c r="AE1984" t="s">
        <v>8105</v>
      </c>
      <c r="AF1984" s="1" t="s">
        <v>8320</v>
      </c>
      <c r="AG1984" s="1"/>
      <c r="AH1984" s="1">
        <v>40</v>
      </c>
      <c r="AI1984" s="1"/>
      <c r="AJ1984" s="43"/>
      <c r="AK1984" s="343">
        <f t="shared" si="30"/>
        <v>0</v>
      </c>
    </row>
    <row r="1985" spans="31:37">
      <c r="AE1985" t="s">
        <v>8105</v>
      </c>
      <c r="AF1985" s="1" t="s">
        <v>8321</v>
      </c>
      <c r="AG1985" s="1"/>
      <c r="AH1985" s="1">
        <v>65</v>
      </c>
      <c r="AI1985" s="1"/>
      <c r="AJ1985" s="43"/>
      <c r="AK1985" s="343">
        <f t="shared" si="30"/>
        <v>0</v>
      </c>
    </row>
    <row r="1986" spans="31:37">
      <c r="AE1986" t="s">
        <v>8105</v>
      </c>
      <c r="AF1986" s="1" t="s">
        <v>8322</v>
      </c>
      <c r="AG1986" s="1"/>
      <c r="AH1986" s="1">
        <v>17</v>
      </c>
      <c r="AI1986" s="1"/>
      <c r="AJ1986" s="43"/>
      <c r="AK1986" s="343">
        <f t="shared" si="30"/>
        <v>0</v>
      </c>
    </row>
    <row r="1987" spans="31:37">
      <c r="AE1987" t="s">
        <v>8105</v>
      </c>
      <c r="AF1987" s="1" t="s">
        <v>8323</v>
      </c>
      <c r="AG1987" s="1"/>
      <c r="AH1987" s="1">
        <v>2</v>
      </c>
      <c r="AI1987" s="1"/>
      <c r="AJ1987" s="43"/>
      <c r="AK1987" s="343">
        <f t="shared" si="30"/>
        <v>0</v>
      </c>
    </row>
    <row r="1988" spans="31:37">
      <c r="AE1988" t="s">
        <v>8105</v>
      </c>
      <c r="AF1988" s="1" t="s">
        <v>8324</v>
      </c>
      <c r="AG1988" s="1"/>
      <c r="AH1988" s="1">
        <v>33</v>
      </c>
      <c r="AI1988" s="1"/>
      <c r="AJ1988" s="43"/>
      <c r="AK1988" s="343">
        <f t="shared" ref="AK1988:AK2051" si="31">AJ1988*AH1988</f>
        <v>0</v>
      </c>
    </row>
    <row r="1989" spans="31:37">
      <c r="AE1989" t="s">
        <v>8105</v>
      </c>
      <c r="AF1989" s="1" t="s">
        <v>8325</v>
      </c>
      <c r="AG1989" s="1"/>
      <c r="AH1989" s="1">
        <v>85</v>
      </c>
      <c r="AI1989" s="1"/>
      <c r="AJ1989" s="43"/>
      <c r="AK1989" s="343">
        <f t="shared" si="31"/>
        <v>0</v>
      </c>
    </row>
    <row r="1990" spans="31:37">
      <c r="AE1990" t="s">
        <v>8105</v>
      </c>
      <c r="AF1990" s="1" t="s">
        <v>8326</v>
      </c>
      <c r="AG1990" s="1"/>
      <c r="AH1990" s="1">
        <v>15</v>
      </c>
      <c r="AI1990" s="1"/>
      <c r="AJ1990" s="43"/>
      <c r="AK1990" s="343">
        <f t="shared" si="31"/>
        <v>0</v>
      </c>
    </row>
    <row r="1991" spans="31:37">
      <c r="AE1991" t="s">
        <v>8105</v>
      </c>
      <c r="AF1991" s="1" t="s">
        <v>8327</v>
      </c>
      <c r="AG1991" s="1"/>
      <c r="AH1991" s="1">
        <v>25</v>
      </c>
      <c r="AI1991" s="1"/>
      <c r="AJ1991" s="43"/>
      <c r="AK1991" s="343">
        <f t="shared" si="31"/>
        <v>0</v>
      </c>
    </row>
    <row r="1992" spans="31:37">
      <c r="AE1992" t="s">
        <v>8105</v>
      </c>
      <c r="AF1992" s="1" t="s">
        <v>8328</v>
      </c>
      <c r="AG1992" s="1"/>
      <c r="AH1992" s="1">
        <v>1</v>
      </c>
      <c r="AI1992" s="1"/>
      <c r="AJ1992" s="43"/>
      <c r="AK1992" s="343">
        <f t="shared" si="31"/>
        <v>0</v>
      </c>
    </row>
    <row r="1993" spans="31:37">
      <c r="AE1993" t="s">
        <v>8105</v>
      </c>
      <c r="AF1993" s="1" t="s">
        <v>8329</v>
      </c>
      <c r="AG1993" s="1"/>
      <c r="AH1993" s="1">
        <v>5</v>
      </c>
      <c r="AI1993" s="1"/>
      <c r="AJ1993" s="43"/>
      <c r="AK1993" s="343">
        <f t="shared" si="31"/>
        <v>0</v>
      </c>
    </row>
    <row r="1994" spans="31:37">
      <c r="AE1994" t="s">
        <v>8105</v>
      </c>
      <c r="AF1994" s="1" t="s">
        <v>8330</v>
      </c>
      <c r="AG1994" s="1"/>
      <c r="AH1994" s="1">
        <v>30</v>
      </c>
      <c r="AI1994" s="1"/>
      <c r="AJ1994" s="43"/>
      <c r="AK1994" s="343">
        <f t="shared" si="31"/>
        <v>0</v>
      </c>
    </row>
    <row r="1995" spans="31:37">
      <c r="AE1995" t="s">
        <v>8105</v>
      </c>
      <c r="AF1995" s="1" t="s">
        <v>8331</v>
      </c>
      <c r="AG1995" s="1"/>
      <c r="AH1995" s="1">
        <v>95</v>
      </c>
      <c r="AI1995" s="1"/>
      <c r="AJ1995" s="43"/>
      <c r="AK1995" s="343">
        <f t="shared" si="31"/>
        <v>0</v>
      </c>
    </row>
    <row r="1996" spans="31:37">
      <c r="AE1996" t="s">
        <v>8105</v>
      </c>
      <c r="AF1996" s="1" t="s">
        <v>8332</v>
      </c>
      <c r="AG1996" s="1"/>
      <c r="AH1996" s="1">
        <v>5</v>
      </c>
      <c r="AI1996" s="1" t="s">
        <v>6544</v>
      </c>
      <c r="AJ1996" s="43"/>
      <c r="AK1996" s="343">
        <f t="shared" si="31"/>
        <v>0</v>
      </c>
    </row>
    <row r="1997" spans="31:37">
      <c r="AE1997" t="s">
        <v>8105</v>
      </c>
      <c r="AF1997" s="1" t="s">
        <v>8333</v>
      </c>
      <c r="AG1997" s="1"/>
      <c r="AH1997" s="1">
        <v>25</v>
      </c>
      <c r="AI1997" s="1" t="s">
        <v>8319</v>
      </c>
      <c r="AJ1997" s="43"/>
      <c r="AK1997" s="343">
        <f t="shared" si="31"/>
        <v>0</v>
      </c>
    </row>
    <row r="1998" spans="31:37">
      <c r="AE1998" t="s">
        <v>8105</v>
      </c>
      <c r="AF1998" s="1" t="s">
        <v>8334</v>
      </c>
      <c r="AG1998" s="1"/>
      <c r="AH1998" s="1">
        <v>10</v>
      </c>
      <c r="AI1998" s="1"/>
      <c r="AJ1998" s="43"/>
      <c r="AK1998" s="343">
        <f t="shared" si="31"/>
        <v>0</v>
      </c>
    </row>
    <row r="1999" spans="31:37">
      <c r="AE1999" t="s">
        <v>8105</v>
      </c>
      <c r="AF1999" s="1" t="s">
        <v>8335</v>
      </c>
      <c r="AG1999" s="1"/>
      <c r="AH1999" s="1">
        <v>7</v>
      </c>
      <c r="AI1999" s="1"/>
      <c r="AJ1999" s="43"/>
      <c r="AK1999" s="343">
        <f t="shared" si="31"/>
        <v>0</v>
      </c>
    </row>
    <row r="2000" spans="31:37">
      <c r="AE2000" t="s">
        <v>8105</v>
      </c>
      <c r="AF2000" s="1" t="s">
        <v>8336</v>
      </c>
      <c r="AG2000" s="1"/>
      <c r="AH2000" s="1">
        <v>60</v>
      </c>
      <c r="AI2000" s="1"/>
      <c r="AJ2000" s="43"/>
      <c r="AK2000" s="343">
        <f t="shared" si="31"/>
        <v>0</v>
      </c>
    </row>
    <row r="2001" spans="31:37">
      <c r="AE2001" t="s">
        <v>8105</v>
      </c>
      <c r="AF2001" s="1" t="s">
        <v>8337</v>
      </c>
      <c r="AG2001" s="1"/>
      <c r="AH2001" s="1">
        <v>45</v>
      </c>
      <c r="AI2001" s="1"/>
      <c r="AJ2001" s="43"/>
      <c r="AK2001" s="343">
        <f t="shared" si="31"/>
        <v>0</v>
      </c>
    </row>
    <row r="2002" spans="31:37">
      <c r="AE2002" t="s">
        <v>8105</v>
      </c>
      <c r="AF2002" s="1" t="s">
        <v>8338</v>
      </c>
      <c r="AG2002" s="1"/>
      <c r="AH2002" s="1">
        <v>50</v>
      </c>
      <c r="AI2002" s="1"/>
      <c r="AJ2002" s="43"/>
      <c r="AK2002" s="343">
        <f t="shared" si="31"/>
        <v>0</v>
      </c>
    </row>
    <row r="2003" spans="31:37">
      <c r="AE2003" t="s">
        <v>8105</v>
      </c>
      <c r="AF2003" s="1" t="s">
        <v>8339</v>
      </c>
      <c r="AG2003" s="1"/>
      <c r="AH2003" s="1">
        <v>75</v>
      </c>
      <c r="AI2003" s="1"/>
      <c r="AJ2003" s="43"/>
      <c r="AK2003" s="343">
        <f t="shared" si="31"/>
        <v>0</v>
      </c>
    </row>
    <row r="2004" spans="31:37">
      <c r="AE2004" t="s">
        <v>8105</v>
      </c>
      <c r="AF2004" s="1" t="s">
        <v>8340</v>
      </c>
      <c r="AG2004" s="1"/>
      <c r="AH2004" s="1">
        <v>40</v>
      </c>
      <c r="AI2004" s="1"/>
      <c r="AJ2004" s="43"/>
      <c r="AK2004" s="343">
        <f t="shared" si="31"/>
        <v>0</v>
      </c>
    </row>
    <row r="2005" spans="31:37">
      <c r="AE2005" t="s">
        <v>8105</v>
      </c>
      <c r="AF2005" s="1" t="s">
        <v>8341</v>
      </c>
      <c r="AG2005" s="1"/>
      <c r="AH2005" s="1">
        <v>6</v>
      </c>
      <c r="AI2005" s="1"/>
      <c r="AJ2005" s="43"/>
      <c r="AK2005" s="343">
        <f t="shared" si="31"/>
        <v>0</v>
      </c>
    </row>
    <row r="2006" spans="31:37">
      <c r="AE2006" t="s">
        <v>8105</v>
      </c>
      <c r="AF2006" s="1" t="s">
        <v>6563</v>
      </c>
      <c r="AG2006" s="1"/>
      <c r="AH2006" s="1"/>
      <c r="AI2006" s="1"/>
      <c r="AJ2006" s="43"/>
      <c r="AK2006" s="343">
        <f t="shared" si="31"/>
        <v>0</v>
      </c>
    </row>
    <row r="2007" spans="31:37">
      <c r="AE2007" t="s">
        <v>124</v>
      </c>
      <c r="AF2007" s="1" t="s">
        <v>124</v>
      </c>
      <c r="AG2007" s="1"/>
      <c r="AH2007" s="1"/>
      <c r="AI2007" s="1"/>
      <c r="AJ2007" s="43"/>
      <c r="AK2007" s="343">
        <f t="shared" si="31"/>
        <v>0</v>
      </c>
    </row>
    <row r="2008" spans="31:37">
      <c r="AE2008" t="s">
        <v>124</v>
      </c>
      <c r="AF2008" s="1" t="s">
        <v>8342</v>
      </c>
      <c r="AG2008" s="1"/>
      <c r="AH2008" s="1">
        <v>90</v>
      </c>
      <c r="AI2008" s="1"/>
      <c r="AJ2008" s="43"/>
      <c r="AK2008" s="343">
        <f t="shared" si="31"/>
        <v>0</v>
      </c>
    </row>
    <row r="2009" spans="31:37">
      <c r="AE2009" t="s">
        <v>124</v>
      </c>
      <c r="AF2009" s="1" t="s">
        <v>8343</v>
      </c>
      <c r="AG2009" s="1"/>
      <c r="AH2009" s="1">
        <v>60</v>
      </c>
      <c r="AI2009" s="1"/>
      <c r="AJ2009" s="43"/>
      <c r="AK2009" s="343">
        <f t="shared" si="31"/>
        <v>0</v>
      </c>
    </row>
    <row r="2010" spans="31:37">
      <c r="AE2010" t="s">
        <v>124</v>
      </c>
      <c r="AF2010" s="1" t="s">
        <v>8344</v>
      </c>
      <c r="AG2010" s="1"/>
      <c r="AH2010" s="1">
        <v>2.5</v>
      </c>
      <c r="AI2010" s="1" t="s">
        <v>8345</v>
      </c>
      <c r="AJ2010" s="43"/>
      <c r="AK2010" s="343">
        <f t="shared" si="31"/>
        <v>0</v>
      </c>
    </row>
    <row r="2011" spans="31:37">
      <c r="AE2011" t="s">
        <v>124</v>
      </c>
      <c r="AF2011" s="1" t="s">
        <v>8346</v>
      </c>
      <c r="AG2011" s="1"/>
      <c r="AH2011" s="1">
        <v>50</v>
      </c>
      <c r="AI2011" s="1"/>
      <c r="AJ2011" s="43"/>
      <c r="AK2011" s="343">
        <f t="shared" si="31"/>
        <v>0</v>
      </c>
    </row>
    <row r="2012" spans="31:37">
      <c r="AE2012" t="s">
        <v>124</v>
      </c>
      <c r="AF2012" s="1" t="s">
        <v>8347</v>
      </c>
      <c r="AG2012" s="1"/>
      <c r="AH2012" s="1">
        <v>25</v>
      </c>
      <c r="AI2012" s="1"/>
      <c r="AJ2012" s="43"/>
      <c r="AK2012" s="343">
        <f t="shared" si="31"/>
        <v>0</v>
      </c>
    </row>
    <row r="2013" spans="31:37">
      <c r="AE2013" t="s">
        <v>124</v>
      </c>
      <c r="AF2013" s="1" t="s">
        <v>8348</v>
      </c>
      <c r="AG2013" s="1"/>
      <c r="AH2013" s="1">
        <v>40</v>
      </c>
      <c r="AI2013" s="1"/>
      <c r="AJ2013" s="43"/>
      <c r="AK2013" s="343">
        <f t="shared" si="31"/>
        <v>0</v>
      </c>
    </row>
    <row r="2014" spans="31:37">
      <c r="AE2014" t="s">
        <v>124</v>
      </c>
      <c r="AF2014" s="1" t="s">
        <v>8349</v>
      </c>
      <c r="AG2014" s="1"/>
      <c r="AH2014" s="1">
        <v>25</v>
      </c>
      <c r="AI2014" s="1"/>
      <c r="AJ2014" s="43"/>
      <c r="AK2014" s="343">
        <f t="shared" si="31"/>
        <v>0</v>
      </c>
    </row>
    <row r="2015" spans="31:37">
      <c r="AE2015" t="s">
        <v>124</v>
      </c>
      <c r="AF2015" s="1" t="s">
        <v>8350</v>
      </c>
      <c r="AG2015" s="1"/>
      <c r="AH2015" s="1">
        <v>25</v>
      </c>
      <c r="AI2015" s="1"/>
      <c r="AJ2015" s="43"/>
      <c r="AK2015" s="343">
        <f t="shared" si="31"/>
        <v>0</v>
      </c>
    </row>
    <row r="2016" spans="31:37">
      <c r="AE2016" t="s">
        <v>124</v>
      </c>
      <c r="AF2016" s="1" t="s">
        <v>8351</v>
      </c>
      <c r="AG2016" s="1"/>
      <c r="AH2016" s="1">
        <v>25</v>
      </c>
      <c r="AI2016" s="1"/>
      <c r="AJ2016" s="43"/>
      <c r="AK2016" s="343">
        <f t="shared" si="31"/>
        <v>0</v>
      </c>
    </row>
    <row r="2017" spans="31:37">
      <c r="AE2017" t="s">
        <v>124</v>
      </c>
      <c r="AF2017" s="1" t="s">
        <v>8352</v>
      </c>
      <c r="AG2017" s="1"/>
      <c r="AH2017" s="1">
        <v>25</v>
      </c>
      <c r="AI2017" s="1"/>
      <c r="AJ2017" s="43"/>
      <c r="AK2017" s="343">
        <f t="shared" si="31"/>
        <v>0</v>
      </c>
    </row>
    <row r="2018" spans="31:37">
      <c r="AE2018" t="s">
        <v>124</v>
      </c>
      <c r="AF2018" s="1" t="s">
        <v>8353</v>
      </c>
      <c r="AG2018" s="1"/>
      <c r="AH2018" s="1">
        <v>45</v>
      </c>
      <c r="AI2018" s="1"/>
      <c r="AJ2018" s="43"/>
      <c r="AK2018" s="343">
        <f t="shared" si="31"/>
        <v>0</v>
      </c>
    </row>
    <row r="2019" spans="31:37">
      <c r="AE2019" t="s">
        <v>124</v>
      </c>
      <c r="AF2019" s="1" t="s">
        <v>8354</v>
      </c>
      <c r="AG2019" s="1"/>
      <c r="AH2019" s="1">
        <v>45</v>
      </c>
      <c r="AI2019" s="1"/>
      <c r="AJ2019" s="43"/>
      <c r="AK2019" s="343">
        <f t="shared" si="31"/>
        <v>0</v>
      </c>
    </row>
    <row r="2020" spans="31:37">
      <c r="AE2020" t="s">
        <v>124</v>
      </c>
      <c r="AF2020" s="1" t="s">
        <v>8355</v>
      </c>
      <c r="AG2020" s="1"/>
      <c r="AH2020" s="1">
        <v>45</v>
      </c>
      <c r="AI2020" s="1"/>
      <c r="AJ2020" s="43"/>
      <c r="AK2020" s="343">
        <f t="shared" si="31"/>
        <v>0</v>
      </c>
    </row>
    <row r="2021" spans="31:37">
      <c r="AE2021" t="s">
        <v>124</v>
      </c>
      <c r="AF2021" s="1" t="s">
        <v>8356</v>
      </c>
      <c r="AG2021" s="1"/>
      <c r="AH2021" s="1">
        <v>35</v>
      </c>
      <c r="AI2021" s="1"/>
      <c r="AJ2021" s="43"/>
      <c r="AK2021" s="343">
        <f t="shared" si="31"/>
        <v>0</v>
      </c>
    </row>
    <row r="2022" spans="31:37">
      <c r="AE2022" t="s">
        <v>124</v>
      </c>
      <c r="AF2022" s="1" t="s">
        <v>8357</v>
      </c>
      <c r="AG2022" s="1"/>
      <c r="AH2022" s="1">
        <v>35</v>
      </c>
      <c r="AI2022" s="1"/>
      <c r="AJ2022" s="43"/>
      <c r="AK2022" s="343">
        <f t="shared" si="31"/>
        <v>0</v>
      </c>
    </row>
    <row r="2023" spans="31:37">
      <c r="AE2023" t="s">
        <v>124</v>
      </c>
      <c r="AF2023" s="1" t="s">
        <v>8358</v>
      </c>
      <c r="AG2023" s="1"/>
      <c r="AH2023" s="1">
        <v>25</v>
      </c>
      <c r="AI2023" s="1"/>
      <c r="AJ2023" s="43"/>
      <c r="AK2023" s="343">
        <f t="shared" si="31"/>
        <v>0</v>
      </c>
    </row>
    <row r="2024" spans="31:37">
      <c r="AE2024" t="s">
        <v>124</v>
      </c>
      <c r="AF2024" s="1" t="s">
        <v>8359</v>
      </c>
      <c r="AG2024" s="1"/>
      <c r="AH2024" s="1">
        <v>50</v>
      </c>
      <c r="AI2024" s="1"/>
      <c r="AJ2024" s="43"/>
      <c r="AK2024" s="343">
        <f t="shared" si="31"/>
        <v>0</v>
      </c>
    </row>
    <row r="2025" spans="31:37">
      <c r="AE2025" t="s">
        <v>124</v>
      </c>
      <c r="AF2025" s="1" t="s">
        <v>8360</v>
      </c>
      <c r="AG2025" s="1"/>
      <c r="AH2025" s="1" t="e">
        <v>#VALUE!</v>
      </c>
      <c r="AI2025" s="1"/>
      <c r="AJ2025" s="43"/>
      <c r="AK2025" s="343" t="e">
        <f t="shared" si="31"/>
        <v>#VALUE!</v>
      </c>
    </row>
    <row r="2026" spans="31:37">
      <c r="AE2026" t="s">
        <v>124</v>
      </c>
      <c r="AF2026" s="1" t="s">
        <v>8361</v>
      </c>
      <c r="AG2026" s="1"/>
      <c r="AH2026" s="1">
        <v>45</v>
      </c>
      <c r="AI2026" s="1"/>
      <c r="AJ2026" s="43"/>
      <c r="AK2026" s="343">
        <f t="shared" si="31"/>
        <v>0</v>
      </c>
    </row>
    <row r="2027" spans="31:37">
      <c r="AE2027" t="s">
        <v>124</v>
      </c>
      <c r="AF2027" s="1" t="s">
        <v>8362</v>
      </c>
      <c r="AG2027" s="1"/>
      <c r="AH2027" s="1">
        <v>25</v>
      </c>
      <c r="AI2027" s="1"/>
      <c r="AJ2027" s="43"/>
      <c r="AK2027" s="343">
        <f t="shared" si="31"/>
        <v>0</v>
      </c>
    </row>
    <row r="2028" spans="31:37">
      <c r="AE2028" t="s">
        <v>124</v>
      </c>
      <c r="AF2028" s="1" t="s">
        <v>8363</v>
      </c>
      <c r="AG2028" s="1"/>
      <c r="AH2028" s="1">
        <v>45</v>
      </c>
      <c r="AI2028" s="1"/>
      <c r="AJ2028" s="43"/>
      <c r="AK2028" s="343">
        <f t="shared" si="31"/>
        <v>0</v>
      </c>
    </row>
    <row r="2029" spans="31:37">
      <c r="AE2029" t="s">
        <v>124</v>
      </c>
      <c r="AF2029" s="1" t="s">
        <v>8364</v>
      </c>
      <c r="AG2029" s="1"/>
      <c r="AH2029" s="1">
        <v>35</v>
      </c>
      <c r="AI2029" s="1"/>
      <c r="AJ2029" s="43"/>
      <c r="AK2029" s="343">
        <f t="shared" si="31"/>
        <v>0</v>
      </c>
    </row>
    <row r="2030" spans="31:37">
      <c r="AE2030" t="s">
        <v>124</v>
      </c>
      <c r="AF2030" s="1" t="s">
        <v>8365</v>
      </c>
      <c r="AG2030" s="1"/>
      <c r="AH2030" s="1">
        <v>40</v>
      </c>
      <c r="AI2030" s="1"/>
      <c r="AJ2030" s="43"/>
      <c r="AK2030" s="343">
        <f t="shared" si="31"/>
        <v>0</v>
      </c>
    </row>
    <row r="2031" spans="31:37">
      <c r="AE2031" t="s">
        <v>124</v>
      </c>
      <c r="AF2031" s="1" t="s">
        <v>8366</v>
      </c>
      <c r="AG2031" s="1"/>
      <c r="AH2031" s="1">
        <v>40</v>
      </c>
      <c r="AI2031" s="1"/>
      <c r="AJ2031" s="43"/>
      <c r="AK2031" s="343">
        <f t="shared" si="31"/>
        <v>0</v>
      </c>
    </row>
    <row r="2032" spans="31:37">
      <c r="AE2032" t="s">
        <v>124</v>
      </c>
      <c r="AF2032" s="1" t="s">
        <v>8367</v>
      </c>
      <c r="AG2032" s="1"/>
      <c r="AH2032" s="1">
        <v>25</v>
      </c>
      <c r="AI2032" s="1"/>
      <c r="AJ2032" s="43"/>
      <c r="AK2032" s="343">
        <f t="shared" si="31"/>
        <v>0</v>
      </c>
    </row>
    <row r="2033" spans="31:37">
      <c r="AE2033" t="s">
        <v>124</v>
      </c>
      <c r="AF2033" s="1" t="s">
        <v>8368</v>
      </c>
      <c r="AG2033" s="1"/>
      <c r="AH2033" s="1">
        <v>35</v>
      </c>
      <c r="AI2033" s="1"/>
      <c r="AJ2033" s="43"/>
      <c r="AK2033" s="343">
        <f t="shared" si="31"/>
        <v>0</v>
      </c>
    </row>
    <row r="2034" spans="31:37">
      <c r="AE2034" t="s">
        <v>124</v>
      </c>
      <c r="AF2034" s="1" t="s">
        <v>8369</v>
      </c>
      <c r="AG2034" s="1"/>
      <c r="AH2034" s="1">
        <v>10</v>
      </c>
      <c r="AI2034" s="1"/>
      <c r="AJ2034" s="43"/>
      <c r="AK2034" s="343">
        <f t="shared" si="31"/>
        <v>0</v>
      </c>
    </row>
    <row r="2035" spans="31:37">
      <c r="AE2035" t="s">
        <v>124</v>
      </c>
      <c r="AF2035" s="1" t="s">
        <v>8370</v>
      </c>
      <c r="AG2035" s="1"/>
      <c r="AH2035" s="1">
        <v>20</v>
      </c>
      <c r="AI2035" s="1"/>
      <c r="AJ2035" s="43"/>
      <c r="AK2035" s="343">
        <f t="shared" si="31"/>
        <v>0</v>
      </c>
    </row>
    <row r="2036" spans="31:37">
      <c r="AE2036" t="s">
        <v>124</v>
      </c>
      <c r="AF2036" s="1" t="s">
        <v>8371</v>
      </c>
      <c r="AG2036" s="1"/>
      <c r="AH2036" s="1">
        <v>45</v>
      </c>
      <c r="AI2036" s="1"/>
      <c r="AJ2036" s="43"/>
      <c r="AK2036" s="343">
        <f t="shared" si="31"/>
        <v>0</v>
      </c>
    </row>
    <row r="2037" spans="31:37">
      <c r="AE2037" t="s">
        <v>124</v>
      </c>
      <c r="AF2037" s="1" t="s">
        <v>8372</v>
      </c>
      <c r="AG2037" s="1"/>
      <c r="AH2037" s="1">
        <v>50</v>
      </c>
      <c r="AI2037" s="1"/>
      <c r="AJ2037" s="43"/>
      <c r="AK2037" s="343">
        <f t="shared" si="31"/>
        <v>0</v>
      </c>
    </row>
    <row r="2038" spans="31:37">
      <c r="AE2038" t="s">
        <v>124</v>
      </c>
      <c r="AF2038" s="1" t="s">
        <v>6563</v>
      </c>
      <c r="AG2038" s="1"/>
      <c r="AH2038" s="1"/>
      <c r="AI2038" s="1"/>
      <c r="AJ2038" s="43"/>
      <c r="AK2038" s="343">
        <f t="shared" si="31"/>
        <v>0</v>
      </c>
    </row>
    <row r="2039" spans="31:37">
      <c r="AE2039" t="s">
        <v>8373</v>
      </c>
      <c r="AF2039" s="1" t="s">
        <v>8373</v>
      </c>
      <c r="AG2039" s="1"/>
      <c r="AH2039" s="1"/>
      <c r="AI2039" s="1"/>
      <c r="AJ2039" s="43"/>
      <c r="AK2039" s="343">
        <f t="shared" si="31"/>
        <v>0</v>
      </c>
    </row>
    <row r="2040" spans="31:37">
      <c r="AE2040" t="s">
        <v>8373</v>
      </c>
      <c r="AF2040" s="1" t="s">
        <v>8374</v>
      </c>
      <c r="AG2040" s="1"/>
      <c r="AH2040" s="1"/>
      <c r="AI2040" s="1"/>
      <c r="AJ2040" s="43"/>
      <c r="AK2040" s="343">
        <f t="shared" si="31"/>
        <v>0</v>
      </c>
    </row>
    <row r="2041" spans="31:37">
      <c r="AE2041" t="s">
        <v>8373</v>
      </c>
      <c r="AF2041" s="1" t="s">
        <v>8375</v>
      </c>
      <c r="AG2041" s="1"/>
      <c r="AH2041" s="1">
        <v>25</v>
      </c>
      <c r="AI2041" s="1"/>
      <c r="AJ2041" s="43"/>
      <c r="AK2041" s="343">
        <f t="shared" si="31"/>
        <v>0</v>
      </c>
    </row>
    <row r="2042" spans="31:37">
      <c r="AE2042" t="s">
        <v>8373</v>
      </c>
      <c r="AF2042" s="1" t="s">
        <v>8376</v>
      </c>
      <c r="AG2042" s="1"/>
      <c r="AH2042" s="1">
        <v>25</v>
      </c>
      <c r="AI2042" s="1"/>
      <c r="AJ2042" s="43"/>
      <c r="AK2042" s="343">
        <f t="shared" si="31"/>
        <v>0</v>
      </c>
    </row>
    <row r="2043" spans="31:37">
      <c r="AE2043" t="s">
        <v>8373</v>
      </c>
      <c r="AF2043" s="1" t="s">
        <v>8377</v>
      </c>
      <c r="AG2043" s="1"/>
      <c r="AH2043" s="1">
        <v>2</v>
      </c>
      <c r="AI2043" s="1"/>
      <c r="AJ2043" s="43"/>
      <c r="AK2043" s="343">
        <f t="shared" si="31"/>
        <v>0</v>
      </c>
    </row>
    <row r="2044" spans="31:37">
      <c r="AE2044" t="s">
        <v>8373</v>
      </c>
      <c r="AF2044" s="1" t="s">
        <v>8378</v>
      </c>
      <c r="AG2044" s="1"/>
      <c r="AH2044" s="1">
        <v>2</v>
      </c>
      <c r="AI2044" s="1"/>
      <c r="AJ2044" s="43"/>
      <c r="AK2044" s="343">
        <f t="shared" si="31"/>
        <v>0</v>
      </c>
    </row>
    <row r="2045" spans="31:37">
      <c r="AE2045" t="s">
        <v>8373</v>
      </c>
      <c r="AF2045" s="1" t="s">
        <v>8379</v>
      </c>
      <c r="AG2045" s="1"/>
      <c r="AH2045" s="1">
        <v>2</v>
      </c>
      <c r="AI2045" s="1"/>
      <c r="AJ2045" s="43"/>
      <c r="AK2045" s="343">
        <f t="shared" si="31"/>
        <v>0</v>
      </c>
    </row>
    <row r="2046" spans="31:37">
      <c r="AE2046" t="s">
        <v>8373</v>
      </c>
      <c r="AF2046" s="1" t="s">
        <v>8380</v>
      </c>
      <c r="AG2046" s="1"/>
      <c r="AH2046" s="1">
        <v>2</v>
      </c>
      <c r="AI2046" s="1"/>
      <c r="AJ2046" s="43"/>
      <c r="AK2046" s="343">
        <f t="shared" si="31"/>
        <v>0</v>
      </c>
    </row>
    <row r="2047" spans="31:37">
      <c r="AE2047" t="s">
        <v>8373</v>
      </c>
      <c r="AF2047" s="1" t="s">
        <v>8381</v>
      </c>
      <c r="AG2047" s="1"/>
      <c r="AH2047" s="1">
        <v>2</v>
      </c>
      <c r="AI2047" s="1"/>
      <c r="AJ2047" s="43"/>
      <c r="AK2047" s="343">
        <f t="shared" si="31"/>
        <v>0</v>
      </c>
    </row>
    <row r="2048" spans="31:37">
      <c r="AE2048" t="s">
        <v>8373</v>
      </c>
      <c r="AF2048" s="1" t="s">
        <v>8382</v>
      </c>
      <c r="AG2048" s="1"/>
      <c r="AH2048" s="1">
        <v>2</v>
      </c>
      <c r="AI2048" s="1"/>
      <c r="AJ2048" s="43"/>
      <c r="AK2048" s="343">
        <f t="shared" si="31"/>
        <v>0</v>
      </c>
    </row>
    <row r="2049" spans="31:37">
      <c r="AE2049" t="s">
        <v>8373</v>
      </c>
      <c r="AF2049" s="1" t="s">
        <v>8383</v>
      </c>
      <c r="AG2049" s="1"/>
      <c r="AH2049" s="1">
        <v>35</v>
      </c>
      <c r="AI2049" s="1"/>
      <c r="AJ2049" s="43"/>
      <c r="AK2049" s="343">
        <f t="shared" si="31"/>
        <v>0</v>
      </c>
    </row>
    <row r="2050" spans="31:37">
      <c r="AE2050" t="s">
        <v>8373</v>
      </c>
      <c r="AF2050" s="1" t="s">
        <v>8384</v>
      </c>
      <c r="AG2050" s="1"/>
      <c r="AH2050" s="1">
        <v>20</v>
      </c>
      <c r="AI2050" s="1"/>
      <c r="AJ2050" s="43"/>
      <c r="AK2050" s="343">
        <f t="shared" si="31"/>
        <v>0</v>
      </c>
    </row>
    <row r="2051" spans="31:37">
      <c r="AE2051" t="s">
        <v>8373</v>
      </c>
      <c r="AF2051" s="1" t="s">
        <v>8385</v>
      </c>
      <c r="AG2051" s="1"/>
      <c r="AH2051" s="1">
        <v>15</v>
      </c>
      <c r="AI2051" s="1"/>
      <c r="AJ2051" s="43"/>
      <c r="AK2051" s="343">
        <f t="shared" si="31"/>
        <v>0</v>
      </c>
    </row>
    <row r="2052" spans="31:37">
      <c r="AE2052" t="s">
        <v>8373</v>
      </c>
      <c r="AF2052" s="1" t="s">
        <v>8386</v>
      </c>
      <c r="AG2052" s="1"/>
      <c r="AH2052" s="1">
        <v>15</v>
      </c>
      <c r="AI2052" s="1"/>
      <c r="AJ2052" s="43"/>
      <c r="AK2052" s="343">
        <f t="shared" ref="AK2052:AK2115" si="32">AJ2052*AH2052</f>
        <v>0</v>
      </c>
    </row>
    <row r="2053" spans="31:37">
      <c r="AE2053" t="s">
        <v>8373</v>
      </c>
      <c r="AF2053" s="1" t="s">
        <v>8387</v>
      </c>
      <c r="AG2053" s="1"/>
      <c r="AH2053" s="1">
        <v>6</v>
      </c>
      <c r="AI2053" s="1"/>
      <c r="AJ2053" s="43"/>
      <c r="AK2053" s="343">
        <f t="shared" si="32"/>
        <v>0</v>
      </c>
    </row>
    <row r="2054" spans="31:37">
      <c r="AE2054" t="s">
        <v>8373</v>
      </c>
      <c r="AF2054" s="1" t="s">
        <v>8388</v>
      </c>
      <c r="AG2054" s="1"/>
      <c r="AH2054" s="1">
        <v>8</v>
      </c>
      <c r="AI2054" s="1"/>
      <c r="AJ2054" s="43"/>
      <c r="AK2054" s="343">
        <f t="shared" si="32"/>
        <v>0</v>
      </c>
    </row>
    <row r="2055" spans="31:37">
      <c r="AE2055" t="s">
        <v>8373</v>
      </c>
      <c r="AF2055" s="1" t="s">
        <v>8389</v>
      </c>
      <c r="AG2055" s="1"/>
      <c r="AH2055" s="1">
        <v>5</v>
      </c>
      <c r="AI2055" s="1"/>
      <c r="AJ2055" s="43"/>
      <c r="AK2055" s="343">
        <f t="shared" si="32"/>
        <v>0</v>
      </c>
    </row>
    <row r="2056" spans="31:37">
      <c r="AE2056" t="s">
        <v>8373</v>
      </c>
      <c r="AF2056" s="1" t="s">
        <v>8390</v>
      </c>
      <c r="AG2056" s="1"/>
      <c r="AH2056" s="1">
        <v>5</v>
      </c>
      <c r="AI2056" s="1"/>
      <c r="AJ2056" s="43"/>
      <c r="AK2056" s="343">
        <f t="shared" si="32"/>
        <v>0</v>
      </c>
    </row>
    <row r="2057" spans="31:37">
      <c r="AE2057" t="s">
        <v>8373</v>
      </c>
      <c r="AF2057" s="1" t="s">
        <v>8391</v>
      </c>
      <c r="AG2057" s="1"/>
      <c r="AH2057" s="1">
        <v>0.2</v>
      </c>
      <c r="AI2057" s="1">
        <v>12</v>
      </c>
      <c r="AJ2057" s="43"/>
      <c r="AK2057" s="343">
        <f t="shared" si="32"/>
        <v>0</v>
      </c>
    </row>
    <row r="2058" spans="31:37">
      <c r="AE2058" t="s">
        <v>8373</v>
      </c>
      <c r="AF2058" s="1" t="s">
        <v>8392</v>
      </c>
      <c r="AG2058" s="1"/>
      <c r="AH2058" s="1">
        <v>0.1</v>
      </c>
      <c r="AI2058" s="1">
        <v>12</v>
      </c>
      <c r="AJ2058" s="43"/>
      <c r="AK2058" s="343">
        <f t="shared" si="32"/>
        <v>0</v>
      </c>
    </row>
    <row r="2059" spans="31:37">
      <c r="AE2059" t="s">
        <v>8373</v>
      </c>
      <c r="AF2059" s="1" t="s">
        <v>8393</v>
      </c>
      <c r="AG2059" s="1"/>
      <c r="AH2059" s="1">
        <v>0.5</v>
      </c>
      <c r="AI2059" s="1"/>
      <c r="AJ2059" s="43"/>
      <c r="AK2059" s="343">
        <f t="shared" si="32"/>
        <v>0</v>
      </c>
    </row>
    <row r="2060" spans="31:37">
      <c r="AE2060" t="s">
        <v>8373</v>
      </c>
      <c r="AF2060" s="1" t="s">
        <v>8394</v>
      </c>
      <c r="AG2060" s="1"/>
      <c r="AH2060" s="1">
        <v>1</v>
      </c>
      <c r="AI2060" s="1"/>
      <c r="AJ2060" s="43"/>
      <c r="AK2060" s="343">
        <f t="shared" si="32"/>
        <v>0</v>
      </c>
    </row>
    <row r="2061" spans="31:37">
      <c r="AE2061" t="s">
        <v>8373</v>
      </c>
      <c r="AF2061" s="1" t="s">
        <v>8395</v>
      </c>
      <c r="AG2061" s="1"/>
      <c r="AH2061" s="1">
        <v>10</v>
      </c>
      <c r="AI2061" s="1"/>
      <c r="AJ2061" s="43"/>
      <c r="AK2061" s="343">
        <f t="shared" si="32"/>
        <v>0</v>
      </c>
    </row>
    <row r="2062" spans="31:37">
      <c r="AE2062" t="s">
        <v>8373</v>
      </c>
      <c r="AF2062" s="1" t="s">
        <v>8396</v>
      </c>
      <c r="AG2062" s="1"/>
      <c r="AH2062" s="1">
        <v>75</v>
      </c>
      <c r="AI2062" s="1"/>
      <c r="AJ2062" s="43"/>
      <c r="AK2062" s="343">
        <f t="shared" si="32"/>
        <v>0</v>
      </c>
    </row>
    <row r="2063" spans="31:37">
      <c r="AE2063" t="s">
        <v>8373</v>
      </c>
      <c r="AF2063" s="1" t="s">
        <v>6563</v>
      </c>
      <c r="AG2063" s="1"/>
      <c r="AH2063" s="1"/>
      <c r="AI2063" s="1"/>
      <c r="AJ2063" s="43"/>
      <c r="AK2063" s="343">
        <f t="shared" si="32"/>
        <v>0</v>
      </c>
    </row>
    <row r="2064" spans="31:37">
      <c r="AE2064" t="s">
        <v>8397</v>
      </c>
      <c r="AF2064" s="1" t="s">
        <v>8397</v>
      </c>
      <c r="AG2064" s="1"/>
      <c r="AH2064" s="1"/>
      <c r="AI2064" s="1"/>
      <c r="AJ2064" s="43"/>
      <c r="AK2064" s="343">
        <f t="shared" si="32"/>
        <v>0</v>
      </c>
    </row>
    <row r="2065" spans="31:37">
      <c r="AE2065" t="s">
        <v>8397</v>
      </c>
      <c r="AF2065" s="1" t="s">
        <v>8398</v>
      </c>
      <c r="AG2065" s="1"/>
      <c r="AH2065" s="1">
        <v>1</v>
      </c>
      <c r="AI2065" s="1"/>
      <c r="AJ2065" s="43"/>
      <c r="AK2065" s="343">
        <f t="shared" si="32"/>
        <v>0</v>
      </c>
    </row>
    <row r="2066" spans="31:37">
      <c r="AE2066" t="s">
        <v>8397</v>
      </c>
      <c r="AF2066" s="1" t="s">
        <v>8399</v>
      </c>
      <c r="AG2066" s="1"/>
      <c r="AH2066" s="1">
        <v>7</v>
      </c>
      <c r="AI2066" s="1"/>
      <c r="AJ2066" s="43"/>
      <c r="AK2066" s="343">
        <f t="shared" si="32"/>
        <v>0</v>
      </c>
    </row>
    <row r="2067" spans="31:37">
      <c r="AE2067" t="s">
        <v>8397</v>
      </c>
      <c r="AF2067" s="1" t="s">
        <v>8400</v>
      </c>
      <c r="AG2067" s="1"/>
      <c r="AH2067" s="1">
        <v>3</v>
      </c>
      <c r="AI2067" s="1"/>
      <c r="AJ2067" s="43"/>
      <c r="AK2067" s="343">
        <f t="shared" si="32"/>
        <v>0</v>
      </c>
    </row>
    <row r="2068" spans="31:37">
      <c r="AE2068" t="s">
        <v>8397</v>
      </c>
      <c r="AF2068" s="1" t="s">
        <v>8401</v>
      </c>
      <c r="AG2068" s="1"/>
      <c r="AH2068" s="1">
        <v>12</v>
      </c>
      <c r="AI2068" s="1"/>
      <c r="AJ2068" s="43"/>
      <c r="AK2068" s="343">
        <f t="shared" si="32"/>
        <v>0</v>
      </c>
    </row>
    <row r="2069" spans="31:37">
      <c r="AE2069" t="s">
        <v>8397</v>
      </c>
      <c r="AF2069" s="1" t="s">
        <v>8402</v>
      </c>
      <c r="AG2069" s="1"/>
      <c r="AH2069" s="1">
        <v>2</v>
      </c>
      <c r="AI2069" s="1"/>
      <c r="AJ2069" s="43"/>
      <c r="AK2069" s="343">
        <f t="shared" si="32"/>
        <v>0</v>
      </c>
    </row>
    <row r="2070" spans="31:37">
      <c r="AE2070" t="s">
        <v>8397</v>
      </c>
      <c r="AF2070" s="1" t="s">
        <v>8403</v>
      </c>
      <c r="AG2070" s="1"/>
      <c r="AH2070" s="1">
        <v>1</v>
      </c>
      <c r="AI2070" s="1"/>
      <c r="AJ2070" s="43"/>
      <c r="AK2070" s="343">
        <f t="shared" si="32"/>
        <v>0</v>
      </c>
    </row>
    <row r="2071" spans="31:37">
      <c r="AE2071" t="s">
        <v>8397</v>
      </c>
      <c r="AF2071" s="1" t="s">
        <v>8404</v>
      </c>
      <c r="AG2071" s="1"/>
      <c r="AH2071" s="1">
        <v>3</v>
      </c>
      <c r="AI2071" s="1"/>
      <c r="AJ2071" s="43"/>
      <c r="AK2071" s="343">
        <f t="shared" si="32"/>
        <v>0</v>
      </c>
    </row>
    <row r="2072" spans="31:37">
      <c r="AE2072" t="s">
        <v>8397</v>
      </c>
      <c r="AF2072" s="1" t="s">
        <v>8405</v>
      </c>
      <c r="AG2072" s="1"/>
      <c r="AH2072" s="1">
        <v>3</v>
      </c>
      <c r="AI2072" s="1"/>
      <c r="AJ2072" s="43"/>
      <c r="AK2072" s="343">
        <f t="shared" si="32"/>
        <v>0</v>
      </c>
    </row>
    <row r="2073" spans="31:37">
      <c r="AE2073" t="s">
        <v>8397</v>
      </c>
      <c r="AF2073" s="1" t="s">
        <v>8406</v>
      </c>
      <c r="AG2073" s="1"/>
      <c r="AH2073" s="1">
        <v>3</v>
      </c>
      <c r="AI2073" s="1"/>
      <c r="AJ2073" s="43"/>
      <c r="AK2073" s="343">
        <f t="shared" si="32"/>
        <v>0</v>
      </c>
    </row>
    <row r="2074" spans="31:37">
      <c r="AE2074" t="s">
        <v>8397</v>
      </c>
      <c r="AF2074" s="1" t="s">
        <v>8407</v>
      </c>
      <c r="AG2074" s="1"/>
      <c r="AH2074" s="1">
        <v>3</v>
      </c>
      <c r="AI2074" s="1"/>
      <c r="AJ2074" s="43"/>
      <c r="AK2074" s="343">
        <f t="shared" si="32"/>
        <v>0</v>
      </c>
    </row>
    <row r="2075" spans="31:37">
      <c r="AE2075" t="s">
        <v>8397</v>
      </c>
      <c r="AF2075" s="1" t="s">
        <v>8408</v>
      </c>
      <c r="AG2075" s="1"/>
      <c r="AH2075" s="1">
        <v>3</v>
      </c>
      <c r="AI2075" s="1"/>
      <c r="AJ2075" s="43"/>
      <c r="AK2075" s="343">
        <f t="shared" si="32"/>
        <v>0</v>
      </c>
    </row>
    <row r="2076" spans="31:37">
      <c r="AE2076" t="s">
        <v>8397</v>
      </c>
      <c r="AF2076" s="1" t="s">
        <v>8409</v>
      </c>
      <c r="AG2076" s="1"/>
      <c r="AH2076" s="1">
        <v>0.02</v>
      </c>
      <c r="AI2076" s="1"/>
      <c r="AJ2076" s="43"/>
      <c r="AK2076" s="343">
        <f t="shared" si="32"/>
        <v>0</v>
      </c>
    </row>
    <row r="2077" spans="31:37">
      <c r="AE2077" t="s">
        <v>8397</v>
      </c>
      <c r="AF2077" s="1" t="s">
        <v>8410</v>
      </c>
      <c r="AG2077" s="1"/>
      <c r="AH2077" s="1">
        <v>0.1</v>
      </c>
      <c r="AI2077" s="1"/>
      <c r="AJ2077" s="43"/>
      <c r="AK2077" s="343">
        <f t="shared" si="32"/>
        <v>0</v>
      </c>
    </row>
    <row r="2078" spans="31:37">
      <c r="AE2078" t="s">
        <v>8397</v>
      </c>
      <c r="AF2078" s="1" t="s">
        <v>8411</v>
      </c>
      <c r="AG2078" s="1"/>
      <c r="AH2078" s="1">
        <v>0.1</v>
      </c>
      <c r="AI2078" s="1"/>
      <c r="AJ2078" s="43"/>
      <c r="AK2078" s="343">
        <f t="shared" si="32"/>
        <v>0</v>
      </c>
    </row>
    <row r="2079" spans="31:37">
      <c r="AE2079" t="s">
        <v>8397</v>
      </c>
      <c r="AF2079" s="1" t="s">
        <v>8412</v>
      </c>
      <c r="AG2079" s="1"/>
      <c r="AH2079" s="1">
        <v>0.5</v>
      </c>
      <c r="AI2079" s="1"/>
      <c r="AJ2079" s="43"/>
      <c r="AK2079" s="343">
        <f t="shared" si="32"/>
        <v>0</v>
      </c>
    </row>
    <row r="2080" spans="31:37">
      <c r="AE2080" t="s">
        <v>8397</v>
      </c>
      <c r="AF2080" s="1" t="s">
        <v>8413</v>
      </c>
      <c r="AG2080" s="1"/>
      <c r="AH2080" s="1">
        <v>1</v>
      </c>
      <c r="AI2080" s="1"/>
      <c r="AJ2080" s="43"/>
      <c r="AK2080" s="343">
        <f t="shared" si="32"/>
        <v>0</v>
      </c>
    </row>
    <row r="2081" spans="31:37">
      <c r="AE2081" t="s">
        <v>8397</v>
      </c>
      <c r="AF2081" s="1" t="s">
        <v>8414</v>
      </c>
      <c r="AG2081" s="1"/>
      <c r="AH2081" s="1">
        <v>0.2</v>
      </c>
      <c r="AI2081" s="1"/>
      <c r="AJ2081" s="43"/>
      <c r="AK2081" s="343">
        <f t="shared" si="32"/>
        <v>0</v>
      </c>
    </row>
    <row r="2082" spans="31:37">
      <c r="AE2082" t="s">
        <v>8397</v>
      </c>
      <c r="AF2082" s="1" t="s">
        <v>8415</v>
      </c>
      <c r="AG2082" s="1"/>
      <c r="AH2082" s="1">
        <v>4</v>
      </c>
      <c r="AI2082" s="1"/>
      <c r="AJ2082" s="43"/>
      <c r="AK2082" s="343">
        <f t="shared" si="32"/>
        <v>0</v>
      </c>
    </row>
    <row r="2083" spans="31:37">
      <c r="AE2083" t="s">
        <v>8397</v>
      </c>
      <c r="AF2083" s="1" t="s">
        <v>8416</v>
      </c>
      <c r="AG2083" s="1"/>
      <c r="AH2083" s="1">
        <v>1</v>
      </c>
      <c r="AI2083" s="1"/>
      <c r="AJ2083" s="43"/>
      <c r="AK2083" s="343">
        <f t="shared" si="32"/>
        <v>0</v>
      </c>
    </row>
    <row r="2084" spans="31:37">
      <c r="AE2084" t="s">
        <v>8397</v>
      </c>
      <c r="AF2084" s="1" t="s">
        <v>8417</v>
      </c>
      <c r="AG2084" s="1"/>
      <c r="AH2084" s="1">
        <v>1</v>
      </c>
      <c r="AI2084" s="1"/>
      <c r="AJ2084" s="43"/>
      <c r="AK2084" s="343">
        <f t="shared" si="32"/>
        <v>0</v>
      </c>
    </row>
    <row r="2085" spans="31:37">
      <c r="AE2085" t="s">
        <v>8397</v>
      </c>
      <c r="AF2085" s="1" t="s">
        <v>8418</v>
      </c>
      <c r="AG2085" s="1"/>
      <c r="AH2085" s="1">
        <v>1</v>
      </c>
      <c r="AI2085" s="1"/>
      <c r="AJ2085" s="43"/>
      <c r="AK2085" s="343">
        <f t="shared" si="32"/>
        <v>0</v>
      </c>
    </row>
    <row r="2086" spans="31:37">
      <c r="AE2086" t="s">
        <v>8397</v>
      </c>
      <c r="AF2086" s="1" t="s">
        <v>8419</v>
      </c>
      <c r="AG2086" s="1"/>
      <c r="AH2086" s="1">
        <v>1</v>
      </c>
      <c r="AI2086" s="1"/>
      <c r="AJ2086" s="43"/>
      <c r="AK2086" s="343">
        <f t="shared" si="32"/>
        <v>0</v>
      </c>
    </row>
    <row r="2087" spans="31:37">
      <c r="AE2087" t="s">
        <v>8397</v>
      </c>
      <c r="AF2087" s="1" t="s">
        <v>8420</v>
      </c>
      <c r="AG2087" s="1"/>
      <c r="AH2087" s="1">
        <v>3</v>
      </c>
      <c r="AI2087" s="1"/>
      <c r="AJ2087" s="43"/>
      <c r="AK2087" s="343">
        <f t="shared" si="32"/>
        <v>0</v>
      </c>
    </row>
    <row r="2088" spans="31:37">
      <c r="AE2088" t="s">
        <v>8397</v>
      </c>
      <c r="AF2088" s="1" t="s">
        <v>8421</v>
      </c>
      <c r="AG2088" s="1"/>
      <c r="AH2088" s="1">
        <v>5</v>
      </c>
      <c r="AI2088" s="1"/>
      <c r="AJ2088" s="43"/>
      <c r="AK2088" s="343">
        <f t="shared" si="32"/>
        <v>0</v>
      </c>
    </row>
    <row r="2089" spans="31:37">
      <c r="AE2089" t="s">
        <v>8397</v>
      </c>
      <c r="AF2089" s="1" t="s">
        <v>8422</v>
      </c>
      <c r="AG2089" s="1"/>
      <c r="AH2089" s="1">
        <v>5</v>
      </c>
      <c r="AI2089" s="1"/>
      <c r="AJ2089" s="43"/>
      <c r="AK2089" s="343">
        <f t="shared" si="32"/>
        <v>0</v>
      </c>
    </row>
    <row r="2090" spans="31:37">
      <c r="AE2090" t="s">
        <v>8397</v>
      </c>
      <c r="AF2090" s="1" t="s">
        <v>8423</v>
      </c>
      <c r="AG2090" s="1"/>
      <c r="AH2090" s="1">
        <v>0.2</v>
      </c>
      <c r="AI2090" s="1"/>
      <c r="AJ2090" s="43"/>
      <c r="AK2090" s="343">
        <f t="shared" si="32"/>
        <v>0</v>
      </c>
    </row>
    <row r="2091" spans="31:37">
      <c r="AE2091" t="s">
        <v>8397</v>
      </c>
      <c r="AF2091" s="1" t="s">
        <v>8424</v>
      </c>
      <c r="AG2091" s="1"/>
      <c r="AH2091" s="1">
        <v>0.2</v>
      </c>
      <c r="AI2091" s="1"/>
      <c r="AJ2091" s="43"/>
      <c r="AK2091" s="343">
        <f t="shared" si="32"/>
        <v>0</v>
      </c>
    </row>
    <row r="2092" spans="31:37">
      <c r="AE2092" t="s">
        <v>8397</v>
      </c>
      <c r="AF2092" s="1" t="s">
        <v>8425</v>
      </c>
      <c r="AG2092" s="1"/>
      <c r="AH2092" s="1">
        <v>2</v>
      </c>
      <c r="AI2092" s="1"/>
      <c r="AJ2092" s="43"/>
      <c r="AK2092" s="343">
        <f t="shared" si="32"/>
        <v>0</v>
      </c>
    </row>
    <row r="2093" spans="31:37">
      <c r="AE2093" t="s">
        <v>8397</v>
      </c>
      <c r="AF2093" s="1" t="s">
        <v>8426</v>
      </c>
      <c r="AG2093" s="1"/>
      <c r="AH2093" s="1">
        <v>1</v>
      </c>
      <c r="AI2093" s="1"/>
      <c r="AJ2093" s="43"/>
      <c r="AK2093" s="343">
        <f t="shared" si="32"/>
        <v>0</v>
      </c>
    </row>
    <row r="2094" spans="31:37">
      <c r="AE2094" t="s">
        <v>8397</v>
      </c>
      <c r="AF2094" s="1" t="s">
        <v>8427</v>
      </c>
      <c r="AG2094" s="1"/>
      <c r="AH2094" s="1">
        <v>1</v>
      </c>
      <c r="AI2094" s="1"/>
      <c r="AJ2094" s="43"/>
      <c r="AK2094" s="343">
        <f t="shared" si="32"/>
        <v>0</v>
      </c>
    </row>
    <row r="2095" spans="31:37">
      <c r="AE2095" t="s">
        <v>8397</v>
      </c>
      <c r="AF2095" s="1" t="s">
        <v>8428</v>
      </c>
      <c r="AG2095" s="1"/>
      <c r="AH2095" s="1">
        <v>1</v>
      </c>
      <c r="AI2095" s="1"/>
      <c r="AJ2095" s="43"/>
      <c r="AK2095" s="343">
        <f t="shared" si="32"/>
        <v>0</v>
      </c>
    </row>
    <row r="2096" spans="31:37">
      <c r="AE2096" t="s">
        <v>8397</v>
      </c>
      <c r="AF2096" s="1" t="s">
        <v>8429</v>
      </c>
      <c r="AG2096" s="1"/>
      <c r="AH2096" s="1">
        <v>2</v>
      </c>
      <c r="AI2096" s="1"/>
      <c r="AJ2096" s="43"/>
      <c r="AK2096" s="343">
        <f t="shared" si="32"/>
        <v>0</v>
      </c>
    </row>
    <row r="2097" spans="31:37">
      <c r="AE2097" t="s">
        <v>8397</v>
      </c>
      <c r="AF2097" s="1" t="s">
        <v>8430</v>
      </c>
      <c r="AG2097" s="1"/>
      <c r="AH2097" s="1">
        <v>0.1</v>
      </c>
      <c r="AI2097" s="1"/>
      <c r="AJ2097" s="43"/>
      <c r="AK2097" s="343">
        <f t="shared" si="32"/>
        <v>0</v>
      </c>
    </row>
    <row r="2098" spans="31:37">
      <c r="AE2098" t="s">
        <v>8397</v>
      </c>
      <c r="AF2098" s="1" t="s">
        <v>8431</v>
      </c>
      <c r="AG2098" s="1"/>
      <c r="AH2098" s="1">
        <v>12</v>
      </c>
      <c r="AI2098" s="1"/>
      <c r="AJ2098" s="43"/>
      <c r="AK2098" s="343">
        <f t="shared" si="32"/>
        <v>0</v>
      </c>
    </row>
    <row r="2099" spans="31:37">
      <c r="AE2099" t="s">
        <v>8397</v>
      </c>
      <c r="AF2099" s="1" t="s">
        <v>8432</v>
      </c>
      <c r="AG2099" s="1"/>
      <c r="AH2099" s="1">
        <v>0.5</v>
      </c>
      <c r="AI2099" s="1"/>
      <c r="AJ2099" s="43"/>
      <c r="AK2099" s="343">
        <f t="shared" si="32"/>
        <v>0</v>
      </c>
    </row>
    <row r="2100" spans="31:37">
      <c r="AE2100" t="s">
        <v>8397</v>
      </c>
      <c r="AF2100" s="1" t="s">
        <v>8433</v>
      </c>
      <c r="AG2100" s="1"/>
      <c r="AH2100" s="1">
        <v>0.1</v>
      </c>
      <c r="AI2100" s="1"/>
      <c r="AJ2100" s="43"/>
      <c r="AK2100" s="343">
        <f t="shared" si="32"/>
        <v>0</v>
      </c>
    </row>
    <row r="2101" spans="31:37">
      <c r="AE2101" t="s">
        <v>8397</v>
      </c>
      <c r="AF2101" s="1" t="s">
        <v>8434</v>
      </c>
      <c r="AG2101" s="1"/>
      <c r="AH2101" s="1">
        <v>3</v>
      </c>
      <c r="AI2101" s="1" t="s">
        <v>8435</v>
      </c>
      <c r="AJ2101" s="43"/>
      <c r="AK2101" s="343">
        <f t="shared" si="32"/>
        <v>0</v>
      </c>
    </row>
    <row r="2102" spans="31:37">
      <c r="AE2102" t="s">
        <v>8397</v>
      </c>
      <c r="AF2102" s="1" t="s">
        <v>8436</v>
      </c>
      <c r="AG2102" s="1"/>
      <c r="AH2102" s="1">
        <v>5</v>
      </c>
      <c r="AI2102" s="1" t="s">
        <v>8435</v>
      </c>
      <c r="AJ2102" s="43"/>
      <c r="AK2102" s="343">
        <f t="shared" si="32"/>
        <v>0</v>
      </c>
    </row>
    <row r="2103" spans="31:37">
      <c r="AE2103" t="s">
        <v>8397</v>
      </c>
      <c r="AF2103" s="1" t="s">
        <v>8437</v>
      </c>
      <c r="AG2103" s="1"/>
      <c r="AH2103" s="1">
        <v>5</v>
      </c>
      <c r="AI2103" s="1" t="s">
        <v>8435</v>
      </c>
      <c r="AJ2103" s="43"/>
      <c r="AK2103" s="343">
        <f t="shared" si="32"/>
        <v>0</v>
      </c>
    </row>
    <row r="2104" spans="31:37">
      <c r="AE2104" t="s">
        <v>8397</v>
      </c>
      <c r="AF2104" s="1" t="s">
        <v>8438</v>
      </c>
      <c r="AG2104" s="1"/>
      <c r="AH2104" s="1">
        <v>5</v>
      </c>
      <c r="AI2104" s="1" t="s">
        <v>8435</v>
      </c>
      <c r="AJ2104" s="43"/>
      <c r="AK2104" s="343">
        <f t="shared" si="32"/>
        <v>0</v>
      </c>
    </row>
    <row r="2105" spans="31:37">
      <c r="AE2105" t="s">
        <v>8397</v>
      </c>
      <c r="AF2105" s="1" t="s">
        <v>8439</v>
      </c>
      <c r="AG2105" s="1"/>
      <c r="AH2105" s="1">
        <v>1</v>
      </c>
      <c r="AI2105" s="1" t="s">
        <v>8435</v>
      </c>
      <c r="AJ2105" s="43"/>
      <c r="AK2105" s="343">
        <f t="shared" si="32"/>
        <v>0</v>
      </c>
    </row>
    <row r="2106" spans="31:37">
      <c r="AE2106" t="s">
        <v>8397</v>
      </c>
      <c r="AF2106" s="1" t="s">
        <v>8440</v>
      </c>
      <c r="AG2106" s="1"/>
      <c r="AH2106" s="1">
        <v>1</v>
      </c>
      <c r="AI2106" s="1" t="s">
        <v>8435</v>
      </c>
      <c r="AJ2106" s="43"/>
      <c r="AK2106" s="343">
        <f t="shared" si="32"/>
        <v>0</v>
      </c>
    </row>
    <row r="2107" spans="31:37">
      <c r="AE2107" t="s">
        <v>8397</v>
      </c>
      <c r="AF2107" s="1" t="s">
        <v>8441</v>
      </c>
      <c r="AG2107" s="1"/>
      <c r="AH2107" s="1">
        <v>1</v>
      </c>
      <c r="AI2107" s="1" t="s">
        <v>8435</v>
      </c>
      <c r="AJ2107" s="43"/>
      <c r="AK2107" s="343">
        <f t="shared" si="32"/>
        <v>0</v>
      </c>
    </row>
    <row r="2108" spans="31:37">
      <c r="AE2108" t="s">
        <v>8397</v>
      </c>
      <c r="AF2108" s="1" t="s">
        <v>8442</v>
      </c>
      <c r="AG2108" s="1"/>
      <c r="AH2108" s="1">
        <v>10</v>
      </c>
      <c r="AI2108" s="1" t="s">
        <v>8435</v>
      </c>
      <c r="AJ2108" s="43"/>
      <c r="AK2108" s="343">
        <f t="shared" si="32"/>
        <v>0</v>
      </c>
    </row>
    <row r="2109" spans="31:37">
      <c r="AE2109" t="s">
        <v>8397</v>
      </c>
      <c r="AF2109" s="1" t="s">
        <v>8443</v>
      </c>
      <c r="AG2109" s="1"/>
      <c r="AH2109" s="1">
        <v>3</v>
      </c>
      <c r="AI2109" s="1" t="s">
        <v>8435</v>
      </c>
      <c r="AJ2109" s="43"/>
      <c r="AK2109" s="343">
        <f t="shared" si="32"/>
        <v>0</v>
      </c>
    </row>
    <row r="2110" spans="31:37">
      <c r="AE2110" t="s">
        <v>8397</v>
      </c>
      <c r="AF2110" s="1" t="s">
        <v>8444</v>
      </c>
      <c r="AG2110" s="1"/>
      <c r="AH2110" s="1">
        <v>3</v>
      </c>
      <c r="AI2110" s="1" t="s">
        <v>8435</v>
      </c>
      <c r="AJ2110" s="43"/>
      <c r="AK2110" s="343">
        <f t="shared" si="32"/>
        <v>0</v>
      </c>
    </row>
    <row r="2111" spans="31:37">
      <c r="AE2111" t="s">
        <v>8397</v>
      </c>
      <c r="AF2111" s="1" t="s">
        <v>8445</v>
      </c>
      <c r="AG2111" s="1"/>
      <c r="AH2111" s="1">
        <v>1</v>
      </c>
      <c r="AI2111" s="1" t="s">
        <v>8446</v>
      </c>
      <c r="AJ2111" s="43"/>
      <c r="AK2111" s="343">
        <f t="shared" si="32"/>
        <v>0</v>
      </c>
    </row>
    <row r="2112" spans="31:37">
      <c r="AE2112" t="s">
        <v>8397</v>
      </c>
      <c r="AF2112" s="1" t="s">
        <v>6563</v>
      </c>
      <c r="AG2112" s="1"/>
      <c r="AH2112" s="1"/>
      <c r="AI2112" s="1"/>
      <c r="AJ2112" s="43"/>
      <c r="AK2112" s="343">
        <f t="shared" si="32"/>
        <v>0</v>
      </c>
    </row>
    <row r="2113" spans="31:37">
      <c r="AE2113" t="s">
        <v>8447</v>
      </c>
      <c r="AF2113" s="1" t="s">
        <v>8447</v>
      </c>
      <c r="AG2113" s="1"/>
      <c r="AH2113" s="1"/>
      <c r="AI2113" s="1"/>
      <c r="AJ2113" s="43"/>
      <c r="AK2113" s="343">
        <f t="shared" si="32"/>
        <v>0</v>
      </c>
    </row>
    <row r="2114" spans="31:37">
      <c r="AE2114" t="s">
        <v>8447</v>
      </c>
      <c r="AF2114" s="1" t="s">
        <v>8448</v>
      </c>
      <c r="AG2114" s="1"/>
      <c r="AH2114" s="1"/>
      <c r="AI2114" s="1"/>
      <c r="AJ2114" s="43"/>
      <c r="AK2114" s="343">
        <f t="shared" si="32"/>
        <v>0</v>
      </c>
    </row>
    <row r="2115" spans="31:37">
      <c r="AE2115" t="s">
        <v>8447</v>
      </c>
      <c r="AF2115" s="1" t="s">
        <v>8449</v>
      </c>
      <c r="AG2115" s="1"/>
      <c r="AH2115" s="1">
        <v>0.8</v>
      </c>
      <c r="AI2115" s="1"/>
      <c r="AJ2115" s="43"/>
      <c r="AK2115" s="343">
        <f t="shared" si="32"/>
        <v>0</v>
      </c>
    </row>
    <row r="2116" spans="31:37">
      <c r="AE2116" t="s">
        <v>8447</v>
      </c>
      <c r="AF2116" s="1" t="s">
        <v>8450</v>
      </c>
      <c r="AG2116" s="1"/>
      <c r="AH2116" s="1">
        <v>0.5</v>
      </c>
      <c r="AI2116" s="1"/>
      <c r="AJ2116" s="43"/>
      <c r="AK2116" s="343">
        <f t="shared" ref="AK2116:AK2179" si="33">AJ2116*AH2116</f>
        <v>0</v>
      </c>
    </row>
    <row r="2117" spans="31:37">
      <c r="AE2117" t="s">
        <v>8447</v>
      </c>
      <c r="AF2117" s="1" t="s">
        <v>8451</v>
      </c>
      <c r="AG2117" s="1"/>
      <c r="AH2117" s="1">
        <v>0.1</v>
      </c>
      <c r="AI2117" s="1"/>
      <c r="AJ2117" s="43"/>
      <c r="AK2117" s="343">
        <f t="shared" si="33"/>
        <v>0</v>
      </c>
    </row>
    <row r="2118" spans="31:37">
      <c r="AE2118" t="s">
        <v>8447</v>
      </c>
      <c r="AF2118" s="1" t="s">
        <v>8452</v>
      </c>
      <c r="AG2118" s="1"/>
      <c r="AH2118" s="1">
        <v>0.9</v>
      </c>
      <c r="AI2118" s="1"/>
      <c r="AJ2118" s="43"/>
      <c r="AK2118" s="343">
        <f t="shared" si="33"/>
        <v>0</v>
      </c>
    </row>
    <row r="2119" spans="31:37">
      <c r="AE2119" t="s">
        <v>8447</v>
      </c>
      <c r="AF2119" s="1" t="s">
        <v>8453</v>
      </c>
      <c r="AG2119" s="1"/>
      <c r="AH2119" s="1">
        <v>12</v>
      </c>
      <c r="AI2119" s="1"/>
      <c r="AJ2119" s="43"/>
      <c r="AK2119" s="343">
        <f t="shared" si="33"/>
        <v>0</v>
      </c>
    </row>
    <row r="2120" spans="31:37">
      <c r="AE2120" t="s">
        <v>8447</v>
      </c>
      <c r="AF2120" s="1" t="s">
        <v>8454</v>
      </c>
      <c r="AG2120" s="1"/>
      <c r="AH2120" s="1">
        <v>4</v>
      </c>
      <c r="AI2120" s="1"/>
      <c r="AJ2120" s="43"/>
      <c r="AK2120" s="343">
        <f t="shared" si="33"/>
        <v>0</v>
      </c>
    </row>
    <row r="2121" spans="31:37">
      <c r="AE2121" t="s">
        <v>8447</v>
      </c>
      <c r="AF2121" s="1" t="s">
        <v>8455</v>
      </c>
      <c r="AG2121" s="1"/>
      <c r="AH2121" s="1">
        <v>1</v>
      </c>
      <c r="AI2121" s="1"/>
      <c r="AJ2121" s="43"/>
      <c r="AK2121" s="343">
        <f t="shared" si="33"/>
        <v>0</v>
      </c>
    </row>
    <row r="2122" spans="31:37">
      <c r="AE2122" t="s">
        <v>8447</v>
      </c>
      <c r="AF2122" s="1" t="s">
        <v>8456</v>
      </c>
      <c r="AG2122" s="1"/>
      <c r="AH2122" s="1">
        <v>0.9</v>
      </c>
      <c r="AI2122" s="1"/>
      <c r="AJ2122" s="43"/>
      <c r="AK2122" s="343">
        <f t="shared" si="33"/>
        <v>0</v>
      </c>
    </row>
    <row r="2123" spans="31:37">
      <c r="AE2123" t="s">
        <v>8447</v>
      </c>
      <c r="AF2123" s="1" t="s">
        <v>8457</v>
      </c>
      <c r="AG2123" s="1"/>
      <c r="AH2123" s="1">
        <v>20</v>
      </c>
      <c r="AI2123" s="1"/>
      <c r="AJ2123" s="43"/>
      <c r="AK2123" s="343">
        <f t="shared" si="33"/>
        <v>0</v>
      </c>
    </row>
    <row r="2124" spans="31:37">
      <c r="AE2124" t="s">
        <v>8447</v>
      </c>
      <c r="AF2124" s="1" t="s">
        <v>8458</v>
      </c>
      <c r="AG2124" s="1"/>
      <c r="AH2124" s="1">
        <v>15</v>
      </c>
      <c r="AI2124" s="1"/>
      <c r="AJ2124" s="43"/>
      <c r="AK2124" s="343">
        <f t="shared" si="33"/>
        <v>0</v>
      </c>
    </row>
    <row r="2125" spans="31:37">
      <c r="AE2125" t="s">
        <v>8447</v>
      </c>
      <c r="AF2125" s="1" t="s">
        <v>8459</v>
      </c>
      <c r="AG2125" s="1"/>
      <c r="AH2125" s="1">
        <v>50</v>
      </c>
      <c r="AI2125" s="1"/>
      <c r="AJ2125" s="43"/>
      <c r="AK2125" s="343">
        <f t="shared" si="33"/>
        <v>0</v>
      </c>
    </row>
    <row r="2126" spans="31:37">
      <c r="AE2126" t="s">
        <v>8447</v>
      </c>
      <c r="AF2126" s="1" t="s">
        <v>8460</v>
      </c>
      <c r="AG2126" s="1"/>
      <c r="AH2126" s="1">
        <v>5</v>
      </c>
      <c r="AI2126" s="1"/>
      <c r="AJ2126" s="43"/>
      <c r="AK2126" s="343">
        <f t="shared" si="33"/>
        <v>0</v>
      </c>
    </row>
    <row r="2127" spans="31:37">
      <c r="AE2127" t="s">
        <v>8447</v>
      </c>
      <c r="AF2127" s="1" t="s">
        <v>8461</v>
      </c>
      <c r="AG2127" s="1"/>
      <c r="AH2127" s="1">
        <v>1</v>
      </c>
      <c r="AI2127" s="1"/>
      <c r="AJ2127" s="43"/>
      <c r="AK2127" s="343">
        <f t="shared" si="33"/>
        <v>0</v>
      </c>
    </row>
    <row r="2128" spans="31:37">
      <c r="AE2128" t="s">
        <v>8447</v>
      </c>
      <c r="AF2128" s="1" t="s">
        <v>8462</v>
      </c>
      <c r="AG2128" s="1"/>
      <c r="AH2128" s="1"/>
      <c r="AI2128" s="1"/>
      <c r="AJ2128" s="43"/>
      <c r="AK2128" s="343">
        <f t="shared" si="33"/>
        <v>0</v>
      </c>
    </row>
    <row r="2129" spans="31:37">
      <c r="AE2129" t="s">
        <v>8447</v>
      </c>
      <c r="AF2129" s="1" t="s">
        <v>8463</v>
      </c>
      <c r="AG2129" s="1"/>
      <c r="AH2129" s="1">
        <v>12</v>
      </c>
      <c r="AI2129" s="1"/>
      <c r="AJ2129" s="43"/>
      <c r="AK2129" s="343">
        <f t="shared" si="33"/>
        <v>0</v>
      </c>
    </row>
    <row r="2130" spans="31:37">
      <c r="AE2130" t="s">
        <v>8447</v>
      </c>
      <c r="AF2130" s="1" t="s">
        <v>8464</v>
      </c>
      <c r="AG2130" s="1"/>
      <c r="AH2130" s="1">
        <v>15</v>
      </c>
      <c r="AI2130" s="1"/>
      <c r="AJ2130" s="43"/>
      <c r="AK2130" s="343">
        <f t="shared" si="33"/>
        <v>0</v>
      </c>
    </row>
    <row r="2131" spans="31:37">
      <c r="AE2131" t="s">
        <v>8447</v>
      </c>
      <c r="AF2131" s="1" t="s">
        <v>8465</v>
      </c>
      <c r="AG2131" s="1"/>
      <c r="AH2131" s="1">
        <v>7</v>
      </c>
      <c r="AI2131" s="1"/>
      <c r="AJ2131" s="43"/>
      <c r="AK2131" s="343">
        <f t="shared" si="33"/>
        <v>0</v>
      </c>
    </row>
    <row r="2132" spans="31:37">
      <c r="AE2132" t="s">
        <v>8447</v>
      </c>
      <c r="AF2132" s="1" t="s">
        <v>8466</v>
      </c>
      <c r="AG2132" s="1"/>
      <c r="AH2132" s="1">
        <v>1700</v>
      </c>
      <c r="AI2132" s="1"/>
      <c r="AJ2132" s="43"/>
      <c r="AK2132" s="343">
        <f t="shared" si="33"/>
        <v>0</v>
      </c>
    </row>
    <row r="2133" spans="31:37">
      <c r="AE2133" t="s">
        <v>8447</v>
      </c>
      <c r="AF2133" s="1" t="s">
        <v>8467</v>
      </c>
      <c r="AG2133" s="1"/>
      <c r="AH2133" s="1">
        <v>0.6</v>
      </c>
      <c r="AI2133" s="1"/>
      <c r="AJ2133" s="43"/>
      <c r="AK2133" s="343">
        <f t="shared" si="33"/>
        <v>0</v>
      </c>
    </row>
    <row r="2134" spans="31:37">
      <c r="AE2134" t="s">
        <v>8447</v>
      </c>
      <c r="AF2134" s="1" t="s">
        <v>8468</v>
      </c>
      <c r="AG2134" s="1"/>
      <c r="AH2134" s="1">
        <v>20</v>
      </c>
      <c r="AI2134" s="1"/>
      <c r="AJ2134" s="43"/>
      <c r="AK2134" s="343">
        <f t="shared" si="33"/>
        <v>0</v>
      </c>
    </row>
    <row r="2135" spans="31:37">
      <c r="AE2135" t="s">
        <v>8447</v>
      </c>
      <c r="AF2135" s="1" t="s">
        <v>8469</v>
      </c>
      <c r="AG2135" s="1"/>
      <c r="AH2135" s="1"/>
      <c r="AI2135" s="1"/>
      <c r="AJ2135" s="43"/>
      <c r="AK2135" s="343">
        <f t="shared" si="33"/>
        <v>0</v>
      </c>
    </row>
    <row r="2136" spans="31:37">
      <c r="AE2136" t="s">
        <v>8447</v>
      </c>
      <c r="AF2136" s="1" t="s">
        <v>8470</v>
      </c>
      <c r="AG2136" s="1"/>
      <c r="AH2136" s="1">
        <v>0.02</v>
      </c>
      <c r="AI2136" s="1" t="s">
        <v>8471</v>
      </c>
      <c r="AJ2136" s="43"/>
      <c r="AK2136" s="343">
        <f t="shared" si="33"/>
        <v>0</v>
      </c>
    </row>
    <row r="2137" spans="31:37">
      <c r="AE2137" t="s">
        <v>8447</v>
      </c>
      <c r="AF2137" s="1" t="s">
        <v>8472</v>
      </c>
      <c r="AG2137" s="1"/>
      <c r="AH2137" s="1">
        <v>0.4</v>
      </c>
      <c r="AI2137" s="1" t="s">
        <v>8473</v>
      </c>
      <c r="AJ2137" s="43"/>
      <c r="AK2137" s="343">
        <f t="shared" si="33"/>
        <v>0</v>
      </c>
    </row>
    <row r="2138" spans="31:37">
      <c r="AE2138" t="s">
        <v>8447</v>
      </c>
      <c r="AF2138" s="1" t="s">
        <v>8474</v>
      </c>
      <c r="AG2138" s="1"/>
      <c r="AH2138" s="1">
        <v>0.4</v>
      </c>
      <c r="AI2138" s="1" t="s">
        <v>8473</v>
      </c>
      <c r="AJ2138" s="43"/>
      <c r="AK2138" s="343">
        <f t="shared" si="33"/>
        <v>0</v>
      </c>
    </row>
    <row r="2139" spans="31:37">
      <c r="AE2139" t="s">
        <v>8447</v>
      </c>
      <c r="AF2139" s="1" t="s">
        <v>8475</v>
      </c>
      <c r="AG2139" s="1"/>
      <c r="AH2139" s="1">
        <v>0.5</v>
      </c>
      <c r="AI2139" s="1"/>
      <c r="AJ2139" s="43"/>
      <c r="AK2139" s="343">
        <f t="shared" si="33"/>
        <v>0</v>
      </c>
    </row>
    <row r="2140" spans="31:37">
      <c r="AE2140" t="s">
        <v>8447</v>
      </c>
      <c r="AF2140" s="1" t="s">
        <v>8476</v>
      </c>
      <c r="AG2140" s="1"/>
      <c r="AH2140" s="1">
        <v>0.8</v>
      </c>
      <c r="AI2140" s="1"/>
      <c r="AJ2140" s="43"/>
      <c r="AK2140" s="343">
        <f t="shared" si="33"/>
        <v>0</v>
      </c>
    </row>
    <row r="2141" spans="31:37">
      <c r="AE2141" t="s">
        <v>8447</v>
      </c>
      <c r="AF2141" s="1" t="s">
        <v>8477</v>
      </c>
      <c r="AG2141" s="1"/>
      <c r="AH2141" s="1">
        <v>0.6</v>
      </c>
      <c r="AI2141" s="1"/>
      <c r="AJ2141" s="43"/>
      <c r="AK2141" s="343">
        <f t="shared" si="33"/>
        <v>0</v>
      </c>
    </row>
    <row r="2142" spans="31:37">
      <c r="AE2142" t="s">
        <v>8447</v>
      </c>
      <c r="AF2142" s="1" t="s">
        <v>8478</v>
      </c>
      <c r="AG2142" s="1"/>
      <c r="AH2142" s="1">
        <v>3</v>
      </c>
      <c r="AI2142" s="1"/>
      <c r="AJ2142" s="43"/>
      <c r="AK2142" s="343">
        <f t="shared" si="33"/>
        <v>0</v>
      </c>
    </row>
    <row r="2143" spans="31:37">
      <c r="AE2143" t="s">
        <v>8447</v>
      </c>
      <c r="AF2143" s="1" t="s">
        <v>8479</v>
      </c>
      <c r="AG2143" s="1"/>
      <c r="AH2143" s="1">
        <v>0.3</v>
      </c>
      <c r="AI2143" s="1"/>
      <c r="AJ2143" s="43"/>
      <c r="AK2143" s="343">
        <f t="shared" si="33"/>
        <v>0</v>
      </c>
    </row>
    <row r="2144" spans="31:37">
      <c r="AE2144" t="s">
        <v>8447</v>
      </c>
      <c r="AF2144" s="1" t="s">
        <v>8480</v>
      </c>
      <c r="AG2144" s="1"/>
      <c r="AH2144" s="1">
        <v>0.5</v>
      </c>
      <c r="AI2144" s="1"/>
      <c r="AJ2144" s="43"/>
      <c r="AK2144" s="343">
        <f t="shared" si="33"/>
        <v>0</v>
      </c>
    </row>
    <row r="2145" spans="31:37">
      <c r="AE2145" t="s">
        <v>8447</v>
      </c>
      <c r="AF2145" s="1" t="s">
        <v>8481</v>
      </c>
      <c r="AG2145" s="1"/>
      <c r="AH2145" s="1">
        <v>0.4</v>
      </c>
      <c r="AI2145" s="1" t="s">
        <v>8473</v>
      </c>
      <c r="AJ2145" s="43"/>
      <c r="AK2145" s="343">
        <f t="shared" si="33"/>
        <v>0</v>
      </c>
    </row>
    <row r="2146" spans="31:37">
      <c r="AE2146" t="s">
        <v>8447</v>
      </c>
      <c r="AF2146" s="1" t="s">
        <v>8482</v>
      </c>
      <c r="AG2146" s="1"/>
      <c r="AH2146" s="1">
        <v>0.4</v>
      </c>
      <c r="AI2146" s="1" t="s">
        <v>8473</v>
      </c>
      <c r="AJ2146" s="43"/>
      <c r="AK2146" s="343">
        <f t="shared" si="33"/>
        <v>0</v>
      </c>
    </row>
    <row r="2147" spans="31:37">
      <c r="AE2147" t="s">
        <v>8447</v>
      </c>
      <c r="AF2147" s="1" t="s">
        <v>8483</v>
      </c>
      <c r="AG2147" s="1"/>
      <c r="AH2147" s="1">
        <v>0.02</v>
      </c>
      <c r="AI2147" s="1" t="s">
        <v>8484</v>
      </c>
      <c r="AJ2147" s="43"/>
      <c r="AK2147" s="343">
        <f t="shared" si="33"/>
        <v>0</v>
      </c>
    </row>
    <row r="2148" spans="31:37">
      <c r="AE2148" t="s">
        <v>8447</v>
      </c>
      <c r="AF2148" s="1" t="s">
        <v>4683</v>
      </c>
      <c r="AG2148" s="1"/>
      <c r="AH2148" s="1">
        <v>0.02</v>
      </c>
      <c r="AI2148" s="1" t="s">
        <v>8485</v>
      </c>
      <c r="AJ2148" s="43"/>
      <c r="AK2148" s="343">
        <f t="shared" si="33"/>
        <v>0</v>
      </c>
    </row>
    <row r="2149" spans="31:37">
      <c r="AE2149" t="s">
        <v>8447</v>
      </c>
      <c r="AF2149" s="1" t="s">
        <v>8486</v>
      </c>
      <c r="AG2149" s="1"/>
      <c r="AH2149" s="1">
        <v>1.5</v>
      </c>
      <c r="AI2149" s="1"/>
      <c r="AJ2149" s="43"/>
      <c r="AK2149" s="343">
        <f t="shared" si="33"/>
        <v>0</v>
      </c>
    </row>
    <row r="2150" spans="31:37">
      <c r="AE2150" t="s">
        <v>8447</v>
      </c>
      <c r="AF2150" s="1" t="s">
        <v>8487</v>
      </c>
      <c r="AG2150" s="1"/>
      <c r="AH2150" s="1">
        <v>0.4</v>
      </c>
      <c r="AI2150" s="1" t="s">
        <v>8473</v>
      </c>
      <c r="AJ2150" s="43"/>
      <c r="AK2150" s="343">
        <f t="shared" si="33"/>
        <v>0</v>
      </c>
    </row>
    <row r="2151" spans="31:37">
      <c r="AE2151" t="s">
        <v>8447</v>
      </c>
      <c r="AF2151" s="1" t="s">
        <v>8488</v>
      </c>
      <c r="AG2151" s="1"/>
      <c r="AH2151" s="1">
        <v>0.4</v>
      </c>
      <c r="AI2151" s="1" t="s">
        <v>8473</v>
      </c>
      <c r="AJ2151" s="43"/>
      <c r="AK2151" s="343">
        <f t="shared" si="33"/>
        <v>0</v>
      </c>
    </row>
    <row r="2152" spans="31:37">
      <c r="AE2152" t="s">
        <v>8447</v>
      </c>
      <c r="AF2152" s="1" t="s">
        <v>8489</v>
      </c>
      <c r="AG2152" s="1"/>
      <c r="AH2152" s="1">
        <v>0.4</v>
      </c>
      <c r="AI2152" s="1" t="s">
        <v>8473</v>
      </c>
      <c r="AJ2152" s="43"/>
      <c r="AK2152" s="343">
        <f t="shared" si="33"/>
        <v>0</v>
      </c>
    </row>
    <row r="2153" spans="31:37">
      <c r="AE2153" t="s">
        <v>8447</v>
      </c>
      <c r="AF2153" s="1" t="s">
        <v>8490</v>
      </c>
      <c r="AG2153" s="1"/>
      <c r="AH2153" s="1">
        <v>0.4</v>
      </c>
      <c r="AI2153" s="1" t="s">
        <v>8473</v>
      </c>
      <c r="AJ2153" s="43"/>
      <c r="AK2153" s="343">
        <f t="shared" si="33"/>
        <v>0</v>
      </c>
    </row>
    <row r="2154" spans="31:37">
      <c r="AE2154" t="s">
        <v>8447</v>
      </c>
      <c r="AF2154" s="1" t="s">
        <v>8491</v>
      </c>
      <c r="AG2154" s="1"/>
      <c r="AH2154" s="1">
        <v>0.4</v>
      </c>
      <c r="AI2154" s="1" t="s">
        <v>8473</v>
      </c>
      <c r="AJ2154" s="43"/>
      <c r="AK2154" s="343">
        <f t="shared" si="33"/>
        <v>0</v>
      </c>
    </row>
    <row r="2155" spans="31:37">
      <c r="AE2155" t="s">
        <v>8447</v>
      </c>
      <c r="AF2155" s="1" t="s">
        <v>8492</v>
      </c>
      <c r="AG2155" s="1"/>
      <c r="AH2155" s="1">
        <v>1</v>
      </c>
      <c r="AI2155" s="1"/>
      <c r="AJ2155" s="43"/>
      <c r="AK2155" s="343">
        <f t="shared" si="33"/>
        <v>0</v>
      </c>
    </row>
    <row r="2156" spans="31:37">
      <c r="AE2156" t="s">
        <v>8447</v>
      </c>
      <c r="AF2156" s="1" t="s">
        <v>8493</v>
      </c>
      <c r="AG2156" s="1"/>
      <c r="AH2156" s="1">
        <v>1</v>
      </c>
      <c r="AI2156" s="1"/>
      <c r="AJ2156" s="43"/>
      <c r="AK2156" s="343">
        <f t="shared" si="33"/>
        <v>0</v>
      </c>
    </row>
    <row r="2157" spans="31:37">
      <c r="AE2157" t="s">
        <v>8447</v>
      </c>
      <c r="AF2157" s="1" t="s">
        <v>8494</v>
      </c>
      <c r="AG2157" s="1"/>
      <c r="AH2157" s="1">
        <v>1</v>
      </c>
      <c r="AI2157" s="1"/>
      <c r="AJ2157" s="43"/>
      <c r="AK2157" s="343">
        <f t="shared" si="33"/>
        <v>0</v>
      </c>
    </row>
    <row r="2158" spans="31:37">
      <c r="AE2158" t="s">
        <v>8447</v>
      </c>
      <c r="AF2158" s="1" t="s">
        <v>8495</v>
      </c>
      <c r="AG2158" s="1"/>
      <c r="AH2158" s="1">
        <v>1.4</v>
      </c>
      <c r="AI2158" s="1" t="s">
        <v>7003</v>
      </c>
      <c r="AJ2158" s="43"/>
      <c r="AK2158" s="343">
        <f t="shared" si="33"/>
        <v>0</v>
      </c>
    </row>
    <row r="2159" spans="31:37">
      <c r="AE2159" t="s">
        <v>8447</v>
      </c>
      <c r="AF2159" s="1" t="s">
        <v>8496</v>
      </c>
      <c r="AG2159" s="1"/>
      <c r="AH2159" s="1">
        <v>1.4</v>
      </c>
      <c r="AI2159" s="1" t="s">
        <v>7003</v>
      </c>
      <c r="AJ2159" s="43"/>
      <c r="AK2159" s="343">
        <f t="shared" si="33"/>
        <v>0</v>
      </c>
    </row>
    <row r="2160" spans="31:37">
      <c r="AE2160" t="s">
        <v>8447</v>
      </c>
      <c r="AF2160" s="1" t="s">
        <v>8497</v>
      </c>
      <c r="AG2160" s="1"/>
      <c r="AH2160" s="1">
        <v>1.4</v>
      </c>
      <c r="AI2160" s="1" t="s">
        <v>7003</v>
      </c>
      <c r="AJ2160" s="43"/>
      <c r="AK2160" s="343">
        <f t="shared" si="33"/>
        <v>0</v>
      </c>
    </row>
    <row r="2161" spans="31:37">
      <c r="AE2161" t="s">
        <v>8447</v>
      </c>
      <c r="AF2161" s="1" t="s">
        <v>8498</v>
      </c>
      <c r="AG2161" s="1"/>
      <c r="AH2161" s="1">
        <v>1.4</v>
      </c>
      <c r="AI2161" s="1" t="s">
        <v>7003</v>
      </c>
      <c r="AJ2161" s="43"/>
      <c r="AK2161" s="343">
        <f t="shared" si="33"/>
        <v>0</v>
      </c>
    </row>
    <row r="2162" spans="31:37">
      <c r="AE2162" t="s">
        <v>8447</v>
      </c>
      <c r="AF2162" s="1" t="s">
        <v>8499</v>
      </c>
      <c r="AG2162" s="1"/>
      <c r="AH2162" s="1">
        <v>1.4</v>
      </c>
      <c r="AI2162" s="1" t="s">
        <v>7003</v>
      </c>
      <c r="AJ2162" s="43"/>
      <c r="AK2162" s="343">
        <f t="shared" si="33"/>
        <v>0</v>
      </c>
    </row>
    <row r="2163" spans="31:37">
      <c r="AE2163" t="s">
        <v>8447</v>
      </c>
      <c r="AF2163" s="1" t="s">
        <v>8500</v>
      </c>
      <c r="AG2163" s="1"/>
      <c r="AH2163" s="1">
        <v>1.4</v>
      </c>
      <c r="AI2163" s="1" t="s">
        <v>7003</v>
      </c>
      <c r="AJ2163" s="43"/>
      <c r="AK2163" s="343">
        <f t="shared" si="33"/>
        <v>0</v>
      </c>
    </row>
    <row r="2164" spans="31:37">
      <c r="AE2164" t="s">
        <v>8447</v>
      </c>
      <c r="AF2164" s="1" t="s">
        <v>8501</v>
      </c>
      <c r="AG2164" s="1"/>
      <c r="AH2164" s="1">
        <v>1.4</v>
      </c>
      <c r="AI2164" s="1" t="s">
        <v>7003</v>
      </c>
      <c r="AJ2164" s="43"/>
      <c r="AK2164" s="343">
        <f t="shared" si="33"/>
        <v>0</v>
      </c>
    </row>
    <row r="2165" spans="31:37">
      <c r="AE2165" t="s">
        <v>8447</v>
      </c>
      <c r="AF2165" s="1" t="s">
        <v>8502</v>
      </c>
      <c r="AG2165" s="1"/>
      <c r="AH2165" s="1">
        <v>1</v>
      </c>
      <c r="AI2165" s="1" t="s">
        <v>7003</v>
      </c>
      <c r="AJ2165" s="43"/>
      <c r="AK2165" s="343">
        <f t="shared" si="33"/>
        <v>0</v>
      </c>
    </row>
    <row r="2166" spans="31:37">
      <c r="AE2166" t="s">
        <v>8447</v>
      </c>
      <c r="AF2166" s="1" t="s">
        <v>8503</v>
      </c>
      <c r="AG2166" s="1"/>
      <c r="AH2166" s="1">
        <v>1.4</v>
      </c>
      <c r="AI2166" s="1" t="s">
        <v>7003</v>
      </c>
      <c r="AJ2166" s="43"/>
      <c r="AK2166" s="343">
        <f t="shared" si="33"/>
        <v>0</v>
      </c>
    </row>
    <row r="2167" spans="31:37">
      <c r="AE2167" t="s">
        <v>8447</v>
      </c>
      <c r="AF2167" s="1" t="s">
        <v>8504</v>
      </c>
      <c r="AG2167" s="1"/>
      <c r="AH2167" s="1">
        <v>1.4</v>
      </c>
      <c r="AI2167" s="1" t="s">
        <v>7003</v>
      </c>
      <c r="AJ2167" s="43"/>
      <c r="AK2167" s="343">
        <f t="shared" si="33"/>
        <v>0</v>
      </c>
    </row>
    <row r="2168" spans="31:37">
      <c r="AE2168" t="s">
        <v>8447</v>
      </c>
      <c r="AF2168" s="1" t="s">
        <v>8505</v>
      </c>
      <c r="AG2168" s="1"/>
      <c r="AH2168" s="1">
        <v>0.02</v>
      </c>
      <c r="AI2168" s="1" t="s">
        <v>7236</v>
      </c>
      <c r="AJ2168" s="43"/>
      <c r="AK2168" s="343">
        <f t="shared" si="33"/>
        <v>0</v>
      </c>
    </row>
    <row r="2169" spans="31:37">
      <c r="AE2169" t="s">
        <v>8447</v>
      </c>
      <c r="AF2169" s="1" t="s">
        <v>8506</v>
      </c>
      <c r="AG2169" s="1"/>
      <c r="AH2169" s="1">
        <v>0.06</v>
      </c>
      <c r="AI2169" s="1" t="s">
        <v>7236</v>
      </c>
      <c r="AJ2169" s="43"/>
      <c r="AK2169" s="343">
        <f t="shared" si="33"/>
        <v>0</v>
      </c>
    </row>
    <row r="2170" spans="31:37">
      <c r="AE2170" t="s">
        <v>8447</v>
      </c>
      <c r="AF2170" s="1" t="s">
        <v>8507</v>
      </c>
      <c r="AG2170" s="1"/>
      <c r="AH2170" s="1">
        <v>1.2</v>
      </c>
      <c r="AI2170" s="1"/>
      <c r="AJ2170" s="43"/>
      <c r="AK2170" s="343">
        <f t="shared" si="33"/>
        <v>0</v>
      </c>
    </row>
    <row r="2171" spans="31:37">
      <c r="AE2171" t="s">
        <v>8447</v>
      </c>
      <c r="AF2171" s="1" t="s">
        <v>2635</v>
      </c>
      <c r="AG2171" s="1"/>
      <c r="AH2171" s="1">
        <v>5</v>
      </c>
      <c r="AI2171" s="1"/>
      <c r="AJ2171" s="43"/>
      <c r="AK2171" s="343">
        <f t="shared" si="33"/>
        <v>0</v>
      </c>
    </row>
    <row r="2172" spans="31:37">
      <c r="AE2172" t="s">
        <v>8447</v>
      </c>
      <c r="AF2172" s="1" t="s">
        <v>8508</v>
      </c>
      <c r="AG2172" s="1"/>
      <c r="AH2172" s="1">
        <v>1.4</v>
      </c>
      <c r="AI2172" s="1" t="s">
        <v>7003</v>
      </c>
      <c r="AJ2172" s="43"/>
      <c r="AK2172" s="343">
        <f t="shared" si="33"/>
        <v>0</v>
      </c>
    </row>
    <row r="2173" spans="31:37">
      <c r="AE2173" t="s">
        <v>8447</v>
      </c>
      <c r="AF2173" s="1" t="s">
        <v>8509</v>
      </c>
      <c r="AG2173" s="1"/>
      <c r="AH2173" s="1">
        <v>1.4</v>
      </c>
      <c r="AI2173" s="1" t="s">
        <v>7003</v>
      </c>
      <c r="AJ2173" s="43"/>
      <c r="AK2173" s="343">
        <f t="shared" si="33"/>
        <v>0</v>
      </c>
    </row>
    <row r="2174" spans="31:37">
      <c r="AE2174" t="s">
        <v>8447</v>
      </c>
      <c r="AF2174" s="1" t="s">
        <v>8510</v>
      </c>
      <c r="AG2174" s="1"/>
      <c r="AH2174" s="1">
        <v>1.4</v>
      </c>
      <c r="AI2174" s="1" t="s">
        <v>7003</v>
      </c>
      <c r="AJ2174" s="43"/>
      <c r="AK2174" s="343">
        <f t="shared" si="33"/>
        <v>0</v>
      </c>
    </row>
    <row r="2175" spans="31:37">
      <c r="AE2175" t="s">
        <v>8447</v>
      </c>
      <c r="AF2175" s="1" t="s">
        <v>8511</v>
      </c>
      <c r="AG2175" s="1"/>
      <c r="AH2175" s="1">
        <v>1.4</v>
      </c>
      <c r="AI2175" s="1" t="s">
        <v>7003</v>
      </c>
      <c r="AJ2175" s="43"/>
      <c r="AK2175" s="343">
        <f t="shared" si="33"/>
        <v>0</v>
      </c>
    </row>
    <row r="2176" spans="31:37">
      <c r="AE2176" t="s">
        <v>8447</v>
      </c>
      <c r="AF2176" s="1" t="s">
        <v>8512</v>
      </c>
      <c r="AG2176" s="1"/>
      <c r="AH2176" s="1">
        <v>1.1000000000000001</v>
      </c>
      <c r="AI2176" s="1" t="s">
        <v>7003</v>
      </c>
      <c r="AJ2176" s="43"/>
      <c r="AK2176" s="343">
        <f t="shared" si="33"/>
        <v>0</v>
      </c>
    </row>
    <row r="2177" spans="31:37">
      <c r="AE2177" t="s">
        <v>8447</v>
      </c>
      <c r="AF2177" s="1" t="s">
        <v>6563</v>
      </c>
      <c r="AG2177" s="1"/>
      <c r="AH2177" s="1"/>
      <c r="AI2177" s="1"/>
      <c r="AJ2177" s="43"/>
      <c r="AK2177" s="343">
        <f t="shared" si="33"/>
        <v>0</v>
      </c>
    </row>
    <row r="2178" spans="31:37">
      <c r="AE2178" t="s">
        <v>8513</v>
      </c>
      <c r="AF2178" s="1" t="s">
        <v>8513</v>
      </c>
      <c r="AG2178" s="1"/>
      <c r="AH2178" s="1"/>
      <c r="AI2178" s="1"/>
      <c r="AJ2178" s="43"/>
      <c r="AK2178" s="343">
        <f t="shared" si="33"/>
        <v>0</v>
      </c>
    </row>
    <row r="2179" spans="31:37">
      <c r="AE2179" t="s">
        <v>8513</v>
      </c>
      <c r="AF2179" s="1" t="s">
        <v>8514</v>
      </c>
      <c r="AG2179" s="1"/>
      <c r="AH2179" s="1"/>
      <c r="AI2179" s="1"/>
      <c r="AJ2179" s="43"/>
      <c r="AK2179" s="343">
        <f t="shared" si="33"/>
        <v>0</v>
      </c>
    </row>
    <row r="2180" spans="31:37">
      <c r="AE2180" t="s">
        <v>8513</v>
      </c>
      <c r="AF2180" s="1" t="s">
        <v>8515</v>
      </c>
      <c r="AG2180" s="1"/>
      <c r="AH2180" s="1">
        <v>2</v>
      </c>
      <c r="AI2180" s="1"/>
      <c r="AJ2180" s="43"/>
      <c r="AK2180" s="343">
        <f t="shared" ref="AK2180:AK2243" si="34">AJ2180*AH2180</f>
        <v>0</v>
      </c>
    </row>
    <row r="2181" spans="31:37">
      <c r="AE2181" t="s">
        <v>8513</v>
      </c>
      <c r="AF2181" s="1" t="s">
        <v>8516</v>
      </c>
      <c r="AG2181" s="1"/>
      <c r="AH2181" s="1">
        <v>2</v>
      </c>
      <c r="AI2181" s="1"/>
      <c r="AJ2181" s="43"/>
      <c r="AK2181" s="343">
        <f t="shared" si="34"/>
        <v>0</v>
      </c>
    </row>
    <row r="2182" spans="31:37">
      <c r="AE2182" t="s">
        <v>8513</v>
      </c>
      <c r="AF2182" s="1" t="s">
        <v>8517</v>
      </c>
      <c r="AG2182" s="1"/>
      <c r="AH2182" s="1">
        <v>2</v>
      </c>
      <c r="AI2182" s="1"/>
      <c r="AJ2182" s="43"/>
      <c r="AK2182" s="343">
        <f t="shared" si="34"/>
        <v>0</v>
      </c>
    </row>
    <row r="2183" spans="31:37">
      <c r="AE2183" t="s">
        <v>8513</v>
      </c>
      <c r="AF2183" s="1" t="s">
        <v>8518</v>
      </c>
      <c r="AG2183" s="1"/>
      <c r="AH2183" s="1">
        <v>5</v>
      </c>
      <c r="AI2183" s="1"/>
      <c r="AJ2183" s="43"/>
      <c r="AK2183" s="343">
        <f t="shared" si="34"/>
        <v>0</v>
      </c>
    </row>
    <row r="2184" spans="31:37">
      <c r="AE2184" t="s">
        <v>8513</v>
      </c>
      <c r="AF2184" s="1" t="s">
        <v>8519</v>
      </c>
      <c r="AG2184" s="1"/>
      <c r="AH2184" s="1">
        <v>2</v>
      </c>
      <c r="AI2184" s="1"/>
      <c r="AJ2184" s="43"/>
      <c r="AK2184" s="343">
        <f t="shared" si="34"/>
        <v>0</v>
      </c>
    </row>
    <row r="2185" spans="31:37">
      <c r="AE2185" t="s">
        <v>8513</v>
      </c>
      <c r="AF2185" s="1" t="s">
        <v>8520</v>
      </c>
      <c r="AG2185" s="1"/>
      <c r="AH2185" s="1">
        <v>2</v>
      </c>
      <c r="AI2185" s="1"/>
      <c r="AJ2185" s="43"/>
      <c r="AK2185" s="343">
        <f t="shared" si="34"/>
        <v>0</v>
      </c>
    </row>
    <row r="2186" spans="31:37">
      <c r="AE2186" t="s">
        <v>8513</v>
      </c>
      <c r="AF2186" s="1" t="s">
        <v>8521</v>
      </c>
      <c r="AG2186" s="1"/>
      <c r="AH2186" s="1">
        <v>2</v>
      </c>
      <c r="AI2186" s="1"/>
      <c r="AJ2186" s="43"/>
      <c r="AK2186" s="343">
        <f t="shared" si="34"/>
        <v>0</v>
      </c>
    </row>
    <row r="2187" spans="31:37">
      <c r="AE2187" t="s">
        <v>8513</v>
      </c>
      <c r="AF2187" s="1" t="s">
        <v>8522</v>
      </c>
      <c r="AG2187" s="1"/>
      <c r="AH2187" s="1">
        <v>2</v>
      </c>
      <c r="AI2187" s="1"/>
      <c r="AJ2187" s="43"/>
      <c r="AK2187" s="343">
        <f t="shared" si="34"/>
        <v>0</v>
      </c>
    </row>
    <row r="2188" spans="31:37">
      <c r="AE2188" t="s">
        <v>8513</v>
      </c>
      <c r="AF2188" s="1" t="s">
        <v>8523</v>
      </c>
      <c r="AG2188" s="1"/>
      <c r="AH2188" s="1">
        <v>2</v>
      </c>
      <c r="AI2188" s="1"/>
      <c r="AJ2188" s="43"/>
      <c r="AK2188" s="343">
        <f t="shared" si="34"/>
        <v>0</v>
      </c>
    </row>
    <row r="2189" spans="31:37">
      <c r="AE2189" t="s">
        <v>8513</v>
      </c>
      <c r="AF2189" s="1" t="s">
        <v>8524</v>
      </c>
      <c r="AG2189" s="1"/>
      <c r="AH2189" s="1">
        <v>2</v>
      </c>
      <c r="AI2189" s="1" t="s">
        <v>8525</v>
      </c>
      <c r="AJ2189" s="43"/>
      <c r="AK2189" s="343">
        <f t="shared" si="34"/>
        <v>0</v>
      </c>
    </row>
    <row r="2190" spans="31:37">
      <c r="AE2190" t="s">
        <v>8513</v>
      </c>
      <c r="AF2190" s="1" t="s">
        <v>8526</v>
      </c>
      <c r="AG2190" s="1"/>
      <c r="AH2190" s="1">
        <v>0.2</v>
      </c>
      <c r="AI2190" s="1"/>
      <c r="AJ2190" s="43"/>
      <c r="AK2190" s="343">
        <f t="shared" si="34"/>
        <v>0</v>
      </c>
    </row>
    <row r="2191" spans="31:37">
      <c r="AE2191" t="s">
        <v>8513</v>
      </c>
      <c r="AF2191" s="1" t="s">
        <v>8527</v>
      </c>
      <c r="AG2191" s="1"/>
      <c r="AH2191" s="1">
        <v>2</v>
      </c>
      <c r="AI2191" s="1"/>
      <c r="AJ2191" s="43"/>
      <c r="AK2191" s="343">
        <f t="shared" si="34"/>
        <v>0</v>
      </c>
    </row>
    <row r="2192" spans="31:37">
      <c r="AE2192" t="s">
        <v>8513</v>
      </c>
      <c r="AF2192" s="1" t="s">
        <v>8528</v>
      </c>
      <c r="AG2192" s="1"/>
      <c r="AH2192" s="1">
        <v>2</v>
      </c>
      <c r="AI2192" s="1"/>
      <c r="AJ2192" s="43"/>
      <c r="AK2192" s="343">
        <f t="shared" si="34"/>
        <v>0</v>
      </c>
    </row>
    <row r="2193" spans="31:37">
      <c r="AE2193" t="s">
        <v>8513</v>
      </c>
      <c r="AF2193" s="1" t="s">
        <v>8529</v>
      </c>
      <c r="AG2193" s="1"/>
      <c r="AH2193" s="1">
        <v>2</v>
      </c>
      <c r="AI2193" s="1"/>
      <c r="AJ2193" s="43"/>
      <c r="AK2193" s="343">
        <f t="shared" si="34"/>
        <v>0</v>
      </c>
    </row>
    <row r="2194" spans="31:37">
      <c r="AE2194" t="s">
        <v>8513</v>
      </c>
      <c r="AF2194" s="1" t="s">
        <v>8530</v>
      </c>
      <c r="AG2194" s="1"/>
      <c r="AH2194" s="1">
        <v>0.5</v>
      </c>
      <c r="AI2194" s="1"/>
      <c r="AJ2194" s="43"/>
      <c r="AK2194" s="343">
        <f t="shared" si="34"/>
        <v>0</v>
      </c>
    </row>
    <row r="2195" spans="31:37">
      <c r="AE2195" t="s">
        <v>8513</v>
      </c>
      <c r="AF2195" s="1" t="s">
        <v>8531</v>
      </c>
      <c r="AG2195" s="1"/>
      <c r="AH2195" s="1">
        <v>0.5</v>
      </c>
      <c r="AI2195" s="1"/>
      <c r="AJ2195" s="43"/>
      <c r="AK2195" s="343">
        <f t="shared" si="34"/>
        <v>0</v>
      </c>
    </row>
    <row r="2196" spans="31:37">
      <c r="AE2196" t="s">
        <v>8513</v>
      </c>
      <c r="AF2196" s="1" t="s">
        <v>8532</v>
      </c>
      <c r="AG2196" s="1"/>
      <c r="AH2196" s="1">
        <v>4</v>
      </c>
      <c r="AI2196" s="1"/>
      <c r="AJ2196" s="43"/>
      <c r="AK2196" s="343">
        <f t="shared" si="34"/>
        <v>0</v>
      </c>
    </row>
    <row r="2197" spans="31:37">
      <c r="AE2197" t="s">
        <v>8513</v>
      </c>
      <c r="AF2197" s="1" t="s">
        <v>8533</v>
      </c>
      <c r="AG2197" s="1"/>
      <c r="AH2197" s="1">
        <v>4</v>
      </c>
      <c r="AI2197" s="1"/>
      <c r="AJ2197" s="43"/>
      <c r="AK2197" s="343">
        <f t="shared" si="34"/>
        <v>0</v>
      </c>
    </row>
    <row r="2198" spans="31:37">
      <c r="AE2198" t="s">
        <v>8513</v>
      </c>
      <c r="AF2198" s="1" t="s">
        <v>8534</v>
      </c>
      <c r="AG2198" s="1"/>
      <c r="AH2198" s="1">
        <v>4</v>
      </c>
      <c r="AI2198" s="1"/>
      <c r="AJ2198" s="43"/>
      <c r="AK2198" s="343">
        <f t="shared" si="34"/>
        <v>0</v>
      </c>
    </row>
    <row r="2199" spans="31:37">
      <c r="AE2199" t="s">
        <v>8513</v>
      </c>
      <c r="AF2199" s="1" t="s">
        <v>8535</v>
      </c>
      <c r="AG2199" s="1"/>
      <c r="AH2199" s="1">
        <v>4</v>
      </c>
      <c r="AI2199" s="1"/>
      <c r="AJ2199" s="43"/>
      <c r="AK2199" s="343">
        <f t="shared" si="34"/>
        <v>0</v>
      </c>
    </row>
    <row r="2200" spans="31:37">
      <c r="AE2200" t="s">
        <v>8513</v>
      </c>
      <c r="AF2200" s="1" t="s">
        <v>8536</v>
      </c>
      <c r="AG2200" s="1"/>
      <c r="AH2200" s="1">
        <v>4</v>
      </c>
      <c r="AI2200" s="1"/>
      <c r="AJ2200" s="43"/>
      <c r="AK2200" s="343">
        <f t="shared" si="34"/>
        <v>0</v>
      </c>
    </row>
    <row r="2201" spans="31:37">
      <c r="AE2201" t="s">
        <v>8513</v>
      </c>
      <c r="AF2201" s="1" t="s">
        <v>8537</v>
      </c>
      <c r="AG2201" s="1"/>
      <c r="AH2201" s="1">
        <v>2</v>
      </c>
      <c r="AI2201" s="1"/>
      <c r="AJ2201" s="43"/>
      <c r="AK2201" s="343">
        <f t="shared" si="34"/>
        <v>0</v>
      </c>
    </row>
    <row r="2202" spans="31:37">
      <c r="AE2202" t="s">
        <v>8513</v>
      </c>
      <c r="AF2202" s="1" t="s">
        <v>8538</v>
      </c>
      <c r="AG2202" s="1"/>
      <c r="AH2202" s="1">
        <v>2</v>
      </c>
      <c r="AI2202" s="1"/>
      <c r="AJ2202" s="43"/>
      <c r="AK2202" s="343">
        <f t="shared" si="34"/>
        <v>0</v>
      </c>
    </row>
    <row r="2203" spans="31:37">
      <c r="AE2203" t="s">
        <v>8513</v>
      </c>
      <c r="AF2203" s="1" t="s">
        <v>8539</v>
      </c>
      <c r="AG2203" s="1"/>
      <c r="AH2203" s="1">
        <v>2</v>
      </c>
      <c r="AI2203" s="1"/>
      <c r="AJ2203" s="43"/>
      <c r="AK2203" s="343">
        <f t="shared" si="34"/>
        <v>0</v>
      </c>
    </row>
    <row r="2204" spans="31:37">
      <c r="AE2204" t="s">
        <v>8513</v>
      </c>
      <c r="AF2204" s="1" t="s">
        <v>8540</v>
      </c>
      <c r="AG2204" s="1"/>
      <c r="AH2204" s="1">
        <v>0.1</v>
      </c>
      <c r="AI2204" s="1"/>
      <c r="AJ2204" s="43"/>
      <c r="AK2204" s="343">
        <f t="shared" si="34"/>
        <v>0</v>
      </c>
    </row>
    <row r="2205" spans="31:37">
      <c r="AE2205" t="s">
        <v>8513</v>
      </c>
      <c r="AF2205" s="1" t="s">
        <v>8541</v>
      </c>
      <c r="AG2205" s="1"/>
      <c r="AH2205" s="1">
        <v>50</v>
      </c>
      <c r="AI2205" s="1"/>
      <c r="AJ2205" s="43"/>
      <c r="AK2205" s="343">
        <f t="shared" si="34"/>
        <v>0</v>
      </c>
    </row>
    <row r="2206" spans="31:37">
      <c r="AE2206" t="s">
        <v>8513</v>
      </c>
      <c r="AF2206" s="1" t="s">
        <v>8542</v>
      </c>
      <c r="AG2206" s="1"/>
      <c r="AH2206" s="1">
        <v>2</v>
      </c>
      <c r="AI2206" s="1" t="s">
        <v>8485</v>
      </c>
      <c r="AJ2206" s="43"/>
      <c r="AK2206" s="343">
        <f t="shared" si="34"/>
        <v>0</v>
      </c>
    </row>
    <row r="2207" spans="31:37">
      <c r="AE2207" t="s">
        <v>8513</v>
      </c>
      <c r="AF2207" s="1" t="s">
        <v>8543</v>
      </c>
      <c r="AG2207" s="1"/>
      <c r="AH2207" s="1">
        <v>2</v>
      </c>
      <c r="AI2207" s="1"/>
      <c r="AJ2207" s="43"/>
      <c r="AK2207" s="343">
        <f t="shared" si="34"/>
        <v>0</v>
      </c>
    </row>
    <row r="2208" spans="31:37">
      <c r="AE2208" t="s">
        <v>8513</v>
      </c>
      <c r="AF2208" s="1" t="s">
        <v>8544</v>
      </c>
      <c r="AG2208" s="1"/>
      <c r="AH2208" s="1">
        <v>15</v>
      </c>
      <c r="AI2208" s="1"/>
      <c r="AJ2208" s="43"/>
      <c r="AK2208" s="343">
        <f t="shared" si="34"/>
        <v>0</v>
      </c>
    </row>
    <row r="2209" spans="31:37">
      <c r="AE2209" t="s">
        <v>8513</v>
      </c>
      <c r="AF2209" s="1" t="s">
        <v>8545</v>
      </c>
      <c r="AG2209" s="1"/>
      <c r="AH2209" s="1">
        <v>2</v>
      </c>
      <c r="AI2209" s="1" t="s">
        <v>8485</v>
      </c>
      <c r="AJ2209" s="43"/>
      <c r="AK2209" s="343">
        <f t="shared" si="34"/>
        <v>0</v>
      </c>
    </row>
    <row r="2210" spans="31:37">
      <c r="AE2210" t="s">
        <v>8513</v>
      </c>
      <c r="AF2210" s="1" t="s">
        <v>8546</v>
      </c>
      <c r="AG2210" s="1"/>
      <c r="AH2210" s="1">
        <v>2</v>
      </c>
      <c r="AI2210" s="1"/>
      <c r="AJ2210" s="43"/>
      <c r="AK2210" s="343">
        <f t="shared" si="34"/>
        <v>0</v>
      </c>
    </row>
    <row r="2211" spans="31:37">
      <c r="AE2211" t="s">
        <v>8513</v>
      </c>
      <c r="AF2211" s="1" t="s">
        <v>8547</v>
      </c>
      <c r="AG2211" s="1"/>
      <c r="AH2211" s="1">
        <v>1</v>
      </c>
      <c r="AI2211" s="1" t="s">
        <v>8548</v>
      </c>
      <c r="AJ2211" s="43"/>
      <c r="AK2211" s="343">
        <f t="shared" si="34"/>
        <v>0</v>
      </c>
    </row>
    <row r="2212" spans="31:37">
      <c r="AE2212" t="s">
        <v>8513</v>
      </c>
      <c r="AF2212" s="1" t="s">
        <v>8549</v>
      </c>
      <c r="AG2212" s="1"/>
      <c r="AH2212" s="1">
        <v>1</v>
      </c>
      <c r="AI2212" s="1" t="s">
        <v>8548</v>
      </c>
      <c r="AJ2212" s="43"/>
      <c r="AK2212" s="343">
        <f t="shared" si="34"/>
        <v>0</v>
      </c>
    </row>
    <row r="2213" spans="31:37">
      <c r="AE2213" t="s">
        <v>8513</v>
      </c>
      <c r="AF2213" s="1" t="s">
        <v>8550</v>
      </c>
      <c r="AG2213" s="1"/>
      <c r="AH2213" s="1">
        <v>1</v>
      </c>
      <c r="AI2213" s="1" t="s">
        <v>8548</v>
      </c>
      <c r="AJ2213" s="43"/>
      <c r="AK2213" s="343">
        <f t="shared" si="34"/>
        <v>0</v>
      </c>
    </row>
    <row r="2214" spans="31:37">
      <c r="AE2214" t="s">
        <v>8513</v>
      </c>
      <c r="AF2214" s="1" t="s">
        <v>8551</v>
      </c>
      <c r="AG2214" s="1"/>
      <c r="AH2214" s="1">
        <v>1</v>
      </c>
      <c r="AI2214" s="1" t="s">
        <v>8548</v>
      </c>
      <c r="AJ2214" s="43"/>
      <c r="AK2214" s="343">
        <f t="shared" si="34"/>
        <v>0</v>
      </c>
    </row>
    <row r="2215" spans="31:37">
      <c r="AE2215" t="s">
        <v>8513</v>
      </c>
      <c r="AF2215" s="1" t="s">
        <v>8552</v>
      </c>
      <c r="AG2215" s="1"/>
      <c r="AH2215" s="1">
        <v>1</v>
      </c>
      <c r="AI2215" s="1" t="s">
        <v>8548</v>
      </c>
      <c r="AJ2215" s="43"/>
      <c r="AK2215" s="343">
        <f t="shared" si="34"/>
        <v>0</v>
      </c>
    </row>
    <row r="2216" spans="31:37">
      <c r="AE2216" t="s">
        <v>8513</v>
      </c>
      <c r="AF2216" s="1" t="s">
        <v>8553</v>
      </c>
      <c r="AG2216" s="1"/>
      <c r="AH2216" s="1">
        <v>1</v>
      </c>
      <c r="AI2216" s="1" t="s">
        <v>8548</v>
      </c>
      <c r="AJ2216" s="43"/>
      <c r="AK2216" s="343">
        <f t="shared" si="34"/>
        <v>0</v>
      </c>
    </row>
    <row r="2217" spans="31:37">
      <c r="AE2217" t="s">
        <v>8513</v>
      </c>
      <c r="AF2217" s="1" t="s">
        <v>8554</v>
      </c>
      <c r="AG2217" s="1"/>
      <c r="AH2217" s="1">
        <v>1</v>
      </c>
      <c r="AI2217" s="1" t="s">
        <v>8548</v>
      </c>
      <c r="AJ2217" s="43"/>
      <c r="AK2217" s="343">
        <f t="shared" si="34"/>
        <v>0</v>
      </c>
    </row>
    <row r="2218" spans="31:37">
      <c r="AE2218" t="s">
        <v>8513</v>
      </c>
      <c r="AF2218" s="1" t="s">
        <v>8555</v>
      </c>
      <c r="AG2218" s="1"/>
      <c r="AH2218" s="1">
        <v>0.3</v>
      </c>
      <c r="AI2218" s="1"/>
      <c r="AJ2218" s="43"/>
      <c r="AK2218" s="343">
        <f t="shared" si="34"/>
        <v>0</v>
      </c>
    </row>
    <row r="2219" spans="31:37">
      <c r="AE2219" t="s">
        <v>8513</v>
      </c>
      <c r="AF2219" s="1" t="s">
        <v>8556</v>
      </c>
      <c r="AG2219" s="1"/>
      <c r="AH2219" s="1">
        <v>0.3</v>
      </c>
      <c r="AI2219" s="1"/>
      <c r="AJ2219" s="43"/>
      <c r="AK2219" s="343">
        <f t="shared" si="34"/>
        <v>0</v>
      </c>
    </row>
    <row r="2220" spans="31:37">
      <c r="AE2220" t="s">
        <v>8513</v>
      </c>
      <c r="AF2220" s="1" t="s">
        <v>8557</v>
      </c>
      <c r="AG2220" s="1"/>
      <c r="AH2220" s="1">
        <v>0.3</v>
      </c>
      <c r="AI2220" s="1"/>
      <c r="AJ2220" s="43"/>
      <c r="AK2220" s="343">
        <f t="shared" si="34"/>
        <v>0</v>
      </c>
    </row>
    <row r="2221" spans="31:37">
      <c r="AE2221" t="s">
        <v>8513</v>
      </c>
      <c r="AF2221" s="1" t="s">
        <v>8558</v>
      </c>
      <c r="AG2221" s="1"/>
      <c r="AH2221" s="1">
        <v>0.3</v>
      </c>
      <c r="AI2221" s="1"/>
      <c r="AJ2221" s="43"/>
      <c r="AK2221" s="343">
        <f t="shared" si="34"/>
        <v>0</v>
      </c>
    </row>
    <row r="2222" spans="31:37">
      <c r="AE2222" t="s">
        <v>8513</v>
      </c>
      <c r="AF2222" s="1" t="s">
        <v>8559</v>
      </c>
      <c r="AG2222" s="1"/>
      <c r="AH2222" s="1">
        <v>0.3</v>
      </c>
      <c r="AI2222" s="1"/>
      <c r="AJ2222" s="43"/>
      <c r="AK2222" s="343">
        <f t="shared" si="34"/>
        <v>0</v>
      </c>
    </row>
    <row r="2223" spans="31:37">
      <c r="AE2223" t="s">
        <v>8513</v>
      </c>
      <c r="AF2223" s="1" t="s">
        <v>8560</v>
      </c>
      <c r="AG2223" s="1"/>
      <c r="AH2223" s="1">
        <v>0.3</v>
      </c>
      <c r="AI2223" s="1"/>
      <c r="AJ2223" s="43"/>
      <c r="AK2223" s="343">
        <f t="shared" si="34"/>
        <v>0</v>
      </c>
    </row>
    <row r="2224" spans="31:37">
      <c r="AE2224" t="s">
        <v>8513</v>
      </c>
      <c r="AF2224" s="1" t="s">
        <v>8561</v>
      </c>
      <c r="AG2224" s="1"/>
      <c r="AH2224" s="1">
        <v>0.3</v>
      </c>
      <c r="AI2224" s="1"/>
      <c r="AJ2224" s="43"/>
      <c r="AK2224" s="343">
        <f t="shared" si="34"/>
        <v>0</v>
      </c>
    </row>
    <row r="2225" spans="31:37">
      <c r="AE2225" t="s">
        <v>8513</v>
      </c>
      <c r="AF2225" s="1" t="s">
        <v>8562</v>
      </c>
      <c r="AG2225" s="1"/>
      <c r="AH2225" s="1">
        <v>0.3</v>
      </c>
      <c r="AI2225" s="1"/>
      <c r="AJ2225" s="43"/>
      <c r="AK2225" s="343">
        <f t="shared" si="34"/>
        <v>0</v>
      </c>
    </row>
    <row r="2226" spans="31:37">
      <c r="AE2226" t="s">
        <v>8513</v>
      </c>
      <c r="AF2226" s="1" t="s">
        <v>8563</v>
      </c>
      <c r="AG2226" s="1"/>
      <c r="AH2226" s="1">
        <v>0.3</v>
      </c>
      <c r="AI2226" s="1"/>
      <c r="AJ2226" s="43"/>
      <c r="AK2226" s="343">
        <f t="shared" si="34"/>
        <v>0</v>
      </c>
    </row>
    <row r="2227" spans="31:37">
      <c r="AE2227" t="s">
        <v>8513</v>
      </c>
      <c r="AF2227" s="1" t="s">
        <v>8564</v>
      </c>
      <c r="AG2227" s="1"/>
      <c r="AH2227" s="1">
        <v>0.3</v>
      </c>
      <c r="AI2227" s="1"/>
      <c r="AJ2227" s="43"/>
      <c r="AK2227" s="343">
        <f t="shared" si="34"/>
        <v>0</v>
      </c>
    </row>
    <row r="2228" spans="31:37">
      <c r="AE2228" t="s">
        <v>8513</v>
      </c>
      <c r="AF2228" s="1" t="s">
        <v>8565</v>
      </c>
      <c r="AG2228" s="1"/>
      <c r="AH2228" s="1">
        <v>0.3</v>
      </c>
      <c r="AI2228" s="1"/>
      <c r="AJ2228" s="43"/>
      <c r="AK2228" s="343">
        <f t="shared" si="34"/>
        <v>0</v>
      </c>
    </row>
    <row r="2229" spans="31:37">
      <c r="AE2229" t="s">
        <v>8513</v>
      </c>
      <c r="AF2229" s="1" t="s">
        <v>8565</v>
      </c>
      <c r="AG2229" s="1"/>
      <c r="AH2229" s="1">
        <v>0.3</v>
      </c>
      <c r="AI2229" s="1"/>
      <c r="AJ2229" s="43"/>
      <c r="AK2229" s="343">
        <f t="shared" si="34"/>
        <v>0</v>
      </c>
    </row>
    <row r="2230" spans="31:37">
      <c r="AE2230" t="s">
        <v>8513</v>
      </c>
      <c r="AF2230" s="1" t="s">
        <v>8566</v>
      </c>
      <c r="AG2230" s="1"/>
      <c r="AH2230" s="1">
        <v>0.3</v>
      </c>
      <c r="AI2230" s="1"/>
      <c r="AJ2230" s="43"/>
      <c r="AK2230" s="343">
        <f t="shared" si="34"/>
        <v>0</v>
      </c>
    </row>
    <row r="2231" spans="31:37">
      <c r="AE2231" t="s">
        <v>8513</v>
      </c>
      <c r="AF2231" s="1" t="s">
        <v>8567</v>
      </c>
      <c r="AG2231" s="1"/>
      <c r="AH2231" s="1"/>
      <c r="AI2231" s="1"/>
      <c r="AJ2231" s="43"/>
      <c r="AK2231" s="343">
        <f t="shared" si="34"/>
        <v>0</v>
      </c>
    </row>
    <row r="2232" spans="31:37">
      <c r="AE2232" t="s">
        <v>8513</v>
      </c>
      <c r="AF2232" s="1" t="s">
        <v>8568</v>
      </c>
      <c r="AG2232" s="1"/>
      <c r="AH2232" s="1">
        <v>15</v>
      </c>
      <c r="AI2232" s="1"/>
      <c r="AJ2232" s="43"/>
      <c r="AK2232" s="343">
        <f t="shared" si="34"/>
        <v>0</v>
      </c>
    </row>
    <row r="2233" spans="31:37">
      <c r="AE2233" t="s">
        <v>8513</v>
      </c>
      <c r="AF2233" s="1" t="s">
        <v>8569</v>
      </c>
      <c r="AG2233" s="1"/>
      <c r="AH2233" s="1">
        <v>5</v>
      </c>
      <c r="AI2233" s="1"/>
      <c r="AJ2233" s="43"/>
      <c r="AK2233" s="343">
        <f t="shared" si="34"/>
        <v>0</v>
      </c>
    </row>
    <row r="2234" spans="31:37">
      <c r="AE2234" t="s">
        <v>8513</v>
      </c>
      <c r="AF2234" s="1" t="s">
        <v>8570</v>
      </c>
      <c r="AG2234" s="1"/>
      <c r="AH2234" s="1">
        <v>0.2</v>
      </c>
      <c r="AI2234" s="1"/>
      <c r="AJ2234" s="43"/>
      <c r="AK2234" s="343">
        <f t="shared" si="34"/>
        <v>0</v>
      </c>
    </row>
    <row r="2235" spans="31:37">
      <c r="AE2235" t="s">
        <v>8513</v>
      </c>
      <c r="AF2235" s="1" t="s">
        <v>8571</v>
      </c>
      <c r="AG2235" s="1"/>
      <c r="AH2235" s="1">
        <v>4</v>
      </c>
      <c r="AI2235" s="1"/>
      <c r="AJ2235" s="43"/>
      <c r="AK2235" s="343">
        <f t="shared" si="34"/>
        <v>0</v>
      </c>
    </row>
    <row r="2236" spans="31:37">
      <c r="AE2236" t="s">
        <v>8513</v>
      </c>
      <c r="AF2236" s="1" t="s">
        <v>8572</v>
      </c>
      <c r="AG2236" s="1"/>
      <c r="AH2236" s="1">
        <v>7</v>
      </c>
      <c r="AI2236" s="1"/>
      <c r="AJ2236" s="43"/>
      <c r="AK2236" s="343">
        <f t="shared" si="34"/>
        <v>0</v>
      </c>
    </row>
    <row r="2237" spans="31:37">
      <c r="AE2237" t="s">
        <v>8513</v>
      </c>
      <c r="AF2237" s="1" t="s">
        <v>8573</v>
      </c>
      <c r="AG2237" s="1"/>
      <c r="AH2237" s="1">
        <v>5</v>
      </c>
      <c r="AI2237" s="1"/>
      <c r="AJ2237" s="43"/>
      <c r="AK2237" s="343">
        <f t="shared" si="34"/>
        <v>0</v>
      </c>
    </row>
    <row r="2238" spans="31:37">
      <c r="AE2238" t="s">
        <v>8513</v>
      </c>
      <c r="AF2238" s="1" t="s">
        <v>8574</v>
      </c>
      <c r="AG2238" s="1"/>
      <c r="AH2238" s="1">
        <v>0.4</v>
      </c>
      <c r="AI2238" s="1"/>
      <c r="AJ2238" s="43"/>
      <c r="AK2238" s="343">
        <f t="shared" si="34"/>
        <v>0</v>
      </c>
    </row>
    <row r="2239" spans="31:37">
      <c r="AE2239" t="s">
        <v>8513</v>
      </c>
      <c r="AF2239" s="1" t="s">
        <v>8575</v>
      </c>
      <c r="AG2239" s="1"/>
      <c r="AH2239" s="1">
        <v>0.3</v>
      </c>
      <c r="AI2239" s="1"/>
      <c r="AJ2239" s="43"/>
      <c r="AK2239" s="343">
        <f t="shared" si="34"/>
        <v>0</v>
      </c>
    </row>
    <row r="2240" spans="31:37">
      <c r="AE2240" t="s">
        <v>8513</v>
      </c>
      <c r="AF2240" s="1" t="s">
        <v>8576</v>
      </c>
      <c r="AG2240" s="1"/>
      <c r="AH2240" s="1">
        <v>20</v>
      </c>
      <c r="AI2240" s="1"/>
      <c r="AJ2240" s="43"/>
      <c r="AK2240" s="343">
        <f t="shared" si="34"/>
        <v>0</v>
      </c>
    </row>
    <row r="2241" spans="31:37">
      <c r="AE2241" t="s">
        <v>8513</v>
      </c>
      <c r="AF2241" s="1" t="s">
        <v>8577</v>
      </c>
      <c r="AG2241" s="1"/>
      <c r="AH2241" s="1">
        <v>25</v>
      </c>
      <c r="AI2241" s="1"/>
      <c r="AJ2241" s="43"/>
      <c r="AK2241" s="343">
        <f t="shared" si="34"/>
        <v>0</v>
      </c>
    </row>
    <row r="2242" spans="31:37">
      <c r="AE2242" t="s">
        <v>8513</v>
      </c>
      <c r="AF2242" s="1" t="s">
        <v>8578</v>
      </c>
      <c r="AG2242" s="1"/>
      <c r="AH2242" s="1">
        <v>0.3</v>
      </c>
      <c r="AI2242" s="1"/>
      <c r="AJ2242" s="43"/>
      <c r="AK2242" s="343">
        <f t="shared" si="34"/>
        <v>0</v>
      </c>
    </row>
    <row r="2243" spans="31:37">
      <c r="AE2243" t="s">
        <v>8513</v>
      </c>
      <c r="AF2243" s="1" t="s">
        <v>6563</v>
      </c>
      <c r="AG2243" s="1"/>
      <c r="AH2243" s="1"/>
      <c r="AI2243" s="1"/>
      <c r="AJ2243" s="43"/>
      <c r="AK2243" s="343">
        <f t="shared" si="34"/>
        <v>0</v>
      </c>
    </row>
    <row r="2244" spans="31:37">
      <c r="AE2244" t="s">
        <v>8513</v>
      </c>
      <c r="AF2244" s="1" t="s">
        <v>8579</v>
      </c>
      <c r="AG2244" s="1"/>
      <c r="AH2244" s="1"/>
      <c r="AI2244" s="1"/>
      <c r="AJ2244" s="43"/>
      <c r="AK2244" s="343">
        <f t="shared" ref="AK2244:AK2307" si="35">AJ2244*AH2244</f>
        <v>0</v>
      </c>
    </row>
    <row r="2245" spans="31:37">
      <c r="AE2245" t="s">
        <v>8513</v>
      </c>
      <c r="AF2245" s="1" t="s">
        <v>8580</v>
      </c>
      <c r="AG2245" s="1"/>
      <c r="AH2245" s="1"/>
      <c r="AI2245" s="1"/>
      <c r="AJ2245" s="43"/>
      <c r="AK2245" s="343">
        <f t="shared" si="35"/>
        <v>0</v>
      </c>
    </row>
    <row r="2246" spans="31:37">
      <c r="AE2246" t="s">
        <v>8513</v>
      </c>
      <c r="AF2246" s="1" t="s">
        <v>8581</v>
      </c>
      <c r="AG2246" s="1"/>
      <c r="AH2246" s="1">
        <v>0.06</v>
      </c>
      <c r="AI2246" s="1" t="s">
        <v>8582</v>
      </c>
      <c r="AJ2246" s="43"/>
      <c r="AK2246" s="343">
        <f t="shared" si="35"/>
        <v>0</v>
      </c>
    </row>
    <row r="2247" spans="31:37">
      <c r="AE2247" t="s">
        <v>8513</v>
      </c>
      <c r="AF2247" s="1" t="s">
        <v>8583</v>
      </c>
      <c r="AG2247" s="1"/>
      <c r="AH2247" s="1">
        <v>0.04</v>
      </c>
      <c r="AI2247" s="1" t="s">
        <v>8582</v>
      </c>
      <c r="AJ2247" s="43"/>
      <c r="AK2247" s="343">
        <f t="shared" si="35"/>
        <v>0</v>
      </c>
    </row>
    <row r="2248" spans="31:37">
      <c r="AE2248" t="s">
        <v>8513</v>
      </c>
      <c r="AF2248" s="1" t="s">
        <v>7029</v>
      </c>
      <c r="AG2248" s="1"/>
      <c r="AH2248" s="1">
        <v>0.1</v>
      </c>
      <c r="AI2248" s="1" t="s">
        <v>8582</v>
      </c>
      <c r="AJ2248" s="43"/>
      <c r="AK2248" s="343">
        <f t="shared" si="35"/>
        <v>0</v>
      </c>
    </row>
    <row r="2249" spans="31:37">
      <c r="AE2249" t="s">
        <v>8513</v>
      </c>
      <c r="AF2249" s="1" t="s">
        <v>8584</v>
      </c>
      <c r="AG2249" s="1"/>
      <c r="AH2249" s="1">
        <v>0.04</v>
      </c>
      <c r="AI2249" s="1" t="s">
        <v>8582</v>
      </c>
      <c r="AJ2249" s="43"/>
      <c r="AK2249" s="343">
        <f t="shared" si="35"/>
        <v>0</v>
      </c>
    </row>
    <row r="2250" spans="31:37">
      <c r="AE2250" t="s">
        <v>8513</v>
      </c>
      <c r="AF2250" s="1" t="s">
        <v>8585</v>
      </c>
      <c r="AG2250" s="1"/>
      <c r="AH2250" s="1">
        <v>0.03</v>
      </c>
      <c r="AI2250" s="1" t="s">
        <v>8582</v>
      </c>
      <c r="AJ2250" s="43"/>
      <c r="AK2250" s="343">
        <f t="shared" si="35"/>
        <v>0</v>
      </c>
    </row>
    <row r="2251" spans="31:37">
      <c r="AE2251" t="s">
        <v>8513</v>
      </c>
      <c r="AF2251" s="1" t="s">
        <v>8586</v>
      </c>
      <c r="AG2251" s="1"/>
      <c r="AH2251" s="1">
        <v>0.06</v>
      </c>
      <c r="AI2251" s="1" t="s">
        <v>8582</v>
      </c>
      <c r="AJ2251" s="43"/>
      <c r="AK2251" s="343">
        <f t="shared" si="35"/>
        <v>0</v>
      </c>
    </row>
    <row r="2252" spans="31:37">
      <c r="AE2252" t="s">
        <v>8513</v>
      </c>
      <c r="AF2252" s="1" t="s">
        <v>8587</v>
      </c>
      <c r="AG2252" s="1"/>
      <c r="AH2252" s="1">
        <v>0.03</v>
      </c>
      <c r="AI2252" s="1" t="s">
        <v>8582</v>
      </c>
      <c r="AJ2252" s="43"/>
      <c r="AK2252" s="343">
        <f t="shared" si="35"/>
        <v>0</v>
      </c>
    </row>
    <row r="2253" spans="31:37">
      <c r="AE2253" t="s">
        <v>8513</v>
      </c>
      <c r="AF2253" s="1" t="s">
        <v>8588</v>
      </c>
      <c r="AG2253" s="1"/>
      <c r="AH2253" s="1">
        <v>0.06</v>
      </c>
      <c r="AI2253" s="1" t="s">
        <v>8582</v>
      </c>
      <c r="AJ2253" s="43"/>
      <c r="AK2253" s="343">
        <f t="shared" si="35"/>
        <v>0</v>
      </c>
    </row>
    <row r="2254" spans="31:37">
      <c r="AE2254" t="s">
        <v>8513</v>
      </c>
      <c r="AF2254" s="1" t="s">
        <v>8589</v>
      </c>
      <c r="AG2254" s="1"/>
      <c r="AH2254" s="1">
        <v>0.03</v>
      </c>
      <c r="AI2254" s="1" t="s">
        <v>8582</v>
      </c>
      <c r="AJ2254" s="43"/>
      <c r="AK2254" s="343">
        <f t="shared" si="35"/>
        <v>0</v>
      </c>
    </row>
    <row r="2255" spans="31:37">
      <c r="AE2255" t="s">
        <v>8513</v>
      </c>
      <c r="AF2255" s="1" t="s">
        <v>8590</v>
      </c>
      <c r="AG2255" s="1"/>
      <c r="AH2255" s="1">
        <v>0.09</v>
      </c>
      <c r="AI2255" s="1" t="s">
        <v>8582</v>
      </c>
      <c r="AJ2255" s="43"/>
      <c r="AK2255" s="343">
        <f t="shared" si="35"/>
        <v>0</v>
      </c>
    </row>
    <row r="2256" spans="31:37">
      <c r="AE2256" t="s">
        <v>8513</v>
      </c>
      <c r="AF2256" s="1" t="s">
        <v>8591</v>
      </c>
      <c r="AG2256" s="1"/>
      <c r="AH2256" s="1">
        <v>0.1</v>
      </c>
      <c r="AI2256" s="1" t="s">
        <v>8582</v>
      </c>
      <c r="AJ2256" s="43"/>
      <c r="AK2256" s="343">
        <f t="shared" si="35"/>
        <v>0</v>
      </c>
    </row>
    <row r="2257" spans="31:37">
      <c r="AE2257" t="s">
        <v>8513</v>
      </c>
      <c r="AF2257" s="1" t="s">
        <v>8592</v>
      </c>
      <c r="AG2257" s="1"/>
      <c r="AH2257" s="1">
        <v>0.04</v>
      </c>
      <c r="AI2257" s="1" t="s">
        <v>8582</v>
      </c>
      <c r="AJ2257" s="43"/>
      <c r="AK2257" s="343">
        <f t="shared" si="35"/>
        <v>0</v>
      </c>
    </row>
    <row r="2258" spans="31:37">
      <c r="AE2258" t="s">
        <v>8513</v>
      </c>
      <c r="AF2258" s="1" t="s">
        <v>8593</v>
      </c>
      <c r="AG2258" s="1"/>
      <c r="AH2258" s="1">
        <v>0.2</v>
      </c>
      <c r="AI2258" s="1" t="s">
        <v>8582</v>
      </c>
      <c r="AJ2258" s="43"/>
      <c r="AK2258" s="343">
        <f t="shared" si="35"/>
        <v>0</v>
      </c>
    </row>
    <row r="2259" spans="31:37">
      <c r="AE2259" t="s">
        <v>8513</v>
      </c>
      <c r="AF2259" s="1" t="s">
        <v>8594</v>
      </c>
      <c r="AG2259" s="1"/>
      <c r="AH2259" s="1">
        <v>0.04</v>
      </c>
      <c r="AI2259" s="1" t="s">
        <v>8582</v>
      </c>
      <c r="AJ2259" s="43"/>
      <c r="AK2259" s="343">
        <f t="shared" si="35"/>
        <v>0</v>
      </c>
    </row>
    <row r="2260" spans="31:37">
      <c r="AE2260" t="s">
        <v>8513</v>
      </c>
      <c r="AF2260" s="1" t="s">
        <v>8595</v>
      </c>
      <c r="AG2260" s="1"/>
      <c r="AH2260" s="1">
        <v>0.1</v>
      </c>
      <c r="AI2260" s="1" t="s">
        <v>8582</v>
      </c>
      <c r="AJ2260" s="43"/>
      <c r="AK2260" s="343">
        <f t="shared" si="35"/>
        <v>0</v>
      </c>
    </row>
    <row r="2261" spans="31:37">
      <c r="AE2261" t="s">
        <v>8513</v>
      </c>
      <c r="AF2261" s="1" t="s">
        <v>8596</v>
      </c>
      <c r="AG2261" s="1"/>
      <c r="AH2261" s="1">
        <v>0.1</v>
      </c>
      <c r="AI2261" s="1" t="s">
        <v>8582</v>
      </c>
      <c r="AJ2261" s="43"/>
      <c r="AK2261" s="343">
        <f t="shared" si="35"/>
        <v>0</v>
      </c>
    </row>
    <row r="2262" spans="31:37">
      <c r="AE2262" t="s">
        <v>8513</v>
      </c>
      <c r="AF2262" s="1" t="s">
        <v>8597</v>
      </c>
      <c r="AG2262" s="1"/>
      <c r="AH2262" s="1">
        <v>0.3</v>
      </c>
      <c r="AI2262" s="1" t="s">
        <v>8582</v>
      </c>
      <c r="AJ2262" s="43"/>
      <c r="AK2262" s="343">
        <f t="shared" si="35"/>
        <v>0</v>
      </c>
    </row>
    <row r="2263" spans="31:37">
      <c r="AE2263" t="s">
        <v>8513</v>
      </c>
      <c r="AF2263" s="1" t="s">
        <v>8598</v>
      </c>
      <c r="AG2263" s="1"/>
      <c r="AH2263" s="1">
        <v>0.02</v>
      </c>
      <c r="AI2263" s="1" t="s">
        <v>8582</v>
      </c>
      <c r="AJ2263" s="43"/>
      <c r="AK2263" s="343">
        <f t="shared" si="35"/>
        <v>0</v>
      </c>
    </row>
    <row r="2264" spans="31:37">
      <c r="AE2264" t="s">
        <v>8513</v>
      </c>
      <c r="AF2264" s="1" t="s">
        <v>8599</v>
      </c>
      <c r="AG2264" s="1"/>
      <c r="AH2264" s="1">
        <v>0.05</v>
      </c>
      <c r="AI2264" s="1" t="s">
        <v>8582</v>
      </c>
      <c r="AJ2264" s="43"/>
      <c r="AK2264" s="343">
        <f t="shared" si="35"/>
        <v>0</v>
      </c>
    </row>
    <row r="2265" spans="31:37">
      <c r="AE2265" t="s">
        <v>8513</v>
      </c>
      <c r="AF2265" s="1" t="s">
        <v>8600</v>
      </c>
      <c r="AG2265" s="1"/>
      <c r="AH2265" s="1">
        <v>0.02</v>
      </c>
      <c r="AI2265" s="1" t="s">
        <v>8582</v>
      </c>
      <c r="AJ2265" s="43"/>
      <c r="AK2265" s="343">
        <f t="shared" si="35"/>
        <v>0</v>
      </c>
    </row>
    <row r="2266" spans="31:37">
      <c r="AE2266" t="s">
        <v>8513</v>
      </c>
      <c r="AF2266" s="1" t="s">
        <v>8601</v>
      </c>
      <c r="AG2266" s="1"/>
      <c r="AH2266" s="1">
        <v>0.06</v>
      </c>
      <c r="AI2266" s="1" t="s">
        <v>8582</v>
      </c>
      <c r="AJ2266" s="43"/>
      <c r="AK2266" s="343">
        <f t="shared" si="35"/>
        <v>0</v>
      </c>
    </row>
    <row r="2267" spans="31:37">
      <c r="AE2267" t="s">
        <v>8513</v>
      </c>
      <c r="AF2267" s="1" t="s">
        <v>8602</v>
      </c>
      <c r="AG2267" s="1"/>
      <c r="AH2267" s="1">
        <v>0.3</v>
      </c>
      <c r="AI2267" s="1" t="s">
        <v>8582</v>
      </c>
      <c r="AJ2267" s="43"/>
      <c r="AK2267" s="343">
        <f t="shared" si="35"/>
        <v>0</v>
      </c>
    </row>
    <row r="2268" spans="31:37">
      <c r="AE2268" t="s">
        <v>8513</v>
      </c>
      <c r="AF2268" s="1" t="s">
        <v>8603</v>
      </c>
      <c r="AG2268" s="1"/>
      <c r="AH2268" s="1">
        <v>4</v>
      </c>
      <c r="AI2268" s="1" t="s">
        <v>8582</v>
      </c>
      <c r="AJ2268" s="43"/>
      <c r="AK2268" s="343">
        <f t="shared" si="35"/>
        <v>0</v>
      </c>
    </row>
    <row r="2269" spans="31:37">
      <c r="AE2269" t="s">
        <v>8513</v>
      </c>
      <c r="AF2269" s="1" t="s">
        <v>8604</v>
      </c>
      <c r="AG2269" s="1"/>
      <c r="AH2269" s="1">
        <v>0.2</v>
      </c>
      <c r="AI2269" s="1" t="s">
        <v>8582</v>
      </c>
      <c r="AJ2269" s="43"/>
      <c r="AK2269" s="343">
        <f t="shared" si="35"/>
        <v>0</v>
      </c>
    </row>
    <row r="2270" spans="31:37">
      <c r="AE2270" t="s">
        <v>8513</v>
      </c>
      <c r="AF2270" s="1" t="s">
        <v>8605</v>
      </c>
      <c r="AG2270" s="1"/>
      <c r="AH2270" s="1">
        <v>0.4</v>
      </c>
      <c r="AI2270" s="1" t="s">
        <v>8582</v>
      </c>
      <c r="AJ2270" s="43"/>
      <c r="AK2270" s="343">
        <f t="shared" si="35"/>
        <v>0</v>
      </c>
    </row>
    <row r="2271" spans="31:37">
      <c r="AE2271" t="s">
        <v>8513</v>
      </c>
      <c r="AF2271" s="1" t="s">
        <v>8606</v>
      </c>
      <c r="AG2271" s="1"/>
      <c r="AH2271" s="1">
        <v>0.1</v>
      </c>
      <c r="AI2271" s="1" t="s">
        <v>8582</v>
      </c>
      <c r="AJ2271" s="43"/>
      <c r="AK2271" s="343">
        <f t="shared" si="35"/>
        <v>0</v>
      </c>
    </row>
    <row r="2272" spans="31:37">
      <c r="AE2272" t="s">
        <v>8513</v>
      </c>
      <c r="AF2272" s="1" t="s">
        <v>8607</v>
      </c>
      <c r="AG2272" s="1"/>
      <c r="AH2272" s="1">
        <v>0.06</v>
      </c>
      <c r="AI2272" s="1" t="s">
        <v>8582</v>
      </c>
      <c r="AJ2272" s="43"/>
      <c r="AK2272" s="343">
        <f t="shared" si="35"/>
        <v>0</v>
      </c>
    </row>
    <row r="2273" spans="31:37">
      <c r="AE2273" t="s">
        <v>8513</v>
      </c>
      <c r="AF2273" s="1" t="s">
        <v>8608</v>
      </c>
      <c r="AG2273" s="1"/>
      <c r="AH2273" s="1">
        <v>0.06</v>
      </c>
      <c r="AI2273" s="1" t="s">
        <v>8582</v>
      </c>
      <c r="AJ2273" s="43"/>
      <c r="AK2273" s="343">
        <f t="shared" si="35"/>
        <v>0</v>
      </c>
    </row>
    <row r="2274" spans="31:37">
      <c r="AE2274" t="s">
        <v>8513</v>
      </c>
      <c r="AF2274" s="1" t="s">
        <v>8609</v>
      </c>
      <c r="AG2274" s="1"/>
      <c r="AH2274" s="1">
        <v>0.04</v>
      </c>
      <c r="AI2274" s="1" t="s">
        <v>8582</v>
      </c>
      <c r="AJ2274" s="43"/>
      <c r="AK2274" s="343">
        <f t="shared" si="35"/>
        <v>0</v>
      </c>
    </row>
    <row r="2275" spans="31:37">
      <c r="AE2275" t="s">
        <v>8513</v>
      </c>
      <c r="AF2275" s="1" t="s">
        <v>8610</v>
      </c>
      <c r="AG2275" s="1"/>
      <c r="AH2275" s="1">
        <v>0.06</v>
      </c>
      <c r="AI2275" s="1" t="s">
        <v>8582</v>
      </c>
      <c r="AJ2275" s="43"/>
      <c r="AK2275" s="343">
        <f t="shared" si="35"/>
        <v>0</v>
      </c>
    </row>
    <row r="2276" spans="31:37">
      <c r="AE2276" t="s">
        <v>8513</v>
      </c>
      <c r="AF2276" s="1" t="s">
        <v>8611</v>
      </c>
      <c r="AG2276" s="1"/>
      <c r="AH2276" s="1">
        <v>0.2</v>
      </c>
      <c r="AI2276" s="1" t="s">
        <v>8582</v>
      </c>
      <c r="AJ2276" s="43"/>
      <c r="AK2276" s="343">
        <f t="shared" si="35"/>
        <v>0</v>
      </c>
    </row>
    <row r="2277" spans="31:37">
      <c r="AE2277" t="s">
        <v>8513</v>
      </c>
      <c r="AF2277" s="1" t="s">
        <v>8612</v>
      </c>
      <c r="AG2277" s="1"/>
      <c r="AH2277" s="1">
        <v>0.05</v>
      </c>
      <c r="AI2277" s="1" t="s">
        <v>8582</v>
      </c>
      <c r="AJ2277" s="43"/>
      <c r="AK2277" s="343">
        <f t="shared" si="35"/>
        <v>0</v>
      </c>
    </row>
    <row r="2278" spans="31:37">
      <c r="AE2278" t="s">
        <v>8513</v>
      </c>
      <c r="AF2278" s="1" t="s">
        <v>8613</v>
      </c>
      <c r="AG2278" s="1"/>
      <c r="AH2278" s="1">
        <v>8</v>
      </c>
      <c r="AI2278" s="1" t="s">
        <v>8582</v>
      </c>
      <c r="AJ2278" s="43"/>
      <c r="AK2278" s="343">
        <f t="shared" si="35"/>
        <v>0</v>
      </c>
    </row>
    <row r="2279" spans="31:37">
      <c r="AE2279" t="s">
        <v>8513</v>
      </c>
      <c r="AF2279" s="1" t="s">
        <v>8614</v>
      </c>
      <c r="AG2279" s="1"/>
      <c r="AH2279" s="1">
        <v>5</v>
      </c>
      <c r="AI2279" s="1" t="s">
        <v>8582</v>
      </c>
      <c r="AJ2279" s="43"/>
      <c r="AK2279" s="343">
        <f t="shared" si="35"/>
        <v>0</v>
      </c>
    </row>
    <row r="2280" spans="31:37">
      <c r="AE2280" t="s">
        <v>8513</v>
      </c>
      <c r="AF2280" s="1" t="s">
        <v>8615</v>
      </c>
      <c r="AG2280" s="1"/>
      <c r="AH2280" s="1">
        <v>0.5</v>
      </c>
      <c r="AI2280" s="1" t="s">
        <v>8582</v>
      </c>
      <c r="AJ2280" s="43"/>
      <c r="AK2280" s="343">
        <f t="shared" si="35"/>
        <v>0</v>
      </c>
    </row>
    <row r="2281" spans="31:37">
      <c r="AE2281" t="s">
        <v>8513</v>
      </c>
      <c r="AF2281" s="1" t="s">
        <v>2692</v>
      </c>
      <c r="AG2281" s="1"/>
      <c r="AH2281" s="1">
        <v>0.1</v>
      </c>
      <c r="AI2281" s="1" t="s">
        <v>8582</v>
      </c>
      <c r="AJ2281" s="43"/>
      <c r="AK2281" s="343">
        <f t="shared" si="35"/>
        <v>0</v>
      </c>
    </row>
    <row r="2282" spans="31:37">
      <c r="AE2282" t="s">
        <v>8513</v>
      </c>
      <c r="AF2282" s="1" t="s">
        <v>8616</v>
      </c>
      <c r="AG2282" s="1"/>
      <c r="AH2282" s="1">
        <v>0.02</v>
      </c>
      <c r="AI2282" s="1" t="s">
        <v>8582</v>
      </c>
      <c r="AJ2282" s="43"/>
      <c r="AK2282" s="343">
        <f t="shared" si="35"/>
        <v>0</v>
      </c>
    </row>
    <row r="2283" spans="31:37">
      <c r="AE2283" t="s">
        <v>8513</v>
      </c>
      <c r="AF2283" s="1" t="s">
        <v>8617</v>
      </c>
      <c r="AG2283" s="1"/>
      <c r="AH2283" s="1">
        <v>0.05</v>
      </c>
      <c r="AI2283" s="1" t="s">
        <v>8582</v>
      </c>
      <c r="AJ2283" s="43"/>
      <c r="AK2283" s="343">
        <f t="shared" si="35"/>
        <v>0</v>
      </c>
    </row>
    <row r="2284" spans="31:37">
      <c r="AE2284" t="s">
        <v>8513</v>
      </c>
      <c r="AF2284" s="1" t="s">
        <v>8618</v>
      </c>
      <c r="AG2284" s="1"/>
      <c r="AH2284" s="1">
        <v>0.04</v>
      </c>
      <c r="AI2284" s="1" t="s">
        <v>8582</v>
      </c>
      <c r="AJ2284" s="43"/>
      <c r="AK2284" s="343">
        <f t="shared" si="35"/>
        <v>0</v>
      </c>
    </row>
    <row r="2285" spans="31:37">
      <c r="AE2285" t="s">
        <v>8513</v>
      </c>
      <c r="AF2285" s="1" t="s">
        <v>8619</v>
      </c>
      <c r="AG2285" s="1"/>
      <c r="AH2285" s="1">
        <v>0.1</v>
      </c>
      <c r="AI2285" s="1" t="s">
        <v>8582</v>
      </c>
      <c r="AJ2285" s="43"/>
      <c r="AK2285" s="343">
        <f t="shared" si="35"/>
        <v>0</v>
      </c>
    </row>
    <row r="2286" spans="31:37">
      <c r="AE2286" t="s">
        <v>8513</v>
      </c>
      <c r="AF2286" s="1" t="s">
        <v>8620</v>
      </c>
      <c r="AG2286" s="1"/>
      <c r="AH2286" s="1">
        <v>1</v>
      </c>
      <c r="AI2286" s="1" t="s">
        <v>8582</v>
      </c>
      <c r="AJ2286" s="43"/>
      <c r="AK2286" s="343">
        <f t="shared" si="35"/>
        <v>0</v>
      </c>
    </row>
    <row r="2287" spans="31:37">
      <c r="AE2287" t="s">
        <v>8513</v>
      </c>
      <c r="AF2287" s="1" t="s">
        <v>8621</v>
      </c>
      <c r="AG2287" s="1"/>
      <c r="AH2287" s="1">
        <v>0.1</v>
      </c>
      <c r="AI2287" s="1" t="s">
        <v>8582</v>
      </c>
      <c r="AJ2287" s="43"/>
      <c r="AK2287" s="343">
        <f t="shared" si="35"/>
        <v>0</v>
      </c>
    </row>
    <row r="2288" spans="31:37">
      <c r="AE2288" t="s">
        <v>8513</v>
      </c>
      <c r="AF2288" s="1" t="s">
        <v>8622</v>
      </c>
      <c r="AG2288" s="1"/>
      <c r="AH2288" s="1">
        <v>0.1</v>
      </c>
      <c r="AI2288" s="1" t="s">
        <v>8582</v>
      </c>
      <c r="AJ2288" s="43"/>
      <c r="AK2288" s="343">
        <f t="shared" si="35"/>
        <v>0</v>
      </c>
    </row>
    <row r="2289" spans="31:37">
      <c r="AE2289" t="s">
        <v>8513</v>
      </c>
      <c r="AF2289" s="1" t="s">
        <v>8623</v>
      </c>
      <c r="AG2289" s="1"/>
      <c r="AH2289" s="1"/>
      <c r="AI2289" s="1"/>
      <c r="AJ2289" s="43"/>
      <c r="AK2289" s="343">
        <f t="shared" si="35"/>
        <v>0</v>
      </c>
    </row>
    <row r="2290" spans="31:37">
      <c r="AE2290" t="s">
        <v>8513</v>
      </c>
      <c r="AF2290" s="1" t="s">
        <v>8624</v>
      </c>
      <c r="AG2290" s="1"/>
      <c r="AH2290" s="1">
        <v>1</v>
      </c>
      <c r="AI2290" s="1" t="s">
        <v>8625</v>
      </c>
      <c r="AJ2290" s="43"/>
      <c r="AK2290" s="343">
        <f t="shared" si="35"/>
        <v>0</v>
      </c>
    </row>
    <row r="2291" spans="31:37">
      <c r="AE2291" t="s">
        <v>8513</v>
      </c>
      <c r="AF2291" s="1" t="s">
        <v>8626</v>
      </c>
      <c r="AG2291" s="1"/>
      <c r="AH2291" s="1">
        <v>0.5</v>
      </c>
      <c r="AI2291" s="1" t="s">
        <v>8625</v>
      </c>
      <c r="AJ2291" s="43"/>
      <c r="AK2291" s="343">
        <f t="shared" si="35"/>
        <v>0</v>
      </c>
    </row>
    <row r="2292" spans="31:37">
      <c r="AE2292" t="s">
        <v>8513</v>
      </c>
      <c r="AF2292" s="1" t="s">
        <v>8627</v>
      </c>
      <c r="AG2292" s="1"/>
      <c r="AH2292" s="1">
        <v>3</v>
      </c>
      <c r="AI2292" s="1" t="s">
        <v>8625</v>
      </c>
      <c r="AJ2292" s="43"/>
      <c r="AK2292" s="343">
        <f t="shared" si="35"/>
        <v>0</v>
      </c>
    </row>
    <row r="2293" spans="31:37">
      <c r="AE2293" t="s">
        <v>8513</v>
      </c>
      <c r="AF2293" s="1" t="s">
        <v>8628</v>
      </c>
      <c r="AG2293" s="1"/>
      <c r="AH2293" s="1">
        <v>2</v>
      </c>
      <c r="AI2293" s="1" t="s">
        <v>8625</v>
      </c>
      <c r="AJ2293" s="43"/>
      <c r="AK2293" s="343">
        <f t="shared" si="35"/>
        <v>0</v>
      </c>
    </row>
    <row r="2294" spans="31:37">
      <c r="AE2294" t="s">
        <v>8513</v>
      </c>
      <c r="AF2294" s="1" t="s">
        <v>8629</v>
      </c>
      <c r="AG2294" s="1"/>
      <c r="AH2294" s="1">
        <v>0.7</v>
      </c>
      <c r="AI2294" s="1" t="s">
        <v>8625</v>
      </c>
      <c r="AJ2294" s="43"/>
      <c r="AK2294" s="343">
        <f t="shared" si="35"/>
        <v>0</v>
      </c>
    </row>
    <row r="2295" spans="31:37">
      <c r="AE2295" t="s">
        <v>8513</v>
      </c>
      <c r="AF2295" s="1" t="s">
        <v>8630</v>
      </c>
      <c r="AG2295" s="1"/>
      <c r="AH2295" s="1">
        <v>0.7</v>
      </c>
      <c r="AI2295" s="1" t="s">
        <v>8625</v>
      </c>
      <c r="AJ2295" s="43"/>
      <c r="AK2295" s="343">
        <f t="shared" si="35"/>
        <v>0</v>
      </c>
    </row>
    <row r="2296" spans="31:37">
      <c r="AE2296" t="s">
        <v>8513</v>
      </c>
      <c r="AF2296" s="1" t="s">
        <v>8631</v>
      </c>
      <c r="AG2296" s="1"/>
      <c r="AH2296" s="1">
        <v>5</v>
      </c>
      <c r="AI2296" s="1" t="s">
        <v>8625</v>
      </c>
      <c r="AJ2296" s="43"/>
      <c r="AK2296" s="343">
        <f t="shared" si="35"/>
        <v>0</v>
      </c>
    </row>
    <row r="2297" spans="31:37">
      <c r="AE2297" t="s">
        <v>8513</v>
      </c>
      <c r="AF2297" s="1" t="s">
        <v>8632</v>
      </c>
      <c r="AG2297" s="1"/>
      <c r="AH2297" s="1">
        <v>0.7</v>
      </c>
      <c r="AI2297" s="1" t="s">
        <v>8625</v>
      </c>
      <c r="AJ2297" s="43"/>
      <c r="AK2297" s="343">
        <f t="shared" si="35"/>
        <v>0</v>
      </c>
    </row>
    <row r="2298" spans="31:37">
      <c r="AE2298" t="s">
        <v>8513</v>
      </c>
      <c r="AF2298" s="1" t="s">
        <v>8633</v>
      </c>
      <c r="AG2298" s="1"/>
      <c r="AH2298" s="1">
        <v>2</v>
      </c>
      <c r="AI2298" s="1" t="s">
        <v>8625</v>
      </c>
      <c r="AJ2298" s="43"/>
      <c r="AK2298" s="343">
        <f t="shared" si="35"/>
        <v>0</v>
      </c>
    </row>
    <row r="2299" spans="31:37">
      <c r="AE2299" t="s">
        <v>8513</v>
      </c>
      <c r="AF2299" s="1" t="s">
        <v>7385</v>
      </c>
      <c r="AG2299" s="1"/>
      <c r="AH2299" s="1">
        <v>20</v>
      </c>
      <c r="AI2299" s="1" t="s">
        <v>8582</v>
      </c>
      <c r="AJ2299" s="43"/>
      <c r="AK2299" s="343">
        <f t="shared" si="35"/>
        <v>0</v>
      </c>
    </row>
    <row r="2300" spans="31:37">
      <c r="AE2300" t="s">
        <v>8513</v>
      </c>
      <c r="AF2300" s="1" t="s">
        <v>8634</v>
      </c>
      <c r="AG2300" s="1"/>
      <c r="AH2300" s="1"/>
      <c r="AI2300" s="1"/>
      <c r="AJ2300" s="43"/>
      <c r="AK2300" s="343">
        <f t="shared" si="35"/>
        <v>0</v>
      </c>
    </row>
    <row r="2301" spans="31:37">
      <c r="AE2301" t="s">
        <v>8513</v>
      </c>
      <c r="AF2301" s="1" t="s">
        <v>8624</v>
      </c>
      <c r="AG2301" s="1"/>
      <c r="AH2301" s="1">
        <v>2</v>
      </c>
      <c r="AI2301" s="1" t="s">
        <v>8625</v>
      </c>
      <c r="AJ2301" s="43"/>
      <c r="AK2301" s="343">
        <f t="shared" si="35"/>
        <v>0</v>
      </c>
    </row>
    <row r="2302" spans="31:37">
      <c r="AE2302" t="s">
        <v>8513</v>
      </c>
      <c r="AF2302" s="1" t="s">
        <v>8626</v>
      </c>
      <c r="AG2302" s="1"/>
      <c r="AH2302" s="1">
        <v>1</v>
      </c>
      <c r="AI2302" s="1" t="s">
        <v>8625</v>
      </c>
      <c r="AJ2302" s="43"/>
      <c r="AK2302" s="343">
        <f t="shared" si="35"/>
        <v>0</v>
      </c>
    </row>
    <row r="2303" spans="31:37">
      <c r="AE2303" t="s">
        <v>8513</v>
      </c>
      <c r="AF2303" s="1" t="s">
        <v>8632</v>
      </c>
      <c r="AG2303" s="1"/>
      <c r="AH2303" s="1">
        <v>1.5</v>
      </c>
      <c r="AI2303" s="1" t="s">
        <v>8625</v>
      </c>
      <c r="AJ2303" s="43"/>
      <c r="AK2303" s="343">
        <f t="shared" si="35"/>
        <v>0</v>
      </c>
    </row>
    <row r="2304" spans="31:37">
      <c r="AE2304" t="s">
        <v>8513</v>
      </c>
      <c r="AF2304" s="1" t="s">
        <v>8635</v>
      </c>
      <c r="AG2304" s="1"/>
      <c r="AH2304" s="1">
        <v>3</v>
      </c>
      <c r="AI2304" s="1" t="s">
        <v>8625</v>
      </c>
      <c r="AJ2304" s="43"/>
      <c r="AK2304" s="343">
        <f t="shared" si="35"/>
        <v>0</v>
      </c>
    </row>
    <row r="2305" spans="31:37">
      <c r="AE2305" t="s">
        <v>8513</v>
      </c>
      <c r="AF2305" s="1" t="s">
        <v>8636</v>
      </c>
      <c r="AG2305" s="1"/>
      <c r="AH2305" s="1"/>
      <c r="AI2305" s="1"/>
      <c r="AJ2305" s="43"/>
      <c r="AK2305" s="343">
        <f t="shared" si="35"/>
        <v>0</v>
      </c>
    </row>
    <row r="2306" spans="31:37">
      <c r="AE2306" t="s">
        <v>8513</v>
      </c>
      <c r="AF2306" s="1" t="s">
        <v>8637</v>
      </c>
      <c r="AG2306" s="1"/>
      <c r="AH2306" s="1">
        <v>1</v>
      </c>
      <c r="AI2306" s="1" t="s">
        <v>8625</v>
      </c>
      <c r="AJ2306" s="43"/>
      <c r="AK2306" s="343">
        <f t="shared" si="35"/>
        <v>0</v>
      </c>
    </row>
    <row r="2307" spans="31:37">
      <c r="AE2307" t="s">
        <v>8513</v>
      </c>
      <c r="AF2307" s="1" t="s">
        <v>8638</v>
      </c>
      <c r="AG2307" s="1"/>
      <c r="AH2307" s="1">
        <v>15</v>
      </c>
      <c r="AI2307" s="1" t="s">
        <v>8625</v>
      </c>
      <c r="AJ2307" s="43"/>
      <c r="AK2307" s="343">
        <f t="shared" si="35"/>
        <v>0</v>
      </c>
    </row>
    <row r="2308" spans="31:37">
      <c r="AE2308" t="s">
        <v>8513</v>
      </c>
      <c r="AF2308" s="1" t="s">
        <v>8639</v>
      </c>
      <c r="AG2308" s="1"/>
      <c r="AH2308" s="1">
        <v>2</v>
      </c>
      <c r="AI2308" s="1" t="s">
        <v>8625</v>
      </c>
      <c r="AJ2308" s="43"/>
      <c r="AK2308" s="343">
        <f t="shared" ref="AK2308:AK2371" si="36">AJ2308*AH2308</f>
        <v>0</v>
      </c>
    </row>
    <row r="2309" spans="31:37">
      <c r="AE2309" t="s">
        <v>8513</v>
      </c>
      <c r="AF2309" s="1" t="s">
        <v>8640</v>
      </c>
      <c r="AG2309" s="1"/>
      <c r="AH2309" s="1">
        <v>1</v>
      </c>
      <c r="AI2309" s="1" t="s">
        <v>8582</v>
      </c>
      <c r="AJ2309" s="43"/>
      <c r="AK2309" s="343">
        <f t="shared" si="36"/>
        <v>0</v>
      </c>
    </row>
    <row r="2310" spans="31:37">
      <c r="AE2310" t="s">
        <v>8513</v>
      </c>
      <c r="AF2310" s="1" t="s">
        <v>8641</v>
      </c>
      <c r="AG2310" s="1"/>
      <c r="AH2310" s="1">
        <v>0.5</v>
      </c>
      <c r="AI2310" s="1" t="s">
        <v>8582</v>
      </c>
      <c r="AJ2310" s="43"/>
      <c r="AK2310" s="343">
        <f t="shared" si="36"/>
        <v>0</v>
      </c>
    </row>
    <row r="2311" spans="31:37">
      <c r="AE2311" t="s">
        <v>8513</v>
      </c>
      <c r="AF2311" s="1" t="s">
        <v>8642</v>
      </c>
      <c r="AG2311" s="1"/>
      <c r="AH2311" s="1">
        <v>0.1</v>
      </c>
      <c r="AI2311" s="1" t="s">
        <v>8582</v>
      </c>
      <c r="AJ2311" s="43"/>
      <c r="AK2311" s="343">
        <f t="shared" si="36"/>
        <v>0</v>
      </c>
    </row>
    <row r="2312" spans="31:37">
      <c r="AE2312" t="s">
        <v>8513</v>
      </c>
      <c r="AF2312" s="1" t="s">
        <v>8643</v>
      </c>
      <c r="AG2312" s="1"/>
      <c r="AH2312" s="1">
        <v>20</v>
      </c>
      <c r="AI2312" s="1" t="s">
        <v>8582</v>
      </c>
      <c r="AJ2312" s="43"/>
      <c r="AK2312" s="343">
        <f t="shared" si="36"/>
        <v>0</v>
      </c>
    </row>
    <row r="2313" spans="31:37">
      <c r="AE2313" t="s">
        <v>8513</v>
      </c>
      <c r="AF2313" s="1" t="s">
        <v>8644</v>
      </c>
      <c r="AG2313" s="1"/>
      <c r="AH2313" s="1">
        <v>5</v>
      </c>
      <c r="AI2313" s="1" t="s">
        <v>8582</v>
      </c>
      <c r="AJ2313" s="43"/>
      <c r="AK2313" s="343">
        <f t="shared" si="36"/>
        <v>0</v>
      </c>
    </row>
    <row r="2314" spans="31:37">
      <c r="AE2314" t="s">
        <v>8513</v>
      </c>
      <c r="AF2314" s="1" t="s">
        <v>8645</v>
      </c>
      <c r="AG2314" s="1"/>
      <c r="AH2314" s="1">
        <v>0.1</v>
      </c>
      <c r="AI2314" s="1" t="s">
        <v>8582</v>
      </c>
      <c r="AJ2314" s="43"/>
      <c r="AK2314" s="343">
        <f t="shared" si="36"/>
        <v>0</v>
      </c>
    </row>
    <row r="2315" spans="31:37">
      <c r="AE2315" t="s">
        <v>8513</v>
      </c>
      <c r="AF2315" s="1" t="s">
        <v>8646</v>
      </c>
      <c r="AG2315" s="1"/>
      <c r="AH2315" s="1">
        <v>25</v>
      </c>
      <c r="AI2315" s="1" t="s">
        <v>8582</v>
      </c>
      <c r="AJ2315" s="43"/>
      <c r="AK2315" s="343">
        <f t="shared" si="36"/>
        <v>0</v>
      </c>
    </row>
    <row r="2316" spans="31:37">
      <c r="AE2316" t="s">
        <v>8513</v>
      </c>
      <c r="AF2316" s="1" t="s">
        <v>8647</v>
      </c>
      <c r="AG2316" s="1"/>
      <c r="AH2316" s="1">
        <v>7</v>
      </c>
      <c r="AI2316" s="1" t="s">
        <v>8582</v>
      </c>
      <c r="AJ2316" s="43"/>
      <c r="AK2316" s="343">
        <f t="shared" si="36"/>
        <v>0</v>
      </c>
    </row>
    <row r="2317" spans="31:37">
      <c r="AE2317" t="s">
        <v>8513</v>
      </c>
      <c r="AF2317" s="1" t="s">
        <v>8648</v>
      </c>
      <c r="AG2317" s="1"/>
      <c r="AH2317" s="1">
        <v>0.2</v>
      </c>
      <c r="AI2317" s="1" t="s">
        <v>8582</v>
      </c>
      <c r="AJ2317" s="43"/>
      <c r="AK2317" s="343">
        <f t="shared" si="36"/>
        <v>0</v>
      </c>
    </row>
    <row r="2318" spans="31:37">
      <c r="AE2318" t="s">
        <v>8513</v>
      </c>
      <c r="AF2318" s="1" t="s">
        <v>8649</v>
      </c>
      <c r="AG2318" s="1"/>
      <c r="AH2318" s="1">
        <v>2</v>
      </c>
      <c r="AI2318" s="1" t="s">
        <v>8625</v>
      </c>
      <c r="AJ2318" s="43"/>
      <c r="AK2318" s="343">
        <f t="shared" si="36"/>
        <v>0</v>
      </c>
    </row>
    <row r="2319" spans="31:37">
      <c r="AE2319" t="s">
        <v>8513</v>
      </c>
      <c r="AF2319" s="1" t="s">
        <v>8650</v>
      </c>
      <c r="AG2319" s="1"/>
      <c r="AH2319" s="1">
        <v>5</v>
      </c>
      <c r="AI2319" s="1" t="s">
        <v>8582</v>
      </c>
      <c r="AJ2319" s="43"/>
      <c r="AK2319" s="343">
        <f t="shared" si="36"/>
        <v>0</v>
      </c>
    </row>
    <row r="2320" spans="31:37">
      <c r="AE2320" t="s">
        <v>8513</v>
      </c>
      <c r="AF2320" s="1" t="s">
        <v>8651</v>
      </c>
      <c r="AG2320" s="1"/>
      <c r="AH2320" s="1">
        <v>0.5</v>
      </c>
      <c r="AI2320" s="1" t="s">
        <v>8582</v>
      </c>
      <c r="AJ2320" s="43"/>
      <c r="AK2320" s="343">
        <f t="shared" si="36"/>
        <v>0</v>
      </c>
    </row>
    <row r="2321" spans="31:37">
      <c r="AE2321" t="s">
        <v>8513</v>
      </c>
      <c r="AF2321" s="1" t="s">
        <v>8652</v>
      </c>
      <c r="AG2321" s="1"/>
      <c r="AH2321" s="1">
        <v>30</v>
      </c>
      <c r="AI2321" s="1" t="s">
        <v>8582</v>
      </c>
      <c r="AJ2321" s="43"/>
      <c r="AK2321" s="343">
        <f t="shared" si="36"/>
        <v>0</v>
      </c>
    </row>
    <row r="2322" spans="31:37">
      <c r="AE2322" t="s">
        <v>8513</v>
      </c>
      <c r="AF2322" s="1" t="s">
        <v>8653</v>
      </c>
      <c r="AG2322" s="1"/>
      <c r="AH2322" s="1">
        <v>15</v>
      </c>
      <c r="AI2322" s="1" t="s">
        <v>8625</v>
      </c>
      <c r="AJ2322" s="43"/>
      <c r="AK2322" s="343">
        <f t="shared" si="36"/>
        <v>0</v>
      </c>
    </row>
    <row r="2323" spans="31:37">
      <c r="AE2323" t="s">
        <v>8513</v>
      </c>
      <c r="AF2323" s="1" t="s">
        <v>8654</v>
      </c>
      <c r="AG2323" s="1"/>
      <c r="AH2323" s="1">
        <v>5</v>
      </c>
      <c r="AI2323" s="1" t="s">
        <v>8625</v>
      </c>
      <c r="AJ2323" s="43"/>
      <c r="AK2323" s="343">
        <f t="shared" si="36"/>
        <v>0</v>
      </c>
    </row>
    <row r="2324" spans="31:37">
      <c r="AE2324" t="s">
        <v>8513</v>
      </c>
      <c r="AF2324" s="1" t="s">
        <v>8655</v>
      </c>
      <c r="AG2324" s="1"/>
      <c r="AH2324" s="1">
        <v>3</v>
      </c>
      <c r="AI2324" s="1" t="s">
        <v>8625</v>
      </c>
      <c r="AJ2324" s="43"/>
      <c r="AK2324" s="343">
        <f t="shared" si="36"/>
        <v>0</v>
      </c>
    </row>
    <row r="2325" spans="31:37">
      <c r="AE2325" t="s">
        <v>8513</v>
      </c>
      <c r="AF2325" s="1" t="s">
        <v>8656</v>
      </c>
      <c r="AG2325" s="1"/>
      <c r="AH2325" s="1">
        <v>0.5</v>
      </c>
      <c r="AI2325" s="1" t="s">
        <v>8625</v>
      </c>
      <c r="AJ2325" s="43"/>
      <c r="AK2325" s="343">
        <f t="shared" si="36"/>
        <v>0</v>
      </c>
    </row>
    <row r="2326" spans="31:37">
      <c r="AE2326" t="s">
        <v>8513</v>
      </c>
      <c r="AF2326" s="1" t="s">
        <v>8657</v>
      </c>
      <c r="AG2326" s="1"/>
      <c r="AH2326" s="1">
        <v>5</v>
      </c>
      <c r="AI2326" s="1" t="s">
        <v>8625</v>
      </c>
      <c r="AJ2326" s="43"/>
      <c r="AK2326" s="343">
        <f t="shared" si="36"/>
        <v>0</v>
      </c>
    </row>
    <row r="2327" spans="31:37">
      <c r="AE2327" t="s">
        <v>8513</v>
      </c>
      <c r="AF2327" s="1" t="s">
        <v>8658</v>
      </c>
      <c r="AG2327" s="1"/>
      <c r="AH2327" s="1">
        <v>1</v>
      </c>
      <c r="AI2327" s="1" t="s">
        <v>8625</v>
      </c>
      <c r="AJ2327" s="43"/>
      <c r="AK2327" s="343">
        <f t="shared" si="36"/>
        <v>0</v>
      </c>
    </row>
    <row r="2328" spans="31:37">
      <c r="AE2328" t="s">
        <v>8513</v>
      </c>
      <c r="AF2328" s="1" t="s">
        <v>8659</v>
      </c>
      <c r="AG2328" s="1"/>
      <c r="AH2328" s="1"/>
      <c r="AI2328" s="1"/>
      <c r="AJ2328" s="43"/>
      <c r="AK2328" s="343">
        <f t="shared" si="36"/>
        <v>0</v>
      </c>
    </row>
    <row r="2329" spans="31:37">
      <c r="AE2329" t="s">
        <v>8513</v>
      </c>
      <c r="AF2329" s="1" t="s">
        <v>8660</v>
      </c>
      <c r="AG2329" s="1"/>
      <c r="AH2329" s="1">
        <v>0.5</v>
      </c>
      <c r="AI2329" s="1" t="s">
        <v>8661</v>
      </c>
      <c r="AJ2329" s="43"/>
      <c r="AK2329" s="343">
        <f t="shared" si="36"/>
        <v>0</v>
      </c>
    </row>
    <row r="2330" spans="31:37">
      <c r="AE2330" t="s">
        <v>8513</v>
      </c>
      <c r="AF2330" s="1" t="s">
        <v>8662</v>
      </c>
      <c r="AG2330" s="1"/>
      <c r="AH2330" s="1">
        <v>5</v>
      </c>
      <c r="AI2330" s="1" t="s">
        <v>8661</v>
      </c>
      <c r="AJ2330" s="43"/>
      <c r="AK2330" s="343">
        <f t="shared" si="36"/>
        <v>0</v>
      </c>
    </row>
    <row r="2331" spans="31:37">
      <c r="AE2331" t="s">
        <v>8513</v>
      </c>
      <c r="AF2331" s="1" t="s">
        <v>8663</v>
      </c>
      <c r="AG2331" s="1"/>
      <c r="AH2331" s="1">
        <v>1</v>
      </c>
      <c r="AI2331" s="1" t="s">
        <v>8661</v>
      </c>
      <c r="AJ2331" s="43"/>
      <c r="AK2331" s="343">
        <f t="shared" si="36"/>
        <v>0</v>
      </c>
    </row>
    <row r="2332" spans="31:37">
      <c r="AE2332" t="s">
        <v>8513</v>
      </c>
      <c r="AF2332" s="1" t="s">
        <v>8664</v>
      </c>
      <c r="AG2332" s="1"/>
      <c r="AH2332" s="1">
        <v>3</v>
      </c>
      <c r="AI2332" s="1" t="s">
        <v>8661</v>
      </c>
      <c r="AJ2332" s="43"/>
      <c r="AK2332" s="343">
        <f t="shared" si="36"/>
        <v>0</v>
      </c>
    </row>
    <row r="2333" spans="31:37">
      <c r="AE2333" t="s">
        <v>8513</v>
      </c>
      <c r="AF2333" s="1" t="s">
        <v>8665</v>
      </c>
      <c r="AG2333" s="1"/>
      <c r="AH2333" s="1">
        <v>4</v>
      </c>
      <c r="AI2333" s="1" t="s">
        <v>8661</v>
      </c>
      <c r="AJ2333" s="43"/>
      <c r="AK2333" s="343">
        <f t="shared" si="36"/>
        <v>0</v>
      </c>
    </row>
    <row r="2334" spans="31:37">
      <c r="AE2334" t="s">
        <v>8513</v>
      </c>
      <c r="AF2334" s="1" t="s">
        <v>8666</v>
      </c>
      <c r="AG2334" s="1"/>
      <c r="AH2334" s="1">
        <v>3</v>
      </c>
      <c r="AI2334" s="1" t="s">
        <v>8661</v>
      </c>
      <c r="AJ2334" s="43"/>
      <c r="AK2334" s="343">
        <f t="shared" si="36"/>
        <v>0</v>
      </c>
    </row>
    <row r="2335" spans="31:37">
      <c r="AE2335" t="s">
        <v>8513</v>
      </c>
      <c r="AF2335" s="1" t="s">
        <v>8667</v>
      </c>
      <c r="AG2335" s="1"/>
      <c r="AH2335" s="1">
        <v>2</v>
      </c>
      <c r="AI2335" s="1" t="s">
        <v>8661</v>
      </c>
      <c r="AJ2335" s="43"/>
      <c r="AK2335" s="343">
        <f t="shared" si="36"/>
        <v>0</v>
      </c>
    </row>
    <row r="2336" spans="31:37">
      <c r="AE2336" t="s">
        <v>8513</v>
      </c>
      <c r="AF2336" s="1" t="s">
        <v>8668</v>
      </c>
      <c r="AG2336" s="1"/>
      <c r="AH2336" s="1">
        <v>2</v>
      </c>
      <c r="AI2336" s="1" t="s">
        <v>8661</v>
      </c>
      <c r="AJ2336" s="43"/>
      <c r="AK2336" s="343">
        <f t="shared" si="36"/>
        <v>0</v>
      </c>
    </row>
    <row r="2337" spans="31:37">
      <c r="AE2337" t="s">
        <v>8513</v>
      </c>
      <c r="AF2337" s="1" t="s">
        <v>8669</v>
      </c>
      <c r="AG2337" s="1"/>
      <c r="AH2337" s="1">
        <v>1</v>
      </c>
      <c r="AI2337" s="1" t="s">
        <v>8582</v>
      </c>
      <c r="AJ2337" s="43"/>
      <c r="AK2337" s="343">
        <f t="shared" si="36"/>
        <v>0</v>
      </c>
    </row>
    <row r="2338" spans="31:37">
      <c r="AE2338" t="s">
        <v>8513</v>
      </c>
      <c r="AF2338" s="1" t="s">
        <v>8670</v>
      </c>
      <c r="AG2338" s="1"/>
      <c r="AH2338" s="1">
        <v>5</v>
      </c>
      <c r="AI2338" s="1" t="s">
        <v>8582</v>
      </c>
      <c r="AJ2338" s="43"/>
      <c r="AK2338" s="343">
        <f t="shared" si="36"/>
        <v>0</v>
      </c>
    </row>
    <row r="2339" spans="31:37">
      <c r="AE2339" t="s">
        <v>8513</v>
      </c>
      <c r="AF2339" s="1" t="s">
        <v>8671</v>
      </c>
      <c r="AG2339" s="1"/>
      <c r="AH2339" s="1">
        <v>0.5</v>
      </c>
      <c r="AI2339" s="1" t="s">
        <v>8582</v>
      </c>
      <c r="AJ2339" s="43"/>
      <c r="AK2339" s="343">
        <f t="shared" si="36"/>
        <v>0</v>
      </c>
    </row>
    <row r="2340" spans="31:37">
      <c r="AE2340" t="s">
        <v>8513</v>
      </c>
      <c r="AF2340" s="1" t="s">
        <v>8672</v>
      </c>
      <c r="AG2340" s="1"/>
      <c r="AH2340" s="1">
        <v>0.5</v>
      </c>
      <c r="AI2340" s="1" t="s">
        <v>8582</v>
      </c>
      <c r="AJ2340" s="43"/>
      <c r="AK2340" s="343">
        <f t="shared" si="36"/>
        <v>0</v>
      </c>
    </row>
    <row r="2341" spans="31:37">
      <c r="AE2341" t="s">
        <v>8513</v>
      </c>
      <c r="AF2341" s="1" t="s">
        <v>8673</v>
      </c>
      <c r="AG2341" s="1"/>
      <c r="AH2341" s="1">
        <v>10</v>
      </c>
      <c r="AI2341" s="1" t="s">
        <v>8582</v>
      </c>
      <c r="AJ2341" s="43"/>
      <c r="AK2341" s="343">
        <f t="shared" si="36"/>
        <v>0</v>
      </c>
    </row>
    <row r="2342" spans="31:37">
      <c r="AE2342" t="s">
        <v>8513</v>
      </c>
      <c r="AF2342" s="1" t="s">
        <v>8674</v>
      </c>
      <c r="AG2342" s="1"/>
      <c r="AH2342" s="1">
        <v>8</v>
      </c>
      <c r="AI2342" s="1" t="s">
        <v>8582</v>
      </c>
      <c r="AJ2342" s="43"/>
      <c r="AK2342" s="343">
        <f t="shared" si="36"/>
        <v>0</v>
      </c>
    </row>
    <row r="2343" spans="31:37">
      <c r="AE2343" t="s">
        <v>8513</v>
      </c>
      <c r="AF2343" s="1" t="s">
        <v>8675</v>
      </c>
      <c r="AG2343" s="1"/>
      <c r="AH2343" s="1">
        <v>50</v>
      </c>
      <c r="AI2343" s="1" t="s">
        <v>8582</v>
      </c>
      <c r="AJ2343" s="43"/>
      <c r="AK2343" s="343">
        <f t="shared" si="36"/>
        <v>0</v>
      </c>
    </row>
    <row r="2344" spans="31:37">
      <c r="AE2344" t="s">
        <v>8513</v>
      </c>
      <c r="AF2344" s="1" t="s">
        <v>8676</v>
      </c>
      <c r="AG2344" s="1"/>
      <c r="AH2344" s="1">
        <v>0.7</v>
      </c>
      <c r="AI2344" s="1" t="s">
        <v>8582</v>
      </c>
      <c r="AJ2344" s="43"/>
      <c r="AK2344" s="343">
        <f t="shared" si="36"/>
        <v>0</v>
      </c>
    </row>
    <row r="2345" spans="31:37">
      <c r="AE2345" t="s">
        <v>8513</v>
      </c>
      <c r="AF2345" s="1" t="s">
        <v>8677</v>
      </c>
      <c r="AG2345" s="1"/>
      <c r="AH2345" s="1">
        <v>5</v>
      </c>
      <c r="AI2345" s="1" t="s">
        <v>8582</v>
      </c>
      <c r="AJ2345" s="43"/>
      <c r="AK2345" s="343">
        <f t="shared" si="36"/>
        <v>0</v>
      </c>
    </row>
    <row r="2346" spans="31:37">
      <c r="AE2346" t="s">
        <v>8513</v>
      </c>
      <c r="AF2346" s="1" t="s">
        <v>8678</v>
      </c>
      <c r="AG2346" s="1"/>
      <c r="AH2346" s="1">
        <v>10</v>
      </c>
      <c r="AI2346" s="1" t="s">
        <v>8582</v>
      </c>
      <c r="AJ2346" s="43"/>
      <c r="AK2346" s="343">
        <f t="shared" si="36"/>
        <v>0</v>
      </c>
    </row>
    <row r="2347" spans="31:37">
      <c r="AE2347" t="s">
        <v>8513</v>
      </c>
      <c r="AF2347" s="1" t="s">
        <v>8679</v>
      </c>
      <c r="AG2347" s="1"/>
      <c r="AH2347" s="1">
        <v>5</v>
      </c>
      <c r="AI2347" s="1" t="s">
        <v>8582</v>
      </c>
      <c r="AJ2347" s="43"/>
      <c r="AK2347" s="343">
        <f t="shared" si="36"/>
        <v>0</v>
      </c>
    </row>
    <row r="2348" spans="31:37">
      <c r="AE2348" t="s">
        <v>8513</v>
      </c>
      <c r="AF2348" s="1" t="s">
        <v>8680</v>
      </c>
      <c r="AG2348" s="1"/>
      <c r="AH2348" s="1">
        <v>20</v>
      </c>
      <c r="AI2348" s="1" t="s">
        <v>8582</v>
      </c>
      <c r="AJ2348" s="43"/>
      <c r="AK2348" s="343">
        <f t="shared" si="36"/>
        <v>0</v>
      </c>
    </row>
    <row r="2349" spans="31:37">
      <c r="AE2349" t="s">
        <v>8513</v>
      </c>
      <c r="AF2349" s="1" t="s">
        <v>8681</v>
      </c>
      <c r="AG2349" s="1"/>
      <c r="AH2349" s="1">
        <v>10</v>
      </c>
      <c r="AI2349" s="1" t="s">
        <v>8582</v>
      </c>
      <c r="AJ2349" s="43"/>
      <c r="AK2349" s="343">
        <f t="shared" si="36"/>
        <v>0</v>
      </c>
    </row>
    <row r="2350" spans="31:37">
      <c r="AE2350" t="s">
        <v>8513</v>
      </c>
      <c r="AF2350" s="1" t="s">
        <v>8682</v>
      </c>
      <c r="AG2350" s="1"/>
      <c r="AH2350" s="1">
        <v>15</v>
      </c>
      <c r="AI2350" s="1" t="s">
        <v>8582</v>
      </c>
      <c r="AJ2350" s="43"/>
      <c r="AK2350" s="343">
        <f t="shared" si="36"/>
        <v>0</v>
      </c>
    </row>
    <row r="2351" spans="31:37">
      <c r="AE2351" t="s">
        <v>8513</v>
      </c>
      <c r="AF2351" s="1" t="s">
        <v>8683</v>
      </c>
      <c r="AG2351" s="1"/>
      <c r="AH2351" s="1">
        <v>5</v>
      </c>
      <c r="AI2351" s="1" t="s">
        <v>8582</v>
      </c>
      <c r="AJ2351" s="43"/>
      <c r="AK2351" s="343">
        <f t="shared" si="36"/>
        <v>0</v>
      </c>
    </row>
    <row r="2352" spans="31:37">
      <c r="AE2352" t="s">
        <v>8513</v>
      </c>
      <c r="AF2352" s="1" t="s">
        <v>8684</v>
      </c>
      <c r="AG2352" s="1"/>
      <c r="AH2352" s="1">
        <v>0.5</v>
      </c>
      <c r="AI2352" s="1" t="s">
        <v>8582</v>
      </c>
      <c r="AJ2352" s="43"/>
      <c r="AK2352" s="343">
        <f t="shared" si="36"/>
        <v>0</v>
      </c>
    </row>
    <row r="2353" spans="31:37">
      <c r="AE2353" t="s">
        <v>8513</v>
      </c>
      <c r="AF2353" s="1" t="s">
        <v>8685</v>
      </c>
      <c r="AG2353" s="1"/>
      <c r="AH2353" s="1">
        <v>3</v>
      </c>
      <c r="AI2353" s="1" t="s">
        <v>8625</v>
      </c>
      <c r="AJ2353" s="43"/>
      <c r="AK2353" s="343">
        <f t="shared" si="36"/>
        <v>0</v>
      </c>
    </row>
    <row r="2354" spans="31:37">
      <c r="AE2354" t="s">
        <v>8513</v>
      </c>
      <c r="AF2354" s="1" t="s">
        <v>8686</v>
      </c>
      <c r="AG2354" s="1"/>
      <c r="AH2354" s="1">
        <v>10</v>
      </c>
      <c r="AI2354" s="1" t="s">
        <v>8625</v>
      </c>
      <c r="AJ2354" s="43"/>
      <c r="AK2354" s="343">
        <f t="shared" si="36"/>
        <v>0</v>
      </c>
    </row>
    <row r="2355" spans="31:37">
      <c r="AE2355" t="s">
        <v>8513</v>
      </c>
      <c r="AF2355" s="1" t="s">
        <v>8687</v>
      </c>
      <c r="AG2355" s="1"/>
      <c r="AH2355" s="1">
        <v>0.4</v>
      </c>
      <c r="AI2355" s="1" t="s">
        <v>8688</v>
      </c>
      <c r="AJ2355" s="43"/>
      <c r="AK2355" s="343">
        <f t="shared" si="36"/>
        <v>0</v>
      </c>
    </row>
    <row r="2356" spans="31:37">
      <c r="AE2356" t="s">
        <v>8513</v>
      </c>
      <c r="AF2356" s="1" t="s">
        <v>8689</v>
      </c>
      <c r="AG2356" s="1"/>
      <c r="AH2356" s="1">
        <v>50</v>
      </c>
      <c r="AI2356" s="1" t="s">
        <v>8688</v>
      </c>
      <c r="AJ2356" s="43"/>
      <c r="AK2356" s="343">
        <f t="shared" si="36"/>
        <v>0</v>
      </c>
    </row>
    <row r="2357" spans="31:37">
      <c r="AE2357" t="s">
        <v>8513</v>
      </c>
      <c r="AF2357" s="1" t="s">
        <v>8690</v>
      </c>
      <c r="AG2357" s="1"/>
      <c r="AH2357" s="1">
        <v>1</v>
      </c>
      <c r="AI2357" s="1" t="s">
        <v>8688</v>
      </c>
      <c r="AJ2357" s="43"/>
      <c r="AK2357" s="343">
        <f t="shared" si="36"/>
        <v>0</v>
      </c>
    </row>
    <row r="2358" spans="31:37">
      <c r="AE2358" t="s">
        <v>8513</v>
      </c>
      <c r="AF2358" s="1" t="s">
        <v>8691</v>
      </c>
      <c r="AG2358" s="1"/>
      <c r="AH2358" s="1">
        <v>0.7</v>
      </c>
      <c r="AI2358" s="1" t="s">
        <v>8688</v>
      </c>
      <c r="AJ2358" s="43"/>
      <c r="AK2358" s="343">
        <f t="shared" si="36"/>
        <v>0</v>
      </c>
    </row>
    <row r="2359" spans="31:37">
      <c r="AE2359" t="s">
        <v>8513</v>
      </c>
      <c r="AF2359" s="1" t="s">
        <v>8692</v>
      </c>
      <c r="AG2359" s="1"/>
      <c r="AH2359" s="1">
        <v>1</v>
      </c>
      <c r="AI2359" s="1" t="s">
        <v>8688</v>
      </c>
      <c r="AJ2359" s="43"/>
      <c r="AK2359" s="343">
        <f t="shared" si="36"/>
        <v>0</v>
      </c>
    </row>
    <row r="2360" spans="31:37">
      <c r="AE2360" t="s">
        <v>8513</v>
      </c>
      <c r="AF2360" s="1" t="s">
        <v>8693</v>
      </c>
      <c r="AG2360" s="1"/>
      <c r="AH2360" s="1">
        <v>0.5</v>
      </c>
      <c r="AI2360" s="1" t="s">
        <v>8688</v>
      </c>
      <c r="AJ2360" s="43"/>
      <c r="AK2360" s="343">
        <f t="shared" si="36"/>
        <v>0</v>
      </c>
    </row>
    <row r="2361" spans="31:37">
      <c r="AE2361" t="s">
        <v>8513</v>
      </c>
      <c r="AF2361" s="1" t="s">
        <v>8694</v>
      </c>
      <c r="AG2361" s="1"/>
      <c r="AH2361" s="1">
        <v>0.6</v>
      </c>
      <c r="AI2361" s="1" t="s">
        <v>8688</v>
      </c>
      <c r="AJ2361" s="43"/>
      <c r="AK2361" s="343">
        <f t="shared" si="36"/>
        <v>0</v>
      </c>
    </row>
    <row r="2362" spans="31:37">
      <c r="AE2362" t="s">
        <v>8513</v>
      </c>
      <c r="AF2362" s="1" t="s">
        <v>8695</v>
      </c>
      <c r="AG2362" s="1"/>
      <c r="AH2362" s="1">
        <v>0.3</v>
      </c>
      <c r="AI2362" s="1" t="s">
        <v>8688</v>
      </c>
      <c r="AJ2362" s="43"/>
      <c r="AK2362" s="343">
        <f t="shared" si="36"/>
        <v>0</v>
      </c>
    </row>
    <row r="2363" spans="31:37">
      <c r="AE2363" t="s">
        <v>8513</v>
      </c>
      <c r="AF2363" s="1" t="s">
        <v>8696</v>
      </c>
      <c r="AG2363" s="1"/>
      <c r="AH2363" s="1">
        <v>0.5</v>
      </c>
      <c r="AI2363" s="1" t="s">
        <v>8688</v>
      </c>
      <c r="AJ2363" s="43"/>
      <c r="AK2363" s="343">
        <f t="shared" si="36"/>
        <v>0</v>
      </c>
    </row>
    <row r="2364" spans="31:37">
      <c r="AE2364" t="s">
        <v>8513</v>
      </c>
      <c r="AF2364" s="1" t="s">
        <v>8697</v>
      </c>
      <c r="AG2364" s="1"/>
      <c r="AH2364" s="1">
        <v>30</v>
      </c>
      <c r="AI2364" s="1" t="s">
        <v>8688</v>
      </c>
      <c r="AJ2364" s="43"/>
      <c r="AK2364" s="343">
        <f t="shared" si="36"/>
        <v>0</v>
      </c>
    </row>
    <row r="2365" spans="31:37">
      <c r="AE2365" t="s">
        <v>8513</v>
      </c>
      <c r="AF2365" s="1" t="s">
        <v>8698</v>
      </c>
      <c r="AG2365" s="1"/>
      <c r="AH2365" s="1">
        <v>1</v>
      </c>
      <c r="AI2365" s="1" t="s">
        <v>8688</v>
      </c>
      <c r="AJ2365" s="43"/>
      <c r="AK2365" s="343">
        <f t="shared" si="36"/>
        <v>0</v>
      </c>
    </row>
    <row r="2366" spans="31:37">
      <c r="AE2366" t="s">
        <v>8513</v>
      </c>
      <c r="AF2366" s="1" t="s">
        <v>8699</v>
      </c>
      <c r="AG2366" s="1"/>
      <c r="AH2366" s="1">
        <v>5</v>
      </c>
      <c r="AI2366" s="1" t="s">
        <v>8688</v>
      </c>
      <c r="AJ2366" s="43"/>
      <c r="AK2366" s="343">
        <f t="shared" si="36"/>
        <v>0</v>
      </c>
    </row>
    <row r="2367" spans="31:37">
      <c r="AE2367" t="s">
        <v>8513</v>
      </c>
      <c r="AF2367" s="1" t="s">
        <v>8700</v>
      </c>
      <c r="AG2367" s="1"/>
      <c r="AH2367" s="1">
        <v>1</v>
      </c>
      <c r="AI2367" s="1" t="s">
        <v>8688</v>
      </c>
      <c r="AJ2367" s="43"/>
      <c r="AK2367" s="343">
        <f t="shared" si="36"/>
        <v>0</v>
      </c>
    </row>
    <row r="2368" spans="31:37">
      <c r="AE2368" t="s">
        <v>8513</v>
      </c>
      <c r="AF2368" s="1" t="s">
        <v>8701</v>
      </c>
      <c r="AG2368" s="1"/>
      <c r="AH2368" s="1">
        <v>20</v>
      </c>
      <c r="AI2368" s="1" t="s">
        <v>8688</v>
      </c>
      <c r="AJ2368" s="43"/>
      <c r="AK2368" s="343">
        <f t="shared" si="36"/>
        <v>0</v>
      </c>
    </row>
    <row r="2369" spans="31:37">
      <c r="AE2369" t="s">
        <v>8513</v>
      </c>
      <c r="AF2369" s="1" t="s">
        <v>8702</v>
      </c>
      <c r="AG2369" s="1"/>
      <c r="AH2369" s="1">
        <v>0.5</v>
      </c>
      <c r="AI2369" s="1" t="s">
        <v>8625</v>
      </c>
      <c r="AJ2369" s="43"/>
      <c r="AK2369" s="343">
        <f t="shared" si="36"/>
        <v>0</v>
      </c>
    </row>
    <row r="2370" spans="31:37">
      <c r="AE2370" t="s">
        <v>8513</v>
      </c>
      <c r="AF2370" s="1" t="s">
        <v>8703</v>
      </c>
      <c r="AG2370" s="1"/>
      <c r="AH2370" s="1">
        <v>3.5</v>
      </c>
      <c r="AI2370" s="1" t="s">
        <v>8582</v>
      </c>
      <c r="AJ2370" s="43"/>
      <c r="AK2370" s="343">
        <f t="shared" si="36"/>
        <v>0</v>
      </c>
    </row>
    <row r="2371" spans="31:37">
      <c r="AE2371" t="s">
        <v>8513</v>
      </c>
      <c r="AF2371" s="1" t="s">
        <v>8704</v>
      </c>
      <c r="AG2371" s="1"/>
      <c r="AH2371" s="1">
        <v>2</v>
      </c>
      <c r="AI2371" s="1" t="s">
        <v>8582</v>
      </c>
      <c r="AJ2371" s="43"/>
      <c r="AK2371" s="343">
        <f t="shared" si="36"/>
        <v>0</v>
      </c>
    </row>
    <row r="2372" spans="31:37">
      <c r="AE2372" t="s">
        <v>8513</v>
      </c>
      <c r="AF2372" s="1" t="s">
        <v>8705</v>
      </c>
      <c r="AG2372" s="1"/>
      <c r="AH2372" s="1">
        <v>3</v>
      </c>
      <c r="AI2372" s="1" t="s">
        <v>8582</v>
      </c>
      <c r="AJ2372" s="43"/>
      <c r="AK2372" s="343">
        <f t="shared" ref="AK2372:AK2435" si="37">AJ2372*AH2372</f>
        <v>0</v>
      </c>
    </row>
    <row r="2373" spans="31:37">
      <c r="AE2373" t="s">
        <v>8513</v>
      </c>
      <c r="AF2373" s="1" t="s">
        <v>8706</v>
      </c>
      <c r="AG2373" s="1"/>
      <c r="AH2373" s="1">
        <v>1.5</v>
      </c>
      <c r="AI2373" s="1" t="s">
        <v>8582</v>
      </c>
      <c r="AJ2373" s="43"/>
      <c r="AK2373" s="343">
        <f t="shared" si="37"/>
        <v>0</v>
      </c>
    </row>
    <row r="2374" spans="31:37">
      <c r="AE2374" t="s">
        <v>8513</v>
      </c>
      <c r="AF2374" s="1" t="s">
        <v>8707</v>
      </c>
      <c r="AG2374" s="1"/>
      <c r="AH2374" s="1">
        <v>1</v>
      </c>
      <c r="AI2374" s="1" t="s">
        <v>8688</v>
      </c>
      <c r="AJ2374" s="43"/>
      <c r="AK2374" s="343">
        <f t="shared" si="37"/>
        <v>0</v>
      </c>
    </row>
    <row r="2375" spans="31:37">
      <c r="AE2375" t="s">
        <v>8513</v>
      </c>
      <c r="AF2375" s="1" t="s">
        <v>8708</v>
      </c>
      <c r="AG2375" s="1"/>
      <c r="AH2375" s="1">
        <v>0.5</v>
      </c>
      <c r="AI2375" s="1" t="s">
        <v>8688</v>
      </c>
      <c r="AJ2375" s="43"/>
      <c r="AK2375" s="343">
        <f t="shared" si="37"/>
        <v>0</v>
      </c>
    </row>
    <row r="2376" spans="31:37">
      <c r="AE2376" t="s">
        <v>8513</v>
      </c>
      <c r="AF2376" s="1" t="s">
        <v>8709</v>
      </c>
      <c r="AG2376" s="1"/>
      <c r="AH2376" s="1">
        <v>0.1</v>
      </c>
      <c r="AI2376" s="1" t="s">
        <v>8688</v>
      </c>
      <c r="AJ2376" s="43"/>
      <c r="AK2376" s="343">
        <f t="shared" si="37"/>
        <v>0</v>
      </c>
    </row>
    <row r="2377" spans="31:37">
      <c r="AE2377" t="s">
        <v>8513</v>
      </c>
      <c r="AF2377" s="1" t="s">
        <v>8710</v>
      </c>
      <c r="AG2377" s="1"/>
      <c r="AH2377" s="1">
        <v>0.3</v>
      </c>
      <c r="AI2377" s="1" t="s">
        <v>8688</v>
      </c>
      <c r="AJ2377" s="43"/>
      <c r="AK2377" s="343">
        <f t="shared" si="37"/>
        <v>0</v>
      </c>
    </row>
    <row r="2378" spans="31:37">
      <c r="AE2378" t="s">
        <v>8513</v>
      </c>
      <c r="AF2378" s="1" t="s">
        <v>8711</v>
      </c>
      <c r="AG2378" s="1"/>
      <c r="AH2378" s="1">
        <v>3</v>
      </c>
      <c r="AI2378" s="1" t="s">
        <v>8688</v>
      </c>
      <c r="AJ2378" s="43"/>
      <c r="AK2378" s="343">
        <f t="shared" si="37"/>
        <v>0</v>
      </c>
    </row>
    <row r="2379" spans="31:37">
      <c r="AE2379" t="s">
        <v>8513</v>
      </c>
      <c r="AF2379" s="1" t="s">
        <v>8712</v>
      </c>
      <c r="AG2379" s="1"/>
      <c r="AH2379" s="1">
        <v>0.5</v>
      </c>
      <c r="AI2379" s="1" t="s">
        <v>8688</v>
      </c>
      <c r="AJ2379" s="43"/>
      <c r="AK2379" s="343">
        <f t="shared" si="37"/>
        <v>0</v>
      </c>
    </row>
    <row r="2380" spans="31:37">
      <c r="AE2380" t="s">
        <v>8513</v>
      </c>
      <c r="AF2380" s="1" t="s">
        <v>8713</v>
      </c>
      <c r="AG2380" s="1"/>
      <c r="AH2380" s="1"/>
      <c r="AI2380" s="1"/>
      <c r="AJ2380" s="43"/>
      <c r="AK2380" s="343">
        <f t="shared" si="37"/>
        <v>0</v>
      </c>
    </row>
    <row r="2381" spans="31:37">
      <c r="AE2381" t="s">
        <v>8513</v>
      </c>
      <c r="AF2381" s="1" t="s">
        <v>8714</v>
      </c>
      <c r="AG2381" s="1"/>
      <c r="AH2381" s="1">
        <v>3</v>
      </c>
      <c r="AI2381" s="1" t="s">
        <v>8625</v>
      </c>
      <c r="AJ2381" s="43"/>
      <c r="AK2381" s="343">
        <f t="shared" si="37"/>
        <v>0</v>
      </c>
    </row>
    <row r="2382" spans="31:37">
      <c r="AE2382" t="s">
        <v>8513</v>
      </c>
      <c r="AF2382" s="1" t="s">
        <v>8715</v>
      </c>
      <c r="AG2382" s="1"/>
      <c r="AH2382" s="1">
        <v>20</v>
      </c>
      <c r="AI2382" s="1" t="s">
        <v>8625</v>
      </c>
      <c r="AJ2382" s="43"/>
      <c r="AK2382" s="343">
        <f t="shared" si="37"/>
        <v>0</v>
      </c>
    </row>
    <row r="2383" spans="31:37">
      <c r="AE2383" t="s">
        <v>8513</v>
      </c>
      <c r="AF2383" s="1" t="s">
        <v>8716</v>
      </c>
      <c r="AG2383" s="1"/>
      <c r="AH2383" s="1">
        <v>1</v>
      </c>
      <c r="AI2383" s="1" t="s">
        <v>8625</v>
      </c>
      <c r="AJ2383" s="43"/>
      <c r="AK2383" s="343">
        <f t="shared" si="37"/>
        <v>0</v>
      </c>
    </row>
    <row r="2384" spans="31:37">
      <c r="AE2384" t="s">
        <v>8513</v>
      </c>
      <c r="AF2384" s="1" t="s">
        <v>8717</v>
      </c>
      <c r="AG2384" s="1"/>
      <c r="AH2384" s="1">
        <v>0.5</v>
      </c>
      <c r="AI2384" s="1" t="s">
        <v>8625</v>
      </c>
      <c r="AJ2384" s="43"/>
      <c r="AK2384" s="343">
        <f t="shared" si="37"/>
        <v>0</v>
      </c>
    </row>
    <row r="2385" spans="31:37">
      <c r="AE2385" t="s">
        <v>8513</v>
      </c>
      <c r="AF2385" s="1" t="s">
        <v>8718</v>
      </c>
      <c r="AG2385" s="1"/>
      <c r="AH2385" s="1">
        <v>10</v>
      </c>
      <c r="AI2385" s="1" t="s">
        <v>8625</v>
      </c>
      <c r="AJ2385" s="43"/>
      <c r="AK2385" s="343">
        <f t="shared" si="37"/>
        <v>0</v>
      </c>
    </row>
    <row r="2386" spans="31:37">
      <c r="AE2386" t="s">
        <v>8513</v>
      </c>
      <c r="AF2386" s="1" t="s">
        <v>8719</v>
      </c>
      <c r="AG2386" s="1"/>
      <c r="AH2386" s="1">
        <v>15</v>
      </c>
      <c r="AI2386" s="1" t="s">
        <v>8625</v>
      </c>
      <c r="AJ2386" s="43"/>
      <c r="AK2386" s="343">
        <f t="shared" si="37"/>
        <v>0</v>
      </c>
    </row>
    <row r="2387" spans="31:37">
      <c r="AE2387" t="s">
        <v>8513</v>
      </c>
      <c r="AF2387" s="1" t="s">
        <v>8720</v>
      </c>
      <c r="AG2387" s="1"/>
      <c r="AH2387" s="1">
        <v>0.3</v>
      </c>
      <c r="AI2387" s="1" t="s">
        <v>8625</v>
      </c>
      <c r="AJ2387" s="43"/>
      <c r="AK2387" s="343">
        <f t="shared" si="37"/>
        <v>0</v>
      </c>
    </row>
    <row r="2388" spans="31:37">
      <c r="AE2388" t="s">
        <v>8513</v>
      </c>
      <c r="AF2388" s="1" t="s">
        <v>8721</v>
      </c>
      <c r="AG2388" s="1"/>
      <c r="AH2388" s="1"/>
      <c r="AI2388" s="1"/>
      <c r="AJ2388" s="43"/>
      <c r="AK2388" s="343">
        <f t="shared" si="37"/>
        <v>0</v>
      </c>
    </row>
    <row r="2389" spans="31:37">
      <c r="AE2389" t="s">
        <v>8513</v>
      </c>
      <c r="AF2389" s="1" t="s">
        <v>8722</v>
      </c>
      <c r="AG2389" s="1"/>
      <c r="AH2389" s="1">
        <v>5</v>
      </c>
      <c r="AI2389" s="1" t="s">
        <v>8582</v>
      </c>
      <c r="AJ2389" s="43"/>
      <c r="AK2389" s="343">
        <f t="shared" si="37"/>
        <v>0</v>
      </c>
    </row>
    <row r="2390" spans="31:37">
      <c r="AE2390" t="s">
        <v>8513</v>
      </c>
      <c r="AF2390" s="1" t="s">
        <v>8723</v>
      </c>
      <c r="AG2390" s="1"/>
      <c r="AH2390" s="1">
        <v>1</v>
      </c>
      <c r="AI2390" s="1" t="s">
        <v>8582</v>
      </c>
      <c r="AJ2390" s="43"/>
      <c r="AK2390" s="343">
        <f t="shared" si="37"/>
        <v>0</v>
      </c>
    </row>
    <row r="2391" spans="31:37">
      <c r="AE2391" t="s">
        <v>8513</v>
      </c>
      <c r="AF2391" s="1" t="s">
        <v>8724</v>
      </c>
      <c r="AG2391" s="1"/>
      <c r="AH2391" s="1">
        <v>20</v>
      </c>
      <c r="AI2391" s="1" t="s">
        <v>8582</v>
      </c>
      <c r="AJ2391" s="43"/>
      <c r="AK2391" s="343">
        <f t="shared" si="37"/>
        <v>0</v>
      </c>
    </row>
    <row r="2392" spans="31:37">
      <c r="AE2392" t="s">
        <v>8513</v>
      </c>
      <c r="AF2392" s="1" t="s">
        <v>8725</v>
      </c>
      <c r="AG2392" s="1"/>
      <c r="AH2392" s="1">
        <v>35</v>
      </c>
      <c r="AI2392" s="1" t="s">
        <v>8582</v>
      </c>
      <c r="AJ2392" s="43"/>
      <c r="AK2392" s="343">
        <f t="shared" si="37"/>
        <v>0</v>
      </c>
    </row>
    <row r="2393" spans="31:37">
      <c r="AE2393" t="s">
        <v>8513</v>
      </c>
      <c r="AF2393" s="1" t="s">
        <v>8726</v>
      </c>
      <c r="AG2393" s="1"/>
      <c r="AH2393" s="1">
        <v>15</v>
      </c>
      <c r="AI2393" s="1" t="s">
        <v>8582</v>
      </c>
      <c r="AJ2393" s="43"/>
      <c r="AK2393" s="343">
        <f t="shared" si="37"/>
        <v>0</v>
      </c>
    </row>
    <row r="2394" spans="31:37">
      <c r="AE2394" t="s">
        <v>8513</v>
      </c>
      <c r="AF2394" s="1" t="s">
        <v>8727</v>
      </c>
      <c r="AG2394" s="1"/>
      <c r="AH2394" s="1">
        <v>5</v>
      </c>
      <c r="AI2394" s="1" t="s">
        <v>8582</v>
      </c>
      <c r="AJ2394" s="43"/>
      <c r="AK2394" s="343">
        <f t="shared" si="37"/>
        <v>0</v>
      </c>
    </row>
    <row r="2395" spans="31:37">
      <c r="AE2395" t="s">
        <v>8513</v>
      </c>
      <c r="AF2395" s="1" t="s">
        <v>8728</v>
      </c>
      <c r="AG2395" s="1"/>
      <c r="AH2395" s="1">
        <v>10</v>
      </c>
      <c r="AI2395" s="1" t="s">
        <v>8582</v>
      </c>
      <c r="AJ2395" s="43"/>
      <c r="AK2395" s="343">
        <f t="shared" si="37"/>
        <v>0</v>
      </c>
    </row>
    <row r="2396" spans="31:37">
      <c r="AE2396" t="s">
        <v>8513</v>
      </c>
      <c r="AF2396" s="1" t="s">
        <v>8729</v>
      </c>
      <c r="AG2396" s="1"/>
      <c r="AH2396" s="1">
        <v>6</v>
      </c>
      <c r="AI2396" s="1" t="s">
        <v>8582</v>
      </c>
      <c r="AJ2396" s="43"/>
      <c r="AK2396" s="343">
        <f t="shared" si="37"/>
        <v>0</v>
      </c>
    </row>
    <row r="2397" spans="31:37">
      <c r="AE2397" t="s">
        <v>8513</v>
      </c>
      <c r="AF2397" s="1" t="s">
        <v>8730</v>
      </c>
      <c r="AG2397" s="1"/>
      <c r="AH2397" s="1">
        <v>25</v>
      </c>
      <c r="AI2397" s="1" t="s">
        <v>8582</v>
      </c>
      <c r="AJ2397" s="43"/>
      <c r="AK2397" s="343">
        <f t="shared" si="37"/>
        <v>0</v>
      </c>
    </row>
    <row r="2398" spans="31:37">
      <c r="AE2398" t="s">
        <v>8513</v>
      </c>
      <c r="AF2398" s="1" t="s">
        <v>7361</v>
      </c>
      <c r="AG2398" s="1"/>
      <c r="AH2398" s="1">
        <v>30</v>
      </c>
      <c r="AI2398" s="1" t="s">
        <v>8582</v>
      </c>
      <c r="AJ2398" s="43"/>
      <c r="AK2398" s="343">
        <f t="shared" si="37"/>
        <v>0</v>
      </c>
    </row>
    <row r="2399" spans="31:37">
      <c r="AE2399" t="s">
        <v>8513</v>
      </c>
      <c r="AF2399" s="1" t="s">
        <v>8731</v>
      </c>
      <c r="AG2399" s="1"/>
      <c r="AH2399" s="1">
        <v>30</v>
      </c>
      <c r="AI2399" s="1" t="s">
        <v>8582</v>
      </c>
      <c r="AJ2399" s="43"/>
      <c r="AK2399" s="343">
        <f t="shared" si="37"/>
        <v>0</v>
      </c>
    </row>
    <row r="2400" spans="31:37">
      <c r="AE2400" t="s">
        <v>8513</v>
      </c>
      <c r="AF2400" s="1" t="s">
        <v>8732</v>
      </c>
      <c r="AG2400" s="1"/>
      <c r="AH2400" s="1">
        <v>40</v>
      </c>
      <c r="AI2400" s="1" t="s">
        <v>8582</v>
      </c>
      <c r="AJ2400" s="43"/>
      <c r="AK2400" s="343">
        <f t="shared" si="37"/>
        <v>0</v>
      </c>
    </row>
    <row r="2401" spans="31:37">
      <c r="AE2401" t="s">
        <v>8513</v>
      </c>
      <c r="AF2401" s="1" t="s">
        <v>8733</v>
      </c>
      <c r="AG2401" s="1"/>
      <c r="AH2401" s="1">
        <v>15</v>
      </c>
      <c r="AI2401" s="1" t="s">
        <v>8582</v>
      </c>
      <c r="AJ2401" s="43"/>
      <c r="AK2401" s="343">
        <f t="shared" si="37"/>
        <v>0</v>
      </c>
    </row>
    <row r="2402" spans="31:37">
      <c r="AE2402" t="s">
        <v>8513</v>
      </c>
      <c r="AF2402" s="1" t="s">
        <v>8734</v>
      </c>
      <c r="AG2402" s="1"/>
      <c r="AH2402" s="1">
        <v>45</v>
      </c>
      <c r="AI2402" s="1" t="s">
        <v>8582</v>
      </c>
      <c r="AJ2402" s="43"/>
      <c r="AK2402" s="343">
        <f t="shared" si="37"/>
        <v>0</v>
      </c>
    </row>
    <row r="2403" spans="31:37">
      <c r="AE2403" t="s">
        <v>8513</v>
      </c>
      <c r="AF2403" s="1" t="s">
        <v>8735</v>
      </c>
      <c r="AG2403" s="1"/>
      <c r="AH2403" s="1">
        <v>25</v>
      </c>
      <c r="AI2403" s="1" t="s">
        <v>8582</v>
      </c>
      <c r="AJ2403" s="43"/>
      <c r="AK2403" s="343">
        <f t="shared" si="37"/>
        <v>0</v>
      </c>
    </row>
    <row r="2404" spans="31:37">
      <c r="AE2404" t="s">
        <v>8513</v>
      </c>
      <c r="AF2404" s="1" t="s">
        <v>8736</v>
      </c>
      <c r="AG2404" s="1"/>
      <c r="AH2404" s="1"/>
      <c r="AI2404" s="1"/>
      <c r="AJ2404" s="43"/>
      <c r="AK2404" s="343">
        <f t="shared" si="37"/>
        <v>0</v>
      </c>
    </row>
    <row r="2405" spans="31:37">
      <c r="AE2405" t="s">
        <v>8513</v>
      </c>
      <c r="AF2405" s="1" t="s">
        <v>8737</v>
      </c>
      <c r="AG2405" s="1"/>
      <c r="AH2405" s="1">
        <v>10</v>
      </c>
      <c r="AI2405" s="1" t="s">
        <v>8738</v>
      </c>
      <c r="AJ2405" s="43"/>
      <c r="AK2405" s="343">
        <f t="shared" si="37"/>
        <v>0</v>
      </c>
    </row>
    <row r="2406" spans="31:37">
      <c r="AE2406" t="s">
        <v>8513</v>
      </c>
      <c r="AF2406" s="1" t="s">
        <v>8739</v>
      </c>
      <c r="AG2406" s="1"/>
      <c r="AH2406" s="1">
        <v>3</v>
      </c>
      <c r="AI2406" s="1" t="s">
        <v>8738</v>
      </c>
      <c r="AJ2406" s="43"/>
      <c r="AK2406" s="343">
        <f t="shared" si="37"/>
        <v>0</v>
      </c>
    </row>
    <row r="2407" spans="31:37">
      <c r="AE2407" t="s">
        <v>8513</v>
      </c>
      <c r="AF2407" s="1" t="s">
        <v>8740</v>
      </c>
      <c r="AG2407" s="1"/>
      <c r="AH2407" s="1">
        <v>0.5</v>
      </c>
      <c r="AI2407" s="1" t="s">
        <v>8738</v>
      </c>
      <c r="AJ2407" s="43"/>
      <c r="AK2407" s="343">
        <f t="shared" si="37"/>
        <v>0</v>
      </c>
    </row>
    <row r="2408" spans="31:37">
      <c r="AE2408" t="s">
        <v>8513</v>
      </c>
      <c r="AF2408" s="1" t="s">
        <v>8741</v>
      </c>
      <c r="AG2408" s="1"/>
      <c r="AH2408" s="1">
        <v>5</v>
      </c>
      <c r="AI2408" s="1" t="s">
        <v>8738</v>
      </c>
      <c r="AJ2408" s="43"/>
      <c r="AK2408" s="343">
        <f t="shared" si="37"/>
        <v>0</v>
      </c>
    </row>
    <row r="2409" spans="31:37">
      <c r="AE2409" t="s">
        <v>8513</v>
      </c>
      <c r="AF2409" s="1" t="s">
        <v>8742</v>
      </c>
      <c r="AG2409" s="1"/>
      <c r="AH2409" s="1">
        <v>0.1</v>
      </c>
      <c r="AI2409" s="1" t="s">
        <v>8738</v>
      </c>
      <c r="AJ2409" s="43"/>
      <c r="AK2409" s="343">
        <f t="shared" si="37"/>
        <v>0</v>
      </c>
    </row>
    <row r="2410" spans="31:37">
      <c r="AE2410" t="s">
        <v>8513</v>
      </c>
      <c r="AF2410" s="1" t="s">
        <v>8743</v>
      </c>
      <c r="AG2410" s="1"/>
      <c r="AH2410" s="1">
        <v>0.2</v>
      </c>
      <c r="AI2410" s="1" t="s">
        <v>8738</v>
      </c>
      <c r="AJ2410" s="43"/>
      <c r="AK2410" s="343">
        <f t="shared" si="37"/>
        <v>0</v>
      </c>
    </row>
    <row r="2411" spans="31:37">
      <c r="AE2411" t="s">
        <v>8513</v>
      </c>
      <c r="AF2411" s="1" t="s">
        <v>8744</v>
      </c>
      <c r="AG2411" s="1"/>
      <c r="AH2411" s="1">
        <v>10</v>
      </c>
      <c r="AI2411" s="1" t="s">
        <v>8738</v>
      </c>
      <c r="AJ2411" s="43"/>
      <c r="AK2411" s="343">
        <f t="shared" si="37"/>
        <v>0</v>
      </c>
    </row>
    <row r="2412" spans="31:37">
      <c r="AE2412" t="s">
        <v>8513</v>
      </c>
      <c r="AF2412" s="1" t="s">
        <v>8745</v>
      </c>
      <c r="AG2412" s="1"/>
      <c r="AH2412" s="1">
        <v>0.3</v>
      </c>
      <c r="AI2412" s="1" t="s">
        <v>8738</v>
      </c>
      <c r="AJ2412" s="43"/>
      <c r="AK2412" s="343">
        <f t="shared" si="37"/>
        <v>0</v>
      </c>
    </row>
    <row r="2413" spans="31:37">
      <c r="AE2413" t="s">
        <v>8513</v>
      </c>
      <c r="AF2413" s="1" t="s">
        <v>6895</v>
      </c>
      <c r="AG2413" s="1"/>
      <c r="AH2413" s="1">
        <v>2</v>
      </c>
      <c r="AI2413" s="1" t="s">
        <v>8738</v>
      </c>
      <c r="AJ2413" s="43"/>
      <c r="AK2413" s="343">
        <f t="shared" si="37"/>
        <v>0</v>
      </c>
    </row>
    <row r="2414" spans="31:37">
      <c r="AE2414" t="s">
        <v>8513</v>
      </c>
      <c r="AF2414" s="1" t="s">
        <v>8746</v>
      </c>
      <c r="AG2414" s="1"/>
      <c r="AH2414" s="1"/>
      <c r="AI2414" s="1"/>
      <c r="AJ2414" s="43"/>
      <c r="AK2414" s="343">
        <f t="shared" si="37"/>
        <v>0</v>
      </c>
    </row>
    <row r="2415" spans="31:37">
      <c r="AE2415" t="s">
        <v>8513</v>
      </c>
      <c r="AF2415" s="1" t="s">
        <v>8747</v>
      </c>
      <c r="AG2415" s="1"/>
      <c r="AH2415" s="1">
        <v>0.3</v>
      </c>
      <c r="AI2415" s="1" t="s">
        <v>8661</v>
      </c>
      <c r="AJ2415" s="43"/>
      <c r="AK2415" s="343">
        <f t="shared" si="37"/>
        <v>0</v>
      </c>
    </row>
    <row r="2416" spans="31:37">
      <c r="AE2416" t="s">
        <v>8513</v>
      </c>
      <c r="AF2416" s="1" t="s">
        <v>8748</v>
      </c>
      <c r="AG2416" s="1"/>
      <c r="AH2416" s="1">
        <v>0.5</v>
      </c>
      <c r="AI2416" s="1" t="s">
        <v>8661</v>
      </c>
      <c r="AJ2416" s="43"/>
      <c r="AK2416" s="343">
        <f t="shared" si="37"/>
        <v>0</v>
      </c>
    </row>
    <row r="2417" spans="31:37">
      <c r="AE2417" t="s">
        <v>8513</v>
      </c>
      <c r="AF2417" s="1" t="s">
        <v>8749</v>
      </c>
      <c r="AG2417" s="1"/>
      <c r="AH2417" s="1">
        <v>1</v>
      </c>
      <c r="AI2417" s="1" t="s">
        <v>8661</v>
      </c>
      <c r="AJ2417" s="43"/>
      <c r="AK2417" s="343">
        <f t="shared" si="37"/>
        <v>0</v>
      </c>
    </row>
    <row r="2418" spans="31:37">
      <c r="AE2418" t="s">
        <v>8513</v>
      </c>
      <c r="AF2418" s="1" t="s">
        <v>8750</v>
      </c>
      <c r="AG2418" s="1"/>
      <c r="AH2418" s="1">
        <v>0.1</v>
      </c>
      <c r="AI2418" s="1" t="s">
        <v>8661</v>
      </c>
      <c r="AJ2418" s="43"/>
      <c r="AK2418" s="343">
        <f t="shared" si="37"/>
        <v>0</v>
      </c>
    </row>
    <row r="2419" spans="31:37">
      <c r="AE2419" t="s">
        <v>8513</v>
      </c>
      <c r="AF2419" s="1" t="s">
        <v>8751</v>
      </c>
      <c r="AG2419" s="1"/>
      <c r="AH2419" s="1">
        <v>20</v>
      </c>
      <c r="AI2419" s="1" t="s">
        <v>8582</v>
      </c>
      <c r="AJ2419" s="43"/>
      <c r="AK2419" s="343">
        <f t="shared" si="37"/>
        <v>0</v>
      </c>
    </row>
    <row r="2420" spans="31:37">
      <c r="AE2420" t="s">
        <v>8513</v>
      </c>
      <c r="AF2420" s="1" t="s">
        <v>6892</v>
      </c>
      <c r="AG2420" s="1"/>
      <c r="AH2420" s="1">
        <v>0.5</v>
      </c>
      <c r="AI2420" s="1" t="s">
        <v>8661</v>
      </c>
      <c r="AJ2420" s="43"/>
      <c r="AK2420" s="343">
        <f t="shared" si="37"/>
        <v>0</v>
      </c>
    </row>
    <row r="2421" spans="31:37">
      <c r="AE2421" t="s">
        <v>8513</v>
      </c>
      <c r="AF2421" s="1" t="s">
        <v>8752</v>
      </c>
      <c r="AG2421" s="1"/>
      <c r="AH2421" s="1">
        <v>0.3</v>
      </c>
      <c r="AI2421" s="1" t="s">
        <v>8661</v>
      </c>
      <c r="AJ2421" s="43"/>
      <c r="AK2421" s="343">
        <f t="shared" si="37"/>
        <v>0</v>
      </c>
    </row>
    <row r="2422" spans="31:37">
      <c r="AE2422" t="s">
        <v>8513</v>
      </c>
      <c r="AF2422" s="1" t="s">
        <v>8753</v>
      </c>
      <c r="AG2422" s="1"/>
      <c r="AH2422" s="1">
        <v>1</v>
      </c>
      <c r="AI2422" s="1" t="s">
        <v>8625</v>
      </c>
      <c r="AJ2422" s="43"/>
      <c r="AK2422" s="343">
        <f t="shared" si="37"/>
        <v>0</v>
      </c>
    </row>
    <row r="2423" spans="31:37">
      <c r="AE2423" t="s">
        <v>8513</v>
      </c>
      <c r="AF2423" s="1" t="s">
        <v>8754</v>
      </c>
      <c r="AG2423" s="1"/>
      <c r="AH2423" s="1">
        <v>10</v>
      </c>
      <c r="AI2423" s="1" t="s">
        <v>8625</v>
      </c>
      <c r="AJ2423" s="43"/>
      <c r="AK2423" s="343">
        <f t="shared" si="37"/>
        <v>0</v>
      </c>
    </row>
    <row r="2424" spans="31:37">
      <c r="AE2424" t="s">
        <v>8513</v>
      </c>
      <c r="AF2424" s="1" t="s">
        <v>8755</v>
      </c>
      <c r="AG2424" s="1"/>
      <c r="AH2424" s="1">
        <v>15</v>
      </c>
      <c r="AI2424" s="1" t="s">
        <v>8625</v>
      </c>
      <c r="AJ2424" s="43"/>
      <c r="AK2424" s="343">
        <f t="shared" si="37"/>
        <v>0</v>
      </c>
    </row>
    <row r="2425" spans="31:37">
      <c r="AE2425" t="s">
        <v>8513</v>
      </c>
      <c r="AF2425" s="1" t="s">
        <v>8756</v>
      </c>
      <c r="AG2425" s="1"/>
      <c r="AH2425" s="1">
        <v>3</v>
      </c>
      <c r="AI2425" s="1" t="s">
        <v>8625</v>
      </c>
      <c r="AJ2425" s="43"/>
      <c r="AK2425" s="343">
        <f t="shared" si="37"/>
        <v>0</v>
      </c>
    </row>
    <row r="2426" spans="31:37">
      <c r="AE2426" t="s">
        <v>8513</v>
      </c>
      <c r="AF2426" s="1" t="s">
        <v>8757</v>
      </c>
      <c r="AG2426" s="1"/>
      <c r="AH2426" s="1">
        <v>35</v>
      </c>
      <c r="AI2426" s="1" t="s">
        <v>8625</v>
      </c>
      <c r="AJ2426" s="43"/>
      <c r="AK2426" s="343">
        <f t="shared" si="37"/>
        <v>0</v>
      </c>
    </row>
    <row r="2427" spans="31:37">
      <c r="AE2427" t="s">
        <v>8513</v>
      </c>
      <c r="AF2427" s="1" t="s">
        <v>8758</v>
      </c>
      <c r="AG2427" s="1"/>
      <c r="AH2427" s="1">
        <v>15</v>
      </c>
      <c r="AI2427" s="1" t="s">
        <v>8625</v>
      </c>
      <c r="AJ2427" s="43"/>
      <c r="AK2427" s="343">
        <f t="shared" si="37"/>
        <v>0</v>
      </c>
    </row>
    <row r="2428" spans="31:37">
      <c r="AE2428" t="s">
        <v>8513</v>
      </c>
      <c r="AF2428" s="1" t="s">
        <v>8759</v>
      </c>
      <c r="AG2428" s="1"/>
      <c r="AH2428" s="1">
        <v>5</v>
      </c>
      <c r="AI2428" s="1" t="s">
        <v>8625</v>
      </c>
      <c r="AJ2428" s="43"/>
      <c r="AK2428" s="343">
        <f t="shared" si="37"/>
        <v>0</v>
      </c>
    </row>
    <row r="2429" spans="31:37">
      <c r="AE2429" t="s">
        <v>8513</v>
      </c>
      <c r="AF2429" s="1" t="s">
        <v>8760</v>
      </c>
      <c r="AG2429" s="1"/>
      <c r="AH2429" s="1">
        <v>0.5</v>
      </c>
      <c r="AI2429" s="1" t="s">
        <v>8625</v>
      </c>
      <c r="AJ2429" s="43"/>
      <c r="AK2429" s="343">
        <f t="shared" si="37"/>
        <v>0</v>
      </c>
    </row>
    <row r="2430" spans="31:37">
      <c r="AE2430" t="s">
        <v>8513</v>
      </c>
      <c r="AF2430" s="1" t="s">
        <v>8761</v>
      </c>
      <c r="AG2430" s="1"/>
      <c r="AH2430" s="1">
        <v>7</v>
      </c>
      <c r="AI2430" s="1" t="s">
        <v>8625</v>
      </c>
      <c r="AJ2430" s="43"/>
      <c r="AK2430" s="343">
        <f t="shared" si="37"/>
        <v>0</v>
      </c>
    </row>
    <row r="2431" spans="31:37">
      <c r="AE2431" t="s">
        <v>8513</v>
      </c>
      <c r="AF2431" s="1" t="s">
        <v>8762</v>
      </c>
      <c r="AG2431" s="1"/>
      <c r="AH2431" s="1">
        <v>8</v>
      </c>
      <c r="AI2431" s="1" t="s">
        <v>8625</v>
      </c>
      <c r="AJ2431" s="43"/>
      <c r="AK2431" s="343">
        <f t="shared" si="37"/>
        <v>0</v>
      </c>
    </row>
    <row r="2432" spans="31:37">
      <c r="AE2432" t="s">
        <v>8513</v>
      </c>
      <c r="AF2432" s="1" t="s">
        <v>8763</v>
      </c>
      <c r="AG2432" s="1"/>
      <c r="AH2432" s="1"/>
      <c r="AI2432" s="1"/>
      <c r="AJ2432" s="43"/>
      <c r="AK2432" s="343">
        <f t="shared" si="37"/>
        <v>0</v>
      </c>
    </row>
    <row r="2433" spans="31:37">
      <c r="AE2433" t="s">
        <v>8513</v>
      </c>
      <c r="AF2433" s="1" t="s">
        <v>8764</v>
      </c>
      <c r="AG2433" s="1"/>
      <c r="AH2433" s="1">
        <v>0.6</v>
      </c>
      <c r="AI2433" s="1" t="s">
        <v>8661</v>
      </c>
      <c r="AJ2433" s="43"/>
      <c r="AK2433" s="343">
        <f t="shared" si="37"/>
        <v>0</v>
      </c>
    </row>
    <row r="2434" spans="31:37">
      <c r="AE2434" t="s">
        <v>8513</v>
      </c>
      <c r="AF2434" s="1" t="s">
        <v>8765</v>
      </c>
      <c r="AG2434" s="1"/>
      <c r="AH2434" s="1">
        <v>0.5</v>
      </c>
      <c r="AI2434" s="1" t="s">
        <v>8661</v>
      </c>
      <c r="AJ2434" s="43"/>
      <c r="AK2434" s="343">
        <f t="shared" si="37"/>
        <v>0</v>
      </c>
    </row>
    <row r="2435" spans="31:37">
      <c r="AE2435" t="s">
        <v>8513</v>
      </c>
      <c r="AF2435" s="1" t="s">
        <v>8766</v>
      </c>
      <c r="AG2435" s="1"/>
      <c r="AH2435" s="1">
        <v>0.7</v>
      </c>
      <c r="AI2435" s="1" t="s">
        <v>8661</v>
      </c>
      <c r="AJ2435" s="43"/>
      <c r="AK2435" s="343">
        <f t="shared" si="37"/>
        <v>0</v>
      </c>
    </row>
    <row r="2436" spans="31:37">
      <c r="AE2436" t="s">
        <v>8513</v>
      </c>
      <c r="AF2436" s="1" t="s">
        <v>8767</v>
      </c>
      <c r="AG2436" s="1"/>
      <c r="AH2436" s="1">
        <v>0.6</v>
      </c>
      <c r="AI2436" s="1" t="s">
        <v>8661</v>
      </c>
      <c r="AJ2436" s="43"/>
      <c r="AK2436" s="343">
        <f t="shared" ref="AK2436:AK2499" si="38">AJ2436*AH2436</f>
        <v>0</v>
      </c>
    </row>
    <row r="2437" spans="31:37">
      <c r="AE2437" t="s">
        <v>8513</v>
      </c>
      <c r="AF2437" s="1" t="s">
        <v>8768</v>
      </c>
      <c r="AG2437" s="1"/>
      <c r="AH2437" s="1">
        <v>0.3</v>
      </c>
      <c r="AI2437" s="1" t="s">
        <v>8661</v>
      </c>
      <c r="AJ2437" s="43"/>
      <c r="AK2437" s="343">
        <f t="shared" si="38"/>
        <v>0</v>
      </c>
    </row>
    <row r="2438" spans="31:37">
      <c r="AE2438" t="s">
        <v>8513</v>
      </c>
      <c r="AF2438" s="1" t="s">
        <v>8769</v>
      </c>
      <c r="AG2438" s="1"/>
      <c r="AH2438" s="1">
        <v>0.6</v>
      </c>
      <c r="AI2438" s="1" t="s">
        <v>8661</v>
      </c>
      <c r="AJ2438" s="43"/>
      <c r="AK2438" s="343">
        <f t="shared" si="38"/>
        <v>0</v>
      </c>
    </row>
    <row r="2439" spans="31:37">
      <c r="AE2439" t="s">
        <v>8513</v>
      </c>
      <c r="AF2439" s="1" t="s">
        <v>8770</v>
      </c>
      <c r="AG2439" s="1"/>
      <c r="AH2439" s="1">
        <v>1</v>
      </c>
      <c r="AI2439" s="1" t="s">
        <v>8661</v>
      </c>
      <c r="AJ2439" s="43"/>
      <c r="AK2439" s="343">
        <f t="shared" si="38"/>
        <v>0</v>
      </c>
    </row>
    <row r="2440" spans="31:37">
      <c r="AE2440" t="s">
        <v>8513</v>
      </c>
      <c r="AF2440" s="1" t="s">
        <v>8771</v>
      </c>
      <c r="AG2440" s="1"/>
      <c r="AH2440" s="1">
        <v>2</v>
      </c>
      <c r="AI2440" s="1" t="s">
        <v>8661</v>
      </c>
      <c r="AJ2440" s="43"/>
      <c r="AK2440" s="343">
        <f t="shared" si="38"/>
        <v>0</v>
      </c>
    </row>
    <row r="2441" spans="31:37">
      <c r="AE2441" t="s">
        <v>8513</v>
      </c>
      <c r="AF2441" s="1" t="s">
        <v>8772</v>
      </c>
      <c r="AG2441" s="1"/>
      <c r="AH2441" s="1">
        <v>10</v>
      </c>
      <c r="AI2441" s="1" t="s">
        <v>8661</v>
      </c>
      <c r="AJ2441" s="43"/>
      <c r="AK2441" s="343">
        <f t="shared" si="38"/>
        <v>0</v>
      </c>
    </row>
    <row r="2442" spans="31:37">
      <c r="AE2442" t="s">
        <v>8513</v>
      </c>
      <c r="AF2442" s="1" t="s">
        <v>8773</v>
      </c>
      <c r="AG2442" s="1"/>
      <c r="AH2442" s="1">
        <v>10</v>
      </c>
      <c r="AI2442" s="1" t="s">
        <v>8661</v>
      </c>
      <c r="AJ2442" s="43"/>
      <c r="AK2442" s="343">
        <f t="shared" si="38"/>
        <v>0</v>
      </c>
    </row>
    <row r="2443" spans="31:37">
      <c r="AE2443" t="s">
        <v>8513</v>
      </c>
      <c r="AF2443" s="1" t="s">
        <v>8774</v>
      </c>
      <c r="AG2443" s="1"/>
      <c r="AH2443" s="1">
        <v>0.1</v>
      </c>
      <c r="AI2443" s="1" t="s">
        <v>8661</v>
      </c>
      <c r="AJ2443" s="43"/>
      <c r="AK2443" s="343">
        <f t="shared" si="38"/>
        <v>0</v>
      </c>
    </row>
    <row r="2444" spans="31:37">
      <c r="AE2444" t="s">
        <v>8513</v>
      </c>
      <c r="AF2444" s="1" t="s">
        <v>8775</v>
      </c>
      <c r="AG2444" s="1"/>
      <c r="AH2444" s="1">
        <v>0.1</v>
      </c>
      <c r="AI2444" s="1" t="s">
        <v>8661</v>
      </c>
      <c r="AJ2444" s="43"/>
      <c r="AK2444" s="343">
        <f t="shared" si="38"/>
        <v>0</v>
      </c>
    </row>
    <row r="2445" spans="31:37">
      <c r="AE2445" t="s">
        <v>8513</v>
      </c>
      <c r="AF2445" s="1" t="s">
        <v>8776</v>
      </c>
      <c r="AG2445" s="1"/>
      <c r="AH2445" s="1">
        <v>0.5</v>
      </c>
      <c r="AI2445" s="1" t="s">
        <v>8661</v>
      </c>
      <c r="AJ2445" s="43"/>
      <c r="AK2445" s="343">
        <f t="shared" si="38"/>
        <v>0</v>
      </c>
    </row>
    <row r="2446" spans="31:37">
      <c r="AE2446" t="s">
        <v>8513</v>
      </c>
      <c r="AF2446" s="1" t="s">
        <v>8777</v>
      </c>
      <c r="AG2446" s="1"/>
      <c r="AH2446" s="1">
        <v>0.6</v>
      </c>
      <c r="AI2446" s="1" t="s">
        <v>8661</v>
      </c>
      <c r="AJ2446" s="43"/>
      <c r="AK2446" s="343">
        <f t="shared" si="38"/>
        <v>0</v>
      </c>
    </row>
    <row r="2447" spans="31:37">
      <c r="AE2447" t="s">
        <v>8513</v>
      </c>
      <c r="AF2447" s="1" t="s">
        <v>8778</v>
      </c>
      <c r="AG2447" s="1"/>
      <c r="AH2447" s="1">
        <v>2</v>
      </c>
      <c r="AI2447" s="1" t="s">
        <v>8661</v>
      </c>
      <c r="AJ2447" s="43"/>
      <c r="AK2447" s="343">
        <f t="shared" si="38"/>
        <v>0</v>
      </c>
    </row>
    <row r="2448" spans="31:37">
      <c r="AE2448" t="s">
        <v>8513</v>
      </c>
      <c r="AF2448" s="1" t="s">
        <v>8779</v>
      </c>
      <c r="AG2448" s="1"/>
      <c r="AH2448" s="1">
        <v>0.5</v>
      </c>
      <c r="AI2448" s="1" t="s">
        <v>8661</v>
      </c>
      <c r="AJ2448" s="43"/>
      <c r="AK2448" s="343">
        <f t="shared" si="38"/>
        <v>0</v>
      </c>
    </row>
    <row r="2449" spans="31:37">
      <c r="AE2449" t="s">
        <v>8513</v>
      </c>
      <c r="AF2449" s="1" t="s">
        <v>8780</v>
      </c>
      <c r="AG2449" s="1"/>
      <c r="AH2449" s="1">
        <v>0.2</v>
      </c>
      <c r="AI2449" s="1" t="s">
        <v>8661</v>
      </c>
      <c r="AJ2449" s="43"/>
      <c r="AK2449" s="343">
        <f t="shared" si="38"/>
        <v>0</v>
      </c>
    </row>
    <row r="2450" spans="31:37">
      <c r="AE2450" t="s">
        <v>8513</v>
      </c>
      <c r="AF2450" s="1" t="s">
        <v>8781</v>
      </c>
      <c r="AG2450" s="1"/>
      <c r="AH2450" s="1">
        <v>0.7</v>
      </c>
      <c r="AI2450" s="1" t="s">
        <v>8661</v>
      </c>
      <c r="AJ2450" s="43"/>
      <c r="AK2450" s="343">
        <f t="shared" si="38"/>
        <v>0</v>
      </c>
    </row>
    <row r="2451" spans="31:37">
      <c r="AE2451" t="s">
        <v>8513</v>
      </c>
      <c r="AF2451" s="1" t="s">
        <v>8782</v>
      </c>
      <c r="AG2451" s="1"/>
      <c r="AH2451" s="1">
        <v>1</v>
      </c>
      <c r="AI2451" s="1" t="s">
        <v>8661</v>
      </c>
      <c r="AJ2451" s="43"/>
      <c r="AK2451" s="343">
        <f t="shared" si="38"/>
        <v>0</v>
      </c>
    </row>
    <row r="2452" spans="31:37">
      <c r="AE2452" t="s">
        <v>8513</v>
      </c>
      <c r="AF2452" s="1" t="s">
        <v>8783</v>
      </c>
      <c r="AG2452" s="1"/>
      <c r="AH2452" s="1">
        <v>0.5</v>
      </c>
      <c r="AI2452" s="1" t="s">
        <v>8661</v>
      </c>
      <c r="AJ2452" s="43"/>
      <c r="AK2452" s="343">
        <f t="shared" si="38"/>
        <v>0</v>
      </c>
    </row>
    <row r="2453" spans="31:37">
      <c r="AE2453" t="s">
        <v>8513</v>
      </c>
      <c r="AF2453" s="1" t="s">
        <v>8784</v>
      </c>
      <c r="AG2453" s="1"/>
      <c r="AH2453" s="1">
        <v>0.7</v>
      </c>
      <c r="AI2453" s="1" t="s">
        <v>8661</v>
      </c>
      <c r="AJ2453" s="43"/>
      <c r="AK2453" s="343">
        <f t="shared" si="38"/>
        <v>0</v>
      </c>
    </row>
    <row r="2454" spans="31:37">
      <c r="AE2454" t="s">
        <v>8513</v>
      </c>
      <c r="AF2454" s="1" t="s">
        <v>8785</v>
      </c>
      <c r="AG2454" s="1"/>
      <c r="AH2454" s="1">
        <v>1</v>
      </c>
      <c r="AI2454" s="1" t="s">
        <v>8661</v>
      </c>
      <c r="AJ2454" s="43"/>
      <c r="AK2454" s="343">
        <f t="shared" si="38"/>
        <v>0</v>
      </c>
    </row>
    <row r="2455" spans="31:37">
      <c r="AE2455" t="s">
        <v>8513</v>
      </c>
      <c r="AF2455" s="1" t="s">
        <v>8786</v>
      </c>
      <c r="AG2455" s="1"/>
      <c r="AH2455" s="1">
        <v>0.3</v>
      </c>
      <c r="AI2455" s="1" t="s">
        <v>8661</v>
      </c>
      <c r="AJ2455" s="43"/>
      <c r="AK2455" s="343">
        <f t="shared" si="38"/>
        <v>0</v>
      </c>
    </row>
    <row r="2456" spans="31:37">
      <c r="AE2456" t="s">
        <v>8513</v>
      </c>
      <c r="AF2456" s="1" t="s">
        <v>8787</v>
      </c>
      <c r="AG2456" s="1"/>
      <c r="AH2456" s="1">
        <v>0.3</v>
      </c>
      <c r="AI2456" s="1" t="s">
        <v>8661</v>
      </c>
      <c r="AJ2456" s="43"/>
      <c r="AK2456" s="343">
        <f t="shared" si="38"/>
        <v>0</v>
      </c>
    </row>
    <row r="2457" spans="31:37">
      <c r="AE2457" t="s">
        <v>8513</v>
      </c>
      <c r="AF2457" s="1" t="s">
        <v>8788</v>
      </c>
      <c r="AG2457" s="1"/>
      <c r="AH2457" s="1">
        <v>0.5</v>
      </c>
      <c r="AI2457" s="1" t="s">
        <v>8661</v>
      </c>
      <c r="AJ2457" s="43"/>
      <c r="AK2457" s="343">
        <f t="shared" si="38"/>
        <v>0</v>
      </c>
    </row>
    <row r="2458" spans="31:37">
      <c r="AE2458" t="s">
        <v>8513</v>
      </c>
      <c r="AF2458" s="1" t="s">
        <v>8789</v>
      </c>
      <c r="AG2458" s="1"/>
      <c r="AH2458" s="1">
        <v>0.4</v>
      </c>
      <c r="AI2458" s="1" t="s">
        <v>8661</v>
      </c>
      <c r="AJ2458" s="43"/>
      <c r="AK2458" s="343">
        <f t="shared" si="38"/>
        <v>0</v>
      </c>
    </row>
    <row r="2459" spans="31:37">
      <c r="AE2459" t="s">
        <v>8513</v>
      </c>
      <c r="AF2459" s="1" t="s">
        <v>8790</v>
      </c>
      <c r="AG2459" s="1"/>
      <c r="AH2459" s="1">
        <v>5</v>
      </c>
      <c r="AI2459" s="1" t="s">
        <v>8661</v>
      </c>
      <c r="AJ2459" s="43"/>
      <c r="AK2459" s="343">
        <f t="shared" si="38"/>
        <v>0</v>
      </c>
    </row>
    <row r="2460" spans="31:37">
      <c r="AE2460" t="s">
        <v>8513</v>
      </c>
      <c r="AF2460" s="1" t="s">
        <v>8791</v>
      </c>
      <c r="AG2460" s="1"/>
      <c r="AH2460" s="1">
        <v>0.4</v>
      </c>
      <c r="AI2460" s="1" t="s">
        <v>8661</v>
      </c>
      <c r="AJ2460" s="43"/>
      <c r="AK2460" s="343">
        <f t="shared" si="38"/>
        <v>0</v>
      </c>
    </row>
    <row r="2461" spans="31:37">
      <c r="AE2461" t="s">
        <v>8513</v>
      </c>
      <c r="AF2461" s="1" t="s">
        <v>8792</v>
      </c>
      <c r="AG2461" s="1"/>
      <c r="AH2461" s="1">
        <v>0.2</v>
      </c>
      <c r="AI2461" s="1" t="s">
        <v>8661</v>
      </c>
      <c r="AJ2461" s="43"/>
      <c r="AK2461" s="343">
        <f t="shared" si="38"/>
        <v>0</v>
      </c>
    </row>
    <row r="2462" spans="31:37">
      <c r="AE2462" t="s">
        <v>8513</v>
      </c>
      <c r="AF2462" s="1" t="s">
        <v>8793</v>
      </c>
      <c r="AG2462" s="1"/>
      <c r="AH2462" s="1">
        <v>0.5</v>
      </c>
      <c r="AI2462" s="1" t="s">
        <v>8661</v>
      </c>
      <c r="AJ2462" s="43"/>
      <c r="AK2462" s="343">
        <f t="shared" si="38"/>
        <v>0</v>
      </c>
    </row>
    <row r="2463" spans="31:37">
      <c r="AE2463" t="s">
        <v>8513</v>
      </c>
      <c r="AF2463" s="1" t="s">
        <v>8794</v>
      </c>
      <c r="AG2463" s="1"/>
      <c r="AH2463" s="1">
        <v>0.4</v>
      </c>
      <c r="AI2463" s="1" t="s">
        <v>8661</v>
      </c>
      <c r="AJ2463" s="43"/>
      <c r="AK2463" s="343">
        <f t="shared" si="38"/>
        <v>0</v>
      </c>
    </row>
    <row r="2464" spans="31:37">
      <c r="AE2464" t="s">
        <v>8513</v>
      </c>
      <c r="AF2464" s="1" t="s">
        <v>8795</v>
      </c>
      <c r="AG2464" s="1"/>
      <c r="AH2464" s="1">
        <v>1</v>
      </c>
      <c r="AI2464" s="1" t="s">
        <v>8661</v>
      </c>
      <c r="AJ2464" s="43"/>
      <c r="AK2464" s="343">
        <f t="shared" si="38"/>
        <v>0</v>
      </c>
    </row>
    <row r="2465" spans="31:37">
      <c r="AE2465" t="s">
        <v>8513</v>
      </c>
      <c r="AF2465" s="1" t="s">
        <v>8796</v>
      </c>
      <c r="AG2465" s="1"/>
      <c r="AH2465" s="1">
        <v>20</v>
      </c>
      <c r="AI2465" s="1" t="s">
        <v>8661</v>
      </c>
      <c r="AJ2465" s="43"/>
      <c r="AK2465" s="343">
        <f t="shared" si="38"/>
        <v>0</v>
      </c>
    </row>
    <row r="2466" spans="31:37">
      <c r="AE2466" t="s">
        <v>8513</v>
      </c>
      <c r="AF2466" s="1" t="s">
        <v>8797</v>
      </c>
      <c r="AG2466" s="1"/>
      <c r="AH2466" s="1">
        <v>15</v>
      </c>
      <c r="AI2466" s="1" t="s">
        <v>8661</v>
      </c>
      <c r="AJ2466" s="43"/>
      <c r="AK2466" s="343">
        <f t="shared" si="38"/>
        <v>0</v>
      </c>
    </row>
    <row r="2467" spans="31:37">
      <c r="AE2467" t="s">
        <v>8513</v>
      </c>
      <c r="AF2467" s="1" t="s">
        <v>8798</v>
      </c>
      <c r="AG2467" s="1"/>
      <c r="AH2467" s="1">
        <v>1</v>
      </c>
      <c r="AI2467" s="1" t="s">
        <v>8661</v>
      </c>
      <c r="AJ2467" s="43"/>
      <c r="AK2467" s="343">
        <f t="shared" si="38"/>
        <v>0</v>
      </c>
    </row>
    <row r="2468" spans="31:37">
      <c r="AE2468" t="s">
        <v>8513</v>
      </c>
      <c r="AF2468" s="1" t="s">
        <v>8799</v>
      </c>
      <c r="AG2468" s="1"/>
      <c r="AH2468" s="1">
        <v>0.4</v>
      </c>
      <c r="AI2468" s="1" t="s">
        <v>8661</v>
      </c>
      <c r="AJ2468" s="43"/>
      <c r="AK2468" s="343">
        <f t="shared" si="38"/>
        <v>0</v>
      </c>
    </row>
    <row r="2469" spans="31:37">
      <c r="AE2469" t="s">
        <v>8513</v>
      </c>
      <c r="AF2469" s="1" t="s">
        <v>8800</v>
      </c>
      <c r="AG2469" s="1"/>
      <c r="AH2469" s="1">
        <v>0.5</v>
      </c>
      <c r="AI2469" s="1" t="s">
        <v>8661</v>
      </c>
      <c r="AJ2469" s="43"/>
      <c r="AK2469" s="343">
        <f t="shared" si="38"/>
        <v>0</v>
      </c>
    </row>
    <row r="2470" spans="31:37">
      <c r="AE2470" t="s">
        <v>8513</v>
      </c>
      <c r="AF2470" s="1" t="s">
        <v>8801</v>
      </c>
      <c r="AG2470" s="1"/>
      <c r="AH2470" s="1">
        <v>0.5</v>
      </c>
      <c r="AI2470" s="1" t="s">
        <v>8661</v>
      </c>
      <c r="AJ2470" s="43"/>
      <c r="AK2470" s="343">
        <f t="shared" si="38"/>
        <v>0</v>
      </c>
    </row>
    <row r="2471" spans="31:37">
      <c r="AE2471" t="s">
        <v>8513</v>
      </c>
      <c r="AF2471" s="1" t="s">
        <v>8802</v>
      </c>
      <c r="AG2471" s="1"/>
      <c r="AH2471" s="1"/>
      <c r="AI2471" s="1"/>
      <c r="AJ2471" s="43"/>
      <c r="AK2471" s="343">
        <f t="shared" si="38"/>
        <v>0</v>
      </c>
    </row>
    <row r="2472" spans="31:37">
      <c r="AE2472" t="s">
        <v>8513</v>
      </c>
      <c r="AF2472" s="1" t="s">
        <v>8803</v>
      </c>
      <c r="AG2472" s="1"/>
      <c r="AH2472" s="1">
        <v>3</v>
      </c>
      <c r="AI2472" s="1" t="s">
        <v>8625</v>
      </c>
      <c r="AJ2472" s="43"/>
      <c r="AK2472" s="343">
        <f t="shared" si="38"/>
        <v>0</v>
      </c>
    </row>
    <row r="2473" spans="31:37">
      <c r="AE2473" t="s">
        <v>8513</v>
      </c>
      <c r="AF2473" s="1" t="s">
        <v>8804</v>
      </c>
      <c r="AG2473" s="1"/>
      <c r="AH2473" s="1">
        <v>5</v>
      </c>
      <c r="AI2473" s="1" t="s">
        <v>8625</v>
      </c>
      <c r="AJ2473" s="43"/>
      <c r="AK2473" s="343">
        <f t="shared" si="38"/>
        <v>0</v>
      </c>
    </row>
    <row r="2474" spans="31:37">
      <c r="AE2474" t="s">
        <v>8513</v>
      </c>
      <c r="AF2474" s="1" t="s">
        <v>8805</v>
      </c>
      <c r="AG2474" s="1"/>
      <c r="AH2474" s="1">
        <v>7</v>
      </c>
      <c r="AI2474" s="1" t="s">
        <v>8625</v>
      </c>
      <c r="AJ2474" s="43"/>
      <c r="AK2474" s="343">
        <f t="shared" si="38"/>
        <v>0</v>
      </c>
    </row>
    <row r="2475" spans="31:37">
      <c r="AE2475" t="s">
        <v>8513</v>
      </c>
      <c r="AF2475" s="1" t="s">
        <v>8806</v>
      </c>
      <c r="AG2475" s="1"/>
      <c r="AH2475" s="1">
        <v>2</v>
      </c>
      <c r="AI2475" s="1" t="s">
        <v>8625</v>
      </c>
      <c r="AJ2475" s="43"/>
      <c r="AK2475" s="343">
        <f t="shared" si="38"/>
        <v>0</v>
      </c>
    </row>
    <row r="2476" spans="31:37">
      <c r="AE2476" t="s">
        <v>8513</v>
      </c>
      <c r="AF2476" s="1" t="s">
        <v>8807</v>
      </c>
      <c r="AG2476" s="1"/>
      <c r="AH2476" s="1">
        <v>4</v>
      </c>
      <c r="AI2476" s="1" t="s">
        <v>8625</v>
      </c>
      <c r="AJ2476" s="43"/>
      <c r="AK2476" s="343">
        <f t="shared" si="38"/>
        <v>0</v>
      </c>
    </row>
    <row r="2477" spans="31:37">
      <c r="AE2477" t="s">
        <v>8513</v>
      </c>
      <c r="AF2477" s="1" t="s">
        <v>8808</v>
      </c>
      <c r="AG2477" s="1"/>
      <c r="AH2477" s="1">
        <v>42</v>
      </c>
      <c r="AI2477" s="1" t="s">
        <v>8625</v>
      </c>
      <c r="AJ2477" s="43"/>
      <c r="AK2477" s="343">
        <f t="shared" si="38"/>
        <v>0</v>
      </c>
    </row>
    <row r="2478" spans="31:37">
      <c r="AE2478" t="s">
        <v>8513</v>
      </c>
      <c r="AF2478" s="1" t="s">
        <v>8809</v>
      </c>
      <c r="AG2478" s="1"/>
      <c r="AH2478" s="1">
        <v>30</v>
      </c>
      <c r="AI2478" s="1" t="s">
        <v>8625</v>
      </c>
      <c r="AJ2478" s="43"/>
      <c r="AK2478" s="343">
        <f t="shared" si="38"/>
        <v>0</v>
      </c>
    </row>
    <row r="2479" spans="31:37">
      <c r="AE2479" t="s">
        <v>8513</v>
      </c>
      <c r="AF2479" s="1" t="s">
        <v>8810</v>
      </c>
      <c r="AG2479" s="1"/>
      <c r="AH2479" s="1">
        <v>5</v>
      </c>
      <c r="AI2479" s="1" t="s">
        <v>8625</v>
      </c>
      <c r="AJ2479" s="43"/>
      <c r="AK2479" s="343">
        <f t="shared" si="38"/>
        <v>0</v>
      </c>
    </row>
    <row r="2480" spans="31:37">
      <c r="AE2480" t="s">
        <v>8513</v>
      </c>
      <c r="AF2480" s="1" t="s">
        <v>8811</v>
      </c>
      <c r="AG2480" s="1"/>
      <c r="AH2480" s="1">
        <v>7</v>
      </c>
      <c r="AI2480" s="1" t="s">
        <v>8625</v>
      </c>
      <c r="AJ2480" s="43"/>
      <c r="AK2480" s="343">
        <f t="shared" si="38"/>
        <v>0</v>
      </c>
    </row>
    <row r="2481" spans="31:37">
      <c r="AE2481" t="s">
        <v>8513</v>
      </c>
      <c r="AF2481" s="1" t="s">
        <v>8812</v>
      </c>
      <c r="AG2481" s="1"/>
      <c r="AH2481" s="1">
        <v>3</v>
      </c>
      <c r="AI2481" s="1" t="s">
        <v>8625</v>
      </c>
      <c r="AJ2481" s="43"/>
      <c r="AK2481" s="343">
        <f t="shared" si="38"/>
        <v>0</v>
      </c>
    </row>
    <row r="2482" spans="31:37">
      <c r="AE2482" t="s">
        <v>8513</v>
      </c>
      <c r="AF2482" s="1" t="s">
        <v>8813</v>
      </c>
      <c r="AG2482" s="1"/>
      <c r="AH2482" s="1">
        <v>5</v>
      </c>
      <c r="AI2482" s="1" t="s">
        <v>8625</v>
      </c>
      <c r="AJ2482" s="43"/>
      <c r="AK2482" s="343">
        <f t="shared" si="38"/>
        <v>0</v>
      </c>
    </row>
    <row r="2483" spans="31:37">
      <c r="AE2483" t="s">
        <v>8513</v>
      </c>
      <c r="AF2483" s="1" t="s">
        <v>8814</v>
      </c>
      <c r="AG2483" s="1"/>
      <c r="AH2483" s="1">
        <v>4</v>
      </c>
      <c r="AI2483" s="1" t="s">
        <v>8625</v>
      </c>
      <c r="AJ2483" s="43"/>
      <c r="AK2483" s="343">
        <f t="shared" si="38"/>
        <v>0</v>
      </c>
    </row>
    <row r="2484" spans="31:37">
      <c r="AE2484" t="s">
        <v>8513</v>
      </c>
      <c r="AF2484" s="1" t="s">
        <v>8815</v>
      </c>
      <c r="AG2484" s="1"/>
      <c r="AH2484" s="1">
        <v>5</v>
      </c>
      <c r="AI2484" s="1" t="s">
        <v>8625</v>
      </c>
      <c r="AJ2484" s="43"/>
      <c r="AK2484" s="343">
        <f t="shared" si="38"/>
        <v>0</v>
      </c>
    </row>
    <row r="2485" spans="31:37">
      <c r="AE2485" t="s">
        <v>8513</v>
      </c>
      <c r="AF2485" s="1" t="s">
        <v>8816</v>
      </c>
      <c r="AG2485" s="1"/>
      <c r="AH2485" s="1">
        <v>3</v>
      </c>
      <c r="AI2485" s="1" t="s">
        <v>8625</v>
      </c>
      <c r="AJ2485" s="43"/>
      <c r="AK2485" s="343">
        <f t="shared" si="38"/>
        <v>0</v>
      </c>
    </row>
    <row r="2486" spans="31:37">
      <c r="AE2486" t="s">
        <v>8513</v>
      </c>
      <c r="AF2486" s="1" t="s">
        <v>8817</v>
      </c>
      <c r="AG2486" s="1"/>
      <c r="AH2486" s="1">
        <v>1</v>
      </c>
      <c r="AI2486" s="1" t="s">
        <v>8625</v>
      </c>
      <c r="AJ2486" s="43"/>
      <c r="AK2486" s="343">
        <f t="shared" si="38"/>
        <v>0</v>
      </c>
    </row>
    <row r="2487" spans="31:37">
      <c r="AE2487" t="s">
        <v>8513</v>
      </c>
      <c r="AF2487" s="1" t="s">
        <v>8818</v>
      </c>
      <c r="AG2487" s="1"/>
      <c r="AH2487" s="1">
        <v>10</v>
      </c>
      <c r="AI2487" s="1" t="s">
        <v>8625</v>
      </c>
      <c r="AJ2487" s="43"/>
      <c r="AK2487" s="343">
        <f t="shared" si="38"/>
        <v>0</v>
      </c>
    </row>
    <row r="2488" spans="31:37">
      <c r="AE2488" t="s">
        <v>8513</v>
      </c>
      <c r="AF2488" s="1" t="s">
        <v>8819</v>
      </c>
      <c r="AG2488" s="1"/>
      <c r="AH2488" s="1">
        <v>15</v>
      </c>
      <c r="AI2488" s="1" t="s">
        <v>8625</v>
      </c>
      <c r="AJ2488" s="43"/>
      <c r="AK2488" s="343">
        <f t="shared" si="38"/>
        <v>0</v>
      </c>
    </row>
    <row r="2489" spans="31:37">
      <c r="AE2489" t="s">
        <v>8513</v>
      </c>
      <c r="AF2489" s="1" t="s">
        <v>8820</v>
      </c>
      <c r="AG2489" s="1"/>
      <c r="AH2489" s="1">
        <v>4</v>
      </c>
      <c r="AI2489" s="1" t="s">
        <v>8625</v>
      </c>
      <c r="AJ2489" s="43"/>
      <c r="AK2489" s="343">
        <f t="shared" si="38"/>
        <v>0</v>
      </c>
    </row>
    <row r="2490" spans="31:37">
      <c r="AE2490" t="s">
        <v>8513</v>
      </c>
      <c r="AF2490" s="1" t="s">
        <v>8821</v>
      </c>
      <c r="AG2490" s="1"/>
      <c r="AH2490" s="1">
        <v>100</v>
      </c>
      <c r="AI2490" s="1" t="s">
        <v>8625</v>
      </c>
      <c r="AJ2490" s="43"/>
      <c r="AK2490" s="343">
        <f t="shared" si="38"/>
        <v>0</v>
      </c>
    </row>
    <row r="2491" spans="31:37">
      <c r="AE2491" t="s">
        <v>8513</v>
      </c>
      <c r="AF2491" s="1" t="s">
        <v>8822</v>
      </c>
      <c r="AG2491" s="1"/>
      <c r="AH2491" s="1">
        <v>7</v>
      </c>
      <c r="AI2491" s="1" t="s">
        <v>8625</v>
      </c>
      <c r="AJ2491" s="43"/>
      <c r="AK2491" s="343">
        <f t="shared" si="38"/>
        <v>0</v>
      </c>
    </row>
    <row r="2492" spans="31:37">
      <c r="AE2492" t="s">
        <v>8513</v>
      </c>
      <c r="AF2492" s="1" t="s">
        <v>6563</v>
      </c>
      <c r="AG2492" s="1"/>
      <c r="AH2492" s="1"/>
      <c r="AI2492" s="1"/>
      <c r="AJ2492" s="43"/>
      <c r="AK2492" s="343">
        <f t="shared" si="38"/>
        <v>0</v>
      </c>
    </row>
    <row r="2493" spans="31:37">
      <c r="AE2493" t="s">
        <v>8823</v>
      </c>
      <c r="AF2493" s="1" t="s">
        <v>8823</v>
      </c>
      <c r="AG2493" s="1"/>
      <c r="AH2493" s="1"/>
      <c r="AI2493" s="1"/>
      <c r="AJ2493" s="43"/>
      <c r="AK2493" s="343">
        <f t="shared" si="38"/>
        <v>0</v>
      </c>
    </row>
    <row r="2494" spans="31:37">
      <c r="AE2494" t="s">
        <v>8823</v>
      </c>
      <c r="AF2494" s="1" t="s">
        <v>8824</v>
      </c>
      <c r="AG2494" s="1"/>
      <c r="AH2494" s="1">
        <v>1</v>
      </c>
      <c r="AI2494" s="1" t="s">
        <v>8825</v>
      </c>
      <c r="AJ2494" s="43"/>
      <c r="AK2494" s="343">
        <f t="shared" si="38"/>
        <v>0</v>
      </c>
    </row>
    <row r="2495" spans="31:37">
      <c r="AE2495" t="s">
        <v>8823</v>
      </c>
      <c r="AF2495" s="1" t="s">
        <v>8826</v>
      </c>
      <c r="AG2495" s="1"/>
      <c r="AH2495" s="1">
        <v>1.5</v>
      </c>
      <c r="AI2495" s="1" t="s">
        <v>7490</v>
      </c>
      <c r="AJ2495" s="43"/>
      <c r="AK2495" s="343">
        <f t="shared" si="38"/>
        <v>0</v>
      </c>
    </row>
    <row r="2496" spans="31:37">
      <c r="AE2496" t="s">
        <v>8823</v>
      </c>
      <c r="AF2496" s="1" t="s">
        <v>8827</v>
      </c>
      <c r="AG2496" s="1"/>
      <c r="AH2496" s="1">
        <v>1.5</v>
      </c>
      <c r="AI2496" s="1"/>
      <c r="AJ2496" s="43"/>
      <c r="AK2496" s="343">
        <f t="shared" si="38"/>
        <v>0</v>
      </c>
    </row>
    <row r="2497" spans="31:37">
      <c r="AE2497" t="s">
        <v>8823</v>
      </c>
      <c r="AF2497" s="1" t="s">
        <v>8828</v>
      </c>
      <c r="AG2497" s="1"/>
      <c r="AH2497" s="1">
        <v>15</v>
      </c>
      <c r="AI2497" s="1" t="s">
        <v>8625</v>
      </c>
      <c r="AJ2497" s="43"/>
      <c r="AK2497" s="343">
        <f t="shared" si="38"/>
        <v>0</v>
      </c>
    </row>
    <row r="2498" spans="31:37">
      <c r="AE2498" t="s">
        <v>8823</v>
      </c>
      <c r="AF2498" s="1" t="s">
        <v>8829</v>
      </c>
      <c r="AG2498" s="1"/>
      <c r="AH2498" s="1">
        <v>15</v>
      </c>
      <c r="AI2498" s="1" t="s">
        <v>8625</v>
      </c>
      <c r="AJ2498" s="43"/>
      <c r="AK2498" s="343">
        <f t="shared" si="38"/>
        <v>0</v>
      </c>
    </row>
    <row r="2499" spans="31:37">
      <c r="AE2499" t="s">
        <v>8823</v>
      </c>
      <c r="AF2499" s="1" t="s">
        <v>8830</v>
      </c>
      <c r="AG2499" s="1"/>
      <c r="AH2499" s="1">
        <v>15</v>
      </c>
      <c r="AI2499" s="1" t="s">
        <v>8625</v>
      </c>
      <c r="AJ2499" s="43"/>
      <c r="AK2499" s="343">
        <f t="shared" si="38"/>
        <v>0</v>
      </c>
    </row>
    <row r="2500" spans="31:37">
      <c r="AE2500" t="s">
        <v>8823</v>
      </c>
      <c r="AF2500" s="1" t="s">
        <v>8831</v>
      </c>
      <c r="AG2500" s="1"/>
      <c r="AH2500" s="1">
        <v>15</v>
      </c>
      <c r="AI2500" s="1" t="s">
        <v>8625</v>
      </c>
      <c r="AJ2500" s="43"/>
      <c r="AK2500" s="343">
        <f t="shared" ref="AK2500:AK2563" si="39">AJ2500*AH2500</f>
        <v>0</v>
      </c>
    </row>
    <row r="2501" spans="31:37">
      <c r="AE2501" t="s">
        <v>8823</v>
      </c>
      <c r="AF2501" s="1" t="s">
        <v>8832</v>
      </c>
      <c r="AG2501" s="1"/>
      <c r="AH2501" s="1">
        <v>0.1</v>
      </c>
      <c r="AI2501" s="1" t="s">
        <v>7490</v>
      </c>
      <c r="AJ2501" s="43"/>
      <c r="AK2501" s="343">
        <f t="shared" si="39"/>
        <v>0</v>
      </c>
    </row>
    <row r="2502" spans="31:37">
      <c r="AE2502" t="s">
        <v>8823</v>
      </c>
      <c r="AF2502" s="1" t="s">
        <v>8833</v>
      </c>
      <c r="AG2502" s="1"/>
      <c r="AH2502" s="1">
        <v>1</v>
      </c>
      <c r="AI2502" s="1"/>
      <c r="AJ2502" s="43"/>
      <c r="AK2502" s="343">
        <f t="shared" si="39"/>
        <v>0</v>
      </c>
    </row>
    <row r="2503" spans="31:37">
      <c r="AE2503" t="s">
        <v>8823</v>
      </c>
      <c r="AF2503" s="1" t="s">
        <v>8834</v>
      </c>
      <c r="AG2503" s="1"/>
      <c r="AH2503" s="1">
        <v>10</v>
      </c>
      <c r="AI2503" s="1" t="s">
        <v>8835</v>
      </c>
      <c r="AJ2503" s="43"/>
      <c r="AK2503" s="343">
        <f t="shared" si="39"/>
        <v>0</v>
      </c>
    </row>
    <row r="2504" spans="31:37">
      <c r="AE2504" t="s">
        <v>8823</v>
      </c>
      <c r="AF2504" s="1" t="s">
        <v>8836</v>
      </c>
      <c r="AG2504" s="1"/>
      <c r="AH2504" s="1">
        <v>2</v>
      </c>
      <c r="AI2504" s="1" t="s">
        <v>8835</v>
      </c>
      <c r="AJ2504" s="43"/>
      <c r="AK2504" s="343">
        <f t="shared" si="39"/>
        <v>0</v>
      </c>
    </row>
    <row r="2505" spans="31:37">
      <c r="AE2505" t="s">
        <v>8823</v>
      </c>
      <c r="AF2505" s="1" t="s">
        <v>8837</v>
      </c>
      <c r="AG2505" s="1"/>
      <c r="AH2505" s="1">
        <v>0.5</v>
      </c>
      <c r="AI2505" s="1" t="s">
        <v>8838</v>
      </c>
      <c r="AJ2505" s="43"/>
      <c r="AK2505" s="343">
        <f t="shared" si="39"/>
        <v>0</v>
      </c>
    </row>
    <row r="2506" spans="31:37">
      <c r="AE2506" t="s">
        <v>8823</v>
      </c>
      <c r="AF2506" s="1" t="s">
        <v>8839</v>
      </c>
      <c r="AG2506" s="1"/>
      <c r="AH2506" s="1">
        <v>0.5</v>
      </c>
      <c r="AI2506" s="1" t="s">
        <v>8838</v>
      </c>
      <c r="AJ2506" s="43"/>
      <c r="AK2506" s="343">
        <f t="shared" si="39"/>
        <v>0</v>
      </c>
    </row>
    <row r="2507" spans="31:37">
      <c r="AE2507" t="s">
        <v>8823</v>
      </c>
      <c r="AF2507" s="1" t="s">
        <v>8840</v>
      </c>
      <c r="AG2507" s="1"/>
      <c r="AH2507" s="1">
        <v>0.5</v>
      </c>
      <c r="AI2507" s="1" t="s">
        <v>8838</v>
      </c>
      <c r="AJ2507" s="43"/>
      <c r="AK2507" s="343">
        <f t="shared" si="39"/>
        <v>0</v>
      </c>
    </row>
    <row r="2508" spans="31:37">
      <c r="AE2508" t="s">
        <v>8823</v>
      </c>
      <c r="AF2508" s="1" t="s">
        <v>8841</v>
      </c>
      <c r="AG2508" s="1"/>
      <c r="AH2508" s="1">
        <v>0.5</v>
      </c>
      <c r="AI2508" s="1" t="s">
        <v>8838</v>
      </c>
      <c r="AJ2508" s="43"/>
      <c r="AK2508" s="343">
        <f t="shared" si="39"/>
        <v>0</v>
      </c>
    </row>
    <row r="2509" spans="31:37">
      <c r="AE2509" t="s">
        <v>8823</v>
      </c>
      <c r="AF2509" s="1" t="s">
        <v>8842</v>
      </c>
      <c r="AG2509" s="1"/>
      <c r="AH2509" s="1">
        <v>0.5</v>
      </c>
      <c r="AI2509" s="1" t="s">
        <v>8838</v>
      </c>
      <c r="AJ2509" s="43"/>
      <c r="AK2509" s="343">
        <f t="shared" si="39"/>
        <v>0</v>
      </c>
    </row>
    <row r="2510" spans="31:37">
      <c r="AE2510" t="s">
        <v>8823</v>
      </c>
      <c r="AF2510" s="1" t="s">
        <v>8843</v>
      </c>
      <c r="AG2510" s="1"/>
      <c r="AH2510" s="1">
        <v>25</v>
      </c>
      <c r="AI2510" s="1" t="s">
        <v>8844</v>
      </c>
      <c r="AJ2510" s="43"/>
      <c r="AK2510" s="343">
        <f t="shared" si="39"/>
        <v>0</v>
      </c>
    </row>
    <row r="2511" spans="31:37">
      <c r="AE2511" t="s">
        <v>8823</v>
      </c>
      <c r="AF2511" s="1" t="s">
        <v>6563</v>
      </c>
      <c r="AG2511" s="1"/>
      <c r="AH2511" s="1"/>
      <c r="AI2511" s="1"/>
      <c r="AJ2511" s="43"/>
      <c r="AK2511" s="343">
        <f t="shared" si="39"/>
        <v>0</v>
      </c>
    </row>
    <row r="2512" spans="31:37">
      <c r="AE2512" t="s">
        <v>8823</v>
      </c>
      <c r="AF2512" s="1" t="s">
        <v>8845</v>
      </c>
      <c r="AG2512" s="1"/>
      <c r="AH2512" s="1"/>
      <c r="AI2512" s="1"/>
      <c r="AJ2512" s="43"/>
      <c r="AK2512" s="343">
        <f t="shared" si="39"/>
        <v>0</v>
      </c>
    </row>
    <row r="2513" spans="31:37">
      <c r="AE2513" t="s">
        <v>8823</v>
      </c>
      <c r="AF2513" s="1" t="s">
        <v>8846</v>
      </c>
      <c r="AG2513" s="1"/>
      <c r="AH2513" s="1">
        <v>0.4</v>
      </c>
      <c r="AI2513" s="1"/>
      <c r="AJ2513" s="43"/>
      <c r="AK2513" s="343">
        <f t="shared" si="39"/>
        <v>0</v>
      </c>
    </row>
    <row r="2514" spans="31:37">
      <c r="AE2514" t="s">
        <v>8823</v>
      </c>
      <c r="AF2514" s="1" t="s">
        <v>8847</v>
      </c>
      <c r="AG2514" s="1"/>
      <c r="AH2514" s="1">
        <v>1</v>
      </c>
      <c r="AI2514" s="1"/>
      <c r="AJ2514" s="43"/>
      <c r="AK2514" s="343">
        <f t="shared" si="39"/>
        <v>0</v>
      </c>
    </row>
    <row r="2515" spans="31:37">
      <c r="AE2515" t="s">
        <v>8823</v>
      </c>
      <c r="AF2515" s="1" t="s">
        <v>8848</v>
      </c>
      <c r="AG2515" s="1"/>
      <c r="AH2515" s="1">
        <v>0.5</v>
      </c>
      <c r="AI2515" s="1"/>
      <c r="AJ2515" s="43"/>
      <c r="AK2515" s="343">
        <f t="shared" si="39"/>
        <v>0</v>
      </c>
    </row>
    <row r="2516" spans="31:37">
      <c r="AE2516" t="s">
        <v>8823</v>
      </c>
      <c r="AF2516" s="1" t="s">
        <v>8849</v>
      </c>
      <c r="AG2516" s="1"/>
      <c r="AH2516" s="1">
        <v>45</v>
      </c>
      <c r="AI2516" s="1"/>
      <c r="AJ2516" s="43"/>
      <c r="AK2516" s="343">
        <f t="shared" si="39"/>
        <v>0</v>
      </c>
    </row>
    <row r="2517" spans="31:37">
      <c r="AE2517" t="s">
        <v>8823</v>
      </c>
      <c r="AF2517" s="1" t="s">
        <v>8850</v>
      </c>
      <c r="AG2517" s="1"/>
      <c r="AH2517" s="1">
        <v>0.4</v>
      </c>
      <c r="AI2517" s="1"/>
      <c r="AJ2517" s="43"/>
      <c r="AK2517" s="343">
        <f t="shared" si="39"/>
        <v>0</v>
      </c>
    </row>
    <row r="2518" spans="31:37">
      <c r="AE2518" t="s">
        <v>8823</v>
      </c>
      <c r="AF2518" s="1" t="s">
        <v>8851</v>
      </c>
      <c r="AG2518" s="1"/>
      <c r="AH2518" s="1">
        <v>35</v>
      </c>
      <c r="AI2518" s="1"/>
      <c r="AJ2518" s="43"/>
      <c r="AK2518" s="343">
        <f t="shared" si="39"/>
        <v>0</v>
      </c>
    </row>
    <row r="2519" spans="31:37">
      <c r="AE2519" t="s">
        <v>8823</v>
      </c>
      <c r="AF2519" s="1" t="s">
        <v>8852</v>
      </c>
      <c r="AG2519" s="1"/>
      <c r="AH2519" s="1">
        <v>0.6</v>
      </c>
      <c r="AI2519" s="1"/>
      <c r="AJ2519" s="43"/>
      <c r="AK2519" s="343">
        <f t="shared" si="39"/>
        <v>0</v>
      </c>
    </row>
    <row r="2520" spans="31:37">
      <c r="AE2520" t="s">
        <v>8823</v>
      </c>
      <c r="AF2520" s="1" t="s">
        <v>8853</v>
      </c>
      <c r="AG2520" s="1"/>
      <c r="AH2520" s="1">
        <v>0.4</v>
      </c>
      <c r="AI2520" s="1"/>
      <c r="AJ2520" s="43"/>
      <c r="AK2520" s="343">
        <f t="shared" si="39"/>
        <v>0</v>
      </c>
    </row>
    <row r="2521" spans="31:37">
      <c r="AE2521" t="s">
        <v>8823</v>
      </c>
      <c r="AF2521" s="1" t="s">
        <v>8854</v>
      </c>
      <c r="AG2521" s="1"/>
      <c r="AH2521" s="1">
        <v>35</v>
      </c>
      <c r="AI2521" s="1"/>
      <c r="AJ2521" s="43"/>
      <c r="AK2521" s="343">
        <f t="shared" si="39"/>
        <v>0</v>
      </c>
    </row>
    <row r="2522" spans="31:37">
      <c r="AE2522" t="s">
        <v>8823</v>
      </c>
      <c r="AF2522" s="1" t="s">
        <v>8855</v>
      </c>
      <c r="AG2522" s="1"/>
      <c r="AH2522" s="1">
        <v>0.4</v>
      </c>
      <c r="AI2522" s="1"/>
      <c r="AJ2522" s="43"/>
      <c r="AK2522" s="343">
        <f t="shared" si="39"/>
        <v>0</v>
      </c>
    </row>
    <row r="2523" spans="31:37">
      <c r="AE2523" t="s">
        <v>8823</v>
      </c>
      <c r="AF2523" s="1" t="s">
        <v>8856</v>
      </c>
      <c r="AG2523" s="1"/>
      <c r="AH2523" s="1">
        <v>50</v>
      </c>
      <c r="AI2523" s="1"/>
      <c r="AJ2523" s="43"/>
      <c r="AK2523" s="343">
        <f t="shared" si="39"/>
        <v>0</v>
      </c>
    </row>
    <row r="2524" spans="31:37">
      <c r="AE2524" t="s">
        <v>8823</v>
      </c>
      <c r="AF2524" s="1" t="s">
        <v>8857</v>
      </c>
      <c r="AG2524" s="1"/>
      <c r="AH2524" s="1">
        <v>2</v>
      </c>
      <c r="AI2524" s="1"/>
      <c r="AJ2524" s="43"/>
      <c r="AK2524" s="343">
        <f t="shared" si="39"/>
        <v>0</v>
      </c>
    </row>
    <row r="2525" spans="31:37">
      <c r="AE2525" t="s">
        <v>8823</v>
      </c>
      <c r="AF2525" s="1" t="s">
        <v>8858</v>
      </c>
      <c r="AG2525" s="1"/>
      <c r="AH2525" s="1">
        <v>40</v>
      </c>
      <c r="AI2525" s="1"/>
      <c r="AJ2525" s="43"/>
      <c r="AK2525" s="343">
        <f t="shared" si="39"/>
        <v>0</v>
      </c>
    </row>
    <row r="2526" spans="31:37">
      <c r="AE2526" t="s">
        <v>8823</v>
      </c>
      <c r="AF2526" s="1" t="s">
        <v>8859</v>
      </c>
      <c r="AG2526" s="1"/>
      <c r="AH2526" s="1">
        <v>35</v>
      </c>
      <c r="AI2526" s="1"/>
      <c r="AJ2526" s="43"/>
      <c r="AK2526" s="343">
        <f t="shared" si="39"/>
        <v>0</v>
      </c>
    </row>
    <row r="2527" spans="31:37">
      <c r="AE2527" t="s">
        <v>8823</v>
      </c>
      <c r="AF2527" s="1" t="s">
        <v>8860</v>
      </c>
      <c r="AG2527" s="1"/>
      <c r="AH2527" s="1">
        <v>0.5</v>
      </c>
      <c r="AI2527" s="1"/>
      <c r="AJ2527" s="43"/>
      <c r="AK2527" s="343">
        <f t="shared" si="39"/>
        <v>0</v>
      </c>
    </row>
    <row r="2528" spans="31:37">
      <c r="AE2528" t="s">
        <v>8823</v>
      </c>
      <c r="AF2528" s="1" t="s">
        <v>8861</v>
      </c>
      <c r="AG2528" s="1"/>
      <c r="AH2528" s="1">
        <v>55</v>
      </c>
      <c r="AI2528" s="1"/>
      <c r="AJ2528" s="43"/>
      <c r="AK2528" s="343">
        <f t="shared" si="39"/>
        <v>0</v>
      </c>
    </row>
    <row r="2529" spans="31:37">
      <c r="AE2529" t="s">
        <v>8823</v>
      </c>
      <c r="AF2529" s="1" t="s">
        <v>8862</v>
      </c>
      <c r="AG2529" s="1"/>
      <c r="AH2529" s="1">
        <v>0.5</v>
      </c>
      <c r="AI2529" s="1"/>
      <c r="AJ2529" s="43"/>
      <c r="AK2529" s="343">
        <f t="shared" si="39"/>
        <v>0</v>
      </c>
    </row>
    <row r="2530" spans="31:37">
      <c r="AE2530" t="s">
        <v>8823</v>
      </c>
      <c r="AF2530" s="1" t="s">
        <v>8863</v>
      </c>
      <c r="AG2530" s="1"/>
      <c r="AH2530" s="1">
        <v>20</v>
      </c>
      <c r="AI2530" s="1"/>
      <c r="AJ2530" s="43"/>
      <c r="AK2530" s="343">
        <f t="shared" si="39"/>
        <v>0</v>
      </c>
    </row>
    <row r="2531" spans="31:37">
      <c r="AE2531" t="s">
        <v>8823</v>
      </c>
      <c r="AF2531" s="1" t="s">
        <v>8864</v>
      </c>
      <c r="AG2531" s="1"/>
      <c r="AH2531" s="1">
        <v>5</v>
      </c>
      <c r="AI2531" s="1" t="s">
        <v>7003</v>
      </c>
      <c r="AJ2531" s="43"/>
      <c r="AK2531" s="343">
        <f t="shared" si="39"/>
        <v>0</v>
      </c>
    </row>
    <row r="2532" spans="31:37">
      <c r="AE2532" t="s">
        <v>8823</v>
      </c>
      <c r="AF2532" s="1" t="s">
        <v>8865</v>
      </c>
      <c r="AG2532" s="1"/>
      <c r="AH2532" s="1">
        <v>0.6</v>
      </c>
      <c r="AI2532" s="1"/>
      <c r="AJ2532" s="43"/>
      <c r="AK2532" s="343">
        <f t="shared" si="39"/>
        <v>0</v>
      </c>
    </row>
    <row r="2533" spans="31:37">
      <c r="AE2533" t="s">
        <v>8823</v>
      </c>
      <c r="AF2533" s="1" t="s">
        <v>8866</v>
      </c>
      <c r="AG2533" s="1"/>
      <c r="AH2533" s="1">
        <v>0.3</v>
      </c>
      <c r="AI2533" s="1"/>
      <c r="AJ2533" s="43"/>
      <c r="AK2533" s="343">
        <f t="shared" si="39"/>
        <v>0</v>
      </c>
    </row>
    <row r="2534" spans="31:37">
      <c r="AE2534" t="s">
        <v>8823</v>
      </c>
      <c r="AF2534" s="1" t="s">
        <v>8867</v>
      </c>
      <c r="AG2534" s="1"/>
      <c r="AH2534" s="1">
        <v>0.4</v>
      </c>
      <c r="AI2534" s="1"/>
      <c r="AJ2534" s="43"/>
      <c r="AK2534" s="343">
        <f t="shared" si="39"/>
        <v>0</v>
      </c>
    </row>
    <row r="2535" spans="31:37">
      <c r="AE2535" t="s">
        <v>8823</v>
      </c>
      <c r="AF2535" s="1" t="s">
        <v>8868</v>
      </c>
      <c r="AG2535" s="1"/>
      <c r="AH2535" s="1">
        <v>35</v>
      </c>
      <c r="AI2535" s="1"/>
      <c r="AJ2535" s="43"/>
      <c r="AK2535" s="343">
        <f t="shared" si="39"/>
        <v>0</v>
      </c>
    </row>
    <row r="2536" spans="31:37">
      <c r="AE2536" t="s">
        <v>8823</v>
      </c>
      <c r="AF2536" s="1" t="s">
        <v>6563</v>
      </c>
      <c r="AG2536" s="1"/>
      <c r="AH2536" s="1"/>
      <c r="AI2536" s="1"/>
      <c r="AJ2536" s="43"/>
      <c r="AK2536" s="343">
        <f t="shared" si="39"/>
        <v>0</v>
      </c>
    </row>
    <row r="2537" spans="31:37">
      <c r="AE2537" t="s">
        <v>8869</v>
      </c>
      <c r="AF2537" s="1" t="s">
        <v>8869</v>
      </c>
      <c r="AG2537" s="1"/>
      <c r="AH2537" s="1"/>
      <c r="AI2537" s="1"/>
      <c r="AJ2537" s="43"/>
      <c r="AK2537" s="343">
        <f t="shared" si="39"/>
        <v>0</v>
      </c>
    </row>
    <row r="2538" spans="31:37">
      <c r="AE2538" t="s">
        <v>8869</v>
      </c>
      <c r="AF2538" s="1" t="s">
        <v>8870</v>
      </c>
      <c r="AG2538" s="1"/>
      <c r="AH2538" s="1"/>
      <c r="AI2538" s="1"/>
      <c r="AJ2538" s="43"/>
      <c r="AK2538" s="343">
        <f t="shared" si="39"/>
        <v>0</v>
      </c>
    </row>
    <row r="2539" spans="31:37">
      <c r="AE2539" t="s">
        <v>8869</v>
      </c>
      <c r="AF2539" s="1" t="s">
        <v>8871</v>
      </c>
      <c r="AG2539" s="1"/>
      <c r="AH2539" s="1">
        <v>5</v>
      </c>
      <c r="AI2539" s="1"/>
      <c r="AJ2539" s="43"/>
      <c r="AK2539" s="343">
        <f t="shared" si="39"/>
        <v>0</v>
      </c>
    </row>
    <row r="2540" spans="31:37">
      <c r="AE2540" t="s">
        <v>8869</v>
      </c>
      <c r="AF2540" s="1" t="s">
        <v>8872</v>
      </c>
      <c r="AG2540" s="1"/>
      <c r="AH2540" s="1">
        <v>15</v>
      </c>
      <c r="AI2540" s="1"/>
      <c r="AJ2540" s="43"/>
      <c r="AK2540" s="343">
        <f t="shared" si="39"/>
        <v>0</v>
      </c>
    </row>
    <row r="2541" spans="31:37">
      <c r="AE2541" t="s">
        <v>8869</v>
      </c>
      <c r="AF2541" s="1" t="s">
        <v>8873</v>
      </c>
      <c r="AG2541" s="1"/>
      <c r="AH2541" s="1">
        <v>2</v>
      </c>
      <c r="AI2541" s="1"/>
      <c r="AJ2541" s="43"/>
      <c r="AK2541" s="343">
        <f t="shared" si="39"/>
        <v>0</v>
      </c>
    </row>
    <row r="2542" spans="31:37">
      <c r="AE2542" t="s">
        <v>8869</v>
      </c>
      <c r="AF2542" s="1" t="s">
        <v>8874</v>
      </c>
      <c r="AG2542" s="1"/>
      <c r="AH2542" s="1">
        <v>0.3</v>
      </c>
      <c r="AI2542" s="1"/>
      <c r="AJ2542" s="43"/>
      <c r="AK2542" s="343">
        <f t="shared" si="39"/>
        <v>0</v>
      </c>
    </row>
    <row r="2543" spans="31:37">
      <c r="AE2543" t="s">
        <v>8869</v>
      </c>
      <c r="AF2543" s="1" t="s">
        <v>8875</v>
      </c>
      <c r="AG2543" s="1"/>
      <c r="AH2543" s="1">
        <v>30</v>
      </c>
      <c r="AI2543" s="1"/>
      <c r="AJ2543" s="43"/>
      <c r="AK2543" s="343">
        <f t="shared" si="39"/>
        <v>0</v>
      </c>
    </row>
    <row r="2544" spans="31:37">
      <c r="AE2544" t="s">
        <v>8869</v>
      </c>
      <c r="AF2544" s="1" t="s">
        <v>8876</v>
      </c>
      <c r="AG2544" s="1"/>
      <c r="AH2544" s="1">
        <v>2</v>
      </c>
      <c r="AI2544" s="1"/>
      <c r="AJ2544" s="43"/>
      <c r="AK2544" s="343">
        <f t="shared" si="39"/>
        <v>0</v>
      </c>
    </row>
    <row r="2545" spans="31:37">
      <c r="AE2545" t="s">
        <v>8869</v>
      </c>
      <c r="AF2545" s="1" t="s">
        <v>8877</v>
      </c>
      <c r="AG2545" s="1"/>
      <c r="AH2545" s="1">
        <v>6</v>
      </c>
      <c r="AI2545" s="1"/>
      <c r="AJ2545" s="43"/>
      <c r="AK2545" s="343">
        <f t="shared" si="39"/>
        <v>0</v>
      </c>
    </row>
    <row r="2546" spans="31:37">
      <c r="AE2546" t="s">
        <v>8869</v>
      </c>
      <c r="AF2546" s="1" t="s">
        <v>8878</v>
      </c>
      <c r="AG2546" s="1"/>
      <c r="AH2546" s="1">
        <v>0.6</v>
      </c>
      <c r="AI2546" s="1"/>
      <c r="AJ2546" s="43"/>
      <c r="AK2546" s="343">
        <f t="shared" si="39"/>
        <v>0</v>
      </c>
    </row>
    <row r="2547" spans="31:37">
      <c r="AE2547" t="s">
        <v>8869</v>
      </c>
      <c r="AF2547" s="1" t="s">
        <v>8879</v>
      </c>
      <c r="AG2547" s="1"/>
      <c r="AH2547" s="1">
        <v>0.12</v>
      </c>
      <c r="AI2547" s="1"/>
      <c r="AJ2547" s="43"/>
      <c r="AK2547" s="343">
        <f t="shared" si="39"/>
        <v>0</v>
      </c>
    </row>
    <row r="2548" spans="31:37">
      <c r="AE2548" t="s">
        <v>8869</v>
      </c>
      <c r="AF2548" s="1" t="s">
        <v>8880</v>
      </c>
      <c r="AG2548" s="1"/>
      <c r="AH2548" s="1">
        <v>10</v>
      </c>
      <c r="AI2548" s="1"/>
      <c r="AJ2548" s="43"/>
      <c r="AK2548" s="343">
        <f t="shared" si="39"/>
        <v>0</v>
      </c>
    </row>
    <row r="2549" spans="31:37">
      <c r="AE2549" t="s">
        <v>8869</v>
      </c>
      <c r="AF2549" s="1" t="s">
        <v>8881</v>
      </c>
      <c r="AG2549" s="1"/>
      <c r="AH2549" s="1">
        <v>2</v>
      </c>
      <c r="AI2549" s="1"/>
      <c r="AJ2549" s="43"/>
      <c r="AK2549" s="343">
        <f t="shared" si="39"/>
        <v>0</v>
      </c>
    </row>
    <row r="2550" spans="31:37">
      <c r="AE2550" t="s">
        <v>8869</v>
      </c>
      <c r="AF2550" s="1" t="s">
        <v>8882</v>
      </c>
      <c r="AG2550" s="1"/>
      <c r="AH2550" s="1">
        <v>7</v>
      </c>
      <c r="AI2550" s="1"/>
      <c r="AJ2550" s="43"/>
      <c r="AK2550" s="343">
        <f t="shared" si="39"/>
        <v>0</v>
      </c>
    </row>
    <row r="2551" spans="31:37">
      <c r="AE2551" t="s">
        <v>8869</v>
      </c>
      <c r="AF2551" s="1" t="s">
        <v>8883</v>
      </c>
      <c r="AG2551" s="1"/>
      <c r="AH2551" s="1">
        <v>0.8</v>
      </c>
      <c r="AI2551" s="1"/>
      <c r="AJ2551" s="43"/>
      <c r="AK2551" s="343">
        <f t="shared" si="39"/>
        <v>0</v>
      </c>
    </row>
    <row r="2552" spans="31:37">
      <c r="AE2552" t="s">
        <v>8869</v>
      </c>
      <c r="AF2552" s="1" t="s">
        <v>8884</v>
      </c>
      <c r="AG2552" s="1"/>
      <c r="AH2552" s="1">
        <v>0.13999999999999999</v>
      </c>
      <c r="AI2552" s="1"/>
      <c r="AJ2552" s="43"/>
      <c r="AK2552" s="343">
        <f t="shared" si="39"/>
        <v>0</v>
      </c>
    </row>
    <row r="2553" spans="31:37">
      <c r="AE2553" t="s">
        <v>8869</v>
      </c>
      <c r="AF2553" s="1" t="s">
        <v>8885</v>
      </c>
      <c r="AG2553" s="1"/>
      <c r="AH2553" s="1">
        <v>15</v>
      </c>
      <c r="AI2553" s="1"/>
      <c r="AJ2553" s="43"/>
      <c r="AK2553" s="343">
        <f t="shared" si="39"/>
        <v>0</v>
      </c>
    </row>
    <row r="2554" spans="31:37">
      <c r="AE2554" t="s">
        <v>8869</v>
      </c>
      <c r="AF2554" s="1" t="s">
        <v>8886</v>
      </c>
      <c r="AG2554" s="1"/>
      <c r="AH2554" s="1">
        <v>2.5</v>
      </c>
      <c r="AI2554" s="1"/>
      <c r="AJ2554" s="43"/>
      <c r="AK2554" s="343">
        <f t="shared" si="39"/>
        <v>0</v>
      </c>
    </row>
    <row r="2555" spans="31:37">
      <c r="AE2555" t="s">
        <v>8869</v>
      </c>
      <c r="AF2555" s="1" t="s">
        <v>8887</v>
      </c>
      <c r="AG2555" s="1"/>
      <c r="AH2555" s="1">
        <v>8</v>
      </c>
      <c r="AI2555" s="1"/>
      <c r="AJ2555" s="43"/>
      <c r="AK2555" s="343">
        <f t="shared" si="39"/>
        <v>0</v>
      </c>
    </row>
    <row r="2556" spans="31:37">
      <c r="AE2556" t="s">
        <v>8869</v>
      </c>
      <c r="AF2556" s="1" t="s">
        <v>8888</v>
      </c>
      <c r="AG2556" s="1"/>
      <c r="AH2556" s="1">
        <v>1</v>
      </c>
      <c r="AI2556" s="1"/>
      <c r="AJ2556" s="43"/>
      <c r="AK2556" s="343">
        <f t="shared" si="39"/>
        <v>0</v>
      </c>
    </row>
    <row r="2557" spans="31:37">
      <c r="AE2557" t="s">
        <v>8869</v>
      </c>
      <c r="AF2557" s="1" t="s">
        <v>8889</v>
      </c>
      <c r="AG2557" s="1"/>
      <c r="AH2557" s="1">
        <v>0.2</v>
      </c>
      <c r="AI2557" s="1"/>
      <c r="AJ2557" s="43"/>
      <c r="AK2557" s="343">
        <f t="shared" si="39"/>
        <v>0</v>
      </c>
    </row>
    <row r="2558" spans="31:37">
      <c r="AE2558" t="s">
        <v>8869</v>
      </c>
      <c r="AF2558" s="1" t="s">
        <v>8890</v>
      </c>
      <c r="AG2558" s="1"/>
      <c r="AH2558" s="1">
        <v>16</v>
      </c>
      <c r="AI2558" s="1"/>
      <c r="AJ2558" s="43"/>
      <c r="AK2558" s="343">
        <f t="shared" si="39"/>
        <v>0</v>
      </c>
    </row>
    <row r="2559" spans="31:37">
      <c r="AE2559" t="s">
        <v>8869</v>
      </c>
      <c r="AF2559" s="1" t="s">
        <v>8891</v>
      </c>
      <c r="AG2559" s="1"/>
      <c r="AH2559" s="1">
        <v>2.5</v>
      </c>
      <c r="AI2559" s="1"/>
      <c r="AJ2559" s="43"/>
      <c r="AK2559" s="343">
        <f t="shared" si="39"/>
        <v>0</v>
      </c>
    </row>
    <row r="2560" spans="31:37">
      <c r="AE2560" t="s">
        <v>8869</v>
      </c>
      <c r="AF2560" s="1" t="s">
        <v>8892</v>
      </c>
      <c r="AG2560" s="1"/>
      <c r="AH2560" s="1">
        <v>8</v>
      </c>
      <c r="AI2560" s="1"/>
      <c r="AJ2560" s="43"/>
      <c r="AK2560" s="343">
        <f t="shared" si="39"/>
        <v>0</v>
      </c>
    </row>
    <row r="2561" spans="31:37">
      <c r="AE2561" t="s">
        <v>8869</v>
      </c>
      <c r="AF2561" s="1" t="s">
        <v>8893</v>
      </c>
      <c r="AG2561" s="1"/>
      <c r="AH2561" s="1">
        <v>1</v>
      </c>
      <c r="AI2561" s="1"/>
      <c r="AJ2561" s="43"/>
      <c r="AK2561" s="343">
        <f t="shared" si="39"/>
        <v>0</v>
      </c>
    </row>
    <row r="2562" spans="31:37">
      <c r="AE2562" t="s">
        <v>8869</v>
      </c>
      <c r="AF2562" s="1" t="s">
        <v>8894</v>
      </c>
      <c r="AG2562" s="1"/>
      <c r="AH2562" s="1">
        <v>0.2</v>
      </c>
      <c r="AI2562" s="1"/>
      <c r="AJ2562" s="43"/>
      <c r="AK2562" s="343">
        <f t="shared" si="39"/>
        <v>0</v>
      </c>
    </row>
    <row r="2563" spans="31:37">
      <c r="AE2563" t="s">
        <v>8869</v>
      </c>
      <c r="AF2563" s="1" t="s">
        <v>8895</v>
      </c>
      <c r="AG2563" s="1"/>
      <c r="AH2563" s="1">
        <v>16</v>
      </c>
      <c r="AI2563" s="1"/>
      <c r="AJ2563" s="43"/>
      <c r="AK2563" s="343">
        <f t="shared" si="39"/>
        <v>0</v>
      </c>
    </row>
    <row r="2564" spans="31:37">
      <c r="AE2564" t="s">
        <v>8869</v>
      </c>
      <c r="AF2564" s="1" t="s">
        <v>8896</v>
      </c>
      <c r="AG2564" s="1"/>
      <c r="AH2564" s="1">
        <v>2.5</v>
      </c>
      <c r="AI2564" s="1"/>
      <c r="AJ2564" s="43"/>
      <c r="AK2564" s="343">
        <f t="shared" ref="AK2564:AK2627" si="40">AJ2564*AH2564</f>
        <v>0</v>
      </c>
    </row>
    <row r="2565" spans="31:37">
      <c r="AE2565" t="s">
        <v>8869</v>
      </c>
      <c r="AF2565" s="1" t="s">
        <v>8897</v>
      </c>
      <c r="AG2565" s="1"/>
      <c r="AH2565" s="1">
        <v>8</v>
      </c>
      <c r="AI2565" s="1"/>
      <c r="AJ2565" s="43"/>
      <c r="AK2565" s="343">
        <f t="shared" si="40"/>
        <v>0</v>
      </c>
    </row>
    <row r="2566" spans="31:37">
      <c r="AE2566" t="s">
        <v>8869</v>
      </c>
      <c r="AF2566" s="1" t="s">
        <v>8898</v>
      </c>
      <c r="AG2566" s="1"/>
      <c r="AH2566" s="1">
        <v>1</v>
      </c>
      <c r="AI2566" s="1"/>
      <c r="AJ2566" s="43"/>
      <c r="AK2566" s="343">
        <f t="shared" si="40"/>
        <v>0</v>
      </c>
    </row>
    <row r="2567" spans="31:37">
      <c r="AE2567" t="s">
        <v>8869</v>
      </c>
      <c r="AF2567" s="1" t="s">
        <v>8899</v>
      </c>
      <c r="AG2567" s="1"/>
      <c r="AH2567" s="1">
        <v>0.2</v>
      </c>
      <c r="AI2567" s="1"/>
      <c r="AJ2567" s="43"/>
      <c r="AK2567" s="343">
        <f t="shared" si="40"/>
        <v>0</v>
      </c>
    </row>
    <row r="2568" spans="31:37">
      <c r="AE2568" t="s">
        <v>8869</v>
      </c>
      <c r="AF2568" s="1" t="s">
        <v>8900</v>
      </c>
      <c r="AG2568" s="1"/>
      <c r="AH2568" s="1">
        <v>16</v>
      </c>
      <c r="AI2568" s="1"/>
      <c r="AJ2568" s="43"/>
      <c r="AK2568" s="343">
        <f t="shared" si="40"/>
        <v>0</v>
      </c>
    </row>
    <row r="2569" spans="31:37">
      <c r="AE2569" t="s">
        <v>8869</v>
      </c>
      <c r="AF2569" s="1" t="s">
        <v>8901</v>
      </c>
      <c r="AG2569" s="1"/>
      <c r="AH2569" s="1">
        <v>1.2</v>
      </c>
      <c r="AI2569" s="1"/>
      <c r="AJ2569" s="43"/>
      <c r="AK2569" s="343">
        <f t="shared" si="40"/>
        <v>0</v>
      </c>
    </row>
    <row r="2570" spans="31:37">
      <c r="AE2570" t="s">
        <v>8869</v>
      </c>
      <c r="AF2570" s="1" t="s">
        <v>8902</v>
      </c>
      <c r="AG2570" s="1"/>
      <c r="AH2570" s="1">
        <v>4</v>
      </c>
      <c r="AI2570" s="1"/>
      <c r="AJ2570" s="43"/>
      <c r="AK2570" s="343">
        <f t="shared" si="40"/>
        <v>0</v>
      </c>
    </row>
    <row r="2571" spans="31:37">
      <c r="AE2571" t="s">
        <v>8869</v>
      </c>
      <c r="AF2571" s="1" t="s">
        <v>8903</v>
      </c>
      <c r="AG2571" s="1"/>
      <c r="AH2571" s="1">
        <v>0.5</v>
      </c>
      <c r="AI2571" s="1"/>
      <c r="AJ2571" s="43"/>
      <c r="AK2571" s="343">
        <f t="shared" si="40"/>
        <v>0</v>
      </c>
    </row>
    <row r="2572" spans="31:37">
      <c r="AE2572" t="s">
        <v>8869</v>
      </c>
      <c r="AF2572" s="1" t="s">
        <v>8904</v>
      </c>
      <c r="AG2572" s="1"/>
      <c r="AH2572" s="1">
        <v>0.1</v>
      </c>
      <c r="AI2572" s="1"/>
      <c r="AJ2572" s="43"/>
      <c r="AK2572" s="343">
        <f t="shared" si="40"/>
        <v>0</v>
      </c>
    </row>
    <row r="2573" spans="31:37">
      <c r="AE2573" t="s">
        <v>8869</v>
      </c>
      <c r="AF2573" s="1" t="s">
        <v>8905</v>
      </c>
      <c r="AG2573" s="1"/>
      <c r="AH2573" s="1">
        <v>8</v>
      </c>
      <c r="AI2573" s="1"/>
      <c r="AJ2573" s="43"/>
      <c r="AK2573" s="343">
        <f t="shared" si="40"/>
        <v>0</v>
      </c>
    </row>
    <row r="2574" spans="31:37">
      <c r="AE2574" t="s">
        <v>8869</v>
      </c>
      <c r="AF2574" s="1" t="s">
        <v>8906</v>
      </c>
      <c r="AG2574" s="1"/>
      <c r="AH2574" s="1">
        <v>5</v>
      </c>
      <c r="AI2574" s="1"/>
      <c r="AJ2574" s="43"/>
      <c r="AK2574" s="343">
        <f t="shared" si="40"/>
        <v>0</v>
      </c>
    </row>
    <row r="2575" spans="31:37">
      <c r="AE2575" t="s">
        <v>8869</v>
      </c>
      <c r="AF2575" s="1" t="s">
        <v>8907</v>
      </c>
      <c r="AG2575" s="1"/>
      <c r="AH2575" s="1">
        <v>15</v>
      </c>
      <c r="AI2575" s="1"/>
      <c r="AJ2575" s="43"/>
      <c r="AK2575" s="343">
        <f t="shared" si="40"/>
        <v>0</v>
      </c>
    </row>
    <row r="2576" spans="31:37">
      <c r="AE2576" t="s">
        <v>8869</v>
      </c>
      <c r="AF2576" s="1" t="s">
        <v>8908</v>
      </c>
      <c r="AG2576" s="1"/>
      <c r="AH2576" s="1">
        <v>2</v>
      </c>
      <c r="AI2576" s="1"/>
      <c r="AJ2576" s="43"/>
      <c r="AK2576" s="343">
        <f t="shared" si="40"/>
        <v>0</v>
      </c>
    </row>
    <row r="2577" spans="31:37">
      <c r="AE2577" t="s">
        <v>8869</v>
      </c>
      <c r="AF2577" s="1" t="s">
        <v>8909</v>
      </c>
      <c r="AG2577" s="1"/>
      <c r="AH2577" s="1">
        <v>0.3</v>
      </c>
      <c r="AI2577" s="1"/>
      <c r="AJ2577" s="43"/>
      <c r="AK2577" s="343">
        <f t="shared" si="40"/>
        <v>0</v>
      </c>
    </row>
    <row r="2578" spans="31:37">
      <c r="AE2578" t="s">
        <v>8869</v>
      </c>
      <c r="AF2578" s="1" t="s">
        <v>8910</v>
      </c>
      <c r="AG2578" s="1"/>
      <c r="AH2578" s="1">
        <v>30</v>
      </c>
      <c r="AI2578" s="1"/>
      <c r="AJ2578" s="43"/>
      <c r="AK2578" s="343">
        <f t="shared" si="40"/>
        <v>0</v>
      </c>
    </row>
    <row r="2579" spans="31:37">
      <c r="AE2579" t="s">
        <v>8869</v>
      </c>
      <c r="AF2579" s="1" t="s">
        <v>8911</v>
      </c>
      <c r="AG2579" s="1"/>
      <c r="AH2579" s="1">
        <v>3</v>
      </c>
      <c r="AI2579" s="1"/>
      <c r="AJ2579" s="43"/>
      <c r="AK2579" s="343">
        <f t="shared" si="40"/>
        <v>0</v>
      </c>
    </row>
    <row r="2580" spans="31:37">
      <c r="AE2580" t="s">
        <v>8869</v>
      </c>
      <c r="AF2580" s="1" t="s">
        <v>8912</v>
      </c>
      <c r="AG2580" s="1"/>
      <c r="AH2580" s="1">
        <v>7</v>
      </c>
      <c r="AI2580" s="1"/>
      <c r="AJ2580" s="43"/>
      <c r="AK2580" s="343">
        <f t="shared" si="40"/>
        <v>0</v>
      </c>
    </row>
    <row r="2581" spans="31:37">
      <c r="AE2581" t="s">
        <v>8869</v>
      </c>
      <c r="AF2581" s="1" t="s">
        <v>8913</v>
      </c>
      <c r="AG2581" s="1"/>
      <c r="AH2581" s="1">
        <v>1</v>
      </c>
      <c r="AI2581" s="1"/>
      <c r="AJ2581" s="43"/>
      <c r="AK2581" s="343">
        <f t="shared" si="40"/>
        <v>0</v>
      </c>
    </row>
    <row r="2582" spans="31:37">
      <c r="AE2582" t="s">
        <v>8869</v>
      </c>
      <c r="AF2582" s="1" t="s">
        <v>8914</v>
      </c>
      <c r="AG2582" s="1"/>
      <c r="AH2582" s="1">
        <v>0.15</v>
      </c>
      <c r="AI2582" s="1"/>
      <c r="AJ2582" s="43"/>
      <c r="AK2582" s="343">
        <f t="shared" si="40"/>
        <v>0</v>
      </c>
    </row>
    <row r="2583" spans="31:37">
      <c r="AE2583" t="s">
        <v>8869</v>
      </c>
      <c r="AF2583" s="1" t="s">
        <v>8915</v>
      </c>
      <c r="AG2583" s="1"/>
      <c r="AH2583" s="1">
        <v>15</v>
      </c>
      <c r="AI2583" s="1"/>
      <c r="AJ2583" s="43"/>
      <c r="AK2583" s="343">
        <f t="shared" si="40"/>
        <v>0</v>
      </c>
    </row>
    <row r="2584" spans="31:37">
      <c r="AE2584" t="s">
        <v>8869</v>
      </c>
      <c r="AF2584" s="1" t="s">
        <v>8916</v>
      </c>
      <c r="AG2584" s="1"/>
      <c r="AH2584" s="1">
        <v>5</v>
      </c>
      <c r="AI2584" s="1"/>
      <c r="AJ2584" s="43"/>
      <c r="AK2584" s="343">
        <f t="shared" si="40"/>
        <v>0</v>
      </c>
    </row>
    <row r="2585" spans="31:37">
      <c r="AE2585" t="s">
        <v>8869</v>
      </c>
      <c r="AF2585" s="1" t="s">
        <v>8917</v>
      </c>
      <c r="AG2585" s="1"/>
      <c r="AH2585" s="1">
        <v>15</v>
      </c>
      <c r="AI2585" s="1"/>
      <c r="AJ2585" s="43"/>
      <c r="AK2585" s="343">
        <f t="shared" si="40"/>
        <v>0</v>
      </c>
    </row>
    <row r="2586" spans="31:37">
      <c r="AE2586" t="s">
        <v>8869</v>
      </c>
      <c r="AF2586" s="1" t="s">
        <v>8918</v>
      </c>
      <c r="AG2586" s="1"/>
      <c r="AH2586" s="1">
        <v>2</v>
      </c>
      <c r="AI2586" s="1"/>
      <c r="AJ2586" s="43"/>
      <c r="AK2586" s="343">
        <f t="shared" si="40"/>
        <v>0</v>
      </c>
    </row>
    <row r="2587" spans="31:37">
      <c r="AE2587" t="s">
        <v>8869</v>
      </c>
      <c r="AF2587" s="1" t="s">
        <v>8919</v>
      </c>
      <c r="AG2587" s="1"/>
      <c r="AH2587" s="1">
        <v>0.3</v>
      </c>
      <c r="AI2587" s="1"/>
      <c r="AJ2587" s="43"/>
      <c r="AK2587" s="343">
        <f t="shared" si="40"/>
        <v>0</v>
      </c>
    </row>
    <row r="2588" spans="31:37">
      <c r="AE2588" t="s">
        <v>8869</v>
      </c>
      <c r="AF2588" s="1" t="s">
        <v>8920</v>
      </c>
      <c r="AG2588" s="1"/>
      <c r="AH2588" s="1">
        <v>30</v>
      </c>
      <c r="AI2588" s="1"/>
      <c r="AJ2588" s="43"/>
      <c r="AK2588" s="343">
        <f t="shared" si="40"/>
        <v>0</v>
      </c>
    </row>
    <row r="2589" spans="31:37">
      <c r="AE2589" t="s">
        <v>8869</v>
      </c>
      <c r="AF2589" s="1" t="s">
        <v>8921</v>
      </c>
      <c r="AG2589" s="1"/>
      <c r="AH2589" s="1">
        <v>3.5</v>
      </c>
      <c r="AI2589" s="1"/>
      <c r="AJ2589" s="43"/>
      <c r="AK2589" s="343">
        <f t="shared" si="40"/>
        <v>0</v>
      </c>
    </row>
    <row r="2590" spans="31:37">
      <c r="AE2590" t="s">
        <v>8869</v>
      </c>
      <c r="AF2590" s="1" t="s">
        <v>8922</v>
      </c>
      <c r="AG2590" s="1"/>
      <c r="AH2590" s="1">
        <v>9</v>
      </c>
      <c r="AI2590" s="1"/>
      <c r="AJ2590" s="43"/>
      <c r="AK2590" s="343">
        <f t="shared" si="40"/>
        <v>0</v>
      </c>
    </row>
    <row r="2591" spans="31:37">
      <c r="AE2591" t="s">
        <v>8869</v>
      </c>
      <c r="AF2591" s="1" t="s">
        <v>8923</v>
      </c>
      <c r="AG2591" s="1"/>
      <c r="AH2591" s="1">
        <v>1</v>
      </c>
      <c r="AI2591" s="1"/>
      <c r="AJ2591" s="43"/>
      <c r="AK2591" s="343">
        <f t="shared" si="40"/>
        <v>0</v>
      </c>
    </row>
    <row r="2592" spans="31:37">
      <c r="AE2592" t="s">
        <v>8869</v>
      </c>
      <c r="AF2592" s="1" t="s">
        <v>8924</v>
      </c>
      <c r="AG2592" s="1"/>
      <c r="AH2592" s="1">
        <v>0.16999999999999998</v>
      </c>
      <c r="AI2592" s="1"/>
      <c r="AJ2592" s="43"/>
      <c r="AK2592" s="343">
        <f t="shared" si="40"/>
        <v>0</v>
      </c>
    </row>
    <row r="2593" spans="31:37">
      <c r="AE2593" t="s">
        <v>8869</v>
      </c>
      <c r="AF2593" s="1" t="s">
        <v>8925</v>
      </c>
      <c r="AG2593" s="1"/>
      <c r="AH2593" s="1">
        <v>18</v>
      </c>
      <c r="AI2593" s="1"/>
      <c r="AJ2593" s="43"/>
      <c r="AK2593" s="343">
        <f t="shared" si="40"/>
        <v>0</v>
      </c>
    </row>
    <row r="2594" spans="31:37">
      <c r="AE2594" t="s">
        <v>8869</v>
      </c>
      <c r="AF2594" s="1" t="s">
        <v>8926</v>
      </c>
      <c r="AG2594" s="1"/>
      <c r="AH2594" s="1">
        <v>6</v>
      </c>
      <c r="AI2594" s="1"/>
      <c r="AJ2594" s="43"/>
      <c r="AK2594" s="343">
        <f t="shared" si="40"/>
        <v>0</v>
      </c>
    </row>
    <row r="2595" spans="31:37">
      <c r="AE2595" t="s">
        <v>8869</v>
      </c>
      <c r="AF2595" s="1" t="s">
        <v>8927</v>
      </c>
      <c r="AG2595" s="1"/>
      <c r="AH2595" s="1">
        <v>20</v>
      </c>
      <c r="AI2595" s="1"/>
      <c r="AJ2595" s="43"/>
      <c r="AK2595" s="343">
        <f t="shared" si="40"/>
        <v>0</v>
      </c>
    </row>
    <row r="2596" spans="31:37">
      <c r="AE2596" t="s">
        <v>8869</v>
      </c>
      <c r="AF2596" s="1" t="s">
        <v>8928</v>
      </c>
      <c r="AG2596" s="1"/>
      <c r="AH2596" s="1">
        <v>2.5</v>
      </c>
      <c r="AI2596" s="1"/>
      <c r="AJ2596" s="43"/>
      <c r="AK2596" s="343">
        <f t="shared" si="40"/>
        <v>0</v>
      </c>
    </row>
    <row r="2597" spans="31:37">
      <c r="AE2597" t="s">
        <v>8869</v>
      </c>
      <c r="AF2597" s="1" t="s">
        <v>8929</v>
      </c>
      <c r="AG2597" s="1"/>
      <c r="AH2597" s="1">
        <v>0.35</v>
      </c>
      <c r="AI2597" s="1"/>
      <c r="AJ2597" s="43"/>
      <c r="AK2597" s="343">
        <f t="shared" si="40"/>
        <v>0</v>
      </c>
    </row>
    <row r="2598" spans="31:37">
      <c r="AE2598" t="s">
        <v>8869</v>
      </c>
      <c r="AF2598" s="1" t="s">
        <v>8930</v>
      </c>
      <c r="AG2598" s="1"/>
      <c r="AH2598" s="1">
        <v>50</v>
      </c>
      <c r="AI2598" s="1"/>
      <c r="AJ2598" s="43"/>
      <c r="AK2598" s="343">
        <f t="shared" si="40"/>
        <v>0</v>
      </c>
    </row>
    <row r="2599" spans="31:37">
      <c r="AE2599" t="s">
        <v>8869</v>
      </c>
      <c r="AF2599" s="1" t="s">
        <v>8931</v>
      </c>
      <c r="AG2599" s="1"/>
      <c r="AH2599" s="1"/>
      <c r="AI2599" s="1"/>
      <c r="AJ2599" s="43"/>
      <c r="AK2599" s="343">
        <f t="shared" si="40"/>
        <v>0</v>
      </c>
    </row>
    <row r="2600" spans="31:37">
      <c r="AE2600" t="s">
        <v>8869</v>
      </c>
      <c r="AF2600" s="1" t="s">
        <v>8932</v>
      </c>
      <c r="AG2600" s="1"/>
      <c r="AH2600" s="1">
        <v>1</v>
      </c>
      <c r="AI2600" s="1"/>
      <c r="AJ2600" s="43"/>
      <c r="AK2600" s="343">
        <f t="shared" si="40"/>
        <v>0</v>
      </c>
    </row>
    <row r="2601" spans="31:37">
      <c r="AE2601" t="s">
        <v>8869</v>
      </c>
      <c r="AF2601" s="1" t="s">
        <v>8933</v>
      </c>
      <c r="AG2601" s="1"/>
      <c r="AH2601" s="1">
        <v>3.5</v>
      </c>
      <c r="AI2601" s="1"/>
      <c r="AJ2601" s="43"/>
      <c r="AK2601" s="343">
        <f t="shared" si="40"/>
        <v>0</v>
      </c>
    </row>
    <row r="2602" spans="31:37">
      <c r="AE2602" t="s">
        <v>8869</v>
      </c>
      <c r="AF2602" s="1" t="s">
        <v>8934</v>
      </c>
      <c r="AG2602" s="1"/>
      <c r="AH2602" s="1">
        <v>0.4</v>
      </c>
      <c r="AI2602" s="1"/>
      <c r="AJ2602" s="43"/>
      <c r="AK2602" s="343">
        <f t="shared" si="40"/>
        <v>0</v>
      </c>
    </row>
    <row r="2603" spans="31:37">
      <c r="AE2603" t="s">
        <v>8869</v>
      </c>
      <c r="AF2603" s="1" t="s">
        <v>8935</v>
      </c>
      <c r="AG2603" s="1"/>
      <c r="AH2603" s="1">
        <v>0.1</v>
      </c>
      <c r="AI2603" s="1"/>
      <c r="AJ2603" s="43"/>
      <c r="AK2603" s="343">
        <f t="shared" si="40"/>
        <v>0</v>
      </c>
    </row>
    <row r="2604" spans="31:37">
      <c r="AE2604" t="s">
        <v>8869</v>
      </c>
      <c r="AF2604" s="1" t="s">
        <v>8936</v>
      </c>
      <c r="AG2604" s="1"/>
      <c r="AH2604" s="1">
        <v>8</v>
      </c>
      <c r="AI2604" s="1"/>
      <c r="AJ2604" s="43"/>
      <c r="AK2604" s="343">
        <f t="shared" si="40"/>
        <v>0</v>
      </c>
    </row>
    <row r="2605" spans="31:37">
      <c r="AE2605" t="s">
        <v>8869</v>
      </c>
      <c r="AF2605" s="1" t="s">
        <v>8937</v>
      </c>
      <c r="AG2605" s="1"/>
      <c r="AH2605" s="1">
        <v>5</v>
      </c>
      <c r="AI2605" s="1"/>
      <c r="AJ2605" s="43"/>
      <c r="AK2605" s="343">
        <f t="shared" si="40"/>
        <v>0</v>
      </c>
    </row>
    <row r="2606" spans="31:37">
      <c r="AE2606" t="s">
        <v>8869</v>
      </c>
      <c r="AF2606" s="1" t="s">
        <v>8938</v>
      </c>
      <c r="AG2606" s="1"/>
      <c r="AH2606" s="1">
        <v>15</v>
      </c>
      <c r="AI2606" s="1"/>
      <c r="AJ2606" s="43"/>
      <c r="AK2606" s="343">
        <f t="shared" si="40"/>
        <v>0</v>
      </c>
    </row>
    <row r="2607" spans="31:37">
      <c r="AE2607" t="s">
        <v>8869</v>
      </c>
      <c r="AF2607" s="1" t="s">
        <v>8939</v>
      </c>
      <c r="AG2607" s="1"/>
      <c r="AH2607" s="1">
        <v>2</v>
      </c>
      <c r="AI2607" s="1"/>
      <c r="AJ2607" s="43"/>
      <c r="AK2607" s="343">
        <f t="shared" si="40"/>
        <v>0</v>
      </c>
    </row>
    <row r="2608" spans="31:37">
      <c r="AE2608" t="s">
        <v>8869</v>
      </c>
      <c r="AF2608" s="1" t="s">
        <v>8940</v>
      </c>
      <c r="AG2608" s="1"/>
      <c r="AH2608" s="1">
        <v>0.4</v>
      </c>
      <c r="AI2608" s="1"/>
      <c r="AJ2608" s="43"/>
      <c r="AK2608" s="343">
        <f t="shared" si="40"/>
        <v>0</v>
      </c>
    </row>
    <row r="2609" spans="31:37">
      <c r="AE2609" t="s">
        <v>8869</v>
      </c>
      <c r="AF2609" s="1" t="s">
        <v>8941</v>
      </c>
      <c r="AG2609" s="1"/>
      <c r="AH2609" s="1">
        <v>30</v>
      </c>
      <c r="AI2609" s="1"/>
      <c r="AJ2609" s="43"/>
      <c r="AK2609" s="343">
        <f t="shared" si="40"/>
        <v>0</v>
      </c>
    </row>
    <row r="2610" spans="31:37">
      <c r="AE2610" t="s">
        <v>8869</v>
      </c>
      <c r="AF2610" s="1" t="s">
        <v>8942</v>
      </c>
      <c r="AG2610" s="1"/>
      <c r="AH2610" s="1">
        <v>7</v>
      </c>
      <c r="AI2610" s="1"/>
      <c r="AJ2610" s="43"/>
      <c r="AK2610" s="343">
        <f t="shared" si="40"/>
        <v>0</v>
      </c>
    </row>
    <row r="2611" spans="31:37">
      <c r="AE2611" t="s">
        <v>8869</v>
      </c>
      <c r="AF2611" s="1" t="s">
        <v>8943</v>
      </c>
      <c r="AG2611" s="1"/>
      <c r="AH2611" s="1">
        <v>20</v>
      </c>
      <c r="AI2611" s="1"/>
      <c r="AJ2611" s="43"/>
      <c r="AK2611" s="343">
        <f t="shared" si="40"/>
        <v>0</v>
      </c>
    </row>
    <row r="2612" spans="31:37">
      <c r="AE2612" t="s">
        <v>8869</v>
      </c>
      <c r="AF2612" s="1" t="s">
        <v>8944</v>
      </c>
      <c r="AG2612" s="1"/>
      <c r="AH2612" s="1">
        <v>2.5</v>
      </c>
      <c r="AI2612" s="1"/>
      <c r="AJ2612" s="43"/>
      <c r="AK2612" s="343">
        <f t="shared" si="40"/>
        <v>0</v>
      </c>
    </row>
    <row r="2613" spans="31:37">
      <c r="AE2613" t="s">
        <v>8869</v>
      </c>
      <c r="AF2613" s="1" t="s">
        <v>8945</v>
      </c>
      <c r="AG2613" s="1"/>
      <c r="AH2613" s="1">
        <v>0.5</v>
      </c>
      <c r="AI2613" s="1"/>
      <c r="AJ2613" s="43"/>
      <c r="AK2613" s="343">
        <f t="shared" si="40"/>
        <v>0</v>
      </c>
    </row>
    <row r="2614" spans="31:37">
      <c r="AE2614" t="s">
        <v>8869</v>
      </c>
      <c r="AF2614" s="1" t="s">
        <v>8946</v>
      </c>
      <c r="AG2614" s="1"/>
      <c r="AH2614" s="1">
        <v>40</v>
      </c>
      <c r="AI2614" s="1"/>
      <c r="AJ2614" s="43"/>
      <c r="AK2614" s="343">
        <f t="shared" si="40"/>
        <v>0</v>
      </c>
    </row>
    <row r="2615" spans="31:37">
      <c r="AE2615" t="s">
        <v>8869</v>
      </c>
      <c r="AF2615" s="1" t="s">
        <v>8947</v>
      </c>
      <c r="AG2615" s="1"/>
      <c r="AH2615" s="1"/>
      <c r="AI2615" s="1"/>
      <c r="AJ2615" s="43"/>
      <c r="AK2615" s="343">
        <f t="shared" si="40"/>
        <v>0</v>
      </c>
    </row>
    <row r="2616" spans="31:37">
      <c r="AE2616" t="s">
        <v>8869</v>
      </c>
      <c r="AF2616" s="1" t="s">
        <v>8948</v>
      </c>
      <c r="AG2616" s="1"/>
      <c r="AH2616" s="1">
        <v>6</v>
      </c>
      <c r="AI2616" s="1"/>
      <c r="AJ2616" s="43"/>
      <c r="AK2616" s="343">
        <f t="shared" si="40"/>
        <v>0</v>
      </c>
    </row>
    <row r="2617" spans="31:37">
      <c r="AE2617" t="s">
        <v>8869</v>
      </c>
      <c r="AF2617" s="1" t="s">
        <v>8949</v>
      </c>
      <c r="AG2617" s="1"/>
      <c r="AH2617" s="1">
        <v>20</v>
      </c>
      <c r="AI2617" s="1"/>
      <c r="AJ2617" s="43"/>
      <c r="AK2617" s="343">
        <f t="shared" si="40"/>
        <v>0</v>
      </c>
    </row>
    <row r="2618" spans="31:37">
      <c r="AE2618" t="s">
        <v>8869</v>
      </c>
      <c r="AF2618" s="1" t="s">
        <v>8950</v>
      </c>
      <c r="AG2618" s="1"/>
      <c r="AH2618" s="1">
        <v>2.5</v>
      </c>
      <c r="AI2618" s="1"/>
      <c r="AJ2618" s="43"/>
      <c r="AK2618" s="343">
        <f t="shared" si="40"/>
        <v>0</v>
      </c>
    </row>
    <row r="2619" spans="31:37">
      <c r="AE2619" t="s">
        <v>8869</v>
      </c>
      <c r="AF2619" s="1" t="s">
        <v>8951</v>
      </c>
      <c r="AG2619" s="1"/>
      <c r="AH2619" s="1">
        <v>48</v>
      </c>
      <c r="AI2619" s="1"/>
      <c r="AJ2619" s="43"/>
      <c r="AK2619" s="343">
        <f t="shared" si="40"/>
        <v>0</v>
      </c>
    </row>
    <row r="2620" spans="31:37">
      <c r="AE2620" t="s">
        <v>8869</v>
      </c>
      <c r="AF2620" s="1" t="s">
        <v>8952</v>
      </c>
      <c r="AG2620" s="1"/>
      <c r="AH2620" s="1">
        <v>60</v>
      </c>
      <c r="AI2620" s="1"/>
      <c r="AJ2620" s="43"/>
      <c r="AK2620" s="343">
        <f t="shared" si="40"/>
        <v>0</v>
      </c>
    </row>
    <row r="2621" spans="31:37">
      <c r="AE2621" t="s">
        <v>8869</v>
      </c>
      <c r="AF2621" s="1" t="s">
        <v>8953</v>
      </c>
      <c r="AG2621" s="1"/>
      <c r="AH2621" s="1">
        <v>12</v>
      </c>
      <c r="AI2621" s="1"/>
      <c r="AJ2621" s="43"/>
      <c r="AK2621" s="343">
        <f t="shared" si="40"/>
        <v>0</v>
      </c>
    </row>
    <row r="2622" spans="31:37">
      <c r="AE2622" t="s">
        <v>8869</v>
      </c>
      <c r="AF2622" s="1" t="s">
        <v>8954</v>
      </c>
      <c r="AG2622" s="1"/>
      <c r="AH2622" s="1">
        <v>24</v>
      </c>
      <c r="AI2622" s="1"/>
      <c r="AJ2622" s="43"/>
      <c r="AK2622" s="343">
        <f t="shared" si="40"/>
        <v>0</v>
      </c>
    </row>
    <row r="2623" spans="31:37">
      <c r="AE2623" t="s">
        <v>8869</v>
      </c>
      <c r="AF2623" s="1" t="s">
        <v>8955</v>
      </c>
      <c r="AG2623" s="1"/>
      <c r="AH2623" s="1">
        <v>14</v>
      </c>
      <c r="AI2623" s="1"/>
      <c r="AJ2623" s="43"/>
      <c r="AK2623" s="343">
        <f t="shared" si="40"/>
        <v>0</v>
      </c>
    </row>
    <row r="2624" spans="31:37">
      <c r="AE2624" t="s">
        <v>8869</v>
      </c>
      <c r="AF2624" s="1" t="s">
        <v>8956</v>
      </c>
      <c r="AG2624" s="1"/>
      <c r="AH2624" s="1">
        <v>10</v>
      </c>
      <c r="AI2624" s="1"/>
      <c r="AJ2624" s="43"/>
      <c r="AK2624" s="343">
        <f t="shared" si="40"/>
        <v>0</v>
      </c>
    </row>
    <row r="2625" spans="31:37">
      <c r="AE2625" t="s">
        <v>8869</v>
      </c>
      <c r="AF2625" s="1" t="s">
        <v>8957</v>
      </c>
      <c r="AG2625" s="1"/>
      <c r="AH2625" s="1">
        <v>30</v>
      </c>
      <c r="AI2625" s="1"/>
      <c r="AJ2625" s="43"/>
      <c r="AK2625" s="343">
        <f t="shared" si="40"/>
        <v>0</v>
      </c>
    </row>
    <row r="2626" spans="31:37">
      <c r="AE2626" t="s">
        <v>8869</v>
      </c>
      <c r="AF2626" s="1" t="s">
        <v>8958</v>
      </c>
      <c r="AG2626" s="1"/>
      <c r="AH2626" s="1">
        <v>4</v>
      </c>
      <c r="AI2626" s="1"/>
      <c r="AJ2626" s="43"/>
      <c r="AK2626" s="343">
        <f t="shared" si="40"/>
        <v>0</v>
      </c>
    </row>
    <row r="2627" spans="31:37">
      <c r="AE2627" t="s">
        <v>8869</v>
      </c>
      <c r="AF2627" s="1" t="s">
        <v>8959</v>
      </c>
      <c r="AG2627" s="1"/>
      <c r="AH2627" s="1">
        <v>1.5</v>
      </c>
      <c r="AI2627" s="1"/>
      <c r="AJ2627" s="43"/>
      <c r="AK2627" s="343">
        <f t="shared" si="40"/>
        <v>0</v>
      </c>
    </row>
    <row r="2628" spans="31:37">
      <c r="AE2628" t="s">
        <v>8869</v>
      </c>
      <c r="AF2628" s="1" t="s">
        <v>8960</v>
      </c>
      <c r="AG2628" s="1"/>
      <c r="AH2628" s="1">
        <v>70</v>
      </c>
      <c r="AI2628" s="1"/>
      <c r="AJ2628" s="43"/>
      <c r="AK2628" s="343">
        <f t="shared" ref="AK2628:AK2691" si="41">AJ2628*AH2628</f>
        <v>0</v>
      </c>
    </row>
    <row r="2629" spans="31:37">
      <c r="AE2629" t="s">
        <v>8869</v>
      </c>
      <c r="AF2629" s="1" t="s">
        <v>8961</v>
      </c>
      <c r="AG2629" s="1"/>
      <c r="AH2629" s="1">
        <v>5</v>
      </c>
      <c r="AI2629" s="1"/>
      <c r="AJ2629" s="43"/>
      <c r="AK2629" s="343">
        <f t="shared" si="41"/>
        <v>0</v>
      </c>
    </row>
    <row r="2630" spans="31:37">
      <c r="AE2630" t="s">
        <v>8869</v>
      </c>
      <c r="AF2630" s="1" t="s">
        <v>8962</v>
      </c>
      <c r="AG2630" s="1"/>
      <c r="AH2630" s="1">
        <v>14</v>
      </c>
      <c r="AI2630" s="1"/>
      <c r="AJ2630" s="43"/>
      <c r="AK2630" s="343">
        <f t="shared" si="41"/>
        <v>0</v>
      </c>
    </row>
    <row r="2631" spans="31:37">
      <c r="AE2631" t="s">
        <v>8869</v>
      </c>
      <c r="AF2631" s="1" t="s">
        <v>8963</v>
      </c>
      <c r="AG2631" s="1"/>
      <c r="AH2631" s="1">
        <v>2</v>
      </c>
      <c r="AI2631" s="1"/>
      <c r="AJ2631" s="43"/>
      <c r="AK2631" s="343">
        <f t="shared" si="41"/>
        <v>0</v>
      </c>
    </row>
    <row r="2632" spans="31:37">
      <c r="AE2632" t="s">
        <v>8869</v>
      </c>
      <c r="AF2632" s="1" t="s">
        <v>8964</v>
      </c>
      <c r="AG2632" s="1"/>
      <c r="AH2632" s="1">
        <v>0.4</v>
      </c>
      <c r="AI2632" s="1"/>
      <c r="AJ2632" s="43"/>
      <c r="AK2632" s="343">
        <f t="shared" si="41"/>
        <v>0</v>
      </c>
    </row>
    <row r="2633" spans="31:37">
      <c r="AE2633" t="s">
        <v>8869</v>
      </c>
      <c r="AF2633" s="1" t="s">
        <v>8965</v>
      </c>
      <c r="AG2633" s="1"/>
      <c r="AH2633" s="1">
        <v>35</v>
      </c>
      <c r="AI2633" s="1"/>
      <c r="AJ2633" s="43"/>
      <c r="AK2633" s="343">
        <f t="shared" si="41"/>
        <v>0</v>
      </c>
    </row>
    <row r="2634" spans="31:37">
      <c r="AE2634" t="s">
        <v>8869</v>
      </c>
      <c r="AF2634" s="1" t="s">
        <v>8966</v>
      </c>
      <c r="AG2634" s="1"/>
      <c r="AH2634" s="1">
        <v>30</v>
      </c>
      <c r="AI2634" s="1"/>
      <c r="AJ2634" s="43"/>
      <c r="AK2634" s="343">
        <f t="shared" si="41"/>
        <v>0</v>
      </c>
    </row>
    <row r="2635" spans="31:37">
      <c r="AE2635" t="s">
        <v>8869</v>
      </c>
      <c r="AF2635" s="1" t="s">
        <v>8967</v>
      </c>
      <c r="AG2635" s="1"/>
      <c r="AH2635" s="1">
        <v>50</v>
      </c>
      <c r="AI2635" s="1"/>
      <c r="AJ2635" s="43"/>
      <c r="AK2635" s="343">
        <f t="shared" si="41"/>
        <v>0</v>
      </c>
    </row>
    <row r="2636" spans="31:37">
      <c r="AE2636" t="s">
        <v>8869</v>
      </c>
      <c r="AF2636" s="1" t="s">
        <v>8968</v>
      </c>
      <c r="AG2636" s="1"/>
      <c r="AH2636" s="1">
        <v>4.5999999999999996</v>
      </c>
      <c r="AI2636" s="1"/>
      <c r="AJ2636" s="43"/>
      <c r="AK2636" s="343">
        <f t="shared" si="41"/>
        <v>0</v>
      </c>
    </row>
    <row r="2637" spans="31:37">
      <c r="AE2637" t="s">
        <v>8869</v>
      </c>
      <c r="AF2637" s="1" t="s">
        <v>8969</v>
      </c>
      <c r="AG2637" s="1"/>
      <c r="AH2637" s="1">
        <v>15</v>
      </c>
      <c r="AI2637" s="1"/>
      <c r="AJ2637" s="43"/>
      <c r="AK2637" s="343">
        <f t="shared" si="41"/>
        <v>0</v>
      </c>
    </row>
    <row r="2638" spans="31:37">
      <c r="AE2638" t="s">
        <v>8869</v>
      </c>
      <c r="AF2638" s="1" t="s">
        <v>8970</v>
      </c>
      <c r="AG2638" s="1"/>
      <c r="AH2638" s="1">
        <v>1.8</v>
      </c>
      <c r="AI2638" s="1"/>
      <c r="AJ2638" s="43"/>
      <c r="AK2638" s="343">
        <f t="shared" si="41"/>
        <v>0</v>
      </c>
    </row>
    <row r="2639" spans="31:37">
      <c r="AE2639" t="s">
        <v>8869</v>
      </c>
      <c r="AF2639" s="1" t="s">
        <v>8971</v>
      </c>
      <c r="AG2639" s="1"/>
      <c r="AH2639" s="1">
        <v>0.38</v>
      </c>
      <c r="AI2639" s="1"/>
      <c r="AJ2639" s="43"/>
      <c r="AK2639" s="343">
        <f t="shared" si="41"/>
        <v>0</v>
      </c>
    </row>
    <row r="2640" spans="31:37">
      <c r="AE2640" t="s">
        <v>8869</v>
      </c>
      <c r="AF2640" s="1" t="s">
        <v>8972</v>
      </c>
      <c r="AG2640" s="1"/>
      <c r="AH2640" s="1">
        <v>38</v>
      </c>
      <c r="AI2640" s="1"/>
      <c r="AJ2640" s="43"/>
      <c r="AK2640" s="343">
        <f t="shared" si="41"/>
        <v>0</v>
      </c>
    </row>
    <row r="2641" spans="31:37">
      <c r="AE2641" t="s">
        <v>8869</v>
      </c>
      <c r="AF2641" s="1" t="s">
        <v>8973</v>
      </c>
      <c r="AG2641" s="1"/>
      <c r="AH2641" s="1">
        <v>20</v>
      </c>
      <c r="AI2641" s="1"/>
      <c r="AJ2641" s="43"/>
      <c r="AK2641" s="343">
        <f t="shared" si="41"/>
        <v>0</v>
      </c>
    </row>
    <row r="2642" spans="31:37">
      <c r="AE2642" t="s">
        <v>8869</v>
      </c>
      <c r="AF2642" s="1" t="s">
        <v>8974</v>
      </c>
      <c r="AG2642" s="1"/>
      <c r="AH2642" s="1">
        <v>48</v>
      </c>
      <c r="AI2642" s="1"/>
      <c r="AJ2642" s="43"/>
      <c r="AK2642" s="343">
        <f t="shared" si="41"/>
        <v>0</v>
      </c>
    </row>
    <row r="2643" spans="31:37">
      <c r="AE2643" t="s">
        <v>8869</v>
      </c>
      <c r="AF2643" s="1" t="s">
        <v>8975</v>
      </c>
      <c r="AG2643" s="1"/>
      <c r="AH2643" s="1">
        <v>6</v>
      </c>
      <c r="AI2643" s="1"/>
      <c r="AJ2643" s="43"/>
      <c r="AK2643" s="343">
        <f t="shared" si="41"/>
        <v>0</v>
      </c>
    </row>
    <row r="2644" spans="31:37">
      <c r="AE2644" t="s">
        <v>8869</v>
      </c>
      <c r="AF2644" s="1" t="s">
        <v>8976</v>
      </c>
      <c r="AG2644" s="1"/>
      <c r="AH2644" s="1">
        <v>2.5</v>
      </c>
      <c r="AI2644" s="1"/>
      <c r="AJ2644" s="43"/>
      <c r="AK2644" s="343">
        <f t="shared" si="41"/>
        <v>0</v>
      </c>
    </row>
    <row r="2645" spans="31:37">
      <c r="AE2645" t="s">
        <v>8869</v>
      </c>
      <c r="AF2645" s="1" t="s">
        <v>8977</v>
      </c>
      <c r="AG2645" s="1"/>
      <c r="AH2645" s="1">
        <v>7</v>
      </c>
      <c r="AI2645" s="1"/>
      <c r="AJ2645" s="43"/>
      <c r="AK2645" s="343">
        <f t="shared" si="41"/>
        <v>0</v>
      </c>
    </row>
    <row r="2646" spans="31:37">
      <c r="AE2646" t="s">
        <v>8869</v>
      </c>
      <c r="AF2646" s="1" t="s">
        <v>8978</v>
      </c>
      <c r="AG2646" s="1"/>
      <c r="AH2646" s="1">
        <v>22</v>
      </c>
      <c r="AI2646" s="1"/>
      <c r="AJ2646" s="43"/>
      <c r="AK2646" s="343">
        <f t="shared" si="41"/>
        <v>0</v>
      </c>
    </row>
    <row r="2647" spans="31:37">
      <c r="AE2647" t="s">
        <v>8869</v>
      </c>
      <c r="AF2647" s="1" t="s">
        <v>8979</v>
      </c>
      <c r="AG2647" s="1"/>
      <c r="AH2647" s="1">
        <v>2.6</v>
      </c>
      <c r="AI2647" s="1"/>
      <c r="AJ2647" s="43"/>
      <c r="AK2647" s="343">
        <f t="shared" si="41"/>
        <v>0</v>
      </c>
    </row>
    <row r="2648" spans="31:37">
      <c r="AE2648" t="s">
        <v>8869</v>
      </c>
      <c r="AF2648" s="1" t="s">
        <v>8980</v>
      </c>
      <c r="AG2648" s="1"/>
      <c r="AH2648" s="1">
        <v>0.5</v>
      </c>
      <c r="AI2648" s="1"/>
      <c r="AJ2648" s="43"/>
      <c r="AK2648" s="343">
        <f t="shared" si="41"/>
        <v>0</v>
      </c>
    </row>
    <row r="2649" spans="31:37">
      <c r="AE2649" t="s">
        <v>8869</v>
      </c>
      <c r="AF2649" s="1" t="s">
        <v>8981</v>
      </c>
      <c r="AG2649" s="1"/>
      <c r="AH2649" s="1">
        <v>54</v>
      </c>
      <c r="AI2649" s="1"/>
      <c r="AJ2649" s="43"/>
      <c r="AK2649" s="343">
        <f t="shared" si="41"/>
        <v>0</v>
      </c>
    </row>
    <row r="2650" spans="31:37">
      <c r="AE2650" t="s">
        <v>8869</v>
      </c>
      <c r="AF2650" s="1" t="s">
        <v>8982</v>
      </c>
      <c r="AG2650" s="1"/>
      <c r="AH2650" s="1">
        <v>8</v>
      </c>
      <c r="AI2650" s="1"/>
      <c r="AJ2650" s="43"/>
      <c r="AK2650" s="343">
        <f t="shared" si="41"/>
        <v>0</v>
      </c>
    </row>
    <row r="2651" spans="31:37">
      <c r="AE2651" t="s">
        <v>8869</v>
      </c>
      <c r="AF2651" s="1" t="s">
        <v>8983</v>
      </c>
      <c r="AG2651" s="1"/>
      <c r="AH2651" s="1">
        <v>23</v>
      </c>
      <c r="AI2651" s="1"/>
      <c r="AJ2651" s="43"/>
      <c r="AK2651" s="343">
        <f t="shared" si="41"/>
        <v>0</v>
      </c>
    </row>
    <row r="2652" spans="31:37">
      <c r="AE2652" t="s">
        <v>8869</v>
      </c>
      <c r="AF2652" s="1" t="s">
        <v>8984</v>
      </c>
      <c r="AG2652" s="1"/>
      <c r="AH2652" s="1">
        <v>2.8</v>
      </c>
      <c r="AI2652" s="1"/>
      <c r="AJ2652" s="43"/>
      <c r="AK2652" s="343">
        <f t="shared" si="41"/>
        <v>0</v>
      </c>
    </row>
    <row r="2653" spans="31:37">
      <c r="AE2653" t="s">
        <v>8869</v>
      </c>
      <c r="AF2653" s="1" t="s">
        <v>8985</v>
      </c>
      <c r="AG2653" s="1"/>
      <c r="AH2653" s="1">
        <v>0.6</v>
      </c>
      <c r="AI2653" s="1"/>
      <c r="AJ2653" s="43"/>
      <c r="AK2653" s="343">
        <f t="shared" si="41"/>
        <v>0</v>
      </c>
    </row>
    <row r="2654" spans="31:37">
      <c r="AE2654" t="s">
        <v>8869</v>
      </c>
      <c r="AF2654" s="1" t="s">
        <v>8986</v>
      </c>
      <c r="AG2654" s="1"/>
      <c r="AH2654" s="1">
        <v>56</v>
      </c>
      <c r="AI2654" s="1"/>
      <c r="AJ2654" s="43"/>
      <c r="AK2654" s="343">
        <f t="shared" si="41"/>
        <v>0</v>
      </c>
    </row>
    <row r="2655" spans="31:37">
      <c r="AE2655" t="s">
        <v>8869</v>
      </c>
      <c r="AF2655" s="1" t="s">
        <v>8987</v>
      </c>
      <c r="AG2655" s="1"/>
      <c r="AH2655" s="1">
        <v>5</v>
      </c>
      <c r="AI2655" s="1"/>
      <c r="AJ2655" s="43"/>
      <c r="AK2655" s="343">
        <f t="shared" si="41"/>
        <v>0</v>
      </c>
    </row>
    <row r="2656" spans="31:37">
      <c r="AE2656" t="s">
        <v>8869</v>
      </c>
      <c r="AF2656" s="1" t="s">
        <v>8988</v>
      </c>
      <c r="AG2656" s="1"/>
      <c r="AH2656" s="1">
        <v>17</v>
      </c>
      <c r="AI2656" s="1"/>
      <c r="AJ2656" s="43"/>
      <c r="AK2656" s="343">
        <f t="shared" si="41"/>
        <v>0</v>
      </c>
    </row>
    <row r="2657" spans="31:37">
      <c r="AE2657" t="s">
        <v>8869</v>
      </c>
      <c r="AF2657" s="1" t="s">
        <v>8989</v>
      </c>
      <c r="AG2657" s="1"/>
      <c r="AH2657" s="1">
        <v>2</v>
      </c>
      <c r="AI2657" s="1"/>
      <c r="AJ2657" s="43"/>
      <c r="AK2657" s="343">
        <f t="shared" si="41"/>
        <v>0</v>
      </c>
    </row>
    <row r="2658" spans="31:37">
      <c r="AE2658" t="s">
        <v>8869</v>
      </c>
      <c r="AF2658" s="1" t="s">
        <v>8990</v>
      </c>
      <c r="AG2658" s="1"/>
      <c r="AH2658" s="1">
        <v>0.48</v>
      </c>
      <c r="AI2658" s="1"/>
      <c r="AJ2658" s="43"/>
      <c r="AK2658" s="343">
        <f t="shared" si="41"/>
        <v>0</v>
      </c>
    </row>
    <row r="2659" spans="31:37">
      <c r="AE2659" t="s">
        <v>8869</v>
      </c>
      <c r="AF2659" s="1" t="s">
        <v>8991</v>
      </c>
      <c r="AG2659" s="1"/>
      <c r="AH2659" s="1">
        <v>42</v>
      </c>
      <c r="AI2659" s="1"/>
      <c r="AJ2659" s="43"/>
      <c r="AK2659" s="343">
        <f t="shared" si="41"/>
        <v>0</v>
      </c>
    </row>
    <row r="2660" spans="31:37">
      <c r="AE2660" t="s">
        <v>8869</v>
      </c>
      <c r="AF2660" s="1" t="s">
        <v>8992</v>
      </c>
      <c r="AG2660" s="1"/>
      <c r="AH2660" s="1">
        <v>8</v>
      </c>
      <c r="AI2660" s="1"/>
      <c r="AJ2660" s="43"/>
      <c r="AK2660" s="343">
        <f t="shared" si="41"/>
        <v>0</v>
      </c>
    </row>
    <row r="2661" spans="31:37">
      <c r="AE2661" t="s">
        <v>8869</v>
      </c>
      <c r="AF2661" s="1" t="s">
        <v>8993</v>
      </c>
      <c r="AG2661" s="1"/>
      <c r="AH2661" s="1">
        <v>0.5</v>
      </c>
      <c r="AI2661" s="1"/>
      <c r="AJ2661" s="43"/>
      <c r="AK2661" s="343">
        <f t="shared" si="41"/>
        <v>0</v>
      </c>
    </row>
    <row r="2662" spans="31:37">
      <c r="AE2662" t="s">
        <v>8869</v>
      </c>
      <c r="AF2662" s="1" t="s">
        <v>8994</v>
      </c>
      <c r="AG2662" s="1"/>
      <c r="AH2662" s="1">
        <v>3</v>
      </c>
      <c r="AI2662" s="1"/>
      <c r="AJ2662" s="43"/>
      <c r="AK2662" s="343">
        <f t="shared" si="41"/>
        <v>0</v>
      </c>
    </row>
    <row r="2663" spans="31:37">
      <c r="AE2663" t="s">
        <v>8869</v>
      </c>
      <c r="AF2663" s="1" t="s">
        <v>8995</v>
      </c>
      <c r="AG2663" s="1"/>
      <c r="AH2663" s="1">
        <v>3</v>
      </c>
      <c r="AI2663" s="1"/>
      <c r="AJ2663" s="43"/>
      <c r="AK2663" s="343">
        <f t="shared" si="41"/>
        <v>0</v>
      </c>
    </row>
    <row r="2664" spans="31:37">
      <c r="AE2664" t="s">
        <v>8869</v>
      </c>
      <c r="AF2664" s="1" t="s">
        <v>8996</v>
      </c>
      <c r="AG2664" s="1"/>
      <c r="AH2664" s="1">
        <v>10</v>
      </c>
      <c r="AI2664" s="1"/>
      <c r="AJ2664" s="43"/>
      <c r="AK2664" s="343">
        <f t="shared" si="41"/>
        <v>0</v>
      </c>
    </row>
    <row r="2665" spans="31:37">
      <c r="AE2665" t="s">
        <v>8869</v>
      </c>
      <c r="AF2665" s="1" t="s">
        <v>8997</v>
      </c>
      <c r="AG2665" s="1"/>
      <c r="AH2665" s="1">
        <v>1.3</v>
      </c>
      <c r="AI2665" s="1"/>
      <c r="AJ2665" s="43"/>
      <c r="AK2665" s="343">
        <f t="shared" si="41"/>
        <v>0</v>
      </c>
    </row>
    <row r="2666" spans="31:37">
      <c r="AE2666" t="s">
        <v>8869</v>
      </c>
      <c r="AF2666" s="1" t="s">
        <v>8998</v>
      </c>
      <c r="AG2666" s="1"/>
      <c r="AH2666" s="1">
        <v>0.3</v>
      </c>
      <c r="AI2666" s="1"/>
      <c r="AJ2666" s="43"/>
      <c r="AK2666" s="343">
        <f t="shared" si="41"/>
        <v>0</v>
      </c>
    </row>
    <row r="2667" spans="31:37">
      <c r="AE2667" t="s">
        <v>8869</v>
      </c>
      <c r="AF2667" s="1" t="s">
        <v>8999</v>
      </c>
      <c r="AG2667" s="1"/>
      <c r="AH2667" s="1">
        <v>25</v>
      </c>
      <c r="AI2667" s="1"/>
      <c r="AJ2667" s="43"/>
      <c r="AK2667" s="343">
        <f t="shared" si="41"/>
        <v>0</v>
      </c>
    </row>
    <row r="2668" spans="31:37">
      <c r="AE2668" t="s">
        <v>8869</v>
      </c>
      <c r="AF2668" s="1" t="s">
        <v>9000</v>
      </c>
      <c r="AG2668" s="1"/>
      <c r="AH2668" s="1">
        <v>6</v>
      </c>
      <c r="AI2668" s="1"/>
      <c r="AJ2668" s="43"/>
      <c r="AK2668" s="343">
        <f t="shared" si="41"/>
        <v>0</v>
      </c>
    </row>
    <row r="2669" spans="31:37">
      <c r="AE2669" t="s">
        <v>8869</v>
      </c>
      <c r="AF2669" s="1" t="s">
        <v>9001</v>
      </c>
      <c r="AG2669" s="1"/>
      <c r="AH2669" s="1">
        <v>2.5</v>
      </c>
      <c r="AI2669" s="1"/>
      <c r="AJ2669" s="43"/>
      <c r="AK2669" s="343">
        <f t="shared" si="41"/>
        <v>0</v>
      </c>
    </row>
    <row r="2670" spans="31:37">
      <c r="AE2670" t="s">
        <v>8869</v>
      </c>
      <c r="AF2670" s="1" t="s">
        <v>9002</v>
      </c>
      <c r="AG2670" s="1"/>
      <c r="AH2670" s="1">
        <v>0.5</v>
      </c>
      <c r="AI2670" s="1"/>
      <c r="AJ2670" s="43"/>
      <c r="AK2670" s="343">
        <f t="shared" si="41"/>
        <v>0</v>
      </c>
    </row>
    <row r="2671" spans="31:37">
      <c r="AE2671" t="s">
        <v>8869</v>
      </c>
      <c r="AF2671" s="1" t="s">
        <v>9003</v>
      </c>
      <c r="AG2671" s="1"/>
      <c r="AH2671" s="1">
        <v>7</v>
      </c>
      <c r="AI2671" s="1"/>
      <c r="AJ2671" s="43"/>
      <c r="AK2671" s="343">
        <f t="shared" si="41"/>
        <v>0</v>
      </c>
    </row>
    <row r="2672" spans="31:37">
      <c r="AE2672" t="s">
        <v>8869</v>
      </c>
      <c r="AF2672" s="1" t="s">
        <v>9004</v>
      </c>
      <c r="AG2672" s="1"/>
      <c r="AH2672" s="1">
        <v>3</v>
      </c>
      <c r="AI2672" s="1"/>
      <c r="AJ2672" s="43"/>
      <c r="AK2672" s="343">
        <f t="shared" si="41"/>
        <v>0</v>
      </c>
    </row>
    <row r="2673" spans="31:37">
      <c r="AE2673" t="s">
        <v>8869</v>
      </c>
      <c r="AF2673" s="1" t="s">
        <v>9005</v>
      </c>
      <c r="AG2673" s="1"/>
      <c r="AH2673" s="1">
        <v>0.6</v>
      </c>
      <c r="AI2673" s="1"/>
      <c r="AJ2673" s="43"/>
      <c r="AK2673" s="343">
        <f t="shared" si="41"/>
        <v>0</v>
      </c>
    </row>
    <row r="2674" spans="31:37">
      <c r="AE2674" t="s">
        <v>8869</v>
      </c>
      <c r="AF2674" s="1" t="s">
        <v>9006</v>
      </c>
      <c r="AG2674" s="1"/>
      <c r="AH2674" s="1">
        <v>5</v>
      </c>
      <c r="AI2674" s="1"/>
      <c r="AJ2674" s="43"/>
      <c r="AK2674" s="343">
        <f t="shared" si="41"/>
        <v>0</v>
      </c>
    </row>
    <row r="2675" spans="31:37">
      <c r="AE2675" t="s">
        <v>8869</v>
      </c>
      <c r="AF2675" s="1" t="s">
        <v>9007</v>
      </c>
      <c r="AG2675" s="1"/>
      <c r="AH2675" s="1">
        <v>2</v>
      </c>
      <c r="AI2675" s="1"/>
      <c r="AJ2675" s="43"/>
      <c r="AK2675" s="343">
        <f t="shared" si="41"/>
        <v>0</v>
      </c>
    </row>
    <row r="2676" spans="31:37">
      <c r="AE2676" t="s">
        <v>8869</v>
      </c>
      <c r="AF2676" s="1" t="s">
        <v>9008</v>
      </c>
      <c r="AG2676" s="1"/>
      <c r="AH2676" s="1">
        <v>0.4</v>
      </c>
      <c r="AI2676" s="1"/>
      <c r="AJ2676" s="43"/>
      <c r="AK2676" s="343">
        <f t="shared" si="41"/>
        <v>0</v>
      </c>
    </row>
    <row r="2677" spans="31:37">
      <c r="AE2677" t="s">
        <v>8869</v>
      </c>
      <c r="AF2677" s="1" t="s">
        <v>9009</v>
      </c>
      <c r="AG2677" s="1"/>
      <c r="AH2677" s="1">
        <v>2.5</v>
      </c>
      <c r="AI2677" s="1"/>
      <c r="AJ2677" s="43"/>
      <c r="AK2677" s="343">
        <f t="shared" si="41"/>
        <v>0</v>
      </c>
    </row>
    <row r="2678" spans="31:37">
      <c r="AE2678" t="s">
        <v>8869</v>
      </c>
      <c r="AF2678" s="1" t="s">
        <v>9010</v>
      </c>
      <c r="AG2678" s="1"/>
      <c r="AH2678" s="1">
        <v>8</v>
      </c>
      <c r="AI2678" s="1"/>
      <c r="AJ2678" s="43"/>
      <c r="AK2678" s="343">
        <f t="shared" si="41"/>
        <v>0</v>
      </c>
    </row>
    <row r="2679" spans="31:37">
      <c r="AE2679" t="s">
        <v>8869</v>
      </c>
      <c r="AF2679" s="1" t="s">
        <v>9011</v>
      </c>
      <c r="AG2679" s="1"/>
      <c r="AH2679" s="1">
        <v>11.2</v>
      </c>
      <c r="AI2679" s="1"/>
      <c r="AJ2679" s="43"/>
      <c r="AK2679" s="343">
        <f t="shared" si="41"/>
        <v>0</v>
      </c>
    </row>
    <row r="2680" spans="31:37">
      <c r="AE2680" t="s">
        <v>8869</v>
      </c>
      <c r="AF2680" s="1" t="s">
        <v>9012</v>
      </c>
      <c r="AG2680" s="1"/>
      <c r="AH2680" s="1">
        <v>0.3</v>
      </c>
      <c r="AI2680" s="1"/>
      <c r="AJ2680" s="43"/>
      <c r="AK2680" s="343">
        <f t="shared" si="41"/>
        <v>0</v>
      </c>
    </row>
    <row r="2681" spans="31:37">
      <c r="AE2681" t="s">
        <v>8869</v>
      </c>
      <c r="AF2681" s="1" t="s">
        <v>9013</v>
      </c>
      <c r="AG2681" s="1"/>
      <c r="AH2681" s="1">
        <v>20</v>
      </c>
      <c r="AI2681" s="1"/>
      <c r="AJ2681" s="43"/>
      <c r="AK2681" s="343">
        <f t="shared" si="41"/>
        <v>0</v>
      </c>
    </row>
    <row r="2682" spans="31:37">
      <c r="AE2682" t="s">
        <v>8869</v>
      </c>
      <c r="AF2682" s="1" t="s">
        <v>9014</v>
      </c>
      <c r="AG2682" s="1"/>
      <c r="AH2682" s="1">
        <v>8</v>
      </c>
      <c r="AI2682" s="1"/>
      <c r="AJ2682" s="43"/>
      <c r="AK2682" s="343">
        <f t="shared" si="41"/>
        <v>0</v>
      </c>
    </row>
    <row r="2683" spans="31:37">
      <c r="AE2683" t="s">
        <v>8869</v>
      </c>
      <c r="AF2683" s="1" t="s">
        <v>9015</v>
      </c>
      <c r="AG2683" s="1"/>
      <c r="AH2683" s="1">
        <v>26</v>
      </c>
      <c r="AI2683" s="1"/>
      <c r="AJ2683" s="43"/>
      <c r="AK2683" s="343">
        <f t="shared" si="41"/>
        <v>0</v>
      </c>
    </row>
    <row r="2684" spans="31:37">
      <c r="AE2684" t="s">
        <v>8869</v>
      </c>
      <c r="AF2684" s="1" t="s">
        <v>9016</v>
      </c>
      <c r="AG2684" s="1"/>
      <c r="AH2684" s="1">
        <v>3.3</v>
      </c>
      <c r="AI2684" s="1"/>
      <c r="AJ2684" s="43"/>
      <c r="AK2684" s="343">
        <f t="shared" si="41"/>
        <v>0</v>
      </c>
    </row>
    <row r="2685" spans="31:37">
      <c r="AE2685" t="s">
        <v>8869</v>
      </c>
      <c r="AF2685" s="1" t="s">
        <v>9017</v>
      </c>
      <c r="AG2685" s="1"/>
      <c r="AH2685" s="1">
        <v>0.7</v>
      </c>
      <c r="AI2685" s="1"/>
      <c r="AJ2685" s="43"/>
      <c r="AK2685" s="343">
        <f t="shared" si="41"/>
        <v>0</v>
      </c>
    </row>
    <row r="2686" spans="31:37">
      <c r="AE2686" t="s">
        <v>8869</v>
      </c>
      <c r="AF2686" s="1" t="s">
        <v>9018</v>
      </c>
      <c r="AG2686" s="1"/>
      <c r="AH2686" s="1">
        <v>65</v>
      </c>
      <c r="AI2686" s="1"/>
      <c r="AJ2686" s="43"/>
      <c r="AK2686" s="343">
        <f t="shared" si="41"/>
        <v>0</v>
      </c>
    </row>
    <row r="2687" spans="31:37">
      <c r="AE2687" t="s">
        <v>8869</v>
      </c>
      <c r="AF2687" s="1" t="s">
        <v>6563</v>
      </c>
      <c r="AG2687" s="1"/>
      <c r="AH2687" s="1"/>
      <c r="AI2687" s="1"/>
      <c r="AJ2687" s="43"/>
      <c r="AK2687" s="343">
        <f t="shared" si="41"/>
        <v>0</v>
      </c>
    </row>
    <row r="2688" spans="31:37">
      <c r="AE2688" t="s">
        <v>8869</v>
      </c>
      <c r="AF2688" s="1" t="s">
        <v>9019</v>
      </c>
      <c r="AG2688" s="1"/>
      <c r="AH2688" s="1"/>
      <c r="AI2688" s="1"/>
      <c r="AJ2688" s="43"/>
      <c r="AK2688" s="343">
        <f t="shared" si="41"/>
        <v>0</v>
      </c>
    </row>
    <row r="2689" spans="31:37">
      <c r="AE2689" t="s">
        <v>8869</v>
      </c>
      <c r="AF2689" s="1" t="s">
        <v>9020</v>
      </c>
      <c r="AG2689" s="1"/>
      <c r="AH2689" s="1">
        <v>100</v>
      </c>
      <c r="AI2689" s="1" t="s">
        <v>9021</v>
      </c>
      <c r="AJ2689" s="43"/>
      <c r="AK2689" s="343">
        <f t="shared" si="41"/>
        <v>0</v>
      </c>
    </row>
    <row r="2690" spans="31:37">
      <c r="AE2690" t="s">
        <v>8869</v>
      </c>
      <c r="AF2690" s="1" t="s">
        <v>9022</v>
      </c>
      <c r="AG2690" s="1"/>
      <c r="AH2690" s="1">
        <v>20</v>
      </c>
      <c r="AI2690" s="1" t="s">
        <v>8625</v>
      </c>
      <c r="AJ2690" s="43"/>
      <c r="AK2690" s="343">
        <f t="shared" si="41"/>
        <v>0</v>
      </c>
    </row>
    <row r="2691" spans="31:37">
      <c r="AE2691" t="s">
        <v>8869</v>
      </c>
      <c r="AF2691" s="1" t="s">
        <v>9023</v>
      </c>
      <c r="AG2691" s="1"/>
      <c r="AH2691" s="1">
        <v>300</v>
      </c>
      <c r="AI2691" s="1" t="s">
        <v>8625</v>
      </c>
      <c r="AJ2691" s="43"/>
      <c r="AK2691" s="343">
        <f t="shared" si="41"/>
        <v>0</v>
      </c>
    </row>
    <row r="2692" spans="31:37">
      <c r="AE2692" t="s">
        <v>8869</v>
      </c>
      <c r="AF2692" s="1" t="s">
        <v>9024</v>
      </c>
      <c r="AG2692" s="1"/>
      <c r="AH2692" s="1">
        <v>40</v>
      </c>
      <c r="AI2692" s="1" t="s">
        <v>8582</v>
      </c>
      <c r="AJ2692" s="43"/>
      <c r="AK2692" s="343">
        <f t="shared" ref="AK2692:AK2755" si="42">AJ2692*AH2692</f>
        <v>0</v>
      </c>
    </row>
    <row r="2693" spans="31:37">
      <c r="AE2693" t="s">
        <v>8869</v>
      </c>
      <c r="AF2693" s="1" t="s">
        <v>9025</v>
      </c>
      <c r="AG2693" s="1"/>
      <c r="AH2693" s="1">
        <v>150</v>
      </c>
      <c r="AI2693" s="1" t="s">
        <v>8625</v>
      </c>
      <c r="AJ2693" s="43"/>
      <c r="AK2693" s="343">
        <f t="shared" si="42"/>
        <v>0</v>
      </c>
    </row>
    <row r="2694" spans="31:37">
      <c r="AE2694" t="s">
        <v>8869</v>
      </c>
      <c r="AF2694" s="1" t="s">
        <v>9026</v>
      </c>
      <c r="AG2694" s="1"/>
      <c r="AH2694" s="1">
        <v>30</v>
      </c>
      <c r="AI2694" s="1" t="s">
        <v>8582</v>
      </c>
      <c r="AJ2694" s="43"/>
      <c r="AK2694" s="343">
        <f t="shared" si="42"/>
        <v>0</v>
      </c>
    </row>
    <row r="2695" spans="31:37">
      <c r="AE2695" t="s">
        <v>8869</v>
      </c>
      <c r="AF2695" s="1" t="s">
        <v>9027</v>
      </c>
      <c r="AG2695" s="1"/>
      <c r="AH2695" s="1">
        <v>50</v>
      </c>
      <c r="AI2695" s="1" t="s">
        <v>8625</v>
      </c>
      <c r="AJ2695" s="43"/>
      <c r="AK2695" s="343">
        <f t="shared" si="42"/>
        <v>0</v>
      </c>
    </row>
    <row r="2696" spans="31:37">
      <c r="AE2696" t="s">
        <v>8869</v>
      </c>
      <c r="AF2696" s="1" t="s">
        <v>9028</v>
      </c>
      <c r="AG2696" s="1"/>
      <c r="AH2696" s="1">
        <v>75</v>
      </c>
      <c r="AI2696" s="1" t="s">
        <v>8625</v>
      </c>
      <c r="AJ2696" s="43"/>
      <c r="AK2696" s="343">
        <f t="shared" si="42"/>
        <v>0</v>
      </c>
    </row>
    <row r="2697" spans="31:37">
      <c r="AE2697" t="s">
        <v>8869</v>
      </c>
      <c r="AF2697" s="1" t="s">
        <v>9029</v>
      </c>
      <c r="AG2697" s="1"/>
      <c r="AH2697" s="1">
        <v>250</v>
      </c>
      <c r="AI2697" s="1" t="s">
        <v>8625</v>
      </c>
      <c r="AJ2697" s="43"/>
      <c r="AK2697" s="343">
        <f t="shared" si="42"/>
        <v>0</v>
      </c>
    </row>
    <row r="2698" spans="31:37">
      <c r="AE2698" t="s">
        <v>8869</v>
      </c>
      <c r="AF2698" s="1" t="s">
        <v>9030</v>
      </c>
      <c r="AG2698" s="1"/>
      <c r="AH2698" s="1">
        <v>20</v>
      </c>
      <c r="AI2698" s="1" t="s">
        <v>8582</v>
      </c>
      <c r="AJ2698" s="43"/>
      <c r="AK2698" s="343">
        <f t="shared" si="42"/>
        <v>0</v>
      </c>
    </row>
    <row r="2699" spans="31:37">
      <c r="AE2699" t="s">
        <v>8869</v>
      </c>
      <c r="AF2699" s="1" t="s">
        <v>9031</v>
      </c>
      <c r="AG2699" s="1"/>
      <c r="AH2699" s="1">
        <v>100</v>
      </c>
      <c r="AI2699" s="1" t="s">
        <v>9032</v>
      </c>
      <c r="AJ2699" s="43"/>
      <c r="AK2699" s="343">
        <f t="shared" si="42"/>
        <v>0</v>
      </c>
    </row>
    <row r="2700" spans="31:37">
      <c r="AE2700" t="s">
        <v>8869</v>
      </c>
      <c r="AF2700" s="1" t="s">
        <v>9033</v>
      </c>
      <c r="AG2700" s="1"/>
      <c r="AH2700" s="1">
        <v>10</v>
      </c>
      <c r="AI2700" s="1" t="s">
        <v>8661</v>
      </c>
      <c r="AJ2700" s="43"/>
      <c r="AK2700" s="343">
        <f t="shared" si="42"/>
        <v>0</v>
      </c>
    </row>
    <row r="2701" spans="31:37">
      <c r="AE2701" t="s">
        <v>8869</v>
      </c>
      <c r="AF2701" s="1" t="s">
        <v>9034</v>
      </c>
      <c r="AG2701" s="1"/>
      <c r="AH2701" s="1">
        <v>20</v>
      </c>
      <c r="AI2701" s="1" t="s">
        <v>8625</v>
      </c>
      <c r="AJ2701" s="43"/>
      <c r="AK2701" s="343">
        <f t="shared" si="42"/>
        <v>0</v>
      </c>
    </row>
    <row r="2702" spans="31:37">
      <c r="AE2702" t="s">
        <v>8869</v>
      </c>
      <c r="AF2702" s="1" t="s">
        <v>9035</v>
      </c>
      <c r="AG2702" s="1"/>
      <c r="AH2702" s="1">
        <v>50</v>
      </c>
      <c r="AI2702" s="1" t="s">
        <v>8625</v>
      </c>
      <c r="AJ2702" s="43"/>
      <c r="AK2702" s="343">
        <f t="shared" si="42"/>
        <v>0</v>
      </c>
    </row>
    <row r="2703" spans="31:37">
      <c r="AE2703" t="s">
        <v>8869</v>
      </c>
      <c r="AF2703" s="1" t="s">
        <v>9036</v>
      </c>
      <c r="AG2703" s="1"/>
      <c r="AH2703" s="1">
        <v>100</v>
      </c>
      <c r="AI2703" s="1" t="s">
        <v>8582</v>
      </c>
      <c r="AJ2703" s="43"/>
      <c r="AK2703" s="343">
        <f t="shared" si="42"/>
        <v>0</v>
      </c>
    </row>
    <row r="2704" spans="31:37">
      <c r="AE2704" t="s">
        <v>8869</v>
      </c>
      <c r="AF2704" s="1" t="s">
        <v>9037</v>
      </c>
      <c r="AG2704" s="1"/>
      <c r="AH2704" s="1">
        <v>100</v>
      </c>
      <c r="AI2704" s="1" t="s">
        <v>8625</v>
      </c>
      <c r="AJ2704" s="43"/>
      <c r="AK2704" s="343">
        <f t="shared" si="42"/>
        <v>0</v>
      </c>
    </row>
    <row r="2705" spans="31:37">
      <c r="AE2705" t="s">
        <v>8869</v>
      </c>
      <c r="AF2705" s="1" t="s">
        <v>9038</v>
      </c>
      <c r="AG2705" s="1"/>
      <c r="AH2705" s="1">
        <v>15</v>
      </c>
      <c r="AI2705" s="1" t="s">
        <v>8688</v>
      </c>
      <c r="AJ2705" s="43"/>
      <c r="AK2705" s="343">
        <f t="shared" si="42"/>
        <v>0</v>
      </c>
    </row>
    <row r="2706" spans="31:37">
      <c r="AE2706" t="s">
        <v>8869</v>
      </c>
      <c r="AF2706" s="1" t="s">
        <v>9039</v>
      </c>
      <c r="AG2706" s="1"/>
      <c r="AH2706" s="1">
        <v>50</v>
      </c>
      <c r="AI2706" s="1" t="s">
        <v>8582</v>
      </c>
      <c r="AJ2706" s="43"/>
      <c r="AK2706" s="343">
        <f t="shared" si="42"/>
        <v>0</v>
      </c>
    </row>
    <row r="2707" spans="31:37">
      <c r="AE2707" t="s">
        <v>8869</v>
      </c>
      <c r="AF2707" s="1" t="s">
        <v>9040</v>
      </c>
      <c r="AG2707" s="1"/>
      <c r="AH2707" s="1">
        <v>10</v>
      </c>
      <c r="AI2707" s="1" t="s">
        <v>8582</v>
      </c>
      <c r="AJ2707" s="43"/>
      <c r="AK2707" s="343">
        <f t="shared" si="42"/>
        <v>0</v>
      </c>
    </row>
    <row r="2708" spans="31:37">
      <c r="AE2708" t="s">
        <v>8869</v>
      </c>
      <c r="AF2708" s="1" t="s">
        <v>9041</v>
      </c>
      <c r="AG2708" s="1"/>
      <c r="AH2708" s="1">
        <v>70</v>
      </c>
      <c r="AI2708" s="1" t="s">
        <v>8625</v>
      </c>
      <c r="AJ2708" s="43"/>
      <c r="AK2708" s="343">
        <f t="shared" si="42"/>
        <v>0</v>
      </c>
    </row>
    <row r="2709" spans="31:37">
      <c r="AE2709" t="s">
        <v>8869</v>
      </c>
      <c r="AF2709" s="1" t="s">
        <v>9042</v>
      </c>
      <c r="AG2709" s="1"/>
      <c r="AH2709" s="1">
        <v>100</v>
      </c>
      <c r="AI2709" s="1" t="s">
        <v>8582</v>
      </c>
      <c r="AJ2709" s="43"/>
      <c r="AK2709" s="343">
        <f t="shared" si="42"/>
        <v>0</v>
      </c>
    </row>
    <row r="2710" spans="31:37">
      <c r="AE2710" t="s">
        <v>8869</v>
      </c>
      <c r="AF2710" s="1" t="s">
        <v>9043</v>
      </c>
      <c r="AG2710" s="1"/>
      <c r="AH2710" s="1">
        <v>10</v>
      </c>
      <c r="AI2710" s="1" t="s">
        <v>8688</v>
      </c>
      <c r="AJ2710" s="43"/>
      <c r="AK2710" s="343">
        <f t="shared" si="42"/>
        <v>0</v>
      </c>
    </row>
    <row r="2711" spans="31:37">
      <c r="AE2711" t="s">
        <v>8869</v>
      </c>
      <c r="AF2711" s="1" t="s">
        <v>9044</v>
      </c>
      <c r="AG2711" s="1"/>
      <c r="AH2711" s="1">
        <v>50</v>
      </c>
      <c r="AI2711" s="1" t="s">
        <v>8625</v>
      </c>
      <c r="AJ2711" s="43"/>
      <c r="AK2711" s="343">
        <f t="shared" si="42"/>
        <v>0</v>
      </c>
    </row>
    <row r="2712" spans="31:37">
      <c r="AE2712" t="s">
        <v>8869</v>
      </c>
      <c r="AF2712" s="1" t="s">
        <v>9045</v>
      </c>
      <c r="AG2712" s="1"/>
      <c r="AH2712" s="1">
        <v>10</v>
      </c>
      <c r="AI2712" s="1" t="s">
        <v>8485</v>
      </c>
      <c r="AJ2712" s="43"/>
      <c r="AK2712" s="343">
        <f t="shared" si="42"/>
        <v>0</v>
      </c>
    </row>
    <row r="2713" spans="31:37">
      <c r="AE2713" t="s">
        <v>8869</v>
      </c>
      <c r="AF2713" s="1" t="s">
        <v>9046</v>
      </c>
      <c r="AG2713" s="1"/>
      <c r="AH2713" s="1">
        <v>50</v>
      </c>
      <c r="AI2713" s="1" t="s">
        <v>8625</v>
      </c>
      <c r="AJ2713" s="43"/>
      <c r="AK2713" s="343">
        <f t="shared" si="42"/>
        <v>0</v>
      </c>
    </row>
    <row r="2714" spans="31:37">
      <c r="AE2714" t="s">
        <v>8869</v>
      </c>
      <c r="AF2714" s="1" t="s">
        <v>9047</v>
      </c>
      <c r="AG2714" s="1"/>
      <c r="AH2714" s="1">
        <v>100</v>
      </c>
      <c r="AI2714" s="1" t="s">
        <v>8625</v>
      </c>
      <c r="AJ2714" s="43"/>
      <c r="AK2714" s="343">
        <f t="shared" si="42"/>
        <v>0</v>
      </c>
    </row>
    <row r="2715" spans="31:37">
      <c r="AE2715" t="s">
        <v>8869</v>
      </c>
      <c r="AF2715" s="1" t="s">
        <v>9048</v>
      </c>
      <c r="AG2715" s="1"/>
      <c r="AH2715" s="1">
        <v>10</v>
      </c>
      <c r="AI2715" s="1" t="s">
        <v>8485</v>
      </c>
      <c r="AJ2715" s="43"/>
      <c r="AK2715" s="343">
        <f t="shared" si="42"/>
        <v>0</v>
      </c>
    </row>
    <row r="2716" spans="31:37">
      <c r="AE2716" t="s">
        <v>8869</v>
      </c>
      <c r="AF2716" s="1" t="s">
        <v>9049</v>
      </c>
      <c r="AG2716" s="1"/>
      <c r="AH2716" s="1">
        <v>100</v>
      </c>
      <c r="AI2716" s="1" t="s">
        <v>8625</v>
      </c>
      <c r="AJ2716" s="43"/>
      <c r="AK2716" s="343">
        <f t="shared" si="42"/>
        <v>0</v>
      </c>
    </row>
    <row r="2717" spans="31:37">
      <c r="AE2717" t="s">
        <v>8869</v>
      </c>
      <c r="AF2717" s="1" t="s">
        <v>9050</v>
      </c>
      <c r="AG2717" s="1"/>
      <c r="AH2717" s="1">
        <v>20</v>
      </c>
      <c r="AI2717" s="1" t="s">
        <v>8582</v>
      </c>
      <c r="AJ2717" s="43"/>
      <c r="AK2717" s="343">
        <f t="shared" si="42"/>
        <v>0</v>
      </c>
    </row>
    <row r="2718" spans="31:37">
      <c r="AE2718" t="s">
        <v>8869</v>
      </c>
      <c r="AF2718" s="1" t="s">
        <v>9051</v>
      </c>
      <c r="AG2718" s="1"/>
      <c r="AH2718" s="1">
        <v>200</v>
      </c>
      <c r="AI2718" s="1" t="s">
        <v>8625</v>
      </c>
      <c r="AJ2718" s="43"/>
      <c r="AK2718" s="343">
        <f t="shared" si="42"/>
        <v>0</v>
      </c>
    </row>
    <row r="2719" spans="31:37">
      <c r="AE2719" t="s">
        <v>8869</v>
      </c>
      <c r="AF2719" s="1" t="s">
        <v>9052</v>
      </c>
      <c r="AG2719" s="1"/>
      <c r="AH2719" s="1">
        <v>100</v>
      </c>
      <c r="AI2719" s="1" t="s">
        <v>8625</v>
      </c>
      <c r="AJ2719" s="43"/>
      <c r="AK2719" s="343">
        <f t="shared" si="42"/>
        <v>0</v>
      </c>
    </row>
    <row r="2720" spans="31:37">
      <c r="AE2720" t="s">
        <v>8869</v>
      </c>
      <c r="AF2720" s="1" t="s">
        <v>9053</v>
      </c>
      <c r="AG2720" s="1"/>
      <c r="AH2720" s="1">
        <v>10</v>
      </c>
      <c r="AI2720" s="1" t="s">
        <v>8738</v>
      </c>
      <c r="AJ2720" s="43"/>
      <c r="AK2720" s="343">
        <f t="shared" si="42"/>
        <v>0</v>
      </c>
    </row>
    <row r="2721" spans="31:37">
      <c r="AE2721" t="s">
        <v>8869</v>
      </c>
      <c r="AF2721" s="1" t="s">
        <v>9054</v>
      </c>
      <c r="AG2721" s="1"/>
      <c r="AH2721" s="1">
        <v>100</v>
      </c>
      <c r="AI2721" s="1" t="s">
        <v>8625</v>
      </c>
      <c r="AJ2721" s="43"/>
      <c r="AK2721" s="343">
        <f t="shared" si="42"/>
        <v>0</v>
      </c>
    </row>
    <row r="2722" spans="31:37">
      <c r="AE2722" t="s">
        <v>8869</v>
      </c>
      <c r="AF2722" s="1" t="s">
        <v>9055</v>
      </c>
      <c r="AG2722" s="1"/>
      <c r="AH2722" s="1">
        <v>10</v>
      </c>
      <c r="AI2722" s="1" t="s">
        <v>8661</v>
      </c>
      <c r="AJ2722" s="43"/>
      <c r="AK2722" s="343">
        <f t="shared" si="42"/>
        <v>0</v>
      </c>
    </row>
    <row r="2723" spans="31:37">
      <c r="AE2723" t="s">
        <v>8869</v>
      </c>
      <c r="AF2723" s="1" t="s">
        <v>9056</v>
      </c>
      <c r="AG2723" s="1"/>
      <c r="AH2723" s="1">
        <v>50</v>
      </c>
      <c r="AI2723" s="1" t="s">
        <v>8625</v>
      </c>
      <c r="AJ2723" s="43"/>
      <c r="AK2723" s="343">
        <f t="shared" si="42"/>
        <v>0</v>
      </c>
    </row>
    <row r="2724" spans="31:37">
      <c r="AE2724" t="s">
        <v>8869</v>
      </c>
      <c r="AF2724" s="1" t="s">
        <v>9057</v>
      </c>
      <c r="AG2724" s="1"/>
      <c r="AH2724" s="1">
        <v>20</v>
      </c>
      <c r="AI2724" s="1" t="s">
        <v>8661</v>
      </c>
      <c r="AJ2724" s="43"/>
      <c r="AK2724" s="343">
        <f t="shared" si="42"/>
        <v>0</v>
      </c>
    </row>
    <row r="2725" spans="31:37">
      <c r="AE2725" t="s">
        <v>8869</v>
      </c>
      <c r="AF2725" s="1" t="s">
        <v>9058</v>
      </c>
      <c r="AG2725" s="1"/>
      <c r="AH2725" s="1">
        <v>30</v>
      </c>
      <c r="AI2725" s="1" t="s">
        <v>8625</v>
      </c>
      <c r="AJ2725" s="43"/>
      <c r="AK2725" s="343">
        <f t="shared" si="42"/>
        <v>0</v>
      </c>
    </row>
    <row r="2726" spans="31:37">
      <c r="AE2726" t="s">
        <v>8869</v>
      </c>
      <c r="AF2726" s="1" t="s">
        <v>9059</v>
      </c>
      <c r="AG2726" s="1"/>
      <c r="AH2726" s="1">
        <v>200</v>
      </c>
      <c r="AI2726" s="1" t="s">
        <v>8625</v>
      </c>
      <c r="AJ2726" s="43"/>
      <c r="AK2726" s="343">
        <f t="shared" si="42"/>
        <v>0</v>
      </c>
    </row>
    <row r="2727" spans="31:37">
      <c r="AE2727" t="s">
        <v>8869</v>
      </c>
      <c r="AF2727" s="1" t="s">
        <v>9060</v>
      </c>
      <c r="AG2727" s="1"/>
      <c r="AH2727" s="1">
        <v>30</v>
      </c>
      <c r="AI2727" s="1" t="s">
        <v>8625</v>
      </c>
      <c r="AJ2727" s="43"/>
      <c r="AK2727" s="343">
        <f t="shared" si="42"/>
        <v>0</v>
      </c>
    </row>
    <row r="2728" spans="31:37">
      <c r="AE2728" t="s">
        <v>8869</v>
      </c>
      <c r="AF2728" s="1" t="s">
        <v>9061</v>
      </c>
      <c r="AG2728" s="1"/>
      <c r="AH2728" s="1">
        <v>200</v>
      </c>
      <c r="AI2728" s="1" t="s">
        <v>8625</v>
      </c>
      <c r="AJ2728" s="43"/>
      <c r="AK2728" s="343">
        <f t="shared" si="42"/>
        <v>0</v>
      </c>
    </row>
    <row r="2729" spans="31:37">
      <c r="AE2729" t="s">
        <v>8869</v>
      </c>
      <c r="AF2729" s="1" t="s">
        <v>9062</v>
      </c>
      <c r="AG2729" s="1"/>
      <c r="AH2729" s="1">
        <v>100</v>
      </c>
      <c r="AI2729" s="1" t="s">
        <v>8625</v>
      </c>
      <c r="AJ2729" s="43"/>
      <c r="AK2729" s="343">
        <f t="shared" si="42"/>
        <v>0</v>
      </c>
    </row>
    <row r="2730" spans="31:37">
      <c r="AE2730" t="s">
        <v>8869</v>
      </c>
      <c r="AF2730" s="1" t="s">
        <v>6563</v>
      </c>
      <c r="AG2730" s="1"/>
      <c r="AH2730" s="1"/>
      <c r="AI2730" s="1"/>
      <c r="AJ2730" s="43"/>
      <c r="AK2730" s="343">
        <f t="shared" si="42"/>
        <v>0</v>
      </c>
    </row>
    <row r="2731" spans="31:37">
      <c r="AE2731" t="s">
        <v>9063</v>
      </c>
      <c r="AF2731" s="1" t="s">
        <v>9063</v>
      </c>
      <c r="AG2731" s="1"/>
      <c r="AH2731" s="1"/>
      <c r="AI2731" s="1"/>
      <c r="AJ2731" s="43"/>
      <c r="AK2731" s="343">
        <f t="shared" si="42"/>
        <v>0</v>
      </c>
    </row>
    <row r="2732" spans="31:37">
      <c r="AE2732" t="s">
        <v>9063</v>
      </c>
      <c r="AF2732" s="1" t="s">
        <v>9064</v>
      </c>
      <c r="AG2732" s="1"/>
      <c r="AH2732" s="1"/>
      <c r="AI2732" s="1"/>
      <c r="AJ2732" s="43"/>
      <c r="AK2732" s="343">
        <f t="shared" si="42"/>
        <v>0</v>
      </c>
    </row>
    <row r="2733" spans="31:37">
      <c r="AE2733" t="s">
        <v>9063</v>
      </c>
      <c r="AF2733" s="1" t="s">
        <v>9065</v>
      </c>
      <c r="AG2733" s="1"/>
      <c r="AH2733" s="1">
        <v>2</v>
      </c>
      <c r="AI2733" s="1"/>
      <c r="AJ2733" s="43"/>
      <c r="AK2733" s="343">
        <f t="shared" si="42"/>
        <v>0</v>
      </c>
    </row>
    <row r="2734" spans="31:37">
      <c r="AE2734" t="s">
        <v>9063</v>
      </c>
      <c r="AF2734" s="1" t="s">
        <v>9066</v>
      </c>
      <c r="AG2734" s="1"/>
      <c r="AH2734" s="1">
        <v>1</v>
      </c>
      <c r="AI2734" s="1">
        <v>6</v>
      </c>
      <c r="AJ2734" s="43"/>
      <c r="AK2734" s="343">
        <f t="shared" si="42"/>
        <v>0</v>
      </c>
    </row>
    <row r="2735" spans="31:37">
      <c r="AE2735" t="s">
        <v>9063</v>
      </c>
      <c r="AF2735" s="1" t="s">
        <v>9067</v>
      </c>
      <c r="AG2735" s="1"/>
      <c r="AH2735" s="1">
        <v>1.2</v>
      </c>
      <c r="AI2735" s="1" t="s">
        <v>7490</v>
      </c>
      <c r="AJ2735" s="43"/>
      <c r="AK2735" s="343">
        <f t="shared" si="42"/>
        <v>0</v>
      </c>
    </row>
    <row r="2736" spans="31:37">
      <c r="AE2736" t="s">
        <v>9063</v>
      </c>
      <c r="AF2736" s="1" t="s">
        <v>9068</v>
      </c>
      <c r="AG2736" s="1"/>
      <c r="AH2736" s="1">
        <v>0.7</v>
      </c>
      <c r="AI2736" s="1" t="s">
        <v>7490</v>
      </c>
      <c r="AJ2736" s="43"/>
      <c r="AK2736" s="343">
        <f t="shared" si="42"/>
        <v>0</v>
      </c>
    </row>
    <row r="2737" spans="31:37">
      <c r="AE2737" t="s">
        <v>9063</v>
      </c>
      <c r="AF2737" s="1" t="s">
        <v>9069</v>
      </c>
      <c r="AG2737" s="1"/>
      <c r="AH2737" s="1">
        <v>20</v>
      </c>
      <c r="AI2737" s="1"/>
      <c r="AJ2737" s="43"/>
      <c r="AK2737" s="343">
        <f t="shared" si="42"/>
        <v>0</v>
      </c>
    </row>
    <row r="2738" spans="31:37">
      <c r="AE2738" t="s">
        <v>9063</v>
      </c>
      <c r="AF2738" s="1" t="s">
        <v>9070</v>
      </c>
      <c r="AG2738" s="1"/>
      <c r="AH2738" s="1">
        <v>8</v>
      </c>
      <c r="AI2738" s="1"/>
      <c r="AJ2738" s="43"/>
      <c r="AK2738" s="343">
        <f t="shared" si="42"/>
        <v>0</v>
      </c>
    </row>
    <row r="2739" spans="31:37">
      <c r="AE2739" t="s">
        <v>9063</v>
      </c>
      <c r="AF2739" s="1" t="s">
        <v>9071</v>
      </c>
      <c r="AG2739" s="1"/>
      <c r="AH2739" s="1">
        <v>3</v>
      </c>
      <c r="AI2739" s="1" t="s">
        <v>7490</v>
      </c>
      <c r="AJ2739" s="43"/>
      <c r="AK2739" s="343">
        <f t="shared" si="42"/>
        <v>0</v>
      </c>
    </row>
    <row r="2740" spans="31:37">
      <c r="AE2740" t="s">
        <v>9063</v>
      </c>
      <c r="AF2740" s="1" t="s">
        <v>9072</v>
      </c>
      <c r="AG2740" s="1"/>
      <c r="AH2740" s="1">
        <v>0.3</v>
      </c>
      <c r="AI2740" s="1"/>
      <c r="AJ2740" s="43"/>
      <c r="AK2740" s="343">
        <f t="shared" si="42"/>
        <v>0</v>
      </c>
    </row>
    <row r="2741" spans="31:37">
      <c r="AE2741" t="s">
        <v>9063</v>
      </c>
      <c r="AF2741" s="1" t="s">
        <v>9073</v>
      </c>
      <c r="AG2741" s="1"/>
      <c r="AH2741" s="1">
        <v>8</v>
      </c>
      <c r="AI2741" s="1"/>
      <c r="AJ2741" s="43"/>
      <c r="AK2741" s="343">
        <f t="shared" si="42"/>
        <v>0</v>
      </c>
    </row>
    <row r="2742" spans="31:37">
      <c r="AE2742" t="s">
        <v>9063</v>
      </c>
      <c r="AF2742" s="1" t="s">
        <v>9074</v>
      </c>
      <c r="AG2742" s="1"/>
      <c r="AH2742" s="1">
        <v>0.8</v>
      </c>
      <c r="AI2742" s="1"/>
      <c r="AJ2742" s="43"/>
      <c r="AK2742" s="343">
        <f t="shared" si="42"/>
        <v>0</v>
      </c>
    </row>
    <row r="2743" spans="31:37">
      <c r="AE2743" t="s">
        <v>9063</v>
      </c>
      <c r="AF2743" s="1" t="s">
        <v>9075</v>
      </c>
      <c r="AG2743" s="1"/>
      <c r="AH2743" s="1">
        <v>2</v>
      </c>
      <c r="AI2743" s="1"/>
      <c r="AJ2743" s="43"/>
      <c r="AK2743" s="343">
        <f t="shared" si="42"/>
        <v>0</v>
      </c>
    </row>
    <row r="2744" spans="31:37">
      <c r="AE2744" t="s">
        <v>9063</v>
      </c>
      <c r="AF2744" s="1" t="s">
        <v>9076</v>
      </c>
      <c r="AG2744" s="1"/>
      <c r="AH2744" s="1">
        <v>20</v>
      </c>
      <c r="AI2744" s="1" t="s">
        <v>9077</v>
      </c>
      <c r="AJ2744" s="43"/>
      <c r="AK2744" s="343">
        <f t="shared" si="42"/>
        <v>0</v>
      </c>
    </row>
    <row r="2745" spans="31:37">
      <c r="AE2745" t="s">
        <v>9063</v>
      </c>
      <c r="AF2745" s="1" t="s">
        <v>9078</v>
      </c>
      <c r="AG2745" s="1"/>
      <c r="AH2745" s="1">
        <v>30</v>
      </c>
      <c r="AI2745" s="1"/>
      <c r="AJ2745" s="43"/>
      <c r="AK2745" s="343">
        <f t="shared" si="42"/>
        <v>0</v>
      </c>
    </row>
    <row r="2746" spans="31:37">
      <c r="AE2746" t="s">
        <v>9063</v>
      </c>
      <c r="AF2746" s="1" t="s">
        <v>9079</v>
      </c>
      <c r="AG2746" s="1"/>
      <c r="AH2746" s="1">
        <v>1</v>
      </c>
      <c r="AI2746" s="1"/>
      <c r="AJ2746" s="43"/>
      <c r="AK2746" s="343">
        <f t="shared" si="42"/>
        <v>0</v>
      </c>
    </row>
    <row r="2747" spans="31:37">
      <c r="AE2747" t="s">
        <v>9063</v>
      </c>
      <c r="AF2747" s="1" t="s">
        <v>9080</v>
      </c>
      <c r="AG2747" s="1"/>
      <c r="AH2747" s="1">
        <v>20</v>
      </c>
      <c r="AI2747" s="1"/>
      <c r="AJ2747" s="43"/>
      <c r="AK2747" s="343">
        <f t="shared" si="42"/>
        <v>0</v>
      </c>
    </row>
    <row r="2748" spans="31:37">
      <c r="AE2748" t="s">
        <v>9063</v>
      </c>
      <c r="AF2748" s="1" t="s">
        <v>9081</v>
      </c>
      <c r="AG2748" s="1"/>
      <c r="AH2748" s="1">
        <v>17</v>
      </c>
      <c r="AI2748" s="1"/>
      <c r="AJ2748" s="43"/>
      <c r="AK2748" s="343">
        <f t="shared" si="42"/>
        <v>0</v>
      </c>
    </row>
    <row r="2749" spans="31:37">
      <c r="AE2749" t="s">
        <v>9063</v>
      </c>
      <c r="AF2749" s="1" t="s">
        <v>9082</v>
      </c>
      <c r="AG2749" s="1"/>
      <c r="AH2749" s="1">
        <v>5</v>
      </c>
      <c r="AI2749" s="1"/>
      <c r="AJ2749" s="43"/>
      <c r="AK2749" s="343">
        <f t="shared" si="42"/>
        <v>0</v>
      </c>
    </row>
    <row r="2750" spans="31:37">
      <c r="AE2750" t="s">
        <v>9063</v>
      </c>
      <c r="AF2750" s="1" t="s">
        <v>9083</v>
      </c>
      <c r="AG2750" s="1"/>
      <c r="AH2750" s="1">
        <v>3</v>
      </c>
      <c r="AI2750" s="1" t="s">
        <v>7490</v>
      </c>
      <c r="AJ2750" s="43"/>
      <c r="AK2750" s="343">
        <f t="shared" si="42"/>
        <v>0</v>
      </c>
    </row>
    <row r="2751" spans="31:37">
      <c r="AE2751" t="s">
        <v>9063</v>
      </c>
      <c r="AF2751" s="1" t="s">
        <v>9084</v>
      </c>
      <c r="AG2751" s="1"/>
      <c r="AH2751" s="1">
        <v>3</v>
      </c>
      <c r="AI2751" s="1"/>
      <c r="AJ2751" s="43"/>
      <c r="AK2751" s="343">
        <f t="shared" si="42"/>
        <v>0</v>
      </c>
    </row>
    <row r="2752" spans="31:37">
      <c r="AE2752" t="s">
        <v>9063</v>
      </c>
      <c r="AF2752" s="1" t="s">
        <v>9085</v>
      </c>
      <c r="AG2752" s="1"/>
      <c r="AH2752" s="1">
        <v>5</v>
      </c>
      <c r="AI2752" s="1"/>
      <c r="AJ2752" s="43"/>
      <c r="AK2752" s="343">
        <f t="shared" si="42"/>
        <v>0</v>
      </c>
    </row>
    <row r="2753" spans="31:37">
      <c r="AE2753" t="s">
        <v>9063</v>
      </c>
      <c r="AF2753" s="1" t="s">
        <v>9086</v>
      </c>
      <c r="AG2753" s="1"/>
      <c r="AH2753" s="1">
        <v>4</v>
      </c>
      <c r="AI2753" s="1"/>
      <c r="AJ2753" s="43"/>
      <c r="AK2753" s="343">
        <f t="shared" si="42"/>
        <v>0</v>
      </c>
    </row>
    <row r="2754" spans="31:37">
      <c r="AE2754" t="s">
        <v>9063</v>
      </c>
      <c r="AF2754" s="1" t="s">
        <v>9087</v>
      </c>
      <c r="AG2754" s="1"/>
      <c r="AH2754" s="1">
        <v>300</v>
      </c>
      <c r="AI2754" s="1"/>
      <c r="AJ2754" s="43"/>
      <c r="AK2754" s="343">
        <f t="shared" si="42"/>
        <v>0</v>
      </c>
    </row>
    <row r="2755" spans="31:37">
      <c r="AE2755" t="s">
        <v>9063</v>
      </c>
      <c r="AF2755" s="1" t="s">
        <v>4756</v>
      </c>
      <c r="AG2755" s="1"/>
      <c r="AH2755" s="1">
        <v>8</v>
      </c>
      <c r="AI2755" s="1"/>
      <c r="AJ2755" s="43"/>
      <c r="AK2755" s="343">
        <f t="shared" si="42"/>
        <v>0</v>
      </c>
    </row>
    <row r="2756" spans="31:37">
      <c r="AE2756" t="s">
        <v>9063</v>
      </c>
      <c r="AF2756" s="1" t="s">
        <v>9088</v>
      </c>
      <c r="AG2756" s="1"/>
      <c r="AH2756" s="1">
        <v>5</v>
      </c>
      <c r="AI2756" s="1" t="s">
        <v>9089</v>
      </c>
      <c r="AJ2756" s="43"/>
      <c r="AK2756" s="343">
        <f t="shared" ref="AK2756:AK2819" si="43">AJ2756*AH2756</f>
        <v>0</v>
      </c>
    </row>
    <row r="2757" spans="31:37">
      <c r="AE2757" t="s">
        <v>9063</v>
      </c>
      <c r="AF2757" s="1" t="s">
        <v>9090</v>
      </c>
      <c r="AG2757" s="1"/>
      <c r="AH2757" s="1">
        <v>10</v>
      </c>
      <c r="AI2757" s="1"/>
      <c r="AJ2757" s="43"/>
      <c r="AK2757" s="343">
        <f t="shared" si="43"/>
        <v>0</v>
      </c>
    </row>
    <row r="2758" spans="31:37">
      <c r="AE2758" t="s">
        <v>9063</v>
      </c>
      <c r="AF2758" s="1" t="s">
        <v>9091</v>
      </c>
      <c r="AG2758" s="1"/>
      <c r="AH2758" s="1"/>
      <c r="AI2758" s="1"/>
      <c r="AJ2758" s="43"/>
      <c r="AK2758" s="343">
        <f t="shared" si="43"/>
        <v>0</v>
      </c>
    </row>
    <row r="2759" spans="31:37">
      <c r="AE2759" t="s">
        <v>9063</v>
      </c>
      <c r="AF2759" s="1" t="s">
        <v>9092</v>
      </c>
      <c r="AG2759" s="1"/>
      <c r="AH2759" s="1">
        <v>15</v>
      </c>
      <c r="AI2759" s="1" t="s">
        <v>8485</v>
      </c>
      <c r="AJ2759" s="43"/>
      <c r="AK2759" s="343">
        <f t="shared" si="43"/>
        <v>0</v>
      </c>
    </row>
    <row r="2760" spans="31:37">
      <c r="AE2760" t="s">
        <v>9063</v>
      </c>
      <c r="AF2760" s="1" t="s">
        <v>9093</v>
      </c>
      <c r="AG2760" s="1"/>
      <c r="AH2760" s="1">
        <v>10</v>
      </c>
      <c r="AI2760" s="1"/>
      <c r="AJ2760" s="43"/>
      <c r="AK2760" s="343">
        <f t="shared" si="43"/>
        <v>0</v>
      </c>
    </row>
    <row r="2761" spans="31:37">
      <c r="AE2761" t="s">
        <v>9063</v>
      </c>
      <c r="AF2761" s="1" t="s">
        <v>9094</v>
      </c>
      <c r="AG2761" s="1"/>
      <c r="AH2761" s="1">
        <v>20</v>
      </c>
      <c r="AI2761" s="1" t="s">
        <v>7114</v>
      </c>
      <c r="AJ2761" s="43"/>
      <c r="AK2761" s="343">
        <f t="shared" si="43"/>
        <v>0</v>
      </c>
    </row>
    <row r="2762" spans="31:37">
      <c r="AE2762" t="s">
        <v>9063</v>
      </c>
      <c r="AF2762" s="1" t="s">
        <v>9095</v>
      </c>
      <c r="AG2762" s="1"/>
      <c r="AH2762" s="1">
        <v>15</v>
      </c>
      <c r="AI2762" s="1" t="s">
        <v>8485</v>
      </c>
      <c r="AJ2762" s="43"/>
      <c r="AK2762" s="343">
        <f t="shared" si="43"/>
        <v>0</v>
      </c>
    </row>
    <row r="2763" spans="31:37">
      <c r="AE2763" t="s">
        <v>9063</v>
      </c>
      <c r="AF2763" s="1" t="s">
        <v>9096</v>
      </c>
      <c r="AG2763" s="1"/>
      <c r="AH2763" s="1">
        <v>10</v>
      </c>
      <c r="AI2763" s="1" t="s">
        <v>8485</v>
      </c>
      <c r="AJ2763" s="43"/>
      <c r="AK2763" s="343">
        <f t="shared" si="43"/>
        <v>0</v>
      </c>
    </row>
    <row r="2764" spans="31:37">
      <c r="AE2764" t="s">
        <v>9063</v>
      </c>
      <c r="AF2764" s="1" t="s">
        <v>9097</v>
      </c>
      <c r="AG2764" s="1"/>
      <c r="AH2764" s="1">
        <v>15</v>
      </c>
      <c r="AI2764" s="1" t="s">
        <v>8485</v>
      </c>
      <c r="AJ2764" s="43"/>
      <c r="AK2764" s="343">
        <f t="shared" si="43"/>
        <v>0</v>
      </c>
    </row>
    <row r="2765" spans="31:37">
      <c r="AE2765" t="s">
        <v>9063</v>
      </c>
      <c r="AF2765" s="1" t="s">
        <v>9098</v>
      </c>
      <c r="AG2765" s="1"/>
      <c r="AH2765" s="1"/>
      <c r="AI2765" s="1"/>
      <c r="AJ2765" s="43"/>
      <c r="AK2765" s="343">
        <f t="shared" si="43"/>
        <v>0</v>
      </c>
    </row>
    <row r="2766" spans="31:37">
      <c r="AE2766" t="s">
        <v>9063</v>
      </c>
      <c r="AF2766" s="1" t="s">
        <v>9099</v>
      </c>
      <c r="AG2766" s="1"/>
      <c r="AH2766" s="1">
        <v>1</v>
      </c>
      <c r="AI2766" s="1" t="s">
        <v>9100</v>
      </c>
      <c r="AJ2766" s="43"/>
      <c r="AK2766" s="343">
        <f t="shared" si="43"/>
        <v>0</v>
      </c>
    </row>
    <row r="2767" spans="31:37">
      <c r="AE2767" t="s">
        <v>9063</v>
      </c>
      <c r="AF2767" s="1" t="s">
        <v>9101</v>
      </c>
      <c r="AG2767" s="1"/>
      <c r="AH2767" s="1">
        <v>9</v>
      </c>
      <c r="AI2767" s="1" t="s">
        <v>9102</v>
      </c>
      <c r="AJ2767" s="43"/>
      <c r="AK2767" s="343">
        <f t="shared" si="43"/>
        <v>0</v>
      </c>
    </row>
    <row r="2768" spans="31:37">
      <c r="AE2768" t="s">
        <v>9063</v>
      </c>
      <c r="AF2768" s="1" t="s">
        <v>9103</v>
      </c>
      <c r="AG2768" s="1"/>
      <c r="AH2768" s="1">
        <v>7</v>
      </c>
      <c r="AI2768" s="1" t="s">
        <v>9102</v>
      </c>
      <c r="AJ2768" s="43"/>
      <c r="AK2768" s="343">
        <f t="shared" si="43"/>
        <v>0</v>
      </c>
    </row>
    <row r="2769" spans="31:37">
      <c r="AE2769" t="s">
        <v>9063</v>
      </c>
      <c r="AF2769" s="1" t="s">
        <v>9104</v>
      </c>
      <c r="AG2769" s="1"/>
      <c r="AH2769" s="1">
        <v>8</v>
      </c>
      <c r="AI2769" s="1" t="s">
        <v>9102</v>
      </c>
      <c r="AJ2769" s="43"/>
      <c r="AK2769" s="343">
        <f t="shared" si="43"/>
        <v>0</v>
      </c>
    </row>
    <row r="2770" spans="31:37">
      <c r="AE2770" t="s">
        <v>9063</v>
      </c>
      <c r="AF2770" s="1" t="s">
        <v>9105</v>
      </c>
      <c r="AG2770" s="1"/>
      <c r="AH2770" s="1">
        <v>10</v>
      </c>
      <c r="AI2770" s="1" t="s">
        <v>9102</v>
      </c>
      <c r="AJ2770" s="43"/>
      <c r="AK2770" s="343">
        <f t="shared" si="43"/>
        <v>0</v>
      </c>
    </row>
    <row r="2771" spans="31:37">
      <c r="AE2771" t="s">
        <v>9063</v>
      </c>
      <c r="AF2771" s="1" t="s">
        <v>9106</v>
      </c>
      <c r="AG2771" s="1"/>
      <c r="AH2771" s="1">
        <v>3</v>
      </c>
      <c r="AI2771" s="1" t="s">
        <v>9102</v>
      </c>
      <c r="AJ2771" s="43"/>
      <c r="AK2771" s="343">
        <f t="shared" si="43"/>
        <v>0</v>
      </c>
    </row>
    <row r="2772" spans="31:37">
      <c r="AE2772" t="s">
        <v>9063</v>
      </c>
      <c r="AF2772" s="1" t="s">
        <v>9107</v>
      </c>
      <c r="AG2772" s="1"/>
      <c r="AH2772" s="1">
        <v>200</v>
      </c>
      <c r="AI2772" s="1"/>
      <c r="AJ2772" s="43"/>
      <c r="AK2772" s="343">
        <f t="shared" si="43"/>
        <v>0</v>
      </c>
    </row>
    <row r="2773" spans="31:37">
      <c r="AE2773" t="s">
        <v>9063</v>
      </c>
      <c r="AF2773" s="1" t="s">
        <v>9108</v>
      </c>
      <c r="AG2773" s="1"/>
      <c r="AH2773" s="1">
        <v>300</v>
      </c>
      <c r="AI2773" s="1"/>
      <c r="AJ2773" s="43"/>
      <c r="AK2773" s="343">
        <f t="shared" si="43"/>
        <v>0</v>
      </c>
    </row>
    <row r="2774" spans="31:37">
      <c r="AE2774" t="s">
        <v>9063</v>
      </c>
      <c r="AF2774" s="1" t="s">
        <v>9109</v>
      </c>
      <c r="AG2774" s="1"/>
      <c r="AH2774" s="1">
        <v>15</v>
      </c>
      <c r="AI2774" s="1" t="s">
        <v>9102</v>
      </c>
      <c r="AJ2774" s="43"/>
      <c r="AK2774" s="343">
        <f t="shared" si="43"/>
        <v>0</v>
      </c>
    </row>
    <row r="2775" spans="31:37">
      <c r="AE2775" t="s">
        <v>9063</v>
      </c>
      <c r="AF2775" s="1" t="s">
        <v>9110</v>
      </c>
      <c r="AG2775" s="1"/>
      <c r="AH2775" s="1">
        <v>20</v>
      </c>
      <c r="AI2775" s="1" t="s">
        <v>9102</v>
      </c>
      <c r="AJ2775" s="43"/>
      <c r="AK2775" s="343">
        <f t="shared" si="43"/>
        <v>0</v>
      </c>
    </row>
    <row r="2776" spans="31:37">
      <c r="AE2776" t="s">
        <v>9063</v>
      </c>
      <c r="AF2776" s="1" t="s">
        <v>2591</v>
      </c>
      <c r="AG2776" s="1"/>
      <c r="AH2776" s="1">
        <v>80</v>
      </c>
      <c r="AI2776" s="1"/>
      <c r="AJ2776" s="43"/>
      <c r="AK2776" s="343">
        <f t="shared" si="43"/>
        <v>0</v>
      </c>
    </row>
    <row r="2777" spans="31:37">
      <c r="AE2777" t="s">
        <v>9063</v>
      </c>
      <c r="AF2777" s="1" t="s">
        <v>9111</v>
      </c>
      <c r="AG2777" s="1"/>
      <c r="AH2777" s="1">
        <v>2</v>
      </c>
      <c r="AI2777" s="1"/>
      <c r="AJ2777" s="43"/>
      <c r="AK2777" s="343">
        <f t="shared" si="43"/>
        <v>0</v>
      </c>
    </row>
    <row r="2778" spans="31:37">
      <c r="AE2778" t="s">
        <v>9063</v>
      </c>
      <c r="AF2778" s="1" t="s">
        <v>9112</v>
      </c>
      <c r="AG2778" s="1"/>
      <c r="AH2778" s="1">
        <v>10</v>
      </c>
      <c r="AI2778" s="1"/>
      <c r="AJ2778" s="43"/>
      <c r="AK2778" s="343">
        <f t="shared" si="43"/>
        <v>0</v>
      </c>
    </row>
    <row r="2779" spans="31:37">
      <c r="AE2779" t="s">
        <v>9063</v>
      </c>
      <c r="AF2779" s="1" t="s">
        <v>9113</v>
      </c>
      <c r="AG2779" s="1"/>
      <c r="AH2779" s="1">
        <v>0.2</v>
      </c>
      <c r="AI2779" s="1"/>
      <c r="AJ2779" s="43"/>
      <c r="AK2779" s="343">
        <f t="shared" si="43"/>
        <v>0</v>
      </c>
    </row>
    <row r="2780" spans="31:37">
      <c r="AE2780" t="s">
        <v>9063</v>
      </c>
      <c r="AF2780" s="1" t="s">
        <v>9114</v>
      </c>
      <c r="AG2780" s="1"/>
      <c r="AH2780" s="1">
        <v>1.5</v>
      </c>
      <c r="AI2780" s="1"/>
      <c r="AJ2780" s="43"/>
      <c r="AK2780" s="343">
        <f t="shared" si="43"/>
        <v>0</v>
      </c>
    </row>
    <row r="2781" spans="31:37">
      <c r="AE2781" t="s">
        <v>9063</v>
      </c>
      <c r="AF2781" s="1" t="s">
        <v>9115</v>
      </c>
      <c r="AG2781" s="1"/>
      <c r="AH2781" s="1">
        <v>2</v>
      </c>
      <c r="AI2781" s="1"/>
      <c r="AJ2781" s="43"/>
      <c r="AK2781" s="343">
        <f t="shared" si="43"/>
        <v>0</v>
      </c>
    </row>
    <row r="2782" spans="31:37">
      <c r="AE2782" t="s">
        <v>9063</v>
      </c>
      <c r="AF2782" s="1" t="s">
        <v>9116</v>
      </c>
      <c r="AG2782" s="1"/>
      <c r="AH2782" s="1">
        <v>1.3</v>
      </c>
      <c r="AI2782" s="1"/>
      <c r="AJ2782" s="43"/>
      <c r="AK2782" s="343">
        <f t="shared" si="43"/>
        <v>0</v>
      </c>
    </row>
    <row r="2783" spans="31:37">
      <c r="AE2783" t="s">
        <v>9063</v>
      </c>
      <c r="AF2783" s="1" t="s">
        <v>2623</v>
      </c>
      <c r="AG2783" s="1"/>
      <c r="AH2783" s="1">
        <v>30</v>
      </c>
      <c r="AI2783" s="1"/>
      <c r="AJ2783" s="43"/>
      <c r="AK2783" s="343">
        <f t="shared" si="43"/>
        <v>0</v>
      </c>
    </row>
    <row r="2784" spans="31:37">
      <c r="AE2784" t="s">
        <v>9063</v>
      </c>
      <c r="AF2784" s="1" t="s">
        <v>9117</v>
      </c>
      <c r="AG2784" s="1"/>
      <c r="AH2784" s="1">
        <v>5</v>
      </c>
      <c r="AI2784" s="1"/>
      <c r="AJ2784" s="43"/>
      <c r="AK2784" s="343">
        <f t="shared" si="43"/>
        <v>0</v>
      </c>
    </row>
    <row r="2785" spans="31:37">
      <c r="AE2785" t="s">
        <v>9063</v>
      </c>
      <c r="AF2785" s="1" t="s">
        <v>9118</v>
      </c>
      <c r="AG2785" s="1"/>
      <c r="AH2785" s="1">
        <v>3</v>
      </c>
      <c r="AI2785" s="1"/>
      <c r="AJ2785" s="43"/>
      <c r="AK2785" s="343">
        <f t="shared" si="43"/>
        <v>0</v>
      </c>
    </row>
    <row r="2786" spans="31:37">
      <c r="AE2786" t="s">
        <v>9063</v>
      </c>
      <c r="AF2786" s="1" t="s">
        <v>9119</v>
      </c>
      <c r="AG2786" s="1"/>
      <c r="AH2786" s="1">
        <v>3</v>
      </c>
      <c r="AI2786" s="1"/>
      <c r="AJ2786" s="43"/>
      <c r="AK2786" s="343">
        <f t="shared" si="43"/>
        <v>0</v>
      </c>
    </row>
    <row r="2787" spans="31:37">
      <c r="AE2787" t="s">
        <v>9063</v>
      </c>
      <c r="AF2787" s="1" t="s">
        <v>9120</v>
      </c>
      <c r="AG2787" s="1"/>
      <c r="AH2787" s="1">
        <v>2</v>
      </c>
      <c r="AI2787" s="1"/>
      <c r="AJ2787" s="43"/>
      <c r="AK2787" s="343">
        <f t="shared" si="43"/>
        <v>0</v>
      </c>
    </row>
    <row r="2788" spans="31:37">
      <c r="AE2788" t="s">
        <v>9063</v>
      </c>
      <c r="AF2788" s="1" t="s">
        <v>9121</v>
      </c>
      <c r="AG2788" s="1"/>
      <c r="AH2788" s="1">
        <v>1</v>
      </c>
      <c r="AI2788" s="1" t="s">
        <v>9102</v>
      </c>
      <c r="AJ2788" s="43"/>
      <c r="AK2788" s="343">
        <f t="shared" si="43"/>
        <v>0</v>
      </c>
    </row>
    <row r="2789" spans="31:37">
      <c r="AE2789" t="s">
        <v>9063</v>
      </c>
      <c r="AF2789" s="1" t="s">
        <v>9122</v>
      </c>
      <c r="AG2789" s="1"/>
      <c r="AH2789" s="1">
        <v>2</v>
      </c>
      <c r="AI2789" s="1" t="s">
        <v>8485</v>
      </c>
      <c r="AJ2789" s="43"/>
      <c r="AK2789" s="343">
        <f t="shared" si="43"/>
        <v>0</v>
      </c>
    </row>
    <row r="2790" spans="31:37">
      <c r="AE2790" t="s">
        <v>9063</v>
      </c>
      <c r="AF2790" s="1" t="s">
        <v>9123</v>
      </c>
      <c r="AG2790" s="1"/>
      <c r="AH2790" s="1">
        <v>1</v>
      </c>
      <c r="AI2790" s="1" t="s">
        <v>8485</v>
      </c>
      <c r="AJ2790" s="43"/>
      <c r="AK2790" s="343">
        <f t="shared" si="43"/>
        <v>0</v>
      </c>
    </row>
    <row r="2791" spans="31:37">
      <c r="AE2791" t="s">
        <v>9063</v>
      </c>
      <c r="AF2791" s="1" t="s">
        <v>9124</v>
      </c>
      <c r="AG2791" s="1"/>
      <c r="AH2791" s="1">
        <v>3</v>
      </c>
      <c r="AI2791" s="1"/>
      <c r="AJ2791" s="43"/>
      <c r="AK2791" s="343">
        <f t="shared" si="43"/>
        <v>0</v>
      </c>
    </row>
    <row r="2792" spans="31:37">
      <c r="AE2792" t="s">
        <v>9063</v>
      </c>
      <c r="AF2792" s="1" t="s">
        <v>6563</v>
      </c>
      <c r="AG2792" s="1"/>
      <c r="AH2792" s="1"/>
      <c r="AI2792" s="1"/>
      <c r="AJ2792" s="43"/>
      <c r="AK2792" s="343">
        <f t="shared" si="43"/>
        <v>0</v>
      </c>
    </row>
    <row r="2793" spans="31:37">
      <c r="AE2793" t="s">
        <v>9063</v>
      </c>
      <c r="AF2793" s="1" t="s">
        <v>9125</v>
      </c>
      <c r="AG2793" s="1"/>
      <c r="AH2793" s="1"/>
      <c r="AI2793" s="1"/>
      <c r="AJ2793" s="43"/>
      <c r="AK2793" s="343">
        <f t="shared" si="43"/>
        <v>0</v>
      </c>
    </row>
    <row r="2794" spans="31:37">
      <c r="AE2794" t="s">
        <v>9063</v>
      </c>
      <c r="AF2794" s="1" t="s">
        <v>9126</v>
      </c>
      <c r="AG2794" s="1"/>
      <c r="AH2794" s="1">
        <v>0.1</v>
      </c>
      <c r="AI2794" s="1" t="s">
        <v>9127</v>
      </c>
      <c r="AJ2794" s="43"/>
      <c r="AK2794" s="343">
        <f t="shared" si="43"/>
        <v>0</v>
      </c>
    </row>
    <row r="2795" spans="31:37">
      <c r="AE2795" t="s">
        <v>9063</v>
      </c>
      <c r="AF2795" s="1" t="s">
        <v>9128</v>
      </c>
      <c r="AG2795" s="1"/>
      <c r="AH2795" s="1">
        <v>5</v>
      </c>
      <c r="AI2795" s="1"/>
      <c r="AJ2795" s="43"/>
      <c r="AK2795" s="343">
        <f t="shared" si="43"/>
        <v>0</v>
      </c>
    </row>
    <row r="2796" spans="31:37">
      <c r="AE2796" t="s">
        <v>9063</v>
      </c>
      <c r="AF2796" s="1" t="s">
        <v>9129</v>
      </c>
      <c r="AG2796" s="1"/>
      <c r="AH2796" s="1">
        <v>0.11000000000000001</v>
      </c>
      <c r="AI2796" s="1"/>
      <c r="AJ2796" s="43"/>
      <c r="AK2796" s="343">
        <f t="shared" si="43"/>
        <v>0</v>
      </c>
    </row>
    <row r="2797" spans="31:37">
      <c r="AE2797" t="s">
        <v>9063</v>
      </c>
      <c r="AF2797" s="1" t="s">
        <v>9130</v>
      </c>
      <c r="AG2797" s="1"/>
      <c r="AH2797" s="1">
        <v>1.05</v>
      </c>
      <c r="AI2797" s="1"/>
      <c r="AJ2797" s="43"/>
      <c r="AK2797" s="343">
        <f t="shared" si="43"/>
        <v>0</v>
      </c>
    </row>
    <row r="2798" spans="31:37">
      <c r="AE2798" t="s">
        <v>9063</v>
      </c>
      <c r="AF2798" s="1" t="s">
        <v>9131</v>
      </c>
      <c r="AG2798" s="1"/>
      <c r="AH2798" s="1">
        <v>27</v>
      </c>
      <c r="AI2798" s="1"/>
      <c r="AJ2798" s="43"/>
      <c r="AK2798" s="343">
        <f t="shared" si="43"/>
        <v>0</v>
      </c>
    </row>
    <row r="2799" spans="31:37">
      <c r="AE2799" t="s">
        <v>9063</v>
      </c>
      <c r="AF2799" s="1" t="s">
        <v>9132</v>
      </c>
      <c r="AG2799" s="1"/>
      <c r="AH2799" s="1">
        <v>3</v>
      </c>
      <c r="AI2799" s="1"/>
      <c r="AJ2799" s="43"/>
      <c r="AK2799" s="343">
        <f t="shared" si="43"/>
        <v>0</v>
      </c>
    </row>
    <row r="2800" spans="31:37">
      <c r="AE2800" t="s">
        <v>9063</v>
      </c>
      <c r="AF2800" s="1" t="s">
        <v>9133</v>
      </c>
      <c r="AG2800" s="1"/>
      <c r="AH2800" s="1">
        <v>255</v>
      </c>
      <c r="AI2800" s="1"/>
      <c r="AJ2800" s="43"/>
      <c r="AK2800" s="343">
        <f t="shared" si="43"/>
        <v>0</v>
      </c>
    </row>
    <row r="2801" spans="31:37">
      <c r="AE2801" t="s">
        <v>9063</v>
      </c>
      <c r="AF2801" s="1" t="s">
        <v>9134</v>
      </c>
      <c r="AG2801" s="1"/>
      <c r="AH2801" s="1">
        <v>2.7</v>
      </c>
      <c r="AI2801" s="1"/>
      <c r="AJ2801" s="43"/>
      <c r="AK2801" s="343">
        <f t="shared" si="43"/>
        <v>0</v>
      </c>
    </row>
    <row r="2802" spans="31:37">
      <c r="AE2802" t="s">
        <v>9063</v>
      </c>
      <c r="AF2802" s="1" t="s">
        <v>9135</v>
      </c>
      <c r="AG2802" s="1"/>
      <c r="AH2802" s="1">
        <v>0.08</v>
      </c>
      <c r="AI2802" s="1"/>
      <c r="AJ2802" s="43"/>
      <c r="AK2802" s="343">
        <f t="shared" si="43"/>
        <v>0</v>
      </c>
    </row>
    <row r="2803" spans="31:37">
      <c r="AE2803" t="s">
        <v>9063</v>
      </c>
      <c r="AF2803" s="1" t="s">
        <v>9136</v>
      </c>
      <c r="AG2803" s="1"/>
      <c r="AH2803" s="1">
        <v>0.7</v>
      </c>
      <c r="AI2803" s="1"/>
      <c r="AJ2803" s="43"/>
      <c r="AK2803" s="343">
        <f t="shared" si="43"/>
        <v>0</v>
      </c>
    </row>
    <row r="2804" spans="31:37">
      <c r="AE2804" t="s">
        <v>9063</v>
      </c>
      <c r="AF2804" s="1" t="s">
        <v>9137</v>
      </c>
      <c r="AG2804" s="1"/>
      <c r="AH2804" s="1">
        <v>3</v>
      </c>
      <c r="AI2804" s="1"/>
      <c r="AJ2804" s="43"/>
      <c r="AK2804" s="343">
        <f t="shared" si="43"/>
        <v>0</v>
      </c>
    </row>
    <row r="2805" spans="31:37">
      <c r="AE2805" t="s">
        <v>9063</v>
      </c>
      <c r="AF2805" s="1" t="s">
        <v>9138</v>
      </c>
      <c r="AG2805" s="1"/>
      <c r="AH2805" s="1">
        <v>7</v>
      </c>
      <c r="AI2805" s="1"/>
      <c r="AJ2805" s="43"/>
      <c r="AK2805" s="343">
        <f t="shared" si="43"/>
        <v>0</v>
      </c>
    </row>
    <row r="2806" spans="31:37">
      <c r="AE2806" t="s">
        <v>9063</v>
      </c>
      <c r="AF2806" s="1" t="s">
        <v>9139</v>
      </c>
      <c r="AG2806" s="1"/>
      <c r="AH2806" s="1">
        <v>10</v>
      </c>
      <c r="AI2806" s="1"/>
      <c r="AJ2806" s="43"/>
      <c r="AK2806" s="343">
        <f t="shared" si="43"/>
        <v>0</v>
      </c>
    </row>
    <row r="2807" spans="31:37">
      <c r="AE2807" t="s">
        <v>9063</v>
      </c>
      <c r="AF2807" s="1" t="s">
        <v>9140</v>
      </c>
      <c r="AG2807" s="1"/>
      <c r="AH2807" s="1">
        <v>0.1</v>
      </c>
      <c r="AI2807" s="1" t="s">
        <v>9127</v>
      </c>
      <c r="AJ2807" s="43"/>
      <c r="AK2807" s="343">
        <f t="shared" si="43"/>
        <v>0</v>
      </c>
    </row>
    <row r="2808" spans="31:37">
      <c r="AE2808" t="s">
        <v>9063</v>
      </c>
      <c r="AF2808" s="1" t="s">
        <v>9141</v>
      </c>
      <c r="AG2808" s="1"/>
      <c r="AH2808" s="1">
        <v>0.1</v>
      </c>
      <c r="AI2808" s="1" t="s">
        <v>9127</v>
      </c>
      <c r="AJ2808" s="43"/>
      <c r="AK2808" s="343">
        <f t="shared" si="43"/>
        <v>0</v>
      </c>
    </row>
    <row r="2809" spans="31:37">
      <c r="AE2809" t="s">
        <v>9063</v>
      </c>
      <c r="AF2809" s="1" t="s">
        <v>9142</v>
      </c>
      <c r="AG2809" s="1"/>
      <c r="AH2809" s="1">
        <v>0.1</v>
      </c>
      <c r="AI2809" s="1" t="s">
        <v>9127</v>
      </c>
      <c r="AJ2809" s="43"/>
      <c r="AK2809" s="343">
        <f t="shared" si="43"/>
        <v>0</v>
      </c>
    </row>
    <row r="2810" spans="31:37">
      <c r="AE2810" t="s">
        <v>9063</v>
      </c>
      <c r="AF2810" s="1" t="s">
        <v>9143</v>
      </c>
      <c r="AG2810" s="1"/>
      <c r="AH2810" s="1">
        <v>5</v>
      </c>
      <c r="AI2810" s="1"/>
      <c r="AJ2810" s="43"/>
      <c r="AK2810" s="343">
        <f t="shared" si="43"/>
        <v>0</v>
      </c>
    </row>
    <row r="2811" spans="31:37">
      <c r="AE2811" t="s">
        <v>9063</v>
      </c>
      <c r="AF2811" s="1" t="s">
        <v>9144</v>
      </c>
      <c r="AG2811" s="1"/>
      <c r="AH2811" s="1">
        <v>0.1</v>
      </c>
      <c r="AI2811" s="1"/>
      <c r="AJ2811" s="43"/>
      <c r="AK2811" s="343">
        <f t="shared" si="43"/>
        <v>0</v>
      </c>
    </row>
    <row r="2812" spans="31:37">
      <c r="AE2812" t="s">
        <v>9063</v>
      </c>
      <c r="AF2812" s="1" t="s">
        <v>9145</v>
      </c>
      <c r="AG2812" s="1"/>
      <c r="AH2812" s="1">
        <v>5</v>
      </c>
      <c r="AI2812" s="1"/>
      <c r="AJ2812" s="43"/>
      <c r="AK2812" s="343">
        <f t="shared" si="43"/>
        <v>0</v>
      </c>
    </row>
    <row r="2813" spans="31:37">
      <c r="AE2813" t="s">
        <v>9063</v>
      </c>
      <c r="AF2813" s="1" t="s">
        <v>9146</v>
      </c>
      <c r="AG2813" s="1"/>
      <c r="AH2813" s="1">
        <v>5</v>
      </c>
      <c r="AI2813" s="1" t="s">
        <v>7374</v>
      </c>
      <c r="AJ2813" s="43"/>
      <c r="AK2813" s="343">
        <f t="shared" si="43"/>
        <v>0</v>
      </c>
    </row>
    <row r="2814" spans="31:37">
      <c r="AE2814" t="s">
        <v>9063</v>
      </c>
      <c r="AF2814" s="1" t="s">
        <v>9147</v>
      </c>
      <c r="AG2814" s="1"/>
      <c r="AH2814" s="1">
        <v>4</v>
      </c>
      <c r="AI2814" s="1"/>
      <c r="AJ2814" s="43"/>
      <c r="AK2814" s="343">
        <f t="shared" si="43"/>
        <v>0</v>
      </c>
    </row>
    <row r="2815" spans="31:37">
      <c r="AE2815" t="s">
        <v>9063</v>
      </c>
      <c r="AF2815" s="1" t="s">
        <v>9148</v>
      </c>
      <c r="AG2815" s="1"/>
      <c r="AH2815" s="1">
        <v>13</v>
      </c>
      <c r="AI2815" s="1"/>
      <c r="AJ2815" s="43"/>
      <c r="AK2815" s="343">
        <f t="shared" si="43"/>
        <v>0</v>
      </c>
    </row>
    <row r="2816" spans="31:37">
      <c r="AE2816" t="s">
        <v>9063</v>
      </c>
      <c r="AF2816" s="1" t="s">
        <v>9149</v>
      </c>
      <c r="AG2816" s="1"/>
      <c r="AH2816" s="1">
        <v>18</v>
      </c>
      <c r="AI2816" s="1"/>
      <c r="AJ2816" s="43"/>
      <c r="AK2816" s="343">
        <f t="shared" si="43"/>
        <v>0</v>
      </c>
    </row>
    <row r="2817" spans="31:37">
      <c r="AE2817" t="s">
        <v>9063</v>
      </c>
      <c r="AF2817" s="1" t="s">
        <v>9150</v>
      </c>
      <c r="AG2817" s="1"/>
      <c r="AH2817" s="1">
        <v>2</v>
      </c>
      <c r="AI2817" s="1"/>
      <c r="AJ2817" s="43"/>
      <c r="AK2817" s="343">
        <f t="shared" si="43"/>
        <v>0</v>
      </c>
    </row>
    <row r="2818" spans="31:37">
      <c r="AE2818" t="s">
        <v>9063</v>
      </c>
      <c r="AF2818" s="1" t="s">
        <v>9151</v>
      </c>
      <c r="AG2818" s="1"/>
      <c r="AH2818" s="1">
        <v>0.9</v>
      </c>
      <c r="AI2818" s="1"/>
      <c r="AJ2818" s="43"/>
      <c r="AK2818" s="343">
        <f t="shared" si="43"/>
        <v>0</v>
      </c>
    </row>
    <row r="2819" spans="31:37">
      <c r="AE2819" t="s">
        <v>9063</v>
      </c>
      <c r="AF2819" s="1" t="s">
        <v>9152</v>
      </c>
      <c r="AG2819" s="1"/>
      <c r="AH2819" s="1">
        <v>10</v>
      </c>
      <c r="AI2819" s="1"/>
      <c r="AJ2819" s="43"/>
      <c r="AK2819" s="343">
        <f t="shared" si="43"/>
        <v>0</v>
      </c>
    </row>
    <row r="2820" spans="31:37">
      <c r="AE2820" t="s">
        <v>9063</v>
      </c>
      <c r="AF2820" s="1" t="s">
        <v>9153</v>
      </c>
      <c r="AG2820" s="1"/>
      <c r="AH2820" s="1">
        <v>6</v>
      </c>
      <c r="AI2820" s="1"/>
      <c r="AJ2820" s="43"/>
      <c r="AK2820" s="343">
        <f t="shared" ref="AK2820:AK2840" si="44">AJ2820*AH2820</f>
        <v>0</v>
      </c>
    </row>
    <row r="2821" spans="31:37">
      <c r="AE2821" t="s">
        <v>9063</v>
      </c>
      <c r="AF2821" s="1" t="s">
        <v>9154</v>
      </c>
      <c r="AG2821" s="1"/>
      <c r="AH2821" s="1">
        <v>4</v>
      </c>
      <c r="AI2821" s="1"/>
      <c r="AJ2821" s="43"/>
      <c r="AK2821" s="343">
        <f t="shared" si="44"/>
        <v>0</v>
      </c>
    </row>
    <row r="2822" spans="31:37">
      <c r="AE2822" t="s">
        <v>9063</v>
      </c>
      <c r="AF2822" s="1" t="s">
        <v>9155</v>
      </c>
      <c r="AG2822" s="1"/>
      <c r="AH2822" s="1">
        <v>10</v>
      </c>
      <c r="AI2822" s="1"/>
      <c r="AJ2822" s="43"/>
      <c r="AK2822" s="343">
        <f t="shared" si="44"/>
        <v>0</v>
      </c>
    </row>
    <row r="2823" spans="31:37">
      <c r="AE2823" t="s">
        <v>9063</v>
      </c>
      <c r="AF2823" s="1" t="s">
        <v>9156</v>
      </c>
      <c r="AG2823" s="1"/>
      <c r="AH2823" s="1">
        <v>1</v>
      </c>
      <c r="AI2823" s="1" t="s">
        <v>9157</v>
      </c>
      <c r="AJ2823" s="43"/>
      <c r="AK2823" s="343">
        <f t="shared" si="44"/>
        <v>0</v>
      </c>
    </row>
    <row r="2824" spans="31:37">
      <c r="AE2824" t="s">
        <v>9063</v>
      </c>
      <c r="AF2824" s="1" t="s">
        <v>9158</v>
      </c>
      <c r="AG2824" s="1"/>
      <c r="AH2824" s="1">
        <v>0.2</v>
      </c>
      <c r="AI2824" s="1" t="s">
        <v>9032</v>
      </c>
      <c r="AJ2824" s="43"/>
      <c r="AK2824" s="343">
        <f t="shared" si="44"/>
        <v>0</v>
      </c>
    </row>
    <row r="2825" spans="31:37">
      <c r="AE2825" t="s">
        <v>9063</v>
      </c>
      <c r="AF2825" s="1" t="s">
        <v>9159</v>
      </c>
      <c r="AG2825" s="1"/>
      <c r="AH2825" s="1">
        <v>10</v>
      </c>
      <c r="AI2825" s="1"/>
      <c r="AJ2825" s="43"/>
      <c r="AK2825" s="343">
        <f t="shared" si="44"/>
        <v>0</v>
      </c>
    </row>
    <row r="2826" spans="31:37">
      <c r="AE2826" t="s">
        <v>9063</v>
      </c>
      <c r="AF2826" s="1" t="s">
        <v>9160</v>
      </c>
      <c r="AG2826" s="1"/>
      <c r="AH2826" s="1">
        <v>1</v>
      </c>
      <c r="AI2826" s="1"/>
      <c r="AJ2826" s="43"/>
      <c r="AK2826" s="343">
        <f t="shared" si="44"/>
        <v>0</v>
      </c>
    </row>
    <row r="2827" spans="31:37">
      <c r="AE2827" t="s">
        <v>9063</v>
      </c>
      <c r="AF2827" s="1" t="s">
        <v>9161</v>
      </c>
      <c r="AG2827" s="1"/>
      <c r="AH2827" s="1">
        <v>95</v>
      </c>
      <c r="AI2827" s="1"/>
      <c r="AJ2827" s="43"/>
      <c r="AK2827" s="343">
        <f t="shared" si="44"/>
        <v>0</v>
      </c>
    </row>
    <row r="2828" spans="31:37">
      <c r="AE2828" t="s">
        <v>9063</v>
      </c>
      <c r="AF2828" s="1" t="s">
        <v>9162</v>
      </c>
      <c r="AG2828" s="1"/>
      <c r="AH2828" s="1">
        <v>9</v>
      </c>
      <c r="AI2828" s="1"/>
      <c r="AJ2828" s="43"/>
      <c r="AK2828" s="343">
        <f t="shared" si="44"/>
        <v>0</v>
      </c>
    </row>
    <row r="2829" spans="31:37">
      <c r="AE2829" t="s">
        <v>9063</v>
      </c>
      <c r="AF2829" s="1" t="s">
        <v>9163</v>
      </c>
      <c r="AG2829" s="1"/>
      <c r="AH2829" s="1">
        <v>0.3</v>
      </c>
      <c r="AI2829" s="1"/>
      <c r="AJ2829" s="43"/>
      <c r="AK2829" s="343">
        <f t="shared" si="44"/>
        <v>0</v>
      </c>
    </row>
    <row r="2830" spans="31:37">
      <c r="AE2830" t="s">
        <v>9063</v>
      </c>
      <c r="AF2830" s="1" t="s">
        <v>9164</v>
      </c>
      <c r="AG2830" s="1"/>
      <c r="AH2830" s="1">
        <v>170</v>
      </c>
      <c r="AI2830" s="1"/>
      <c r="AJ2830" s="43"/>
      <c r="AK2830" s="343">
        <f t="shared" si="44"/>
        <v>0</v>
      </c>
    </row>
    <row r="2831" spans="31:37">
      <c r="AE2831" t="s">
        <v>9063</v>
      </c>
      <c r="AF2831" s="1" t="s">
        <v>9165</v>
      </c>
      <c r="AG2831" s="1"/>
      <c r="AH2831" s="1">
        <v>1.8</v>
      </c>
      <c r="AI2831" s="1"/>
      <c r="AJ2831" s="43"/>
      <c r="AK2831" s="343">
        <f t="shared" si="44"/>
        <v>0</v>
      </c>
    </row>
    <row r="2832" spans="31:37">
      <c r="AE2832" t="s">
        <v>9063</v>
      </c>
      <c r="AF2832" s="1" t="s">
        <v>9166</v>
      </c>
      <c r="AG2832" s="1"/>
      <c r="AH2832" s="1">
        <v>8</v>
      </c>
      <c r="AI2832" s="1"/>
      <c r="AJ2832" s="43"/>
      <c r="AK2832" s="343">
        <f t="shared" si="44"/>
        <v>0</v>
      </c>
    </row>
    <row r="2833" spans="31:37">
      <c r="AE2833" t="s">
        <v>9063</v>
      </c>
      <c r="AF2833" s="1" t="s">
        <v>9167</v>
      </c>
      <c r="AG2833" s="1"/>
      <c r="AH2833" s="1">
        <v>10</v>
      </c>
      <c r="AI2833" s="1" t="s">
        <v>9168</v>
      </c>
      <c r="AJ2833" s="43"/>
      <c r="AK2833" s="343">
        <f t="shared" si="44"/>
        <v>0</v>
      </c>
    </row>
    <row r="2834" spans="31:37">
      <c r="AE2834" t="s">
        <v>9063</v>
      </c>
      <c r="AF2834" s="1" t="s">
        <v>9169</v>
      </c>
      <c r="AG2834" s="1"/>
      <c r="AH2834" s="1">
        <v>10</v>
      </c>
      <c r="AI2834" s="1"/>
      <c r="AJ2834" s="43"/>
      <c r="AK2834" s="343">
        <f t="shared" si="44"/>
        <v>0</v>
      </c>
    </row>
    <row r="2835" spans="31:37">
      <c r="AE2835" t="s">
        <v>9063</v>
      </c>
      <c r="AF2835" s="1" t="s">
        <v>9170</v>
      </c>
      <c r="AG2835" s="1"/>
      <c r="AH2835" s="1">
        <v>0.45</v>
      </c>
      <c r="AI2835" s="1"/>
      <c r="AJ2835" s="43"/>
      <c r="AK2835" s="343">
        <f t="shared" si="44"/>
        <v>0</v>
      </c>
    </row>
    <row r="2836" spans="31:37">
      <c r="AE2836" t="s">
        <v>9063</v>
      </c>
      <c r="AF2836" s="1" t="s">
        <v>9171</v>
      </c>
      <c r="AG2836" s="1"/>
      <c r="AH2836" s="1">
        <v>13.5</v>
      </c>
      <c r="AI2836" s="1"/>
      <c r="AJ2836" s="43"/>
      <c r="AK2836" s="343">
        <f t="shared" si="44"/>
        <v>0</v>
      </c>
    </row>
    <row r="2837" spans="31:37">
      <c r="AE2837" t="s">
        <v>9063</v>
      </c>
      <c r="AF2837" s="1" t="s">
        <v>9172</v>
      </c>
      <c r="AG2837" s="1"/>
      <c r="AH2837" s="1">
        <v>142.5</v>
      </c>
      <c r="AI2837" s="1"/>
      <c r="AJ2837" s="43"/>
      <c r="AK2837" s="343">
        <f t="shared" si="44"/>
        <v>0</v>
      </c>
    </row>
    <row r="2838" spans="31:37">
      <c r="AE2838" t="s">
        <v>9063</v>
      </c>
      <c r="AF2838" s="1" t="s">
        <v>9173</v>
      </c>
      <c r="AG2838" s="1"/>
      <c r="AH2838" s="1">
        <v>1.35</v>
      </c>
      <c r="AI2838" s="1"/>
      <c r="AJ2838" s="43"/>
      <c r="AK2838" s="343">
        <f t="shared" si="44"/>
        <v>0</v>
      </c>
    </row>
    <row r="2839" spans="31:37">
      <c r="AE2839" t="s">
        <v>9063</v>
      </c>
      <c r="AF2839" s="1" t="s">
        <v>9174</v>
      </c>
      <c r="AG2839" s="1"/>
      <c r="AH2839" s="1">
        <v>5</v>
      </c>
      <c r="AI2839" s="1"/>
      <c r="AJ2839" s="43"/>
      <c r="AK2839" s="343">
        <f t="shared" si="44"/>
        <v>0</v>
      </c>
    </row>
    <row r="2840" spans="31:37" ht="15.75" thickBot="1">
      <c r="AE2840" t="s">
        <v>9063</v>
      </c>
      <c r="AF2840" s="1" t="s">
        <v>6563</v>
      </c>
      <c r="AG2840" s="1"/>
      <c r="AH2840" s="1"/>
      <c r="AI2840" s="1"/>
      <c r="AJ2840" s="43"/>
      <c r="AK2840" s="344">
        <f t="shared" si="44"/>
        <v>0</v>
      </c>
    </row>
  </sheetData>
  <mergeCells count="30">
    <mergeCell ref="C370:G370"/>
    <mergeCell ref="A1:D1"/>
    <mergeCell ref="E1:H1"/>
    <mergeCell ref="AE1:AK1"/>
    <mergeCell ref="BI1:BN1"/>
    <mergeCell ref="Q1:AC1"/>
    <mergeCell ref="H4:N15"/>
    <mergeCell ref="F3:N3"/>
    <mergeCell ref="A2:C3"/>
    <mergeCell ref="AP18:AY25"/>
    <mergeCell ref="AP17:AY17"/>
    <mergeCell ref="A4:C4"/>
    <mergeCell ref="A5:C5"/>
    <mergeCell ref="A6:C6"/>
    <mergeCell ref="A7:C7"/>
    <mergeCell ref="A8:C8"/>
    <mergeCell ref="BP1:BU1"/>
    <mergeCell ref="BW1:CB1"/>
    <mergeCell ref="AM1:AO1"/>
    <mergeCell ref="BA1:BG1"/>
    <mergeCell ref="BI2:BI3"/>
    <mergeCell ref="BJ2:BJ3"/>
    <mergeCell ref="AP3:AY16"/>
    <mergeCell ref="AP2:AY2"/>
    <mergeCell ref="A9:C9"/>
    <mergeCell ref="A10:C10"/>
    <mergeCell ref="A11:C11"/>
    <mergeCell ref="A12:C12"/>
    <mergeCell ref="F19:N45"/>
    <mergeCell ref="F18:N18"/>
  </mergeCells>
  <hyperlinks>
    <hyperlink ref="B367" r:id="rId1" display="http://oakthorne.net/wiki/index.php?title=Waterdeep_Goods_and_Services" xr:uid="{00000000-0004-0000-1000-000000000000}"/>
    <hyperlink ref="E1:H1" r:id="rId2" display="DONATE" xr:uid="{21DD74AD-89F5-45D7-8532-C9ABD9D63681}"/>
    <hyperlink ref="A1" location="'0000'!A1" display="|🔝| To main page" xr:uid="{DC33DB23-9A7F-4284-9B2A-1A91A9147D85}"/>
    <hyperlink ref="A4:C4" location="Coinage_link" display="Coinage" xr:uid="{1C6CEF7A-1A97-4AD1-9BCC-580C2D6CAC28}"/>
    <hyperlink ref="A5:C5" location="drugs_LINK" display="Drugs" xr:uid="{A4447761-F6AC-4174-86F4-FB6958F17C3A}"/>
    <hyperlink ref="A6:C6" location="Aurora_s_Catalog_LINK" display="Aurora's Catalog" xr:uid="{A6FC9235-4135-42ED-A43F-9AA821045D91}"/>
    <hyperlink ref="A7:C7" location="hirelings_LINK" display="Hirelings" xr:uid="{9B3B5AA3-F87D-4FB6-89CC-9439A07F2352}"/>
    <hyperlink ref="A8:C8" location="poisons_LINK" display="Poisons" xr:uid="{8D5A7A74-064D-47B8-AB7A-F39E92D397AD}"/>
    <hyperlink ref="A9:C9" location="medici_LINK" display="Medici" xr:uid="{E54ABDE1-1CAD-454D-B34E-66100CADF0A9}"/>
    <hyperlink ref="A10:C10" location="goods_services_1_LINK" display="Goods and Services, v.1" xr:uid="{261E83EB-C84B-470E-B454-950AF143AB61}"/>
    <hyperlink ref="A11:C11" location="goods_services_2_LINK" display="Goods and Services, v.2" xr:uid="{62CC41C1-DAA3-42A1-AE8B-3AEFA76C5A7A}"/>
    <hyperlink ref="A12:C12" location="Taxes_link" display="TAXES" xr:uid="{43F8B586-4899-4989-B335-CDB1475BAF9C}"/>
  </hyperlinks>
  <pageMargins left="0.7" right="0.7" top="0.75" bottom="0.75" header="0.3" footer="0.3"/>
  <pageSetup paperSize="9" orientation="portrait" r:id="rId3"/>
  <tableParts count="5">
    <tablePart r:id="rId4"/>
    <tablePart r:id="rId5"/>
    <tablePart r:id="rId6"/>
    <tablePart r:id="rId7"/>
    <tablePart r:id="rId8"/>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57C8AF-2C4B-4599-8BFD-DC462650FDD1}">
  <sheetPr codeName="Аркуш9"/>
  <dimension ref="A1:H24"/>
  <sheetViews>
    <sheetView workbookViewId="0">
      <selection activeCell="C20" sqref="C20:C24"/>
    </sheetView>
  </sheetViews>
  <sheetFormatPr defaultRowHeight="15"/>
  <cols>
    <col min="3" max="3" width="57.5703125" customWidth="1"/>
    <col min="4" max="4" width="51.28515625" customWidth="1"/>
  </cols>
  <sheetData>
    <row r="1" spans="1:8" ht="18.75">
      <c r="E1" s="766" t="s">
        <v>14070</v>
      </c>
      <c r="F1" s="766"/>
      <c r="G1" s="766"/>
      <c r="H1" s="766"/>
    </row>
    <row r="2" spans="1:8" ht="23.25">
      <c r="E2" s="696" t="s">
        <v>14082</v>
      </c>
      <c r="F2" s="697"/>
      <c r="G2" s="697"/>
      <c r="H2" s="697"/>
    </row>
    <row r="3" spans="1:8">
      <c r="A3" s="767" t="s">
        <v>15450</v>
      </c>
      <c r="B3" s="767"/>
      <c r="C3" s="767"/>
    </row>
    <row r="4" spans="1:8">
      <c r="A4" s="767"/>
      <c r="B4" s="767"/>
      <c r="C4" s="767"/>
    </row>
    <row r="5" spans="1:8" ht="18.75">
      <c r="A5" s="761"/>
      <c r="B5" s="761"/>
      <c r="C5" s="761"/>
    </row>
    <row r="6" spans="1:8" ht="18.75">
      <c r="A6" s="761"/>
      <c r="B6" s="761"/>
      <c r="C6" s="761"/>
    </row>
    <row r="7" spans="1:8" ht="18.75">
      <c r="A7" s="761"/>
      <c r="B7" s="761"/>
      <c r="C7" s="761"/>
    </row>
    <row r="8" spans="1:8" ht="18.75">
      <c r="A8" s="761"/>
      <c r="B8" s="761"/>
      <c r="C8" s="761"/>
    </row>
    <row r="9" spans="1:8" ht="18.75">
      <c r="A9" s="761"/>
      <c r="B9" s="761"/>
      <c r="C9" s="761"/>
    </row>
    <row r="10" spans="1:8" ht="18.75">
      <c r="A10" s="761"/>
      <c r="B10" s="761"/>
      <c r="C10" s="761"/>
    </row>
    <row r="11" spans="1:8" ht="18.75">
      <c r="A11" s="761"/>
      <c r="B11" s="761"/>
      <c r="C11" s="761"/>
    </row>
    <row r="12" spans="1:8" ht="18.75">
      <c r="A12" s="761"/>
      <c r="B12" s="761"/>
      <c r="C12" s="761"/>
    </row>
    <row r="13" spans="1:8" ht="18.75">
      <c r="A13" s="761"/>
      <c r="B13" s="761"/>
      <c r="C13" s="761"/>
    </row>
    <row r="20" spans="3:3">
      <c r="C20" t="s">
        <v>16909</v>
      </c>
    </row>
    <row r="21" spans="3:3">
      <c r="C21" t="s">
        <v>16910</v>
      </c>
    </row>
    <row r="22" spans="3:3">
      <c r="C22" t="s">
        <v>16911</v>
      </c>
    </row>
    <row r="23" spans="3:3">
      <c r="C23" t="s">
        <v>16912</v>
      </c>
    </row>
    <row r="24" spans="3:3">
      <c r="C24" t="s">
        <v>16913</v>
      </c>
    </row>
  </sheetData>
  <mergeCells count="12">
    <mergeCell ref="E1:H1"/>
    <mergeCell ref="E2:H2"/>
    <mergeCell ref="A3:C4"/>
    <mergeCell ref="A5:C5"/>
    <mergeCell ref="A6:C6"/>
    <mergeCell ref="A12:C12"/>
    <mergeCell ref="A13:C13"/>
    <mergeCell ref="A7:C7"/>
    <mergeCell ref="A8:C8"/>
    <mergeCell ref="A9:C9"/>
    <mergeCell ref="A10:C10"/>
    <mergeCell ref="A11:C11"/>
  </mergeCells>
  <hyperlinks>
    <hyperlink ref="E1" location="'0000'!A1" display="|🔝| To main page" xr:uid="{3AE67304-CE30-48FF-86DA-03158EA7BEE9}"/>
    <hyperlink ref="E2:H2" r:id="rId1" display="DONATE" xr:uid="{250100E7-0952-47B1-84D7-D02275E47052}"/>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31FA89-B963-4440-9830-99E86843C021}">
  <sheetPr codeName="Аркуш10"/>
  <dimension ref="A1:AJ293"/>
  <sheetViews>
    <sheetView workbookViewId="0">
      <selection activeCell="C12" sqref="C12"/>
    </sheetView>
  </sheetViews>
  <sheetFormatPr defaultRowHeight="15"/>
  <cols>
    <col min="1" max="1" width="17" customWidth="1"/>
    <col min="2" max="2" width="21" customWidth="1"/>
    <col min="4" max="4" width="14.85546875" customWidth="1"/>
    <col min="5" max="5" width="9.28515625" customWidth="1"/>
    <col min="7" max="7" width="39.7109375" bestFit="1" customWidth="1"/>
    <col min="8" max="8" width="41" customWidth="1"/>
    <col min="9" max="9" width="21.7109375" customWidth="1"/>
    <col min="10" max="11" width="13.140625" customWidth="1"/>
    <col min="14" max="14" width="13.140625" customWidth="1"/>
    <col min="15" max="15" width="49" customWidth="1"/>
    <col min="17" max="17" width="13.140625" customWidth="1"/>
    <col min="18" max="18" width="64.5703125" customWidth="1"/>
  </cols>
  <sheetData>
    <row r="1" spans="1:36" ht="23.25">
      <c r="A1" s="766" t="s">
        <v>14070</v>
      </c>
      <c r="B1" s="766"/>
      <c r="C1" s="766"/>
      <c r="D1" s="766"/>
      <c r="E1" s="534"/>
      <c r="F1" s="696" t="s">
        <v>14082</v>
      </c>
      <c r="G1" s="697"/>
      <c r="H1" s="697"/>
      <c r="I1" s="697"/>
      <c r="J1" s="697"/>
      <c r="K1" s="408"/>
    </row>
    <row r="2" spans="1:36" ht="21.75" customHeight="1">
      <c r="A2" s="817" t="s">
        <v>15450</v>
      </c>
      <c r="B2" s="817"/>
      <c r="C2" s="817"/>
      <c r="E2" s="846" t="s">
        <v>15496</v>
      </c>
      <c r="F2" s="846"/>
      <c r="G2" s="846"/>
      <c r="H2" s="846"/>
      <c r="I2" s="846"/>
      <c r="J2" s="846"/>
      <c r="K2" s="846"/>
      <c r="L2" s="846"/>
      <c r="N2" s="846" t="s">
        <v>15522</v>
      </c>
      <c r="O2" s="847"/>
      <c r="Q2" s="844" t="s">
        <v>15523</v>
      </c>
      <c r="R2" s="845"/>
    </row>
    <row r="3" spans="1:36" ht="15" customHeight="1">
      <c r="A3" s="817"/>
      <c r="B3" s="817"/>
      <c r="C3" s="817"/>
      <c r="E3" s="502" t="s">
        <v>12401</v>
      </c>
      <c r="F3" s="502" t="s">
        <v>15420</v>
      </c>
      <c r="G3" s="502" t="s">
        <v>2825</v>
      </c>
      <c r="H3" s="385" t="s">
        <v>2827</v>
      </c>
      <c r="I3" s="502" t="s">
        <v>1483</v>
      </c>
      <c r="J3" s="502" t="s">
        <v>15502</v>
      </c>
      <c r="K3" s="502" t="s">
        <v>15521</v>
      </c>
      <c r="L3" s="502" t="s">
        <v>3677</v>
      </c>
      <c r="N3" s="502" t="s">
        <v>1483</v>
      </c>
      <c r="O3" s="385" t="s">
        <v>2827</v>
      </c>
      <c r="Q3" s="502" t="s">
        <v>1483</v>
      </c>
      <c r="R3" s="385" t="s">
        <v>2827</v>
      </c>
    </row>
    <row r="4" spans="1:36" ht="18.75">
      <c r="A4" s="816" t="s">
        <v>15500</v>
      </c>
      <c r="B4" s="816"/>
      <c r="C4" s="816"/>
      <c r="E4" t="s">
        <v>15489</v>
      </c>
      <c r="F4" t="s">
        <v>9299</v>
      </c>
      <c r="G4" t="s">
        <v>15299</v>
      </c>
      <c r="H4" s="503" t="s">
        <v>15508</v>
      </c>
      <c r="I4" t="s">
        <v>15275</v>
      </c>
      <c r="J4" t="s">
        <v>4620</v>
      </c>
      <c r="K4" t="s">
        <v>15503</v>
      </c>
      <c r="N4" s="505" t="s">
        <v>15252</v>
      </c>
      <c r="O4" s="43" t="s">
        <v>15253</v>
      </c>
      <c r="Q4" s="506" t="s">
        <v>15497</v>
      </c>
      <c r="R4" t="s">
        <v>15498</v>
      </c>
      <c r="Y4" t="s">
        <v>20435</v>
      </c>
      <c r="Z4" t="s">
        <v>20436</v>
      </c>
      <c r="AA4" t="s">
        <v>20437</v>
      </c>
      <c r="AB4" s="41" t="s">
        <v>20434</v>
      </c>
      <c r="AH4" s="607" t="s">
        <v>20452</v>
      </c>
      <c r="AJ4" t="s">
        <v>20453</v>
      </c>
    </row>
    <row r="5" spans="1:36" ht="18.75">
      <c r="A5" s="816" t="s">
        <v>15499</v>
      </c>
      <c r="B5" s="816"/>
      <c r="C5" s="816"/>
      <c r="E5" t="s">
        <v>15489</v>
      </c>
      <c r="F5" t="s">
        <v>9299</v>
      </c>
      <c r="G5" t="s">
        <v>15300</v>
      </c>
      <c r="H5" s="59" t="s">
        <v>15301</v>
      </c>
      <c r="I5" t="s">
        <v>15260</v>
      </c>
      <c r="J5" t="s">
        <v>4614</v>
      </c>
      <c r="K5" t="s">
        <v>15504</v>
      </c>
      <c r="N5" s="505" t="s">
        <v>15254</v>
      </c>
      <c r="O5" s="43" t="s">
        <v>15255</v>
      </c>
      <c r="Q5" s="506" t="s">
        <v>15283</v>
      </c>
      <c r="R5" t="s">
        <v>15284</v>
      </c>
      <c r="Y5" t="s">
        <v>20439</v>
      </c>
      <c r="Z5" t="s">
        <v>20440</v>
      </c>
      <c r="AA5" t="s">
        <v>20441</v>
      </c>
      <c r="AB5" t="s">
        <v>20438</v>
      </c>
    </row>
    <row r="6" spans="1:36" ht="18.75">
      <c r="A6" s="816" t="s">
        <v>15501</v>
      </c>
      <c r="B6" s="816"/>
      <c r="C6" s="816"/>
      <c r="E6" t="s">
        <v>15489</v>
      </c>
      <c r="F6" t="s">
        <v>9299</v>
      </c>
      <c r="G6" t="s">
        <v>15302</v>
      </c>
      <c r="H6" s="59" t="s">
        <v>15303</v>
      </c>
      <c r="I6" t="s">
        <v>15264</v>
      </c>
      <c r="J6" t="s">
        <v>4614</v>
      </c>
      <c r="K6" t="s">
        <v>15505</v>
      </c>
      <c r="N6" s="505" t="s">
        <v>15256</v>
      </c>
      <c r="O6" s="43" t="s">
        <v>15257</v>
      </c>
      <c r="Q6" s="506" t="s">
        <v>15285</v>
      </c>
      <c r="R6" t="s">
        <v>15286</v>
      </c>
    </row>
    <row r="7" spans="1:36">
      <c r="E7" t="s">
        <v>15489</v>
      </c>
      <c r="F7" t="s">
        <v>9299</v>
      </c>
      <c r="G7" t="s">
        <v>15304</v>
      </c>
      <c r="H7" s="59" t="s">
        <v>15305</v>
      </c>
      <c r="I7" t="s">
        <v>15258</v>
      </c>
      <c r="J7" t="s">
        <v>4614</v>
      </c>
      <c r="N7" s="505" t="s">
        <v>15258</v>
      </c>
      <c r="O7" s="43" t="s">
        <v>15259</v>
      </c>
      <c r="Q7" s="506" t="s">
        <v>15287</v>
      </c>
      <c r="R7" t="s">
        <v>15288</v>
      </c>
      <c r="Y7" t="s">
        <v>20443</v>
      </c>
      <c r="Z7" t="s">
        <v>20444</v>
      </c>
      <c r="AA7" t="s">
        <v>20445</v>
      </c>
      <c r="AB7" t="s">
        <v>20442</v>
      </c>
    </row>
    <row r="8" spans="1:36">
      <c r="A8" s="41" t="s">
        <v>15967</v>
      </c>
      <c r="E8" t="s">
        <v>15489</v>
      </c>
      <c r="F8" t="s">
        <v>9299</v>
      </c>
      <c r="G8" t="s">
        <v>15306</v>
      </c>
      <c r="H8" s="59" t="s">
        <v>15307</v>
      </c>
      <c r="I8" t="s">
        <v>15258</v>
      </c>
      <c r="J8" t="s">
        <v>4614</v>
      </c>
      <c r="N8" s="505" t="s">
        <v>15260</v>
      </c>
      <c r="O8" s="43" t="s">
        <v>15261</v>
      </c>
      <c r="Q8" s="384" t="s">
        <v>15289</v>
      </c>
      <c r="R8" t="s">
        <v>15290</v>
      </c>
      <c r="AB8" t="s">
        <v>20446</v>
      </c>
    </row>
    <row r="9" spans="1:36">
      <c r="E9" t="s">
        <v>15489</v>
      </c>
      <c r="F9" t="s">
        <v>9299</v>
      </c>
      <c r="G9" t="s">
        <v>15308</v>
      </c>
      <c r="H9" s="59" t="s">
        <v>15309</v>
      </c>
      <c r="I9" t="s">
        <v>15277</v>
      </c>
      <c r="J9" t="s">
        <v>4614</v>
      </c>
      <c r="K9" t="s">
        <v>15503</v>
      </c>
      <c r="N9" s="505" t="s">
        <v>15262</v>
      </c>
      <c r="O9" s="43" t="s">
        <v>15263</v>
      </c>
      <c r="Q9" s="384" t="s">
        <v>15291</v>
      </c>
      <c r="R9" t="s">
        <v>15292</v>
      </c>
      <c r="AB9" t="s">
        <v>20447</v>
      </c>
    </row>
    <row r="10" spans="1:36">
      <c r="E10" t="s">
        <v>15489</v>
      </c>
      <c r="F10" t="s">
        <v>9299</v>
      </c>
      <c r="G10" t="s">
        <v>15310</v>
      </c>
      <c r="H10" s="59" t="s">
        <v>15311</v>
      </c>
      <c r="J10" t="s">
        <v>4613</v>
      </c>
      <c r="K10" t="s">
        <v>15506</v>
      </c>
      <c r="N10" s="505" t="s">
        <v>15264</v>
      </c>
      <c r="O10" s="43" t="s">
        <v>15265</v>
      </c>
      <c r="Q10" s="384" t="s">
        <v>15293</v>
      </c>
      <c r="R10" t="s">
        <v>15294</v>
      </c>
      <c r="AB10" t="s">
        <v>20448</v>
      </c>
    </row>
    <row r="11" spans="1:36">
      <c r="E11" t="s">
        <v>15489</v>
      </c>
      <c r="F11" t="s">
        <v>9299</v>
      </c>
      <c r="G11" t="s">
        <v>15312</v>
      </c>
      <c r="H11" s="59" t="s">
        <v>15313</v>
      </c>
      <c r="J11" t="s">
        <v>4613</v>
      </c>
      <c r="K11" t="s">
        <v>15505</v>
      </c>
      <c r="N11" s="505" t="s">
        <v>15266</v>
      </c>
      <c r="O11" s="43" t="s">
        <v>15267</v>
      </c>
      <c r="Q11" s="384" t="s">
        <v>15295</v>
      </c>
      <c r="R11" t="s">
        <v>15296</v>
      </c>
      <c r="AB11" t="s">
        <v>20449</v>
      </c>
    </row>
    <row r="12" spans="1:36">
      <c r="E12" t="s">
        <v>15489</v>
      </c>
      <c r="F12" t="s">
        <v>9299</v>
      </c>
      <c r="G12" t="s">
        <v>15314</v>
      </c>
      <c r="H12" s="59" t="s">
        <v>15315</v>
      </c>
      <c r="I12" t="s">
        <v>15252</v>
      </c>
      <c r="J12" t="s">
        <v>542</v>
      </c>
      <c r="K12" t="s">
        <v>15503</v>
      </c>
      <c r="N12" s="505" t="s">
        <v>15268</v>
      </c>
      <c r="O12" s="43" t="s">
        <v>15269</v>
      </c>
      <c r="Q12" s="506" t="s">
        <v>15297</v>
      </c>
      <c r="R12" t="s">
        <v>15298</v>
      </c>
      <c r="AB12" t="s">
        <v>20450</v>
      </c>
    </row>
    <row r="13" spans="1:36">
      <c r="E13" t="s">
        <v>9300</v>
      </c>
      <c r="F13" t="s">
        <v>9299</v>
      </c>
      <c r="G13" t="s">
        <v>15316</v>
      </c>
      <c r="H13" s="59" t="s">
        <v>15317</v>
      </c>
      <c r="I13" t="s">
        <v>15252</v>
      </c>
      <c r="J13" t="s">
        <v>4620</v>
      </c>
      <c r="K13" t="s">
        <v>15507</v>
      </c>
      <c r="N13" s="505" t="s">
        <v>15270</v>
      </c>
      <c r="O13" s="43" t="s">
        <v>15271</v>
      </c>
      <c r="AB13" t="s">
        <v>20451</v>
      </c>
    </row>
    <row r="14" spans="1:36">
      <c r="E14" t="s">
        <v>9300</v>
      </c>
      <c r="F14" t="s">
        <v>9299</v>
      </c>
      <c r="G14" t="s">
        <v>15318</v>
      </c>
      <c r="H14" s="59" t="s">
        <v>15319</v>
      </c>
      <c r="J14" t="s">
        <v>4620</v>
      </c>
      <c r="N14" s="505" t="s">
        <v>15272</v>
      </c>
      <c r="O14" s="43" t="s">
        <v>15273</v>
      </c>
    </row>
    <row r="15" spans="1:36">
      <c r="E15" t="s">
        <v>9300</v>
      </c>
      <c r="F15" t="s">
        <v>9299</v>
      </c>
      <c r="G15" t="s">
        <v>15320</v>
      </c>
      <c r="H15" s="59" t="s">
        <v>15321</v>
      </c>
      <c r="I15" t="s">
        <v>15258</v>
      </c>
      <c r="J15" t="s">
        <v>4614</v>
      </c>
      <c r="K15" t="s">
        <v>15507</v>
      </c>
      <c r="N15" s="505" t="s">
        <v>2076</v>
      </c>
      <c r="O15" s="43" t="s">
        <v>15274</v>
      </c>
    </row>
    <row r="16" spans="1:36">
      <c r="E16" t="s">
        <v>9300</v>
      </c>
      <c r="F16" t="s">
        <v>9299</v>
      </c>
      <c r="G16" t="s">
        <v>15322</v>
      </c>
      <c r="H16" s="59" t="s">
        <v>15323</v>
      </c>
      <c r="I16" t="s">
        <v>15272</v>
      </c>
      <c r="J16" t="s">
        <v>4614</v>
      </c>
      <c r="N16" s="505" t="s">
        <v>15275</v>
      </c>
      <c r="O16" s="43" t="s">
        <v>15276</v>
      </c>
    </row>
    <row r="17" spans="5:34">
      <c r="E17" t="s">
        <v>9300</v>
      </c>
      <c r="F17" t="s">
        <v>9299</v>
      </c>
      <c r="G17" t="s">
        <v>15324</v>
      </c>
      <c r="H17" s="59" t="s">
        <v>15325</v>
      </c>
      <c r="J17" t="s">
        <v>4613</v>
      </c>
      <c r="N17" s="505" t="s">
        <v>15277</v>
      </c>
      <c r="O17" s="43" t="s">
        <v>15278</v>
      </c>
    </row>
    <row r="18" spans="5:34">
      <c r="E18" t="s">
        <v>9300</v>
      </c>
      <c r="F18" t="s">
        <v>9299</v>
      </c>
      <c r="G18" t="s">
        <v>15326</v>
      </c>
      <c r="H18" s="59" t="s">
        <v>15327</v>
      </c>
      <c r="I18" t="s">
        <v>15254</v>
      </c>
      <c r="J18" t="s">
        <v>4613</v>
      </c>
      <c r="N18" s="505" t="s">
        <v>15279</v>
      </c>
      <c r="O18" s="43" t="s">
        <v>15280</v>
      </c>
    </row>
    <row r="19" spans="5:34">
      <c r="E19" t="s">
        <v>9300</v>
      </c>
      <c r="F19" t="s">
        <v>9299</v>
      </c>
      <c r="G19" t="s">
        <v>15328</v>
      </c>
      <c r="H19" s="59" t="s">
        <v>15329</v>
      </c>
      <c r="I19" t="s">
        <v>15254</v>
      </c>
      <c r="J19" t="s">
        <v>4613</v>
      </c>
      <c r="N19" s="507" t="s">
        <v>15281</v>
      </c>
      <c r="O19" s="227" t="s">
        <v>15282</v>
      </c>
    </row>
    <row r="20" spans="5:34" ht="20.25">
      <c r="E20" t="s">
        <v>9300</v>
      </c>
      <c r="F20" t="s">
        <v>9299</v>
      </c>
      <c r="G20" t="s">
        <v>15330</v>
      </c>
      <c r="H20" s="59" t="s">
        <v>15331</v>
      </c>
      <c r="I20" t="s">
        <v>15254</v>
      </c>
      <c r="J20" t="s">
        <v>4613</v>
      </c>
      <c r="K20" t="s">
        <v>15509</v>
      </c>
      <c r="Y20" s="606" t="s">
        <v>20454</v>
      </c>
      <c r="AB20" s="605" t="s">
        <v>8869</v>
      </c>
      <c r="AF20" s="605" t="s">
        <v>7670</v>
      </c>
    </row>
    <row r="21" spans="5:34" ht="15.75">
      <c r="E21" t="s">
        <v>9301</v>
      </c>
      <c r="F21" t="s">
        <v>9299</v>
      </c>
      <c r="G21" t="s">
        <v>15332</v>
      </c>
      <c r="H21" s="59" t="s">
        <v>15333</v>
      </c>
      <c r="I21" t="s">
        <v>15252</v>
      </c>
      <c r="J21" t="s">
        <v>4614</v>
      </c>
      <c r="Y21" s="594" t="s">
        <v>20455</v>
      </c>
      <c r="AB21" s="832" t="s">
        <v>8870</v>
      </c>
      <c r="AC21" s="833"/>
      <c r="AD21" s="834"/>
      <c r="AF21" s="832" t="s">
        <v>7671</v>
      </c>
      <c r="AG21" s="833"/>
      <c r="AH21" s="834"/>
    </row>
    <row r="22" spans="5:34">
      <c r="E22" t="s">
        <v>9301</v>
      </c>
      <c r="F22" t="s">
        <v>9299</v>
      </c>
      <c r="G22" t="s">
        <v>15334</v>
      </c>
      <c r="H22" s="59" t="s">
        <v>15335</v>
      </c>
      <c r="I22" t="s">
        <v>15252</v>
      </c>
      <c r="J22" t="s">
        <v>4620</v>
      </c>
      <c r="AB22" s="595" t="s">
        <v>8871</v>
      </c>
      <c r="AC22" s="596" t="s">
        <v>4277</v>
      </c>
      <c r="AD22" s="597"/>
      <c r="AF22" s="595" t="s">
        <v>7672</v>
      </c>
      <c r="AG22" s="596" t="s">
        <v>20475</v>
      </c>
      <c r="AH22" s="597"/>
    </row>
    <row r="23" spans="5:34">
      <c r="E23" t="s">
        <v>9301</v>
      </c>
      <c r="F23" t="s">
        <v>9299</v>
      </c>
      <c r="G23" t="s">
        <v>15336</v>
      </c>
      <c r="H23" s="59" t="s">
        <v>15337</v>
      </c>
      <c r="J23" t="s">
        <v>4614</v>
      </c>
      <c r="AB23" s="598" t="s">
        <v>8872</v>
      </c>
      <c r="AC23" s="599" t="s">
        <v>4197</v>
      </c>
      <c r="AD23" s="600"/>
      <c r="AF23" s="598" t="s">
        <v>7673</v>
      </c>
      <c r="AG23" s="599" t="s">
        <v>20482</v>
      </c>
      <c r="AH23" s="600"/>
    </row>
    <row r="24" spans="5:34">
      <c r="E24" t="s">
        <v>9301</v>
      </c>
      <c r="F24" t="s">
        <v>9299</v>
      </c>
      <c r="G24" t="s">
        <v>15338</v>
      </c>
      <c r="H24" s="59" t="s">
        <v>15510</v>
      </c>
      <c r="I24" t="s">
        <v>15254</v>
      </c>
      <c r="J24" t="s">
        <v>4613</v>
      </c>
      <c r="AB24" s="595" t="s">
        <v>8873</v>
      </c>
      <c r="AC24" s="596" t="s">
        <v>6556</v>
      </c>
      <c r="AD24" s="597"/>
      <c r="AF24" s="595" t="s">
        <v>7674</v>
      </c>
      <c r="AG24" s="596" t="s">
        <v>20461</v>
      </c>
      <c r="AH24" s="597"/>
    </row>
    <row r="25" spans="5:34">
      <c r="E25" t="s">
        <v>9301</v>
      </c>
      <c r="F25" t="s">
        <v>9299</v>
      </c>
      <c r="G25" t="s">
        <v>15339</v>
      </c>
      <c r="H25" s="59" t="s">
        <v>15511</v>
      </c>
      <c r="J25" t="s">
        <v>15490</v>
      </c>
      <c r="AB25" s="598" t="s">
        <v>8874</v>
      </c>
      <c r="AC25" s="599" t="s">
        <v>6534</v>
      </c>
      <c r="AD25" s="600"/>
      <c r="AF25" s="598" t="s">
        <v>7675</v>
      </c>
      <c r="AG25" s="599" t="s">
        <v>6556</v>
      </c>
      <c r="AH25" s="600"/>
    </row>
    <row r="26" spans="5:34">
      <c r="E26" t="s">
        <v>9301</v>
      </c>
      <c r="F26" t="s">
        <v>9299</v>
      </c>
      <c r="G26" t="s">
        <v>15340</v>
      </c>
      <c r="H26" s="59" t="s">
        <v>15341</v>
      </c>
      <c r="J26" t="s">
        <v>15491</v>
      </c>
      <c r="AB26" s="595" t="s">
        <v>8875</v>
      </c>
      <c r="AC26" s="596" t="s">
        <v>4133</v>
      </c>
      <c r="AD26" s="597"/>
      <c r="AF26" s="595" t="s">
        <v>7676</v>
      </c>
      <c r="AG26" s="596" t="s">
        <v>20458</v>
      </c>
      <c r="AH26" s="597"/>
    </row>
    <row r="27" spans="5:34">
      <c r="E27" t="s">
        <v>9301</v>
      </c>
      <c r="F27" t="s">
        <v>9299</v>
      </c>
      <c r="G27" t="s">
        <v>15342</v>
      </c>
      <c r="H27" s="59" t="s">
        <v>15512</v>
      </c>
      <c r="I27" t="s">
        <v>15254</v>
      </c>
      <c r="J27" t="s">
        <v>4613</v>
      </c>
      <c r="AB27" s="598" t="s">
        <v>8876</v>
      </c>
      <c r="AC27" s="599" t="s">
        <v>6556</v>
      </c>
      <c r="AD27" s="600"/>
      <c r="AF27" s="598" t="s">
        <v>7677</v>
      </c>
      <c r="AG27" s="599" t="s">
        <v>11931</v>
      </c>
      <c r="AH27" s="600"/>
    </row>
    <row r="28" spans="5:34">
      <c r="E28" t="s">
        <v>9301</v>
      </c>
      <c r="F28" t="s">
        <v>9299</v>
      </c>
      <c r="G28" t="s">
        <v>15343</v>
      </c>
      <c r="H28" s="59" t="s">
        <v>15344</v>
      </c>
      <c r="I28" t="s">
        <v>15260</v>
      </c>
      <c r="J28" t="s">
        <v>9367</v>
      </c>
      <c r="AB28" s="595" t="s">
        <v>8877</v>
      </c>
      <c r="AC28" s="596" t="s">
        <v>20456</v>
      </c>
      <c r="AD28" s="597"/>
      <c r="AF28" s="595" t="s">
        <v>7678</v>
      </c>
      <c r="AG28" s="596" t="s">
        <v>6556</v>
      </c>
      <c r="AH28" s="597"/>
    </row>
    <row r="29" spans="5:34">
      <c r="E29" t="s">
        <v>9301</v>
      </c>
      <c r="F29" t="s">
        <v>9299</v>
      </c>
      <c r="G29" t="s">
        <v>15345</v>
      </c>
      <c r="H29" s="59" t="s">
        <v>15346</v>
      </c>
      <c r="J29" t="s">
        <v>15492</v>
      </c>
      <c r="AB29" s="598" t="s">
        <v>8878</v>
      </c>
      <c r="AC29" s="599" t="s">
        <v>6523</v>
      </c>
      <c r="AD29" s="600"/>
      <c r="AF29" s="598" t="s">
        <v>7679</v>
      </c>
      <c r="AG29" s="599" t="s">
        <v>4277</v>
      </c>
      <c r="AH29" s="600"/>
    </row>
    <row r="30" spans="5:34">
      <c r="E30" t="s">
        <v>9301</v>
      </c>
      <c r="F30" t="s">
        <v>9299</v>
      </c>
      <c r="G30" t="s">
        <v>15347</v>
      </c>
      <c r="H30" s="59" t="s">
        <v>15348</v>
      </c>
      <c r="I30" t="s">
        <v>15254</v>
      </c>
      <c r="J30" t="s">
        <v>4620</v>
      </c>
      <c r="AB30" s="595" t="s">
        <v>8879</v>
      </c>
      <c r="AC30" s="596" t="s">
        <v>20457</v>
      </c>
      <c r="AD30" s="597"/>
      <c r="AF30" s="595" t="s">
        <v>7680</v>
      </c>
      <c r="AG30" s="596" t="s">
        <v>6556</v>
      </c>
      <c r="AH30" s="597"/>
    </row>
    <row r="31" spans="5:34">
      <c r="E31" t="s">
        <v>9301</v>
      </c>
      <c r="F31" t="s">
        <v>9305</v>
      </c>
      <c r="G31" t="s">
        <v>15349</v>
      </c>
      <c r="H31" s="504" t="s">
        <v>15513</v>
      </c>
      <c r="J31" t="s">
        <v>15493</v>
      </c>
      <c r="K31" s="59" t="s">
        <v>15350</v>
      </c>
      <c r="AB31" s="598" t="s">
        <v>8880</v>
      </c>
      <c r="AC31" s="599" t="s">
        <v>4242</v>
      </c>
      <c r="AD31" s="600"/>
      <c r="AF31" s="598" t="s">
        <v>7681</v>
      </c>
      <c r="AG31" s="599" t="s">
        <v>20481</v>
      </c>
      <c r="AH31" s="600"/>
    </row>
    <row r="32" spans="5:34">
      <c r="E32" t="s">
        <v>9301</v>
      </c>
      <c r="F32" t="s">
        <v>9305</v>
      </c>
      <c r="G32" t="s">
        <v>15351</v>
      </c>
      <c r="H32" s="59" t="s">
        <v>15514</v>
      </c>
      <c r="J32" t="s">
        <v>15493</v>
      </c>
      <c r="K32" s="59" t="s">
        <v>15350</v>
      </c>
      <c r="AB32" s="595" t="s">
        <v>8881</v>
      </c>
      <c r="AC32" s="596" t="s">
        <v>6556</v>
      </c>
      <c r="AD32" s="597"/>
      <c r="AF32" s="595" t="s">
        <v>7682</v>
      </c>
      <c r="AG32" s="596" t="s">
        <v>20458</v>
      </c>
      <c r="AH32" s="597"/>
    </row>
    <row r="33" spans="5:34">
      <c r="E33" t="s">
        <v>9301</v>
      </c>
      <c r="F33" t="s">
        <v>9305</v>
      </c>
      <c r="G33" t="s">
        <v>15352</v>
      </c>
      <c r="H33" s="59" t="s">
        <v>15515</v>
      </c>
      <c r="J33" t="s">
        <v>15493</v>
      </c>
      <c r="K33" s="59" t="s">
        <v>15350</v>
      </c>
      <c r="AB33" s="598" t="s">
        <v>8882</v>
      </c>
      <c r="AC33" s="599" t="s">
        <v>20458</v>
      </c>
      <c r="AD33" s="600"/>
      <c r="AF33" s="598" t="s">
        <v>7683</v>
      </c>
      <c r="AG33" s="599" t="s">
        <v>20496</v>
      </c>
      <c r="AH33" s="600"/>
    </row>
    <row r="34" spans="5:34">
      <c r="E34" t="s">
        <v>9301</v>
      </c>
      <c r="F34" t="s">
        <v>9305</v>
      </c>
      <c r="G34" t="s">
        <v>15353</v>
      </c>
      <c r="H34" s="59" t="s">
        <v>15354</v>
      </c>
      <c r="J34" t="s">
        <v>15494</v>
      </c>
      <c r="K34" t="s">
        <v>15516</v>
      </c>
      <c r="AB34" s="595" t="s">
        <v>8883</v>
      </c>
      <c r="AC34" s="596" t="s">
        <v>16104</v>
      </c>
      <c r="AD34" s="597"/>
      <c r="AF34" s="595" t="s">
        <v>7684</v>
      </c>
      <c r="AG34" s="596" t="s">
        <v>4197</v>
      </c>
      <c r="AH34" s="597"/>
    </row>
    <row r="35" spans="5:34">
      <c r="E35" t="s">
        <v>9301</v>
      </c>
      <c r="F35" t="s">
        <v>9305</v>
      </c>
      <c r="G35" t="s">
        <v>15355</v>
      </c>
      <c r="H35" s="59" t="s">
        <v>15517</v>
      </c>
      <c r="J35" t="s">
        <v>15495</v>
      </c>
      <c r="AB35" s="598" t="s">
        <v>8884</v>
      </c>
      <c r="AC35" s="599" t="s">
        <v>20459</v>
      </c>
      <c r="AD35" s="600"/>
      <c r="AF35" s="598" t="s">
        <v>7685</v>
      </c>
      <c r="AG35" s="599" t="s">
        <v>11931</v>
      </c>
      <c r="AH35" s="600"/>
    </row>
    <row r="36" spans="5:34">
      <c r="E36" t="s">
        <v>9301</v>
      </c>
      <c r="F36" t="s">
        <v>9305</v>
      </c>
      <c r="G36" t="s">
        <v>15356</v>
      </c>
      <c r="H36" s="59" t="s">
        <v>15518</v>
      </c>
      <c r="J36" t="s">
        <v>15495</v>
      </c>
      <c r="AB36" s="595" t="s">
        <v>8885</v>
      </c>
      <c r="AC36" s="596" t="s">
        <v>4197</v>
      </c>
      <c r="AD36" s="597"/>
      <c r="AF36" s="595" t="s">
        <v>7686</v>
      </c>
      <c r="AG36" s="596" t="s">
        <v>11622</v>
      </c>
      <c r="AH36" s="597"/>
    </row>
    <row r="37" spans="5:34">
      <c r="E37" t="s">
        <v>9301</v>
      </c>
      <c r="F37" t="s">
        <v>9305</v>
      </c>
      <c r="G37" t="s">
        <v>15357</v>
      </c>
      <c r="H37" s="59" t="s">
        <v>15358</v>
      </c>
      <c r="I37" t="s">
        <v>15254</v>
      </c>
      <c r="J37" t="s">
        <v>15494</v>
      </c>
      <c r="AB37" s="598" t="s">
        <v>8886</v>
      </c>
      <c r="AC37" s="599" t="s">
        <v>20460</v>
      </c>
      <c r="AD37" s="600"/>
      <c r="AF37" s="598" t="s">
        <v>7687</v>
      </c>
      <c r="AG37" s="599" t="s">
        <v>11931</v>
      </c>
      <c r="AH37" s="600"/>
    </row>
    <row r="38" spans="5:34">
      <c r="E38" t="s">
        <v>9301</v>
      </c>
      <c r="F38" t="s">
        <v>9305</v>
      </c>
      <c r="G38" t="s">
        <v>15359</v>
      </c>
      <c r="H38" s="59" t="s">
        <v>15360</v>
      </c>
      <c r="I38" t="s">
        <v>15254</v>
      </c>
      <c r="J38" t="s">
        <v>4614</v>
      </c>
      <c r="AB38" s="595" t="s">
        <v>8887</v>
      </c>
      <c r="AC38" s="596" t="s">
        <v>11622</v>
      </c>
      <c r="AD38" s="597"/>
      <c r="AF38" s="595" t="s">
        <v>7688</v>
      </c>
      <c r="AG38" s="596" t="s">
        <v>20497</v>
      </c>
      <c r="AH38" s="597"/>
    </row>
    <row r="39" spans="5:34">
      <c r="E39" t="s">
        <v>9301</v>
      </c>
      <c r="F39" t="s">
        <v>9305</v>
      </c>
      <c r="G39" t="s">
        <v>15361</v>
      </c>
      <c r="H39" s="59" t="s">
        <v>15362</v>
      </c>
      <c r="I39" t="s">
        <v>15252</v>
      </c>
      <c r="J39" t="s">
        <v>4614</v>
      </c>
      <c r="AB39" s="598" t="s">
        <v>8888</v>
      </c>
      <c r="AC39" s="599" t="s">
        <v>20461</v>
      </c>
      <c r="AD39" s="600"/>
      <c r="AF39" s="598" t="s">
        <v>7689</v>
      </c>
      <c r="AG39" s="599" t="s">
        <v>6541</v>
      </c>
      <c r="AH39" s="600"/>
    </row>
    <row r="40" spans="5:34">
      <c r="E40" t="s">
        <v>9301</v>
      </c>
      <c r="F40" t="s">
        <v>9305</v>
      </c>
      <c r="G40" t="s">
        <v>15363</v>
      </c>
      <c r="H40" s="59" t="s">
        <v>15364</v>
      </c>
      <c r="J40" t="s">
        <v>4613</v>
      </c>
      <c r="AB40" s="595" t="s">
        <v>8889</v>
      </c>
      <c r="AC40" s="596" t="s">
        <v>6541</v>
      </c>
      <c r="AD40" s="597"/>
      <c r="AF40" s="595" t="s">
        <v>7690</v>
      </c>
      <c r="AG40" s="596" t="s">
        <v>4277</v>
      </c>
      <c r="AH40" s="597"/>
    </row>
    <row r="41" spans="5:34">
      <c r="E41" t="s">
        <v>9312</v>
      </c>
      <c r="F41" t="s">
        <v>9299</v>
      </c>
      <c r="G41" t="s">
        <v>15365</v>
      </c>
      <c r="H41" s="59" t="s">
        <v>15366</v>
      </c>
      <c r="I41" t="s">
        <v>15275</v>
      </c>
      <c r="J41" t="s">
        <v>4614</v>
      </c>
      <c r="K41" t="s">
        <v>15519</v>
      </c>
      <c r="AB41" s="598" t="s">
        <v>8890</v>
      </c>
      <c r="AC41" s="599" t="s">
        <v>20462</v>
      </c>
      <c r="AD41" s="600"/>
      <c r="AF41" s="598" t="s">
        <v>7691</v>
      </c>
      <c r="AG41" s="599" t="s">
        <v>16104</v>
      </c>
      <c r="AH41" s="600"/>
    </row>
    <row r="42" spans="5:34">
      <c r="E42" t="s">
        <v>9312</v>
      </c>
      <c r="F42" t="s">
        <v>9299</v>
      </c>
      <c r="G42" t="s">
        <v>15367</v>
      </c>
      <c r="H42" s="59" t="s">
        <v>15368</v>
      </c>
      <c r="I42" t="s">
        <v>15254</v>
      </c>
      <c r="J42" t="s">
        <v>4614</v>
      </c>
      <c r="K42" t="s">
        <v>15520</v>
      </c>
      <c r="AB42" s="595" t="s">
        <v>8891</v>
      </c>
      <c r="AC42" s="596" t="s">
        <v>20460</v>
      </c>
      <c r="AD42" s="597"/>
      <c r="AF42" s="595" t="s">
        <v>7692</v>
      </c>
      <c r="AG42" s="596" t="s">
        <v>6519</v>
      </c>
      <c r="AH42" s="597"/>
    </row>
    <row r="43" spans="5:34" ht="15.75">
      <c r="E43" t="s">
        <v>9312</v>
      </c>
      <c r="F43" t="s">
        <v>9299</v>
      </c>
      <c r="G43" t="s">
        <v>15369</v>
      </c>
      <c r="H43" s="59" t="s">
        <v>15370</v>
      </c>
      <c r="I43" t="s">
        <v>15254</v>
      </c>
      <c r="J43" t="s">
        <v>542</v>
      </c>
      <c r="K43" t="s">
        <v>15520</v>
      </c>
      <c r="AB43" s="598" t="s">
        <v>8892</v>
      </c>
      <c r="AC43" s="599" t="s">
        <v>11622</v>
      </c>
      <c r="AD43" s="600"/>
      <c r="AF43" s="841" t="s">
        <v>7693</v>
      </c>
      <c r="AG43" s="842"/>
      <c r="AH43" s="843"/>
    </row>
    <row r="44" spans="5:34">
      <c r="E44" t="s">
        <v>9312</v>
      </c>
      <c r="F44" t="s">
        <v>9305</v>
      </c>
      <c r="G44" t="s">
        <v>15371</v>
      </c>
      <c r="H44" s="59" t="s">
        <v>15372</v>
      </c>
      <c r="I44" t="s">
        <v>15252</v>
      </c>
      <c r="J44" t="s">
        <v>4620</v>
      </c>
      <c r="L44" t="s">
        <v>5093</v>
      </c>
      <c r="AB44" s="595" t="s">
        <v>8893</v>
      </c>
      <c r="AC44" s="596" t="s">
        <v>20461</v>
      </c>
      <c r="AD44" s="597"/>
      <c r="AF44" s="595" t="s">
        <v>7694</v>
      </c>
      <c r="AG44" s="596" t="s">
        <v>6534</v>
      </c>
      <c r="AH44" s="597"/>
    </row>
    <row r="45" spans="5:34">
      <c r="E45" t="s">
        <v>9312</v>
      </c>
      <c r="F45" t="s">
        <v>9305</v>
      </c>
      <c r="G45" t="s">
        <v>15373</v>
      </c>
      <c r="H45" s="59" t="s">
        <v>15374</v>
      </c>
      <c r="J45" t="s">
        <v>4620</v>
      </c>
      <c r="AB45" s="598" t="s">
        <v>8894</v>
      </c>
      <c r="AC45" s="599" t="s">
        <v>6541</v>
      </c>
      <c r="AD45" s="600"/>
      <c r="AF45" s="598" t="s">
        <v>7695</v>
      </c>
      <c r="AG45" s="599" t="s">
        <v>6519</v>
      </c>
      <c r="AH45" s="600"/>
    </row>
    <row r="46" spans="5:34">
      <c r="E46" t="s">
        <v>9312</v>
      </c>
      <c r="F46" t="s">
        <v>9305</v>
      </c>
      <c r="G46" t="s">
        <v>15375</v>
      </c>
      <c r="H46" s="59" t="s">
        <v>15376</v>
      </c>
      <c r="I46" t="s">
        <v>15252</v>
      </c>
      <c r="J46" t="s">
        <v>4614</v>
      </c>
      <c r="AB46" s="595" t="s">
        <v>8895</v>
      </c>
      <c r="AC46" s="596" t="s">
        <v>20462</v>
      </c>
      <c r="AD46" s="597"/>
      <c r="AF46" s="595" t="s">
        <v>7696</v>
      </c>
      <c r="AG46" s="596" t="s">
        <v>20494</v>
      </c>
      <c r="AH46" s="597"/>
    </row>
    <row r="47" spans="5:34">
      <c r="E47" t="s">
        <v>9312</v>
      </c>
      <c r="F47" t="s">
        <v>9305</v>
      </c>
      <c r="G47" t="s">
        <v>15377</v>
      </c>
      <c r="H47" s="59" t="s">
        <v>15378</v>
      </c>
      <c r="I47" t="s">
        <v>15266</v>
      </c>
      <c r="J47" t="s">
        <v>4614</v>
      </c>
      <c r="AB47" s="598" t="s">
        <v>8896</v>
      </c>
      <c r="AC47" s="599" t="s">
        <v>20460</v>
      </c>
      <c r="AD47" s="600"/>
      <c r="AF47" s="598" t="s">
        <v>7697</v>
      </c>
      <c r="AG47" s="599" t="s">
        <v>6541</v>
      </c>
      <c r="AH47" s="600"/>
    </row>
    <row r="48" spans="5:34">
      <c r="E48" t="s">
        <v>9312</v>
      </c>
      <c r="F48" t="s">
        <v>9305</v>
      </c>
      <c r="G48" t="s">
        <v>15379</v>
      </c>
      <c r="H48" s="59" t="s">
        <v>15380</v>
      </c>
      <c r="I48" t="s">
        <v>15252</v>
      </c>
      <c r="J48" t="s">
        <v>4613</v>
      </c>
      <c r="AB48" s="595" t="s">
        <v>8897</v>
      </c>
      <c r="AC48" s="596" t="s">
        <v>11622</v>
      </c>
      <c r="AD48" s="597"/>
      <c r="AF48" s="595" t="s">
        <v>7698</v>
      </c>
      <c r="AG48" s="596" t="s">
        <v>4922</v>
      </c>
      <c r="AH48" s="597"/>
    </row>
    <row r="49" spans="5:34">
      <c r="E49" t="s">
        <v>9312</v>
      </c>
      <c r="F49" t="s">
        <v>9305</v>
      </c>
      <c r="G49" t="s">
        <v>15381</v>
      </c>
      <c r="H49" s="59" t="s">
        <v>15382</v>
      </c>
      <c r="I49" t="s">
        <v>15270</v>
      </c>
      <c r="J49" t="s">
        <v>4613</v>
      </c>
      <c r="AB49" s="598" t="s">
        <v>8898</v>
      </c>
      <c r="AC49" s="599" t="s">
        <v>20461</v>
      </c>
      <c r="AD49" s="600"/>
      <c r="AF49" s="598" t="s">
        <v>7699</v>
      </c>
      <c r="AG49" s="599" t="s">
        <v>6534</v>
      </c>
      <c r="AH49" s="600"/>
    </row>
    <row r="50" spans="5:34">
      <c r="E50" t="s">
        <v>9313</v>
      </c>
      <c r="F50" t="s">
        <v>9299</v>
      </c>
      <c r="G50" t="s">
        <v>15383</v>
      </c>
      <c r="H50" s="59" t="s">
        <v>15384</v>
      </c>
      <c r="I50" t="s">
        <v>15254</v>
      </c>
      <c r="J50" t="s">
        <v>4614</v>
      </c>
      <c r="AB50" s="595" t="s">
        <v>8899</v>
      </c>
      <c r="AC50" s="596" t="s">
        <v>6541</v>
      </c>
      <c r="AD50" s="597"/>
      <c r="AF50" s="595" t="s">
        <v>7700</v>
      </c>
      <c r="AG50" s="596" t="s">
        <v>6519</v>
      </c>
      <c r="AH50" s="597"/>
    </row>
    <row r="51" spans="5:34">
      <c r="E51" t="s">
        <v>9313</v>
      </c>
      <c r="F51" t="s">
        <v>9299</v>
      </c>
      <c r="G51" t="s">
        <v>15385</v>
      </c>
      <c r="H51" s="59" t="s">
        <v>15386</v>
      </c>
      <c r="I51" t="s">
        <v>15254</v>
      </c>
      <c r="J51" t="s">
        <v>4614</v>
      </c>
      <c r="AB51" s="598" t="s">
        <v>8900</v>
      </c>
      <c r="AC51" s="599" t="s">
        <v>20462</v>
      </c>
      <c r="AD51" s="600"/>
      <c r="AF51" s="598" t="s">
        <v>7701</v>
      </c>
      <c r="AG51" s="599" t="s">
        <v>20498</v>
      </c>
      <c r="AH51" s="600"/>
    </row>
    <row r="52" spans="5:34">
      <c r="E52" t="s">
        <v>9313</v>
      </c>
      <c r="F52" t="s">
        <v>9299</v>
      </c>
      <c r="G52" t="s">
        <v>15387</v>
      </c>
      <c r="H52" s="59" t="s">
        <v>15388</v>
      </c>
      <c r="J52" t="s">
        <v>4614</v>
      </c>
      <c r="AB52" s="595" t="s">
        <v>8901</v>
      </c>
      <c r="AC52" s="596" t="s">
        <v>20463</v>
      </c>
      <c r="AD52" s="597"/>
      <c r="AF52" s="595" t="s">
        <v>7702</v>
      </c>
      <c r="AG52" s="596" t="s">
        <v>20494</v>
      </c>
      <c r="AH52" s="597"/>
    </row>
    <row r="53" spans="5:34">
      <c r="E53" t="s">
        <v>9313</v>
      </c>
      <c r="F53" t="s">
        <v>9299</v>
      </c>
      <c r="G53" t="s">
        <v>15389</v>
      </c>
      <c r="H53" s="59" t="s">
        <v>15390</v>
      </c>
      <c r="I53" t="s">
        <v>15252</v>
      </c>
      <c r="J53" t="s">
        <v>4613</v>
      </c>
      <c r="AB53" s="598" t="s">
        <v>8902</v>
      </c>
      <c r="AC53" s="599" t="s">
        <v>11931</v>
      </c>
      <c r="AD53" s="600"/>
      <c r="AF53" s="598" t="s">
        <v>7703</v>
      </c>
      <c r="AG53" s="599" t="s">
        <v>20499</v>
      </c>
      <c r="AH53" s="600"/>
    </row>
    <row r="54" spans="5:34">
      <c r="E54" t="s">
        <v>9313</v>
      </c>
      <c r="F54" t="s">
        <v>9305</v>
      </c>
      <c r="G54" t="s">
        <v>15391</v>
      </c>
      <c r="H54" s="59" t="s">
        <v>15392</v>
      </c>
      <c r="I54" t="s">
        <v>15272</v>
      </c>
      <c r="J54" t="s">
        <v>4620</v>
      </c>
      <c r="L54" t="s">
        <v>9314</v>
      </c>
      <c r="AB54" s="595" t="s">
        <v>8903</v>
      </c>
      <c r="AC54" s="596" t="s">
        <v>6519</v>
      </c>
      <c r="AD54" s="597"/>
      <c r="AF54" s="595" t="s">
        <v>7704</v>
      </c>
      <c r="AG54" s="596" t="s">
        <v>20490</v>
      </c>
      <c r="AH54" s="597"/>
    </row>
    <row r="55" spans="5:34">
      <c r="E55" t="s">
        <v>9313</v>
      </c>
      <c r="F55" t="s">
        <v>9305</v>
      </c>
      <c r="G55" t="s">
        <v>15393</v>
      </c>
      <c r="H55" s="59" t="s">
        <v>15394</v>
      </c>
      <c r="J55" t="s">
        <v>4613</v>
      </c>
      <c r="AB55" s="598" t="s">
        <v>8904</v>
      </c>
      <c r="AC55" s="599" t="s">
        <v>20464</v>
      </c>
      <c r="AD55" s="600"/>
      <c r="AF55" s="598" t="s">
        <v>7705</v>
      </c>
      <c r="AG55" s="599" t="s">
        <v>4242</v>
      </c>
      <c r="AH55" s="600"/>
    </row>
    <row r="56" spans="5:34">
      <c r="E56" t="s">
        <v>9313</v>
      </c>
      <c r="F56" t="s">
        <v>9305</v>
      </c>
      <c r="G56" t="s">
        <v>15395</v>
      </c>
      <c r="H56" s="59" t="s">
        <v>15396</v>
      </c>
      <c r="I56" t="s">
        <v>15254</v>
      </c>
      <c r="J56" t="s">
        <v>542</v>
      </c>
      <c r="AB56" s="595" t="s">
        <v>8905</v>
      </c>
      <c r="AC56" s="596" t="s">
        <v>11622</v>
      </c>
      <c r="AD56" s="597"/>
      <c r="AF56" s="595" t="s">
        <v>7706</v>
      </c>
      <c r="AG56" s="596" t="s">
        <v>20481</v>
      </c>
      <c r="AH56" s="597"/>
    </row>
    <row r="57" spans="5:34">
      <c r="E57" t="s">
        <v>9313</v>
      </c>
      <c r="F57" t="s">
        <v>9305</v>
      </c>
      <c r="G57" t="s">
        <v>15397</v>
      </c>
      <c r="H57" s="59" t="s">
        <v>15398</v>
      </c>
      <c r="I57" t="s">
        <v>15252</v>
      </c>
      <c r="J57" t="s">
        <v>542</v>
      </c>
      <c r="AB57" s="598" t="s">
        <v>8906</v>
      </c>
      <c r="AC57" s="599" t="s">
        <v>4277</v>
      </c>
      <c r="AD57" s="600"/>
      <c r="AF57" s="598" t="s">
        <v>7707</v>
      </c>
      <c r="AG57" s="599" t="s">
        <v>20500</v>
      </c>
      <c r="AH57" s="600"/>
    </row>
    <row r="58" spans="5:34">
      <c r="E58" t="s">
        <v>9315</v>
      </c>
      <c r="F58" t="s">
        <v>9299</v>
      </c>
      <c r="G58" t="s">
        <v>15399</v>
      </c>
      <c r="H58" s="59" t="s">
        <v>15400</v>
      </c>
      <c r="I58" t="s">
        <v>15260</v>
      </c>
      <c r="J58" t="s">
        <v>4620</v>
      </c>
      <c r="L58" t="s">
        <v>9316</v>
      </c>
      <c r="AB58" s="595" t="s">
        <v>8907</v>
      </c>
      <c r="AC58" s="596" t="s">
        <v>4197</v>
      </c>
      <c r="AD58" s="597"/>
      <c r="AF58" s="595" t="s">
        <v>7708</v>
      </c>
      <c r="AG58" s="596" t="s">
        <v>20458</v>
      </c>
      <c r="AH58" s="597"/>
    </row>
    <row r="59" spans="5:34">
      <c r="E59" t="s">
        <v>9315</v>
      </c>
      <c r="F59" t="s">
        <v>9299</v>
      </c>
      <c r="G59" t="s">
        <v>15401</v>
      </c>
      <c r="H59" s="59" t="s">
        <v>15402</v>
      </c>
      <c r="J59" t="s">
        <v>4620</v>
      </c>
      <c r="AB59" s="598" t="s">
        <v>8908</v>
      </c>
      <c r="AC59" s="599" t="s">
        <v>6556</v>
      </c>
      <c r="AD59" s="600"/>
      <c r="AF59" s="598" t="s">
        <v>7709</v>
      </c>
      <c r="AG59" s="599" t="s">
        <v>6534</v>
      </c>
      <c r="AH59" s="600"/>
    </row>
    <row r="60" spans="5:34">
      <c r="E60" t="s">
        <v>9315</v>
      </c>
      <c r="F60" t="s">
        <v>9299</v>
      </c>
      <c r="G60" t="s">
        <v>15403</v>
      </c>
      <c r="H60" s="59" t="s">
        <v>15404</v>
      </c>
      <c r="J60" t="s">
        <v>4620</v>
      </c>
      <c r="AB60" s="595" t="s">
        <v>8909</v>
      </c>
      <c r="AC60" s="596" t="s">
        <v>6534</v>
      </c>
      <c r="AD60" s="597"/>
      <c r="AF60" s="595" t="s">
        <v>7710</v>
      </c>
      <c r="AG60" s="596" t="s">
        <v>11773</v>
      </c>
      <c r="AH60" s="597"/>
    </row>
    <row r="61" spans="5:34">
      <c r="E61" t="s">
        <v>9315</v>
      </c>
      <c r="F61" t="s">
        <v>9299</v>
      </c>
      <c r="G61" t="s">
        <v>4507</v>
      </c>
      <c r="H61" s="59" t="s">
        <v>15405</v>
      </c>
      <c r="I61" t="s">
        <v>15254</v>
      </c>
      <c r="J61" t="s">
        <v>4614</v>
      </c>
      <c r="AB61" s="598" t="s">
        <v>8910</v>
      </c>
      <c r="AC61" s="599" t="s">
        <v>4133</v>
      </c>
      <c r="AD61" s="600"/>
      <c r="AF61" s="598" t="s">
        <v>7711</v>
      </c>
      <c r="AG61" s="599" t="s">
        <v>20501</v>
      </c>
      <c r="AH61" s="600"/>
    </row>
    <row r="62" spans="5:34">
      <c r="E62" t="s">
        <v>9315</v>
      </c>
      <c r="F62" t="s">
        <v>9299</v>
      </c>
      <c r="G62" t="s">
        <v>15406</v>
      </c>
      <c r="H62" s="59" t="s">
        <v>15407</v>
      </c>
      <c r="I62" t="s">
        <v>15252</v>
      </c>
      <c r="J62" t="s">
        <v>4614</v>
      </c>
      <c r="AB62" s="595" t="s">
        <v>8911</v>
      </c>
      <c r="AC62" s="596" t="s">
        <v>11773</v>
      </c>
      <c r="AD62" s="597"/>
      <c r="AF62" s="595" t="s">
        <v>7712</v>
      </c>
      <c r="AG62" s="596" t="s">
        <v>20502</v>
      </c>
      <c r="AH62" s="597"/>
    </row>
    <row r="63" spans="5:34">
      <c r="E63" t="s">
        <v>9315</v>
      </c>
      <c r="F63" t="s">
        <v>9299</v>
      </c>
      <c r="G63" t="s">
        <v>15408</v>
      </c>
      <c r="H63" s="59" t="s">
        <v>15409</v>
      </c>
      <c r="J63" t="s">
        <v>4614</v>
      </c>
      <c r="AB63" s="598" t="s">
        <v>8912</v>
      </c>
      <c r="AC63" s="599" t="s">
        <v>20458</v>
      </c>
      <c r="AD63" s="600"/>
      <c r="AF63" s="598" t="s">
        <v>7713</v>
      </c>
      <c r="AG63" s="599" t="s">
        <v>4277</v>
      </c>
      <c r="AH63" s="600"/>
    </row>
    <row r="64" spans="5:34">
      <c r="E64" t="s">
        <v>9315</v>
      </c>
      <c r="F64" t="s">
        <v>9299</v>
      </c>
      <c r="G64" t="s">
        <v>15410</v>
      </c>
      <c r="H64" s="59" t="s">
        <v>15411</v>
      </c>
      <c r="J64" t="s">
        <v>4614</v>
      </c>
      <c r="AB64" s="595" t="s">
        <v>8913</v>
      </c>
      <c r="AC64" s="596" t="s">
        <v>20461</v>
      </c>
      <c r="AD64" s="597"/>
      <c r="AF64" s="595" t="s">
        <v>7714</v>
      </c>
      <c r="AG64" s="596" t="s">
        <v>6556</v>
      </c>
      <c r="AH64" s="597"/>
    </row>
    <row r="65" spans="5:34">
      <c r="E65" t="s">
        <v>9315</v>
      </c>
      <c r="F65" t="s">
        <v>9299</v>
      </c>
      <c r="G65" t="s">
        <v>15412</v>
      </c>
      <c r="H65" s="59" t="s">
        <v>15413</v>
      </c>
      <c r="J65" t="s">
        <v>4614</v>
      </c>
      <c r="AB65" s="598" t="s">
        <v>8914</v>
      </c>
      <c r="AC65" s="599" t="s">
        <v>20465</v>
      </c>
      <c r="AD65" s="600"/>
      <c r="AF65" s="598" t="s">
        <v>7715</v>
      </c>
      <c r="AG65" s="599" t="s">
        <v>20461</v>
      </c>
      <c r="AH65" s="600"/>
    </row>
    <row r="66" spans="5:34">
      <c r="E66" t="s">
        <v>9315</v>
      </c>
      <c r="F66" t="s">
        <v>9299</v>
      </c>
      <c r="G66" t="s">
        <v>15414</v>
      </c>
      <c r="H66" s="59" t="s">
        <v>15415</v>
      </c>
      <c r="I66" t="s">
        <v>15252</v>
      </c>
      <c r="J66" t="s">
        <v>4613</v>
      </c>
      <c r="AB66" s="595" t="s">
        <v>8915</v>
      </c>
      <c r="AC66" s="596" t="s">
        <v>4197</v>
      </c>
      <c r="AD66" s="597"/>
      <c r="AF66" s="595" t="s">
        <v>7716</v>
      </c>
      <c r="AG66" s="596" t="s">
        <v>6541</v>
      </c>
      <c r="AH66" s="597"/>
    </row>
    <row r="67" spans="5:34">
      <c r="E67" t="s">
        <v>9315</v>
      </c>
      <c r="F67" t="s">
        <v>9299</v>
      </c>
      <c r="G67" t="s">
        <v>15416</v>
      </c>
      <c r="H67" s="59" t="s">
        <v>15417</v>
      </c>
      <c r="I67" t="s">
        <v>15260</v>
      </c>
      <c r="J67" t="s">
        <v>4613</v>
      </c>
      <c r="AB67" s="598" t="s">
        <v>8916</v>
      </c>
      <c r="AC67" s="599" t="s">
        <v>4277</v>
      </c>
      <c r="AD67" s="600"/>
      <c r="AF67" s="598" t="s">
        <v>7717</v>
      </c>
      <c r="AG67" s="599" t="s">
        <v>20461</v>
      </c>
      <c r="AH67" s="600"/>
    </row>
    <row r="68" spans="5:34">
      <c r="E68" t="s">
        <v>9315</v>
      </c>
      <c r="F68" t="s">
        <v>9299</v>
      </c>
      <c r="G68" t="s">
        <v>15418</v>
      </c>
      <c r="H68" s="59" t="s">
        <v>15419</v>
      </c>
      <c r="I68" t="s">
        <v>15272</v>
      </c>
      <c r="J68" t="s">
        <v>4613</v>
      </c>
      <c r="AB68" s="595" t="s">
        <v>8917</v>
      </c>
      <c r="AC68" s="596" t="s">
        <v>4197</v>
      </c>
      <c r="AD68" s="597"/>
      <c r="AF68" s="595" t="s">
        <v>7718</v>
      </c>
      <c r="AG68" s="596" t="s">
        <v>20503</v>
      </c>
      <c r="AH68" s="597"/>
    </row>
    <row r="69" spans="5:34">
      <c r="AB69" s="598" t="s">
        <v>8918</v>
      </c>
      <c r="AC69" s="599" t="s">
        <v>6556</v>
      </c>
      <c r="AD69" s="600"/>
      <c r="AF69" s="598" t="s">
        <v>7719</v>
      </c>
      <c r="AG69" s="599" t="s">
        <v>16104</v>
      </c>
      <c r="AH69" s="600"/>
    </row>
    <row r="70" spans="5:34">
      <c r="AB70" s="595" t="s">
        <v>8919</v>
      </c>
      <c r="AC70" s="596" t="s">
        <v>6534</v>
      </c>
      <c r="AD70" s="597"/>
      <c r="AF70" s="595" t="s">
        <v>7720</v>
      </c>
      <c r="AG70" s="596" t="s">
        <v>4922</v>
      </c>
      <c r="AH70" s="597"/>
    </row>
    <row r="71" spans="5:34">
      <c r="AB71" s="598" t="s">
        <v>8920</v>
      </c>
      <c r="AC71" s="599" t="s">
        <v>4133</v>
      </c>
      <c r="AD71" s="600"/>
      <c r="AF71" s="598" t="s">
        <v>7721</v>
      </c>
      <c r="AG71" s="599" t="s">
        <v>20503</v>
      </c>
      <c r="AH71" s="600"/>
    </row>
    <row r="72" spans="5:34">
      <c r="AB72" s="595" t="s">
        <v>8921</v>
      </c>
      <c r="AC72" s="596" t="s">
        <v>20466</v>
      </c>
      <c r="AD72" s="597"/>
      <c r="AF72" s="595" t="s">
        <v>7722</v>
      </c>
      <c r="AG72" s="596" t="s">
        <v>20503</v>
      </c>
      <c r="AH72" s="597"/>
    </row>
    <row r="73" spans="5:34">
      <c r="AB73" s="598" t="s">
        <v>8922</v>
      </c>
      <c r="AC73" s="599" t="s">
        <v>20467</v>
      </c>
      <c r="AD73" s="600"/>
      <c r="AF73" s="598" t="s">
        <v>7723</v>
      </c>
      <c r="AG73" s="599" t="s">
        <v>6521</v>
      </c>
      <c r="AH73" s="600"/>
    </row>
    <row r="74" spans="5:34">
      <c r="AB74" s="595" t="s">
        <v>8923</v>
      </c>
      <c r="AC74" s="596" t="s">
        <v>20461</v>
      </c>
      <c r="AD74" s="597"/>
      <c r="AF74" s="595" t="s">
        <v>7618</v>
      </c>
      <c r="AG74" s="596" t="s">
        <v>16104</v>
      </c>
      <c r="AH74" s="597"/>
    </row>
    <row r="75" spans="5:34">
      <c r="AB75" s="598" t="s">
        <v>8924</v>
      </c>
      <c r="AC75" s="599" t="s">
        <v>20468</v>
      </c>
      <c r="AD75" s="600"/>
      <c r="AF75" s="598" t="s">
        <v>7724</v>
      </c>
      <c r="AG75" s="599" t="s">
        <v>20503</v>
      </c>
      <c r="AH75" s="600"/>
    </row>
    <row r="76" spans="5:34">
      <c r="AB76" s="595" t="s">
        <v>8925</v>
      </c>
      <c r="AC76" s="596" t="s">
        <v>20469</v>
      </c>
      <c r="AD76" s="597"/>
      <c r="AF76" s="595" t="s">
        <v>7725</v>
      </c>
      <c r="AG76" s="596" t="s">
        <v>16104</v>
      </c>
      <c r="AH76" s="597"/>
    </row>
    <row r="77" spans="5:34">
      <c r="AB77" s="598" t="s">
        <v>8926</v>
      </c>
      <c r="AC77" s="599" t="s">
        <v>20456</v>
      </c>
      <c r="AD77" s="600"/>
      <c r="AF77" s="598" t="s">
        <v>7726</v>
      </c>
      <c r="AG77" s="599" t="s">
        <v>6534</v>
      </c>
      <c r="AH77" s="600"/>
    </row>
    <row r="78" spans="5:34">
      <c r="AB78" s="595" t="s">
        <v>8927</v>
      </c>
      <c r="AC78" s="596" t="s">
        <v>4264</v>
      </c>
      <c r="AD78" s="597"/>
      <c r="AF78" s="595" t="s">
        <v>7727</v>
      </c>
      <c r="AG78" s="596" t="s">
        <v>6541</v>
      </c>
      <c r="AH78" s="597"/>
    </row>
    <row r="79" spans="5:34">
      <c r="AB79" s="598" t="s">
        <v>8928</v>
      </c>
      <c r="AC79" s="599" t="s">
        <v>20460</v>
      </c>
      <c r="AD79" s="600"/>
      <c r="AF79" s="598" t="s">
        <v>7728</v>
      </c>
      <c r="AG79" s="599" t="s">
        <v>4922</v>
      </c>
      <c r="AH79" s="600"/>
    </row>
    <row r="80" spans="5:34">
      <c r="AB80" s="595" t="s">
        <v>8929</v>
      </c>
      <c r="AC80" s="596" t="s">
        <v>20470</v>
      </c>
      <c r="AD80" s="597"/>
      <c r="AF80" s="595" t="s">
        <v>7729</v>
      </c>
      <c r="AG80" s="596" t="s">
        <v>20498</v>
      </c>
      <c r="AH80" s="597"/>
    </row>
    <row r="81" spans="4:34">
      <c r="AB81" s="598" t="s">
        <v>8930</v>
      </c>
      <c r="AC81" s="599" t="s">
        <v>11579</v>
      </c>
      <c r="AD81" s="600"/>
      <c r="AF81" s="598" t="s">
        <v>7730</v>
      </c>
      <c r="AG81" s="599" t="s">
        <v>20464</v>
      </c>
      <c r="AH81" s="600"/>
    </row>
    <row r="82" spans="4:34" ht="15.75" customHeight="1">
      <c r="AB82" s="835" t="s">
        <v>8931</v>
      </c>
      <c r="AC82" s="836"/>
      <c r="AD82" s="837"/>
      <c r="AF82" s="595" t="s">
        <v>7731</v>
      </c>
      <c r="AG82" s="596" t="s">
        <v>16104</v>
      </c>
      <c r="AH82" s="597"/>
    </row>
    <row r="83" spans="4:34">
      <c r="AB83" s="598" t="s">
        <v>8932</v>
      </c>
      <c r="AC83" s="599" t="s">
        <v>20461</v>
      </c>
      <c r="AD83" s="600"/>
      <c r="AF83" s="598" t="s">
        <v>7732</v>
      </c>
      <c r="AG83" s="599" t="s">
        <v>6523</v>
      </c>
      <c r="AH83" s="600"/>
    </row>
    <row r="84" spans="4:34">
      <c r="AB84" s="595" t="s">
        <v>8933</v>
      </c>
      <c r="AC84" s="596" t="s">
        <v>20466</v>
      </c>
      <c r="AD84" s="597"/>
      <c r="AF84" s="595" t="s">
        <v>7733</v>
      </c>
      <c r="AG84" s="596" t="s">
        <v>6519</v>
      </c>
      <c r="AH84" s="597"/>
    </row>
    <row r="85" spans="4:34">
      <c r="AB85" s="598" t="s">
        <v>8934</v>
      </c>
      <c r="AC85" s="599" t="s">
        <v>6521</v>
      </c>
      <c r="AD85" s="600"/>
      <c r="AF85" s="598" t="s">
        <v>7734</v>
      </c>
      <c r="AG85" s="599" t="s">
        <v>20494</v>
      </c>
      <c r="AH85" s="600"/>
    </row>
    <row r="86" spans="4:34">
      <c r="AB86" s="595" t="s">
        <v>8935</v>
      </c>
      <c r="AC86" s="596" t="s">
        <v>4922</v>
      </c>
      <c r="AD86" s="597"/>
      <c r="AF86" s="595" t="s">
        <v>7735</v>
      </c>
      <c r="AG86" s="596" t="s">
        <v>6523</v>
      </c>
      <c r="AH86" s="597"/>
    </row>
    <row r="87" spans="4:34">
      <c r="AB87" s="598" t="s">
        <v>8936</v>
      </c>
      <c r="AC87" s="599" t="s">
        <v>11622</v>
      </c>
      <c r="AD87" s="600"/>
      <c r="AF87" s="598" t="s">
        <v>7736</v>
      </c>
      <c r="AG87" s="599" t="s">
        <v>6521</v>
      </c>
      <c r="AH87" s="600"/>
    </row>
    <row r="88" spans="4:34">
      <c r="AB88" s="595" t="s">
        <v>8937</v>
      </c>
      <c r="AC88" s="596" t="s">
        <v>4277</v>
      </c>
      <c r="AD88" s="597"/>
      <c r="AF88" s="595" t="s">
        <v>7737</v>
      </c>
      <c r="AG88" s="596" t="s">
        <v>6534</v>
      </c>
      <c r="AH88" s="597"/>
    </row>
    <row r="89" spans="4:34">
      <c r="D89" t="s">
        <v>9302</v>
      </c>
      <c r="AB89" s="598" t="s">
        <v>8938</v>
      </c>
      <c r="AC89" s="599" t="s">
        <v>4197</v>
      </c>
      <c r="AD89" s="600"/>
      <c r="AF89" s="598" t="s">
        <v>7738</v>
      </c>
      <c r="AG89" s="599" t="s">
        <v>6519</v>
      </c>
      <c r="AH89" s="600"/>
    </row>
    <row r="90" spans="4:34">
      <c r="D90" t="s">
        <v>9303</v>
      </c>
      <c r="AB90" s="595" t="s">
        <v>8939</v>
      </c>
      <c r="AC90" s="596" t="s">
        <v>6556</v>
      </c>
      <c r="AD90" s="597"/>
      <c r="AF90" s="595" t="s">
        <v>7739</v>
      </c>
      <c r="AG90" s="596" t="s">
        <v>20470</v>
      </c>
      <c r="AH90" s="597"/>
    </row>
    <row r="91" spans="4:34">
      <c r="D91" t="s">
        <v>9304</v>
      </c>
      <c r="AB91" s="598" t="s">
        <v>8940</v>
      </c>
      <c r="AC91" s="599" t="s">
        <v>6521</v>
      </c>
      <c r="AD91" s="600"/>
      <c r="AF91" s="598" t="s">
        <v>7740</v>
      </c>
      <c r="AG91" s="599" t="s">
        <v>4922</v>
      </c>
      <c r="AH91" s="600"/>
    </row>
    <row r="92" spans="4:34">
      <c r="D92" t="s">
        <v>9306</v>
      </c>
      <c r="AB92" s="595" t="s">
        <v>8941</v>
      </c>
      <c r="AC92" s="596" t="s">
        <v>4133</v>
      </c>
      <c r="AD92" s="597"/>
      <c r="AF92" s="595" t="s">
        <v>7741</v>
      </c>
      <c r="AG92" s="596" t="s">
        <v>16104</v>
      </c>
      <c r="AH92" s="597"/>
    </row>
    <row r="93" spans="4:34">
      <c r="D93" t="s">
        <v>9307</v>
      </c>
      <c r="AB93" s="598" t="s">
        <v>8942</v>
      </c>
      <c r="AC93" s="599" t="s">
        <v>20458</v>
      </c>
      <c r="AD93" s="600"/>
      <c r="AF93" s="598" t="s">
        <v>7742</v>
      </c>
      <c r="AG93" s="599" t="s">
        <v>6523</v>
      </c>
      <c r="AH93" s="600"/>
    </row>
    <row r="94" spans="4:34">
      <c r="D94" t="s">
        <v>9309</v>
      </c>
      <c r="AB94" s="595" t="s">
        <v>8943</v>
      </c>
      <c r="AC94" s="596" t="s">
        <v>4264</v>
      </c>
      <c r="AD94" s="597"/>
      <c r="AF94" s="595" t="s">
        <v>7743</v>
      </c>
      <c r="AG94" s="596" t="s">
        <v>6541</v>
      </c>
      <c r="AH94" s="597"/>
    </row>
    <row r="95" spans="4:34">
      <c r="AB95" s="598" t="s">
        <v>8944</v>
      </c>
      <c r="AC95" s="599" t="s">
        <v>20460</v>
      </c>
      <c r="AD95" s="600"/>
      <c r="AF95" s="598" t="s">
        <v>7744</v>
      </c>
      <c r="AG95" s="599" t="s">
        <v>20503</v>
      </c>
      <c r="AH95" s="600"/>
    </row>
    <row r="96" spans="4:34">
      <c r="D96" t="s">
        <v>9310</v>
      </c>
      <c r="AB96" s="595" t="s">
        <v>8945</v>
      </c>
      <c r="AC96" s="596" t="s">
        <v>6519</v>
      </c>
      <c r="AD96" s="597"/>
      <c r="AF96" s="595" t="s">
        <v>7745</v>
      </c>
      <c r="AG96" s="596" t="s">
        <v>20503</v>
      </c>
      <c r="AH96" s="597"/>
    </row>
    <row r="97" spans="4:34">
      <c r="D97" t="s">
        <v>9311</v>
      </c>
      <c r="AB97" s="598" t="s">
        <v>8946</v>
      </c>
      <c r="AC97" s="599" t="s">
        <v>4272</v>
      </c>
      <c r="AD97" s="600"/>
      <c r="AF97" s="598" t="s">
        <v>7746</v>
      </c>
      <c r="AG97" s="599" t="s">
        <v>16104</v>
      </c>
      <c r="AH97" s="600"/>
    </row>
    <row r="98" spans="4:34" ht="15.75" customHeight="1">
      <c r="AB98" s="835" t="s">
        <v>8947</v>
      </c>
      <c r="AC98" s="836"/>
      <c r="AD98" s="837"/>
      <c r="AF98" s="595" t="s">
        <v>7747</v>
      </c>
      <c r="AG98" s="596" t="s">
        <v>6519</v>
      </c>
      <c r="AH98" s="597"/>
    </row>
    <row r="99" spans="4:34">
      <c r="D99" t="s">
        <v>9317</v>
      </c>
      <c r="AB99" s="598" t="s">
        <v>8948</v>
      </c>
      <c r="AC99" s="599" t="s">
        <v>20456</v>
      </c>
      <c r="AD99" s="600"/>
      <c r="AF99" s="598" t="s">
        <v>7748</v>
      </c>
      <c r="AG99" s="599" t="s">
        <v>20497</v>
      </c>
      <c r="AH99" s="600"/>
    </row>
    <row r="100" spans="4:34">
      <c r="AB100" s="595" t="s">
        <v>8949</v>
      </c>
      <c r="AC100" s="596" t="s">
        <v>4264</v>
      </c>
      <c r="AD100" s="597"/>
      <c r="AF100" s="595" t="s">
        <v>7749</v>
      </c>
      <c r="AG100" s="596" t="s">
        <v>20499</v>
      </c>
      <c r="AH100" s="597"/>
    </row>
    <row r="101" spans="4:34">
      <c r="D101" t="s">
        <v>9320</v>
      </c>
      <c r="AB101" s="598" t="s">
        <v>8950</v>
      </c>
      <c r="AC101" s="599" t="s">
        <v>20460</v>
      </c>
      <c r="AD101" s="600"/>
      <c r="AF101" s="598" t="s">
        <v>7750</v>
      </c>
      <c r="AG101" s="599" t="s">
        <v>6541</v>
      </c>
      <c r="AH101" s="600"/>
    </row>
    <row r="102" spans="4:34">
      <c r="D102" t="s">
        <v>9321</v>
      </c>
      <c r="AB102" s="595" t="s">
        <v>8951</v>
      </c>
      <c r="AC102" s="596" t="s">
        <v>20471</v>
      </c>
      <c r="AD102" s="597"/>
      <c r="AF102" s="595" t="s">
        <v>7751</v>
      </c>
      <c r="AG102" s="596" t="s">
        <v>4922</v>
      </c>
      <c r="AH102" s="597"/>
    </row>
    <row r="103" spans="4:34">
      <c r="D103" t="s">
        <v>9322</v>
      </c>
      <c r="AB103" s="598" t="s">
        <v>8952</v>
      </c>
      <c r="AC103" s="599" t="s">
        <v>11733</v>
      </c>
      <c r="AD103" s="600"/>
      <c r="AF103" s="598" t="s">
        <v>7752</v>
      </c>
      <c r="AG103" s="599" t="s">
        <v>6519</v>
      </c>
      <c r="AH103" s="600"/>
    </row>
    <row r="104" spans="4:34">
      <c r="D104" t="s">
        <v>9323</v>
      </c>
      <c r="AB104" s="595" t="s">
        <v>8953</v>
      </c>
      <c r="AC104" s="596" t="s">
        <v>20472</v>
      </c>
      <c r="AD104" s="597"/>
      <c r="AF104" s="595" t="s">
        <v>7753</v>
      </c>
      <c r="AG104" s="596" t="s">
        <v>6556</v>
      </c>
      <c r="AH104" s="597"/>
    </row>
    <row r="105" spans="4:34">
      <c r="D105" t="s">
        <v>9326</v>
      </c>
      <c r="AB105" s="598" t="s">
        <v>8954</v>
      </c>
      <c r="AC105" s="599" t="s">
        <v>20473</v>
      </c>
      <c r="AD105" s="600"/>
      <c r="AF105" s="598" t="s">
        <v>7754</v>
      </c>
      <c r="AG105" s="599" t="s">
        <v>20475</v>
      </c>
      <c r="AH105" s="600"/>
    </row>
    <row r="106" spans="4:34">
      <c r="AB106" s="595" t="s">
        <v>8955</v>
      </c>
      <c r="AC106" s="596" t="s">
        <v>20474</v>
      </c>
      <c r="AD106" s="597"/>
      <c r="AF106" s="595" t="s">
        <v>7755</v>
      </c>
      <c r="AG106" s="596" t="s">
        <v>20464</v>
      </c>
      <c r="AH106" s="597"/>
    </row>
    <row r="107" spans="4:34">
      <c r="AB107" s="598" t="s">
        <v>8956</v>
      </c>
      <c r="AC107" s="599" t="s">
        <v>4242</v>
      </c>
      <c r="AD107" s="600"/>
      <c r="AF107" s="598" t="s">
        <v>7756</v>
      </c>
      <c r="AG107" s="599" t="s">
        <v>20504</v>
      </c>
      <c r="AH107" s="600"/>
    </row>
    <row r="108" spans="4:34">
      <c r="AB108" s="595" t="s">
        <v>8957</v>
      </c>
      <c r="AC108" s="596" t="s">
        <v>4133</v>
      </c>
      <c r="AD108" s="597"/>
      <c r="AF108" s="595" t="s">
        <v>7757</v>
      </c>
      <c r="AG108" s="596" t="s">
        <v>20475</v>
      </c>
      <c r="AH108" s="597"/>
    </row>
    <row r="109" spans="4:34">
      <c r="D109" t="s">
        <v>20351</v>
      </c>
      <c r="AB109" s="598" t="s">
        <v>8958</v>
      </c>
      <c r="AC109" s="599" t="s">
        <v>11931</v>
      </c>
      <c r="AD109" s="600"/>
      <c r="AF109" s="598" t="s">
        <v>7758</v>
      </c>
      <c r="AG109" s="599" t="s">
        <v>6534</v>
      </c>
      <c r="AH109" s="600"/>
    </row>
    <row r="110" spans="4:34">
      <c r="AB110" s="595" t="s">
        <v>8959</v>
      </c>
      <c r="AC110" s="596" t="s">
        <v>20475</v>
      </c>
      <c r="AD110" s="597"/>
      <c r="AF110" s="595" t="s">
        <v>4686</v>
      </c>
      <c r="AG110" s="596" t="s">
        <v>6541</v>
      </c>
      <c r="AH110" s="597"/>
    </row>
    <row r="111" spans="4:34">
      <c r="AB111" s="598" t="s">
        <v>8960</v>
      </c>
      <c r="AC111" s="599" t="s">
        <v>20476</v>
      </c>
      <c r="AD111" s="600"/>
      <c r="AF111" s="598" t="s">
        <v>7759</v>
      </c>
      <c r="AG111" s="599" t="s">
        <v>20498</v>
      </c>
      <c r="AH111" s="600"/>
    </row>
    <row r="112" spans="4:34">
      <c r="D112" s="14" t="s">
        <v>20326</v>
      </c>
      <c r="AB112" s="595" t="s">
        <v>8961</v>
      </c>
      <c r="AC112" s="596" t="s">
        <v>4277</v>
      </c>
      <c r="AD112" s="597"/>
      <c r="AF112" s="595" t="s">
        <v>7760</v>
      </c>
      <c r="AG112" s="596" t="s">
        <v>20499</v>
      </c>
      <c r="AH112" s="597"/>
    </row>
    <row r="113" spans="4:34" ht="15.75">
      <c r="D113" s="14" t="s">
        <v>11314</v>
      </c>
      <c r="AB113" s="598" t="s">
        <v>8962</v>
      </c>
      <c r="AC113" s="599" t="s">
        <v>20474</v>
      </c>
      <c r="AD113" s="600"/>
      <c r="AF113" s="841" t="s">
        <v>7761</v>
      </c>
      <c r="AG113" s="842"/>
      <c r="AH113" s="843"/>
    </row>
    <row r="114" spans="4:34">
      <c r="D114" s="7"/>
      <c r="AB114" s="595" t="s">
        <v>8963</v>
      </c>
      <c r="AC114" s="596" t="s">
        <v>6556</v>
      </c>
      <c r="AD114" s="597"/>
      <c r="AF114" s="595" t="s">
        <v>7762</v>
      </c>
      <c r="AG114" s="596" t="s">
        <v>6534</v>
      </c>
      <c r="AH114" s="597"/>
    </row>
    <row r="115" spans="4:34">
      <c r="D115" s="14" t="s">
        <v>20281</v>
      </c>
      <c r="AB115" s="598" t="s">
        <v>8964</v>
      </c>
      <c r="AC115" s="599" t="s">
        <v>6521</v>
      </c>
      <c r="AD115" s="600"/>
      <c r="AF115" s="598" t="s">
        <v>7763</v>
      </c>
      <c r="AG115" s="599" t="s">
        <v>6534</v>
      </c>
      <c r="AH115" s="600"/>
    </row>
    <row r="116" spans="4:34">
      <c r="D116" s="601" t="s">
        <v>20282</v>
      </c>
      <c r="AB116" s="595" t="s">
        <v>8965</v>
      </c>
      <c r="AC116" s="596" t="s">
        <v>4249</v>
      </c>
      <c r="AD116" s="597"/>
      <c r="AF116" s="595" t="s">
        <v>7764</v>
      </c>
      <c r="AG116" s="596" t="s">
        <v>6521</v>
      </c>
      <c r="AH116" s="597"/>
    </row>
    <row r="117" spans="4:34">
      <c r="D117" s="14" t="s">
        <v>20283</v>
      </c>
      <c r="AB117" s="598" t="s">
        <v>8966</v>
      </c>
      <c r="AC117" s="599" t="s">
        <v>4133</v>
      </c>
      <c r="AD117" s="600"/>
      <c r="AF117" s="598" t="s">
        <v>7765</v>
      </c>
      <c r="AG117" s="599" t="s">
        <v>20494</v>
      </c>
      <c r="AH117" s="600"/>
    </row>
    <row r="118" spans="4:34" ht="90" customHeight="1">
      <c r="D118" s="601" t="s">
        <v>20284</v>
      </c>
      <c r="AB118" s="595" t="s">
        <v>8967</v>
      </c>
      <c r="AC118" s="596" t="s">
        <v>11579</v>
      </c>
      <c r="AD118" s="597"/>
      <c r="AF118" s="595" t="s">
        <v>7766</v>
      </c>
      <c r="AG118" s="596" t="s">
        <v>6523</v>
      </c>
      <c r="AH118" s="597"/>
    </row>
    <row r="119" spans="4:34">
      <c r="D119" s="14" t="s">
        <v>20285</v>
      </c>
      <c r="AB119" s="598" t="s">
        <v>8968</v>
      </c>
      <c r="AC119" s="599" t="s">
        <v>20477</v>
      </c>
      <c r="AD119" s="600"/>
      <c r="AF119" s="598" t="s">
        <v>7767</v>
      </c>
      <c r="AG119" s="599" t="s">
        <v>4922</v>
      </c>
      <c r="AH119" s="600"/>
    </row>
    <row r="120" spans="4:34" ht="142.5" customHeight="1">
      <c r="D120" s="602" t="s">
        <v>20327</v>
      </c>
      <c r="AB120" s="595" t="s">
        <v>8969</v>
      </c>
      <c r="AC120" s="596" t="s">
        <v>4197</v>
      </c>
      <c r="AD120" s="597"/>
      <c r="AF120" s="595" t="s">
        <v>7768</v>
      </c>
      <c r="AG120" s="596" t="s">
        <v>6534</v>
      </c>
      <c r="AH120" s="597"/>
    </row>
    <row r="121" spans="4:34">
      <c r="D121" s="14" t="s">
        <v>20286</v>
      </c>
      <c r="AB121" s="598" t="s">
        <v>8970</v>
      </c>
      <c r="AC121" s="599" t="s">
        <v>20478</v>
      </c>
      <c r="AD121" s="600"/>
      <c r="AF121" s="598" t="s">
        <v>7769</v>
      </c>
      <c r="AG121" s="599" t="s">
        <v>20498</v>
      </c>
      <c r="AH121" s="600"/>
    </row>
    <row r="122" spans="4:34" ht="114" customHeight="1">
      <c r="D122" s="602" t="s">
        <v>20287</v>
      </c>
      <c r="AB122" s="595" t="s">
        <v>8971</v>
      </c>
      <c r="AC122" s="596" t="s">
        <v>20479</v>
      </c>
      <c r="AD122" s="597"/>
      <c r="AF122" s="595" t="s">
        <v>4485</v>
      </c>
      <c r="AG122" s="596" t="s">
        <v>20498</v>
      </c>
      <c r="AH122" s="597" t="s">
        <v>7770</v>
      </c>
    </row>
    <row r="123" spans="4:34">
      <c r="D123" s="14" t="s">
        <v>20288</v>
      </c>
      <c r="AB123" s="598" t="s">
        <v>8972</v>
      </c>
      <c r="AC123" s="599" t="s">
        <v>20480</v>
      </c>
      <c r="AD123" s="600"/>
      <c r="AF123" s="598" t="s">
        <v>7771</v>
      </c>
      <c r="AG123" s="599" t="s">
        <v>6541</v>
      </c>
      <c r="AH123" s="600"/>
    </row>
    <row r="124" spans="4:34">
      <c r="D124" s="602" t="s">
        <v>20328</v>
      </c>
      <c r="AB124" s="595" t="s">
        <v>8973</v>
      </c>
      <c r="AC124" s="596" t="s">
        <v>4264</v>
      </c>
      <c r="AD124" s="597"/>
      <c r="AF124" s="838" t="s">
        <v>6563</v>
      </c>
      <c r="AG124" s="839"/>
      <c r="AH124" s="840"/>
    </row>
    <row r="125" spans="4:34">
      <c r="D125" s="14" t="s">
        <v>20289</v>
      </c>
      <c r="AB125" s="598" t="s">
        <v>8974</v>
      </c>
      <c r="AC125" s="599" t="s">
        <v>20471</v>
      </c>
      <c r="AD125" s="600"/>
    </row>
    <row r="126" spans="4:34">
      <c r="D126" s="602" t="s">
        <v>20329</v>
      </c>
      <c r="AB126" s="595" t="s">
        <v>8975</v>
      </c>
      <c r="AC126" s="596" t="s">
        <v>20456</v>
      </c>
      <c r="AD126" s="597"/>
    </row>
    <row r="127" spans="4:34">
      <c r="D127" s="14" t="s">
        <v>20290</v>
      </c>
      <c r="AB127" s="598" t="s">
        <v>8976</v>
      </c>
      <c r="AC127" s="599" t="s">
        <v>20460</v>
      </c>
      <c r="AD127" s="600"/>
    </row>
    <row r="128" spans="4:34">
      <c r="D128" s="602" t="s">
        <v>20330</v>
      </c>
      <c r="AB128" s="595" t="s">
        <v>8977</v>
      </c>
      <c r="AC128" s="596" t="s">
        <v>20458</v>
      </c>
      <c r="AD128" s="597"/>
    </row>
    <row r="129" spans="4:30">
      <c r="D129" s="14" t="s">
        <v>20291</v>
      </c>
      <c r="AB129" s="598" t="s">
        <v>8978</v>
      </c>
      <c r="AC129" s="599" t="s">
        <v>20481</v>
      </c>
      <c r="AD129" s="600"/>
    </row>
    <row r="130" spans="4:30">
      <c r="D130" s="601" t="s">
        <v>20292</v>
      </c>
      <c r="AB130" s="595" t="s">
        <v>8979</v>
      </c>
      <c r="AC130" s="596" t="s">
        <v>20482</v>
      </c>
      <c r="AD130" s="597"/>
    </row>
    <row r="131" spans="4:30">
      <c r="D131" s="14" t="s">
        <v>20293</v>
      </c>
      <c r="AB131" s="598" t="s">
        <v>8980</v>
      </c>
      <c r="AC131" s="599" t="s">
        <v>6519</v>
      </c>
      <c r="AD131" s="600"/>
    </row>
    <row r="132" spans="4:30" ht="42.75" customHeight="1">
      <c r="D132" s="602" t="s">
        <v>20294</v>
      </c>
      <c r="AB132" s="595" t="s">
        <v>8981</v>
      </c>
      <c r="AC132" s="596" t="s">
        <v>20483</v>
      </c>
      <c r="AD132" s="597"/>
    </row>
    <row r="133" spans="4:30">
      <c r="D133" s="14" t="s">
        <v>20295</v>
      </c>
      <c r="AB133" s="598" t="s">
        <v>8982</v>
      </c>
      <c r="AC133" s="599" t="s">
        <v>11622</v>
      </c>
      <c r="AD133" s="600"/>
    </row>
    <row r="134" spans="4:30">
      <c r="D134" s="601" t="s">
        <v>20296</v>
      </c>
      <c r="AB134" s="595" t="s">
        <v>8983</v>
      </c>
      <c r="AC134" s="596" t="s">
        <v>20484</v>
      </c>
      <c r="AD134" s="597"/>
    </row>
    <row r="135" spans="4:30" ht="16.5">
      <c r="D135" s="603"/>
      <c r="AB135" s="598" t="s">
        <v>8984</v>
      </c>
      <c r="AC135" s="599" t="s">
        <v>20485</v>
      </c>
      <c r="AD135" s="600"/>
    </row>
    <row r="136" spans="4:30">
      <c r="D136" s="14" t="s">
        <v>20331</v>
      </c>
      <c r="AB136" s="595" t="s">
        <v>8985</v>
      </c>
      <c r="AC136" s="596" t="s">
        <v>6523</v>
      </c>
      <c r="AD136" s="597"/>
    </row>
    <row r="137" spans="4:30">
      <c r="D137" s="14" t="s">
        <v>11314</v>
      </c>
      <c r="AB137" s="598" t="s">
        <v>8986</v>
      </c>
      <c r="AC137" s="599" t="s">
        <v>20486</v>
      </c>
      <c r="AD137" s="600"/>
    </row>
    <row r="138" spans="4:30">
      <c r="D138" s="7"/>
      <c r="AB138" s="595" t="s">
        <v>8987</v>
      </c>
      <c r="AC138" s="596" t="s">
        <v>4277</v>
      </c>
      <c r="AD138" s="597"/>
    </row>
    <row r="139" spans="4:30">
      <c r="D139" s="14" t="s">
        <v>20297</v>
      </c>
      <c r="AB139" s="598" t="s">
        <v>8988</v>
      </c>
      <c r="AC139" s="599" t="s">
        <v>20487</v>
      </c>
      <c r="AD139" s="600"/>
    </row>
    <row r="140" spans="4:30">
      <c r="D140" s="602" t="s">
        <v>20332</v>
      </c>
      <c r="AB140" s="595" t="s">
        <v>8989</v>
      </c>
      <c r="AC140" s="596" t="s">
        <v>6556</v>
      </c>
      <c r="AD140" s="597"/>
    </row>
    <row r="141" spans="4:30">
      <c r="D141" s="14" t="s">
        <v>20298</v>
      </c>
      <c r="AB141" s="598" t="s">
        <v>8990</v>
      </c>
      <c r="AC141" s="599" t="s">
        <v>20488</v>
      </c>
      <c r="AD141" s="600"/>
    </row>
    <row r="142" spans="4:30" ht="242.25" customHeight="1">
      <c r="D142" s="602" t="s">
        <v>20333</v>
      </c>
      <c r="AB142" s="595" t="s">
        <v>8991</v>
      </c>
      <c r="AC142" s="596" t="s">
        <v>20489</v>
      </c>
      <c r="AD142" s="597"/>
    </row>
    <row r="143" spans="4:30">
      <c r="D143" s="14" t="s">
        <v>20299</v>
      </c>
      <c r="AB143" s="598" t="s">
        <v>8992</v>
      </c>
      <c r="AC143" s="599" t="s">
        <v>11622</v>
      </c>
      <c r="AD143" s="600"/>
    </row>
    <row r="144" spans="4:30">
      <c r="D144" s="601" t="s">
        <v>20300</v>
      </c>
      <c r="AB144" s="595" t="s">
        <v>8993</v>
      </c>
      <c r="AC144" s="596" t="s">
        <v>6519</v>
      </c>
      <c r="AD144" s="597"/>
    </row>
    <row r="145" spans="4:30">
      <c r="D145" s="14" t="s">
        <v>20301</v>
      </c>
      <c r="AB145" s="598" t="s">
        <v>8994</v>
      </c>
      <c r="AC145" s="599" t="s">
        <v>11773</v>
      </c>
      <c r="AD145" s="600"/>
    </row>
    <row r="146" spans="4:30">
      <c r="D146" s="601" t="s">
        <v>20302</v>
      </c>
      <c r="AB146" s="595" t="s">
        <v>8995</v>
      </c>
      <c r="AC146" s="596" t="s">
        <v>11773</v>
      </c>
      <c r="AD146" s="597"/>
    </row>
    <row r="147" spans="4:30">
      <c r="D147" s="14" t="s">
        <v>20303</v>
      </c>
      <c r="AB147" s="598" t="s">
        <v>8996</v>
      </c>
      <c r="AC147" s="599" t="s">
        <v>4242</v>
      </c>
      <c r="AD147" s="600"/>
    </row>
    <row r="148" spans="4:30" ht="99.75" customHeight="1">
      <c r="D148" s="602" t="s">
        <v>20334</v>
      </c>
      <c r="AB148" s="595" t="s">
        <v>8997</v>
      </c>
      <c r="AC148" s="596" t="s">
        <v>20490</v>
      </c>
      <c r="AD148" s="597"/>
    </row>
    <row r="149" spans="4:30">
      <c r="D149" s="7"/>
      <c r="AB149" s="598" t="s">
        <v>8998</v>
      </c>
      <c r="AC149" s="599" t="s">
        <v>6534</v>
      </c>
      <c r="AD149" s="600"/>
    </row>
    <row r="150" spans="4:30">
      <c r="D150" s="14" t="s">
        <v>20304</v>
      </c>
      <c r="AB150" s="595" t="s">
        <v>8999</v>
      </c>
      <c r="AC150" s="596" t="s">
        <v>4164</v>
      </c>
      <c r="AD150" s="597"/>
    </row>
    <row r="151" spans="4:30">
      <c r="D151" s="601" t="s">
        <v>20305</v>
      </c>
      <c r="AB151" s="598" t="s">
        <v>9000</v>
      </c>
      <c r="AC151" s="599" t="s">
        <v>20456</v>
      </c>
      <c r="AD151" s="600"/>
    </row>
    <row r="152" spans="4:30" ht="16.5">
      <c r="D152" s="603"/>
      <c r="AB152" s="595" t="s">
        <v>9001</v>
      </c>
      <c r="AC152" s="596" t="s">
        <v>20460</v>
      </c>
      <c r="AD152" s="597"/>
    </row>
    <row r="153" spans="4:30">
      <c r="D153" s="14" t="s">
        <v>20335</v>
      </c>
      <c r="AB153" s="598" t="s">
        <v>9002</v>
      </c>
      <c r="AC153" s="599" t="s">
        <v>6519</v>
      </c>
      <c r="AD153" s="600"/>
    </row>
    <row r="154" spans="4:30">
      <c r="D154" s="14" t="s">
        <v>11314</v>
      </c>
      <c r="AB154" s="595" t="s">
        <v>9003</v>
      </c>
      <c r="AC154" s="596" t="s">
        <v>20458</v>
      </c>
      <c r="AD154" s="597"/>
    </row>
    <row r="155" spans="4:30">
      <c r="D155" s="7"/>
      <c r="AB155" s="598" t="s">
        <v>9004</v>
      </c>
      <c r="AC155" s="599" t="s">
        <v>11773</v>
      </c>
      <c r="AD155" s="600"/>
    </row>
    <row r="156" spans="4:30">
      <c r="D156" s="14" t="s">
        <v>20306</v>
      </c>
      <c r="AB156" s="595" t="s">
        <v>9005</v>
      </c>
      <c r="AC156" s="596" t="s">
        <v>6523</v>
      </c>
      <c r="AD156" s="597"/>
    </row>
    <row r="157" spans="4:30" ht="156.75" customHeight="1">
      <c r="D157" s="602" t="s">
        <v>20336</v>
      </c>
      <c r="AB157" s="598" t="s">
        <v>9006</v>
      </c>
      <c r="AC157" s="599" t="s">
        <v>4277</v>
      </c>
      <c r="AD157" s="600"/>
    </row>
    <row r="158" spans="4:30">
      <c r="D158" s="14" t="s">
        <v>20307</v>
      </c>
      <c r="AB158" s="595" t="s">
        <v>9007</v>
      </c>
      <c r="AC158" s="596" t="s">
        <v>6556</v>
      </c>
      <c r="AD158" s="597"/>
    </row>
    <row r="159" spans="4:30">
      <c r="D159" s="602" t="s">
        <v>20337</v>
      </c>
      <c r="AB159" s="598" t="s">
        <v>9008</v>
      </c>
      <c r="AC159" s="599" t="s">
        <v>6521</v>
      </c>
      <c r="AD159" s="600"/>
    </row>
    <row r="160" spans="4:30" ht="16.5">
      <c r="D160" s="603"/>
      <c r="AB160" s="595" t="s">
        <v>9009</v>
      </c>
      <c r="AC160" s="596" t="s">
        <v>20460</v>
      </c>
      <c r="AD160" s="597"/>
    </row>
    <row r="161" spans="4:30" ht="45" customHeight="1">
      <c r="D161" s="14" t="s">
        <v>20338</v>
      </c>
      <c r="AB161" s="598" t="s">
        <v>9010</v>
      </c>
      <c r="AC161" s="599" t="s">
        <v>11622</v>
      </c>
      <c r="AD161" s="600"/>
    </row>
    <row r="162" spans="4:30">
      <c r="D162" s="14" t="s">
        <v>11314</v>
      </c>
      <c r="AB162" s="595" t="s">
        <v>9011</v>
      </c>
      <c r="AC162" s="596" t="s">
        <v>20491</v>
      </c>
      <c r="AD162" s="597"/>
    </row>
    <row r="163" spans="4:30">
      <c r="D163" s="7"/>
      <c r="AB163" s="598" t="s">
        <v>9012</v>
      </c>
      <c r="AC163" s="599" t="s">
        <v>6534</v>
      </c>
      <c r="AD163" s="600"/>
    </row>
    <row r="164" spans="4:30">
      <c r="D164" s="14" t="s">
        <v>20308</v>
      </c>
      <c r="AB164" s="595" t="s">
        <v>9013</v>
      </c>
      <c r="AC164" s="596" t="s">
        <v>4264</v>
      </c>
      <c r="AD164" s="597"/>
    </row>
    <row r="165" spans="4:30">
      <c r="D165" s="601" t="s">
        <v>20309</v>
      </c>
      <c r="AB165" s="598" t="s">
        <v>9014</v>
      </c>
      <c r="AC165" s="599" t="s">
        <v>11622</v>
      </c>
      <c r="AD165" s="600"/>
    </row>
    <row r="166" spans="4:30">
      <c r="D166" s="14" t="s">
        <v>20310</v>
      </c>
      <c r="AB166" s="595" t="s">
        <v>9015</v>
      </c>
      <c r="AC166" s="596" t="s">
        <v>20492</v>
      </c>
      <c r="AD166" s="597"/>
    </row>
    <row r="167" spans="4:30">
      <c r="D167" s="602" t="s">
        <v>20339</v>
      </c>
      <c r="AB167" s="598" t="s">
        <v>9016</v>
      </c>
      <c r="AC167" s="599" t="s">
        <v>20493</v>
      </c>
      <c r="AD167" s="600"/>
    </row>
    <row r="168" spans="4:30">
      <c r="D168" s="14" t="s">
        <v>20311</v>
      </c>
      <c r="AB168" s="595" t="s">
        <v>9017</v>
      </c>
      <c r="AC168" s="596" t="s">
        <v>20494</v>
      </c>
      <c r="AD168" s="597"/>
    </row>
    <row r="169" spans="4:30">
      <c r="D169" s="602" t="s">
        <v>20340</v>
      </c>
      <c r="AB169" s="598" t="s">
        <v>9018</v>
      </c>
      <c r="AC169" s="599" t="s">
        <v>20495</v>
      </c>
      <c r="AD169" s="600"/>
    </row>
    <row r="170" spans="4:30" ht="45" customHeight="1">
      <c r="D170" s="14" t="s">
        <v>20312</v>
      </c>
      <c r="AB170" s="838" t="s">
        <v>6563</v>
      </c>
      <c r="AC170" s="839"/>
      <c r="AD170" s="840"/>
    </row>
    <row r="171" spans="4:30">
      <c r="D171" s="601" t="s">
        <v>20313</v>
      </c>
    </row>
    <row r="172" spans="4:30" ht="16.5">
      <c r="D172" s="603"/>
    </row>
    <row r="173" spans="4:30">
      <c r="D173" s="14" t="s">
        <v>20341</v>
      </c>
    </row>
    <row r="174" spans="4:30">
      <c r="D174" s="14" t="s">
        <v>11314</v>
      </c>
    </row>
    <row r="175" spans="4:30">
      <c r="D175" s="7"/>
    </row>
    <row r="176" spans="4:30">
      <c r="D176" s="14" t="s">
        <v>20314</v>
      </c>
    </row>
    <row r="177" spans="4:4">
      <c r="D177" s="602" t="s">
        <v>20342</v>
      </c>
    </row>
    <row r="178" spans="4:4">
      <c r="D178" s="14" t="s">
        <v>20315</v>
      </c>
    </row>
    <row r="179" spans="4:4">
      <c r="D179" s="602" t="s">
        <v>20343</v>
      </c>
    </row>
    <row r="180" spans="4:4">
      <c r="D180" s="14" t="s">
        <v>20316</v>
      </c>
    </row>
    <row r="181" spans="4:4">
      <c r="D181" s="602" t="s">
        <v>20344</v>
      </c>
    </row>
    <row r="182" spans="4:4">
      <c r="D182" s="14" t="s">
        <v>20317</v>
      </c>
    </row>
    <row r="183" spans="4:4">
      <c r="D183" s="602" t="s">
        <v>20345</v>
      </c>
    </row>
    <row r="184" spans="4:4">
      <c r="D184" s="14" t="s">
        <v>20318</v>
      </c>
    </row>
    <row r="185" spans="4:4">
      <c r="D185" s="602" t="s">
        <v>20346</v>
      </c>
    </row>
    <row r="186" spans="4:4" ht="16.5">
      <c r="D186" s="603"/>
    </row>
    <row r="187" spans="4:4">
      <c r="D187" s="14" t="s">
        <v>20347</v>
      </c>
    </row>
    <row r="188" spans="4:4">
      <c r="D188" s="14" t="s">
        <v>11314</v>
      </c>
    </row>
    <row r="189" spans="4:4">
      <c r="D189" s="7"/>
    </row>
    <row r="190" spans="4:4">
      <c r="D190" s="14" t="s">
        <v>20319</v>
      </c>
    </row>
    <row r="191" spans="4:4">
      <c r="D191" s="602" t="s">
        <v>20348</v>
      </c>
    </row>
    <row r="192" spans="4:4">
      <c r="D192" s="14" t="s">
        <v>20320</v>
      </c>
    </row>
    <row r="193" spans="4:4">
      <c r="D193" s="602" t="s">
        <v>20349</v>
      </c>
    </row>
    <row r="194" spans="4:4">
      <c r="D194" s="14" t="s">
        <v>20321</v>
      </c>
    </row>
    <row r="195" spans="4:4">
      <c r="D195" s="602" t="s">
        <v>20350</v>
      </c>
    </row>
    <row r="196" spans="4:4">
      <c r="D196" s="14" t="s">
        <v>20322</v>
      </c>
    </row>
    <row r="197" spans="4:4">
      <c r="D197" s="601" t="s">
        <v>20323</v>
      </c>
    </row>
    <row r="198" spans="4:4">
      <c r="D198" s="14" t="s">
        <v>20324</v>
      </c>
    </row>
    <row r="199" spans="4:4">
      <c r="D199" s="601" t="s">
        <v>20325</v>
      </c>
    </row>
    <row r="203" spans="4:4">
      <c r="D203" t="s">
        <v>20402</v>
      </c>
    </row>
    <row r="205" spans="4:4" ht="35.25">
      <c r="D205" s="578" t="s">
        <v>20352</v>
      </c>
    </row>
    <row r="206" spans="4:4">
      <c r="D206" s="41" t="s">
        <v>11296</v>
      </c>
    </row>
    <row r="207" spans="4:4">
      <c r="D207" s="585" t="s">
        <v>11297</v>
      </c>
    </row>
    <row r="209" spans="4:4">
      <c r="D209" s="579"/>
    </row>
    <row r="210" spans="4:4">
      <c r="D210" s="216"/>
    </row>
    <row r="211" spans="4:4">
      <c r="D211" s="216"/>
    </row>
    <row r="212" spans="4:4">
      <c r="D212" s="216"/>
    </row>
    <row r="213" spans="4:4">
      <c r="D213" s="216"/>
    </row>
    <row r="214" spans="4:4">
      <c r="D214" s="216"/>
    </row>
    <row r="215" spans="4:4">
      <c r="D215" s="216"/>
    </row>
    <row r="216" spans="4:4">
      <c r="D216" s="216"/>
    </row>
    <row r="217" spans="4:4">
      <c r="D217" s="216"/>
    </row>
    <row r="218" spans="4:4">
      <c r="D218" s="216"/>
    </row>
    <row r="219" spans="4:4" ht="15.75" thickBot="1">
      <c r="D219" s="216"/>
    </row>
    <row r="220" spans="4:4" ht="17.25" thickTop="1" thickBot="1">
      <c r="D220" s="580" t="s">
        <v>20352</v>
      </c>
    </row>
    <row r="221" spans="4:4" ht="16.5" thickTop="1" thickBot="1">
      <c r="D221" s="581" t="s">
        <v>20353</v>
      </c>
    </row>
    <row r="222" spans="4:4" ht="15.75" thickTop="1">
      <c r="D222" s="582" t="s">
        <v>12381</v>
      </c>
    </row>
    <row r="223" spans="4:4">
      <c r="D223" s="7"/>
    </row>
    <row r="224" spans="4:4" ht="15.75" thickBot="1">
      <c r="D224" s="582" t="s">
        <v>20354</v>
      </c>
    </row>
    <row r="225" spans="4:5" ht="16.5" thickTop="1" thickBot="1">
      <c r="D225" s="581" t="s">
        <v>11298</v>
      </c>
    </row>
    <row r="226" spans="4:5" ht="16.5" thickTop="1" thickBot="1">
      <c r="D226" s="583" t="s">
        <v>20355</v>
      </c>
    </row>
    <row r="227" spans="4:5" ht="15.75" thickTop="1">
      <c r="D227" s="582" t="s">
        <v>11301</v>
      </c>
    </row>
    <row r="228" spans="4:5">
      <c r="D228" s="582"/>
    </row>
    <row r="229" spans="4:5">
      <c r="D229" s="584" t="s">
        <v>2595</v>
      </c>
      <c r="E229" s="585" t="s">
        <v>20356</v>
      </c>
    </row>
    <row r="230" spans="4:5">
      <c r="D230" s="584" t="s">
        <v>20357</v>
      </c>
      <c r="E230" s="585" t="s">
        <v>20358</v>
      </c>
    </row>
    <row r="249" spans="4:4">
      <c r="D249" s="586" t="s">
        <v>20359</v>
      </c>
    </row>
    <row r="250" spans="4:4">
      <c r="D250" s="587" t="s">
        <v>20360</v>
      </c>
    </row>
    <row r="251" spans="4:4">
      <c r="D251" s="588" t="s">
        <v>20361</v>
      </c>
    </row>
    <row r="252" spans="4:4" ht="15.75" thickBot="1">
      <c r="D252" s="589" t="s">
        <v>20362</v>
      </c>
    </row>
    <row r="253" spans="4:4" ht="15.75" thickBot="1">
      <c r="D253" s="589" t="s">
        <v>11314</v>
      </c>
    </row>
    <row r="254" spans="4:4">
      <c r="D254" s="14" t="s">
        <v>20363</v>
      </c>
    </row>
    <row r="255" spans="4:4">
      <c r="D255" s="7"/>
    </row>
    <row r="256" spans="4:4">
      <c r="D256" s="14" t="s">
        <v>20364</v>
      </c>
    </row>
    <row r="257" spans="4:4">
      <c r="D257" s="604" t="s">
        <v>20365</v>
      </c>
    </row>
    <row r="258" spans="4:4">
      <c r="D258" s="14" t="s">
        <v>20366</v>
      </c>
    </row>
    <row r="259" spans="4:4">
      <c r="D259" s="604" t="s">
        <v>20367</v>
      </c>
    </row>
    <row r="260" spans="4:4">
      <c r="D260" s="14" t="s">
        <v>20368</v>
      </c>
    </row>
    <row r="261" spans="4:4">
      <c r="D261" s="604" t="s">
        <v>20369</v>
      </c>
    </row>
    <row r="262" spans="4:4">
      <c r="D262" s="14" t="s">
        <v>20370</v>
      </c>
    </row>
    <row r="263" spans="4:4">
      <c r="D263" s="604" t="s">
        <v>20371</v>
      </c>
    </row>
    <row r="264" spans="4:4">
      <c r="D264" s="14" t="s">
        <v>20372</v>
      </c>
    </row>
    <row r="265" spans="4:4">
      <c r="D265" s="604" t="s">
        <v>20373</v>
      </c>
    </row>
    <row r="266" spans="4:4">
      <c r="D266" s="14" t="s">
        <v>20374</v>
      </c>
    </row>
    <row r="267" spans="4:4">
      <c r="D267" s="604" t="s">
        <v>20375</v>
      </c>
    </row>
    <row r="268" spans="4:4">
      <c r="D268" s="14" t="s">
        <v>20376</v>
      </c>
    </row>
    <row r="269" spans="4:4">
      <c r="D269" s="604" t="s">
        <v>20377</v>
      </c>
    </row>
    <row r="270" spans="4:4">
      <c r="D270" s="14" t="s">
        <v>20378</v>
      </c>
    </row>
    <row r="271" spans="4:4">
      <c r="D271" s="604" t="s">
        <v>20379</v>
      </c>
    </row>
    <row r="272" spans="4:4">
      <c r="D272" s="14" t="s">
        <v>20380</v>
      </c>
    </row>
    <row r="273" spans="4:4">
      <c r="D273" s="604" t="s">
        <v>20381</v>
      </c>
    </row>
    <row r="274" spans="4:4">
      <c r="D274" s="14" t="s">
        <v>20382</v>
      </c>
    </row>
    <row r="275" spans="4:4">
      <c r="D275" s="604" t="s">
        <v>20383</v>
      </c>
    </row>
    <row r="276" spans="4:4">
      <c r="D276" s="14" t="s">
        <v>20384</v>
      </c>
    </row>
    <row r="277" spans="4:4">
      <c r="D277" s="604" t="s">
        <v>20385</v>
      </c>
    </row>
    <row r="278" spans="4:4">
      <c r="D278" s="14" t="s">
        <v>20386</v>
      </c>
    </row>
    <row r="279" spans="4:4">
      <c r="D279" s="604" t="s">
        <v>20387</v>
      </c>
    </row>
    <row r="280" spans="4:4">
      <c r="D280" s="14" t="s">
        <v>20388</v>
      </c>
    </row>
    <row r="281" spans="4:4">
      <c r="D281" s="604" t="s">
        <v>20389</v>
      </c>
    </row>
    <row r="282" spans="4:4">
      <c r="D282" s="14" t="s">
        <v>20390</v>
      </c>
    </row>
    <row r="283" spans="4:4">
      <c r="D283" s="604" t="s">
        <v>20391</v>
      </c>
    </row>
    <row r="284" spans="4:4">
      <c r="D284" s="14" t="s">
        <v>20392</v>
      </c>
    </row>
    <row r="285" spans="4:4">
      <c r="D285" s="604" t="s">
        <v>20393</v>
      </c>
    </row>
    <row r="286" spans="4:4">
      <c r="D286" s="14" t="s">
        <v>20394</v>
      </c>
    </row>
    <row r="287" spans="4:4">
      <c r="D287" s="604" t="s">
        <v>20395</v>
      </c>
    </row>
    <row r="288" spans="4:4">
      <c r="D288" s="14" t="s">
        <v>20396</v>
      </c>
    </row>
    <row r="289" spans="4:4">
      <c r="D289" s="604" t="s">
        <v>20397</v>
      </c>
    </row>
    <row r="290" spans="4:4">
      <c r="D290" s="14" t="s">
        <v>20398</v>
      </c>
    </row>
    <row r="291" spans="4:4">
      <c r="D291" s="604" t="s">
        <v>20399</v>
      </c>
    </row>
    <row r="292" spans="4:4">
      <c r="D292" s="14" t="s">
        <v>20400</v>
      </c>
    </row>
    <row r="293" spans="4:4">
      <c r="D293" s="604" t="s">
        <v>20401</v>
      </c>
    </row>
  </sheetData>
  <mergeCells count="17">
    <mergeCell ref="A6:C6"/>
    <mergeCell ref="Q2:R2"/>
    <mergeCell ref="A1:D1"/>
    <mergeCell ref="F1:J1"/>
    <mergeCell ref="E2:L2"/>
    <mergeCell ref="N2:O2"/>
    <mergeCell ref="A2:C3"/>
    <mergeCell ref="A4:C4"/>
    <mergeCell ref="A5:C5"/>
    <mergeCell ref="AB21:AD21"/>
    <mergeCell ref="AB82:AD82"/>
    <mergeCell ref="AB98:AD98"/>
    <mergeCell ref="AB170:AD170"/>
    <mergeCell ref="AF21:AH21"/>
    <mergeCell ref="AF43:AH43"/>
    <mergeCell ref="AF113:AH113"/>
    <mergeCell ref="AF124:AH124"/>
  </mergeCells>
  <dataValidations count="1">
    <dataValidation type="list" allowBlank="1" showInputMessage="1" showErrorMessage="1" sqref="I4:I68" xr:uid="{1A5476F7-6FB0-4D12-B71D-A1F34627F9AD}">
      <formula1>$N$4:$N$19</formula1>
    </dataValidation>
  </dataValidations>
  <hyperlinks>
    <hyperlink ref="A1" location="'0000'!A1" display="|🔝| To main page" xr:uid="{09CE19BE-F1F1-4997-A1DB-A878EB646040}"/>
    <hyperlink ref="F1:J1" r:id="rId1" display="DONATE" xr:uid="{3659AF32-D509-41AC-83D7-03832C20C71F}"/>
    <hyperlink ref="A8" r:id="rId2" location="gid=0" xr:uid="{8F8D4FD4-1713-4E46-9F96-71DAF3EEC42B}"/>
    <hyperlink ref="D112" r:id="rId3" tooltip="Edit Red wines section" display="https://forgottenrealms.fandom.com/wiki/Wine?action=edit&amp;section=2" xr:uid="{8E4D2F72-55DE-4A92-B650-F19E4E4EA990}"/>
    <hyperlink ref="D113" r:id="rId4" tooltip="Edit Red wines section" display="https://forgottenrealms.fandom.com/wiki/Wine?action=edit&amp;section=2" xr:uid="{97613CDB-4271-4FFF-92DB-479E0FFCE942}"/>
    <hyperlink ref="D115" r:id="rId5" tooltip="Arabellan Dry" display="https://forgottenrealms.fandom.com/wiki/Arabellan_Dry" xr:uid="{1FC1FB8F-DE03-4B4B-9371-00B645484D17}"/>
    <hyperlink ref="D116" r:id="rId6" location="cite_note-AWR-p129-131-0" display="https://forgottenrealms.fandom.com/wiki/Wine - cite_note-AWR-p129-131-0" xr:uid="{A149671E-D64B-439D-BDE8-F3D579D9BADC}"/>
    <hyperlink ref="D117" r:id="rId7" tooltip="Berduskan Dark" display="https://forgottenrealms.fandom.com/wiki/Berduskan_Dark" xr:uid="{F7149F78-756B-486A-84C8-DFE1D2CCED43}"/>
    <hyperlink ref="D118" r:id="rId8" location="cite_note-AWR-p129-131-0" display="https://forgottenrealms.fandom.com/wiki/Wine - cite_note-AWR-p129-131-0" xr:uid="{80A6E7BE-F273-4765-9EAB-400A064460CC}"/>
    <hyperlink ref="D119" r:id="rId9" tooltip="Blood Wine" display="https://forgottenrealms.fandom.com/wiki/Blood_Wine" xr:uid="{3A53C9AC-EB5A-479F-B9CE-74F0B82C1323}"/>
    <hyperlink ref="D121" r:id="rId10" tooltip="Elverquisst" display="https://forgottenrealms.fandom.com/wiki/Elverquisst" xr:uid="{8253B69F-EF19-4CE0-B1B2-24F37647A5BA}"/>
    <hyperlink ref="D123" r:id="rId11" tooltip="Fire Wine" display="https://forgottenrealms.fandom.com/wiki/Fire_Wine" xr:uid="{E0AB4AAF-5A3A-43A8-96F0-7C619D702C0F}"/>
    <hyperlink ref="D125" r:id="rId12" tooltip="Lathander's red" display="https://forgottenrealms.fandom.com/wiki/Lathander%27s_red" xr:uid="{3082BD39-ADD9-4DE4-80EE-B36F9C710129}"/>
    <hyperlink ref="D127" r:id="rId13" tooltip="Rootweal" display="https://forgottenrealms.fandom.com/wiki/Rootweal" xr:uid="{72E75D89-C15C-48FE-94EB-A39456941A59}"/>
    <hyperlink ref="D129" r:id="rId14" tooltip="Saerloonian Special Vat" display="https://forgottenrealms.fandom.com/wiki/Saerloonian_Special_Vat" xr:uid="{320CC3A1-B643-4552-8D1F-965EEBA888FC}"/>
    <hyperlink ref="D130" r:id="rId15" location="cite_note-AWR-p129-131-0" display="https://forgottenrealms.fandom.com/wiki/Wine - cite_note-AWR-p129-131-0" xr:uid="{37F86C6B-7CBC-4D3D-A375-E822A406656E}"/>
    <hyperlink ref="D131" r:id="rId16" tooltip="Utterdark" display="https://forgottenrealms.fandom.com/wiki/Utterdark" xr:uid="{3CF6A07B-9531-4B09-98EC-195688EAB85F}"/>
    <hyperlink ref="D133" r:id="rId17" tooltip="Westgate Ruby" display="https://forgottenrealms.fandom.com/wiki/Westgate_Ruby" xr:uid="{25865A06-B90D-41E5-94F3-9265654F9D8F}"/>
    <hyperlink ref="D134" r:id="rId18" location="cite_note-AWR-p129-131-0" display="https://forgottenrealms.fandom.com/wiki/Wine - cite_note-AWR-p129-131-0" xr:uid="{6A0DF359-A621-482D-B26C-9E201EEEF336}"/>
    <hyperlink ref="D136" r:id="rId19" tooltip="Edit White wines section" display="https://forgottenrealms.fandom.com/wiki/Wine?action=edit&amp;section=3" xr:uid="{21959C1D-12B0-47CE-BDF6-880ADF85BEBC}"/>
    <hyperlink ref="D137" r:id="rId20" tooltip="Edit White wines section" display="https://forgottenrealms.fandom.com/wiki/Wine?action=edit&amp;section=3" xr:uid="{3CBE0EB7-8F16-4EA1-8139-6B083D86B0AD}"/>
    <hyperlink ref="D139" r:id="rId21" tooltip="Moktessa" display="https://forgottenrealms.fandom.com/wiki/Moktessa" xr:uid="{52A6EAC0-3692-4C35-85F3-8D56A711CF77}"/>
    <hyperlink ref="D141" r:id="rId22" tooltip="Ondal's wine" display="https://forgottenrealms.fandom.com/wiki/Ondal%27s_wine" xr:uid="{8A44524F-9487-4500-949C-8E5A0FE5399E}"/>
    <hyperlink ref="D143" r:id="rId23" tooltip="Saerloonian Glowfire" display="https://forgottenrealms.fandom.com/wiki/Saerloonian_Glowfire" xr:uid="{ACD3D828-5875-4C9C-87DB-2609AD85A52A}"/>
    <hyperlink ref="D144" r:id="rId24" location="cite_note-AWR-p129-131-0" display="https://forgottenrealms.fandom.com/wiki/Wine - cite_note-AWR-p129-131-0" xr:uid="{773FA167-1C76-4CFA-8F56-E02B8E7B743D}"/>
    <hyperlink ref="D145" r:id="rId25" tooltip="Saerloonian Topaz" display="https://forgottenrealms.fandom.com/wiki/Saerloonian_Topaz" xr:uid="{A0350B79-6017-4A32-87F4-0C71A1B7B9B2}"/>
    <hyperlink ref="D146" r:id="rId26" location="cite_note-AWR-p129-131-0" display="https://forgottenrealms.fandom.com/wiki/Wine - cite_note-AWR-p129-131-0" xr:uid="{46C9D548-8FFA-47D4-BE22-45D1190AA9FE}"/>
    <hyperlink ref="D147" r:id="rId27" tooltip="Stonesulder wine" display="https://forgottenrealms.fandom.com/wiki/Stonesulder_wine" xr:uid="{5A3E7803-D448-46AD-97CE-57A16F37A094}"/>
    <hyperlink ref="D150" r:id="rId28" tooltip="Undermountain Alurlyath" display="https://forgottenrealms.fandom.com/wiki/Undermountain_Alurlyath" xr:uid="{878ECBC4-BE86-4F17-9146-132C134113DA}"/>
    <hyperlink ref="D151" r:id="rId29" location="cite_note-AWR-p129-131-0" display="https://forgottenrealms.fandom.com/wiki/Wine - cite_note-AWR-p129-131-0" xr:uid="{A596772C-0B1D-49CE-98AF-C373DA7FDFD2}"/>
    <hyperlink ref="D153" r:id="rId30" tooltip="Edit Fortified wines section" display="https://forgottenrealms.fandom.com/wiki/Wine?action=edit&amp;section=4" xr:uid="{C15B0A35-F7D3-4BC9-921C-5DF1C8D75485}"/>
    <hyperlink ref="D154" r:id="rId31" tooltip="Edit Fortified wines section" display="https://forgottenrealms.fandom.com/wiki/Wine?action=edit&amp;section=4" xr:uid="{A04F2ED0-599D-4A84-A63E-A0AA3CE5FEC4}"/>
    <hyperlink ref="D156" r:id="rId32" tooltip="Heart of Wine" display="https://forgottenrealms.fandom.com/wiki/Heart_of_Wine" xr:uid="{F3A845ED-DA3D-4611-863E-B6AEADF686D7}"/>
    <hyperlink ref="D158" r:id="rId33" tooltip="Zzar" display="https://forgottenrealms.fandom.com/wiki/Zzar" xr:uid="{9BF12454-3F69-498B-92AB-D4BABEFB494B}"/>
    <hyperlink ref="D161" r:id="rId34" tooltip="Edit Mulled, spiced, or sweetened wines section" display="https://forgottenrealms.fandom.com/wiki/Wine?action=edit&amp;section=5" xr:uid="{452E280A-9673-4E17-BECB-9A034FE78D01}"/>
    <hyperlink ref="D162" r:id="rId35" tooltip="Edit Mulled, spiced, or sweetened wines section" display="https://forgottenrealms.fandom.com/wiki/Wine?action=edit&amp;section=5" xr:uid="{08A1E1D1-00E4-42E3-8D1A-A7C560B4476B}"/>
    <hyperlink ref="D164" r:id="rId36" tooltip="Clarry" display="https://forgottenrealms.fandom.com/wiki/Clarry" xr:uid="{8FDBBB15-DB12-4CEA-8732-A4B7A95A908A}"/>
    <hyperlink ref="D165" r:id="rId37" location="cite_note-AWR-p129-131-0" display="https://forgottenrealms.fandom.com/wiki/Wine - cite_note-AWR-p129-131-0" xr:uid="{A01E54E2-E6C1-4F68-BCCB-74F760B72081}"/>
    <hyperlink ref="D166" r:id="rId38" tooltip="Jhuild" display="https://forgottenrealms.fandom.com/wiki/Jhuild" xr:uid="{B0B548D5-AD21-4C3D-BE46-F29F78DB35EE}"/>
    <hyperlink ref="D168" r:id="rId39" tooltip="Spiced wine" display="https://forgottenrealms.fandom.com/wiki/Spiced_wine" xr:uid="{D816BC13-6BF8-4AB2-929E-720A6FE4962E}"/>
    <hyperlink ref="D170" r:id="rId40" tooltip="Tethyrian tanagluth" display="https://forgottenrealms.fandom.com/wiki/Tethyrian_tanagluth" xr:uid="{634B8A38-9394-42F8-B246-AE4A170B4BFE}"/>
    <hyperlink ref="D171" r:id="rId41" location="cite_note-CaN-p173-12" display="https://forgottenrealms.fandom.com/wiki/Wine - cite_note-CaN-p173-12" xr:uid="{6C4FC726-818E-4817-AAF3-89B99B435C03}"/>
    <hyperlink ref="D173" r:id="rId42" tooltip="Edit Wines of unspecified type section" display="https://forgottenrealms.fandom.com/wiki/Wine?action=edit&amp;section=6" xr:uid="{BAD5E14F-2B6D-4D1C-A13D-B19504AFA99A}"/>
    <hyperlink ref="D174" r:id="rId43" tooltip="Edit Wines of unspecified type section" display="https://forgottenrealms.fandom.com/wiki/Wine?action=edit&amp;section=6" xr:uid="{6BAFAD4E-AC21-421E-99F1-F85A45C1BFAE}"/>
    <hyperlink ref="D176" r:id="rId44" tooltip="Arrhenish" display="https://forgottenrealms.fandom.com/wiki/Arrhenish" xr:uid="{90C35E8D-88B8-4148-8A11-72E406121365}"/>
    <hyperlink ref="D178" r:id="rId45" tooltip="Dragondew" display="https://forgottenrealms.fandom.com/wiki/Dragondew" xr:uid="{E55DD476-904F-46FE-8B32-34FFD60BC710}"/>
    <hyperlink ref="D180" r:id="rId46" tooltip="Firedrake (wine)" display="https://forgottenrealms.fandom.com/wiki/Firedrake_(wine)" xr:uid="{1E317A78-7D85-40FA-9AFA-534C72161E4D}"/>
    <hyperlink ref="D182" r:id="rId47" tooltip="Manycherries wine" display="https://forgottenrealms.fandom.com/wiki/Manycherries_wine" xr:uid="{9B987C9A-1CD5-493F-8938-5C546D116692}"/>
    <hyperlink ref="D184" r:id="rId48" tooltip="Mint wine" display="https://forgottenrealms.fandom.com/wiki/Mint_wine" xr:uid="{A82B7C2D-A713-44E4-8CC6-D272A369C967}"/>
    <hyperlink ref="D187" r:id="rId49" tooltip="Edit Other wines section" display="https://forgottenrealms.fandom.com/wiki/Wine?action=edit&amp;section=7" xr:uid="{DF291AC5-48DC-4D4F-A26C-D983E5552FD8}"/>
    <hyperlink ref="D188" r:id="rId50" tooltip="Edit Other wines section" display="https://forgottenrealms.fandom.com/wiki/Wine?action=edit&amp;section=7" xr:uid="{FF2101C3-E06F-49C2-9ACA-9B099FD39BE0}"/>
    <hyperlink ref="D190" r:id="rId51" tooltip="Evermead" display="https://forgottenrealms.fandom.com/wiki/Evermead" xr:uid="{F02F4D7E-BDD6-460F-A431-CACD82E35F39}"/>
    <hyperlink ref="D192" r:id="rId52" tooltip="Gorgondy wine" display="https://forgottenrealms.fandom.com/wiki/Gorgondy_wine" xr:uid="{427F3492-9BB1-4712-923B-12B7461EEF18}"/>
    <hyperlink ref="D194" r:id="rId53" tooltip="Mead" display="https://forgottenrealms.fandom.com/wiki/Mead" xr:uid="{F9B8EDF4-34BF-4023-BB16-9927BCFEB3C2}"/>
    <hyperlink ref="D196" r:id="rId54" tooltip="Tashlutan Amberthroat (page does not exist)" display="https://forgottenrealms.fandom.com/wiki/Wine" xr:uid="{5995D6F2-CE1F-4A93-8926-E12E6942956E}"/>
    <hyperlink ref="D197" r:id="rId55" tooltip="Help:Citing sources" display="https://forgottenrealms.fandom.com/wiki/Help:Citing_sources" xr:uid="{ED7E3F14-909D-485E-92AB-98AF3C949728}"/>
    <hyperlink ref="D198" r:id="rId56" tooltip="Winter Wine" display="https://forgottenrealms.fandom.com/wiki/Winter_Wine" xr:uid="{DCC2E69B-0296-44DE-8698-D088875329F4}"/>
    <hyperlink ref="D199" r:id="rId57" location="cite_note-AWR-p129-131-0" display="https://forgottenrealms.fandom.com/wiki/Wine - cite_note-AWR-p129-131-0" xr:uid="{0AF0580F-4D43-4C40-8135-DAD6F6EA9F9D}"/>
    <hyperlink ref="D206" r:id="rId58" display="https://forgottenrealms.fandom.com/wiki/Ale?veaction=edit" xr:uid="{1BAA77D7-7E4D-4C76-BC56-6ADF00BC1689}"/>
    <hyperlink ref="D207" r:id="rId59" display="https://forgottenrealms.fandom.com/wiki/Ale" xr:uid="{4133A459-66AF-4C7F-B321-9F561C3A969C}"/>
    <hyperlink ref="D226" r:id="rId60" location="cite_note-PHB5e-p158-0" display="https://forgottenrealms.fandom.com/wiki/Ale - cite_note-PHB5e-p158-0" xr:uid="{132A4C0B-FF06-4B4E-8394-6AD6EC212C12}"/>
    <hyperlink ref="E229" r:id="rId61" tooltip="Cp" display="https://forgottenrealms.fandom.com/wiki/Cp" xr:uid="{C7A439F2-0966-4D77-888B-3F389D13CE40}"/>
    <hyperlink ref="E230" r:id="rId62" tooltip="Sp" display="https://forgottenrealms.fandom.com/wiki/Sp" xr:uid="{90A198DD-C975-4B72-A56F-316F9176174D}"/>
    <hyperlink ref="D251" r:id="rId63" display="https://forgottenrealms.fandom.com/wiki/Ale" xr:uid="{49C528B6-89FC-46F7-9FC7-A8A9BBE73ED7}"/>
    <hyperlink ref="D252" r:id="rId64" tooltip="Edit Notable brews section" display="https://forgottenrealms.fandom.com/wiki/Ale?action=edit&amp;section=1" xr:uid="{9B3BC0EB-5978-4CAD-863A-D34C7854A410}"/>
    <hyperlink ref="D253" r:id="rId65" tooltip="Edit Notable brews section" display="https://forgottenrealms.fandom.com/wiki/Ale?action=edit&amp;section=1" xr:uid="{BE716468-0261-46F4-A252-8BB1011E4B01}"/>
    <hyperlink ref="D254" r:id="rId66" location="cite_note-AWR-p127-129-1" display="https://forgottenrealms.fandom.com/wiki/Ale - cite_note-AWR-p127-129-1" xr:uid="{082F7E18-D1E7-4468-9439-A547A951DCF6}"/>
    <hyperlink ref="D256" r:id="rId67" tooltip="Baldur's Gate Pale" display="https://forgottenrealms.fandom.com/wiki/Baldur%27s_Gate_Pale" xr:uid="{CD605FDC-D948-446D-817D-8480F48ED9E1}"/>
    <hyperlink ref="D258" r:id="rId68" tooltip="Belbuck" display="https://forgottenrealms.fandom.com/wiki/Belbuck" xr:uid="{6997FB10-4544-41CB-ABD9-F47A85690B39}"/>
    <hyperlink ref="D260" r:id="rId69" tooltip="Bitter Black" display="https://forgottenrealms.fandom.com/wiki/Bitter_Black" xr:uid="{41ED67B5-FBB6-422D-84E4-C32FD703FF2D}"/>
    <hyperlink ref="D262" r:id="rId70" tooltip="Black Bottom" display="https://forgottenrealms.fandom.com/wiki/Black_Bottom" xr:uid="{3EBD608A-E6F4-4860-9964-896E84270194}"/>
    <hyperlink ref="D264" r:id="rId71" tooltip="Dragon's Breath Beer" display="https://forgottenrealms.fandom.com/wiki/Dragon%27s_Breath_Beer" xr:uid="{8D76C9E1-8969-42BA-869C-D46E44FC7E85}"/>
    <hyperlink ref="D266" r:id="rId72" tooltip="Elminster's Choice" display="https://forgottenrealms.fandom.com/wiki/Elminster%27s_Choice" xr:uid="{FB3B117F-C066-4E38-A796-57BC2446C8E6}"/>
    <hyperlink ref="D268" r:id="rId73" tooltip="Golden Sands Brews" display="https://forgottenrealms.fandom.com/wiki/Golden_Sands_Brews" xr:uid="{C285204A-4458-4E98-A522-76430291EE29}"/>
    <hyperlink ref="D270" r:id="rId74" tooltip="Iriaeboran North Brew" display="https://forgottenrealms.fandom.com/wiki/Iriaeboran_North_Brew" xr:uid="{FEF61C44-3EED-44D6-8F32-6E2809C76FD1}"/>
    <hyperlink ref="D272" r:id="rId75" tooltip="Luiren's Best" display="https://forgottenrealms.fandom.com/wiki/Luiren%27s_Best" xr:uid="{B599BAEB-B78F-4180-BFC8-A89EC2FAA626}"/>
    <hyperlink ref="D274" r:id="rId76" tooltip="Night ale" display="https://forgottenrealms.fandom.com/wiki/Night_ale" xr:uid="{181AC499-CA63-47B8-8A42-BC79624CF9D8}"/>
    <hyperlink ref="D276" r:id="rId77" tooltip="Old One Eye" display="https://forgottenrealms.fandom.com/wiki/Old_One_Eye" xr:uid="{F1DBEB3F-6FB0-40FC-B9C7-04FE82353865}"/>
    <hyperlink ref="D278" r:id="rId78" tooltip="Samman" display="https://forgottenrealms.fandom.com/wiki/Samman" xr:uid="{D42EDD97-B3E7-49CF-AD92-3CF88D8A4E11}"/>
    <hyperlink ref="D280" r:id="rId79" tooltip="Shadowdark ale" display="https://forgottenrealms.fandom.com/wiki/Shadowdark_ale" xr:uid="{02A50DB0-B3C0-4682-8548-CB8D5C275C62}"/>
    <hyperlink ref="D282" r:id="rId80" tooltip="Sleeping Dragon dark" display="https://forgottenrealms.fandom.com/wiki/Sleeping_Dragon_dark" xr:uid="{1F621546-859B-4A7C-9CAF-6EF8DA6CDE53}"/>
    <hyperlink ref="D284" r:id="rId81" tooltip="Slow Spout" display="https://forgottenrealms.fandom.com/wiki/Slow_Spout" xr:uid="{7553B8B7-6E7D-4839-B67D-68383B24EF1B}"/>
    <hyperlink ref="D286" r:id="rId82" tooltip="Spruce beer" display="https://forgottenrealms.fandom.com/wiki/Spruce_beer" xr:uid="{6BDECC3E-61BC-493D-8CE4-58C167906278}"/>
    <hyperlink ref="D288" r:id="rId83" tooltip="Suzale" display="https://forgottenrealms.fandom.com/wiki/Suzale" xr:uid="{8C435835-1464-41D7-90FF-D0B3F05B5F87}"/>
    <hyperlink ref="D290" r:id="rId84" tooltip="Tanagyr's Stout" display="https://forgottenrealms.fandom.com/wiki/Tanagyr%27s_Stout" xr:uid="{EBD88A85-514C-47AF-8F8D-B86C9991F785}"/>
    <hyperlink ref="D292" r:id="rId85" tooltip="Wizard's Quaff" display="https://forgottenrealms.fandom.com/wiki/Wizard%27s_Quaff" xr:uid="{5EE131D8-DE93-4A4B-8CA8-6702438368B0}"/>
    <hyperlink ref="AB4" r:id="rId86" xr:uid="{C4309E60-66EA-498A-983D-0348EEFBA109}"/>
  </hyperlinks>
  <pageMargins left="0.7" right="0.7" top="0.75" bottom="0.75" header="0.3" footer="0.3"/>
  <pageSetup paperSize="9" orientation="portrait" r:id="rId87"/>
  <drawing r:id="rId88"/>
  <tableParts count="3">
    <tablePart r:id="rId89"/>
    <tablePart r:id="rId90"/>
    <tablePart r:id="rId9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52CEFF-BAB7-43E5-94AE-9999A18702CF}">
  <dimension ref="A2:X321"/>
  <sheetViews>
    <sheetView workbookViewId="0">
      <selection activeCell="P23" sqref="P23"/>
    </sheetView>
  </sheetViews>
  <sheetFormatPr defaultRowHeight="15"/>
  <sheetData>
    <row r="2" spans="1:24" ht="20.25">
      <c r="A2" s="605" t="s">
        <v>8397</v>
      </c>
      <c r="E2" s="605" t="s">
        <v>8447</v>
      </c>
      <c r="J2" s="605" t="s">
        <v>8105</v>
      </c>
      <c r="N2" s="605" t="s">
        <v>7061</v>
      </c>
      <c r="R2" s="605" t="s">
        <v>6610</v>
      </c>
      <c r="V2" s="605" t="s">
        <v>6564</v>
      </c>
    </row>
    <row r="3" spans="1:24" ht="15.75" customHeight="1">
      <c r="A3" s="609" t="s">
        <v>8398</v>
      </c>
      <c r="B3" s="610" t="s">
        <v>20461</v>
      </c>
      <c r="C3" s="611"/>
      <c r="E3" s="832" t="s">
        <v>8448</v>
      </c>
      <c r="F3" s="833"/>
      <c r="G3" s="834"/>
      <c r="J3" s="609" t="s">
        <v>8106</v>
      </c>
      <c r="K3" s="610" t="s">
        <v>4922</v>
      </c>
      <c r="L3" s="611"/>
      <c r="N3" s="609" t="s">
        <v>7062</v>
      </c>
      <c r="O3" s="610" t="s">
        <v>4242</v>
      </c>
      <c r="P3" s="611"/>
      <c r="R3" s="609" t="s">
        <v>6598</v>
      </c>
      <c r="S3" s="610" t="s">
        <v>4277</v>
      </c>
      <c r="T3" s="611"/>
      <c r="V3" s="609" t="s">
        <v>6565</v>
      </c>
      <c r="W3" s="610" t="s">
        <v>11773</v>
      </c>
      <c r="X3" s="611"/>
    </row>
    <row r="4" spans="1:24" ht="18">
      <c r="A4" s="595" t="s">
        <v>8399</v>
      </c>
      <c r="B4" s="596" t="s">
        <v>20458</v>
      </c>
      <c r="C4" s="597"/>
      <c r="E4" s="595" t="s">
        <v>8449</v>
      </c>
      <c r="F4" s="596" t="s">
        <v>16104</v>
      </c>
      <c r="G4" s="597"/>
      <c r="J4" s="612" t="s">
        <v>20508</v>
      </c>
      <c r="K4" s="596" t="s">
        <v>20461</v>
      </c>
      <c r="L4" s="597"/>
      <c r="N4" s="595" t="s">
        <v>7063</v>
      </c>
      <c r="O4" s="596" t="s">
        <v>11931</v>
      </c>
      <c r="P4" s="597"/>
      <c r="R4" s="595" t="s">
        <v>6611</v>
      </c>
      <c r="S4" s="596" t="s">
        <v>20461</v>
      </c>
      <c r="T4" s="597"/>
      <c r="V4" s="595" t="s">
        <v>6566</v>
      </c>
      <c r="W4" s="596" t="s">
        <v>4242</v>
      </c>
      <c r="X4" s="597"/>
    </row>
    <row r="5" spans="1:24">
      <c r="A5" s="598" t="s">
        <v>8400</v>
      </c>
      <c r="B5" s="599" t="s">
        <v>11773</v>
      </c>
      <c r="C5" s="600"/>
      <c r="E5" s="598" t="s">
        <v>8450</v>
      </c>
      <c r="F5" s="599" t="s">
        <v>6519</v>
      </c>
      <c r="G5" s="600"/>
      <c r="J5" s="598" t="s">
        <v>8108</v>
      </c>
      <c r="K5" s="599" t="s">
        <v>6521</v>
      </c>
      <c r="L5" s="600"/>
      <c r="N5" s="598" t="s">
        <v>7064</v>
      </c>
      <c r="O5" s="599" t="s">
        <v>4242</v>
      </c>
      <c r="P5" s="600"/>
      <c r="R5" s="598" t="s">
        <v>6612</v>
      </c>
      <c r="S5" s="599" t="s">
        <v>20495</v>
      </c>
      <c r="T5" s="600"/>
      <c r="V5" s="598" t="s">
        <v>6567</v>
      </c>
      <c r="W5" s="599" t="s">
        <v>4242</v>
      </c>
      <c r="X5" s="600"/>
    </row>
    <row r="6" spans="1:24">
      <c r="A6" s="595" t="s">
        <v>8401</v>
      </c>
      <c r="B6" s="596" t="s">
        <v>20472</v>
      </c>
      <c r="C6" s="597"/>
      <c r="E6" s="595" t="s">
        <v>8451</v>
      </c>
      <c r="F6" s="596" t="s">
        <v>4922</v>
      </c>
      <c r="G6" s="597"/>
      <c r="J6" s="595" t="s">
        <v>8109</v>
      </c>
      <c r="K6" s="596" t="s">
        <v>6541</v>
      </c>
      <c r="L6" s="597"/>
      <c r="N6" s="595" t="s">
        <v>7065</v>
      </c>
      <c r="O6" s="596" t="s">
        <v>11733</v>
      </c>
      <c r="P6" s="597"/>
      <c r="R6" s="595" t="s">
        <v>6613</v>
      </c>
      <c r="S6" s="596" t="s">
        <v>20495</v>
      </c>
      <c r="T6" s="597"/>
      <c r="V6" s="595" t="s">
        <v>6568</v>
      </c>
      <c r="W6" s="596" t="s">
        <v>4922</v>
      </c>
      <c r="X6" s="597"/>
    </row>
    <row r="7" spans="1:24" ht="18">
      <c r="A7" s="598" t="s">
        <v>8402</v>
      </c>
      <c r="B7" s="599" t="s">
        <v>6556</v>
      </c>
      <c r="C7" s="600"/>
      <c r="E7" s="598" t="s">
        <v>8452</v>
      </c>
      <c r="F7" s="599" t="s">
        <v>20499</v>
      </c>
      <c r="G7" s="600"/>
      <c r="J7" s="613" t="s">
        <v>20509</v>
      </c>
      <c r="K7" s="599" t="s">
        <v>6541</v>
      </c>
      <c r="L7" s="600"/>
      <c r="N7" s="598" t="s">
        <v>7066</v>
      </c>
      <c r="O7" s="599" t="s">
        <v>11622</v>
      </c>
      <c r="P7" s="600"/>
      <c r="R7" s="598" t="s">
        <v>6614</v>
      </c>
      <c r="S7" s="599" t="s">
        <v>11733</v>
      </c>
      <c r="T7" s="600"/>
      <c r="V7" s="598" t="s">
        <v>6569</v>
      </c>
      <c r="W7" s="599" t="s">
        <v>4272</v>
      </c>
      <c r="X7" s="600" t="s">
        <v>6546</v>
      </c>
    </row>
    <row r="8" spans="1:24" ht="18">
      <c r="A8" s="595" t="s">
        <v>8403</v>
      </c>
      <c r="B8" s="596" t="s">
        <v>20461</v>
      </c>
      <c r="C8" s="597"/>
      <c r="E8" s="595" t="s">
        <v>8453</v>
      </c>
      <c r="F8" s="596" t="s">
        <v>20472</v>
      </c>
      <c r="G8" s="597"/>
      <c r="J8" s="612" t="s">
        <v>20510</v>
      </c>
      <c r="K8" s="596" t="s">
        <v>4197</v>
      </c>
      <c r="L8" s="597"/>
      <c r="N8" s="595" t="s">
        <v>7067</v>
      </c>
      <c r="O8" s="596" t="s">
        <v>20498</v>
      </c>
      <c r="P8" s="597"/>
      <c r="R8" s="595" t="s">
        <v>6615</v>
      </c>
      <c r="S8" s="596" t="s">
        <v>20544</v>
      </c>
      <c r="T8" s="597"/>
      <c r="V8" s="595" t="s">
        <v>6570</v>
      </c>
      <c r="W8" s="596" t="s">
        <v>20494</v>
      </c>
      <c r="X8" s="597"/>
    </row>
    <row r="9" spans="1:24" ht="18">
      <c r="A9" s="598" t="s">
        <v>8404</v>
      </c>
      <c r="B9" s="599" t="s">
        <v>11773</v>
      </c>
      <c r="C9" s="600"/>
      <c r="E9" s="598" t="s">
        <v>8454</v>
      </c>
      <c r="F9" s="599" t="s">
        <v>11931</v>
      </c>
      <c r="G9" s="600"/>
      <c r="J9" s="613" t="s">
        <v>20511</v>
      </c>
      <c r="K9" s="599" t="s">
        <v>4197</v>
      </c>
      <c r="L9" s="600"/>
      <c r="N9" s="598" t="s">
        <v>7068</v>
      </c>
      <c r="O9" s="599" t="s">
        <v>4922</v>
      </c>
      <c r="P9" s="600"/>
      <c r="R9" s="598" t="s">
        <v>6616</v>
      </c>
      <c r="S9" s="599" t="s">
        <v>11579</v>
      </c>
      <c r="T9" s="600"/>
      <c r="V9" s="598" t="s">
        <v>6571</v>
      </c>
      <c r="W9" s="599" t="s">
        <v>11773</v>
      </c>
      <c r="X9" s="600"/>
    </row>
    <row r="10" spans="1:24" ht="18">
      <c r="A10" s="595" t="s">
        <v>8405</v>
      </c>
      <c r="B10" s="596" t="s">
        <v>11773</v>
      </c>
      <c r="C10" s="597"/>
      <c r="E10" s="595" t="s">
        <v>8455</v>
      </c>
      <c r="F10" s="596" t="s">
        <v>20461</v>
      </c>
      <c r="G10" s="597"/>
      <c r="J10" s="612" t="s">
        <v>20512</v>
      </c>
      <c r="K10" s="596" t="s">
        <v>6534</v>
      </c>
      <c r="L10" s="597"/>
      <c r="N10" s="595" t="s">
        <v>7069</v>
      </c>
      <c r="O10" s="596" t="s">
        <v>20553</v>
      </c>
      <c r="P10" s="597"/>
      <c r="R10" s="595" t="s">
        <v>6617</v>
      </c>
      <c r="S10" s="596" t="s">
        <v>4249</v>
      </c>
      <c r="T10" s="597"/>
      <c r="V10" s="595" t="s">
        <v>6572</v>
      </c>
      <c r="W10" s="596" t="s">
        <v>4922</v>
      </c>
      <c r="X10" s="597"/>
    </row>
    <row r="11" spans="1:24" ht="18">
      <c r="A11" s="598" t="s">
        <v>8406</v>
      </c>
      <c r="B11" s="599" t="s">
        <v>11773</v>
      </c>
      <c r="C11" s="600"/>
      <c r="E11" s="598" t="s">
        <v>8456</v>
      </c>
      <c r="F11" s="599" t="s">
        <v>20499</v>
      </c>
      <c r="G11" s="600"/>
      <c r="J11" s="613" t="s">
        <v>20513</v>
      </c>
      <c r="K11" s="599" t="s">
        <v>20458</v>
      </c>
      <c r="L11" s="600"/>
      <c r="N11" s="598" t="s">
        <v>7070</v>
      </c>
      <c r="O11" s="599" t="s">
        <v>16103</v>
      </c>
      <c r="P11" s="600"/>
      <c r="R11" s="598" t="s">
        <v>6618</v>
      </c>
      <c r="S11" s="599" t="s">
        <v>4272</v>
      </c>
      <c r="T11" s="600"/>
      <c r="V11" s="598" t="s">
        <v>6573</v>
      </c>
      <c r="W11" s="599" t="s">
        <v>6556</v>
      </c>
      <c r="X11" s="600"/>
    </row>
    <row r="12" spans="1:24" ht="18">
      <c r="A12" s="595" t="s">
        <v>8407</v>
      </c>
      <c r="B12" s="596" t="s">
        <v>11773</v>
      </c>
      <c r="C12" s="597"/>
      <c r="E12" s="595" t="s">
        <v>8457</v>
      </c>
      <c r="F12" s="596" t="s">
        <v>4264</v>
      </c>
      <c r="G12" s="597"/>
      <c r="J12" s="612" t="s">
        <v>20514</v>
      </c>
      <c r="K12" s="596" t="s">
        <v>4922</v>
      </c>
      <c r="L12" s="597"/>
      <c r="N12" s="595" t="s">
        <v>7071</v>
      </c>
      <c r="O12" s="596" t="s">
        <v>11915</v>
      </c>
      <c r="P12" s="597"/>
      <c r="R12" s="595" t="s">
        <v>6619</v>
      </c>
      <c r="S12" s="596" t="s">
        <v>20544</v>
      </c>
      <c r="T12" s="597"/>
      <c r="V12" s="595" t="s">
        <v>6574</v>
      </c>
      <c r="W12" s="596" t="s">
        <v>16104</v>
      </c>
      <c r="X12" s="597"/>
    </row>
    <row r="13" spans="1:24" ht="18">
      <c r="A13" s="598" t="s">
        <v>8408</v>
      </c>
      <c r="B13" s="599" t="s">
        <v>11773</v>
      </c>
      <c r="C13" s="600"/>
      <c r="E13" s="598" t="s">
        <v>8458</v>
      </c>
      <c r="F13" s="599" t="s">
        <v>4197</v>
      </c>
      <c r="G13" s="600"/>
      <c r="J13" s="613" t="s">
        <v>20515</v>
      </c>
      <c r="K13" s="599" t="s">
        <v>15735</v>
      </c>
      <c r="L13" s="600"/>
      <c r="N13" s="598" t="s">
        <v>7072</v>
      </c>
      <c r="O13" s="599" t="s">
        <v>20554</v>
      </c>
      <c r="P13" s="600"/>
      <c r="R13" s="598" t="s">
        <v>6620</v>
      </c>
      <c r="S13" s="599" t="s">
        <v>4272</v>
      </c>
      <c r="T13" s="600"/>
      <c r="V13" s="598" t="s">
        <v>6575</v>
      </c>
      <c r="W13" s="599" t="s">
        <v>4264</v>
      </c>
      <c r="X13" s="600"/>
    </row>
    <row r="14" spans="1:24" ht="18">
      <c r="A14" s="595" t="s">
        <v>8409</v>
      </c>
      <c r="B14" s="596" t="s">
        <v>11915</v>
      </c>
      <c r="C14" s="597"/>
      <c r="E14" s="595" t="s">
        <v>8459</v>
      </c>
      <c r="F14" s="596" t="s">
        <v>11579</v>
      </c>
      <c r="G14" s="597"/>
      <c r="J14" s="612" t="s">
        <v>20516</v>
      </c>
      <c r="K14" s="596" t="s">
        <v>6534</v>
      </c>
      <c r="L14" s="597"/>
      <c r="N14" s="595" t="s">
        <v>7073</v>
      </c>
      <c r="O14" s="596" t="s">
        <v>6541</v>
      </c>
      <c r="P14" s="597"/>
      <c r="R14" s="595" t="s">
        <v>6621</v>
      </c>
      <c r="S14" s="596" t="s">
        <v>11733</v>
      </c>
      <c r="T14" s="597"/>
      <c r="V14" s="595" t="s">
        <v>6576</v>
      </c>
      <c r="W14" s="596" t="s">
        <v>4242</v>
      </c>
      <c r="X14" s="597"/>
    </row>
    <row r="15" spans="1:24" ht="18">
      <c r="A15" s="598" t="s">
        <v>8410</v>
      </c>
      <c r="B15" s="599" t="s">
        <v>4922</v>
      </c>
      <c r="C15" s="600"/>
      <c r="E15" s="598" t="s">
        <v>8460</v>
      </c>
      <c r="F15" s="599" t="s">
        <v>4277</v>
      </c>
      <c r="G15" s="600"/>
      <c r="J15" s="613" t="s">
        <v>20517</v>
      </c>
      <c r="K15" s="599" t="s">
        <v>20461</v>
      </c>
      <c r="L15" s="600"/>
      <c r="N15" s="598" t="s">
        <v>7074</v>
      </c>
      <c r="O15" s="599" t="s">
        <v>16103</v>
      </c>
      <c r="P15" s="600"/>
      <c r="R15" s="598" t="s">
        <v>6622</v>
      </c>
      <c r="S15" s="599" t="s">
        <v>20495</v>
      </c>
      <c r="T15" s="600"/>
      <c r="V15" s="598" t="s">
        <v>6577</v>
      </c>
      <c r="W15" s="599" t="s">
        <v>4242</v>
      </c>
      <c r="X15" s="600"/>
    </row>
    <row r="16" spans="1:24" ht="18">
      <c r="A16" s="595" t="s">
        <v>8411</v>
      </c>
      <c r="B16" s="596" t="s">
        <v>4922</v>
      </c>
      <c r="C16" s="597"/>
      <c r="E16" s="595" t="s">
        <v>8461</v>
      </c>
      <c r="F16" s="596" t="s">
        <v>20461</v>
      </c>
      <c r="G16" s="597"/>
      <c r="J16" s="612" t="s">
        <v>20518</v>
      </c>
      <c r="K16" s="596" t="s">
        <v>11773</v>
      </c>
      <c r="L16" s="597"/>
      <c r="N16" s="595" t="s">
        <v>7075</v>
      </c>
      <c r="O16" s="596" t="s">
        <v>20457</v>
      </c>
      <c r="P16" s="597"/>
      <c r="R16" s="595" t="s">
        <v>6623</v>
      </c>
      <c r="S16" s="596" t="s">
        <v>4272</v>
      </c>
      <c r="T16" s="597"/>
      <c r="V16" s="595" t="s">
        <v>6578</v>
      </c>
      <c r="W16" s="596" t="s">
        <v>4277</v>
      </c>
      <c r="X16" s="597"/>
    </row>
    <row r="17" spans="1:24" ht="18">
      <c r="A17" s="598" t="s">
        <v>8412</v>
      </c>
      <c r="B17" s="599" t="s">
        <v>6519</v>
      </c>
      <c r="C17" s="600"/>
      <c r="E17" s="841" t="s">
        <v>8462</v>
      </c>
      <c r="F17" s="842"/>
      <c r="G17" s="843"/>
      <c r="J17" s="613" t="s">
        <v>20519</v>
      </c>
      <c r="K17" s="599" t="s">
        <v>4922</v>
      </c>
      <c r="L17" s="600"/>
      <c r="N17" s="598" t="s">
        <v>7076</v>
      </c>
      <c r="O17" s="599" t="s">
        <v>20555</v>
      </c>
      <c r="P17" s="600"/>
      <c r="R17" s="598" t="s">
        <v>6624</v>
      </c>
      <c r="S17" s="599" t="s">
        <v>20495</v>
      </c>
      <c r="T17" s="600"/>
      <c r="V17" s="598" t="s">
        <v>6579</v>
      </c>
      <c r="W17" s="599" t="s">
        <v>11773</v>
      </c>
      <c r="X17" s="600"/>
    </row>
    <row r="18" spans="1:24" ht="15.75">
      <c r="A18" s="595" t="s">
        <v>8413</v>
      </c>
      <c r="B18" s="596" t="s">
        <v>20461</v>
      </c>
      <c r="C18" s="597"/>
      <c r="E18" s="595" t="s">
        <v>8463</v>
      </c>
      <c r="F18" s="596" t="s">
        <v>20472</v>
      </c>
      <c r="G18" s="597"/>
      <c r="J18" s="835" t="s">
        <v>8121</v>
      </c>
      <c r="K18" s="836"/>
      <c r="L18" s="837"/>
      <c r="N18" s="595" t="s">
        <v>7077</v>
      </c>
      <c r="O18" s="596" t="s">
        <v>4133</v>
      </c>
      <c r="P18" s="597"/>
      <c r="R18" s="595" t="s">
        <v>6625</v>
      </c>
      <c r="S18" s="596" t="s">
        <v>15735</v>
      </c>
      <c r="T18" s="597"/>
      <c r="V18" s="595" t="s">
        <v>6580</v>
      </c>
      <c r="W18" s="596" t="s">
        <v>4242</v>
      </c>
      <c r="X18" s="597"/>
    </row>
    <row r="19" spans="1:24">
      <c r="A19" s="598" t="s">
        <v>8414</v>
      </c>
      <c r="B19" s="599" t="s">
        <v>6541</v>
      </c>
      <c r="C19" s="600"/>
      <c r="E19" s="598" t="s">
        <v>8464</v>
      </c>
      <c r="F19" s="599" t="s">
        <v>4197</v>
      </c>
      <c r="G19" s="600"/>
      <c r="J19" s="598" t="s">
        <v>8122</v>
      </c>
      <c r="K19" s="599" t="s">
        <v>20467</v>
      </c>
      <c r="L19" s="600"/>
      <c r="N19" s="598" t="s">
        <v>7078</v>
      </c>
      <c r="O19" s="599" t="s">
        <v>4242</v>
      </c>
      <c r="P19" s="600"/>
      <c r="R19" s="598" t="s">
        <v>6626</v>
      </c>
      <c r="S19" s="599" t="s">
        <v>11734</v>
      </c>
      <c r="T19" s="600"/>
      <c r="V19" s="598" t="s">
        <v>6581</v>
      </c>
      <c r="W19" s="599" t="s">
        <v>20497</v>
      </c>
      <c r="X19" s="600"/>
    </row>
    <row r="20" spans="1:24">
      <c r="A20" s="595" t="s">
        <v>8415</v>
      </c>
      <c r="B20" s="596" t="s">
        <v>11931</v>
      </c>
      <c r="C20" s="597"/>
      <c r="E20" s="595" t="s">
        <v>8465</v>
      </c>
      <c r="F20" s="596" t="s">
        <v>20458</v>
      </c>
      <c r="G20" s="597"/>
      <c r="J20" s="595" t="s">
        <v>8123</v>
      </c>
      <c r="K20" s="596" t="s">
        <v>20467</v>
      </c>
      <c r="L20" s="597"/>
      <c r="N20" s="595" t="s">
        <v>7079</v>
      </c>
      <c r="O20" s="596" t="s">
        <v>4277</v>
      </c>
      <c r="P20" s="597"/>
      <c r="R20" s="595" t="s">
        <v>6627</v>
      </c>
      <c r="S20" s="596" t="s">
        <v>11579</v>
      </c>
      <c r="T20" s="597"/>
      <c r="V20" s="595" t="s">
        <v>6582</v>
      </c>
      <c r="W20" s="596" t="s">
        <v>11773</v>
      </c>
      <c r="X20" s="597"/>
    </row>
    <row r="21" spans="1:24">
      <c r="A21" s="598" t="s">
        <v>8416</v>
      </c>
      <c r="B21" s="599" t="s">
        <v>20461</v>
      </c>
      <c r="C21" s="600"/>
      <c r="E21" s="598" t="s">
        <v>8466</v>
      </c>
      <c r="F21" s="599" t="s">
        <v>20505</v>
      </c>
      <c r="G21" s="600"/>
      <c r="J21" s="598" t="s">
        <v>8124</v>
      </c>
      <c r="K21" s="599" t="s">
        <v>4277</v>
      </c>
      <c r="L21" s="600"/>
      <c r="N21" s="598" t="s">
        <v>7080</v>
      </c>
      <c r="O21" s="599" t="s">
        <v>4277</v>
      </c>
      <c r="P21" s="600"/>
      <c r="R21" s="598" t="s">
        <v>6628</v>
      </c>
      <c r="S21" s="599" t="s">
        <v>15735</v>
      </c>
      <c r="T21" s="600"/>
      <c r="V21" s="598" t="s">
        <v>6583</v>
      </c>
      <c r="W21" s="599" t="s">
        <v>4197</v>
      </c>
      <c r="X21" s="600"/>
    </row>
    <row r="22" spans="1:24">
      <c r="A22" s="595" t="s">
        <v>8417</v>
      </c>
      <c r="B22" s="596" t="s">
        <v>20461</v>
      </c>
      <c r="C22" s="597"/>
      <c r="E22" s="595" t="s">
        <v>8467</v>
      </c>
      <c r="F22" s="596" t="s">
        <v>6523</v>
      </c>
      <c r="G22" s="597"/>
      <c r="J22" s="595" t="s">
        <v>8125</v>
      </c>
      <c r="K22" s="596" t="s">
        <v>4277</v>
      </c>
      <c r="L22" s="597"/>
      <c r="N22" s="595" t="s">
        <v>7081</v>
      </c>
      <c r="O22" s="596" t="s">
        <v>4197</v>
      </c>
      <c r="P22" s="597"/>
      <c r="R22" s="595" t="s">
        <v>6629</v>
      </c>
      <c r="S22" s="596" t="s">
        <v>4133</v>
      </c>
      <c r="T22" s="597"/>
      <c r="V22" s="595" t="s">
        <v>6584</v>
      </c>
      <c r="W22" s="596" t="s">
        <v>4277</v>
      </c>
      <c r="X22" s="597"/>
    </row>
    <row r="23" spans="1:24">
      <c r="A23" s="598" t="s">
        <v>8418</v>
      </c>
      <c r="B23" s="599" t="s">
        <v>20461</v>
      </c>
      <c r="C23" s="600"/>
      <c r="E23" s="598" t="s">
        <v>8468</v>
      </c>
      <c r="F23" s="599" t="s">
        <v>4264</v>
      </c>
      <c r="G23" s="600"/>
      <c r="J23" s="598" t="s">
        <v>8126</v>
      </c>
      <c r="K23" s="599" t="s">
        <v>4277</v>
      </c>
      <c r="L23" s="600"/>
      <c r="N23" s="598" t="s">
        <v>7082</v>
      </c>
      <c r="O23" s="599" t="s">
        <v>6519</v>
      </c>
      <c r="P23" s="600"/>
      <c r="R23" s="598" t="s">
        <v>6630</v>
      </c>
      <c r="S23" s="599" t="s">
        <v>20558</v>
      </c>
      <c r="T23" s="600"/>
      <c r="V23" s="598" t="s">
        <v>6585</v>
      </c>
      <c r="W23" s="599" t="s">
        <v>4277</v>
      </c>
      <c r="X23" s="600"/>
    </row>
    <row r="24" spans="1:24" ht="15.75">
      <c r="A24" s="595" t="s">
        <v>8419</v>
      </c>
      <c r="B24" s="596" t="s">
        <v>20461</v>
      </c>
      <c r="C24" s="597"/>
      <c r="E24" s="835" t="s">
        <v>8469</v>
      </c>
      <c r="F24" s="836"/>
      <c r="G24" s="837"/>
      <c r="J24" s="595" t="s">
        <v>8127</v>
      </c>
      <c r="K24" s="596" t="s">
        <v>20461</v>
      </c>
      <c r="L24" s="597"/>
      <c r="N24" s="595" t="s">
        <v>7083</v>
      </c>
      <c r="O24" s="596" t="s">
        <v>4922</v>
      </c>
      <c r="P24" s="597"/>
      <c r="R24" s="595" t="s">
        <v>6631</v>
      </c>
      <c r="S24" s="596" t="s">
        <v>4272</v>
      </c>
      <c r="T24" s="597"/>
      <c r="V24" s="595" t="s">
        <v>6586</v>
      </c>
      <c r="W24" s="596" t="s">
        <v>20544</v>
      </c>
      <c r="X24" s="597"/>
    </row>
    <row r="25" spans="1:24">
      <c r="A25" s="598" t="s">
        <v>8420</v>
      </c>
      <c r="B25" s="599" t="s">
        <v>11773</v>
      </c>
      <c r="C25" s="600"/>
      <c r="E25" s="598" t="s">
        <v>8470</v>
      </c>
      <c r="F25" s="599" t="s">
        <v>11915</v>
      </c>
      <c r="G25" s="600" t="s">
        <v>8471</v>
      </c>
      <c r="J25" s="598" t="s">
        <v>8128</v>
      </c>
      <c r="K25" s="599" t="s">
        <v>11773</v>
      </c>
      <c r="L25" s="600"/>
      <c r="N25" s="598" t="s">
        <v>7084</v>
      </c>
      <c r="O25" s="599" t="s">
        <v>4922</v>
      </c>
      <c r="P25" s="600"/>
      <c r="R25" s="598" t="s">
        <v>6632</v>
      </c>
      <c r="S25" s="599" t="s">
        <v>20559</v>
      </c>
      <c r="T25" s="600"/>
      <c r="V25" s="598" t="s">
        <v>6587</v>
      </c>
      <c r="W25" s="599" t="s">
        <v>6519</v>
      </c>
      <c r="X25" s="600"/>
    </row>
    <row r="26" spans="1:24">
      <c r="A26" s="595" t="s">
        <v>8421</v>
      </c>
      <c r="B26" s="596" t="s">
        <v>4277</v>
      </c>
      <c r="C26" s="597"/>
      <c r="E26" s="595" t="s">
        <v>8472</v>
      </c>
      <c r="F26" s="596" t="s">
        <v>6521</v>
      </c>
      <c r="G26" s="597" t="s">
        <v>8473</v>
      </c>
      <c r="J26" s="595" t="s">
        <v>8129</v>
      </c>
      <c r="K26" s="596" t="s">
        <v>11622</v>
      </c>
      <c r="L26" s="597"/>
      <c r="N26" s="595" t="s">
        <v>7085</v>
      </c>
      <c r="O26" s="596" t="s">
        <v>4922</v>
      </c>
      <c r="P26" s="597"/>
      <c r="R26" s="595" t="s">
        <v>6633</v>
      </c>
      <c r="S26" s="596" t="s">
        <v>20476</v>
      </c>
      <c r="T26" s="597"/>
      <c r="V26" s="595" t="s">
        <v>6588</v>
      </c>
      <c r="W26" s="596" t="s">
        <v>4272</v>
      </c>
      <c r="X26" s="597"/>
    </row>
    <row r="27" spans="1:24">
      <c r="A27" s="598" t="s">
        <v>8422</v>
      </c>
      <c r="B27" s="599" t="s">
        <v>4277</v>
      </c>
      <c r="C27" s="600"/>
      <c r="E27" s="598" t="s">
        <v>8474</v>
      </c>
      <c r="F27" s="599" t="s">
        <v>6521</v>
      </c>
      <c r="G27" s="600" t="s">
        <v>8473</v>
      </c>
      <c r="J27" s="598" t="s">
        <v>8130</v>
      </c>
      <c r="K27" s="599" t="s">
        <v>6556</v>
      </c>
      <c r="L27" s="600"/>
      <c r="N27" s="598" t="s">
        <v>7086</v>
      </c>
      <c r="O27" s="599" t="s">
        <v>4922</v>
      </c>
      <c r="P27" s="600"/>
      <c r="R27" s="598" t="s">
        <v>6634</v>
      </c>
      <c r="S27" s="599" t="s">
        <v>20495</v>
      </c>
      <c r="T27" s="600"/>
      <c r="V27" s="598" t="s">
        <v>6589</v>
      </c>
      <c r="W27" s="599" t="s">
        <v>4277</v>
      </c>
      <c r="X27" s="600"/>
    </row>
    <row r="28" spans="1:24">
      <c r="A28" s="595" t="s">
        <v>8423</v>
      </c>
      <c r="B28" s="596" t="s">
        <v>6541</v>
      </c>
      <c r="C28" s="597"/>
      <c r="E28" s="595" t="s">
        <v>8475</v>
      </c>
      <c r="F28" s="596" t="s">
        <v>6519</v>
      </c>
      <c r="G28" s="597"/>
      <c r="J28" s="595" t="s">
        <v>8131</v>
      </c>
      <c r="K28" s="596" t="s">
        <v>20461</v>
      </c>
      <c r="L28" s="597"/>
      <c r="N28" s="595" t="s">
        <v>7087</v>
      </c>
      <c r="O28" s="596" t="s">
        <v>20461</v>
      </c>
      <c r="P28" s="597"/>
      <c r="R28" s="595" t="s">
        <v>6635</v>
      </c>
      <c r="S28" s="596" t="s">
        <v>20558</v>
      </c>
      <c r="T28" s="597"/>
      <c r="V28" s="595" t="s">
        <v>6590</v>
      </c>
      <c r="W28" s="596" t="s">
        <v>4277</v>
      </c>
      <c r="X28" s="597"/>
    </row>
    <row r="29" spans="1:24">
      <c r="A29" s="598" t="s">
        <v>8424</v>
      </c>
      <c r="B29" s="599" t="s">
        <v>6541</v>
      </c>
      <c r="C29" s="600"/>
      <c r="E29" s="598" t="s">
        <v>8476</v>
      </c>
      <c r="F29" s="599" t="s">
        <v>16104</v>
      </c>
      <c r="G29" s="600"/>
      <c r="J29" s="598" t="s">
        <v>8132</v>
      </c>
      <c r="K29" s="599" t="s">
        <v>6521</v>
      </c>
      <c r="L29" s="600"/>
      <c r="N29" s="598" t="s">
        <v>7088</v>
      </c>
      <c r="O29" s="599" t="s">
        <v>20461</v>
      </c>
      <c r="P29" s="600"/>
      <c r="R29" s="598" t="s">
        <v>6636</v>
      </c>
      <c r="S29" s="599" t="s">
        <v>20461</v>
      </c>
      <c r="T29" s="600"/>
      <c r="V29" s="598" t="s">
        <v>6591</v>
      </c>
      <c r="W29" s="599" t="s">
        <v>4277</v>
      </c>
      <c r="X29" s="600"/>
    </row>
    <row r="30" spans="1:24">
      <c r="A30" s="595" t="s">
        <v>8425</v>
      </c>
      <c r="B30" s="596" t="s">
        <v>6556</v>
      </c>
      <c r="C30" s="597"/>
      <c r="E30" s="595" t="s">
        <v>8477</v>
      </c>
      <c r="F30" s="596" t="s">
        <v>6523</v>
      </c>
      <c r="G30" s="597"/>
      <c r="J30" s="595" t="s">
        <v>8133</v>
      </c>
      <c r="K30" s="596" t="s">
        <v>16104</v>
      </c>
      <c r="L30" s="597"/>
      <c r="N30" s="595" t="s">
        <v>7089</v>
      </c>
      <c r="O30" s="596" t="s">
        <v>20461</v>
      </c>
      <c r="P30" s="597"/>
      <c r="R30" s="595" t="s">
        <v>6637</v>
      </c>
      <c r="S30" s="596" t="s">
        <v>11773</v>
      </c>
      <c r="T30" s="597"/>
      <c r="V30" s="595" t="s">
        <v>6592</v>
      </c>
      <c r="W30" s="596" t="s">
        <v>4264</v>
      </c>
      <c r="X30" s="597"/>
    </row>
    <row r="31" spans="1:24">
      <c r="A31" s="598" t="s">
        <v>8426</v>
      </c>
      <c r="B31" s="599" t="s">
        <v>20461</v>
      </c>
      <c r="C31" s="600"/>
      <c r="E31" s="598" t="s">
        <v>8478</v>
      </c>
      <c r="F31" s="599" t="s">
        <v>11773</v>
      </c>
      <c r="G31" s="600"/>
      <c r="J31" s="598" t="s">
        <v>8134</v>
      </c>
      <c r="K31" s="599" t="s">
        <v>20463</v>
      </c>
      <c r="L31" s="600"/>
      <c r="N31" s="598" t="s">
        <v>7090</v>
      </c>
      <c r="O31" s="599" t="s">
        <v>20461</v>
      </c>
      <c r="P31" s="600"/>
      <c r="R31" s="598" t="s">
        <v>6638</v>
      </c>
      <c r="S31" s="599" t="s">
        <v>16104</v>
      </c>
      <c r="T31" s="600"/>
      <c r="V31" s="598" t="s">
        <v>6593</v>
      </c>
      <c r="W31" s="599" t="s">
        <v>4164</v>
      </c>
      <c r="X31" s="600"/>
    </row>
    <row r="32" spans="1:24">
      <c r="A32" s="595" t="s">
        <v>8427</v>
      </c>
      <c r="B32" s="596" t="s">
        <v>20461</v>
      </c>
      <c r="C32" s="597"/>
      <c r="E32" s="595" t="s">
        <v>8479</v>
      </c>
      <c r="F32" s="596" t="s">
        <v>6534</v>
      </c>
      <c r="G32" s="597"/>
      <c r="J32" s="595" t="s">
        <v>8135</v>
      </c>
      <c r="K32" s="596" t="s">
        <v>6519</v>
      </c>
      <c r="L32" s="597"/>
      <c r="N32" s="595" t="s">
        <v>7091</v>
      </c>
      <c r="O32" s="596" t="s">
        <v>20461</v>
      </c>
      <c r="P32" s="597"/>
      <c r="R32" s="595" t="s">
        <v>6639</v>
      </c>
      <c r="S32" s="596" t="s">
        <v>20472</v>
      </c>
      <c r="T32" s="597"/>
      <c r="V32" s="595" t="s">
        <v>6594</v>
      </c>
      <c r="W32" s="596" t="s">
        <v>11773</v>
      </c>
      <c r="X32" s="597"/>
    </row>
    <row r="33" spans="1:24">
      <c r="A33" s="598" t="s">
        <v>8428</v>
      </c>
      <c r="B33" s="599" t="s">
        <v>20461</v>
      </c>
      <c r="C33" s="600"/>
      <c r="E33" s="598" t="s">
        <v>8480</v>
      </c>
      <c r="F33" s="599" t="s">
        <v>6519</v>
      </c>
      <c r="G33" s="600"/>
      <c r="J33" s="598" t="s">
        <v>8136</v>
      </c>
      <c r="K33" s="599" t="s">
        <v>6541</v>
      </c>
      <c r="L33" s="600"/>
      <c r="N33" s="598" t="s">
        <v>7092</v>
      </c>
      <c r="O33" s="599" t="s">
        <v>20461</v>
      </c>
      <c r="P33" s="600"/>
      <c r="R33" s="598" t="s">
        <v>6640</v>
      </c>
      <c r="S33" s="599" t="s">
        <v>11622</v>
      </c>
      <c r="T33" s="600"/>
      <c r="V33" s="598" t="s">
        <v>6595</v>
      </c>
      <c r="W33" s="599" t="s">
        <v>6556</v>
      </c>
      <c r="X33" s="600"/>
    </row>
    <row r="34" spans="1:24">
      <c r="A34" s="595" t="s">
        <v>8429</v>
      </c>
      <c r="B34" s="596" t="s">
        <v>6556</v>
      </c>
      <c r="C34" s="597"/>
      <c r="E34" s="595" t="s">
        <v>8481</v>
      </c>
      <c r="F34" s="596" t="s">
        <v>6521</v>
      </c>
      <c r="G34" s="597" t="s">
        <v>8473</v>
      </c>
      <c r="J34" s="595" t="s">
        <v>8137</v>
      </c>
      <c r="K34" s="596" t="s">
        <v>6521</v>
      </c>
      <c r="L34" s="597"/>
      <c r="N34" s="595" t="s">
        <v>7093</v>
      </c>
      <c r="O34" s="596" t="s">
        <v>20461</v>
      </c>
      <c r="P34" s="597"/>
      <c r="R34" s="595" t="s">
        <v>6641</v>
      </c>
      <c r="S34" s="596" t="s">
        <v>4242</v>
      </c>
      <c r="T34" s="597"/>
      <c r="V34" s="595" t="s">
        <v>6596</v>
      </c>
      <c r="W34" s="596" t="s">
        <v>4197</v>
      </c>
      <c r="X34" s="597" t="s">
        <v>6597</v>
      </c>
    </row>
    <row r="35" spans="1:24">
      <c r="A35" s="598" t="s">
        <v>8430</v>
      </c>
      <c r="B35" s="599" t="s">
        <v>4922</v>
      </c>
      <c r="C35" s="600"/>
      <c r="E35" s="598" t="s">
        <v>8482</v>
      </c>
      <c r="F35" s="599" t="s">
        <v>6521</v>
      </c>
      <c r="G35" s="600" t="s">
        <v>8473</v>
      </c>
      <c r="J35" s="598" t="s">
        <v>8138</v>
      </c>
      <c r="K35" s="599" t="s">
        <v>6523</v>
      </c>
      <c r="L35" s="600"/>
      <c r="N35" s="598" t="s">
        <v>7094</v>
      </c>
      <c r="O35" s="599" t="s">
        <v>20461</v>
      </c>
      <c r="P35" s="600"/>
      <c r="R35" s="598" t="s">
        <v>6642</v>
      </c>
      <c r="S35" s="599" t="s">
        <v>4164</v>
      </c>
      <c r="T35" s="600"/>
      <c r="V35" s="598" t="s">
        <v>6598</v>
      </c>
      <c r="W35" s="599" t="s">
        <v>4277</v>
      </c>
      <c r="X35" s="600"/>
    </row>
    <row r="36" spans="1:24">
      <c r="A36" s="595" t="s">
        <v>8431</v>
      </c>
      <c r="B36" s="596" t="s">
        <v>20472</v>
      </c>
      <c r="C36" s="597"/>
      <c r="E36" s="595" t="s">
        <v>8483</v>
      </c>
      <c r="F36" s="596" t="s">
        <v>11915</v>
      </c>
      <c r="G36" s="597" t="s">
        <v>8484</v>
      </c>
      <c r="J36" s="595" t="s">
        <v>8139</v>
      </c>
      <c r="K36" s="596" t="s">
        <v>20461</v>
      </c>
      <c r="L36" s="597"/>
      <c r="N36" s="595" t="s">
        <v>7095</v>
      </c>
      <c r="O36" s="596" t="s">
        <v>4922</v>
      </c>
      <c r="P36" s="597"/>
      <c r="R36" s="595" t="s">
        <v>6643</v>
      </c>
      <c r="S36" s="596" t="s">
        <v>20494</v>
      </c>
      <c r="T36" s="597"/>
      <c r="V36" s="595" t="s">
        <v>4746</v>
      </c>
      <c r="W36" s="596" t="s">
        <v>4264</v>
      </c>
      <c r="X36" s="597"/>
    </row>
    <row r="37" spans="1:24">
      <c r="A37" s="598" t="s">
        <v>8432</v>
      </c>
      <c r="B37" s="599" t="s">
        <v>6519</v>
      </c>
      <c r="C37" s="600"/>
      <c r="E37" s="598" t="s">
        <v>4683</v>
      </c>
      <c r="F37" s="599" t="s">
        <v>11915</v>
      </c>
      <c r="G37" s="600" t="s">
        <v>8485</v>
      </c>
      <c r="J37" s="598" t="s">
        <v>8140</v>
      </c>
      <c r="K37" s="599" t="s">
        <v>6523</v>
      </c>
      <c r="L37" s="600"/>
      <c r="N37" s="598" t="s">
        <v>7096</v>
      </c>
      <c r="O37" s="599" t="s">
        <v>4922</v>
      </c>
      <c r="P37" s="600"/>
      <c r="R37" s="598" t="s">
        <v>6644</v>
      </c>
      <c r="S37" s="599" t="s">
        <v>20528</v>
      </c>
      <c r="T37" s="600"/>
      <c r="V37" s="598" t="s">
        <v>6599</v>
      </c>
      <c r="W37" s="599" t="s">
        <v>4922</v>
      </c>
      <c r="X37" s="600"/>
    </row>
    <row r="38" spans="1:24">
      <c r="A38" s="595" t="s">
        <v>8433</v>
      </c>
      <c r="B38" s="596" t="s">
        <v>4922</v>
      </c>
      <c r="C38" s="597"/>
      <c r="E38" s="595" t="s">
        <v>8486</v>
      </c>
      <c r="F38" s="596" t="s">
        <v>20475</v>
      </c>
      <c r="G38" s="597"/>
      <c r="J38" s="595" t="s">
        <v>8141</v>
      </c>
      <c r="K38" s="596" t="s">
        <v>16104</v>
      </c>
      <c r="L38" s="597"/>
      <c r="N38" s="595" t="s">
        <v>7097</v>
      </c>
      <c r="O38" s="596" t="s">
        <v>4922</v>
      </c>
      <c r="P38" s="597"/>
      <c r="R38" s="595" t="s">
        <v>6645</v>
      </c>
      <c r="S38" s="596" t="s">
        <v>6556</v>
      </c>
      <c r="T38" s="597"/>
      <c r="V38" s="595" t="s">
        <v>6600</v>
      </c>
      <c r="W38" s="596" t="s">
        <v>4133</v>
      </c>
      <c r="X38" s="597"/>
    </row>
    <row r="39" spans="1:24">
      <c r="A39" s="598" t="s">
        <v>8434</v>
      </c>
      <c r="B39" s="599" t="s">
        <v>11773</v>
      </c>
      <c r="C39" s="600" t="s">
        <v>8435</v>
      </c>
      <c r="E39" s="598" t="s">
        <v>8487</v>
      </c>
      <c r="F39" s="599" t="s">
        <v>6521</v>
      </c>
      <c r="G39" s="600" t="s">
        <v>8473</v>
      </c>
      <c r="J39" s="598" t="s">
        <v>8142</v>
      </c>
      <c r="K39" s="599" t="s">
        <v>20463</v>
      </c>
      <c r="L39" s="600"/>
      <c r="N39" s="598" t="s">
        <v>7098</v>
      </c>
      <c r="O39" s="599" t="s">
        <v>4922</v>
      </c>
      <c r="P39" s="600"/>
      <c r="R39" s="598" t="s">
        <v>6646</v>
      </c>
      <c r="S39" s="599" t="s">
        <v>20461</v>
      </c>
      <c r="T39" s="600"/>
      <c r="V39" s="598" t="s">
        <v>6601</v>
      </c>
      <c r="W39" s="599" t="s">
        <v>4264</v>
      </c>
      <c r="X39" s="600"/>
    </row>
    <row r="40" spans="1:24">
      <c r="A40" s="595" t="s">
        <v>8436</v>
      </c>
      <c r="B40" s="596" t="s">
        <v>4277</v>
      </c>
      <c r="C40" s="597" t="s">
        <v>8435</v>
      </c>
      <c r="E40" s="595" t="s">
        <v>8488</v>
      </c>
      <c r="F40" s="596" t="s">
        <v>6521</v>
      </c>
      <c r="G40" s="597" t="s">
        <v>8473</v>
      </c>
      <c r="J40" s="595" t="s">
        <v>8143</v>
      </c>
      <c r="K40" s="596" t="s">
        <v>6519</v>
      </c>
      <c r="L40" s="597"/>
      <c r="N40" s="595" t="s">
        <v>7099</v>
      </c>
      <c r="O40" s="596" t="s">
        <v>4164</v>
      </c>
      <c r="P40" s="597"/>
      <c r="R40" s="595" t="s">
        <v>6647</v>
      </c>
      <c r="S40" s="596" t="s">
        <v>20528</v>
      </c>
      <c r="T40" s="597"/>
      <c r="V40" s="595" t="s">
        <v>6602</v>
      </c>
      <c r="W40" s="596" t="s">
        <v>4277</v>
      </c>
      <c r="X40" s="597"/>
    </row>
    <row r="41" spans="1:24">
      <c r="A41" s="598" t="s">
        <v>8437</v>
      </c>
      <c r="B41" s="599" t="s">
        <v>4277</v>
      </c>
      <c r="C41" s="600" t="s">
        <v>8435</v>
      </c>
      <c r="E41" s="598" t="s">
        <v>8489</v>
      </c>
      <c r="F41" s="599" t="s">
        <v>6521</v>
      </c>
      <c r="G41" s="600" t="s">
        <v>8473</v>
      </c>
      <c r="J41" s="598" t="s">
        <v>8144</v>
      </c>
      <c r="K41" s="599" t="s">
        <v>6534</v>
      </c>
      <c r="L41" s="600"/>
      <c r="N41" s="598" t="s">
        <v>7100</v>
      </c>
      <c r="O41" s="599" t="s">
        <v>4922</v>
      </c>
      <c r="P41" s="600"/>
      <c r="R41" s="598" t="s">
        <v>6648</v>
      </c>
      <c r="S41" s="599" t="s">
        <v>6519</v>
      </c>
      <c r="T41" s="600"/>
      <c r="V41" s="598" t="s">
        <v>6603</v>
      </c>
      <c r="W41" s="599" t="s">
        <v>4242</v>
      </c>
      <c r="X41" s="600"/>
    </row>
    <row r="42" spans="1:24">
      <c r="A42" s="595" t="s">
        <v>8438</v>
      </c>
      <c r="B42" s="596" t="s">
        <v>4277</v>
      </c>
      <c r="C42" s="597" t="s">
        <v>8435</v>
      </c>
      <c r="E42" s="595" t="s">
        <v>8490</v>
      </c>
      <c r="F42" s="596" t="s">
        <v>6521</v>
      </c>
      <c r="G42" s="597" t="s">
        <v>8473</v>
      </c>
      <c r="J42" s="595" t="s">
        <v>8145</v>
      </c>
      <c r="K42" s="596" t="s">
        <v>6521</v>
      </c>
      <c r="L42" s="597"/>
      <c r="N42" s="595" t="s">
        <v>7101</v>
      </c>
      <c r="O42" s="596" t="s">
        <v>20553</v>
      </c>
      <c r="P42" s="597"/>
      <c r="R42" s="595" t="s">
        <v>6649</v>
      </c>
      <c r="S42" s="596" t="s">
        <v>6521</v>
      </c>
      <c r="T42" s="597"/>
      <c r="V42" s="595" t="s">
        <v>6604</v>
      </c>
      <c r="W42" s="596" t="s">
        <v>20472</v>
      </c>
      <c r="X42" s="597"/>
    </row>
    <row r="43" spans="1:24">
      <c r="A43" s="598" t="s">
        <v>8439</v>
      </c>
      <c r="B43" s="599" t="s">
        <v>20461</v>
      </c>
      <c r="C43" s="600" t="s">
        <v>8435</v>
      </c>
      <c r="E43" s="598" t="s">
        <v>8491</v>
      </c>
      <c r="F43" s="599" t="s">
        <v>6521</v>
      </c>
      <c r="G43" s="600" t="s">
        <v>8473</v>
      </c>
      <c r="J43" s="598" t="s">
        <v>8146</v>
      </c>
      <c r="K43" s="599" t="s">
        <v>6523</v>
      </c>
      <c r="L43" s="600"/>
      <c r="N43" s="598" t="s">
        <v>7102</v>
      </c>
      <c r="O43" s="599" t="s">
        <v>6541</v>
      </c>
      <c r="P43" s="600"/>
      <c r="R43" s="598" t="s">
        <v>6650</v>
      </c>
      <c r="S43" s="599" t="s">
        <v>11622</v>
      </c>
      <c r="T43" s="600"/>
      <c r="V43" s="598" t="s">
        <v>6605</v>
      </c>
      <c r="W43" s="599" t="s">
        <v>6556</v>
      </c>
      <c r="X43" s="600"/>
    </row>
    <row r="44" spans="1:24">
      <c r="A44" s="595" t="s">
        <v>8440</v>
      </c>
      <c r="B44" s="596" t="s">
        <v>20461</v>
      </c>
      <c r="C44" s="597" t="s">
        <v>8435</v>
      </c>
      <c r="E44" s="595" t="s">
        <v>8492</v>
      </c>
      <c r="F44" s="596" t="s">
        <v>20461</v>
      </c>
      <c r="G44" s="597"/>
      <c r="J44" s="595" t="s">
        <v>8147</v>
      </c>
      <c r="K44" s="596" t="s">
        <v>4277</v>
      </c>
      <c r="L44" s="597"/>
      <c r="N44" s="595" t="s">
        <v>7103</v>
      </c>
      <c r="O44" s="596" t="s">
        <v>11915</v>
      </c>
      <c r="P44" s="597"/>
      <c r="R44" s="595" t="s">
        <v>6651</v>
      </c>
      <c r="S44" s="596" t="s">
        <v>4277</v>
      </c>
      <c r="T44" s="597"/>
      <c r="V44" s="595" t="s">
        <v>6606</v>
      </c>
      <c r="W44" s="596" t="s">
        <v>11773</v>
      </c>
      <c r="X44" s="597"/>
    </row>
    <row r="45" spans="1:24">
      <c r="A45" s="598" t="s">
        <v>8441</v>
      </c>
      <c r="B45" s="599" t="s">
        <v>20461</v>
      </c>
      <c r="C45" s="600" t="s">
        <v>8435</v>
      </c>
      <c r="E45" s="598" t="s">
        <v>8493</v>
      </c>
      <c r="F45" s="599" t="s">
        <v>20461</v>
      </c>
      <c r="G45" s="600"/>
      <c r="J45" s="598" t="s">
        <v>8148</v>
      </c>
      <c r="K45" s="599" t="s">
        <v>11622</v>
      </c>
      <c r="L45" s="600"/>
      <c r="N45" s="598" t="s">
        <v>7104</v>
      </c>
      <c r="O45" s="599" t="s">
        <v>20553</v>
      </c>
      <c r="P45" s="600"/>
      <c r="R45" s="598" t="s">
        <v>6652</v>
      </c>
      <c r="S45" s="599" t="s">
        <v>20458</v>
      </c>
      <c r="T45" s="600"/>
      <c r="V45" s="598" t="s">
        <v>6607</v>
      </c>
      <c r="W45" s="599" t="s">
        <v>6534</v>
      </c>
      <c r="X45" s="600"/>
    </row>
    <row r="46" spans="1:24">
      <c r="A46" s="595" t="s">
        <v>8442</v>
      </c>
      <c r="B46" s="596" t="s">
        <v>4242</v>
      </c>
      <c r="C46" s="597" t="s">
        <v>8435</v>
      </c>
      <c r="E46" s="595" t="s">
        <v>8494</v>
      </c>
      <c r="F46" s="596" t="s">
        <v>20461</v>
      </c>
      <c r="G46" s="597"/>
      <c r="J46" s="595" t="s">
        <v>8149</v>
      </c>
      <c r="K46" s="596" t="s">
        <v>11931</v>
      </c>
      <c r="L46" s="597"/>
      <c r="N46" s="595" t="s">
        <v>7105</v>
      </c>
      <c r="O46" s="596" t="s">
        <v>6541</v>
      </c>
      <c r="P46" s="597"/>
      <c r="R46" s="595" t="s">
        <v>6653</v>
      </c>
      <c r="S46" s="596" t="s">
        <v>6556</v>
      </c>
      <c r="T46" s="597"/>
      <c r="V46" s="595" t="s">
        <v>6608</v>
      </c>
      <c r="W46" s="596" t="s">
        <v>4242</v>
      </c>
      <c r="X46" s="597"/>
    </row>
    <row r="47" spans="1:24">
      <c r="A47" s="598" t="s">
        <v>8443</v>
      </c>
      <c r="B47" s="599" t="s">
        <v>11773</v>
      </c>
      <c r="C47" s="600" t="s">
        <v>8435</v>
      </c>
      <c r="E47" s="598" t="s">
        <v>8495</v>
      </c>
      <c r="F47" s="599" t="s">
        <v>20506</v>
      </c>
      <c r="G47" s="600" t="s">
        <v>7003</v>
      </c>
      <c r="J47" s="598" t="s">
        <v>8150</v>
      </c>
      <c r="K47" s="599" t="s">
        <v>11931</v>
      </c>
      <c r="L47" s="600"/>
      <c r="N47" s="598" t="s">
        <v>6899</v>
      </c>
      <c r="O47" s="599" t="s">
        <v>20461</v>
      </c>
      <c r="P47" s="600" t="s">
        <v>7106</v>
      </c>
      <c r="R47" s="598" t="s">
        <v>6654</v>
      </c>
      <c r="S47" s="599" t="s">
        <v>4133</v>
      </c>
      <c r="T47" s="600"/>
      <c r="V47" s="598" t="s">
        <v>6609</v>
      </c>
      <c r="W47" s="599" t="s">
        <v>20461</v>
      </c>
      <c r="X47" s="600"/>
    </row>
    <row r="48" spans="1:24">
      <c r="A48" s="595" t="s">
        <v>8444</v>
      </c>
      <c r="B48" s="596" t="s">
        <v>11773</v>
      </c>
      <c r="C48" s="597" t="s">
        <v>8435</v>
      </c>
      <c r="E48" s="595" t="s">
        <v>8496</v>
      </c>
      <c r="F48" s="596" t="s">
        <v>20506</v>
      </c>
      <c r="G48" s="597" t="s">
        <v>7003</v>
      </c>
      <c r="J48" s="595" t="s">
        <v>8151</v>
      </c>
      <c r="K48" s="596" t="s">
        <v>20456</v>
      </c>
      <c r="L48" s="597"/>
      <c r="N48" s="595" t="s">
        <v>7107</v>
      </c>
      <c r="O48" s="596" t="s">
        <v>20461</v>
      </c>
      <c r="P48" s="597" t="s">
        <v>7106</v>
      </c>
      <c r="R48" s="595" t="s">
        <v>6655</v>
      </c>
      <c r="S48" s="596" t="s">
        <v>20458</v>
      </c>
      <c r="T48" s="597"/>
      <c r="V48" s="838" t="s">
        <v>6563</v>
      </c>
      <c r="W48" s="839"/>
      <c r="X48" s="840"/>
    </row>
    <row r="49" spans="1:20">
      <c r="A49" s="598" t="s">
        <v>8445</v>
      </c>
      <c r="B49" s="599" t="s">
        <v>20461</v>
      </c>
      <c r="C49" s="600" t="s">
        <v>8446</v>
      </c>
      <c r="E49" s="598" t="s">
        <v>8497</v>
      </c>
      <c r="F49" s="599" t="s">
        <v>20506</v>
      </c>
      <c r="G49" s="600" t="s">
        <v>7003</v>
      </c>
      <c r="J49" s="598" t="s">
        <v>8152</v>
      </c>
      <c r="K49" s="599" t="s">
        <v>20461</v>
      </c>
      <c r="L49" s="600"/>
      <c r="N49" s="598" t="s">
        <v>7108</v>
      </c>
      <c r="O49" s="599" t="s">
        <v>20461</v>
      </c>
      <c r="P49" s="600" t="s">
        <v>7109</v>
      </c>
      <c r="R49" s="598" t="s">
        <v>6656</v>
      </c>
      <c r="S49" s="599" t="s">
        <v>20458</v>
      </c>
      <c r="T49" s="600"/>
    </row>
    <row r="50" spans="1:20" ht="45" customHeight="1">
      <c r="A50" s="838" t="s">
        <v>6563</v>
      </c>
      <c r="B50" s="839"/>
      <c r="C50" s="840"/>
      <c r="E50" s="595" t="s">
        <v>8498</v>
      </c>
      <c r="F50" s="596" t="s">
        <v>20506</v>
      </c>
      <c r="G50" s="597" t="s">
        <v>7003</v>
      </c>
      <c r="J50" s="595" t="s">
        <v>8153</v>
      </c>
      <c r="K50" s="596" t="s">
        <v>6556</v>
      </c>
      <c r="L50" s="597"/>
      <c r="N50" s="595" t="s">
        <v>7110</v>
      </c>
      <c r="O50" s="596" t="s">
        <v>4922</v>
      </c>
      <c r="P50" s="597"/>
      <c r="R50" s="595" t="s">
        <v>6657</v>
      </c>
      <c r="S50" s="596" t="s">
        <v>20458</v>
      </c>
      <c r="T50" s="597"/>
    </row>
    <row r="51" spans="1:20" ht="15.75">
      <c r="E51" s="598" t="s">
        <v>8499</v>
      </c>
      <c r="F51" s="599" t="s">
        <v>20506</v>
      </c>
      <c r="G51" s="600" t="s">
        <v>7003</v>
      </c>
      <c r="J51" s="841" t="s">
        <v>8154</v>
      </c>
      <c r="K51" s="842"/>
      <c r="L51" s="843"/>
      <c r="N51" s="598" t="s">
        <v>7111</v>
      </c>
      <c r="O51" s="599" t="s">
        <v>20498</v>
      </c>
      <c r="P51" s="600"/>
      <c r="R51" s="598" t="s">
        <v>6658</v>
      </c>
      <c r="S51" s="599" t="s">
        <v>20458</v>
      </c>
      <c r="T51" s="600"/>
    </row>
    <row r="52" spans="1:20">
      <c r="E52" s="595" t="s">
        <v>8500</v>
      </c>
      <c r="F52" s="596" t="s">
        <v>20506</v>
      </c>
      <c r="G52" s="597" t="s">
        <v>7003</v>
      </c>
      <c r="J52" s="595" t="s">
        <v>8155</v>
      </c>
      <c r="K52" s="596" t="s">
        <v>20461</v>
      </c>
      <c r="L52" s="597"/>
      <c r="N52" s="595" t="s">
        <v>7112</v>
      </c>
      <c r="O52" s="596" t="s">
        <v>20497</v>
      </c>
      <c r="P52" s="597"/>
      <c r="R52" s="595" t="s">
        <v>6659</v>
      </c>
      <c r="S52" s="596" t="s">
        <v>20458</v>
      </c>
      <c r="T52" s="597"/>
    </row>
    <row r="53" spans="1:20">
      <c r="E53" s="598" t="s">
        <v>8501</v>
      </c>
      <c r="F53" s="599" t="s">
        <v>20506</v>
      </c>
      <c r="G53" s="600" t="s">
        <v>7003</v>
      </c>
      <c r="J53" s="598" t="s">
        <v>8156</v>
      </c>
      <c r="K53" s="599" t="s">
        <v>6519</v>
      </c>
      <c r="L53" s="600"/>
      <c r="N53" s="598" t="s">
        <v>7113</v>
      </c>
      <c r="O53" s="599" t="s">
        <v>4242</v>
      </c>
      <c r="P53" s="600" t="s">
        <v>7114</v>
      </c>
      <c r="R53" s="598" t="s">
        <v>6660</v>
      </c>
      <c r="S53" s="599" t="s">
        <v>20458</v>
      </c>
      <c r="T53" s="600"/>
    </row>
    <row r="54" spans="1:20">
      <c r="E54" s="595" t="s">
        <v>8502</v>
      </c>
      <c r="F54" s="596" t="s">
        <v>20461</v>
      </c>
      <c r="G54" s="597" t="s">
        <v>7003</v>
      </c>
      <c r="J54" s="595" t="s">
        <v>8157</v>
      </c>
      <c r="K54" s="596" t="s">
        <v>20475</v>
      </c>
      <c r="L54" s="597"/>
      <c r="N54" s="595" t="s">
        <v>7115</v>
      </c>
      <c r="O54" s="596" t="s">
        <v>4277</v>
      </c>
      <c r="P54" s="597"/>
      <c r="R54" s="595" t="s">
        <v>6661</v>
      </c>
      <c r="S54" s="596" t="s">
        <v>20458</v>
      </c>
      <c r="T54" s="597"/>
    </row>
    <row r="55" spans="1:20">
      <c r="E55" s="598" t="s">
        <v>8503</v>
      </c>
      <c r="F55" s="599" t="s">
        <v>20506</v>
      </c>
      <c r="G55" s="600" t="s">
        <v>7003</v>
      </c>
      <c r="J55" s="598" t="s">
        <v>8158</v>
      </c>
      <c r="K55" s="599" t="s">
        <v>6519</v>
      </c>
      <c r="L55" s="600"/>
      <c r="N55" s="598" t="s">
        <v>7116</v>
      </c>
      <c r="O55" s="599" t="s">
        <v>4272</v>
      </c>
      <c r="P55" s="600"/>
      <c r="R55" s="598" t="s">
        <v>6662</v>
      </c>
      <c r="S55" s="599" t="s">
        <v>20458</v>
      </c>
      <c r="T55" s="600"/>
    </row>
    <row r="56" spans="1:20">
      <c r="E56" s="595" t="s">
        <v>8504</v>
      </c>
      <c r="F56" s="596" t="s">
        <v>20506</v>
      </c>
      <c r="G56" s="597" t="s">
        <v>7003</v>
      </c>
      <c r="J56" s="595" t="s">
        <v>8159</v>
      </c>
      <c r="K56" s="596" t="s">
        <v>20520</v>
      </c>
      <c r="L56" s="597"/>
      <c r="N56" s="595" t="s">
        <v>7117</v>
      </c>
      <c r="O56" s="596" t="s">
        <v>4242</v>
      </c>
      <c r="P56" s="597" t="s">
        <v>7114</v>
      </c>
      <c r="R56" s="595" t="s">
        <v>6663</v>
      </c>
      <c r="S56" s="596" t="s">
        <v>20458</v>
      </c>
      <c r="T56" s="597"/>
    </row>
    <row r="57" spans="1:20">
      <c r="E57" s="598" t="s">
        <v>8505</v>
      </c>
      <c r="F57" s="599" t="s">
        <v>11915</v>
      </c>
      <c r="G57" s="600" t="s">
        <v>7236</v>
      </c>
      <c r="J57" s="598" t="s">
        <v>8160</v>
      </c>
      <c r="K57" s="599" t="s">
        <v>20521</v>
      </c>
      <c r="L57" s="600"/>
      <c r="N57" s="598" t="s">
        <v>7118</v>
      </c>
      <c r="O57" s="599" t="s">
        <v>4922</v>
      </c>
      <c r="P57" s="600" t="s">
        <v>7119</v>
      </c>
      <c r="R57" s="598" t="s">
        <v>6664</v>
      </c>
      <c r="S57" s="599" t="s">
        <v>20458</v>
      </c>
      <c r="T57" s="600"/>
    </row>
    <row r="58" spans="1:20">
      <c r="E58" s="595" t="s">
        <v>8506</v>
      </c>
      <c r="F58" s="596" t="s">
        <v>20497</v>
      </c>
      <c r="G58" s="597" t="s">
        <v>7236</v>
      </c>
      <c r="J58" s="595" t="s">
        <v>8161</v>
      </c>
      <c r="K58" s="596" t="s">
        <v>11622</v>
      </c>
      <c r="L58" s="597"/>
      <c r="N58" s="595" t="s">
        <v>7120</v>
      </c>
      <c r="O58" s="596" t="s">
        <v>4922</v>
      </c>
      <c r="P58" s="597" t="s">
        <v>7119</v>
      </c>
      <c r="R58" s="595" t="s">
        <v>6665</v>
      </c>
      <c r="S58" s="596" t="s">
        <v>20458</v>
      </c>
      <c r="T58" s="597"/>
    </row>
    <row r="59" spans="1:20">
      <c r="E59" s="598" t="s">
        <v>8507</v>
      </c>
      <c r="F59" s="599" t="s">
        <v>20463</v>
      </c>
      <c r="G59" s="600"/>
      <c r="J59" s="598" t="s">
        <v>8162</v>
      </c>
      <c r="K59" s="599" t="s">
        <v>11931</v>
      </c>
      <c r="L59" s="600"/>
      <c r="N59" s="598" t="s">
        <v>7121</v>
      </c>
      <c r="O59" s="599" t="s">
        <v>4922</v>
      </c>
      <c r="P59" s="600" t="s">
        <v>7119</v>
      </c>
      <c r="R59" s="598" t="s">
        <v>6666</v>
      </c>
      <c r="S59" s="599" t="s">
        <v>20458</v>
      </c>
      <c r="T59" s="600"/>
    </row>
    <row r="60" spans="1:20">
      <c r="E60" s="595" t="s">
        <v>2635</v>
      </c>
      <c r="F60" s="596" t="s">
        <v>4277</v>
      </c>
      <c r="G60" s="597"/>
      <c r="J60" s="595" t="s">
        <v>8163</v>
      </c>
      <c r="K60" s="596" t="s">
        <v>4242</v>
      </c>
      <c r="L60" s="597"/>
      <c r="N60" s="595" t="s">
        <v>7122</v>
      </c>
      <c r="O60" s="596" t="s">
        <v>11773</v>
      </c>
      <c r="P60" s="597"/>
      <c r="R60" s="595" t="s">
        <v>6667</v>
      </c>
      <c r="S60" s="596" t="s">
        <v>20458</v>
      </c>
      <c r="T60" s="597"/>
    </row>
    <row r="61" spans="1:20">
      <c r="E61" s="598" t="s">
        <v>8508</v>
      </c>
      <c r="F61" s="599" t="s">
        <v>20506</v>
      </c>
      <c r="G61" s="600" t="s">
        <v>7003</v>
      </c>
      <c r="J61" s="598" t="s">
        <v>8164</v>
      </c>
      <c r="K61" s="599" t="s">
        <v>11931</v>
      </c>
      <c r="L61" s="600"/>
      <c r="N61" s="598" t="s">
        <v>7123</v>
      </c>
      <c r="O61" s="599" t="s">
        <v>20461</v>
      </c>
      <c r="P61" s="600"/>
      <c r="R61" s="598" t="s">
        <v>6668</v>
      </c>
      <c r="S61" s="599" t="s">
        <v>20458</v>
      </c>
      <c r="T61" s="600"/>
    </row>
    <row r="62" spans="1:20">
      <c r="E62" s="595" t="s">
        <v>8509</v>
      </c>
      <c r="F62" s="596" t="s">
        <v>20506</v>
      </c>
      <c r="G62" s="597" t="s">
        <v>7003</v>
      </c>
      <c r="J62" s="595" t="s">
        <v>8165</v>
      </c>
      <c r="K62" s="596" t="s">
        <v>6556</v>
      </c>
      <c r="L62" s="597"/>
      <c r="N62" s="595" t="s">
        <v>7124</v>
      </c>
      <c r="O62" s="596" t="s">
        <v>6519</v>
      </c>
      <c r="P62" s="597"/>
      <c r="R62" s="595" t="s">
        <v>6669</v>
      </c>
      <c r="S62" s="596" t="s">
        <v>20458</v>
      </c>
      <c r="T62" s="597"/>
    </row>
    <row r="63" spans="1:20">
      <c r="E63" s="598" t="s">
        <v>8510</v>
      </c>
      <c r="F63" s="599" t="s">
        <v>20506</v>
      </c>
      <c r="G63" s="600" t="s">
        <v>7003</v>
      </c>
      <c r="J63" s="598" t="s">
        <v>8166</v>
      </c>
      <c r="K63" s="599" t="s">
        <v>20456</v>
      </c>
      <c r="L63" s="600"/>
      <c r="N63" s="598" t="s">
        <v>7125</v>
      </c>
      <c r="O63" s="599" t="s">
        <v>16104</v>
      </c>
      <c r="P63" s="600"/>
      <c r="R63" s="598" t="s">
        <v>6670</v>
      </c>
      <c r="S63" s="599" t="s">
        <v>20458</v>
      </c>
      <c r="T63" s="600"/>
    </row>
    <row r="64" spans="1:20">
      <c r="E64" s="595" t="s">
        <v>8511</v>
      </c>
      <c r="F64" s="596" t="s">
        <v>20506</v>
      </c>
      <c r="G64" s="597" t="s">
        <v>7003</v>
      </c>
      <c r="J64" s="595" t="s">
        <v>8167</v>
      </c>
      <c r="K64" s="596" t="s">
        <v>6556</v>
      </c>
      <c r="L64" s="597"/>
      <c r="N64" s="595" t="s">
        <v>7126</v>
      </c>
      <c r="O64" s="596" t="s">
        <v>6521</v>
      </c>
      <c r="P64" s="597"/>
      <c r="R64" s="595" t="s">
        <v>6671</v>
      </c>
      <c r="S64" s="596" t="s">
        <v>20458</v>
      </c>
      <c r="T64" s="597"/>
    </row>
    <row r="65" spans="5:20">
      <c r="E65" s="598" t="s">
        <v>8512</v>
      </c>
      <c r="F65" s="599" t="s">
        <v>20507</v>
      </c>
      <c r="G65" s="600" t="s">
        <v>7003</v>
      </c>
      <c r="J65" s="598" t="s">
        <v>8168</v>
      </c>
      <c r="K65" s="599" t="s">
        <v>20461</v>
      </c>
      <c r="L65" s="600"/>
      <c r="N65" s="598" t="s">
        <v>7127</v>
      </c>
      <c r="O65" s="599" t="s">
        <v>6534</v>
      </c>
      <c r="P65" s="600"/>
      <c r="R65" s="598" t="s">
        <v>6672</v>
      </c>
      <c r="S65" s="599" t="s">
        <v>20458</v>
      </c>
      <c r="T65" s="600"/>
    </row>
    <row r="66" spans="5:20" ht="45" customHeight="1">
      <c r="E66" s="838" t="s">
        <v>6563</v>
      </c>
      <c r="F66" s="839"/>
      <c r="G66" s="840"/>
      <c r="J66" s="595" t="s">
        <v>8169</v>
      </c>
      <c r="K66" s="596" t="s">
        <v>11773</v>
      </c>
      <c r="L66" s="597"/>
      <c r="N66" s="595" t="s">
        <v>7128</v>
      </c>
      <c r="O66" s="596" t="s">
        <v>6541</v>
      </c>
      <c r="P66" s="597"/>
      <c r="R66" s="595" t="s">
        <v>6673</v>
      </c>
      <c r="S66" s="596" t="s">
        <v>20458</v>
      </c>
      <c r="T66" s="597"/>
    </row>
    <row r="67" spans="5:20">
      <c r="J67" s="598" t="s">
        <v>8170</v>
      </c>
      <c r="K67" s="599" t="s">
        <v>20462</v>
      </c>
      <c r="L67" s="600"/>
      <c r="N67" s="598" t="s">
        <v>7129</v>
      </c>
      <c r="O67" s="599" t="s">
        <v>6556</v>
      </c>
      <c r="P67" s="600"/>
      <c r="R67" s="598" t="s">
        <v>6674</v>
      </c>
      <c r="S67" s="599" t="s">
        <v>20458</v>
      </c>
      <c r="T67" s="600"/>
    </row>
    <row r="68" spans="5:20">
      <c r="J68" s="595" t="s">
        <v>8171</v>
      </c>
      <c r="K68" s="596" t="s">
        <v>4242</v>
      </c>
      <c r="L68" s="597"/>
      <c r="N68" s="595" t="s">
        <v>7130</v>
      </c>
      <c r="O68" s="596" t="s">
        <v>4277</v>
      </c>
      <c r="P68" s="597"/>
      <c r="R68" s="595" t="s">
        <v>6675</v>
      </c>
      <c r="S68" s="596" t="s">
        <v>11622</v>
      </c>
      <c r="T68" s="597"/>
    </row>
    <row r="69" spans="5:20">
      <c r="J69" s="598" t="s">
        <v>8172</v>
      </c>
      <c r="K69" s="599" t="s">
        <v>20472</v>
      </c>
      <c r="L69" s="600"/>
      <c r="N69" s="598" t="s">
        <v>7131</v>
      </c>
      <c r="O69" s="599" t="s">
        <v>20497</v>
      </c>
      <c r="P69" s="600"/>
      <c r="R69" s="598" t="s">
        <v>6676</v>
      </c>
      <c r="S69" s="599" t="s">
        <v>11622</v>
      </c>
      <c r="T69" s="600"/>
    </row>
    <row r="70" spans="5:20">
      <c r="J70" s="595" t="s">
        <v>8173</v>
      </c>
      <c r="K70" s="596" t="s">
        <v>4264</v>
      </c>
      <c r="L70" s="597"/>
      <c r="N70" s="595" t="s">
        <v>7132</v>
      </c>
      <c r="O70" s="596" t="s">
        <v>4277</v>
      </c>
      <c r="P70" s="597"/>
      <c r="R70" s="595" t="s">
        <v>6677</v>
      </c>
      <c r="S70" s="596" t="s">
        <v>20461</v>
      </c>
      <c r="T70" s="597"/>
    </row>
    <row r="71" spans="5:20">
      <c r="J71" s="598" t="s">
        <v>8174</v>
      </c>
      <c r="K71" s="599" t="s">
        <v>11622</v>
      </c>
      <c r="L71" s="600"/>
      <c r="N71" s="598" t="s">
        <v>7133</v>
      </c>
      <c r="O71" s="599" t="s">
        <v>20461</v>
      </c>
      <c r="P71" s="600" t="s">
        <v>7106</v>
      </c>
      <c r="R71" s="598" t="s">
        <v>6678</v>
      </c>
      <c r="S71" s="599" t="s">
        <v>11622</v>
      </c>
      <c r="T71" s="600"/>
    </row>
    <row r="72" spans="5:20">
      <c r="J72" s="595" t="s">
        <v>8175</v>
      </c>
      <c r="K72" s="596" t="s">
        <v>4277</v>
      </c>
      <c r="L72" s="597"/>
      <c r="N72" s="595" t="s">
        <v>7134</v>
      </c>
      <c r="O72" s="596" t="s">
        <v>4249</v>
      </c>
      <c r="P72" s="597"/>
      <c r="R72" s="595" t="s">
        <v>6679</v>
      </c>
      <c r="S72" s="596" t="s">
        <v>11622</v>
      </c>
      <c r="T72" s="597"/>
    </row>
    <row r="73" spans="5:20">
      <c r="J73" s="598" t="s">
        <v>8176</v>
      </c>
      <c r="K73" s="599" t="s">
        <v>20456</v>
      </c>
      <c r="L73" s="600"/>
      <c r="N73" s="598" t="s">
        <v>7135</v>
      </c>
      <c r="O73" s="599" t="s">
        <v>4922</v>
      </c>
      <c r="P73" s="600"/>
      <c r="R73" s="598" t="s">
        <v>6680</v>
      </c>
      <c r="S73" s="599" t="s">
        <v>11622</v>
      </c>
      <c r="T73" s="600"/>
    </row>
    <row r="74" spans="5:20">
      <c r="J74" s="595" t="s">
        <v>8177</v>
      </c>
      <c r="K74" s="596" t="s">
        <v>4242</v>
      </c>
      <c r="L74" s="597"/>
      <c r="N74" s="595" t="s">
        <v>7136</v>
      </c>
      <c r="O74" s="596" t="s">
        <v>20498</v>
      </c>
      <c r="P74" s="597"/>
      <c r="R74" s="595" t="s">
        <v>6681</v>
      </c>
      <c r="S74" s="596" t="s">
        <v>11622</v>
      </c>
      <c r="T74" s="597"/>
    </row>
    <row r="75" spans="5:20">
      <c r="J75" s="598" t="s">
        <v>8178</v>
      </c>
      <c r="K75" s="599" t="s">
        <v>6556</v>
      </c>
      <c r="L75" s="600"/>
      <c r="N75" s="598" t="s">
        <v>7137</v>
      </c>
      <c r="O75" s="599" t="s">
        <v>6556</v>
      </c>
      <c r="P75" s="600"/>
      <c r="R75" s="598" t="s">
        <v>6682</v>
      </c>
      <c r="S75" s="599" t="s">
        <v>11622</v>
      </c>
      <c r="T75" s="600"/>
    </row>
    <row r="76" spans="5:20">
      <c r="J76" s="595" t="s">
        <v>8179</v>
      </c>
      <c r="K76" s="596" t="s">
        <v>11773</v>
      </c>
      <c r="L76" s="597"/>
      <c r="N76" s="595" t="s">
        <v>7138</v>
      </c>
      <c r="O76" s="596" t="s">
        <v>6519</v>
      </c>
      <c r="P76" s="597"/>
      <c r="R76" s="595" t="s">
        <v>6683</v>
      </c>
      <c r="S76" s="596" t="s">
        <v>11622</v>
      </c>
      <c r="T76" s="597"/>
    </row>
    <row r="77" spans="5:20">
      <c r="J77" s="598" t="s">
        <v>8180</v>
      </c>
      <c r="K77" s="599" t="s">
        <v>16104</v>
      </c>
      <c r="L77" s="600"/>
      <c r="N77" s="598" t="s">
        <v>7139</v>
      </c>
      <c r="O77" s="599" t="s">
        <v>6534</v>
      </c>
      <c r="P77" s="600"/>
      <c r="R77" s="598" t="s">
        <v>6684</v>
      </c>
      <c r="S77" s="599" t="s">
        <v>11622</v>
      </c>
      <c r="T77" s="600"/>
    </row>
    <row r="78" spans="5:20">
      <c r="J78" s="595" t="s">
        <v>8181</v>
      </c>
      <c r="K78" s="596" t="s">
        <v>20456</v>
      </c>
      <c r="L78" s="597"/>
      <c r="N78" s="595" t="s">
        <v>7140</v>
      </c>
      <c r="O78" s="596" t="s">
        <v>6541</v>
      </c>
      <c r="P78" s="597"/>
      <c r="R78" s="595" t="s">
        <v>6685</v>
      </c>
      <c r="S78" s="596" t="s">
        <v>11622</v>
      </c>
      <c r="T78" s="597"/>
    </row>
    <row r="79" spans="5:20" ht="18">
      <c r="J79" s="598" t="s">
        <v>20522</v>
      </c>
      <c r="K79" s="599" t="s">
        <v>20461</v>
      </c>
      <c r="L79" s="600"/>
      <c r="N79" s="598" t="s">
        <v>7141</v>
      </c>
      <c r="O79" s="599" t="s">
        <v>11773</v>
      </c>
      <c r="P79" s="600"/>
      <c r="R79" s="598" t="s">
        <v>6686</v>
      </c>
      <c r="S79" s="599" t="s">
        <v>11622</v>
      </c>
      <c r="T79" s="600"/>
    </row>
    <row r="80" spans="5:20" ht="18">
      <c r="J80" s="595" t="s">
        <v>20523</v>
      </c>
      <c r="K80" s="596" t="s">
        <v>6556</v>
      </c>
      <c r="L80" s="597"/>
      <c r="N80" s="595" t="s">
        <v>7142</v>
      </c>
      <c r="O80" s="596" t="s">
        <v>11734</v>
      </c>
      <c r="P80" s="597"/>
      <c r="R80" s="595" t="s">
        <v>6687</v>
      </c>
      <c r="S80" s="596" t="s">
        <v>11622</v>
      </c>
      <c r="T80" s="597"/>
    </row>
    <row r="81" spans="10:20" ht="18">
      <c r="J81" s="598" t="s">
        <v>20524</v>
      </c>
      <c r="K81" s="599" t="s">
        <v>4922</v>
      </c>
      <c r="L81" s="600"/>
      <c r="N81" s="598" t="s">
        <v>7143</v>
      </c>
      <c r="O81" s="599" t="s">
        <v>6519</v>
      </c>
      <c r="P81" s="600"/>
      <c r="R81" s="598" t="s">
        <v>6688</v>
      </c>
      <c r="S81" s="599" t="s">
        <v>11622</v>
      </c>
      <c r="T81" s="600"/>
    </row>
    <row r="82" spans="10:20" ht="18">
      <c r="J82" s="595" t="s">
        <v>20525</v>
      </c>
      <c r="K82" s="596" t="s">
        <v>6541</v>
      </c>
      <c r="L82" s="597"/>
      <c r="N82" s="595" t="s">
        <v>7144</v>
      </c>
      <c r="O82" s="596" t="s">
        <v>20461</v>
      </c>
      <c r="P82" s="597"/>
      <c r="R82" s="595" t="s">
        <v>6689</v>
      </c>
      <c r="S82" s="596" t="s">
        <v>11622</v>
      </c>
      <c r="T82" s="597"/>
    </row>
    <row r="83" spans="10:20">
      <c r="J83" s="598" t="s">
        <v>8186</v>
      </c>
      <c r="K83" s="599" t="s">
        <v>20456</v>
      </c>
      <c r="L83" s="600"/>
      <c r="N83" s="598" t="s">
        <v>7145</v>
      </c>
      <c r="O83" s="599" t="s">
        <v>11773</v>
      </c>
      <c r="P83" s="600"/>
      <c r="R83" s="598" t="s">
        <v>6690</v>
      </c>
      <c r="S83" s="599" t="s">
        <v>11622</v>
      </c>
      <c r="T83" s="600"/>
    </row>
    <row r="84" spans="10:20">
      <c r="J84" s="595" t="s">
        <v>8187</v>
      </c>
      <c r="K84" s="596" t="s">
        <v>11773</v>
      </c>
      <c r="L84" s="597"/>
      <c r="N84" s="595" t="s">
        <v>7146</v>
      </c>
      <c r="O84" s="596" t="s">
        <v>6556</v>
      </c>
      <c r="P84" s="597"/>
      <c r="R84" s="595" t="s">
        <v>6691</v>
      </c>
      <c r="S84" s="596" t="s">
        <v>11622</v>
      </c>
      <c r="T84" s="597"/>
    </row>
    <row r="85" spans="10:20">
      <c r="J85" s="598" t="s">
        <v>8188</v>
      </c>
      <c r="K85" s="599" t="s">
        <v>11931</v>
      </c>
      <c r="L85" s="600"/>
      <c r="N85" s="598" t="s">
        <v>7147</v>
      </c>
      <c r="O85" s="599" t="s">
        <v>11931</v>
      </c>
      <c r="P85" s="600"/>
      <c r="R85" s="598" t="s">
        <v>6692</v>
      </c>
      <c r="S85" s="599" t="s">
        <v>11622</v>
      </c>
      <c r="T85" s="600"/>
    </row>
    <row r="86" spans="10:20">
      <c r="J86" s="595" t="s">
        <v>8189</v>
      </c>
      <c r="K86" s="596" t="s">
        <v>20458</v>
      </c>
      <c r="L86" s="597"/>
      <c r="N86" s="595" t="s">
        <v>7148</v>
      </c>
      <c r="O86" s="596" t="s">
        <v>11773</v>
      </c>
      <c r="P86" s="597"/>
      <c r="R86" s="595" t="s">
        <v>6693</v>
      </c>
      <c r="S86" s="596" t="s">
        <v>11622</v>
      </c>
      <c r="T86" s="597"/>
    </row>
    <row r="87" spans="10:20">
      <c r="J87" s="598" t="s">
        <v>8190</v>
      </c>
      <c r="K87" s="599" t="s">
        <v>20456</v>
      </c>
      <c r="L87" s="600"/>
      <c r="N87" s="598" t="s">
        <v>7149</v>
      </c>
      <c r="O87" s="599" t="s">
        <v>20456</v>
      </c>
      <c r="P87" s="600"/>
      <c r="R87" s="598" t="s">
        <v>6694</v>
      </c>
      <c r="S87" s="599" t="s">
        <v>11622</v>
      </c>
      <c r="T87" s="600"/>
    </row>
    <row r="88" spans="10:20">
      <c r="J88" s="595" t="s">
        <v>8191</v>
      </c>
      <c r="K88" s="596" t="s">
        <v>11773</v>
      </c>
      <c r="L88" s="597"/>
      <c r="N88" s="595" t="s">
        <v>7150</v>
      </c>
      <c r="O88" s="596" t="s">
        <v>11733</v>
      </c>
      <c r="P88" s="597"/>
      <c r="R88" s="595" t="s">
        <v>6695</v>
      </c>
      <c r="S88" s="596" t="s">
        <v>11622</v>
      </c>
      <c r="T88" s="597"/>
    </row>
    <row r="89" spans="10:20">
      <c r="J89" s="598" t="s">
        <v>8192</v>
      </c>
      <c r="K89" s="599" t="s">
        <v>11931</v>
      </c>
      <c r="L89" s="600"/>
      <c r="N89" s="598" t="s">
        <v>7151</v>
      </c>
      <c r="O89" s="599" t="s">
        <v>4197</v>
      </c>
      <c r="P89" s="600"/>
      <c r="R89" s="598" t="s">
        <v>6696</v>
      </c>
      <c r="S89" s="599" t="s">
        <v>4277</v>
      </c>
      <c r="T89" s="600"/>
    </row>
    <row r="90" spans="10:20">
      <c r="J90" s="595" t="s">
        <v>8193</v>
      </c>
      <c r="K90" s="596" t="s">
        <v>20458</v>
      </c>
      <c r="L90" s="597"/>
      <c r="N90" s="595" t="s">
        <v>7152</v>
      </c>
      <c r="O90" s="596" t="s">
        <v>4264</v>
      </c>
      <c r="P90" s="597"/>
      <c r="R90" s="595" t="s">
        <v>6697</v>
      </c>
      <c r="S90" s="596" t="s">
        <v>4277</v>
      </c>
      <c r="T90" s="597"/>
    </row>
    <row r="91" spans="10:20">
      <c r="J91" s="598" t="s">
        <v>8194</v>
      </c>
      <c r="K91" s="599" t="s">
        <v>20478</v>
      </c>
      <c r="L91" s="600"/>
      <c r="N91" s="598" t="s">
        <v>7153</v>
      </c>
      <c r="O91" s="599" t="s">
        <v>11773</v>
      </c>
      <c r="P91" s="600"/>
      <c r="R91" s="598" t="s">
        <v>6698</v>
      </c>
      <c r="S91" s="599" t="s">
        <v>11622</v>
      </c>
      <c r="T91" s="600"/>
    </row>
    <row r="92" spans="10:20">
      <c r="J92" s="595" t="s">
        <v>8195</v>
      </c>
      <c r="K92" s="596" t="s">
        <v>20499</v>
      </c>
      <c r="L92" s="597"/>
      <c r="N92" s="595" t="s">
        <v>7154</v>
      </c>
      <c r="O92" s="596" t="s">
        <v>11773</v>
      </c>
      <c r="P92" s="597"/>
      <c r="R92" s="595" t="s">
        <v>6699</v>
      </c>
      <c r="S92" s="596" t="s">
        <v>15735</v>
      </c>
      <c r="T92" s="597"/>
    </row>
    <row r="93" spans="10:20">
      <c r="J93" s="598" t="s">
        <v>8196</v>
      </c>
      <c r="K93" s="599" t="s">
        <v>20463</v>
      </c>
      <c r="L93" s="600"/>
      <c r="N93" s="598" t="s">
        <v>7155</v>
      </c>
      <c r="O93" s="599" t="s">
        <v>20461</v>
      </c>
      <c r="P93" s="600"/>
      <c r="R93" s="598" t="s">
        <v>6700</v>
      </c>
      <c r="S93" s="599" t="s">
        <v>4277</v>
      </c>
      <c r="T93" s="600"/>
    </row>
    <row r="94" spans="10:20">
      <c r="J94" s="595" t="s">
        <v>8197</v>
      </c>
      <c r="K94" s="596" t="s">
        <v>11773</v>
      </c>
      <c r="L94" s="597"/>
      <c r="N94" s="595" t="s">
        <v>7156</v>
      </c>
      <c r="O94" s="596" t="s">
        <v>20461</v>
      </c>
      <c r="P94" s="597"/>
      <c r="R94" s="595" t="s">
        <v>6701</v>
      </c>
      <c r="S94" s="596" t="s">
        <v>4264</v>
      </c>
      <c r="T94" s="597"/>
    </row>
    <row r="95" spans="10:20">
      <c r="J95" s="598" t="s">
        <v>8198</v>
      </c>
      <c r="K95" s="599" t="s">
        <v>6523</v>
      </c>
      <c r="L95" s="600"/>
      <c r="N95" s="598" t="s">
        <v>7157</v>
      </c>
      <c r="O95" s="599" t="s">
        <v>4922</v>
      </c>
      <c r="P95" s="600"/>
      <c r="R95" s="598" t="s">
        <v>6702</v>
      </c>
      <c r="S95" s="599" t="s">
        <v>4242</v>
      </c>
      <c r="T95" s="600"/>
    </row>
    <row r="96" spans="10:20">
      <c r="J96" s="595" t="s">
        <v>8199</v>
      </c>
      <c r="K96" s="596" t="s">
        <v>6534</v>
      </c>
      <c r="L96" s="597"/>
      <c r="N96" s="595" t="s">
        <v>7158</v>
      </c>
      <c r="O96" s="596" t="s">
        <v>6519</v>
      </c>
      <c r="P96" s="597"/>
      <c r="R96" s="595" t="s">
        <v>6703</v>
      </c>
      <c r="S96" s="596" t="s">
        <v>20458</v>
      </c>
      <c r="T96" s="597"/>
    </row>
    <row r="97" spans="10:20">
      <c r="J97" s="598" t="s">
        <v>8200</v>
      </c>
      <c r="K97" s="599" t="s">
        <v>6521</v>
      </c>
      <c r="L97" s="600"/>
      <c r="N97" s="598" t="s">
        <v>7159</v>
      </c>
      <c r="O97" s="599" t="s">
        <v>4277</v>
      </c>
      <c r="P97" s="600"/>
      <c r="R97" s="598" t="s">
        <v>6704</v>
      </c>
      <c r="S97" s="599" t="s">
        <v>4277</v>
      </c>
      <c r="T97" s="600"/>
    </row>
    <row r="98" spans="10:20">
      <c r="J98" s="595" t="s">
        <v>8201</v>
      </c>
      <c r="K98" s="596" t="s">
        <v>20461</v>
      </c>
      <c r="L98" s="597"/>
      <c r="N98" s="595" t="s">
        <v>7160</v>
      </c>
      <c r="O98" s="596" t="s">
        <v>20555</v>
      </c>
      <c r="P98" s="597" t="s">
        <v>7161</v>
      </c>
      <c r="R98" s="595" t="s">
        <v>6705</v>
      </c>
      <c r="S98" s="596" t="s">
        <v>20472</v>
      </c>
      <c r="T98" s="597"/>
    </row>
    <row r="99" spans="10:20">
      <c r="J99" s="598" t="s">
        <v>8202</v>
      </c>
      <c r="K99" s="599" t="s">
        <v>20463</v>
      </c>
      <c r="L99" s="600"/>
      <c r="N99" s="598" t="s">
        <v>7162</v>
      </c>
      <c r="O99" s="599" t="s">
        <v>4277</v>
      </c>
      <c r="P99" s="600"/>
      <c r="R99" s="598" t="s">
        <v>6706</v>
      </c>
      <c r="S99" s="599" t="s">
        <v>4164</v>
      </c>
      <c r="T99" s="600"/>
    </row>
    <row r="100" spans="10:20">
      <c r="J100" s="595" t="s">
        <v>8203</v>
      </c>
      <c r="K100" s="596" t="s">
        <v>6523</v>
      </c>
      <c r="L100" s="597"/>
      <c r="N100" s="595" t="s">
        <v>7163</v>
      </c>
      <c r="O100" s="596" t="s">
        <v>4242</v>
      </c>
      <c r="P100" s="597"/>
      <c r="R100" s="595" t="s">
        <v>6707</v>
      </c>
      <c r="S100" s="596" t="s">
        <v>20558</v>
      </c>
      <c r="T100" s="597"/>
    </row>
    <row r="101" spans="10:20">
      <c r="J101" s="598" t="s">
        <v>8204</v>
      </c>
      <c r="K101" s="599" t="s">
        <v>16104</v>
      </c>
      <c r="L101" s="600"/>
      <c r="N101" s="598" t="s">
        <v>7164</v>
      </c>
      <c r="O101" s="599" t="s">
        <v>4133</v>
      </c>
      <c r="P101" s="600"/>
      <c r="R101" s="598" t="s">
        <v>6708</v>
      </c>
      <c r="S101" s="599" t="s">
        <v>20553</v>
      </c>
      <c r="T101" s="600"/>
    </row>
    <row r="102" spans="10:20">
      <c r="J102" s="595" t="s">
        <v>8205</v>
      </c>
      <c r="K102" s="596" t="s">
        <v>6556</v>
      </c>
      <c r="L102" s="597"/>
      <c r="N102" s="595" t="s">
        <v>7165</v>
      </c>
      <c r="O102" s="596" t="s">
        <v>6519</v>
      </c>
      <c r="P102" s="597"/>
      <c r="R102" s="595" t="s">
        <v>6709</v>
      </c>
      <c r="S102" s="596" t="s">
        <v>6541</v>
      </c>
      <c r="T102" s="597"/>
    </row>
    <row r="103" spans="10:20" ht="18">
      <c r="J103" s="598" t="s">
        <v>20526</v>
      </c>
      <c r="K103" s="599" t="s">
        <v>4922</v>
      </c>
      <c r="L103" s="600"/>
      <c r="N103" s="598" t="s">
        <v>4486</v>
      </c>
      <c r="O103" s="599" t="s">
        <v>11622</v>
      </c>
      <c r="P103" s="600"/>
      <c r="R103" s="598" t="s">
        <v>6710</v>
      </c>
      <c r="S103" s="599" t="s">
        <v>4922</v>
      </c>
      <c r="T103" s="600"/>
    </row>
    <row r="104" spans="10:20" ht="18">
      <c r="J104" s="595" t="s">
        <v>20527</v>
      </c>
      <c r="K104" s="596" t="s">
        <v>20528</v>
      </c>
      <c r="L104" s="597"/>
      <c r="N104" s="595" t="s">
        <v>7166</v>
      </c>
      <c r="O104" s="596" t="s">
        <v>20461</v>
      </c>
      <c r="P104" s="597"/>
      <c r="R104" s="595" t="s">
        <v>6711</v>
      </c>
      <c r="S104" s="596" t="s">
        <v>11931</v>
      </c>
      <c r="T104" s="597"/>
    </row>
    <row r="105" spans="10:20" ht="18">
      <c r="J105" s="598" t="s">
        <v>20529</v>
      </c>
      <c r="K105" s="599" t="s">
        <v>20498</v>
      </c>
      <c r="L105" s="600"/>
      <c r="N105" s="598" t="s">
        <v>7167</v>
      </c>
      <c r="O105" s="599" t="s">
        <v>6523</v>
      </c>
      <c r="P105" s="600"/>
      <c r="R105" s="598" t="s">
        <v>6712</v>
      </c>
      <c r="S105" s="599" t="s">
        <v>11931</v>
      </c>
      <c r="T105" s="600"/>
    </row>
    <row r="106" spans="10:20">
      <c r="J106" s="595" t="s">
        <v>8209</v>
      </c>
      <c r="K106" s="596" t="s">
        <v>6541</v>
      </c>
      <c r="L106" s="597"/>
      <c r="N106" s="595" t="s">
        <v>7168</v>
      </c>
      <c r="O106" s="596" t="s">
        <v>6534</v>
      </c>
      <c r="P106" s="597"/>
      <c r="R106" s="595" t="s">
        <v>6713</v>
      </c>
      <c r="S106" s="596" t="s">
        <v>11773</v>
      </c>
      <c r="T106" s="597"/>
    </row>
    <row r="107" spans="10:20">
      <c r="J107" s="598" t="s">
        <v>8210</v>
      </c>
      <c r="K107" s="599" t="s">
        <v>4242</v>
      </c>
      <c r="L107" s="600"/>
      <c r="N107" s="598" t="s">
        <v>7169</v>
      </c>
      <c r="O107" s="599" t="s">
        <v>11579</v>
      </c>
      <c r="P107" s="600"/>
      <c r="R107" s="598" t="s">
        <v>6714</v>
      </c>
      <c r="S107" s="599" t="s">
        <v>11773</v>
      </c>
      <c r="T107" s="600"/>
    </row>
    <row r="108" spans="10:20">
      <c r="J108" s="595" t="s">
        <v>8211</v>
      </c>
      <c r="K108" s="596" t="s">
        <v>4277</v>
      </c>
      <c r="L108" s="597"/>
      <c r="N108" s="595" t="s">
        <v>7170</v>
      </c>
      <c r="O108" s="596" t="s">
        <v>20553</v>
      </c>
      <c r="P108" s="597" t="s">
        <v>7171</v>
      </c>
      <c r="R108" s="595" t="s">
        <v>6715</v>
      </c>
      <c r="S108" s="596" t="s">
        <v>20461</v>
      </c>
      <c r="T108" s="597"/>
    </row>
    <row r="109" spans="10:20">
      <c r="J109" s="598" t="s">
        <v>8212</v>
      </c>
      <c r="K109" s="599" t="s">
        <v>20458</v>
      </c>
      <c r="L109" s="600"/>
      <c r="N109" s="598" t="s">
        <v>7172</v>
      </c>
      <c r="O109" s="599" t="s">
        <v>6541</v>
      </c>
      <c r="P109" s="600" t="s">
        <v>7173</v>
      </c>
      <c r="R109" s="598" t="s">
        <v>6716</v>
      </c>
      <c r="S109" s="599" t="s">
        <v>11773</v>
      </c>
      <c r="T109" s="600"/>
    </row>
    <row r="110" spans="10:20">
      <c r="J110" s="595" t="s">
        <v>8213</v>
      </c>
      <c r="K110" s="596" t="s">
        <v>4197</v>
      </c>
      <c r="L110" s="597"/>
      <c r="N110" s="595" t="s">
        <v>7174</v>
      </c>
      <c r="O110" s="596" t="s">
        <v>6534</v>
      </c>
      <c r="P110" s="597" t="s">
        <v>7173</v>
      </c>
      <c r="R110" s="595" t="s">
        <v>6717</v>
      </c>
      <c r="S110" s="596" t="s">
        <v>11931</v>
      </c>
      <c r="T110" s="597"/>
    </row>
    <row r="111" spans="10:20">
      <c r="J111" s="598" t="s">
        <v>8214</v>
      </c>
      <c r="K111" s="599" t="s">
        <v>20456</v>
      </c>
      <c r="L111" s="600"/>
      <c r="N111" s="598" t="s">
        <v>7175</v>
      </c>
      <c r="O111" s="599" t="s">
        <v>11579</v>
      </c>
      <c r="P111" s="600"/>
      <c r="R111" s="598" t="s">
        <v>6718</v>
      </c>
      <c r="S111" s="599" t="s">
        <v>20458</v>
      </c>
      <c r="T111" s="600"/>
    </row>
    <row r="112" spans="10:20">
      <c r="J112" s="595" t="s">
        <v>8215</v>
      </c>
      <c r="K112" s="596" t="s">
        <v>4264</v>
      </c>
      <c r="L112" s="597"/>
      <c r="N112" s="595" t="s">
        <v>7176</v>
      </c>
      <c r="O112" s="596" t="s">
        <v>20458</v>
      </c>
      <c r="P112" s="597"/>
      <c r="R112" s="595" t="s">
        <v>6719</v>
      </c>
      <c r="S112" s="596" t="s">
        <v>20458</v>
      </c>
      <c r="T112" s="597"/>
    </row>
    <row r="113" spans="10:20" ht="15.75" customHeight="1">
      <c r="J113" s="841" t="s">
        <v>8216</v>
      </c>
      <c r="K113" s="842"/>
      <c r="L113" s="843"/>
      <c r="N113" s="598" t="s">
        <v>7177</v>
      </c>
      <c r="O113" s="599" t="s">
        <v>4277</v>
      </c>
      <c r="P113" s="600"/>
      <c r="R113" s="598" t="s">
        <v>6720</v>
      </c>
      <c r="S113" s="599" t="s">
        <v>20458</v>
      </c>
      <c r="T113" s="600"/>
    </row>
    <row r="114" spans="10:20">
      <c r="J114" s="595" t="s">
        <v>8217</v>
      </c>
      <c r="K114" s="596" t="s">
        <v>6541</v>
      </c>
      <c r="L114" s="597"/>
      <c r="N114" s="595" t="s">
        <v>7178</v>
      </c>
      <c r="O114" s="596" t="s">
        <v>20458</v>
      </c>
      <c r="P114" s="597"/>
      <c r="R114" s="595" t="s">
        <v>6721</v>
      </c>
      <c r="S114" s="596" t="s">
        <v>20458</v>
      </c>
      <c r="T114" s="597"/>
    </row>
    <row r="115" spans="10:20">
      <c r="J115" s="598" t="s">
        <v>8218</v>
      </c>
      <c r="K115" s="599" t="s">
        <v>6521</v>
      </c>
      <c r="L115" s="600"/>
      <c r="N115" s="598" t="s">
        <v>7179</v>
      </c>
      <c r="O115" s="599" t="s">
        <v>11773</v>
      </c>
      <c r="P115" s="600"/>
      <c r="R115" s="598" t="s">
        <v>6722</v>
      </c>
      <c r="S115" s="599" t="s">
        <v>20458</v>
      </c>
      <c r="T115" s="600"/>
    </row>
    <row r="116" spans="10:20">
      <c r="J116" s="595" t="s">
        <v>8219</v>
      </c>
      <c r="K116" s="596" t="s">
        <v>4164</v>
      </c>
      <c r="L116" s="597"/>
      <c r="N116" s="595" t="s">
        <v>7180</v>
      </c>
      <c r="O116" s="596" t="s">
        <v>4242</v>
      </c>
      <c r="P116" s="597"/>
      <c r="R116" s="595" t="s">
        <v>6723</v>
      </c>
      <c r="S116" s="596" t="s">
        <v>20458</v>
      </c>
      <c r="T116" s="597"/>
    </row>
    <row r="117" spans="10:20">
      <c r="J117" s="598" t="s">
        <v>8220</v>
      </c>
      <c r="K117" s="599" t="s">
        <v>6534</v>
      </c>
      <c r="L117" s="600"/>
      <c r="N117" s="598" t="s">
        <v>7181</v>
      </c>
      <c r="O117" s="599" t="s">
        <v>4197</v>
      </c>
      <c r="P117" s="600"/>
      <c r="R117" s="598" t="s">
        <v>6724</v>
      </c>
      <c r="S117" s="599" t="s">
        <v>20458</v>
      </c>
      <c r="T117" s="600"/>
    </row>
    <row r="118" spans="10:20">
      <c r="J118" s="595" t="s">
        <v>8221</v>
      </c>
      <c r="K118" s="596" t="s">
        <v>6534</v>
      </c>
      <c r="L118" s="597"/>
      <c r="N118" s="595" t="s">
        <v>7182</v>
      </c>
      <c r="O118" s="596" t="s">
        <v>11773</v>
      </c>
      <c r="P118" s="597"/>
      <c r="R118" s="595" t="s">
        <v>6725</v>
      </c>
      <c r="S118" s="596" t="s">
        <v>20458</v>
      </c>
      <c r="T118" s="597"/>
    </row>
    <row r="119" spans="10:20">
      <c r="J119" s="598" t="s">
        <v>8222</v>
      </c>
      <c r="K119" s="599" t="s">
        <v>6519</v>
      </c>
      <c r="L119" s="600"/>
      <c r="N119" s="598" t="s">
        <v>7183</v>
      </c>
      <c r="O119" s="599" t="s">
        <v>20461</v>
      </c>
      <c r="P119" s="600"/>
      <c r="R119" s="598" t="s">
        <v>6726</v>
      </c>
      <c r="S119" s="599" t="s">
        <v>20458</v>
      </c>
      <c r="T119" s="600"/>
    </row>
    <row r="120" spans="10:20">
      <c r="J120" s="595" t="s">
        <v>8223</v>
      </c>
      <c r="K120" s="596" t="s">
        <v>4277</v>
      </c>
      <c r="L120" s="597"/>
      <c r="N120" s="595" t="s">
        <v>7184</v>
      </c>
      <c r="O120" s="596" t="s">
        <v>4133</v>
      </c>
      <c r="P120" s="597"/>
      <c r="R120" s="595" t="s">
        <v>6727</v>
      </c>
      <c r="S120" s="596" t="s">
        <v>20458</v>
      </c>
      <c r="T120" s="597"/>
    </row>
    <row r="121" spans="10:20">
      <c r="J121" s="598" t="s">
        <v>8224</v>
      </c>
      <c r="K121" s="599" t="s">
        <v>20494</v>
      </c>
      <c r="L121" s="600"/>
      <c r="N121" s="598" t="s">
        <v>4685</v>
      </c>
      <c r="O121" s="599" t="s">
        <v>4922</v>
      </c>
      <c r="P121" s="600"/>
      <c r="R121" s="598" t="s">
        <v>6728</v>
      </c>
      <c r="S121" s="599" t="s">
        <v>20458</v>
      </c>
      <c r="T121" s="600"/>
    </row>
    <row r="122" spans="10:20">
      <c r="J122" s="595" t="s">
        <v>8225</v>
      </c>
      <c r="K122" s="596" t="s">
        <v>6556</v>
      </c>
      <c r="L122" s="597"/>
      <c r="N122" s="595" t="s">
        <v>7185</v>
      </c>
      <c r="O122" s="596" t="s">
        <v>20556</v>
      </c>
      <c r="P122" s="597"/>
      <c r="R122" s="595" t="s">
        <v>6729</v>
      </c>
      <c r="S122" s="596" t="s">
        <v>20458</v>
      </c>
      <c r="T122" s="597"/>
    </row>
    <row r="123" spans="10:20">
      <c r="J123" s="598" t="s">
        <v>8226</v>
      </c>
      <c r="K123" s="599" t="s">
        <v>4197</v>
      </c>
      <c r="L123" s="600"/>
      <c r="N123" s="598" t="s">
        <v>7186</v>
      </c>
      <c r="O123" s="599" t="s">
        <v>20557</v>
      </c>
      <c r="P123" s="600"/>
      <c r="R123" s="598" t="s">
        <v>6730</v>
      </c>
      <c r="S123" s="599" t="s">
        <v>20458</v>
      </c>
      <c r="T123" s="600"/>
    </row>
    <row r="124" spans="10:20">
      <c r="J124" s="595" t="s">
        <v>8227</v>
      </c>
      <c r="K124" s="596" t="s">
        <v>11579</v>
      </c>
      <c r="L124" s="597"/>
      <c r="N124" s="595" t="s">
        <v>7187</v>
      </c>
      <c r="O124" s="596" t="s">
        <v>4264</v>
      </c>
      <c r="P124" s="597"/>
      <c r="R124" s="595" t="s">
        <v>6731</v>
      </c>
      <c r="S124" s="596" t="s">
        <v>20458</v>
      </c>
      <c r="T124" s="597"/>
    </row>
    <row r="125" spans="10:20">
      <c r="J125" s="598" t="s">
        <v>8228</v>
      </c>
      <c r="K125" s="599" t="s">
        <v>11437</v>
      </c>
      <c r="L125" s="600"/>
      <c r="N125" s="598" t="s">
        <v>7188</v>
      </c>
      <c r="O125" s="599" t="s">
        <v>20461</v>
      </c>
      <c r="P125" s="600" t="s">
        <v>7119</v>
      </c>
      <c r="R125" s="598" t="s">
        <v>6732</v>
      </c>
      <c r="S125" s="599" t="s">
        <v>20458</v>
      </c>
      <c r="T125" s="600"/>
    </row>
    <row r="126" spans="10:20" ht="15.75">
      <c r="J126" s="595" t="s">
        <v>8229</v>
      </c>
      <c r="K126" s="596" t="s">
        <v>20494</v>
      </c>
      <c r="L126" s="597"/>
      <c r="N126" s="835" t="s">
        <v>6839</v>
      </c>
      <c r="O126" s="836"/>
      <c r="P126" s="837"/>
      <c r="R126" s="595" t="s">
        <v>6733</v>
      </c>
      <c r="S126" s="596" t="s">
        <v>20458</v>
      </c>
      <c r="T126" s="597"/>
    </row>
    <row r="127" spans="10:20">
      <c r="J127" s="598" t="s">
        <v>8230</v>
      </c>
      <c r="K127" s="599" t="s">
        <v>11931</v>
      </c>
      <c r="L127" s="600"/>
      <c r="N127" s="598" t="s">
        <v>7189</v>
      </c>
      <c r="O127" s="599" t="s">
        <v>6519</v>
      </c>
      <c r="P127" s="600" t="s">
        <v>6848</v>
      </c>
      <c r="R127" s="598" t="s">
        <v>6734</v>
      </c>
      <c r="S127" s="599" t="s">
        <v>20458</v>
      </c>
      <c r="T127" s="600"/>
    </row>
    <row r="128" spans="10:20">
      <c r="J128" s="595" t="s">
        <v>8231</v>
      </c>
      <c r="K128" s="596" t="s">
        <v>15735</v>
      </c>
      <c r="L128" s="597"/>
      <c r="N128" s="595" t="s">
        <v>7190</v>
      </c>
      <c r="O128" s="596" t="s">
        <v>20555</v>
      </c>
      <c r="P128" s="597" t="s">
        <v>7191</v>
      </c>
      <c r="R128" s="595" t="s">
        <v>6735</v>
      </c>
      <c r="S128" s="596" t="s">
        <v>20458</v>
      </c>
      <c r="T128" s="597"/>
    </row>
    <row r="129" spans="10:20">
      <c r="J129" s="598" t="s">
        <v>8232</v>
      </c>
      <c r="K129" s="599" t="s">
        <v>6556</v>
      </c>
      <c r="L129" s="600"/>
      <c r="N129" s="598" t="s">
        <v>7192</v>
      </c>
      <c r="O129" s="599" t="s">
        <v>4922</v>
      </c>
      <c r="P129" s="600" t="s">
        <v>6855</v>
      </c>
      <c r="R129" s="598" t="s">
        <v>6736</v>
      </c>
      <c r="S129" s="599" t="s">
        <v>20458</v>
      </c>
      <c r="T129" s="600"/>
    </row>
    <row r="130" spans="10:20">
      <c r="J130" s="595" t="s">
        <v>8233</v>
      </c>
      <c r="K130" s="596" t="s">
        <v>11931</v>
      </c>
      <c r="L130" s="597"/>
      <c r="N130" s="595" t="s">
        <v>7193</v>
      </c>
      <c r="O130" s="596" t="s">
        <v>4197</v>
      </c>
      <c r="P130" s="597">
        <v>5</v>
      </c>
      <c r="R130" s="595" t="s">
        <v>6737</v>
      </c>
      <c r="S130" s="596" t="s">
        <v>20458</v>
      </c>
      <c r="T130" s="597"/>
    </row>
    <row r="131" spans="10:20">
      <c r="J131" s="598" t="s">
        <v>8234</v>
      </c>
      <c r="K131" s="599" t="s">
        <v>4277</v>
      </c>
      <c r="L131" s="600"/>
      <c r="N131" s="598" t="s">
        <v>7194</v>
      </c>
      <c r="O131" s="599" t="s">
        <v>20461</v>
      </c>
      <c r="P131" s="600" t="s">
        <v>6850</v>
      </c>
      <c r="R131" s="598" t="s">
        <v>6738</v>
      </c>
      <c r="S131" s="599" t="s">
        <v>4197</v>
      </c>
      <c r="T131" s="600"/>
    </row>
    <row r="132" spans="10:20">
      <c r="J132" s="595" t="s">
        <v>8235</v>
      </c>
      <c r="K132" s="596" t="s">
        <v>4197</v>
      </c>
      <c r="L132" s="597"/>
      <c r="N132" s="595" t="s">
        <v>6858</v>
      </c>
      <c r="O132" s="596" t="s">
        <v>20497</v>
      </c>
      <c r="P132" s="597" t="s">
        <v>7195</v>
      </c>
      <c r="R132" s="595" t="s">
        <v>6739</v>
      </c>
      <c r="S132" s="596" t="s">
        <v>11773</v>
      </c>
      <c r="T132" s="597"/>
    </row>
    <row r="133" spans="10:20">
      <c r="J133" s="598" t="s">
        <v>8236</v>
      </c>
      <c r="K133" s="599" t="s">
        <v>20461</v>
      </c>
      <c r="L133" s="600"/>
      <c r="N133" s="598" t="s">
        <v>7196</v>
      </c>
      <c r="O133" s="599" t="s">
        <v>6541</v>
      </c>
      <c r="P133" s="600" t="s">
        <v>6841</v>
      </c>
      <c r="R133" s="598" t="s">
        <v>6740</v>
      </c>
      <c r="S133" s="599" t="s">
        <v>4277</v>
      </c>
      <c r="T133" s="600"/>
    </row>
    <row r="134" spans="10:20">
      <c r="J134" s="595" t="s">
        <v>8237</v>
      </c>
      <c r="K134" s="596" t="s">
        <v>6521</v>
      </c>
      <c r="L134" s="597"/>
      <c r="N134" s="595" t="s">
        <v>7197</v>
      </c>
      <c r="O134" s="596" t="s">
        <v>6534</v>
      </c>
      <c r="P134" s="597" t="s">
        <v>6855</v>
      </c>
      <c r="R134" s="595" t="s">
        <v>6741</v>
      </c>
      <c r="S134" s="596" t="s">
        <v>11773</v>
      </c>
      <c r="T134" s="597"/>
    </row>
    <row r="135" spans="10:20" ht="18">
      <c r="J135" s="598" t="s">
        <v>20530</v>
      </c>
      <c r="K135" s="599" t="s">
        <v>6541</v>
      </c>
      <c r="L135" s="600"/>
      <c r="N135" s="598" t="s">
        <v>7198</v>
      </c>
      <c r="O135" s="599" t="s">
        <v>16103</v>
      </c>
      <c r="P135" s="600" t="s">
        <v>7199</v>
      </c>
      <c r="R135" s="598" t="s">
        <v>6742</v>
      </c>
      <c r="S135" s="599" t="s">
        <v>6556</v>
      </c>
      <c r="T135" s="600"/>
    </row>
    <row r="136" spans="10:20" ht="18">
      <c r="J136" s="595" t="s">
        <v>20531</v>
      </c>
      <c r="K136" s="596" t="s">
        <v>4922</v>
      </c>
      <c r="L136" s="597"/>
      <c r="N136" s="595" t="s">
        <v>6867</v>
      </c>
      <c r="O136" s="596" t="s">
        <v>4922</v>
      </c>
      <c r="P136" s="597" t="s">
        <v>6850</v>
      </c>
      <c r="R136" s="595" t="s">
        <v>6743</v>
      </c>
      <c r="S136" s="596" t="s">
        <v>11622</v>
      </c>
      <c r="T136" s="597"/>
    </row>
    <row r="137" spans="10:20">
      <c r="J137" s="598" t="s">
        <v>8240</v>
      </c>
      <c r="K137" s="599" t="s">
        <v>20461</v>
      </c>
      <c r="L137" s="600"/>
      <c r="N137" s="598" t="s">
        <v>7200</v>
      </c>
      <c r="O137" s="599" t="s">
        <v>4922</v>
      </c>
      <c r="P137" s="600" t="s">
        <v>6850</v>
      </c>
      <c r="R137" s="598" t="s">
        <v>6744</v>
      </c>
      <c r="S137" s="599" t="s">
        <v>11773</v>
      </c>
      <c r="T137" s="600"/>
    </row>
    <row r="138" spans="10:20">
      <c r="J138" s="595" t="s">
        <v>8241</v>
      </c>
      <c r="K138" s="596" t="s">
        <v>6541</v>
      </c>
      <c r="L138" s="597"/>
      <c r="N138" s="595" t="s">
        <v>7201</v>
      </c>
      <c r="O138" s="596" t="s">
        <v>20498</v>
      </c>
      <c r="P138" s="597" t="s">
        <v>6850</v>
      </c>
      <c r="R138" s="595" t="s">
        <v>6745</v>
      </c>
      <c r="S138" s="596" t="s">
        <v>20472</v>
      </c>
      <c r="T138" s="597"/>
    </row>
    <row r="139" spans="10:20" ht="18">
      <c r="J139" s="598" t="s">
        <v>20532</v>
      </c>
      <c r="K139" s="599" t="s">
        <v>4242</v>
      </c>
      <c r="L139" s="600"/>
      <c r="N139" s="598" t="s">
        <v>7202</v>
      </c>
      <c r="O139" s="599" t="s">
        <v>6519</v>
      </c>
      <c r="P139" s="600">
        <v>5</v>
      </c>
      <c r="R139" s="598" t="s">
        <v>6746</v>
      </c>
      <c r="S139" s="599" t="s">
        <v>11931</v>
      </c>
      <c r="T139" s="600"/>
    </row>
    <row r="140" spans="10:20" ht="18">
      <c r="J140" s="595" t="s">
        <v>20533</v>
      </c>
      <c r="K140" s="596" t="s">
        <v>16104</v>
      </c>
      <c r="L140" s="597"/>
      <c r="N140" s="595" t="s">
        <v>7203</v>
      </c>
      <c r="O140" s="596" t="s">
        <v>4922</v>
      </c>
      <c r="P140" s="597" t="s">
        <v>6850</v>
      </c>
      <c r="R140" s="595" t="s">
        <v>6747</v>
      </c>
      <c r="S140" s="596" t="s">
        <v>20456</v>
      </c>
      <c r="T140" s="597"/>
    </row>
    <row r="141" spans="10:20" ht="18">
      <c r="J141" s="598" t="s">
        <v>20534</v>
      </c>
      <c r="K141" s="599" t="s">
        <v>4133</v>
      </c>
      <c r="L141" s="600"/>
      <c r="N141" s="598" t="s">
        <v>6882</v>
      </c>
      <c r="O141" s="599" t="s">
        <v>6521</v>
      </c>
      <c r="P141" s="600" t="s">
        <v>6855</v>
      </c>
      <c r="R141" s="598" t="s">
        <v>6748</v>
      </c>
      <c r="S141" s="599" t="s">
        <v>6556</v>
      </c>
      <c r="T141" s="600"/>
    </row>
    <row r="142" spans="10:20" ht="18">
      <c r="J142" s="595" t="s">
        <v>20535</v>
      </c>
      <c r="K142" s="596" t="s">
        <v>20461</v>
      </c>
      <c r="L142" s="597"/>
      <c r="N142" s="595" t="s">
        <v>7204</v>
      </c>
      <c r="O142" s="596" t="s">
        <v>20461</v>
      </c>
      <c r="P142" s="597" t="s">
        <v>6886</v>
      </c>
      <c r="R142" s="595" t="s">
        <v>6749</v>
      </c>
      <c r="S142" s="596" t="s">
        <v>11622</v>
      </c>
      <c r="T142" s="597"/>
    </row>
    <row r="143" spans="10:20" ht="18">
      <c r="J143" s="598" t="s">
        <v>20536</v>
      </c>
      <c r="K143" s="599" t="s">
        <v>11440</v>
      </c>
      <c r="L143" s="600"/>
      <c r="N143" s="598" t="s">
        <v>7205</v>
      </c>
      <c r="O143" s="599" t="s">
        <v>20497</v>
      </c>
      <c r="P143" s="600" t="s">
        <v>6862</v>
      </c>
      <c r="R143" s="598" t="s">
        <v>6750</v>
      </c>
      <c r="S143" s="599" t="s">
        <v>11773</v>
      </c>
      <c r="T143" s="600"/>
    </row>
    <row r="144" spans="10:20">
      <c r="J144" s="595" t="s">
        <v>8247</v>
      </c>
      <c r="K144" s="596" t="s">
        <v>11773</v>
      </c>
      <c r="L144" s="597"/>
      <c r="N144" s="595" t="s">
        <v>7206</v>
      </c>
      <c r="O144" s="596" t="s">
        <v>4922</v>
      </c>
      <c r="P144" s="597" t="s">
        <v>6862</v>
      </c>
      <c r="R144" s="595" t="s">
        <v>6751</v>
      </c>
      <c r="S144" s="596" t="s">
        <v>20472</v>
      </c>
      <c r="T144" s="597"/>
    </row>
    <row r="145" spans="10:20" ht="18">
      <c r="J145" s="598" t="s">
        <v>20537</v>
      </c>
      <c r="K145" s="599" t="s">
        <v>6556</v>
      </c>
      <c r="L145" s="600"/>
      <c r="N145" s="841" t="s">
        <v>6887</v>
      </c>
      <c r="O145" s="842"/>
      <c r="P145" s="843"/>
      <c r="R145" s="598" t="s">
        <v>6752</v>
      </c>
      <c r="S145" s="599" t="s">
        <v>11931</v>
      </c>
      <c r="T145" s="600"/>
    </row>
    <row r="146" spans="10:20" ht="18">
      <c r="J146" s="595" t="s">
        <v>20538</v>
      </c>
      <c r="K146" s="596" t="s">
        <v>6534</v>
      </c>
      <c r="L146" s="597"/>
      <c r="N146" s="595" t="s">
        <v>7207</v>
      </c>
      <c r="O146" s="596" t="s">
        <v>20461</v>
      </c>
      <c r="P146" s="597" t="s">
        <v>6841</v>
      </c>
      <c r="R146" s="595" t="s">
        <v>6753</v>
      </c>
      <c r="S146" s="596" t="s">
        <v>20456</v>
      </c>
      <c r="T146" s="597"/>
    </row>
    <row r="147" spans="10:20" ht="18">
      <c r="J147" s="598" t="s">
        <v>20539</v>
      </c>
      <c r="K147" s="599" t="s">
        <v>20499</v>
      </c>
      <c r="L147" s="600"/>
      <c r="N147" s="598" t="s">
        <v>6888</v>
      </c>
      <c r="O147" s="599" t="s">
        <v>4922</v>
      </c>
      <c r="P147" s="600" t="s">
        <v>6893</v>
      </c>
      <c r="R147" s="598" t="s">
        <v>6754</v>
      </c>
      <c r="S147" s="599" t="s">
        <v>20456</v>
      </c>
      <c r="T147" s="600"/>
    </row>
    <row r="148" spans="10:20" ht="18">
      <c r="J148" s="595" t="s">
        <v>20540</v>
      </c>
      <c r="K148" s="596" t="s">
        <v>20541</v>
      </c>
      <c r="L148" s="597"/>
      <c r="N148" s="595" t="s">
        <v>7208</v>
      </c>
      <c r="O148" s="596" t="s">
        <v>11597</v>
      </c>
      <c r="P148" s="597" t="s">
        <v>6848</v>
      </c>
      <c r="R148" s="595" t="s">
        <v>6755</v>
      </c>
      <c r="S148" s="596" t="s">
        <v>20458</v>
      </c>
      <c r="T148" s="597"/>
    </row>
    <row r="149" spans="10:20">
      <c r="J149" s="598" t="s">
        <v>8252</v>
      </c>
      <c r="K149" s="599" t="s">
        <v>6541</v>
      </c>
      <c r="L149" s="600"/>
      <c r="N149" s="598" t="s">
        <v>6892</v>
      </c>
      <c r="O149" s="599" t="s">
        <v>4922</v>
      </c>
      <c r="P149" s="600" t="s">
        <v>6893</v>
      </c>
      <c r="R149" s="598" t="s">
        <v>6756</v>
      </c>
      <c r="S149" s="599" t="s">
        <v>4264</v>
      </c>
      <c r="T149" s="600"/>
    </row>
    <row r="150" spans="10:20">
      <c r="J150" s="595" t="s">
        <v>8253</v>
      </c>
      <c r="K150" s="596" t="s">
        <v>4242</v>
      </c>
      <c r="L150" s="597"/>
      <c r="N150" s="595" t="s">
        <v>7209</v>
      </c>
      <c r="O150" s="596" t="s">
        <v>6523</v>
      </c>
      <c r="P150" s="597" t="s">
        <v>6890</v>
      </c>
      <c r="R150" s="595" t="s">
        <v>6757</v>
      </c>
      <c r="S150" s="596" t="s">
        <v>4249</v>
      </c>
      <c r="T150" s="597"/>
    </row>
    <row r="151" spans="10:20">
      <c r="J151" s="598" t="s">
        <v>8254</v>
      </c>
      <c r="K151" s="599" t="s">
        <v>4922</v>
      </c>
      <c r="L151" s="600"/>
      <c r="N151" s="598" t="s">
        <v>7210</v>
      </c>
      <c r="O151" s="599" t="s">
        <v>6523</v>
      </c>
      <c r="P151" s="600" t="s">
        <v>6890</v>
      </c>
      <c r="R151" s="598" t="s">
        <v>6758</v>
      </c>
      <c r="S151" s="599" t="s">
        <v>15735</v>
      </c>
      <c r="T151" s="600"/>
    </row>
    <row r="152" spans="10:20">
      <c r="J152" s="595" t="s">
        <v>8255</v>
      </c>
      <c r="K152" s="596" t="s">
        <v>6541</v>
      </c>
      <c r="L152" s="597"/>
      <c r="N152" s="595" t="s">
        <v>7211</v>
      </c>
      <c r="O152" s="596" t="s">
        <v>20461</v>
      </c>
      <c r="P152" s="597" t="s">
        <v>6890</v>
      </c>
      <c r="R152" s="595" t="s">
        <v>6759</v>
      </c>
      <c r="S152" s="596" t="s">
        <v>11611</v>
      </c>
      <c r="T152" s="597"/>
    </row>
    <row r="153" spans="10:20">
      <c r="J153" s="598" t="s">
        <v>8256</v>
      </c>
      <c r="K153" s="599" t="s">
        <v>4242</v>
      </c>
      <c r="L153" s="600"/>
      <c r="N153" s="598" t="s">
        <v>7212</v>
      </c>
      <c r="O153" s="599" t="s">
        <v>20494</v>
      </c>
      <c r="P153" s="600" t="s">
        <v>6890</v>
      </c>
      <c r="R153" s="598" t="s">
        <v>6760</v>
      </c>
      <c r="S153" s="599" t="s">
        <v>11734</v>
      </c>
      <c r="T153" s="600"/>
    </row>
    <row r="154" spans="10:20">
      <c r="J154" s="595" t="s">
        <v>8257</v>
      </c>
      <c r="K154" s="596" t="s">
        <v>4922</v>
      </c>
      <c r="L154" s="597"/>
      <c r="N154" s="595" t="s">
        <v>7213</v>
      </c>
      <c r="O154" s="596" t="s">
        <v>6519</v>
      </c>
      <c r="P154" s="597" t="s">
        <v>6893</v>
      </c>
      <c r="R154" s="595" t="s">
        <v>6761</v>
      </c>
      <c r="S154" s="596" t="s">
        <v>20481</v>
      </c>
      <c r="T154" s="597"/>
    </row>
    <row r="155" spans="10:20">
      <c r="J155" s="598" t="s">
        <v>8258</v>
      </c>
      <c r="K155" s="599" t="s">
        <v>6523</v>
      </c>
      <c r="L155" s="600"/>
      <c r="N155" s="598" t="s">
        <v>7214</v>
      </c>
      <c r="O155" s="599" t="s">
        <v>6519</v>
      </c>
      <c r="P155" s="600" t="s">
        <v>6890</v>
      </c>
      <c r="R155" s="598" t="s">
        <v>6762</v>
      </c>
      <c r="S155" s="599" t="s">
        <v>4197</v>
      </c>
      <c r="T155" s="600"/>
    </row>
    <row r="156" spans="10:20" ht="47.25" customHeight="1">
      <c r="J156" s="595" t="s">
        <v>8259</v>
      </c>
      <c r="K156" s="596" t="s">
        <v>6556</v>
      </c>
      <c r="L156" s="597"/>
      <c r="N156" s="835" t="s">
        <v>7059</v>
      </c>
      <c r="O156" s="836"/>
      <c r="P156" s="837"/>
      <c r="R156" s="595" t="s">
        <v>6763</v>
      </c>
      <c r="S156" s="596" t="s">
        <v>4197</v>
      </c>
      <c r="T156" s="597"/>
    </row>
    <row r="157" spans="10:20" ht="15.75">
      <c r="J157" s="598" t="s">
        <v>8260</v>
      </c>
      <c r="K157" s="599" t="s">
        <v>6534</v>
      </c>
      <c r="L157" s="600"/>
      <c r="N157" s="841" t="s">
        <v>6896</v>
      </c>
      <c r="O157" s="842"/>
      <c r="P157" s="843"/>
      <c r="R157" s="598" t="s">
        <v>6764</v>
      </c>
      <c r="S157" s="599" t="s">
        <v>20456</v>
      </c>
      <c r="T157" s="600"/>
    </row>
    <row r="158" spans="10:20">
      <c r="J158" s="595" t="s">
        <v>8261</v>
      </c>
      <c r="K158" s="596" t="s">
        <v>6519</v>
      </c>
      <c r="L158" s="597"/>
      <c r="N158" s="595" t="s">
        <v>7215</v>
      </c>
      <c r="O158" s="596" t="s">
        <v>20461</v>
      </c>
      <c r="P158" s="597" t="s">
        <v>6917</v>
      </c>
      <c r="R158" s="595" t="s">
        <v>6765</v>
      </c>
      <c r="S158" s="596" t="s">
        <v>4164</v>
      </c>
      <c r="T158" s="597"/>
    </row>
    <row r="159" spans="10:20">
      <c r="J159" s="598" t="s">
        <v>8262</v>
      </c>
      <c r="K159" s="599" t="s">
        <v>6519</v>
      </c>
      <c r="L159" s="600"/>
      <c r="N159" s="598" t="s">
        <v>7216</v>
      </c>
      <c r="O159" s="599" t="s">
        <v>4922</v>
      </c>
      <c r="P159" s="600" t="s">
        <v>6893</v>
      </c>
      <c r="R159" s="598" t="s">
        <v>6766</v>
      </c>
      <c r="S159" s="599" t="s">
        <v>4272</v>
      </c>
      <c r="T159" s="600"/>
    </row>
    <row r="160" spans="10:20">
      <c r="J160" s="595" t="s">
        <v>8263</v>
      </c>
      <c r="K160" s="596" t="s">
        <v>6523</v>
      </c>
      <c r="L160" s="597"/>
      <c r="N160" s="595" t="s">
        <v>7217</v>
      </c>
      <c r="O160" s="596" t="s">
        <v>20497</v>
      </c>
      <c r="P160" s="597" t="s">
        <v>6841</v>
      </c>
      <c r="R160" s="595" t="s">
        <v>6767</v>
      </c>
      <c r="S160" s="596" t="s">
        <v>20560</v>
      </c>
      <c r="T160" s="597"/>
    </row>
    <row r="161" spans="10:20">
      <c r="J161" s="598" t="s">
        <v>8264</v>
      </c>
      <c r="K161" s="599" t="s">
        <v>6534</v>
      </c>
      <c r="L161" s="600"/>
      <c r="N161" s="598" t="s">
        <v>7218</v>
      </c>
      <c r="O161" s="599" t="s">
        <v>16104</v>
      </c>
      <c r="P161" s="600" t="s">
        <v>7195</v>
      </c>
      <c r="R161" s="848" t="s">
        <v>6563</v>
      </c>
      <c r="S161" s="849"/>
      <c r="T161" s="850"/>
    </row>
    <row r="162" spans="10:20">
      <c r="J162" s="595" t="s">
        <v>8265</v>
      </c>
      <c r="K162" s="596" t="s">
        <v>6521</v>
      </c>
      <c r="L162" s="597"/>
      <c r="N162" s="595" t="s">
        <v>7219</v>
      </c>
      <c r="O162" s="596" t="s">
        <v>20461</v>
      </c>
      <c r="P162" s="597" t="s">
        <v>6893</v>
      </c>
    </row>
    <row r="163" spans="10:20">
      <c r="J163" s="598" t="s">
        <v>8266</v>
      </c>
      <c r="K163" s="599" t="s">
        <v>6534</v>
      </c>
      <c r="L163" s="600"/>
      <c r="N163" s="598" t="s">
        <v>7220</v>
      </c>
      <c r="O163" s="599" t="s">
        <v>4242</v>
      </c>
      <c r="P163" s="600" t="s">
        <v>7221</v>
      </c>
    </row>
    <row r="164" spans="10:20">
      <c r="J164" s="595" t="s">
        <v>8267</v>
      </c>
      <c r="K164" s="596" t="s">
        <v>20498</v>
      </c>
      <c r="L164" s="597"/>
      <c r="N164" s="595" t="s">
        <v>7222</v>
      </c>
      <c r="O164" s="596" t="s">
        <v>4922</v>
      </c>
      <c r="P164" s="597" t="s">
        <v>7223</v>
      </c>
    </row>
    <row r="165" spans="10:20" ht="18">
      <c r="J165" s="598" t="s">
        <v>20542</v>
      </c>
      <c r="K165" s="599" t="s">
        <v>6523</v>
      </c>
      <c r="L165" s="600"/>
      <c r="N165" s="598" t="s">
        <v>7224</v>
      </c>
      <c r="O165" s="599" t="s">
        <v>6541</v>
      </c>
      <c r="P165" s="600" t="s">
        <v>6841</v>
      </c>
    </row>
    <row r="166" spans="10:20" ht="18">
      <c r="J166" s="595" t="s">
        <v>20543</v>
      </c>
      <c r="K166" s="596" t="s">
        <v>6534</v>
      </c>
      <c r="L166" s="597"/>
      <c r="N166" s="595" t="s">
        <v>7225</v>
      </c>
      <c r="O166" s="596" t="s">
        <v>4922</v>
      </c>
      <c r="P166" s="597" t="s">
        <v>6841</v>
      </c>
    </row>
    <row r="167" spans="10:20" ht="15.75" customHeight="1">
      <c r="J167" s="841" t="s">
        <v>8270</v>
      </c>
      <c r="K167" s="842"/>
      <c r="L167" s="843"/>
      <c r="N167" s="598" t="s">
        <v>7226</v>
      </c>
      <c r="O167" s="599" t="s">
        <v>4922</v>
      </c>
      <c r="P167" s="600" t="s">
        <v>6841</v>
      </c>
    </row>
    <row r="168" spans="10:20">
      <c r="J168" s="595" t="s">
        <v>8271</v>
      </c>
      <c r="K168" s="596" t="s">
        <v>4249</v>
      </c>
      <c r="L168" s="597"/>
      <c r="N168" s="595" t="s">
        <v>7227</v>
      </c>
      <c r="O168" s="596" t="s">
        <v>20461</v>
      </c>
      <c r="P168" s="597" t="s">
        <v>6893</v>
      </c>
    </row>
    <row r="169" spans="10:20">
      <c r="J169" s="598" t="s">
        <v>8272</v>
      </c>
      <c r="K169" s="599" t="s">
        <v>20544</v>
      </c>
      <c r="L169" s="600"/>
      <c r="N169" s="598" t="s">
        <v>7228</v>
      </c>
      <c r="O169" s="599" t="s">
        <v>20461</v>
      </c>
      <c r="P169" s="600" t="s">
        <v>6841</v>
      </c>
    </row>
    <row r="170" spans="10:20">
      <c r="J170" s="595" t="s">
        <v>8273</v>
      </c>
      <c r="K170" s="596" t="s">
        <v>20544</v>
      </c>
      <c r="L170" s="597"/>
      <c r="N170" s="595" t="s">
        <v>7229</v>
      </c>
      <c r="O170" s="596" t="s">
        <v>11773</v>
      </c>
      <c r="P170" s="597" t="s">
        <v>6841</v>
      </c>
    </row>
    <row r="171" spans="10:20" ht="18">
      <c r="J171" s="598" t="s">
        <v>20545</v>
      </c>
      <c r="K171" s="599" t="s">
        <v>11773</v>
      </c>
      <c r="L171" s="600"/>
      <c r="N171" s="598" t="s">
        <v>4564</v>
      </c>
      <c r="O171" s="599" t="s">
        <v>11915</v>
      </c>
      <c r="P171" s="600" t="s">
        <v>6850</v>
      </c>
    </row>
    <row r="172" spans="10:20" ht="18">
      <c r="J172" s="595" t="s">
        <v>20546</v>
      </c>
      <c r="K172" s="596" t="s">
        <v>11931</v>
      </c>
      <c r="L172" s="597"/>
      <c r="N172" s="595" t="s">
        <v>7230</v>
      </c>
      <c r="O172" s="596" t="s">
        <v>11915</v>
      </c>
      <c r="P172" s="597" t="s">
        <v>6862</v>
      </c>
    </row>
    <row r="173" spans="10:20" ht="18">
      <c r="J173" s="598" t="s">
        <v>20547</v>
      </c>
      <c r="K173" s="599" t="s">
        <v>20461</v>
      </c>
      <c r="L173" s="600"/>
      <c r="N173" s="598" t="s">
        <v>7231</v>
      </c>
      <c r="O173" s="599" t="s">
        <v>4922</v>
      </c>
      <c r="P173" s="600" t="s">
        <v>7003</v>
      </c>
    </row>
    <row r="174" spans="10:20" ht="18">
      <c r="J174" s="595" t="s">
        <v>20548</v>
      </c>
      <c r="K174" s="596" t="s">
        <v>4197</v>
      </c>
      <c r="L174" s="597"/>
      <c r="N174" s="595" t="s">
        <v>7232</v>
      </c>
      <c r="O174" s="596" t="s">
        <v>20461</v>
      </c>
      <c r="P174" s="597" t="s">
        <v>6898</v>
      </c>
    </row>
    <row r="175" spans="10:20" ht="18">
      <c r="J175" s="598" t="s">
        <v>20549</v>
      </c>
      <c r="K175" s="599" t="s">
        <v>6556</v>
      </c>
      <c r="L175" s="600"/>
      <c r="N175" s="598" t="s">
        <v>7233</v>
      </c>
      <c r="O175" s="599" t="s">
        <v>16104</v>
      </c>
      <c r="P175" s="600" t="s">
        <v>6898</v>
      </c>
    </row>
    <row r="176" spans="10:20" ht="18">
      <c r="J176" s="595" t="s">
        <v>20550</v>
      </c>
      <c r="K176" s="596" t="s">
        <v>11773</v>
      </c>
      <c r="L176" s="597"/>
      <c r="N176" s="595" t="s">
        <v>7234</v>
      </c>
      <c r="O176" s="596" t="s">
        <v>20458</v>
      </c>
      <c r="P176" s="597">
        <v>10</v>
      </c>
    </row>
    <row r="177" spans="10:16" ht="18">
      <c r="J177" s="598" t="s">
        <v>20551</v>
      </c>
      <c r="K177" s="599" t="s">
        <v>20475</v>
      </c>
      <c r="L177" s="600"/>
      <c r="N177" s="598" t="s">
        <v>7235</v>
      </c>
      <c r="O177" s="599" t="s">
        <v>4197</v>
      </c>
      <c r="P177" s="600" t="s">
        <v>7236</v>
      </c>
    </row>
    <row r="178" spans="10:16">
      <c r="J178" s="595" t="s">
        <v>8281</v>
      </c>
      <c r="K178" s="596" t="s">
        <v>6556</v>
      </c>
      <c r="L178" s="597"/>
      <c r="N178" s="595" t="s">
        <v>7237</v>
      </c>
      <c r="O178" s="596" t="s">
        <v>4264</v>
      </c>
      <c r="P178" s="597" t="s">
        <v>7221</v>
      </c>
    </row>
    <row r="179" spans="10:16" ht="18">
      <c r="J179" s="598" t="s">
        <v>20552</v>
      </c>
      <c r="K179" s="599" t="s">
        <v>4277</v>
      </c>
      <c r="L179" s="600"/>
      <c r="N179" s="598" t="s">
        <v>7238</v>
      </c>
      <c r="O179" s="599" t="s">
        <v>11773</v>
      </c>
      <c r="P179" s="600" t="s">
        <v>6862</v>
      </c>
    </row>
    <row r="180" spans="10:16">
      <c r="J180" s="595" t="s">
        <v>8283</v>
      </c>
      <c r="K180" s="596" t="s">
        <v>20458</v>
      </c>
      <c r="L180" s="597"/>
      <c r="N180" s="595" t="s">
        <v>6900</v>
      </c>
      <c r="O180" s="596" t="s">
        <v>11437</v>
      </c>
      <c r="P180" s="597" t="s">
        <v>6901</v>
      </c>
    </row>
    <row r="181" spans="10:16">
      <c r="J181" s="598" t="s">
        <v>8284</v>
      </c>
      <c r="K181" s="599" t="s">
        <v>6556</v>
      </c>
      <c r="L181" s="600"/>
      <c r="N181" s="598" t="s">
        <v>7239</v>
      </c>
      <c r="O181" s="599" t="s">
        <v>4922</v>
      </c>
      <c r="P181" s="600" t="s">
        <v>6893</v>
      </c>
    </row>
    <row r="182" spans="10:16">
      <c r="J182" s="595" t="s">
        <v>8285</v>
      </c>
      <c r="K182" s="596" t="s">
        <v>20475</v>
      </c>
      <c r="L182" s="597"/>
      <c r="N182" s="595" t="s">
        <v>7240</v>
      </c>
      <c r="O182" s="596" t="s">
        <v>20458</v>
      </c>
      <c r="P182" s="597">
        <v>10</v>
      </c>
    </row>
    <row r="183" spans="10:16">
      <c r="J183" s="598" t="s">
        <v>8286</v>
      </c>
      <c r="K183" s="599" t="s">
        <v>20475</v>
      </c>
      <c r="L183" s="600"/>
      <c r="N183" s="598" t="s">
        <v>7241</v>
      </c>
      <c r="O183" s="599" t="s">
        <v>4277</v>
      </c>
      <c r="P183" s="600">
        <v>10</v>
      </c>
    </row>
    <row r="184" spans="10:16">
      <c r="J184" s="595" t="s">
        <v>8287</v>
      </c>
      <c r="K184" s="596" t="s">
        <v>4249</v>
      </c>
      <c r="L184" s="597"/>
      <c r="N184" s="595" t="s">
        <v>7242</v>
      </c>
      <c r="O184" s="596" t="s">
        <v>4277</v>
      </c>
      <c r="P184" s="597" t="s">
        <v>7236</v>
      </c>
    </row>
    <row r="185" spans="10:16">
      <c r="J185" s="598" t="s">
        <v>8288</v>
      </c>
      <c r="K185" s="599" t="s">
        <v>20461</v>
      </c>
      <c r="L185" s="600"/>
      <c r="N185" s="598" t="s">
        <v>7243</v>
      </c>
      <c r="O185" s="599" t="s">
        <v>6556</v>
      </c>
      <c r="P185" s="600" t="s">
        <v>7244</v>
      </c>
    </row>
    <row r="186" spans="10:16">
      <c r="J186" s="595" t="s">
        <v>8289</v>
      </c>
      <c r="K186" s="596" t="s">
        <v>4264</v>
      </c>
      <c r="L186" s="597"/>
      <c r="N186" s="595" t="s">
        <v>7245</v>
      </c>
      <c r="O186" s="596" t="s">
        <v>4277</v>
      </c>
      <c r="P186" s="597" t="s">
        <v>7221</v>
      </c>
    </row>
    <row r="187" spans="10:16">
      <c r="J187" s="598" t="s">
        <v>8290</v>
      </c>
      <c r="K187" s="599" t="s">
        <v>11483</v>
      </c>
      <c r="L187" s="600"/>
      <c r="N187" s="598" t="s">
        <v>7246</v>
      </c>
      <c r="O187" s="599" t="s">
        <v>6556</v>
      </c>
      <c r="P187" s="600" t="s">
        <v>7195</v>
      </c>
    </row>
    <row r="188" spans="10:16">
      <c r="J188" s="595" t="s">
        <v>8291</v>
      </c>
      <c r="K188" s="596" t="s">
        <v>20544</v>
      </c>
      <c r="L188" s="597"/>
      <c r="N188" s="595" t="s">
        <v>7247</v>
      </c>
      <c r="O188" s="596" t="s">
        <v>20461</v>
      </c>
      <c r="P188" s="597" t="s">
        <v>6841</v>
      </c>
    </row>
    <row r="189" spans="10:16" ht="45" customHeight="1">
      <c r="J189" s="848" t="s">
        <v>6563</v>
      </c>
      <c r="K189" s="849"/>
      <c r="L189" s="850"/>
      <c r="N189" s="598" t="s">
        <v>7248</v>
      </c>
      <c r="O189" s="599" t="s">
        <v>4922</v>
      </c>
      <c r="P189" s="600" t="s">
        <v>7249</v>
      </c>
    </row>
    <row r="190" spans="10:16">
      <c r="N190" s="595" t="s">
        <v>7250</v>
      </c>
      <c r="O190" s="596" t="s">
        <v>20461</v>
      </c>
      <c r="P190" s="597" t="s">
        <v>6841</v>
      </c>
    </row>
    <row r="191" spans="10:16">
      <c r="N191" s="598" t="s">
        <v>7251</v>
      </c>
      <c r="O191" s="599" t="s">
        <v>6541</v>
      </c>
      <c r="P191" s="600" t="s">
        <v>6893</v>
      </c>
    </row>
    <row r="192" spans="10:16">
      <c r="N192" s="595" t="s">
        <v>7252</v>
      </c>
      <c r="O192" s="596" t="s">
        <v>6534</v>
      </c>
      <c r="P192" s="597" t="s">
        <v>6893</v>
      </c>
    </row>
    <row r="193" spans="14:16">
      <c r="N193" s="598" t="s">
        <v>7253</v>
      </c>
      <c r="O193" s="599" t="s">
        <v>20458</v>
      </c>
      <c r="P193" s="600" t="s">
        <v>7254</v>
      </c>
    </row>
    <row r="194" spans="14:16">
      <c r="N194" s="595" t="s">
        <v>7255</v>
      </c>
      <c r="O194" s="596" t="s">
        <v>4242</v>
      </c>
      <c r="P194" s="597" t="s">
        <v>7256</v>
      </c>
    </row>
    <row r="195" spans="14:16">
      <c r="N195" s="598" t="s">
        <v>7257</v>
      </c>
      <c r="O195" s="599" t="s">
        <v>6534</v>
      </c>
      <c r="P195" s="600" t="s">
        <v>6841</v>
      </c>
    </row>
    <row r="196" spans="14:16">
      <c r="N196" s="595" t="s">
        <v>7258</v>
      </c>
      <c r="O196" s="596" t="s">
        <v>6534</v>
      </c>
      <c r="P196" s="597" t="s">
        <v>6845</v>
      </c>
    </row>
    <row r="197" spans="14:16">
      <c r="N197" s="598" t="s">
        <v>7259</v>
      </c>
      <c r="O197" s="599" t="s">
        <v>20461</v>
      </c>
      <c r="P197" s="600" t="s">
        <v>6845</v>
      </c>
    </row>
    <row r="198" spans="14:16">
      <c r="N198" s="595" t="s">
        <v>7260</v>
      </c>
      <c r="O198" s="596" t="s">
        <v>20497</v>
      </c>
      <c r="P198" s="597" t="s">
        <v>7261</v>
      </c>
    </row>
    <row r="199" spans="14:16">
      <c r="N199" s="598" t="s">
        <v>7262</v>
      </c>
      <c r="O199" s="599" t="s">
        <v>4922</v>
      </c>
      <c r="P199" s="600" t="s">
        <v>6917</v>
      </c>
    </row>
    <row r="200" spans="14:16">
      <c r="N200" s="595" t="s">
        <v>7263</v>
      </c>
      <c r="O200" s="596" t="s">
        <v>20497</v>
      </c>
      <c r="P200" s="597" t="s">
        <v>6917</v>
      </c>
    </row>
    <row r="201" spans="14:16">
      <c r="N201" s="598" t="s">
        <v>6921</v>
      </c>
      <c r="O201" s="599" t="s">
        <v>4922</v>
      </c>
      <c r="P201" s="600" t="s">
        <v>6898</v>
      </c>
    </row>
    <row r="202" spans="14:16">
      <c r="N202" s="595" t="s">
        <v>6922</v>
      </c>
      <c r="O202" s="596" t="s">
        <v>6519</v>
      </c>
      <c r="P202" s="597" t="s">
        <v>6546</v>
      </c>
    </row>
    <row r="203" spans="14:16">
      <c r="N203" s="598" t="s">
        <v>7264</v>
      </c>
      <c r="O203" s="599" t="s">
        <v>4922</v>
      </c>
      <c r="P203" s="600" t="s">
        <v>7265</v>
      </c>
    </row>
    <row r="204" spans="14:16">
      <c r="N204" s="595" t="s">
        <v>7266</v>
      </c>
      <c r="O204" s="596" t="s">
        <v>20555</v>
      </c>
      <c r="P204" s="597" t="s">
        <v>7003</v>
      </c>
    </row>
    <row r="205" spans="14:16">
      <c r="N205" s="598" t="s">
        <v>6928</v>
      </c>
      <c r="O205" s="599" t="s">
        <v>20461</v>
      </c>
      <c r="P205" s="600" t="s">
        <v>6898</v>
      </c>
    </row>
    <row r="206" spans="14:16">
      <c r="N206" s="595" t="s">
        <v>7267</v>
      </c>
      <c r="O206" s="596" t="s">
        <v>20494</v>
      </c>
      <c r="P206" s="597" t="s">
        <v>6898</v>
      </c>
    </row>
    <row r="207" spans="14:16">
      <c r="N207" s="598" t="s">
        <v>7268</v>
      </c>
      <c r="O207" s="599" t="s">
        <v>4277</v>
      </c>
      <c r="P207" s="600" t="s">
        <v>6850</v>
      </c>
    </row>
    <row r="208" spans="14:16">
      <c r="N208" s="595" t="s">
        <v>7269</v>
      </c>
      <c r="O208" s="596" t="s">
        <v>20461</v>
      </c>
      <c r="P208" s="597" t="s">
        <v>6850</v>
      </c>
    </row>
    <row r="209" spans="14:16" ht="15.75" customHeight="1">
      <c r="N209" s="841" t="s">
        <v>6930</v>
      </c>
      <c r="O209" s="842"/>
      <c r="P209" s="843"/>
    </row>
    <row r="210" spans="14:16">
      <c r="N210" s="595" t="s">
        <v>7270</v>
      </c>
      <c r="O210" s="596" t="s">
        <v>4133</v>
      </c>
      <c r="P210" s="597">
        <v>5</v>
      </c>
    </row>
    <row r="211" spans="14:16">
      <c r="N211" s="598" t="s">
        <v>7271</v>
      </c>
      <c r="O211" s="599" t="s">
        <v>6556</v>
      </c>
      <c r="P211" s="600" t="s">
        <v>6898</v>
      </c>
    </row>
    <row r="212" spans="14:16">
      <c r="N212" s="595" t="s">
        <v>7272</v>
      </c>
      <c r="O212" s="596" t="s">
        <v>4922</v>
      </c>
      <c r="P212" s="597" t="s">
        <v>6898</v>
      </c>
    </row>
    <row r="213" spans="14:16">
      <c r="N213" s="598" t="s">
        <v>7273</v>
      </c>
      <c r="O213" s="599" t="s">
        <v>4922</v>
      </c>
      <c r="P213" s="600" t="s">
        <v>7261</v>
      </c>
    </row>
    <row r="214" spans="14:16">
      <c r="N214" s="595" t="s">
        <v>7274</v>
      </c>
      <c r="O214" s="596" t="s">
        <v>20475</v>
      </c>
      <c r="P214" s="597" t="s">
        <v>6898</v>
      </c>
    </row>
    <row r="215" spans="14:16">
      <c r="N215" s="598" t="s">
        <v>7275</v>
      </c>
      <c r="O215" s="599" t="s">
        <v>4922</v>
      </c>
      <c r="P215" s="600" t="s">
        <v>7249</v>
      </c>
    </row>
    <row r="216" spans="14:16">
      <c r="N216" s="595" t="s">
        <v>7276</v>
      </c>
      <c r="O216" s="596" t="s">
        <v>6519</v>
      </c>
      <c r="P216" s="597">
        <v>10</v>
      </c>
    </row>
    <row r="217" spans="14:16">
      <c r="N217" s="598" t="s">
        <v>7277</v>
      </c>
      <c r="O217" s="599" t="s">
        <v>20553</v>
      </c>
      <c r="P217" s="600">
        <v>10</v>
      </c>
    </row>
    <row r="218" spans="14:16">
      <c r="N218" s="595" t="s">
        <v>7278</v>
      </c>
      <c r="O218" s="596" t="s">
        <v>20503</v>
      </c>
      <c r="P218" s="597">
        <v>10</v>
      </c>
    </row>
    <row r="219" spans="14:16">
      <c r="N219" s="598" t="s">
        <v>7279</v>
      </c>
      <c r="O219" s="599" t="s">
        <v>4922</v>
      </c>
      <c r="P219" s="600" t="s">
        <v>7249</v>
      </c>
    </row>
    <row r="220" spans="14:16">
      <c r="N220" s="595" t="s">
        <v>7280</v>
      </c>
      <c r="O220" s="596" t="s">
        <v>4242</v>
      </c>
      <c r="P220" s="597">
        <v>10</v>
      </c>
    </row>
    <row r="221" spans="14:16">
      <c r="N221" s="598" t="s">
        <v>7281</v>
      </c>
      <c r="O221" s="599" t="s">
        <v>4242</v>
      </c>
      <c r="P221" s="600">
        <v>10</v>
      </c>
    </row>
    <row r="222" spans="14:16">
      <c r="N222" s="595" t="s">
        <v>7282</v>
      </c>
      <c r="O222" s="596" t="s">
        <v>4922</v>
      </c>
      <c r="P222" s="597" t="s">
        <v>7003</v>
      </c>
    </row>
    <row r="223" spans="14:16">
      <c r="N223" s="598" t="s">
        <v>7283</v>
      </c>
      <c r="O223" s="599" t="s">
        <v>6519</v>
      </c>
      <c r="P223" s="600">
        <v>10</v>
      </c>
    </row>
    <row r="224" spans="14:16">
      <c r="N224" s="595" t="s">
        <v>7284</v>
      </c>
      <c r="O224" s="596" t="s">
        <v>4922</v>
      </c>
      <c r="P224" s="597">
        <v>10</v>
      </c>
    </row>
    <row r="225" spans="14:16">
      <c r="N225" s="598" t="s">
        <v>6946</v>
      </c>
      <c r="O225" s="599" t="s">
        <v>20497</v>
      </c>
      <c r="P225" s="600" t="s">
        <v>7285</v>
      </c>
    </row>
    <row r="226" spans="14:16">
      <c r="N226" s="595" t="s">
        <v>7286</v>
      </c>
      <c r="O226" s="596" t="s">
        <v>4922</v>
      </c>
      <c r="P226" s="597">
        <v>5</v>
      </c>
    </row>
    <row r="227" spans="14:16">
      <c r="N227" s="598" t="s">
        <v>7287</v>
      </c>
      <c r="O227" s="599" t="s">
        <v>4922</v>
      </c>
      <c r="P227" s="600">
        <v>5</v>
      </c>
    </row>
    <row r="228" spans="14:16">
      <c r="N228" s="595" t="s">
        <v>7288</v>
      </c>
      <c r="O228" s="596" t="s">
        <v>11773</v>
      </c>
      <c r="P228" s="597" t="s">
        <v>7289</v>
      </c>
    </row>
    <row r="229" spans="14:16">
      <c r="N229" s="598" t="s">
        <v>7290</v>
      </c>
      <c r="O229" s="599" t="s">
        <v>20461</v>
      </c>
      <c r="P229" s="600" t="s">
        <v>7289</v>
      </c>
    </row>
    <row r="230" spans="14:16">
      <c r="N230" s="595" t="s">
        <v>7291</v>
      </c>
      <c r="O230" s="596" t="s">
        <v>4277</v>
      </c>
      <c r="P230" s="597" t="s">
        <v>6875</v>
      </c>
    </row>
    <row r="231" spans="14:16">
      <c r="N231" s="598" t="s">
        <v>7292</v>
      </c>
      <c r="O231" s="599" t="s">
        <v>11773</v>
      </c>
      <c r="P231" s="600" t="s">
        <v>6875</v>
      </c>
    </row>
    <row r="232" spans="14:16">
      <c r="N232" s="595" t="s">
        <v>7293</v>
      </c>
      <c r="O232" s="596" t="s">
        <v>4922</v>
      </c>
      <c r="P232" s="597" t="s">
        <v>6875</v>
      </c>
    </row>
    <row r="233" spans="14:16">
      <c r="N233" s="598" t="s">
        <v>7294</v>
      </c>
      <c r="O233" s="599" t="s">
        <v>20461</v>
      </c>
      <c r="P233" s="600" t="s">
        <v>6875</v>
      </c>
    </row>
    <row r="234" spans="14:16">
      <c r="N234" s="595" t="s">
        <v>7295</v>
      </c>
      <c r="O234" s="596" t="s">
        <v>20461</v>
      </c>
      <c r="P234" s="597" t="s">
        <v>7285</v>
      </c>
    </row>
    <row r="235" spans="14:16">
      <c r="N235" s="598" t="s">
        <v>7296</v>
      </c>
      <c r="O235" s="599" t="s">
        <v>20497</v>
      </c>
      <c r="P235" s="600">
        <v>42</v>
      </c>
    </row>
    <row r="236" spans="14:16">
      <c r="N236" s="595" t="s">
        <v>7297</v>
      </c>
      <c r="O236" s="596" t="s">
        <v>4922</v>
      </c>
      <c r="P236" s="597">
        <v>10</v>
      </c>
    </row>
    <row r="237" spans="14:16">
      <c r="N237" s="598" t="s">
        <v>7298</v>
      </c>
      <c r="O237" s="599" t="s">
        <v>20497</v>
      </c>
      <c r="P237" s="600">
        <v>52</v>
      </c>
    </row>
    <row r="238" spans="14:16">
      <c r="N238" s="595" t="s">
        <v>7299</v>
      </c>
      <c r="O238" s="596" t="s">
        <v>20555</v>
      </c>
      <c r="P238" s="597">
        <v>16</v>
      </c>
    </row>
    <row r="239" spans="14:16">
      <c r="N239" s="598" t="s">
        <v>7300</v>
      </c>
      <c r="O239" s="599" t="s">
        <v>20528</v>
      </c>
      <c r="P239" s="600" t="s">
        <v>7285</v>
      </c>
    </row>
    <row r="240" spans="14:16">
      <c r="N240" s="595" t="s">
        <v>7301</v>
      </c>
      <c r="O240" s="596" t="s">
        <v>4922</v>
      </c>
      <c r="P240" s="597" t="s">
        <v>6898</v>
      </c>
    </row>
    <row r="241" spans="14:16">
      <c r="N241" s="598" t="s">
        <v>7046</v>
      </c>
      <c r="O241" s="599" t="s">
        <v>6521</v>
      </c>
      <c r="P241" s="600" t="s">
        <v>6850</v>
      </c>
    </row>
    <row r="242" spans="14:16">
      <c r="N242" s="595" t="s">
        <v>7302</v>
      </c>
      <c r="O242" s="596" t="s">
        <v>6519</v>
      </c>
      <c r="P242" s="597" t="s">
        <v>6841</v>
      </c>
    </row>
    <row r="243" spans="14:16">
      <c r="N243" s="598" t="s">
        <v>7303</v>
      </c>
      <c r="O243" s="599" t="s">
        <v>20553</v>
      </c>
      <c r="P243" s="600" t="s">
        <v>7285</v>
      </c>
    </row>
    <row r="244" spans="14:16">
      <c r="N244" s="595" t="s">
        <v>7304</v>
      </c>
      <c r="O244" s="596" t="s">
        <v>11773</v>
      </c>
      <c r="P244" s="597" t="s">
        <v>6841</v>
      </c>
    </row>
    <row r="245" spans="14:16">
      <c r="N245" s="598" t="s">
        <v>7305</v>
      </c>
      <c r="O245" s="599" t="s">
        <v>4277</v>
      </c>
      <c r="P245" s="600" t="s">
        <v>6848</v>
      </c>
    </row>
    <row r="246" spans="14:16">
      <c r="N246" s="595" t="s">
        <v>7306</v>
      </c>
      <c r="O246" s="596" t="s">
        <v>6541</v>
      </c>
      <c r="P246" s="597" t="s">
        <v>6875</v>
      </c>
    </row>
    <row r="247" spans="14:16">
      <c r="N247" s="598" t="s">
        <v>7307</v>
      </c>
      <c r="O247" s="599" t="s">
        <v>4922</v>
      </c>
      <c r="P247" s="600" t="s">
        <v>6841</v>
      </c>
    </row>
    <row r="248" spans="14:16">
      <c r="N248" s="595" t="s">
        <v>7308</v>
      </c>
      <c r="O248" s="596" t="s">
        <v>6534</v>
      </c>
      <c r="P248" s="597" t="s">
        <v>6898</v>
      </c>
    </row>
    <row r="249" spans="14:16">
      <c r="N249" s="598" t="s">
        <v>7309</v>
      </c>
      <c r="O249" s="599" t="s">
        <v>20494</v>
      </c>
      <c r="P249" s="600" t="s">
        <v>7310</v>
      </c>
    </row>
    <row r="250" spans="14:16">
      <c r="N250" s="595" t="s">
        <v>7311</v>
      </c>
      <c r="O250" s="596" t="s">
        <v>6541</v>
      </c>
      <c r="P250" s="597" t="s">
        <v>7003</v>
      </c>
    </row>
    <row r="251" spans="14:16">
      <c r="N251" s="598" t="s">
        <v>4506</v>
      </c>
      <c r="O251" s="599" t="s">
        <v>6519</v>
      </c>
      <c r="P251" s="600" t="s">
        <v>7312</v>
      </c>
    </row>
    <row r="252" spans="14:16" ht="31.5" customHeight="1">
      <c r="N252" s="835" t="s">
        <v>7313</v>
      </c>
      <c r="O252" s="836"/>
      <c r="P252" s="837"/>
    </row>
    <row r="253" spans="14:16">
      <c r="N253" s="598" t="s">
        <v>7314</v>
      </c>
      <c r="O253" s="599" t="s">
        <v>6534</v>
      </c>
      <c r="P253" s="600" t="s">
        <v>7249</v>
      </c>
    </row>
    <row r="254" spans="14:16">
      <c r="N254" s="595" t="s">
        <v>7315</v>
      </c>
      <c r="O254" s="596" t="s">
        <v>6521</v>
      </c>
      <c r="P254" s="597" t="s">
        <v>6845</v>
      </c>
    </row>
    <row r="255" spans="14:16">
      <c r="N255" s="598" t="s">
        <v>7316</v>
      </c>
      <c r="O255" s="599" t="s">
        <v>16103</v>
      </c>
      <c r="P255" s="600" t="s">
        <v>6841</v>
      </c>
    </row>
    <row r="256" spans="14:16">
      <c r="N256" s="595" t="s">
        <v>7317</v>
      </c>
      <c r="O256" s="596" t="s">
        <v>20528</v>
      </c>
      <c r="P256" s="597" t="s">
        <v>6841</v>
      </c>
    </row>
    <row r="257" spans="14:16">
      <c r="N257" s="598" t="s">
        <v>7318</v>
      </c>
      <c r="O257" s="599" t="s">
        <v>16103</v>
      </c>
      <c r="P257" s="600" t="s">
        <v>6841</v>
      </c>
    </row>
    <row r="258" spans="14:16">
      <c r="N258" s="595" t="s">
        <v>7319</v>
      </c>
      <c r="O258" s="596" t="s">
        <v>20528</v>
      </c>
      <c r="P258" s="597" t="s">
        <v>6841</v>
      </c>
    </row>
    <row r="259" spans="14:16">
      <c r="N259" s="598" t="s">
        <v>7320</v>
      </c>
      <c r="O259" s="599" t="s">
        <v>20503</v>
      </c>
      <c r="P259" s="600" t="s">
        <v>6841</v>
      </c>
    </row>
    <row r="260" spans="14:16">
      <c r="N260" s="595" t="s">
        <v>7321</v>
      </c>
      <c r="O260" s="596" t="s">
        <v>20553</v>
      </c>
      <c r="P260" s="597" t="s">
        <v>6841</v>
      </c>
    </row>
    <row r="261" spans="14:16">
      <c r="N261" s="598" t="s">
        <v>7322</v>
      </c>
      <c r="O261" s="599" t="s">
        <v>20503</v>
      </c>
      <c r="P261" s="600" t="s">
        <v>6841</v>
      </c>
    </row>
    <row r="262" spans="14:16">
      <c r="N262" s="595" t="s">
        <v>7323</v>
      </c>
      <c r="O262" s="596" t="s">
        <v>20553</v>
      </c>
      <c r="P262" s="597" t="s">
        <v>6841</v>
      </c>
    </row>
    <row r="263" spans="14:16">
      <c r="N263" s="598" t="s">
        <v>7324</v>
      </c>
      <c r="O263" s="599" t="s">
        <v>20497</v>
      </c>
      <c r="P263" s="600" t="s">
        <v>6841</v>
      </c>
    </row>
    <row r="264" spans="14:16">
      <c r="N264" s="595" t="s">
        <v>7325</v>
      </c>
      <c r="O264" s="596" t="s">
        <v>20553</v>
      </c>
      <c r="P264" s="597" t="s">
        <v>7326</v>
      </c>
    </row>
    <row r="265" spans="14:16">
      <c r="N265" s="598" t="s">
        <v>7327</v>
      </c>
      <c r="O265" s="599" t="s">
        <v>20498</v>
      </c>
      <c r="P265" s="600" t="s">
        <v>6841</v>
      </c>
    </row>
    <row r="266" spans="14:16">
      <c r="N266" s="595" t="s">
        <v>7328</v>
      </c>
      <c r="O266" s="596" t="s">
        <v>20555</v>
      </c>
      <c r="P266" s="597" t="s">
        <v>6843</v>
      </c>
    </row>
    <row r="267" spans="14:16">
      <c r="N267" s="598" t="s">
        <v>7329</v>
      </c>
      <c r="O267" s="599" t="s">
        <v>20461</v>
      </c>
      <c r="P267" s="600" t="s">
        <v>6850</v>
      </c>
    </row>
    <row r="268" spans="14:16">
      <c r="N268" s="595" t="s">
        <v>7330</v>
      </c>
      <c r="O268" s="596" t="s">
        <v>20555</v>
      </c>
      <c r="P268" s="597" t="s">
        <v>7310</v>
      </c>
    </row>
    <row r="269" spans="14:16">
      <c r="N269" s="598" t="s">
        <v>7331</v>
      </c>
      <c r="O269" s="599" t="s">
        <v>6523</v>
      </c>
      <c r="P269" s="600" t="s">
        <v>6841</v>
      </c>
    </row>
    <row r="270" spans="14:16">
      <c r="N270" s="595" t="s">
        <v>7332</v>
      </c>
      <c r="O270" s="596" t="s">
        <v>6541</v>
      </c>
      <c r="P270" s="597" t="s">
        <v>7333</v>
      </c>
    </row>
    <row r="271" spans="14:16">
      <c r="N271" s="598" t="s">
        <v>7334</v>
      </c>
      <c r="O271" s="599" t="s">
        <v>20498</v>
      </c>
      <c r="P271" s="600" t="s">
        <v>7249</v>
      </c>
    </row>
    <row r="272" spans="14:16">
      <c r="N272" s="595" t="s">
        <v>7335</v>
      </c>
      <c r="O272" s="596" t="s">
        <v>20498</v>
      </c>
      <c r="P272" s="597" t="s">
        <v>6841</v>
      </c>
    </row>
    <row r="273" spans="14:16">
      <c r="N273" s="598" t="s">
        <v>7336</v>
      </c>
      <c r="O273" s="599" t="s">
        <v>6541</v>
      </c>
      <c r="P273" s="600" t="s">
        <v>6898</v>
      </c>
    </row>
    <row r="274" spans="14:16">
      <c r="N274" s="595" t="s">
        <v>7337</v>
      </c>
      <c r="O274" s="596" t="s">
        <v>20555</v>
      </c>
      <c r="P274" s="597" t="s">
        <v>7310</v>
      </c>
    </row>
    <row r="275" spans="14:16">
      <c r="N275" s="598" t="s">
        <v>7338</v>
      </c>
      <c r="O275" s="599" t="s">
        <v>4922</v>
      </c>
      <c r="P275" s="600" t="s">
        <v>6898</v>
      </c>
    </row>
    <row r="276" spans="14:16">
      <c r="N276" s="595" t="s">
        <v>7040</v>
      </c>
      <c r="O276" s="596" t="s">
        <v>6519</v>
      </c>
      <c r="P276" s="597" t="s">
        <v>6850</v>
      </c>
    </row>
    <row r="277" spans="14:16">
      <c r="N277" s="598" t="s">
        <v>7339</v>
      </c>
      <c r="O277" s="599" t="s">
        <v>20553</v>
      </c>
      <c r="P277" s="600" t="s">
        <v>7310</v>
      </c>
    </row>
    <row r="278" spans="14:16">
      <c r="N278" s="595" t="s">
        <v>7340</v>
      </c>
      <c r="O278" s="596" t="s">
        <v>4922</v>
      </c>
      <c r="P278" s="597" t="s">
        <v>6843</v>
      </c>
    </row>
    <row r="279" spans="14:16">
      <c r="N279" s="598" t="s">
        <v>7341</v>
      </c>
      <c r="O279" s="599" t="s">
        <v>6534</v>
      </c>
      <c r="P279" s="600" t="s">
        <v>6843</v>
      </c>
    </row>
    <row r="280" spans="14:16">
      <c r="N280" s="595" t="s">
        <v>7342</v>
      </c>
      <c r="O280" s="596" t="s">
        <v>6519</v>
      </c>
      <c r="P280" s="597" t="s">
        <v>6841</v>
      </c>
    </row>
    <row r="281" spans="14:16">
      <c r="N281" s="598" t="s">
        <v>7343</v>
      </c>
      <c r="O281" s="599" t="s">
        <v>6519</v>
      </c>
      <c r="P281" s="600" t="s">
        <v>7310</v>
      </c>
    </row>
    <row r="282" spans="14:16">
      <c r="N282" s="595" t="s">
        <v>7344</v>
      </c>
      <c r="O282" s="596" t="s">
        <v>20555</v>
      </c>
      <c r="P282" s="597" t="s">
        <v>7013</v>
      </c>
    </row>
    <row r="283" spans="14:16">
      <c r="N283" s="598" t="s">
        <v>7345</v>
      </c>
      <c r="O283" s="599" t="s">
        <v>20553</v>
      </c>
      <c r="P283" s="600" t="s">
        <v>7346</v>
      </c>
    </row>
    <row r="284" spans="14:16">
      <c r="N284" s="595" t="s">
        <v>7347</v>
      </c>
      <c r="O284" s="596" t="s">
        <v>20553</v>
      </c>
      <c r="P284" s="597" t="s">
        <v>7346</v>
      </c>
    </row>
    <row r="285" spans="14:16">
      <c r="N285" s="598" t="s">
        <v>7348</v>
      </c>
      <c r="O285" s="599" t="s">
        <v>20553</v>
      </c>
      <c r="P285" s="600" t="s">
        <v>6960</v>
      </c>
    </row>
    <row r="286" spans="14:16">
      <c r="N286" s="595" t="s">
        <v>7349</v>
      </c>
      <c r="O286" s="596" t="s">
        <v>20503</v>
      </c>
      <c r="P286" s="597" t="s">
        <v>7350</v>
      </c>
    </row>
    <row r="287" spans="14:16">
      <c r="N287" s="598" t="s">
        <v>7351</v>
      </c>
      <c r="O287" s="599" t="s">
        <v>20553</v>
      </c>
      <c r="P287" s="600" t="s">
        <v>7352</v>
      </c>
    </row>
    <row r="288" spans="14:16">
      <c r="N288" s="595" t="s">
        <v>7353</v>
      </c>
      <c r="O288" s="596" t="s">
        <v>6541</v>
      </c>
      <c r="P288" s="597" t="s">
        <v>6841</v>
      </c>
    </row>
    <row r="289" spans="14:16">
      <c r="N289" s="598" t="s">
        <v>7354</v>
      </c>
      <c r="O289" s="599" t="s">
        <v>16103</v>
      </c>
      <c r="P289" s="600" t="s">
        <v>6841</v>
      </c>
    </row>
    <row r="290" spans="14:16">
      <c r="N290" s="595" t="s">
        <v>7355</v>
      </c>
      <c r="O290" s="596" t="s">
        <v>6519</v>
      </c>
      <c r="P290" s="597" t="s">
        <v>6973</v>
      </c>
    </row>
    <row r="291" spans="14:16">
      <c r="N291" s="598" t="s">
        <v>7356</v>
      </c>
      <c r="O291" s="599" t="s">
        <v>20503</v>
      </c>
      <c r="P291" s="600" t="s">
        <v>6960</v>
      </c>
    </row>
    <row r="292" spans="14:16">
      <c r="N292" s="595" t="s">
        <v>7357</v>
      </c>
      <c r="O292" s="596" t="s">
        <v>6534</v>
      </c>
      <c r="P292" s="597" t="s">
        <v>7161</v>
      </c>
    </row>
    <row r="293" spans="14:16">
      <c r="N293" s="598" t="s">
        <v>7358</v>
      </c>
      <c r="O293" s="599" t="s">
        <v>20555</v>
      </c>
      <c r="P293" s="600" t="s">
        <v>6841</v>
      </c>
    </row>
    <row r="294" spans="14:16">
      <c r="N294" s="595" t="s">
        <v>7359</v>
      </c>
      <c r="O294" s="596" t="s">
        <v>6519</v>
      </c>
      <c r="P294" s="597" t="s">
        <v>6841</v>
      </c>
    </row>
    <row r="295" spans="14:16">
      <c r="N295" s="598" t="s">
        <v>7360</v>
      </c>
      <c r="O295" s="599" t="s">
        <v>20461</v>
      </c>
      <c r="P295" s="600" t="s">
        <v>6843</v>
      </c>
    </row>
    <row r="296" spans="14:16">
      <c r="N296" s="595" t="s">
        <v>7361</v>
      </c>
      <c r="O296" s="596" t="s">
        <v>6534</v>
      </c>
      <c r="P296" s="597" t="s">
        <v>6843</v>
      </c>
    </row>
    <row r="297" spans="14:16">
      <c r="N297" s="598" t="s">
        <v>7362</v>
      </c>
      <c r="O297" s="599" t="s">
        <v>20553</v>
      </c>
      <c r="P297" s="600" t="s">
        <v>7363</v>
      </c>
    </row>
    <row r="298" spans="14:16">
      <c r="N298" s="595" t="s">
        <v>7364</v>
      </c>
      <c r="O298" s="596" t="s">
        <v>16103</v>
      </c>
      <c r="P298" s="597" t="s">
        <v>6841</v>
      </c>
    </row>
    <row r="299" spans="14:16">
      <c r="N299" s="598" t="s">
        <v>7365</v>
      </c>
      <c r="O299" s="599" t="s">
        <v>20528</v>
      </c>
      <c r="P299" s="600" t="s">
        <v>6841</v>
      </c>
    </row>
    <row r="300" spans="14:16">
      <c r="N300" s="595" t="s">
        <v>7366</v>
      </c>
      <c r="O300" s="596" t="s">
        <v>4922</v>
      </c>
      <c r="P300" s="597" t="s">
        <v>6898</v>
      </c>
    </row>
    <row r="301" spans="14:16">
      <c r="N301" s="598" t="s">
        <v>7367</v>
      </c>
      <c r="O301" s="599" t="s">
        <v>6541</v>
      </c>
      <c r="P301" s="600" t="s">
        <v>6841</v>
      </c>
    </row>
    <row r="302" spans="14:16">
      <c r="N302" s="595" t="s">
        <v>7368</v>
      </c>
      <c r="O302" s="596" t="s">
        <v>20497</v>
      </c>
      <c r="P302" s="597">
        <v>20</v>
      </c>
    </row>
    <row r="303" spans="14:16">
      <c r="N303" s="598" t="s">
        <v>7369</v>
      </c>
      <c r="O303" s="599" t="s">
        <v>20503</v>
      </c>
      <c r="P303" s="600" t="s">
        <v>6841</v>
      </c>
    </row>
    <row r="304" spans="14:16">
      <c r="N304" s="595" t="s">
        <v>7370</v>
      </c>
      <c r="O304" s="596" t="s">
        <v>20498</v>
      </c>
      <c r="P304" s="597" t="s">
        <v>7161</v>
      </c>
    </row>
    <row r="305" spans="14:16">
      <c r="N305" s="598" t="s">
        <v>7371</v>
      </c>
      <c r="O305" s="599" t="s">
        <v>20497</v>
      </c>
      <c r="P305" s="600">
        <v>20</v>
      </c>
    </row>
    <row r="306" spans="14:16">
      <c r="N306" s="595" t="s">
        <v>7372</v>
      </c>
      <c r="O306" s="596" t="s">
        <v>11931</v>
      </c>
      <c r="P306" s="597" t="s">
        <v>6843</v>
      </c>
    </row>
    <row r="307" spans="14:16">
      <c r="N307" s="598" t="s">
        <v>7373</v>
      </c>
      <c r="O307" s="599" t="s">
        <v>6541</v>
      </c>
      <c r="P307" s="600" t="s">
        <v>7374</v>
      </c>
    </row>
    <row r="308" spans="14:16">
      <c r="N308" s="595" t="s">
        <v>7375</v>
      </c>
      <c r="O308" s="596" t="s">
        <v>6534</v>
      </c>
      <c r="P308" s="597" t="s">
        <v>6898</v>
      </c>
    </row>
    <row r="309" spans="14:16">
      <c r="N309" s="598" t="s">
        <v>7376</v>
      </c>
      <c r="O309" s="599" t="s">
        <v>20497</v>
      </c>
      <c r="P309" s="600" t="s">
        <v>7346</v>
      </c>
    </row>
    <row r="310" spans="14:16">
      <c r="N310" s="595" t="s">
        <v>7377</v>
      </c>
      <c r="O310" s="596" t="s">
        <v>6534</v>
      </c>
      <c r="P310" s="597" t="s">
        <v>7003</v>
      </c>
    </row>
    <row r="311" spans="14:16">
      <c r="N311" s="598" t="s">
        <v>7378</v>
      </c>
      <c r="O311" s="599" t="s">
        <v>20497</v>
      </c>
      <c r="P311" s="600" t="s">
        <v>7249</v>
      </c>
    </row>
    <row r="312" spans="14:16">
      <c r="N312" s="595" t="s">
        <v>7379</v>
      </c>
      <c r="O312" s="596" t="s">
        <v>20553</v>
      </c>
      <c r="P312" s="597" t="s">
        <v>6898</v>
      </c>
    </row>
    <row r="313" spans="14:16">
      <c r="N313" s="598" t="s">
        <v>7380</v>
      </c>
      <c r="O313" s="599" t="s">
        <v>4922</v>
      </c>
      <c r="P313" s="600" t="s">
        <v>6850</v>
      </c>
    </row>
    <row r="314" spans="14:16">
      <c r="N314" s="595" t="s">
        <v>7381</v>
      </c>
      <c r="O314" s="596" t="s">
        <v>4922</v>
      </c>
      <c r="P314" s="597" t="s">
        <v>6850</v>
      </c>
    </row>
    <row r="315" spans="14:16">
      <c r="N315" s="598" t="s">
        <v>2616</v>
      </c>
      <c r="O315" s="599" t="s">
        <v>4922</v>
      </c>
      <c r="P315" s="600" t="s">
        <v>6843</v>
      </c>
    </row>
    <row r="316" spans="14:16">
      <c r="N316" s="595" t="s">
        <v>7382</v>
      </c>
      <c r="O316" s="596" t="s">
        <v>6534</v>
      </c>
      <c r="P316" s="597" t="s">
        <v>6841</v>
      </c>
    </row>
    <row r="317" spans="14:16">
      <c r="N317" s="598" t="s">
        <v>7383</v>
      </c>
      <c r="O317" s="599" t="s">
        <v>4922</v>
      </c>
      <c r="P317" s="600" t="s">
        <v>6898</v>
      </c>
    </row>
    <row r="318" spans="14:16">
      <c r="N318" s="595" t="s">
        <v>7384</v>
      </c>
      <c r="O318" s="596" t="s">
        <v>20498</v>
      </c>
      <c r="P318" s="597" t="s">
        <v>7057</v>
      </c>
    </row>
    <row r="319" spans="14:16">
      <c r="N319" s="598" t="s">
        <v>7385</v>
      </c>
      <c r="O319" s="599" t="s">
        <v>6534</v>
      </c>
      <c r="P319" s="600" t="s">
        <v>6850</v>
      </c>
    </row>
    <row r="320" spans="14:16">
      <c r="N320" s="595" t="s">
        <v>7386</v>
      </c>
      <c r="O320" s="596" t="s">
        <v>20497</v>
      </c>
      <c r="P320" s="597" t="s">
        <v>7387</v>
      </c>
    </row>
    <row r="321" spans="14:16" ht="45" customHeight="1">
      <c r="N321" s="848" t="s">
        <v>6563</v>
      </c>
      <c r="O321" s="849"/>
      <c r="P321" s="850"/>
    </row>
  </sheetData>
  <mergeCells count="19">
    <mergeCell ref="J18:L18"/>
    <mergeCell ref="J51:L51"/>
    <mergeCell ref="A50:C50"/>
    <mergeCell ref="E3:G3"/>
    <mergeCell ref="E17:G17"/>
    <mergeCell ref="E24:G24"/>
    <mergeCell ref="E66:G66"/>
    <mergeCell ref="J113:L113"/>
    <mergeCell ref="J167:L167"/>
    <mergeCell ref="J189:L189"/>
    <mergeCell ref="N126:P126"/>
    <mergeCell ref="N145:P145"/>
    <mergeCell ref="N156:P156"/>
    <mergeCell ref="N157:P157"/>
    <mergeCell ref="N209:P209"/>
    <mergeCell ref="N252:P252"/>
    <mergeCell ref="N321:P321"/>
    <mergeCell ref="R161:T161"/>
    <mergeCell ref="V48:X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19">
    <tabColor theme="9" tint="-0.499984740745262"/>
  </sheetPr>
  <dimension ref="A1:BG62"/>
  <sheetViews>
    <sheetView zoomScale="115" zoomScaleNormal="115" workbookViewId="0">
      <selection activeCell="E20" sqref="E18:I31"/>
    </sheetView>
  </sheetViews>
  <sheetFormatPr defaultRowHeight="15"/>
  <cols>
    <col min="1" max="1" width="19.140625" customWidth="1"/>
    <col min="2" max="2" width="12.5703125" customWidth="1"/>
    <col min="3" max="3" width="16.7109375" customWidth="1"/>
    <col min="4" max="4" width="17" customWidth="1"/>
    <col min="6" max="6" width="15.7109375" customWidth="1"/>
    <col min="7" max="11" width="15.42578125" customWidth="1"/>
    <col min="12" max="12" width="2.7109375" customWidth="1"/>
    <col min="13" max="14" width="18.7109375" customWidth="1"/>
    <col min="19" max="21" width="20.140625" customWidth="1"/>
  </cols>
  <sheetData>
    <row r="1" spans="1:59" ht="24.75" thickTop="1" thickBot="1">
      <c r="A1" s="766" t="s">
        <v>14070</v>
      </c>
      <c r="B1" s="766"/>
      <c r="C1" s="766"/>
      <c r="D1" s="766"/>
      <c r="E1" s="696" t="s">
        <v>14082</v>
      </c>
      <c r="F1" s="697"/>
      <c r="G1" s="697"/>
      <c r="H1" s="697"/>
      <c r="L1" s="363"/>
      <c r="M1" s="857" t="s">
        <v>5187</v>
      </c>
      <c r="N1" s="858"/>
      <c r="O1" s="858"/>
      <c r="P1" s="858"/>
      <c r="Q1" s="858"/>
      <c r="R1" s="859"/>
      <c r="S1" s="863" t="s">
        <v>5572</v>
      </c>
      <c r="T1" s="858"/>
      <c r="U1" s="858"/>
      <c r="V1" s="858"/>
      <c r="W1" s="858"/>
      <c r="X1" s="859"/>
      <c r="Z1" s="41" t="s">
        <v>5208</v>
      </c>
      <c r="AH1" s="854" t="s">
        <v>5469</v>
      </c>
      <c r="AI1" s="854"/>
      <c r="AJ1" s="854" t="s">
        <v>5376</v>
      </c>
      <c r="AK1" s="854"/>
      <c r="AL1" s="854" t="s">
        <v>5397</v>
      </c>
      <c r="AM1" s="854"/>
      <c r="AN1" s="854" t="s">
        <v>5408</v>
      </c>
      <c r="AO1" s="854"/>
      <c r="AP1" s="856" t="s">
        <v>5419</v>
      </c>
      <c r="AQ1" s="856"/>
      <c r="AR1" s="854" t="s">
        <v>5430</v>
      </c>
      <c r="AS1" s="854"/>
      <c r="AT1" s="854" t="s">
        <v>5443</v>
      </c>
      <c r="AU1" s="854"/>
      <c r="AV1" s="854" t="s">
        <v>5456</v>
      </c>
      <c r="AW1" s="854"/>
      <c r="AX1" s="854" t="s">
        <v>5478</v>
      </c>
      <c r="AY1" s="854"/>
    </row>
    <row r="2" spans="1:59" ht="16.5" thickTop="1" thickBot="1">
      <c r="L2" s="363"/>
      <c r="M2" s="860"/>
      <c r="N2" s="861"/>
      <c r="O2" s="861"/>
      <c r="P2" s="861"/>
      <c r="Q2" s="861"/>
      <c r="R2" s="862"/>
      <c r="S2" s="864"/>
      <c r="T2" s="861"/>
      <c r="U2" s="861"/>
      <c r="V2" s="861"/>
      <c r="W2" s="861"/>
      <c r="X2" s="862"/>
      <c r="Z2" s="41"/>
      <c r="AH2" s="854"/>
      <c r="AI2" s="854"/>
      <c r="AJ2" s="854"/>
      <c r="AK2" s="854"/>
      <c r="AL2" s="854"/>
      <c r="AM2" s="854"/>
      <c r="AN2" s="854"/>
      <c r="AO2" s="854"/>
      <c r="AP2" s="854"/>
      <c r="AQ2" s="854"/>
      <c r="AR2" s="854"/>
      <c r="AS2" s="854"/>
      <c r="AT2" s="854"/>
      <c r="AU2" s="854"/>
      <c r="AV2" s="854"/>
      <c r="AW2" s="854"/>
      <c r="AX2" s="854"/>
      <c r="AY2" s="854"/>
      <c r="BA2" s="51" t="s">
        <v>5591</v>
      </c>
      <c r="BB2" s="51" t="s">
        <v>5589</v>
      </c>
      <c r="BC2" s="53" t="s">
        <v>5588</v>
      </c>
      <c r="BD2" s="51" t="s">
        <v>5586</v>
      </c>
      <c r="BE2" s="51" t="s">
        <v>5585</v>
      </c>
      <c r="BF2" s="51" t="s">
        <v>5590</v>
      </c>
      <c r="BG2" s="51" t="s">
        <v>5592</v>
      </c>
    </row>
    <row r="3" spans="1:59" ht="16.5" customHeight="1" thickTop="1" thickBot="1">
      <c r="A3" s="773" t="s">
        <v>15239</v>
      </c>
      <c r="B3" s="773"/>
      <c r="C3" s="773"/>
      <c r="D3" s="773"/>
      <c r="E3" s="773"/>
      <c r="F3" s="773"/>
      <c r="G3" s="773"/>
      <c r="H3" s="773"/>
      <c r="I3" s="773"/>
      <c r="L3" s="363"/>
      <c r="M3" s="46"/>
      <c r="N3" s="46" t="s">
        <v>14854</v>
      </c>
      <c r="O3" s="21" t="s">
        <v>5191</v>
      </c>
      <c r="P3" s="21" t="s">
        <v>5192</v>
      </c>
      <c r="Q3" s="47" t="s">
        <v>5193</v>
      </c>
      <c r="R3" s="47" t="s">
        <v>15434</v>
      </c>
      <c r="S3" s="21"/>
      <c r="T3" s="46" t="s">
        <v>14854</v>
      </c>
      <c r="U3" s="21" t="s">
        <v>5191</v>
      </c>
      <c r="V3" s="21" t="s">
        <v>5192</v>
      </c>
      <c r="W3" s="47" t="s">
        <v>5193</v>
      </c>
      <c r="X3" s="47" t="s">
        <v>15434</v>
      </c>
      <c r="Z3" t="s">
        <v>5209</v>
      </c>
      <c r="AH3" s="855"/>
      <c r="AI3" s="855"/>
      <c r="AJ3" s="853" t="str">
        <f ca="1">INDEX(AK7:AK26,RANDBETWEEN(1,20),1)</f>
        <v>8. Bronze.</v>
      </c>
      <c r="AK3" s="853"/>
      <c r="AL3" s="853" t="str">
        <f ca="1">INDEX(AM7:AM16,RANDBETWEEN(1,10),1)</f>
        <v>7. A femme fatale.</v>
      </c>
      <c r="AM3" s="853"/>
      <c r="AN3" s="853" t="str">
        <f ca="1">INDEX(AO7:AO16,RANDBETWEEN(1,10),1)</f>
        <v>3. Over-sized daggers.</v>
      </c>
      <c r="AO3" s="853"/>
      <c r="AP3" s="853" t="str">
        <f ca="1">INDEX(AQ7:AQ16,RANDBETWEEN(1,10),1)</f>
        <v>7. Lots of fancy footwork.</v>
      </c>
      <c r="AQ3" s="853"/>
      <c r="AR3" s="853" t="str">
        <f ca="1">INDEX(AS7:AS18,RANDBETWEEN(1,12),1)</f>
        <v>3. A merchant's office.</v>
      </c>
      <c r="AS3" s="853"/>
      <c r="AT3" s="853" t="str">
        <f ca="1">INDEX(AU7:AU18,RANDBETWEEN(1,12),1)</f>
        <v>9. Peasants and farmers.</v>
      </c>
      <c r="AU3" s="853"/>
      <c r="AV3" s="853" t="str">
        <f ca="1">INDEX(AW7:AW18,RANDBETWEEN(1,12),1)</f>
        <v>4. A dagger in each boot.</v>
      </c>
      <c r="AW3" s="853"/>
      <c r="AX3" s="853" t="str">
        <f ca="1">INDEX(AY7:AY26,RANDBETWEEN(1,20),1)</f>
        <v>9. A crown.</v>
      </c>
      <c r="AY3" s="853"/>
      <c r="BA3" s="1" t="s">
        <v>5174</v>
      </c>
      <c r="BB3" s="43" t="s">
        <v>5369</v>
      </c>
      <c r="BC3" s="1" t="s">
        <v>5173</v>
      </c>
      <c r="BD3" s="52" t="s">
        <v>5178</v>
      </c>
      <c r="BE3" s="1" t="s">
        <v>5355</v>
      </c>
      <c r="BF3" s="1" t="s">
        <v>5372</v>
      </c>
      <c r="BG3" s="1" t="s">
        <v>5365</v>
      </c>
    </row>
    <row r="4" spans="1:59" ht="16.5" customHeight="1" thickTop="1" thickBot="1">
      <c r="A4" s="773"/>
      <c r="B4" s="773"/>
      <c r="C4" s="773"/>
      <c r="D4" s="773"/>
      <c r="E4" s="773"/>
      <c r="F4" s="773"/>
      <c r="G4" s="773"/>
      <c r="H4" s="773"/>
      <c r="I4" s="773"/>
      <c r="L4" s="363"/>
      <c r="M4" s="1" t="s">
        <v>5174</v>
      </c>
      <c r="N4" s="1"/>
      <c r="O4" s="33">
        <v>0.7</v>
      </c>
      <c r="P4" s="33">
        <v>0.5</v>
      </c>
      <c r="Q4" s="33">
        <v>0.2</v>
      </c>
      <c r="R4" s="33"/>
      <c r="S4" s="1" t="s">
        <v>374</v>
      </c>
      <c r="T4" s="1"/>
      <c r="U4" s="1"/>
      <c r="V4" s="1"/>
      <c r="W4" s="1"/>
      <c r="X4" s="1"/>
      <c r="AH4" s="855"/>
      <c r="AI4" s="855"/>
      <c r="AJ4" s="853"/>
      <c r="AK4" s="853"/>
      <c r="AL4" s="853"/>
      <c r="AM4" s="853"/>
      <c r="AN4" s="853"/>
      <c r="AO4" s="853"/>
      <c r="AP4" s="853"/>
      <c r="AQ4" s="853"/>
      <c r="AR4" s="853"/>
      <c r="AS4" s="853"/>
      <c r="AT4" s="853"/>
      <c r="AU4" s="853"/>
      <c r="AV4" s="853"/>
      <c r="AW4" s="853"/>
      <c r="AX4" s="853"/>
      <c r="AY4" s="853"/>
      <c r="BA4" s="1" t="s">
        <v>5176</v>
      </c>
      <c r="BB4" s="43" t="s">
        <v>5171</v>
      </c>
      <c r="BC4" s="1" t="s">
        <v>5177</v>
      </c>
      <c r="BD4" s="52" t="s">
        <v>5179</v>
      </c>
      <c r="BE4" s="1" t="s">
        <v>5356</v>
      </c>
      <c r="BF4" s="1" t="s">
        <v>5373</v>
      </c>
      <c r="BG4" s="1" t="s">
        <v>5366</v>
      </c>
    </row>
    <row r="5" spans="1:59" ht="16.5" thickTop="1" thickBot="1">
      <c r="A5" s="785"/>
      <c r="B5" s="785"/>
      <c r="C5" s="785"/>
      <c r="D5" s="785"/>
      <c r="E5" s="785"/>
      <c r="F5" s="785"/>
      <c r="G5" s="785"/>
      <c r="H5" s="785"/>
      <c r="I5" s="785"/>
      <c r="L5" s="363"/>
      <c r="M5" s="1" t="s">
        <v>5176</v>
      </c>
      <c r="N5" s="1"/>
      <c r="O5" s="33">
        <v>0.3</v>
      </c>
      <c r="P5" s="33">
        <v>0.25</v>
      </c>
      <c r="Q5" s="33">
        <v>0.2</v>
      </c>
      <c r="R5" s="33"/>
      <c r="S5" s="1" t="s">
        <v>5573</v>
      </c>
      <c r="T5" s="1"/>
      <c r="U5" s="1"/>
      <c r="V5" s="1"/>
      <c r="W5" s="1"/>
      <c r="X5" s="1"/>
      <c r="AH5" s="855"/>
      <c r="AI5" s="855"/>
      <c r="AJ5" s="853"/>
      <c r="AK5" s="853"/>
      <c r="AL5" s="853"/>
      <c r="AM5" s="853"/>
      <c r="AN5" s="853"/>
      <c r="AO5" s="853"/>
      <c r="AP5" s="853"/>
      <c r="AQ5" s="853"/>
      <c r="AR5" s="853"/>
      <c r="AS5" s="853"/>
      <c r="AT5" s="853"/>
      <c r="AU5" s="853"/>
      <c r="AV5" s="853"/>
      <c r="AW5" s="853"/>
      <c r="AX5" s="853"/>
      <c r="AY5" s="853"/>
      <c r="BA5" s="1" t="s">
        <v>5175</v>
      </c>
      <c r="BB5" s="43" t="s">
        <v>5172</v>
      </c>
      <c r="BC5" s="1" t="s">
        <v>5183</v>
      </c>
      <c r="BD5" s="52" t="s">
        <v>5180</v>
      </c>
      <c r="BE5" s="1" t="s">
        <v>5368</v>
      </c>
      <c r="BF5" s="1" t="s">
        <v>5374</v>
      </c>
      <c r="BG5" s="1" t="s">
        <v>5367</v>
      </c>
    </row>
    <row r="6" spans="1:59" ht="16.5" thickTop="1" thickBot="1">
      <c r="A6" s="785"/>
      <c r="B6" s="785"/>
      <c r="C6" s="785"/>
      <c r="D6" s="785"/>
      <c r="E6" s="785"/>
      <c r="F6" s="785"/>
      <c r="G6" s="785"/>
      <c r="H6" s="785"/>
      <c r="I6" s="785"/>
      <c r="L6" s="363"/>
      <c r="M6" s="1" t="s">
        <v>5175</v>
      </c>
      <c r="N6" s="1"/>
      <c r="O6" s="33">
        <v>0</v>
      </c>
      <c r="P6" s="33">
        <v>0.1</v>
      </c>
      <c r="Q6" s="33">
        <v>0.2</v>
      </c>
      <c r="R6" s="33"/>
      <c r="S6" s="1" t="s">
        <v>5574</v>
      </c>
      <c r="T6" s="1"/>
      <c r="U6" s="1"/>
      <c r="V6" s="1"/>
      <c r="W6" s="1"/>
      <c r="X6" s="1"/>
      <c r="AH6" s="5" t="s">
        <v>15435</v>
      </c>
      <c r="AI6" s="378" t="s">
        <v>15436</v>
      </c>
      <c r="AJ6" s="5" t="s">
        <v>13239</v>
      </c>
      <c r="AK6" s="5" t="s">
        <v>15437</v>
      </c>
      <c r="AL6" s="5" t="s">
        <v>14040</v>
      </c>
      <c r="AM6" s="5" t="s">
        <v>5581</v>
      </c>
      <c r="AN6" s="5" t="s">
        <v>14040</v>
      </c>
      <c r="AO6" s="5" t="s">
        <v>15438</v>
      </c>
      <c r="AP6" s="5" t="s">
        <v>14040</v>
      </c>
      <c r="AQ6" s="5" t="s">
        <v>15439</v>
      </c>
      <c r="AR6" s="379" t="s">
        <v>13256</v>
      </c>
      <c r="AS6" s="6" t="s">
        <v>3878</v>
      </c>
      <c r="AT6" s="6" t="s">
        <v>13256</v>
      </c>
      <c r="AU6" s="6" t="s">
        <v>15440</v>
      </c>
      <c r="AV6" s="6" t="s">
        <v>13256</v>
      </c>
      <c r="AW6" s="6" t="s">
        <v>15441</v>
      </c>
      <c r="AX6" s="6" t="s">
        <v>13239</v>
      </c>
      <c r="AY6" s="6" t="s">
        <v>15442</v>
      </c>
      <c r="BA6" s="1" t="s">
        <v>5186</v>
      </c>
      <c r="BB6" s="43" t="s">
        <v>5173</v>
      </c>
      <c r="BC6" s="1" t="s">
        <v>5185</v>
      </c>
      <c r="BD6" s="52" t="s">
        <v>5181</v>
      </c>
      <c r="BF6" s="1" t="s">
        <v>5351</v>
      </c>
    </row>
    <row r="7" spans="1:59" ht="16.5" thickTop="1" thickBot="1">
      <c r="A7" s="785"/>
      <c r="B7" s="785"/>
      <c r="C7" s="785"/>
      <c r="D7" s="785"/>
      <c r="E7" s="785"/>
      <c r="F7" s="785"/>
      <c r="G7" s="785"/>
      <c r="H7" s="785"/>
      <c r="I7" s="785"/>
      <c r="L7" s="363"/>
      <c r="M7" s="1" t="s">
        <v>5186</v>
      </c>
      <c r="N7" s="1"/>
      <c r="O7" s="33">
        <v>0</v>
      </c>
      <c r="P7" s="33">
        <v>0.15</v>
      </c>
      <c r="Q7" s="33">
        <v>0.25</v>
      </c>
      <c r="R7" s="33"/>
      <c r="S7" s="1" t="s">
        <v>5575</v>
      </c>
      <c r="T7" s="1"/>
      <c r="U7" s="1"/>
      <c r="V7" s="1"/>
      <c r="W7" s="1"/>
      <c r="X7" s="1"/>
      <c r="AH7" s="1">
        <v>1</v>
      </c>
      <c r="AI7" s="50" t="s">
        <v>5470</v>
      </c>
      <c r="AJ7" s="1">
        <v>1</v>
      </c>
      <c r="AK7" s="49" t="s">
        <v>5377</v>
      </c>
      <c r="AL7" s="1"/>
      <c r="AM7" s="49" t="s">
        <v>5398</v>
      </c>
      <c r="AN7" s="1">
        <v>1</v>
      </c>
      <c r="AO7" s="49" t="s">
        <v>5409</v>
      </c>
      <c r="AP7" s="1">
        <v>1</v>
      </c>
      <c r="AQ7" s="50" t="s">
        <v>5420</v>
      </c>
      <c r="AR7" s="1">
        <v>1</v>
      </c>
      <c r="AS7" s="49" t="s">
        <v>5431</v>
      </c>
      <c r="AT7" s="1">
        <v>1</v>
      </c>
      <c r="AU7" s="49" t="s">
        <v>5444</v>
      </c>
      <c r="AV7" s="1">
        <v>1</v>
      </c>
      <c r="AW7" s="49" t="s">
        <v>5457</v>
      </c>
      <c r="AX7" s="1">
        <v>1</v>
      </c>
      <c r="AY7" s="49" t="s">
        <v>5479</v>
      </c>
      <c r="BA7" s="1" t="s">
        <v>5587</v>
      </c>
      <c r="BB7" s="43" t="s">
        <v>5176</v>
      </c>
      <c r="BC7" s="1" t="s">
        <v>5370</v>
      </c>
      <c r="BD7" s="52" t="s">
        <v>5201</v>
      </c>
    </row>
    <row r="8" spans="1:59" ht="16.5" thickTop="1" thickBot="1">
      <c r="A8" s="785"/>
      <c r="B8" s="785"/>
      <c r="C8" s="785"/>
      <c r="D8" s="785"/>
      <c r="E8" s="785"/>
      <c r="F8" s="785"/>
      <c r="G8" s="785"/>
      <c r="H8" s="785"/>
      <c r="I8" s="785"/>
      <c r="L8" s="363"/>
      <c r="M8" s="1" t="s">
        <v>5587</v>
      </c>
      <c r="N8" s="1"/>
      <c r="O8" s="33">
        <v>0</v>
      </c>
      <c r="P8" s="1"/>
      <c r="Q8" s="33">
        <v>0.15</v>
      </c>
      <c r="R8" s="33"/>
      <c r="S8" s="1" t="s">
        <v>5576</v>
      </c>
      <c r="T8" s="1"/>
      <c r="U8" s="1"/>
      <c r="V8" s="1"/>
      <c r="W8" s="1"/>
      <c r="X8" s="1"/>
      <c r="AH8" s="1">
        <v>2</v>
      </c>
      <c r="AI8" s="50" t="s">
        <v>5471</v>
      </c>
      <c r="AJ8" s="1">
        <v>2</v>
      </c>
      <c r="AK8" s="49" t="s">
        <v>5378</v>
      </c>
      <c r="AL8" s="1"/>
      <c r="AM8" s="49" t="s">
        <v>5399</v>
      </c>
      <c r="AN8" s="1">
        <v>2</v>
      </c>
      <c r="AO8" s="49" t="s">
        <v>5410</v>
      </c>
      <c r="AP8" s="1">
        <v>2</v>
      </c>
      <c r="AQ8" s="50" t="s">
        <v>5421</v>
      </c>
      <c r="AR8" s="1">
        <v>2</v>
      </c>
      <c r="AS8" s="49" t="s">
        <v>5432</v>
      </c>
      <c r="AT8" s="1">
        <v>2</v>
      </c>
      <c r="AU8" s="49" t="s">
        <v>5445</v>
      </c>
      <c r="AV8" s="1">
        <v>2</v>
      </c>
      <c r="AW8" s="49" t="s">
        <v>5458</v>
      </c>
      <c r="AX8" s="1">
        <v>2</v>
      </c>
      <c r="AY8" s="49" t="s">
        <v>5480</v>
      </c>
      <c r="BA8" s="1" t="s">
        <v>5180</v>
      </c>
      <c r="BC8" s="1" t="s">
        <v>5184</v>
      </c>
      <c r="BD8" s="52" t="s">
        <v>5375</v>
      </c>
    </row>
    <row r="9" spans="1:59" ht="16.5" thickTop="1" thickBot="1">
      <c r="A9" s="785"/>
      <c r="B9" s="785"/>
      <c r="C9" s="785"/>
      <c r="D9" s="785"/>
      <c r="E9" s="785"/>
      <c r="F9" s="785"/>
      <c r="G9" s="785"/>
      <c r="H9" s="785"/>
      <c r="I9" s="785"/>
      <c r="L9" s="363"/>
      <c r="M9" s="1" t="s">
        <v>5180</v>
      </c>
      <c r="N9" s="1"/>
      <c r="O9" s="33"/>
      <c r="P9" s="1"/>
      <c r="Q9" s="33"/>
      <c r="R9" s="33"/>
      <c r="S9" s="1"/>
      <c r="T9" s="1"/>
      <c r="U9" s="1"/>
      <c r="V9" s="1"/>
      <c r="W9" s="1"/>
      <c r="X9" s="1"/>
      <c r="AH9" s="1">
        <v>3</v>
      </c>
      <c r="AI9" s="50" t="s">
        <v>5472</v>
      </c>
      <c r="AJ9" s="1">
        <v>3</v>
      </c>
      <c r="AK9" s="49" t="s">
        <v>5379</v>
      </c>
      <c r="AL9" s="1"/>
      <c r="AM9" s="49" t="s">
        <v>5400</v>
      </c>
      <c r="AN9" s="1">
        <v>3</v>
      </c>
      <c r="AO9" s="49" t="s">
        <v>5411</v>
      </c>
      <c r="AP9" s="1">
        <v>3</v>
      </c>
      <c r="AQ9" s="50" t="s">
        <v>5422</v>
      </c>
      <c r="AR9" s="1">
        <v>3</v>
      </c>
      <c r="AS9" s="49" t="s">
        <v>5433</v>
      </c>
      <c r="AT9" s="1">
        <v>3</v>
      </c>
      <c r="AU9" s="49" t="s">
        <v>5446</v>
      </c>
      <c r="AV9" s="1">
        <v>3</v>
      </c>
      <c r="AW9" s="49" t="s">
        <v>5459</v>
      </c>
      <c r="AX9" s="1">
        <v>3</v>
      </c>
      <c r="AY9" s="49" t="s">
        <v>5481</v>
      </c>
      <c r="BA9" s="1" t="s">
        <v>5181</v>
      </c>
      <c r="BC9" s="1" t="s">
        <v>5182</v>
      </c>
      <c r="BD9" s="52" t="s">
        <v>5371</v>
      </c>
    </row>
    <row r="10" spans="1:59" ht="16.5" thickTop="1" thickBot="1">
      <c r="A10" s="785"/>
      <c r="B10" s="785"/>
      <c r="C10" s="785"/>
      <c r="D10" s="785"/>
      <c r="E10" s="785"/>
      <c r="F10" s="785"/>
      <c r="G10" s="785"/>
      <c r="H10" s="785"/>
      <c r="I10" s="785"/>
      <c r="L10" s="363"/>
      <c r="M10" s="1" t="s">
        <v>5181</v>
      </c>
      <c r="N10" s="1"/>
      <c r="O10" s="33"/>
      <c r="P10" s="1"/>
      <c r="Q10" s="33"/>
      <c r="R10" s="33"/>
      <c r="S10" s="1"/>
      <c r="T10" s="1"/>
      <c r="U10" s="1"/>
      <c r="V10" s="1"/>
      <c r="W10" s="1"/>
      <c r="X10" s="1"/>
      <c r="AH10" s="1">
        <v>4</v>
      </c>
      <c r="AI10" s="50" t="s">
        <v>5473</v>
      </c>
      <c r="AJ10" s="1">
        <v>4</v>
      </c>
      <c r="AK10" s="49" t="s">
        <v>5380</v>
      </c>
      <c r="AL10" s="1"/>
      <c r="AM10" s="49" t="s">
        <v>5401</v>
      </c>
      <c r="AN10" s="1">
        <v>4</v>
      </c>
      <c r="AO10" s="49" t="s">
        <v>5412</v>
      </c>
      <c r="AP10" s="1">
        <v>4</v>
      </c>
      <c r="AQ10" s="50" t="s">
        <v>5423</v>
      </c>
      <c r="AR10" s="1">
        <v>4</v>
      </c>
      <c r="AS10" s="49" t="s">
        <v>5434</v>
      </c>
      <c r="AT10" s="1">
        <v>4</v>
      </c>
      <c r="AU10" s="49" t="s">
        <v>5447</v>
      </c>
      <c r="AV10" s="1">
        <v>4</v>
      </c>
      <c r="AW10" s="49" t="s">
        <v>5460</v>
      </c>
      <c r="AX10" s="1">
        <v>4</v>
      </c>
      <c r="AY10" s="49" t="s">
        <v>5482</v>
      </c>
      <c r="BA10" s="1" t="s">
        <v>5201</v>
      </c>
      <c r="BD10" s="1"/>
    </row>
    <row r="11" spans="1:59" ht="16.5" thickTop="1" thickBot="1">
      <c r="A11" s="785"/>
      <c r="B11" s="785"/>
      <c r="C11" s="785"/>
      <c r="D11" s="785"/>
      <c r="E11" s="785"/>
      <c r="F11" s="785"/>
      <c r="G11" s="785"/>
      <c r="H11" s="785"/>
      <c r="I11" s="785"/>
      <c r="L11" s="363"/>
      <c r="M11" s="1" t="s">
        <v>5201</v>
      </c>
      <c r="N11" s="1"/>
      <c r="O11" s="33"/>
      <c r="P11" s="1"/>
      <c r="Q11" s="33"/>
      <c r="R11" s="33"/>
      <c r="S11" s="1"/>
      <c r="T11" s="1"/>
      <c r="U11" s="1"/>
      <c r="V11" s="1"/>
      <c r="W11" s="1"/>
      <c r="X11" s="1"/>
      <c r="AH11" s="1">
        <v>5</v>
      </c>
      <c r="AI11" s="50" t="s">
        <v>5474</v>
      </c>
      <c r="AJ11" s="1">
        <v>5</v>
      </c>
      <c r="AK11" s="49" t="s">
        <v>5381</v>
      </c>
      <c r="AL11" s="1"/>
      <c r="AM11" s="49" t="s">
        <v>5402</v>
      </c>
      <c r="AN11" s="1">
        <v>5</v>
      </c>
      <c r="AO11" s="49" t="s">
        <v>5413</v>
      </c>
      <c r="AP11" s="1">
        <v>5</v>
      </c>
      <c r="AQ11" s="50" t="s">
        <v>5424</v>
      </c>
      <c r="AR11" s="1">
        <v>5</v>
      </c>
      <c r="AS11" s="49" t="s">
        <v>5435</v>
      </c>
      <c r="AT11" s="1">
        <v>5</v>
      </c>
      <c r="AU11" s="49" t="s">
        <v>5448</v>
      </c>
      <c r="AV11" s="1">
        <v>5</v>
      </c>
      <c r="AW11" s="49" t="s">
        <v>5461</v>
      </c>
      <c r="AX11" s="1">
        <v>5</v>
      </c>
      <c r="AY11" s="49" t="s">
        <v>5483</v>
      </c>
      <c r="BF11" t="s">
        <v>5583</v>
      </c>
    </row>
    <row r="12" spans="1:59" ht="20.25" thickTop="1" thickBot="1">
      <c r="A12" s="785"/>
      <c r="B12" s="785"/>
      <c r="C12" s="785"/>
      <c r="D12" s="785"/>
      <c r="E12" s="785"/>
      <c r="F12" s="785"/>
      <c r="G12" s="785"/>
      <c r="H12" s="785"/>
      <c r="I12" s="785"/>
      <c r="L12" s="363"/>
      <c r="M12" s="851" t="s">
        <v>5206</v>
      </c>
      <c r="N12" s="851"/>
      <c r="O12" s="851"/>
      <c r="P12" s="851"/>
      <c r="Q12" s="851"/>
      <c r="R12" s="360"/>
      <c r="S12" s="1" t="s">
        <v>5577</v>
      </c>
      <c r="T12" s="1"/>
      <c r="U12" s="1"/>
      <c r="V12" s="1"/>
      <c r="W12" s="1"/>
      <c r="X12" s="1"/>
      <c r="AH12" s="1">
        <v>6</v>
      </c>
      <c r="AI12" s="50" t="s">
        <v>5475</v>
      </c>
      <c r="AJ12" s="1">
        <v>6</v>
      </c>
      <c r="AK12" s="49" t="s">
        <v>5382</v>
      </c>
      <c r="AL12" s="1"/>
      <c r="AM12" s="49" t="s">
        <v>5403</v>
      </c>
      <c r="AN12" s="1">
        <v>6</v>
      </c>
      <c r="AO12" s="49" t="s">
        <v>5414</v>
      </c>
      <c r="AP12" s="1">
        <v>6</v>
      </c>
      <c r="AQ12" s="50" t="s">
        <v>5425</v>
      </c>
      <c r="AR12" s="1">
        <v>6</v>
      </c>
      <c r="AS12" s="49" t="s">
        <v>5436</v>
      </c>
      <c r="AT12" s="1">
        <v>6</v>
      </c>
      <c r="AU12" s="49" t="s">
        <v>5449</v>
      </c>
      <c r="AV12" s="1">
        <v>6</v>
      </c>
      <c r="AW12" s="49" t="s">
        <v>5462</v>
      </c>
      <c r="AX12" s="1">
        <v>6</v>
      </c>
      <c r="AY12" s="49" t="s">
        <v>5484</v>
      </c>
      <c r="BF12" t="s">
        <v>5584</v>
      </c>
    </row>
    <row r="13" spans="1:59" ht="16.5" thickTop="1" thickBot="1">
      <c r="A13" s="785"/>
      <c r="B13" s="785"/>
      <c r="C13" s="785"/>
      <c r="D13" s="785"/>
      <c r="E13" s="785"/>
      <c r="F13" s="785"/>
      <c r="G13" s="785"/>
      <c r="H13" s="785"/>
      <c r="I13" s="785"/>
      <c r="L13" s="363"/>
      <c r="M13" s="21"/>
      <c r="N13" s="46" t="s">
        <v>14854</v>
      </c>
      <c r="O13" s="21" t="s">
        <v>5191</v>
      </c>
      <c r="P13" s="21" t="s">
        <v>5192</v>
      </c>
      <c r="Q13" s="47" t="s">
        <v>5193</v>
      </c>
      <c r="R13" s="47" t="s">
        <v>15434</v>
      </c>
      <c r="AH13" s="1">
        <v>7</v>
      </c>
      <c r="AI13" s="50" t="s">
        <v>5476</v>
      </c>
      <c r="AJ13" s="1">
        <v>7</v>
      </c>
      <c r="AK13" s="49" t="s">
        <v>5383</v>
      </c>
      <c r="AL13" s="1"/>
      <c r="AM13" s="49" t="s">
        <v>5404</v>
      </c>
      <c r="AN13" s="1">
        <v>7</v>
      </c>
      <c r="AO13" s="49" t="s">
        <v>5415</v>
      </c>
      <c r="AP13" s="1">
        <v>7</v>
      </c>
      <c r="AQ13" s="50" t="s">
        <v>5426</v>
      </c>
      <c r="AR13" s="1">
        <v>7</v>
      </c>
      <c r="AS13" s="49" t="s">
        <v>5437</v>
      </c>
      <c r="AT13" s="1">
        <v>7</v>
      </c>
      <c r="AU13" s="49" t="s">
        <v>5450</v>
      </c>
      <c r="AV13" s="1">
        <v>7</v>
      </c>
      <c r="AW13" s="49" t="s">
        <v>5463</v>
      </c>
      <c r="AX13" s="1">
        <v>7</v>
      </c>
      <c r="AY13" s="49" t="s">
        <v>5485</v>
      </c>
      <c r="BB13" s="1" t="s">
        <v>5182</v>
      </c>
      <c r="BD13" s="1"/>
    </row>
    <row r="14" spans="1:59" ht="16.5" thickTop="1" thickBot="1">
      <c r="A14" s="785"/>
      <c r="B14" s="785"/>
      <c r="C14" s="785"/>
      <c r="D14" s="785"/>
      <c r="E14" s="785"/>
      <c r="F14" s="785"/>
      <c r="G14" s="785"/>
      <c r="H14" s="785"/>
      <c r="I14" s="785"/>
      <c r="L14" s="363"/>
      <c r="M14" s="1" t="s">
        <v>5188</v>
      </c>
      <c r="N14" s="1"/>
      <c r="O14" s="1" t="s">
        <v>5195</v>
      </c>
      <c r="P14" s="1" t="s">
        <v>5196</v>
      </c>
      <c r="Q14" s="1" t="s">
        <v>5578</v>
      </c>
      <c r="AH14" s="1">
        <v>8</v>
      </c>
      <c r="AI14" s="50" t="s">
        <v>5477</v>
      </c>
      <c r="AJ14" s="1">
        <v>8</v>
      </c>
      <c r="AK14" s="49" t="s">
        <v>5384</v>
      </c>
      <c r="AL14" s="1"/>
      <c r="AM14" s="49" t="s">
        <v>5405</v>
      </c>
      <c r="AN14" s="1">
        <v>8</v>
      </c>
      <c r="AO14" s="49" t="s">
        <v>5416</v>
      </c>
      <c r="AP14" s="1">
        <v>8</v>
      </c>
      <c r="AQ14" s="50" t="s">
        <v>5427</v>
      </c>
      <c r="AR14" s="1">
        <v>8</v>
      </c>
      <c r="AS14" s="49" t="s">
        <v>5438</v>
      </c>
      <c r="AT14" s="1">
        <v>8</v>
      </c>
      <c r="AU14" s="49" t="s">
        <v>5451</v>
      </c>
      <c r="AV14" s="1">
        <v>8</v>
      </c>
      <c r="AW14" s="49" t="s">
        <v>5464</v>
      </c>
      <c r="AX14" s="1">
        <v>8</v>
      </c>
      <c r="AY14" s="49" t="s">
        <v>5486</v>
      </c>
      <c r="BB14" s="1" t="s">
        <v>5175</v>
      </c>
      <c r="BD14" s="1"/>
    </row>
    <row r="15" spans="1:59" ht="16.5" thickTop="1" thickBot="1">
      <c r="A15" s="785"/>
      <c r="B15" s="785"/>
      <c r="C15" s="785"/>
      <c r="D15" s="785"/>
      <c r="E15" s="785"/>
      <c r="F15" s="785"/>
      <c r="G15" s="785"/>
      <c r="H15" s="785"/>
      <c r="I15" s="785"/>
      <c r="L15" s="363"/>
      <c r="M15" s="1" t="s">
        <v>5189</v>
      </c>
      <c r="N15" s="1"/>
      <c r="O15" s="1" t="s">
        <v>5194</v>
      </c>
      <c r="P15" s="1" t="s">
        <v>5197</v>
      </c>
      <c r="Q15" s="1" t="s">
        <v>5579</v>
      </c>
      <c r="AJ15" s="1">
        <v>9</v>
      </c>
      <c r="AK15" s="49" t="s">
        <v>5385</v>
      </c>
      <c r="AL15" s="1"/>
      <c r="AM15" s="49" t="s">
        <v>5406</v>
      </c>
      <c r="AN15" s="1">
        <v>9</v>
      </c>
      <c r="AO15" s="49" t="s">
        <v>5417</v>
      </c>
      <c r="AP15" s="1">
        <v>9</v>
      </c>
      <c r="AQ15" s="50" t="s">
        <v>5428</v>
      </c>
      <c r="AR15" s="1">
        <v>9</v>
      </c>
      <c r="AS15" s="49" t="s">
        <v>5439</v>
      </c>
      <c r="AT15" s="1">
        <v>9</v>
      </c>
      <c r="AU15" s="49" t="s">
        <v>5452</v>
      </c>
      <c r="AV15" s="1">
        <v>9</v>
      </c>
      <c r="AW15" s="49" t="s">
        <v>5465</v>
      </c>
      <c r="AX15" s="1">
        <v>9</v>
      </c>
      <c r="AY15" s="49" t="s">
        <v>5487</v>
      </c>
      <c r="BD15" s="1"/>
    </row>
    <row r="16" spans="1:59" ht="16.5" thickTop="1" thickBot="1">
      <c r="A16" s="785"/>
      <c r="B16" s="785"/>
      <c r="C16" s="785"/>
      <c r="D16" s="785"/>
      <c r="E16" s="785"/>
      <c r="F16" s="785"/>
      <c r="G16" s="785"/>
      <c r="H16" s="785"/>
      <c r="I16" s="785"/>
      <c r="L16" s="363"/>
      <c r="M16" s="1" t="s">
        <v>5190</v>
      </c>
      <c r="N16" s="1"/>
      <c r="O16" s="1">
        <v>0</v>
      </c>
      <c r="P16" s="1" t="s">
        <v>5198</v>
      </c>
      <c r="Q16" s="1" t="s">
        <v>5580</v>
      </c>
      <c r="AJ16" s="1">
        <v>10</v>
      </c>
      <c r="AK16" s="49" t="s">
        <v>5386</v>
      </c>
      <c r="AL16" s="1"/>
      <c r="AM16" s="49" t="s">
        <v>5407</v>
      </c>
      <c r="AN16" s="1">
        <v>10</v>
      </c>
      <c r="AO16" s="49" t="s">
        <v>5418</v>
      </c>
      <c r="AP16" s="1">
        <v>10</v>
      </c>
      <c r="AQ16" s="50" t="s">
        <v>5429</v>
      </c>
      <c r="AR16" s="1">
        <v>10</v>
      </c>
      <c r="AS16" s="49" t="s">
        <v>5440</v>
      </c>
      <c r="AT16" s="1">
        <v>10</v>
      </c>
      <c r="AU16" s="49" t="s">
        <v>5453</v>
      </c>
      <c r="AV16" s="1">
        <v>10</v>
      </c>
      <c r="AW16" s="49" t="s">
        <v>5466</v>
      </c>
      <c r="AX16" s="1">
        <v>10</v>
      </c>
      <c r="AY16" s="49" t="s">
        <v>5488</v>
      </c>
      <c r="BC16" s="1"/>
      <c r="BD16" s="1"/>
    </row>
    <row r="17" spans="1:56" ht="16.5" customHeight="1" thickTop="1" thickBot="1">
      <c r="A17" s="785"/>
      <c r="B17" s="785"/>
      <c r="C17" s="785"/>
      <c r="D17" s="785"/>
      <c r="E17" s="785"/>
      <c r="F17" s="785"/>
      <c r="G17" s="785"/>
      <c r="H17" s="785"/>
      <c r="I17" s="785"/>
      <c r="L17" s="363"/>
      <c r="M17" s="1" t="s">
        <v>5199</v>
      </c>
      <c r="N17" s="1"/>
      <c r="O17" s="1">
        <v>0</v>
      </c>
      <c r="P17" s="1" t="s">
        <v>5198</v>
      </c>
      <c r="Q17" s="1" t="s">
        <v>5200</v>
      </c>
      <c r="AJ17" s="1">
        <v>11</v>
      </c>
      <c r="AK17" s="49" t="s">
        <v>5387</v>
      </c>
      <c r="AR17" s="1">
        <v>11</v>
      </c>
      <c r="AS17" s="49" t="s">
        <v>5441</v>
      </c>
      <c r="AT17" s="1">
        <v>11</v>
      </c>
      <c r="AU17" s="49" t="s">
        <v>5454</v>
      </c>
      <c r="AV17" s="1">
        <v>11</v>
      </c>
      <c r="AW17" s="49" t="s">
        <v>5467</v>
      </c>
      <c r="AX17" s="1">
        <v>11</v>
      </c>
      <c r="AY17" s="49" t="s">
        <v>5489</v>
      </c>
      <c r="BC17" s="1"/>
      <c r="BD17" s="1"/>
    </row>
    <row r="18" spans="1:56" ht="20.25" customHeight="1" thickTop="1" thickBot="1">
      <c r="A18" s="773" t="s">
        <v>15443</v>
      </c>
      <c r="B18" s="773"/>
      <c r="C18" s="773"/>
      <c r="D18" s="773"/>
      <c r="E18" s="773" t="s">
        <v>15444</v>
      </c>
      <c r="F18" s="773"/>
      <c r="G18" s="773"/>
      <c r="H18" s="773"/>
      <c r="I18" s="773"/>
      <c r="L18" s="363"/>
      <c r="M18" s="851" t="s">
        <v>5207</v>
      </c>
      <c r="N18" s="851"/>
      <c r="O18" s="851"/>
      <c r="P18" s="851"/>
      <c r="Q18" s="851"/>
      <c r="R18" s="360"/>
      <c r="S18" s="851" t="s">
        <v>5205</v>
      </c>
      <c r="T18" s="851"/>
      <c r="U18" s="851"/>
      <c r="V18" s="851"/>
      <c r="W18" s="851"/>
      <c r="X18" s="851"/>
      <c r="AJ18" s="1">
        <v>12</v>
      </c>
      <c r="AK18" s="49" t="s">
        <v>5388</v>
      </c>
      <c r="AR18" s="1">
        <v>12</v>
      </c>
      <c r="AS18" s="49" t="s">
        <v>5442</v>
      </c>
      <c r="AT18" s="1">
        <v>12</v>
      </c>
      <c r="AU18" s="49" t="s">
        <v>5455</v>
      </c>
      <c r="AV18" s="1">
        <v>12</v>
      </c>
      <c r="AW18" s="49" t="s">
        <v>5468</v>
      </c>
      <c r="AX18" s="1">
        <v>12</v>
      </c>
      <c r="AY18" s="49" t="s">
        <v>5490</v>
      </c>
      <c r="BC18" s="1"/>
      <c r="BD18" s="1"/>
    </row>
    <row r="19" spans="1:56" ht="16.5" customHeight="1" thickTop="1" thickBot="1">
      <c r="A19" s="773"/>
      <c r="B19" s="773"/>
      <c r="C19" s="773"/>
      <c r="D19" s="773"/>
      <c r="E19" s="773"/>
      <c r="F19" s="773"/>
      <c r="G19" s="773"/>
      <c r="H19" s="773"/>
      <c r="I19" s="773"/>
      <c r="L19" s="363"/>
      <c r="M19" s="21"/>
      <c r="N19" s="46" t="s">
        <v>14854</v>
      </c>
      <c r="O19" s="21" t="s">
        <v>5191</v>
      </c>
      <c r="P19" s="21" t="s">
        <v>5192</v>
      </c>
      <c r="Q19" s="47" t="s">
        <v>5193</v>
      </c>
      <c r="R19" s="47" t="s">
        <v>15434</v>
      </c>
      <c r="S19" s="21"/>
      <c r="T19" s="46" t="s">
        <v>14854</v>
      </c>
      <c r="U19" s="21" t="s">
        <v>5191</v>
      </c>
      <c r="V19" s="21" t="s">
        <v>5192</v>
      </c>
      <c r="W19" s="47" t="s">
        <v>5193</v>
      </c>
      <c r="X19" s="47" t="s">
        <v>15434</v>
      </c>
      <c r="AJ19" s="1">
        <v>13</v>
      </c>
      <c r="AK19" s="49" t="s">
        <v>5389</v>
      </c>
      <c r="AX19" s="1">
        <v>13</v>
      </c>
      <c r="AY19" s="49" t="s">
        <v>5491</v>
      </c>
      <c r="BC19" s="1"/>
      <c r="BD19" s="1"/>
    </row>
    <row r="20" spans="1:56" ht="16.5" thickTop="1" thickBot="1">
      <c r="A20" s="785"/>
      <c r="B20" s="785"/>
      <c r="C20" s="785"/>
      <c r="D20" s="785"/>
      <c r="E20" s="785"/>
      <c r="F20" s="785"/>
      <c r="G20" s="785"/>
      <c r="H20" s="785"/>
      <c r="I20" s="785"/>
      <c r="L20" s="363"/>
      <c r="M20" s="1" t="s">
        <v>5204</v>
      </c>
      <c r="N20" s="1"/>
      <c r="O20" s="1"/>
      <c r="P20" s="1"/>
      <c r="Q20" s="1"/>
      <c r="R20" s="43"/>
      <c r="S20" s="43" t="s">
        <v>5178</v>
      </c>
      <c r="T20" s="43"/>
      <c r="U20" s="43"/>
      <c r="V20" s="1"/>
      <c r="W20" s="1"/>
      <c r="X20" s="1"/>
      <c r="AJ20" s="1">
        <v>14</v>
      </c>
      <c r="AK20" s="49" t="s">
        <v>5390</v>
      </c>
      <c r="AX20" s="1">
        <v>14</v>
      </c>
      <c r="AY20" s="49" t="s">
        <v>5492</v>
      </c>
    </row>
    <row r="21" spans="1:56" ht="16.5" thickTop="1" thickBot="1">
      <c r="A21" s="785"/>
      <c r="B21" s="785"/>
      <c r="C21" s="785"/>
      <c r="D21" s="785"/>
      <c r="E21" s="785"/>
      <c r="F21" s="785"/>
      <c r="G21" s="785"/>
      <c r="H21" s="785"/>
      <c r="I21" s="785"/>
      <c r="L21" s="363"/>
      <c r="M21" s="1" t="s">
        <v>5183</v>
      </c>
      <c r="N21" s="1"/>
      <c r="O21" s="1"/>
      <c r="P21" s="1"/>
      <c r="Q21" s="1"/>
      <c r="R21" s="43"/>
      <c r="S21" s="43" t="s">
        <v>5179</v>
      </c>
      <c r="T21" s="43"/>
      <c r="U21" s="43"/>
      <c r="V21" s="1"/>
      <c r="W21" s="1"/>
      <c r="X21" s="1"/>
      <c r="AJ21" s="1">
        <v>15</v>
      </c>
      <c r="AK21" s="49" t="s">
        <v>5391</v>
      </c>
      <c r="AX21" s="1">
        <v>15</v>
      </c>
      <c r="AY21" s="49" t="s">
        <v>5493</v>
      </c>
    </row>
    <row r="22" spans="1:56" ht="16.5" thickTop="1" thickBot="1">
      <c r="A22" s="785"/>
      <c r="B22" s="785"/>
      <c r="C22" s="785"/>
      <c r="D22" s="785"/>
      <c r="E22" s="785"/>
      <c r="F22" s="785"/>
      <c r="G22" s="785"/>
      <c r="H22" s="785"/>
      <c r="I22" s="785"/>
      <c r="L22" s="363"/>
      <c r="M22" s="1" t="s">
        <v>5185</v>
      </c>
      <c r="N22" s="1"/>
      <c r="O22" s="1"/>
      <c r="P22" s="1"/>
      <c r="Q22" s="1"/>
      <c r="S22" t="s">
        <v>5375</v>
      </c>
      <c r="V22" s="1"/>
      <c r="W22" s="1"/>
      <c r="X22" s="1"/>
      <c r="AJ22" s="1">
        <v>16</v>
      </c>
      <c r="AK22" s="49" t="s">
        <v>5392</v>
      </c>
      <c r="AX22" s="1">
        <v>16</v>
      </c>
      <c r="AY22" s="49" t="s">
        <v>5494</v>
      </c>
    </row>
    <row r="23" spans="1:56" ht="16.5" thickTop="1" thickBot="1">
      <c r="A23" s="785"/>
      <c r="B23" s="785"/>
      <c r="C23" s="785"/>
      <c r="D23" s="785"/>
      <c r="E23" s="785"/>
      <c r="F23" s="785"/>
      <c r="G23" s="785"/>
      <c r="H23" s="785"/>
      <c r="I23" s="785"/>
      <c r="L23" s="363"/>
      <c r="M23" s="1" t="s">
        <v>5184</v>
      </c>
      <c r="N23" s="1"/>
      <c r="O23" s="1"/>
      <c r="P23" s="1"/>
      <c r="Q23" s="1"/>
      <c r="R23" s="43"/>
      <c r="S23" s="43" t="s">
        <v>5202</v>
      </c>
      <c r="T23" s="43"/>
      <c r="U23" s="43"/>
      <c r="V23" s="1"/>
      <c r="W23" s="1"/>
      <c r="X23" s="1"/>
      <c r="AJ23" s="1">
        <v>17</v>
      </c>
      <c r="AK23" s="49" t="s">
        <v>5393</v>
      </c>
      <c r="AX23" s="1">
        <v>17</v>
      </c>
      <c r="AY23" s="49" t="s">
        <v>5495</v>
      </c>
    </row>
    <row r="24" spans="1:56" ht="16.5" thickTop="1" thickBot="1">
      <c r="A24" s="785"/>
      <c r="B24" s="785"/>
      <c r="C24" s="785"/>
      <c r="D24" s="785"/>
      <c r="E24" s="785"/>
      <c r="F24" s="785"/>
      <c r="G24" s="785"/>
      <c r="H24" s="785"/>
      <c r="I24" s="785"/>
      <c r="L24" s="363"/>
      <c r="M24" s="1" t="s">
        <v>5176</v>
      </c>
      <c r="N24" s="1"/>
      <c r="O24" s="1"/>
      <c r="P24" s="1"/>
      <c r="Q24" s="1"/>
      <c r="R24" s="43"/>
      <c r="S24" s="43" t="s">
        <v>5203</v>
      </c>
      <c r="T24" s="43"/>
      <c r="U24" s="43"/>
      <c r="V24" s="1"/>
      <c r="W24" s="1"/>
      <c r="X24" s="1"/>
      <c r="AJ24" s="1">
        <v>18</v>
      </c>
      <c r="AK24" s="49" t="s">
        <v>5394</v>
      </c>
      <c r="AX24" s="1">
        <v>18</v>
      </c>
      <c r="AY24" s="49" t="s">
        <v>5496</v>
      </c>
    </row>
    <row r="25" spans="1:56" ht="16.5" thickTop="1" thickBot="1">
      <c r="A25" s="785"/>
      <c r="B25" s="785"/>
      <c r="C25" s="785"/>
      <c r="D25" s="785"/>
      <c r="E25" s="785"/>
      <c r="F25" s="785"/>
      <c r="G25" s="785"/>
      <c r="H25" s="785"/>
      <c r="I25" s="785"/>
      <c r="L25" s="363"/>
      <c r="M25" s="1" t="s">
        <v>5175</v>
      </c>
      <c r="N25" s="1"/>
      <c r="O25" s="1"/>
      <c r="P25" s="1"/>
      <c r="Q25" s="1"/>
      <c r="R25" s="43"/>
      <c r="S25" s="43" t="s">
        <v>5201</v>
      </c>
      <c r="T25" s="43"/>
      <c r="U25" s="43"/>
      <c r="V25" s="1"/>
      <c r="W25" s="1"/>
      <c r="X25" s="1"/>
      <c r="AJ25" s="1">
        <v>19</v>
      </c>
      <c r="AK25" s="49" t="s">
        <v>5395</v>
      </c>
      <c r="AX25" s="1">
        <v>19</v>
      </c>
      <c r="AY25" s="49" t="s">
        <v>5497</v>
      </c>
    </row>
    <row r="26" spans="1:56" ht="20.25" thickTop="1" thickBot="1">
      <c r="A26" s="785"/>
      <c r="B26" s="785"/>
      <c r="C26" s="785"/>
      <c r="D26" s="785"/>
      <c r="E26" s="785"/>
      <c r="F26" s="785"/>
      <c r="G26" s="785"/>
      <c r="H26" s="785"/>
      <c r="I26" s="785"/>
      <c r="L26" s="363"/>
      <c r="M26" s="852" t="s">
        <v>5354</v>
      </c>
      <c r="N26" s="852"/>
      <c r="O26" s="852"/>
      <c r="P26" s="852"/>
      <c r="Q26" s="852"/>
      <c r="R26" s="360"/>
      <c r="AJ26" s="1">
        <v>20</v>
      </c>
      <c r="AK26" s="49" t="s">
        <v>5396</v>
      </c>
      <c r="AX26" s="1">
        <v>20</v>
      </c>
      <c r="AY26" s="49" t="s">
        <v>5498</v>
      </c>
    </row>
    <row r="27" spans="1:56" ht="20.25" thickTop="1" thickBot="1">
      <c r="A27" s="785"/>
      <c r="B27" s="785"/>
      <c r="C27" s="785"/>
      <c r="D27" s="785"/>
      <c r="E27" s="785"/>
      <c r="F27" s="785"/>
      <c r="G27" s="785"/>
      <c r="H27" s="785"/>
      <c r="I27" s="785"/>
      <c r="L27" s="363"/>
      <c r="M27" s="44"/>
      <c r="N27" s="44" t="s">
        <v>5581</v>
      </c>
      <c r="O27" s="45" t="s">
        <v>5582</v>
      </c>
      <c r="Q27" s="44"/>
      <c r="R27" s="376"/>
    </row>
    <row r="28" spans="1:56" ht="16.5" thickTop="1" thickBot="1">
      <c r="A28" s="785"/>
      <c r="B28" s="785"/>
      <c r="C28" s="785"/>
      <c r="D28" s="785"/>
      <c r="E28" s="785"/>
      <c r="F28" s="785"/>
      <c r="G28" s="785"/>
      <c r="H28" s="785"/>
      <c r="I28" s="785"/>
      <c r="L28" s="363"/>
      <c r="M28" s="33">
        <v>0.65</v>
      </c>
      <c r="N28" s="1" t="s">
        <v>374</v>
      </c>
      <c r="O28" s="1" t="s">
        <v>374</v>
      </c>
      <c r="Q28" s="1"/>
    </row>
    <row r="29" spans="1:56" ht="16.5" thickTop="1" thickBot="1">
      <c r="A29" s="785"/>
      <c r="B29" s="785"/>
      <c r="C29" s="785"/>
      <c r="D29" s="785"/>
      <c r="E29" s="785"/>
      <c r="F29" s="785"/>
      <c r="G29" s="785"/>
      <c r="H29" s="785"/>
      <c r="I29" s="785"/>
      <c r="L29" s="363"/>
      <c r="M29" s="33">
        <v>0.1</v>
      </c>
      <c r="N29" s="1" t="s">
        <v>5355</v>
      </c>
      <c r="O29" s="1" t="s">
        <v>5360</v>
      </c>
      <c r="Q29" s="1"/>
    </row>
    <row r="30" spans="1:56" ht="16.5" thickTop="1" thickBot="1">
      <c r="A30" s="785"/>
      <c r="B30" s="785"/>
      <c r="C30" s="785"/>
      <c r="D30" s="785"/>
      <c r="E30" s="785"/>
      <c r="F30" s="785"/>
      <c r="G30" s="785"/>
      <c r="H30" s="785"/>
      <c r="I30" s="785"/>
      <c r="L30" s="363"/>
      <c r="M30" s="33">
        <v>0.05</v>
      </c>
      <c r="N30" s="1" t="s">
        <v>5356</v>
      </c>
      <c r="O30" s="1" t="s">
        <v>5361</v>
      </c>
      <c r="Q30" s="1"/>
    </row>
    <row r="31" spans="1:56" ht="16.5" thickTop="1" thickBot="1">
      <c r="A31" s="785"/>
      <c r="B31" s="785"/>
      <c r="C31" s="785"/>
      <c r="D31" s="785"/>
      <c r="E31" s="785"/>
      <c r="F31" s="785"/>
      <c r="G31" s="785"/>
      <c r="H31" s="785"/>
      <c r="I31" s="785"/>
      <c r="L31" s="363"/>
      <c r="M31" s="33">
        <v>0.05</v>
      </c>
      <c r="N31" s="1" t="s">
        <v>5357</v>
      </c>
      <c r="O31" s="1" t="s">
        <v>5362</v>
      </c>
      <c r="Q31" s="1"/>
    </row>
    <row r="32" spans="1:56" ht="16.5" thickTop="1" thickBot="1">
      <c r="L32" s="363"/>
      <c r="M32" s="33">
        <v>0.05</v>
      </c>
      <c r="N32" s="1" t="s">
        <v>5358</v>
      </c>
      <c r="O32" s="1" t="s">
        <v>5362</v>
      </c>
      <c r="Q32" s="1"/>
    </row>
    <row r="33" spans="1:20" ht="16.5" thickTop="1" thickBot="1">
      <c r="A33" s="767" t="s">
        <v>15450</v>
      </c>
      <c r="B33" s="767"/>
      <c r="C33" s="767"/>
      <c r="L33" s="363"/>
      <c r="M33" s="33">
        <v>0.05</v>
      </c>
      <c r="N33" s="1" t="s">
        <v>5359</v>
      </c>
      <c r="O33" s="1" t="s">
        <v>5363</v>
      </c>
      <c r="Q33" s="1"/>
    </row>
    <row r="34" spans="1:20" ht="20.25" thickTop="1" thickBot="1">
      <c r="A34" s="767"/>
      <c r="B34" s="767"/>
      <c r="C34" s="767"/>
      <c r="L34" s="363"/>
      <c r="M34" s="851" t="s">
        <v>5350</v>
      </c>
      <c r="N34" s="851"/>
      <c r="O34" s="851"/>
      <c r="P34" s="851"/>
      <c r="Q34" s="851"/>
      <c r="R34" s="360"/>
    </row>
    <row r="35" spans="1:20" ht="20.25" thickTop="1" thickBot="1">
      <c r="A35" s="761" t="s">
        <v>15473</v>
      </c>
      <c r="B35" s="761"/>
      <c r="C35" s="761"/>
      <c r="L35" s="363"/>
      <c r="M35" s="48"/>
      <c r="N35" s="46" t="s">
        <v>14854</v>
      </c>
      <c r="O35" s="21" t="s">
        <v>5191</v>
      </c>
      <c r="P35" s="21" t="s">
        <v>5192</v>
      </c>
      <c r="Q35" s="47" t="s">
        <v>5193</v>
      </c>
      <c r="R35" s="47" t="s">
        <v>15434</v>
      </c>
    </row>
    <row r="36" spans="1:20" ht="20.25" thickTop="1" thickBot="1">
      <c r="A36" s="761" t="s">
        <v>15474</v>
      </c>
      <c r="B36" s="761"/>
      <c r="C36" s="761" t="s">
        <v>13864</v>
      </c>
      <c r="L36" s="363"/>
      <c r="M36" s="1" t="s">
        <v>5351</v>
      </c>
      <c r="N36" s="1"/>
      <c r="O36" s="1"/>
      <c r="P36" s="1"/>
      <c r="Q36" s="1"/>
    </row>
    <row r="37" spans="1:20" ht="20.25" thickTop="1" thickBot="1">
      <c r="A37" s="761" t="s">
        <v>15475</v>
      </c>
      <c r="B37" s="761"/>
      <c r="C37" s="761"/>
      <c r="L37" s="363"/>
      <c r="M37" s="1" t="s">
        <v>5352</v>
      </c>
      <c r="N37" s="1"/>
      <c r="O37" s="1"/>
      <c r="P37" s="1"/>
      <c r="Q37" s="1"/>
    </row>
    <row r="38" spans="1:20" ht="20.25" thickTop="1" thickBot="1">
      <c r="A38" s="761" t="s">
        <v>15476</v>
      </c>
      <c r="B38" s="761"/>
      <c r="C38" s="761"/>
      <c r="L38" s="363"/>
      <c r="M38" s="1" t="s">
        <v>5353</v>
      </c>
      <c r="N38" s="1"/>
      <c r="O38" s="1"/>
      <c r="P38" s="1"/>
      <c r="Q38" s="1"/>
    </row>
    <row r="39" spans="1:20" ht="20.25" thickTop="1" thickBot="1">
      <c r="A39" s="761" t="s">
        <v>15477</v>
      </c>
      <c r="B39" s="761"/>
      <c r="C39" s="761"/>
      <c r="L39" s="363"/>
      <c r="M39" s="852" t="s">
        <v>5364</v>
      </c>
      <c r="N39" s="852"/>
      <c r="O39" s="852"/>
      <c r="P39" s="852"/>
      <c r="Q39" s="852"/>
      <c r="R39" s="360"/>
    </row>
    <row r="40" spans="1:20" ht="20.25" thickTop="1" thickBot="1">
      <c r="A40" s="761" t="s">
        <v>15478</v>
      </c>
      <c r="B40" s="761"/>
      <c r="C40" s="761"/>
      <c r="L40" s="363"/>
      <c r="M40" s="48"/>
      <c r="N40" s="46" t="s">
        <v>14854</v>
      </c>
      <c r="O40" s="21" t="s">
        <v>5191</v>
      </c>
      <c r="P40" s="21" t="s">
        <v>5192</v>
      </c>
      <c r="Q40" s="47" t="s">
        <v>5193</v>
      </c>
      <c r="R40" s="47" t="s">
        <v>15434</v>
      </c>
    </row>
    <row r="41" spans="1:20" ht="20.25" thickTop="1" thickBot="1">
      <c r="A41" s="761" t="s">
        <v>15479</v>
      </c>
      <c r="B41" s="761"/>
      <c r="C41" s="761"/>
      <c r="L41" s="363"/>
      <c r="M41" s="1" t="s">
        <v>374</v>
      </c>
      <c r="N41" s="1"/>
      <c r="O41" s="1"/>
      <c r="P41" s="1"/>
      <c r="Q41" s="1"/>
    </row>
    <row r="42" spans="1:20" ht="20.25" thickTop="1" thickBot="1">
      <c r="A42" s="761" t="s">
        <v>15480</v>
      </c>
      <c r="B42" s="761"/>
      <c r="C42" s="761"/>
      <c r="L42" s="363"/>
      <c r="M42" s="1" t="s">
        <v>5365</v>
      </c>
      <c r="N42" s="1"/>
      <c r="O42" s="1"/>
      <c r="P42" s="1"/>
      <c r="Q42" s="1"/>
    </row>
    <row r="43" spans="1:20" ht="20.25" thickTop="1" thickBot="1">
      <c r="A43" s="761" t="s">
        <v>15481</v>
      </c>
      <c r="B43" s="761"/>
      <c r="C43" s="761"/>
      <c r="L43" s="363"/>
      <c r="M43" s="1" t="s">
        <v>5366</v>
      </c>
      <c r="N43" s="1"/>
      <c r="O43" s="1"/>
      <c r="P43" s="1"/>
      <c r="Q43" s="1"/>
    </row>
    <row r="44" spans="1:20" ht="16.5" thickTop="1" thickBot="1">
      <c r="L44" s="363"/>
      <c r="M44" s="1" t="s">
        <v>5367</v>
      </c>
      <c r="N44" s="1"/>
      <c r="O44" s="1"/>
      <c r="P44" s="1"/>
      <c r="Q44" s="1"/>
    </row>
    <row r="45" spans="1:20" ht="16.5" thickTop="1" thickBot="1">
      <c r="L45" s="363"/>
    </row>
    <row r="46" spans="1:20" ht="16.5" thickTop="1" thickBot="1">
      <c r="L46" s="363"/>
      <c r="S46" s="377"/>
      <c r="T46" s="73"/>
    </row>
    <row r="47" spans="1:20" ht="15.75" thickTop="1"/>
    <row r="51" spans="20:21">
      <c r="T51" s="375"/>
      <c r="U51" s="375"/>
    </row>
    <row r="52" spans="20:21">
      <c r="T52" s="375"/>
      <c r="U52" s="375"/>
    </row>
    <row r="53" spans="20:21">
      <c r="T53" s="375"/>
      <c r="U53" s="375"/>
    </row>
    <row r="54" spans="20:21">
      <c r="T54" s="375"/>
      <c r="U54" s="375"/>
    </row>
    <row r="55" spans="20:21">
      <c r="T55" s="375"/>
      <c r="U55" s="375"/>
    </row>
    <row r="56" spans="20:21">
      <c r="T56" s="375"/>
      <c r="U56" s="375"/>
    </row>
    <row r="57" spans="20:21">
      <c r="T57" s="375"/>
      <c r="U57" s="375"/>
    </row>
    <row r="58" spans="20:21">
      <c r="T58" s="375"/>
      <c r="U58" s="375"/>
    </row>
    <row r="59" spans="20:21">
      <c r="T59" s="375"/>
      <c r="U59" s="375"/>
    </row>
    <row r="60" spans="20:21">
      <c r="T60" s="375"/>
      <c r="U60" s="375"/>
    </row>
    <row r="61" spans="20:21">
      <c r="T61" s="375"/>
      <c r="U61" s="375"/>
    </row>
    <row r="62" spans="20:21">
      <c r="T62" s="375"/>
      <c r="U62" s="375"/>
    </row>
  </sheetData>
  <mergeCells count="44">
    <mergeCell ref="E1:H1"/>
    <mergeCell ref="S18:X18"/>
    <mergeCell ref="M12:Q12"/>
    <mergeCell ref="M18:Q18"/>
    <mergeCell ref="A1:D1"/>
    <mergeCell ref="M1:R2"/>
    <mergeCell ref="S1:X2"/>
    <mergeCell ref="A3:I4"/>
    <mergeCell ref="A18:D19"/>
    <mergeCell ref="E18:I19"/>
    <mergeCell ref="A5:I17"/>
    <mergeCell ref="AP1:AQ2"/>
    <mergeCell ref="AR1:AS2"/>
    <mergeCell ref="AX3:AY5"/>
    <mergeCell ref="AT1:AU2"/>
    <mergeCell ref="AV1:AW2"/>
    <mergeCell ref="AX1:AY2"/>
    <mergeCell ref="AR3:AS5"/>
    <mergeCell ref="AT3:AU5"/>
    <mergeCell ref="AV3:AW5"/>
    <mergeCell ref="AP3:AQ5"/>
    <mergeCell ref="AJ3:AK5"/>
    <mergeCell ref="AL3:AM5"/>
    <mergeCell ref="AN3:AO5"/>
    <mergeCell ref="AH1:AI2"/>
    <mergeCell ref="AJ1:AK2"/>
    <mergeCell ref="AL1:AM2"/>
    <mergeCell ref="AN1:AO2"/>
    <mergeCell ref="AH3:AI5"/>
    <mergeCell ref="M26:Q26"/>
    <mergeCell ref="A40:C40"/>
    <mergeCell ref="A20:D31"/>
    <mergeCell ref="E20:I31"/>
    <mergeCell ref="A41:C41"/>
    <mergeCell ref="A42:C42"/>
    <mergeCell ref="A43:C43"/>
    <mergeCell ref="M34:Q34"/>
    <mergeCell ref="M39:Q39"/>
    <mergeCell ref="A33:C34"/>
    <mergeCell ref="A35:C35"/>
    <mergeCell ref="A36:C36"/>
    <mergeCell ref="A37:C37"/>
    <mergeCell ref="A38:C38"/>
    <mergeCell ref="A39:C39"/>
  </mergeCells>
  <hyperlinks>
    <hyperlink ref="Z1" r:id="rId1" xr:uid="{00000000-0004-0000-1500-000000000000}"/>
    <hyperlink ref="A1" location="'0000'!A1" display="|🔝| To main page" xr:uid="{5721A88E-66DC-448E-841C-A1F1237B6C77}"/>
    <hyperlink ref="A2:D2" r:id="rId2" display="DONATE" xr:uid="{42EA03EF-BD81-4779-B9BB-83BE1A34CC30}"/>
    <hyperlink ref="E1:H1" r:id="rId3" display="DONATE" xr:uid="{9D6F71BE-C764-4EEB-AFE0-AEB644437043}"/>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Аркуш11">
    <tabColor rgb="FF0070C0"/>
    <outlinePr summaryBelow="0" summaryRight="0"/>
  </sheetPr>
  <dimension ref="A1:R358"/>
  <sheetViews>
    <sheetView topLeftCell="D1" workbookViewId="0">
      <pane ySplit="2" topLeftCell="A3" activePane="bottomLeft" state="frozen"/>
      <selection pane="bottomLeft" activeCell="D1" sqref="D1:G1"/>
    </sheetView>
  </sheetViews>
  <sheetFormatPr defaultColWidth="14.42578125" defaultRowHeight="15.75" customHeight="1"/>
  <cols>
    <col min="1" max="1" width="26.5703125" style="102" customWidth="1"/>
    <col min="2" max="2" width="33.28515625" style="102" customWidth="1"/>
    <col min="3" max="3" width="22.85546875" style="102" customWidth="1"/>
    <col min="4" max="4" width="13.5703125" style="102" customWidth="1"/>
    <col min="5" max="5" width="8" style="102" customWidth="1"/>
    <col min="6" max="6" width="5.85546875" style="102" customWidth="1"/>
    <col min="7" max="7" width="7" style="102" customWidth="1"/>
    <col min="8" max="8" width="44.140625" style="102" customWidth="1"/>
    <col min="9" max="10" width="27" style="102" customWidth="1"/>
    <col min="11" max="13" width="8.28515625" style="102" customWidth="1"/>
    <col min="14" max="14" width="9.140625" style="102" customWidth="1"/>
    <col min="15" max="15" width="9" style="102" customWidth="1"/>
    <col min="16" max="16" width="10.5703125" style="102" customWidth="1"/>
    <col min="17" max="17" width="10" style="102" customWidth="1"/>
    <col min="18" max="18" width="9.85546875" style="102" customWidth="1"/>
    <col min="19" max="16384" width="14.42578125" style="102"/>
  </cols>
  <sheetData>
    <row r="1" spans="1:18" ht="15.75" customHeight="1">
      <c r="D1" s="766" t="s">
        <v>14070</v>
      </c>
      <c r="E1" s="766"/>
      <c r="F1" s="766"/>
      <c r="G1" s="766"/>
      <c r="H1" s="696" t="s">
        <v>14082</v>
      </c>
      <c r="I1" s="697"/>
      <c r="J1" s="697"/>
      <c r="K1" s="697"/>
    </row>
    <row r="2" spans="1:18" ht="15">
      <c r="A2" s="151" t="s">
        <v>12015</v>
      </c>
      <c r="B2" s="152" t="s">
        <v>12014</v>
      </c>
      <c r="C2" s="152" t="s">
        <v>12013</v>
      </c>
      <c r="D2" s="152" t="s">
        <v>12012</v>
      </c>
      <c r="E2" s="152" t="s">
        <v>5945</v>
      </c>
      <c r="F2" s="152" t="s">
        <v>12011</v>
      </c>
      <c r="G2" s="152" t="s">
        <v>12010</v>
      </c>
      <c r="H2" s="152" t="s">
        <v>3677</v>
      </c>
      <c r="I2" s="152" t="s">
        <v>12016</v>
      </c>
      <c r="J2" s="152" t="s">
        <v>12017</v>
      </c>
      <c r="K2" s="152" t="s">
        <v>12009</v>
      </c>
      <c r="L2" s="152" t="s">
        <v>12008</v>
      </c>
      <c r="M2" s="152" t="s">
        <v>12007</v>
      </c>
      <c r="N2" s="152" t="s">
        <v>12006</v>
      </c>
      <c r="O2" s="152" t="s">
        <v>12005</v>
      </c>
      <c r="P2" s="152" t="s">
        <v>12004</v>
      </c>
      <c r="Q2" s="152" t="s">
        <v>12003</v>
      </c>
      <c r="R2" s="153" t="s">
        <v>2606</v>
      </c>
    </row>
    <row r="3" spans="1:18" ht="15.75" customHeight="1">
      <c r="A3" s="154" t="s">
        <v>11405</v>
      </c>
      <c r="B3" s="155" t="s">
        <v>12002</v>
      </c>
      <c r="C3" s="156" t="str">
        <f>HYPERLINK("http://episodictable.com","-Since you're here, could I shamelessly plug my podcast? The Episodic Table of Elements is a look at the fascinating true stories behind each element on the periodic table. Visit episodictable.com to listen!")</f>
        <v>-Since you're here, could I shamelessly plug my podcast? The Episodic Table of Elements is a look at the fascinating true stories behind each element on the periodic table. Visit episodictable.com to listen!</v>
      </c>
      <c r="D3" s="157" t="s">
        <v>11405</v>
      </c>
      <c r="E3" s="155"/>
      <c r="F3" s="155" t="s">
        <v>11405</v>
      </c>
      <c r="G3" s="155">
        <v>-1</v>
      </c>
      <c r="H3" s="155" t="s">
        <v>12001</v>
      </c>
      <c r="I3" s="155" t="s">
        <v>12000</v>
      </c>
      <c r="J3" s="155" t="str">
        <f>IF(OR(SPELL_MATERIAL_COMPONENTS[[#This Row],[Sorcerer]]=1,SPELL_MATERIAL_COMPONENTS[[#This Row],[Wizard]]=1),"ARCANE","DIVINE")</f>
        <v>DIVINE</v>
      </c>
      <c r="K3" s="155"/>
      <c r="L3" s="155"/>
      <c r="M3" s="155"/>
      <c r="N3" s="155"/>
      <c r="O3" s="155"/>
      <c r="P3" s="155"/>
      <c r="Q3" s="155"/>
      <c r="R3" s="158"/>
    </row>
    <row r="4" spans="1:18" ht="15.75" customHeight="1">
      <c r="A4" s="154"/>
      <c r="B4" s="155"/>
      <c r="C4" s="156"/>
      <c r="D4" s="157"/>
      <c r="E4" s="155"/>
      <c r="F4" s="155"/>
      <c r="G4" s="155"/>
      <c r="H4" s="155"/>
      <c r="I4" s="155"/>
      <c r="J4" s="155" t="str">
        <f>IF(OR(SPELL_MATERIAL_COMPONENTS[[#This Row],[Sorcerer]]=1,SPELL_MATERIAL_COMPONENTS[[#This Row],[Wizard]]=1),"ARCANE","DIVINE")</f>
        <v>DIVINE</v>
      </c>
      <c r="K4" s="155"/>
      <c r="L4" s="155"/>
      <c r="M4" s="155"/>
      <c r="N4" s="155"/>
      <c r="O4" s="155"/>
      <c r="P4" s="155"/>
      <c r="Q4" s="155"/>
      <c r="R4" s="158"/>
    </row>
    <row r="5" spans="1:18" ht="15.75" customHeight="1">
      <c r="A5" s="154" t="s">
        <v>11999</v>
      </c>
      <c r="B5" s="155" t="s">
        <v>11405</v>
      </c>
      <c r="C5" s="155" t="s">
        <v>11998</v>
      </c>
      <c r="D5" s="155" t="s">
        <v>462</v>
      </c>
      <c r="E5" s="155" t="s">
        <v>11397</v>
      </c>
      <c r="F5" s="155">
        <v>217</v>
      </c>
      <c r="G5" s="155">
        <v>4</v>
      </c>
      <c r="H5" s="155" t="s">
        <v>11448</v>
      </c>
      <c r="I5" s="155" t="s">
        <v>11459</v>
      </c>
      <c r="J5" s="155" t="str">
        <f>IF(OR(SPELL_MATERIAL_COMPONENTS[[#This Row],[Sorcerer]]=1,SPELL_MATERIAL_COMPONENTS[[#This Row],[Wizard]]=1),"ARCANE","DIVINE")</f>
        <v>ARCANE</v>
      </c>
      <c r="K5" s="159">
        <v>0</v>
      </c>
      <c r="L5" s="159">
        <v>0</v>
      </c>
      <c r="M5" s="159">
        <v>0</v>
      </c>
      <c r="N5" s="159">
        <v>0</v>
      </c>
      <c r="O5" s="159">
        <v>0</v>
      </c>
      <c r="P5" s="159">
        <v>1</v>
      </c>
      <c r="Q5" s="159">
        <v>0</v>
      </c>
      <c r="R5" s="160">
        <v>1</v>
      </c>
    </row>
    <row r="6" spans="1:18" ht="15.75" customHeight="1">
      <c r="A6" s="154" t="s">
        <v>11997</v>
      </c>
      <c r="B6" s="155" t="s">
        <v>11804</v>
      </c>
      <c r="C6" s="155" t="s">
        <v>11996</v>
      </c>
      <c r="D6" s="155" t="s">
        <v>11403</v>
      </c>
      <c r="E6" s="155" t="s">
        <v>11435</v>
      </c>
      <c r="F6" s="155">
        <v>160</v>
      </c>
      <c r="G6" s="155">
        <v>9</v>
      </c>
      <c r="H6" s="155"/>
      <c r="I6" s="155" t="s">
        <v>11395</v>
      </c>
      <c r="J6" s="155" t="str">
        <f>IF(OR(SPELL_MATERIAL_COMPONENTS[[#This Row],[Sorcerer]]=1,SPELL_MATERIAL_COMPONENTS[[#This Row],[Wizard]]=1),"ARCANE","DIVINE")</f>
        <v>ARCANE</v>
      </c>
      <c r="K6" s="159">
        <v>0</v>
      </c>
      <c r="L6" s="159">
        <v>0</v>
      </c>
      <c r="M6" s="159">
        <v>0</v>
      </c>
      <c r="N6" s="159">
        <v>0</v>
      </c>
      <c r="O6" s="159">
        <v>0</v>
      </c>
      <c r="P6" s="159">
        <v>1</v>
      </c>
      <c r="Q6" s="159">
        <v>0</v>
      </c>
      <c r="R6" s="160">
        <v>1</v>
      </c>
    </row>
    <row r="7" spans="1:18" ht="15.75" customHeight="1">
      <c r="A7" s="154" t="s">
        <v>11995</v>
      </c>
      <c r="B7" s="161" t="s">
        <v>11622</v>
      </c>
      <c r="C7" s="155" t="s">
        <v>11589</v>
      </c>
      <c r="D7" s="155" t="s">
        <v>462</v>
      </c>
      <c r="E7" s="155" t="s">
        <v>11397</v>
      </c>
      <c r="F7" s="155">
        <v>259</v>
      </c>
      <c r="G7" s="155">
        <v>2</v>
      </c>
      <c r="H7" s="155" t="s">
        <v>11994</v>
      </c>
      <c r="I7" s="155" t="s">
        <v>11424</v>
      </c>
      <c r="J7" s="155" t="str">
        <f>IF(OR(SPELL_MATERIAL_COMPONENTS[[#This Row],[Sorcerer]]=1,SPELL_MATERIAL_COMPONENTS[[#This Row],[Wizard]]=1),"ARCANE","DIVINE")</f>
        <v>DIVINE</v>
      </c>
      <c r="K7" s="159">
        <v>0</v>
      </c>
      <c r="L7" s="159">
        <v>1</v>
      </c>
      <c r="M7" s="159">
        <v>0</v>
      </c>
      <c r="N7" s="159">
        <v>1</v>
      </c>
      <c r="O7" s="159">
        <v>0</v>
      </c>
      <c r="P7" s="159">
        <v>0</v>
      </c>
      <c r="Q7" s="159">
        <v>0</v>
      </c>
      <c r="R7" s="160">
        <v>0</v>
      </c>
    </row>
    <row r="8" spans="1:18" ht="15.75" customHeight="1">
      <c r="A8" s="154" t="s">
        <v>7215</v>
      </c>
      <c r="B8" s="155" t="s">
        <v>6493</v>
      </c>
      <c r="C8" s="155" t="s">
        <v>11993</v>
      </c>
      <c r="D8" s="155" t="s">
        <v>11403</v>
      </c>
      <c r="E8" s="155" t="s">
        <v>11397</v>
      </c>
      <c r="F8" s="155">
        <v>216</v>
      </c>
      <c r="G8" s="155">
        <v>5</v>
      </c>
      <c r="H8" s="155"/>
      <c r="I8" s="155" t="s">
        <v>11424</v>
      </c>
      <c r="J8" s="155" t="str">
        <f>IF(OR(SPELL_MATERIAL_COMPONENTS[[#This Row],[Sorcerer]]=1,SPELL_MATERIAL_COMPONENTS[[#This Row],[Wizard]]=1),"ARCANE","DIVINE")</f>
        <v>ARCANE</v>
      </c>
      <c r="K8" s="159">
        <v>0</v>
      </c>
      <c r="L8" s="159">
        <v>0</v>
      </c>
      <c r="M8" s="159">
        <v>0</v>
      </c>
      <c r="N8" s="159">
        <v>0</v>
      </c>
      <c r="O8" s="159">
        <v>1</v>
      </c>
      <c r="P8" s="159">
        <v>0</v>
      </c>
      <c r="Q8" s="159">
        <v>0</v>
      </c>
      <c r="R8" s="160">
        <v>1</v>
      </c>
    </row>
    <row r="9" spans="1:18" ht="15.75" customHeight="1">
      <c r="A9" s="154" t="s">
        <v>7215</v>
      </c>
      <c r="B9" s="161" t="s">
        <v>4242</v>
      </c>
      <c r="C9" s="155" t="s">
        <v>11871</v>
      </c>
      <c r="D9" s="155" t="s">
        <v>462</v>
      </c>
      <c r="E9" s="155" t="s">
        <v>11397</v>
      </c>
      <c r="F9" s="155">
        <v>230</v>
      </c>
      <c r="G9" s="155">
        <v>2</v>
      </c>
      <c r="H9" s="155"/>
      <c r="I9" s="155" t="s">
        <v>11424</v>
      </c>
      <c r="J9" s="155" t="str">
        <f>IF(OR(SPELL_MATERIAL_COMPONENTS[[#This Row],[Sorcerer]]=1,SPELL_MATERIAL_COMPONENTS[[#This Row],[Wizard]]=1),"ARCANE","DIVINE")</f>
        <v>ARCANE</v>
      </c>
      <c r="K9" s="159">
        <v>0</v>
      </c>
      <c r="L9" s="159">
        <v>0</v>
      </c>
      <c r="M9" s="159">
        <v>0</v>
      </c>
      <c r="N9" s="159">
        <v>0</v>
      </c>
      <c r="O9" s="159">
        <v>1</v>
      </c>
      <c r="P9" s="159">
        <v>0</v>
      </c>
      <c r="Q9" s="159">
        <v>0</v>
      </c>
      <c r="R9" s="160">
        <v>1</v>
      </c>
    </row>
    <row r="10" spans="1:18" ht="15.75" customHeight="1">
      <c r="A10" s="154" t="s">
        <v>6888</v>
      </c>
      <c r="B10" s="161" t="s">
        <v>11446</v>
      </c>
      <c r="C10" s="155" t="s">
        <v>11992</v>
      </c>
      <c r="D10" s="155" t="s">
        <v>11471</v>
      </c>
      <c r="E10" s="155" t="s">
        <v>11397</v>
      </c>
      <c r="F10" s="155">
        <v>239</v>
      </c>
      <c r="G10" s="155">
        <v>1</v>
      </c>
      <c r="H10" s="155"/>
      <c r="I10" s="155" t="s">
        <v>11492</v>
      </c>
      <c r="J10" s="155" t="str">
        <f>IF(OR(SPELL_MATERIAL_COMPONENTS[[#This Row],[Sorcerer]]=1,SPELL_MATERIAL_COMPONENTS[[#This Row],[Wizard]]=1),"ARCANE","DIVINE")</f>
        <v>ARCANE</v>
      </c>
      <c r="K10" s="159">
        <v>0</v>
      </c>
      <c r="L10" s="159">
        <v>0</v>
      </c>
      <c r="M10" s="159">
        <v>0</v>
      </c>
      <c r="N10" s="159">
        <v>0</v>
      </c>
      <c r="O10" s="159">
        <v>0</v>
      </c>
      <c r="P10" s="159">
        <v>1</v>
      </c>
      <c r="Q10" s="159">
        <v>0</v>
      </c>
      <c r="R10" s="160">
        <v>1</v>
      </c>
    </row>
    <row r="11" spans="1:18" ht="15.75" customHeight="1">
      <c r="A11" s="154" t="s">
        <v>11991</v>
      </c>
      <c r="B11" s="161" t="s">
        <v>11446</v>
      </c>
      <c r="C11" s="155" t="s">
        <v>11990</v>
      </c>
      <c r="D11" s="155" t="s">
        <v>462</v>
      </c>
      <c r="E11" s="155" t="s">
        <v>11397</v>
      </c>
      <c r="F11" s="155">
        <v>214</v>
      </c>
      <c r="G11" s="155">
        <v>8</v>
      </c>
      <c r="H11" s="155"/>
      <c r="I11" s="155" t="s">
        <v>11492</v>
      </c>
      <c r="J11" s="155" t="str">
        <f>IF(OR(SPELL_MATERIAL_COMPONENTS[[#This Row],[Sorcerer]]=1,SPELL_MATERIAL_COMPONENTS[[#This Row],[Wizard]]=1),"ARCANE","DIVINE")</f>
        <v>DIVINE</v>
      </c>
      <c r="K11" s="159">
        <v>0</v>
      </c>
      <c r="L11" s="159">
        <v>0</v>
      </c>
      <c r="M11" s="159">
        <v>1</v>
      </c>
      <c r="N11" s="159">
        <v>0</v>
      </c>
      <c r="O11" s="159">
        <v>1</v>
      </c>
      <c r="P11" s="159">
        <v>0</v>
      </c>
      <c r="Q11" s="159">
        <v>0</v>
      </c>
      <c r="R11" s="160">
        <v>0</v>
      </c>
    </row>
    <row r="12" spans="1:18" ht="15.75" customHeight="1">
      <c r="A12" s="154" t="s">
        <v>11989</v>
      </c>
      <c r="B12" s="161" t="s">
        <v>4264</v>
      </c>
      <c r="C12" s="155" t="s">
        <v>11538</v>
      </c>
      <c r="D12" s="155" t="s">
        <v>462</v>
      </c>
      <c r="E12" s="155" t="s">
        <v>11397</v>
      </c>
      <c r="F12" s="155">
        <v>221</v>
      </c>
      <c r="G12" s="155">
        <v>6</v>
      </c>
      <c r="H12" s="155"/>
      <c r="I12" s="155" t="s">
        <v>11459</v>
      </c>
      <c r="J12" s="155" t="str">
        <f>IF(OR(SPELL_MATERIAL_COMPONENTS[[#This Row],[Sorcerer]]=1,SPELL_MATERIAL_COMPONENTS[[#This Row],[Wizard]]=1),"ARCANE","DIVINE")</f>
        <v>ARCANE</v>
      </c>
      <c r="K12" s="159">
        <v>0</v>
      </c>
      <c r="L12" s="159">
        <v>1</v>
      </c>
      <c r="M12" s="159">
        <v>0</v>
      </c>
      <c r="N12" s="159">
        <v>0</v>
      </c>
      <c r="O12" s="159">
        <v>0</v>
      </c>
      <c r="P12" s="159">
        <v>0</v>
      </c>
      <c r="Q12" s="159">
        <v>0</v>
      </c>
      <c r="R12" s="160">
        <v>1</v>
      </c>
    </row>
    <row r="13" spans="1:18" ht="15.75" customHeight="1">
      <c r="A13" s="154" t="s">
        <v>11989</v>
      </c>
      <c r="B13" s="161" t="s">
        <v>4264</v>
      </c>
      <c r="C13" s="155" t="s">
        <v>11816</v>
      </c>
      <c r="D13" s="155" t="s">
        <v>462</v>
      </c>
      <c r="E13" s="155" t="s">
        <v>11397</v>
      </c>
      <c r="F13" s="155">
        <v>255</v>
      </c>
      <c r="G13" s="155">
        <v>3</v>
      </c>
      <c r="H13" s="155"/>
      <c r="I13" s="155" t="s">
        <v>11459</v>
      </c>
      <c r="J13" s="155" t="str">
        <f>IF(OR(SPELL_MATERIAL_COMPONENTS[[#This Row],[Sorcerer]]=1,SPELL_MATERIAL_COMPONENTS[[#This Row],[Wizard]]=1),"ARCANE","DIVINE")</f>
        <v>ARCANE</v>
      </c>
      <c r="K13" s="159">
        <v>0</v>
      </c>
      <c r="L13" s="159">
        <v>1</v>
      </c>
      <c r="M13" s="159">
        <v>0</v>
      </c>
      <c r="N13" s="159">
        <v>0</v>
      </c>
      <c r="O13" s="159">
        <v>0</v>
      </c>
      <c r="P13" s="159">
        <v>0</v>
      </c>
      <c r="Q13" s="159">
        <v>0</v>
      </c>
      <c r="R13" s="160">
        <v>1</v>
      </c>
    </row>
    <row r="14" spans="1:18" ht="15.75" customHeight="1">
      <c r="A14" s="154" t="s">
        <v>4717</v>
      </c>
      <c r="B14" s="161" t="s">
        <v>11986</v>
      </c>
      <c r="C14" s="155" t="s">
        <v>11988</v>
      </c>
      <c r="D14" s="155" t="s">
        <v>11471</v>
      </c>
      <c r="E14" s="155" t="s">
        <v>11397</v>
      </c>
      <c r="F14" s="155">
        <v>225</v>
      </c>
      <c r="G14" s="155">
        <v>3</v>
      </c>
      <c r="H14" s="155"/>
      <c r="I14" s="155" t="s">
        <v>11459</v>
      </c>
      <c r="J14" s="155" t="str">
        <f>IF(OR(SPELL_MATERIAL_COMPONENTS[[#This Row],[Sorcerer]]=1,SPELL_MATERIAL_COMPONENTS[[#This Row],[Wizard]]=1),"ARCANE","DIVINE")</f>
        <v>ARCANE</v>
      </c>
      <c r="K14" s="159">
        <v>0</v>
      </c>
      <c r="L14" s="159">
        <v>1</v>
      </c>
      <c r="M14" s="159">
        <v>0</v>
      </c>
      <c r="N14" s="159">
        <v>0</v>
      </c>
      <c r="O14" s="159">
        <v>0</v>
      </c>
      <c r="P14" s="159">
        <v>0</v>
      </c>
      <c r="Q14" s="159">
        <v>0</v>
      </c>
      <c r="R14" s="160">
        <v>1</v>
      </c>
    </row>
    <row r="15" spans="1:18" ht="15.75" customHeight="1">
      <c r="A15" s="154" t="s">
        <v>4717</v>
      </c>
      <c r="B15" s="161" t="s">
        <v>11986</v>
      </c>
      <c r="C15" s="155" t="s">
        <v>11987</v>
      </c>
      <c r="D15" s="155" t="s">
        <v>11471</v>
      </c>
      <c r="E15" s="155" t="s">
        <v>11397</v>
      </c>
      <c r="F15" s="155">
        <v>226</v>
      </c>
      <c r="G15" s="155">
        <v>5</v>
      </c>
      <c r="H15" s="155"/>
      <c r="I15" s="155" t="s">
        <v>11424</v>
      </c>
      <c r="J15" s="155" t="str">
        <f>IF(OR(SPELL_MATERIAL_COMPONENTS[[#This Row],[Sorcerer]]=1,SPELL_MATERIAL_COMPONENTS[[#This Row],[Wizard]]=1),"ARCANE","DIVINE")</f>
        <v>ARCANE</v>
      </c>
      <c r="K15" s="159">
        <v>0</v>
      </c>
      <c r="L15" s="159">
        <v>1</v>
      </c>
      <c r="M15" s="159">
        <v>0</v>
      </c>
      <c r="N15" s="159">
        <v>0</v>
      </c>
      <c r="O15" s="159">
        <v>0</v>
      </c>
      <c r="P15" s="159">
        <v>0</v>
      </c>
      <c r="Q15" s="159">
        <v>0</v>
      </c>
      <c r="R15" s="160">
        <v>1</v>
      </c>
    </row>
    <row r="16" spans="1:18" ht="15.75" customHeight="1">
      <c r="A16" s="154" t="s">
        <v>4717</v>
      </c>
      <c r="B16" s="161" t="s">
        <v>11986</v>
      </c>
      <c r="C16" s="155" t="s">
        <v>11985</v>
      </c>
      <c r="D16" s="155" t="s">
        <v>11471</v>
      </c>
      <c r="E16" s="155" t="s">
        <v>11397</v>
      </c>
      <c r="F16" s="155">
        <v>228</v>
      </c>
      <c r="G16" s="155">
        <v>2</v>
      </c>
      <c r="H16" s="155"/>
      <c r="I16" s="155" t="s">
        <v>11492</v>
      </c>
      <c r="J16" s="155" t="str">
        <f>IF(OR(SPELL_MATERIAL_COMPONENTS[[#This Row],[Sorcerer]]=1,SPELL_MATERIAL_COMPONENTS[[#This Row],[Wizard]]=1),"ARCANE","DIVINE")</f>
        <v>ARCANE</v>
      </c>
      <c r="K16" s="159">
        <v>0</v>
      </c>
      <c r="L16" s="159">
        <v>0</v>
      </c>
      <c r="M16" s="159">
        <v>1</v>
      </c>
      <c r="N16" s="159">
        <v>0</v>
      </c>
      <c r="O16" s="159">
        <v>0</v>
      </c>
      <c r="P16" s="159">
        <v>0</v>
      </c>
      <c r="Q16" s="159">
        <v>0</v>
      </c>
      <c r="R16" s="160">
        <v>1</v>
      </c>
    </row>
    <row r="17" spans="1:18" ht="15.75" customHeight="1">
      <c r="A17" s="154" t="s">
        <v>11984</v>
      </c>
      <c r="B17" s="155" t="s">
        <v>4277</v>
      </c>
      <c r="C17" s="155" t="s">
        <v>11983</v>
      </c>
      <c r="D17" s="155" t="s">
        <v>462</v>
      </c>
      <c r="E17" s="155" t="s">
        <v>11397</v>
      </c>
      <c r="F17" s="155">
        <v>270</v>
      </c>
      <c r="G17" s="155">
        <v>7</v>
      </c>
      <c r="H17" s="155"/>
      <c r="I17" s="155" t="s">
        <v>11454</v>
      </c>
      <c r="J17" s="155" t="str">
        <f>IF(OR(SPELL_MATERIAL_COMPONENTS[[#This Row],[Sorcerer]]=1,SPELL_MATERIAL_COMPONENTS[[#This Row],[Wizard]]=1),"ARCANE","DIVINE")</f>
        <v>ARCANE</v>
      </c>
      <c r="K17" s="159">
        <v>0</v>
      </c>
      <c r="L17" s="159">
        <v>0</v>
      </c>
      <c r="M17" s="159">
        <v>0</v>
      </c>
      <c r="N17" s="159">
        <v>0</v>
      </c>
      <c r="O17" s="159">
        <v>0</v>
      </c>
      <c r="P17" s="159">
        <v>0</v>
      </c>
      <c r="Q17" s="159">
        <v>0</v>
      </c>
      <c r="R17" s="160">
        <v>1</v>
      </c>
    </row>
    <row r="18" spans="1:18" ht="15.75" customHeight="1">
      <c r="A18" s="154" t="s">
        <v>11982</v>
      </c>
      <c r="B18" s="155" t="s">
        <v>11981</v>
      </c>
      <c r="C18" s="155" t="s">
        <v>11980</v>
      </c>
      <c r="D18" s="155" t="s">
        <v>11471</v>
      </c>
      <c r="E18" s="155" t="s">
        <v>11397</v>
      </c>
      <c r="F18" s="155">
        <v>252</v>
      </c>
      <c r="G18" s="155">
        <v>9</v>
      </c>
      <c r="H18" s="155" t="s">
        <v>11979</v>
      </c>
      <c r="I18" s="155" t="s">
        <v>11424</v>
      </c>
      <c r="J18" s="155" t="str">
        <f>IF(OR(SPELL_MATERIAL_COMPONENTS[[#This Row],[Sorcerer]]=1,SPELL_MATERIAL_COMPONENTS[[#This Row],[Wizard]]=1),"ARCANE","DIVINE")</f>
        <v>ARCANE</v>
      </c>
      <c r="K18" s="159">
        <v>0</v>
      </c>
      <c r="L18" s="159">
        <v>0</v>
      </c>
      <c r="M18" s="159">
        <v>0</v>
      </c>
      <c r="N18" s="159">
        <v>0</v>
      </c>
      <c r="O18" s="159">
        <v>0</v>
      </c>
      <c r="P18" s="159">
        <v>0</v>
      </c>
      <c r="Q18" s="159">
        <v>0</v>
      </c>
      <c r="R18" s="160">
        <v>1</v>
      </c>
    </row>
    <row r="19" spans="1:18" ht="15.75" customHeight="1">
      <c r="A19" s="154" t="s">
        <v>10978</v>
      </c>
      <c r="B19" s="161" t="s">
        <v>11446</v>
      </c>
      <c r="C19" s="155" t="s">
        <v>11682</v>
      </c>
      <c r="D19" s="155" t="s">
        <v>11403</v>
      </c>
      <c r="E19" s="155" t="s">
        <v>11435</v>
      </c>
      <c r="F19" s="155">
        <v>152</v>
      </c>
      <c r="G19" s="155">
        <v>6</v>
      </c>
      <c r="H19" s="155" t="s">
        <v>11978</v>
      </c>
      <c r="I19" s="155" t="s">
        <v>11424</v>
      </c>
      <c r="J19" s="155" t="str">
        <f>IF(OR(SPELL_MATERIAL_COMPONENTS[[#This Row],[Sorcerer]]=1,SPELL_MATERIAL_COMPONENTS[[#This Row],[Wizard]]=1),"ARCANE","DIVINE")</f>
        <v>DIVINE</v>
      </c>
      <c r="K19" s="159">
        <v>0</v>
      </c>
      <c r="L19" s="159">
        <v>0</v>
      </c>
      <c r="M19" s="159">
        <v>0</v>
      </c>
      <c r="N19" s="159">
        <v>0</v>
      </c>
      <c r="O19" s="159">
        <v>0</v>
      </c>
      <c r="P19" s="159">
        <v>0</v>
      </c>
      <c r="Q19" s="159">
        <v>1</v>
      </c>
      <c r="R19" s="160">
        <v>0</v>
      </c>
    </row>
    <row r="20" spans="1:18" ht="15.75" customHeight="1">
      <c r="A20" s="154" t="s">
        <v>11977</v>
      </c>
      <c r="B20" s="161" t="s">
        <v>11642</v>
      </c>
      <c r="C20" s="155" t="s">
        <v>11976</v>
      </c>
      <c r="D20" s="155" t="s">
        <v>11471</v>
      </c>
      <c r="E20" s="155" t="s">
        <v>11397</v>
      </c>
      <c r="F20" s="155">
        <v>264</v>
      </c>
      <c r="G20" s="155">
        <v>2</v>
      </c>
      <c r="H20" s="155"/>
      <c r="I20" s="155" t="s">
        <v>11459</v>
      </c>
      <c r="J20" s="155" t="str">
        <f>IF(OR(SPELL_MATERIAL_COMPONENTS[[#This Row],[Sorcerer]]=1,SPELL_MATERIAL_COMPONENTS[[#This Row],[Wizard]]=1),"ARCANE","DIVINE")</f>
        <v>ARCANE</v>
      </c>
      <c r="K20" s="159">
        <v>0</v>
      </c>
      <c r="L20" s="159">
        <v>1</v>
      </c>
      <c r="M20" s="159">
        <v>0</v>
      </c>
      <c r="N20" s="159">
        <v>0</v>
      </c>
      <c r="O20" s="159">
        <v>0</v>
      </c>
      <c r="P20" s="159">
        <v>0</v>
      </c>
      <c r="Q20" s="159">
        <v>1</v>
      </c>
      <c r="R20" s="160">
        <v>1</v>
      </c>
    </row>
    <row r="21" spans="1:18" ht="15.75" customHeight="1">
      <c r="A21" s="154" t="s">
        <v>11975</v>
      </c>
      <c r="B21" s="161" t="s">
        <v>4921</v>
      </c>
      <c r="C21" s="155" t="s">
        <v>11409</v>
      </c>
      <c r="D21" s="155" t="s">
        <v>462</v>
      </c>
      <c r="E21" s="155" t="s">
        <v>11397</v>
      </c>
      <c r="F21" s="155">
        <v>211</v>
      </c>
      <c r="G21" s="155">
        <v>1</v>
      </c>
      <c r="H21" s="155"/>
      <c r="I21" s="155" t="s">
        <v>11459</v>
      </c>
      <c r="J21" s="155" t="str">
        <f>IF(OR(SPELL_MATERIAL_COMPONENTS[[#This Row],[Sorcerer]]=1,SPELL_MATERIAL_COMPONENTS[[#This Row],[Wizard]]=1),"ARCANE","DIVINE")</f>
        <v>ARCANE</v>
      </c>
      <c r="K21" s="159">
        <v>0</v>
      </c>
      <c r="L21" s="159">
        <v>1</v>
      </c>
      <c r="M21" s="159">
        <v>0</v>
      </c>
      <c r="N21" s="159">
        <v>0</v>
      </c>
      <c r="O21" s="159">
        <v>0</v>
      </c>
      <c r="P21" s="159">
        <v>0</v>
      </c>
      <c r="Q21" s="159">
        <v>1</v>
      </c>
      <c r="R21" s="160">
        <v>1</v>
      </c>
    </row>
    <row r="22" spans="1:18" ht="15.75" customHeight="1">
      <c r="A22" s="154" t="s">
        <v>11974</v>
      </c>
      <c r="B22" s="161" t="s">
        <v>11446</v>
      </c>
      <c r="C22" s="155" t="s">
        <v>11513</v>
      </c>
      <c r="D22" s="155" t="s">
        <v>11471</v>
      </c>
      <c r="E22" s="155" t="s">
        <v>11397</v>
      </c>
      <c r="F22" s="155">
        <v>277</v>
      </c>
      <c r="G22" s="155">
        <v>2</v>
      </c>
      <c r="H22" s="155" t="s">
        <v>11973</v>
      </c>
      <c r="I22" s="155" t="s">
        <v>11454</v>
      </c>
      <c r="J22" s="155" t="str">
        <f>IF(OR(SPELL_MATERIAL_COMPONENTS[[#This Row],[Sorcerer]]=1,SPELL_MATERIAL_COMPONENTS[[#This Row],[Wizard]]=1),"ARCANE","DIVINE")</f>
        <v>DIVINE</v>
      </c>
      <c r="K22" s="159">
        <v>0</v>
      </c>
      <c r="L22" s="159">
        <v>1</v>
      </c>
      <c r="M22" s="159">
        <v>0</v>
      </c>
      <c r="N22" s="159">
        <v>0</v>
      </c>
      <c r="O22" s="159">
        <v>0</v>
      </c>
      <c r="P22" s="159">
        <v>0</v>
      </c>
      <c r="Q22" s="159">
        <v>0</v>
      </c>
      <c r="R22" s="160">
        <v>0</v>
      </c>
    </row>
    <row r="23" spans="1:18" ht="15.75" customHeight="1">
      <c r="A23" s="154" t="s">
        <v>11972</v>
      </c>
      <c r="B23" s="155" t="s">
        <v>11579</v>
      </c>
      <c r="C23" s="155" t="s">
        <v>11930</v>
      </c>
      <c r="D23" s="155" t="s">
        <v>462</v>
      </c>
      <c r="E23" s="155" t="s">
        <v>11397</v>
      </c>
      <c r="F23" s="155">
        <v>229</v>
      </c>
      <c r="G23" s="155">
        <v>6</v>
      </c>
      <c r="H23" s="155"/>
      <c r="I23" s="155" t="s">
        <v>11407</v>
      </c>
      <c r="J23" s="155" t="str">
        <f>IF(OR(SPELL_MATERIAL_COMPONENTS[[#This Row],[Sorcerer]]=1,SPELL_MATERIAL_COMPONENTS[[#This Row],[Wizard]]=1),"ARCANE","DIVINE")</f>
        <v>DIVINE</v>
      </c>
      <c r="K23" s="159">
        <v>1</v>
      </c>
      <c r="L23" s="159">
        <v>0</v>
      </c>
      <c r="M23" s="159">
        <v>1</v>
      </c>
      <c r="N23" s="159">
        <v>0</v>
      </c>
      <c r="O23" s="159">
        <v>0</v>
      </c>
      <c r="P23" s="159">
        <v>0</v>
      </c>
      <c r="Q23" s="159">
        <v>0</v>
      </c>
      <c r="R23" s="160">
        <v>0</v>
      </c>
    </row>
    <row r="24" spans="1:18" ht="15.75" customHeight="1">
      <c r="A24" s="154" t="s">
        <v>11971</v>
      </c>
      <c r="B24" s="155" t="s">
        <v>11804</v>
      </c>
      <c r="C24" s="155" t="s">
        <v>11970</v>
      </c>
      <c r="D24" s="155" t="s">
        <v>462</v>
      </c>
      <c r="E24" s="155" t="s">
        <v>11397</v>
      </c>
      <c r="F24" s="155">
        <v>221</v>
      </c>
      <c r="G24" s="155">
        <v>6</v>
      </c>
      <c r="H24" s="155"/>
      <c r="I24" s="155" t="s">
        <v>11492</v>
      </c>
      <c r="J24" s="155" t="str">
        <f>IF(OR(SPELL_MATERIAL_COMPONENTS[[#This Row],[Sorcerer]]=1,SPELL_MATERIAL_COMPONENTS[[#This Row],[Wizard]]=1),"ARCANE","DIVINE")</f>
        <v>DIVINE</v>
      </c>
      <c r="K24" s="159">
        <v>1</v>
      </c>
      <c r="L24" s="159">
        <v>1</v>
      </c>
      <c r="M24" s="159">
        <v>0</v>
      </c>
      <c r="N24" s="159">
        <v>0</v>
      </c>
      <c r="O24" s="159">
        <v>0</v>
      </c>
      <c r="P24" s="159">
        <v>0</v>
      </c>
      <c r="Q24" s="159">
        <v>0</v>
      </c>
      <c r="R24" s="160">
        <v>0</v>
      </c>
    </row>
    <row r="25" spans="1:18" ht="15.75" customHeight="1">
      <c r="A25" s="154" t="s">
        <v>11969</v>
      </c>
      <c r="B25" s="161" t="s">
        <v>6556</v>
      </c>
      <c r="C25" s="155" t="s">
        <v>11958</v>
      </c>
      <c r="D25" s="155" t="s">
        <v>462</v>
      </c>
      <c r="E25" s="155" t="s">
        <v>11435</v>
      </c>
      <c r="F25" s="155">
        <v>163</v>
      </c>
      <c r="G25" s="155">
        <v>5</v>
      </c>
      <c r="H25" s="155" t="s">
        <v>11968</v>
      </c>
      <c r="I25" s="155" t="s">
        <v>11424</v>
      </c>
      <c r="J25" s="155" t="str">
        <f>IF(OR(SPELL_MATERIAL_COMPONENTS[[#This Row],[Sorcerer]]=1,SPELL_MATERIAL_COMPONENTS[[#This Row],[Wizard]]=1),"ARCANE","DIVINE")</f>
        <v>ARCANE</v>
      </c>
      <c r="K25" s="159">
        <v>0</v>
      </c>
      <c r="L25" s="159">
        <v>1</v>
      </c>
      <c r="M25" s="159">
        <v>0</v>
      </c>
      <c r="N25" s="159">
        <v>1</v>
      </c>
      <c r="O25" s="159">
        <v>0</v>
      </c>
      <c r="P25" s="159">
        <v>1</v>
      </c>
      <c r="Q25" s="159">
        <v>1</v>
      </c>
      <c r="R25" s="160">
        <v>1</v>
      </c>
    </row>
    <row r="26" spans="1:18" ht="15.75" customHeight="1">
      <c r="A26" s="154" t="s">
        <v>11967</v>
      </c>
      <c r="B26" s="161" t="s">
        <v>11488</v>
      </c>
      <c r="C26" s="155" t="s">
        <v>11835</v>
      </c>
      <c r="D26" s="155" t="s">
        <v>11471</v>
      </c>
      <c r="E26" s="155" t="s">
        <v>11397</v>
      </c>
      <c r="F26" s="155">
        <v>212</v>
      </c>
      <c r="G26" s="155">
        <v>3</v>
      </c>
      <c r="H26" s="155"/>
      <c r="I26" s="155" t="s">
        <v>11407</v>
      </c>
      <c r="J26" s="155" t="str">
        <f>IF(OR(SPELL_MATERIAL_COMPONENTS[[#This Row],[Sorcerer]]=1,SPELL_MATERIAL_COMPONENTS[[#This Row],[Wizard]]=1),"ARCANE","DIVINE")</f>
        <v>DIVINE</v>
      </c>
      <c r="K26" s="159">
        <v>0</v>
      </c>
      <c r="L26" s="159">
        <v>0</v>
      </c>
      <c r="M26" s="159">
        <v>1</v>
      </c>
      <c r="N26" s="159">
        <v>0</v>
      </c>
      <c r="O26" s="159">
        <v>1</v>
      </c>
      <c r="P26" s="159">
        <v>0</v>
      </c>
      <c r="Q26" s="159">
        <v>0</v>
      </c>
      <c r="R26" s="160">
        <v>0</v>
      </c>
    </row>
    <row r="27" spans="1:18" ht="15.75" customHeight="1">
      <c r="A27" s="154" t="s">
        <v>11967</v>
      </c>
      <c r="B27" s="161" t="s">
        <v>11488</v>
      </c>
      <c r="C27" s="155" t="s">
        <v>627</v>
      </c>
      <c r="D27" s="155" t="s">
        <v>11471</v>
      </c>
      <c r="E27" s="155" t="s">
        <v>11397</v>
      </c>
      <c r="F27" s="155">
        <v>216</v>
      </c>
      <c r="G27" s="155">
        <v>1</v>
      </c>
      <c r="H27" s="155"/>
      <c r="I27" s="155" t="s">
        <v>11454</v>
      </c>
      <c r="J27" s="155" t="str">
        <f>IF(OR(SPELL_MATERIAL_COMPONENTS[[#This Row],[Sorcerer]]=1,SPELL_MATERIAL_COMPONENTS[[#This Row],[Wizard]]=1),"ARCANE","DIVINE")</f>
        <v>DIVINE</v>
      </c>
      <c r="K27" s="159">
        <v>0</v>
      </c>
      <c r="L27" s="159">
        <v>0</v>
      </c>
      <c r="M27" s="159">
        <v>1</v>
      </c>
      <c r="N27" s="159">
        <v>0</v>
      </c>
      <c r="O27" s="159">
        <v>1</v>
      </c>
      <c r="P27" s="159">
        <v>0</v>
      </c>
      <c r="Q27" s="159">
        <v>0</v>
      </c>
      <c r="R27" s="160">
        <v>0</v>
      </c>
    </row>
    <row r="28" spans="1:18" ht="28.5">
      <c r="A28" s="154" t="s">
        <v>11965</v>
      </c>
      <c r="B28" s="155" t="s">
        <v>11405</v>
      </c>
      <c r="C28" s="155" t="s">
        <v>11966</v>
      </c>
      <c r="D28" s="155" t="s">
        <v>462</v>
      </c>
      <c r="E28" s="155" t="s">
        <v>11435</v>
      </c>
      <c r="F28" s="155">
        <v>166</v>
      </c>
      <c r="G28" s="155">
        <v>4</v>
      </c>
      <c r="H28" s="155" t="s">
        <v>11963</v>
      </c>
      <c r="I28" s="155" t="s">
        <v>11395</v>
      </c>
      <c r="J28" s="155" t="str">
        <f>IF(OR(SPELL_MATERIAL_COMPONENTS[[#This Row],[Sorcerer]]=1,SPELL_MATERIAL_COMPONENTS[[#This Row],[Wizard]]=1),"ARCANE","DIVINE")</f>
        <v>ARCANE</v>
      </c>
      <c r="K28" s="159">
        <v>0</v>
      </c>
      <c r="L28" s="159">
        <v>0</v>
      </c>
      <c r="M28" s="159">
        <v>0</v>
      </c>
      <c r="N28" s="159">
        <v>0</v>
      </c>
      <c r="O28" s="159">
        <v>0</v>
      </c>
      <c r="P28" s="159">
        <v>0</v>
      </c>
      <c r="Q28" s="159">
        <v>0</v>
      </c>
      <c r="R28" s="160">
        <v>1</v>
      </c>
    </row>
    <row r="29" spans="1:18" ht="28.5">
      <c r="A29" s="154" t="s">
        <v>11965</v>
      </c>
      <c r="B29" s="155" t="s">
        <v>11405</v>
      </c>
      <c r="C29" s="155" t="s">
        <v>11964</v>
      </c>
      <c r="D29" s="155" t="s">
        <v>462</v>
      </c>
      <c r="E29" s="155" t="s">
        <v>11435</v>
      </c>
      <c r="F29" s="155">
        <v>167</v>
      </c>
      <c r="G29" s="155">
        <v>3</v>
      </c>
      <c r="H29" s="155" t="s">
        <v>11963</v>
      </c>
      <c r="I29" s="155" t="s">
        <v>11395</v>
      </c>
      <c r="J29" s="155" t="str">
        <f>IF(OR(SPELL_MATERIAL_COMPONENTS[[#This Row],[Sorcerer]]=1,SPELL_MATERIAL_COMPONENTS[[#This Row],[Wizard]]=1),"ARCANE","DIVINE")</f>
        <v>ARCANE</v>
      </c>
      <c r="K29" s="159">
        <v>0</v>
      </c>
      <c r="L29" s="159">
        <v>0</v>
      </c>
      <c r="M29" s="159">
        <v>0</v>
      </c>
      <c r="N29" s="159">
        <v>0</v>
      </c>
      <c r="O29" s="159">
        <v>0</v>
      </c>
      <c r="P29" s="159">
        <v>0</v>
      </c>
      <c r="Q29" s="159">
        <v>0</v>
      </c>
      <c r="R29" s="160">
        <v>1</v>
      </c>
    </row>
    <row r="30" spans="1:18" ht="28.5">
      <c r="A30" s="154" t="s">
        <v>11962</v>
      </c>
      <c r="B30" s="161" t="s">
        <v>11606</v>
      </c>
      <c r="C30" s="155" t="s">
        <v>11451</v>
      </c>
      <c r="D30" s="155" t="s">
        <v>462</v>
      </c>
      <c r="E30" s="155" t="s">
        <v>11397</v>
      </c>
      <c r="F30" s="155">
        <v>261</v>
      </c>
      <c r="G30" s="155">
        <v>4</v>
      </c>
      <c r="H30" s="155"/>
      <c r="I30" s="155" t="s">
        <v>11492</v>
      </c>
      <c r="J30" s="155" t="str">
        <f>IF(OR(SPELL_MATERIAL_COMPONENTS[[#This Row],[Sorcerer]]=1,SPELL_MATERIAL_COMPONENTS[[#This Row],[Wizard]]=1),"ARCANE","DIVINE")</f>
        <v>DIVINE</v>
      </c>
      <c r="K30" s="159">
        <v>0</v>
      </c>
      <c r="L30" s="159">
        <v>1</v>
      </c>
      <c r="M30" s="159">
        <v>0</v>
      </c>
      <c r="N30" s="159">
        <v>1</v>
      </c>
      <c r="O30" s="159">
        <v>0</v>
      </c>
      <c r="P30" s="159">
        <v>0</v>
      </c>
      <c r="Q30" s="159">
        <v>0</v>
      </c>
      <c r="R30" s="160">
        <v>0</v>
      </c>
    </row>
    <row r="31" spans="1:18" ht="14.25">
      <c r="A31" s="154" t="s">
        <v>11961</v>
      </c>
      <c r="B31" s="161" t="s">
        <v>11488</v>
      </c>
      <c r="C31" s="155" t="s">
        <v>11835</v>
      </c>
      <c r="D31" s="155" t="s">
        <v>462</v>
      </c>
      <c r="E31" s="155" t="s">
        <v>11397</v>
      </c>
      <c r="F31" s="155">
        <v>212</v>
      </c>
      <c r="G31" s="155">
        <v>3</v>
      </c>
      <c r="H31" s="155"/>
      <c r="I31" s="155" t="s">
        <v>11492</v>
      </c>
      <c r="J31" s="155" t="str">
        <f>IF(OR(SPELL_MATERIAL_COMPONENTS[[#This Row],[Sorcerer]]=1,SPELL_MATERIAL_COMPONENTS[[#This Row],[Wizard]]=1),"ARCANE","DIVINE")</f>
        <v>ARCANE</v>
      </c>
      <c r="K31" s="159">
        <v>1</v>
      </c>
      <c r="L31" s="159">
        <v>0</v>
      </c>
      <c r="M31" s="159">
        <v>0</v>
      </c>
      <c r="N31" s="159">
        <v>0</v>
      </c>
      <c r="O31" s="159">
        <v>0</v>
      </c>
      <c r="P31" s="159">
        <v>1</v>
      </c>
      <c r="Q31" s="159">
        <v>0</v>
      </c>
      <c r="R31" s="160">
        <v>1</v>
      </c>
    </row>
    <row r="32" spans="1:18" ht="14.25">
      <c r="A32" s="154" t="s">
        <v>11960</v>
      </c>
      <c r="B32" s="161" t="s">
        <v>11959</v>
      </c>
      <c r="C32" s="155" t="s">
        <v>11958</v>
      </c>
      <c r="D32" s="155" t="s">
        <v>462</v>
      </c>
      <c r="E32" s="155" t="s">
        <v>11435</v>
      </c>
      <c r="F32" s="155">
        <v>163</v>
      </c>
      <c r="G32" s="155">
        <v>5</v>
      </c>
      <c r="H32" s="155" t="s">
        <v>11957</v>
      </c>
      <c r="I32" s="155" t="s">
        <v>11424</v>
      </c>
      <c r="J32" s="155" t="str">
        <f>IF(OR(SPELL_MATERIAL_COMPONENTS[[#This Row],[Sorcerer]]=1,SPELL_MATERIAL_COMPONENTS[[#This Row],[Wizard]]=1),"ARCANE","DIVINE")</f>
        <v>DIVINE</v>
      </c>
      <c r="K32" s="159">
        <v>0</v>
      </c>
      <c r="L32" s="159">
        <v>1</v>
      </c>
      <c r="M32" s="159">
        <v>0</v>
      </c>
      <c r="N32" s="159">
        <v>1</v>
      </c>
      <c r="O32" s="159">
        <v>0</v>
      </c>
      <c r="P32" s="159">
        <v>0</v>
      </c>
      <c r="Q32" s="159">
        <v>0</v>
      </c>
      <c r="R32" s="160">
        <v>0</v>
      </c>
    </row>
    <row r="33" spans="1:18" ht="42.75">
      <c r="A33" s="154" t="s">
        <v>11956</v>
      </c>
      <c r="B33" s="161" t="s">
        <v>11488</v>
      </c>
      <c r="C33" s="155" t="s">
        <v>11469</v>
      </c>
      <c r="D33" s="155" t="s">
        <v>462</v>
      </c>
      <c r="E33" s="155" t="s">
        <v>11397</v>
      </c>
      <c r="F33" s="155">
        <v>242</v>
      </c>
      <c r="G33" s="155">
        <v>2</v>
      </c>
      <c r="H33" s="155" t="s">
        <v>11955</v>
      </c>
      <c r="I33" s="155" t="s">
        <v>11395</v>
      </c>
      <c r="J33" s="155" t="str">
        <f>IF(OR(SPELL_MATERIAL_COMPONENTS[[#This Row],[Sorcerer]]=1,SPELL_MATERIAL_COMPONENTS[[#This Row],[Wizard]]=1),"ARCANE","DIVINE")</f>
        <v>ARCANE</v>
      </c>
      <c r="K33" s="159">
        <v>0</v>
      </c>
      <c r="L33" s="159">
        <v>0</v>
      </c>
      <c r="M33" s="159">
        <v>0</v>
      </c>
      <c r="N33" s="159">
        <v>0</v>
      </c>
      <c r="O33" s="159">
        <v>0</v>
      </c>
      <c r="P33" s="159">
        <v>1</v>
      </c>
      <c r="Q33" s="159">
        <v>0</v>
      </c>
      <c r="R33" s="160">
        <v>1</v>
      </c>
    </row>
    <row r="34" spans="1:18" ht="42.75">
      <c r="A34" s="154" t="s">
        <v>11956</v>
      </c>
      <c r="B34" s="161" t="s">
        <v>11488</v>
      </c>
      <c r="C34" s="155" t="s">
        <v>11439</v>
      </c>
      <c r="D34" s="155" t="s">
        <v>462</v>
      </c>
      <c r="E34" s="155" t="s">
        <v>11397</v>
      </c>
      <c r="F34" s="155">
        <v>248</v>
      </c>
      <c r="G34" s="155">
        <v>6</v>
      </c>
      <c r="H34" s="155" t="s">
        <v>11955</v>
      </c>
      <c r="I34" s="155" t="s">
        <v>11395</v>
      </c>
      <c r="J34" s="155" t="str">
        <f>IF(OR(SPELL_MATERIAL_COMPONENTS[[#This Row],[Sorcerer]]=1,SPELL_MATERIAL_COMPONENTS[[#This Row],[Wizard]]=1),"ARCANE","DIVINE")</f>
        <v>ARCANE</v>
      </c>
      <c r="K34" s="159">
        <v>0</v>
      </c>
      <c r="L34" s="159">
        <v>0</v>
      </c>
      <c r="M34" s="159">
        <v>0</v>
      </c>
      <c r="N34" s="159">
        <v>0</v>
      </c>
      <c r="O34" s="159">
        <v>0</v>
      </c>
      <c r="P34" s="159">
        <v>1</v>
      </c>
      <c r="Q34" s="159">
        <v>0</v>
      </c>
      <c r="R34" s="160">
        <v>1</v>
      </c>
    </row>
    <row r="35" spans="1:18" ht="28.5">
      <c r="A35" s="154" t="s">
        <v>11954</v>
      </c>
      <c r="B35" s="161" t="s">
        <v>11642</v>
      </c>
      <c r="C35" s="155" t="s">
        <v>11953</v>
      </c>
      <c r="D35" s="155" t="s">
        <v>11471</v>
      </c>
      <c r="E35" s="155" t="s">
        <v>11435</v>
      </c>
      <c r="F35" s="155">
        <v>168</v>
      </c>
      <c r="G35" s="155">
        <v>6</v>
      </c>
      <c r="H35" s="162"/>
      <c r="I35" s="162" t="s">
        <v>11395</v>
      </c>
      <c r="J35" s="162" t="str">
        <f>IF(OR(SPELL_MATERIAL_COMPONENTS[[#This Row],[Sorcerer]]=1,SPELL_MATERIAL_COMPONENTS[[#This Row],[Wizard]]=1),"ARCANE","DIVINE")</f>
        <v>ARCANE</v>
      </c>
      <c r="K35" s="163">
        <v>0</v>
      </c>
      <c r="L35" s="163">
        <v>0</v>
      </c>
      <c r="M35" s="163">
        <v>0</v>
      </c>
      <c r="N35" s="163">
        <v>0</v>
      </c>
      <c r="O35" s="163">
        <v>0</v>
      </c>
      <c r="P35" s="159">
        <v>1</v>
      </c>
      <c r="Q35" s="163">
        <v>0</v>
      </c>
      <c r="R35" s="160">
        <v>1</v>
      </c>
    </row>
    <row r="36" spans="1:18" ht="28.5">
      <c r="A36" s="154" t="s">
        <v>11952</v>
      </c>
      <c r="B36" s="161" t="s">
        <v>11510</v>
      </c>
      <c r="C36" s="155" t="s">
        <v>11608</v>
      </c>
      <c r="D36" s="155" t="s">
        <v>11471</v>
      </c>
      <c r="E36" s="155" t="s">
        <v>11397</v>
      </c>
      <c r="F36" s="155">
        <v>246</v>
      </c>
      <c r="G36" s="155">
        <v>1</v>
      </c>
      <c r="H36" s="155"/>
      <c r="I36" s="155" t="s">
        <v>11395</v>
      </c>
      <c r="J36" s="155" t="str">
        <f>IF(OR(SPELL_MATERIAL_COMPONENTS[[#This Row],[Sorcerer]]=1,SPELL_MATERIAL_COMPONENTS[[#This Row],[Wizard]]=1),"ARCANE","DIVINE")</f>
        <v>ARCANE</v>
      </c>
      <c r="K36" s="159">
        <v>0</v>
      </c>
      <c r="L36" s="159">
        <v>0</v>
      </c>
      <c r="M36" s="159">
        <v>0</v>
      </c>
      <c r="N36" s="159">
        <v>0</v>
      </c>
      <c r="O36" s="159">
        <v>0</v>
      </c>
      <c r="P36" s="159">
        <v>1</v>
      </c>
      <c r="Q36" s="159">
        <v>0</v>
      </c>
      <c r="R36" s="160">
        <v>1</v>
      </c>
    </row>
    <row r="37" spans="1:18" ht="14.25">
      <c r="A37" s="154" t="s">
        <v>11950</v>
      </c>
      <c r="B37" s="161" t="s">
        <v>4277</v>
      </c>
      <c r="C37" s="155" t="s">
        <v>11951</v>
      </c>
      <c r="D37" s="155" t="s">
        <v>462</v>
      </c>
      <c r="E37" s="155" t="s">
        <v>11435</v>
      </c>
      <c r="F37" s="155"/>
      <c r="G37" s="155"/>
      <c r="H37" s="155"/>
      <c r="I37" s="155" t="s">
        <v>11459</v>
      </c>
      <c r="J37" s="155" t="str">
        <f>IF(OR(SPELL_MATERIAL_COMPONENTS[[#This Row],[Sorcerer]]=1,SPELL_MATERIAL_COMPONENTS[[#This Row],[Wizard]]=1),"ARCANE","DIVINE")</f>
        <v>ARCANE</v>
      </c>
      <c r="K37" s="159">
        <v>0</v>
      </c>
      <c r="L37" s="159">
        <v>0</v>
      </c>
      <c r="M37" s="159">
        <v>0</v>
      </c>
      <c r="N37" s="159">
        <v>0</v>
      </c>
      <c r="O37" s="159">
        <v>0</v>
      </c>
      <c r="P37" s="159">
        <v>1</v>
      </c>
      <c r="Q37" s="159">
        <v>1</v>
      </c>
      <c r="R37" s="160">
        <v>1</v>
      </c>
    </row>
    <row r="38" spans="1:18" ht="14.25">
      <c r="A38" s="154" t="s">
        <v>11950</v>
      </c>
      <c r="B38" s="161" t="s">
        <v>4277</v>
      </c>
      <c r="C38" s="155" t="s">
        <v>11949</v>
      </c>
      <c r="D38" s="155" t="s">
        <v>462</v>
      </c>
      <c r="E38" s="155" t="s">
        <v>11397</v>
      </c>
      <c r="F38" s="155">
        <v>266</v>
      </c>
      <c r="G38" s="155">
        <v>4</v>
      </c>
      <c r="H38" s="155"/>
      <c r="I38" s="155" t="s">
        <v>11454</v>
      </c>
      <c r="J38" s="155" t="str">
        <f>IF(OR(SPELL_MATERIAL_COMPONENTS[[#This Row],[Sorcerer]]=1,SPELL_MATERIAL_COMPONENTS[[#This Row],[Wizard]]=1),"ARCANE","DIVINE")</f>
        <v>ARCANE</v>
      </c>
      <c r="K38" s="159">
        <v>1</v>
      </c>
      <c r="L38" s="159">
        <v>1</v>
      </c>
      <c r="M38" s="159">
        <v>0</v>
      </c>
      <c r="N38" s="159">
        <v>0</v>
      </c>
      <c r="O38" s="159">
        <v>0</v>
      </c>
      <c r="P38" s="159">
        <v>1</v>
      </c>
      <c r="Q38" s="159">
        <v>0</v>
      </c>
      <c r="R38" s="160">
        <v>1</v>
      </c>
    </row>
    <row r="39" spans="1:18" ht="28.5">
      <c r="A39" s="154" t="s">
        <v>11948</v>
      </c>
      <c r="B39" s="155" t="s">
        <v>11579</v>
      </c>
      <c r="C39" s="155" t="s">
        <v>11947</v>
      </c>
      <c r="D39" s="155" t="s">
        <v>11403</v>
      </c>
      <c r="E39" s="155" t="s">
        <v>11397</v>
      </c>
      <c r="F39" s="155">
        <v>282</v>
      </c>
      <c r="G39" s="155">
        <v>5</v>
      </c>
      <c r="H39" s="155"/>
      <c r="I39" s="155" t="s">
        <v>11454</v>
      </c>
      <c r="J39" s="155" t="str">
        <f>IF(OR(SPELL_MATERIAL_COMPONENTS[[#This Row],[Sorcerer]]=1,SPELL_MATERIAL_COMPONENTS[[#This Row],[Wizard]]=1),"ARCANE","DIVINE")</f>
        <v>ARCANE</v>
      </c>
      <c r="K39" s="159">
        <v>1</v>
      </c>
      <c r="L39" s="159">
        <v>1</v>
      </c>
      <c r="M39" s="159">
        <v>0</v>
      </c>
      <c r="N39" s="159">
        <v>0</v>
      </c>
      <c r="O39" s="159">
        <v>0</v>
      </c>
      <c r="P39" s="159">
        <v>1</v>
      </c>
      <c r="Q39" s="159">
        <v>0</v>
      </c>
      <c r="R39" s="160">
        <v>1</v>
      </c>
    </row>
    <row r="40" spans="1:18" ht="28.5">
      <c r="A40" s="154" t="s">
        <v>11946</v>
      </c>
      <c r="B40" s="155" t="s">
        <v>4242</v>
      </c>
      <c r="C40" s="155" t="s">
        <v>11945</v>
      </c>
      <c r="D40" s="155" t="s">
        <v>11403</v>
      </c>
      <c r="E40" s="155" t="s">
        <v>11397</v>
      </c>
      <c r="F40" s="155">
        <v>240</v>
      </c>
      <c r="G40" s="155">
        <v>1</v>
      </c>
      <c r="H40" s="155" t="s">
        <v>11944</v>
      </c>
      <c r="I40" s="155" t="s">
        <v>11459</v>
      </c>
      <c r="J40" s="155" t="str">
        <f>IF(OR(SPELL_MATERIAL_COMPONENTS[[#This Row],[Sorcerer]]=1,SPELL_MATERIAL_COMPONENTS[[#This Row],[Wizard]]=1),"ARCANE","DIVINE")</f>
        <v>ARCANE</v>
      </c>
      <c r="K40" s="159">
        <v>0</v>
      </c>
      <c r="L40" s="159">
        <v>0</v>
      </c>
      <c r="M40" s="159">
        <v>0</v>
      </c>
      <c r="N40" s="159">
        <v>0</v>
      </c>
      <c r="O40" s="159">
        <v>0</v>
      </c>
      <c r="P40" s="159">
        <v>0</v>
      </c>
      <c r="Q40" s="159">
        <v>0</v>
      </c>
      <c r="R40" s="160">
        <v>1</v>
      </c>
    </row>
    <row r="41" spans="1:18" ht="28.5">
      <c r="A41" s="154" t="s">
        <v>11943</v>
      </c>
      <c r="B41" s="161" t="s">
        <v>11579</v>
      </c>
      <c r="C41" s="155" t="s">
        <v>11641</v>
      </c>
      <c r="D41" s="155" t="s">
        <v>462</v>
      </c>
      <c r="E41" s="155" t="s">
        <v>11397</v>
      </c>
      <c r="F41" s="155">
        <v>262</v>
      </c>
      <c r="G41" s="155">
        <v>4</v>
      </c>
      <c r="H41" s="155"/>
      <c r="I41" s="155" t="s">
        <v>11459</v>
      </c>
      <c r="J41" s="155" t="str">
        <f>IF(OR(SPELL_MATERIAL_COMPONENTS[[#This Row],[Sorcerer]]=1,SPELL_MATERIAL_COMPONENTS[[#This Row],[Wizard]]=1),"ARCANE","DIVINE")</f>
        <v>ARCANE</v>
      </c>
      <c r="K41" s="159">
        <v>0</v>
      </c>
      <c r="L41" s="159">
        <v>0</v>
      </c>
      <c r="M41" s="159">
        <v>0</v>
      </c>
      <c r="N41" s="159">
        <v>0</v>
      </c>
      <c r="O41" s="159">
        <v>0</v>
      </c>
      <c r="P41" s="159">
        <v>0</v>
      </c>
      <c r="Q41" s="159">
        <v>0</v>
      </c>
      <c r="R41" s="160">
        <v>1</v>
      </c>
    </row>
    <row r="42" spans="1:18" ht="28.5">
      <c r="A42" s="154" t="s">
        <v>6899</v>
      </c>
      <c r="B42" s="161" t="s">
        <v>11488</v>
      </c>
      <c r="C42" s="155" t="s">
        <v>11942</v>
      </c>
      <c r="D42" s="155" t="s">
        <v>462</v>
      </c>
      <c r="E42" s="155" t="s">
        <v>11397</v>
      </c>
      <c r="F42" s="155">
        <v>225</v>
      </c>
      <c r="G42" s="155">
        <v>5</v>
      </c>
      <c r="H42" s="155"/>
      <c r="I42" s="155" t="s">
        <v>11459</v>
      </c>
      <c r="J42" s="155" t="str">
        <f>IF(OR(SPELL_MATERIAL_COMPONENTS[[#This Row],[Sorcerer]]=1,SPELL_MATERIAL_COMPONENTS[[#This Row],[Wizard]]=1),"ARCANE","DIVINE")</f>
        <v>ARCANE</v>
      </c>
      <c r="K42" s="159">
        <v>0</v>
      </c>
      <c r="L42" s="159">
        <v>0</v>
      </c>
      <c r="M42" s="159">
        <v>0</v>
      </c>
      <c r="N42" s="159">
        <v>0</v>
      </c>
      <c r="O42" s="159">
        <v>0</v>
      </c>
      <c r="P42" s="159">
        <v>0</v>
      </c>
      <c r="Q42" s="159">
        <v>0</v>
      </c>
      <c r="R42" s="160">
        <v>1</v>
      </c>
    </row>
    <row r="43" spans="1:18" ht="14.25">
      <c r="A43" s="154" t="s">
        <v>6899</v>
      </c>
      <c r="B43" s="161" t="s">
        <v>11488</v>
      </c>
      <c r="C43" s="155" t="s">
        <v>11682</v>
      </c>
      <c r="D43" s="155" t="s">
        <v>462</v>
      </c>
      <c r="E43" s="155" t="s">
        <v>11435</v>
      </c>
      <c r="F43" s="155">
        <v>152</v>
      </c>
      <c r="G43" s="155">
        <v>6</v>
      </c>
      <c r="H43" s="155"/>
      <c r="I43" s="155" t="s">
        <v>11416</v>
      </c>
      <c r="J43" s="155" t="str">
        <f>IF(OR(SPELL_MATERIAL_COMPONENTS[[#This Row],[Sorcerer]]=1,SPELL_MATERIAL_COMPONENTS[[#This Row],[Wizard]]=1),"ARCANE","DIVINE")</f>
        <v>ARCANE</v>
      </c>
      <c r="K43" s="159">
        <v>1</v>
      </c>
      <c r="L43" s="159">
        <v>0</v>
      </c>
      <c r="M43" s="159">
        <v>0</v>
      </c>
      <c r="N43" s="159">
        <v>0</v>
      </c>
      <c r="O43" s="159">
        <v>0</v>
      </c>
      <c r="P43" s="159">
        <v>1</v>
      </c>
      <c r="Q43" s="159">
        <v>1</v>
      </c>
      <c r="R43" s="160">
        <v>1</v>
      </c>
    </row>
    <row r="44" spans="1:18" ht="14.25">
      <c r="A44" s="154" t="s">
        <v>6899</v>
      </c>
      <c r="B44" s="161" t="s">
        <v>11488</v>
      </c>
      <c r="C44" s="155" t="s">
        <v>11502</v>
      </c>
      <c r="D44" s="155" t="s">
        <v>462</v>
      </c>
      <c r="E44" s="155" t="s">
        <v>11397</v>
      </c>
      <c r="F44" s="155">
        <v>236</v>
      </c>
      <c r="G44" s="155">
        <v>8</v>
      </c>
      <c r="H44" s="155"/>
      <c r="I44" s="155" t="s">
        <v>11559</v>
      </c>
      <c r="J44" s="155" t="str">
        <f>IF(OR(SPELL_MATERIAL_COMPONENTS[[#This Row],[Sorcerer]]=1,SPELL_MATERIAL_COMPONENTS[[#This Row],[Wizard]]=1),"ARCANE","DIVINE")</f>
        <v>ARCANE</v>
      </c>
      <c r="K44" s="159">
        <v>0</v>
      </c>
      <c r="L44" s="159">
        <v>0</v>
      </c>
      <c r="M44" s="159">
        <v>0</v>
      </c>
      <c r="N44" s="159">
        <v>0</v>
      </c>
      <c r="O44" s="159">
        <v>0</v>
      </c>
      <c r="P44" s="159">
        <v>1</v>
      </c>
      <c r="Q44" s="159">
        <v>0</v>
      </c>
      <c r="R44" s="160">
        <v>1</v>
      </c>
    </row>
    <row r="45" spans="1:18" ht="14.25">
      <c r="A45" s="154" t="s">
        <v>6899</v>
      </c>
      <c r="B45" s="161" t="s">
        <v>11488</v>
      </c>
      <c r="C45" s="155" t="s">
        <v>11516</v>
      </c>
      <c r="D45" s="155" t="s">
        <v>462</v>
      </c>
      <c r="E45" s="155" t="s">
        <v>11397</v>
      </c>
      <c r="F45" s="155">
        <v>239</v>
      </c>
      <c r="G45" s="155">
        <v>8</v>
      </c>
      <c r="H45" s="155"/>
      <c r="I45" s="155" t="s">
        <v>11454</v>
      </c>
      <c r="J45" s="155" t="str">
        <f>IF(OR(SPELL_MATERIAL_COMPONENTS[[#This Row],[Sorcerer]]=1,SPELL_MATERIAL_COMPONENTS[[#This Row],[Wizard]]=1),"ARCANE","DIVINE")</f>
        <v>DIVINE</v>
      </c>
      <c r="K45" s="159">
        <v>0</v>
      </c>
      <c r="L45" s="159">
        <v>1</v>
      </c>
      <c r="M45" s="159">
        <v>0</v>
      </c>
      <c r="N45" s="159">
        <v>0</v>
      </c>
      <c r="O45" s="159">
        <v>0</v>
      </c>
      <c r="P45" s="159">
        <v>0</v>
      </c>
      <c r="Q45" s="159">
        <v>0</v>
      </c>
      <c r="R45" s="160">
        <v>0</v>
      </c>
    </row>
    <row r="46" spans="1:18" ht="28.5">
      <c r="A46" s="154" t="s">
        <v>6899</v>
      </c>
      <c r="B46" s="161" t="s">
        <v>11488</v>
      </c>
      <c r="C46" s="155" t="s">
        <v>11941</v>
      </c>
      <c r="D46" s="155" t="s">
        <v>462</v>
      </c>
      <c r="E46" s="155" t="s">
        <v>11397</v>
      </c>
      <c r="F46" s="155">
        <v>278</v>
      </c>
      <c r="G46" s="155">
        <v>4</v>
      </c>
      <c r="H46" s="155" t="s">
        <v>11940</v>
      </c>
      <c r="I46" s="155" t="s">
        <v>11454</v>
      </c>
      <c r="J46" s="155" t="str">
        <f>IF(OR(SPELL_MATERIAL_COMPONENTS[[#This Row],[Sorcerer]]=1,SPELL_MATERIAL_COMPONENTS[[#This Row],[Wizard]]=1),"ARCANE","DIVINE")</f>
        <v>DIVINE</v>
      </c>
      <c r="K46" s="159">
        <v>0</v>
      </c>
      <c r="L46" s="159">
        <v>1</v>
      </c>
      <c r="M46" s="159">
        <v>0</v>
      </c>
      <c r="N46" s="159">
        <v>0</v>
      </c>
      <c r="O46" s="159">
        <v>0</v>
      </c>
      <c r="P46" s="159">
        <v>0</v>
      </c>
      <c r="Q46" s="159">
        <v>0</v>
      </c>
      <c r="R46" s="160">
        <v>0</v>
      </c>
    </row>
    <row r="47" spans="1:18" ht="28.5">
      <c r="A47" s="154" t="s">
        <v>11939</v>
      </c>
      <c r="B47" s="161" t="s">
        <v>11488</v>
      </c>
      <c r="C47" s="155" t="s">
        <v>11938</v>
      </c>
      <c r="D47" s="155" t="s">
        <v>11471</v>
      </c>
      <c r="E47" s="155" t="s">
        <v>11413</v>
      </c>
      <c r="F47" s="155">
        <v>21</v>
      </c>
      <c r="G47" s="155">
        <v>5</v>
      </c>
      <c r="H47" s="155" t="s">
        <v>11937</v>
      </c>
      <c r="I47" s="155" t="s">
        <v>11454</v>
      </c>
      <c r="J47" s="155" t="str">
        <f>IF(OR(SPELL_MATERIAL_COMPONENTS[[#This Row],[Sorcerer]]=1,SPELL_MATERIAL_COMPONENTS[[#This Row],[Wizard]]=1),"ARCANE","DIVINE")</f>
        <v>ARCANE</v>
      </c>
      <c r="K47" s="159">
        <v>1</v>
      </c>
      <c r="L47" s="159">
        <v>0</v>
      </c>
      <c r="M47" s="159">
        <v>0</v>
      </c>
      <c r="N47" s="159">
        <v>0</v>
      </c>
      <c r="O47" s="159">
        <v>0</v>
      </c>
      <c r="P47" s="159">
        <v>1</v>
      </c>
      <c r="Q47" s="159">
        <v>1</v>
      </c>
      <c r="R47" s="160">
        <v>1</v>
      </c>
    </row>
    <row r="48" spans="1:18" ht="28.5">
      <c r="A48" s="154" t="s">
        <v>11936</v>
      </c>
      <c r="B48" s="161" t="s">
        <v>4277</v>
      </c>
      <c r="C48" s="155" t="s">
        <v>11935</v>
      </c>
      <c r="D48" s="155" t="s">
        <v>462</v>
      </c>
      <c r="E48" s="155" t="s">
        <v>11397</v>
      </c>
      <c r="F48" s="155">
        <v>283</v>
      </c>
      <c r="G48" s="155">
        <v>3</v>
      </c>
      <c r="H48" s="162" t="s">
        <v>11934</v>
      </c>
      <c r="I48" s="162" t="s">
        <v>11454</v>
      </c>
      <c r="J48" s="162" t="str">
        <f>IF(OR(SPELL_MATERIAL_COMPONENTS[[#This Row],[Sorcerer]]=1,SPELL_MATERIAL_COMPONENTS[[#This Row],[Wizard]]=1),"ARCANE","DIVINE")</f>
        <v>ARCANE</v>
      </c>
      <c r="K48" s="159">
        <v>1</v>
      </c>
      <c r="L48" s="163">
        <v>0</v>
      </c>
      <c r="M48" s="163">
        <v>0</v>
      </c>
      <c r="N48" s="163">
        <v>0</v>
      </c>
      <c r="O48" s="163">
        <v>0</v>
      </c>
      <c r="P48" s="159">
        <v>1</v>
      </c>
      <c r="Q48" s="159">
        <v>1</v>
      </c>
      <c r="R48" s="160">
        <v>1</v>
      </c>
    </row>
    <row r="49" spans="1:18" ht="28.5">
      <c r="A49" s="154" t="s">
        <v>11933</v>
      </c>
      <c r="B49" s="161" t="s">
        <v>4921</v>
      </c>
      <c r="C49" s="155" t="s">
        <v>11930</v>
      </c>
      <c r="D49" s="155" t="s">
        <v>462</v>
      </c>
      <c r="E49" s="155" t="s">
        <v>11397</v>
      </c>
      <c r="F49" s="155">
        <v>229</v>
      </c>
      <c r="G49" s="155">
        <v>6</v>
      </c>
      <c r="H49" s="155"/>
      <c r="I49" s="155" t="s">
        <v>11395</v>
      </c>
      <c r="J49" s="155" t="str">
        <f>IF(OR(SPELL_MATERIAL_COMPONENTS[[#This Row],[Sorcerer]]=1,SPELL_MATERIAL_COMPONENTS[[#This Row],[Wizard]]=1),"ARCANE","DIVINE")</f>
        <v>ARCANE</v>
      </c>
      <c r="K49" s="159">
        <v>0</v>
      </c>
      <c r="L49" s="159">
        <v>0</v>
      </c>
      <c r="M49" s="159">
        <v>0</v>
      </c>
      <c r="N49" s="159">
        <v>0</v>
      </c>
      <c r="O49" s="159">
        <v>0</v>
      </c>
      <c r="P49" s="159">
        <v>1</v>
      </c>
      <c r="Q49" s="159">
        <v>0</v>
      </c>
      <c r="R49" s="160">
        <v>1</v>
      </c>
    </row>
    <row r="50" spans="1:18" ht="14.25">
      <c r="A50" s="154" t="s">
        <v>11932</v>
      </c>
      <c r="B50" s="161" t="s">
        <v>11931</v>
      </c>
      <c r="C50" s="155" t="s">
        <v>11930</v>
      </c>
      <c r="D50" s="155" t="s">
        <v>462</v>
      </c>
      <c r="E50" s="155" t="s">
        <v>11397</v>
      </c>
      <c r="F50" s="155">
        <v>229</v>
      </c>
      <c r="G50" s="155">
        <v>6</v>
      </c>
      <c r="H50" s="155"/>
      <c r="I50" s="155" t="s">
        <v>11492</v>
      </c>
      <c r="J50" s="155" t="str">
        <f>IF(OR(SPELL_MATERIAL_COMPONENTS[[#This Row],[Sorcerer]]=1,SPELL_MATERIAL_COMPONENTS[[#This Row],[Wizard]]=1),"ARCANE","DIVINE")</f>
        <v>ARCANE</v>
      </c>
      <c r="K50" s="159">
        <v>1</v>
      </c>
      <c r="L50" s="159">
        <v>0</v>
      </c>
      <c r="M50" s="159">
        <v>1</v>
      </c>
      <c r="N50" s="159">
        <v>0</v>
      </c>
      <c r="O50" s="159">
        <v>0</v>
      </c>
      <c r="P50" s="159">
        <v>1</v>
      </c>
      <c r="Q50" s="159">
        <v>0</v>
      </c>
      <c r="R50" s="160">
        <v>1</v>
      </c>
    </row>
    <row r="51" spans="1:18" ht="14.25">
      <c r="A51" s="154" t="s">
        <v>11929</v>
      </c>
      <c r="B51" s="161" t="s">
        <v>4921</v>
      </c>
      <c r="C51" s="155" t="s">
        <v>11928</v>
      </c>
      <c r="D51" s="155" t="s">
        <v>462</v>
      </c>
      <c r="E51" s="155" t="s">
        <v>11397</v>
      </c>
      <c r="F51" s="155">
        <v>272</v>
      </c>
      <c r="G51" s="155">
        <v>0</v>
      </c>
      <c r="H51" s="155"/>
      <c r="I51" s="155" t="s">
        <v>11416</v>
      </c>
      <c r="J51" s="155" t="str">
        <f>IF(OR(SPELL_MATERIAL_COMPONENTS[[#This Row],[Sorcerer]]=1,SPELL_MATERIAL_COMPONENTS[[#This Row],[Wizard]]=1),"ARCANE","DIVINE")</f>
        <v>DIVINE</v>
      </c>
      <c r="K51" s="159">
        <v>0</v>
      </c>
      <c r="L51" s="159">
        <v>0</v>
      </c>
      <c r="M51" s="159">
        <v>0</v>
      </c>
      <c r="N51" s="159">
        <v>0</v>
      </c>
      <c r="O51" s="159">
        <v>1</v>
      </c>
      <c r="P51" s="159">
        <v>0</v>
      </c>
      <c r="Q51" s="159">
        <v>0</v>
      </c>
      <c r="R51" s="160">
        <v>0</v>
      </c>
    </row>
    <row r="52" spans="1:18" ht="28.5">
      <c r="A52" s="154" t="s">
        <v>11927</v>
      </c>
      <c r="B52" s="161" t="s">
        <v>11606</v>
      </c>
      <c r="C52" s="155" t="s">
        <v>11641</v>
      </c>
      <c r="D52" s="155" t="s">
        <v>462</v>
      </c>
      <c r="E52" s="155" t="s">
        <v>11397</v>
      </c>
      <c r="F52" s="155">
        <v>262</v>
      </c>
      <c r="G52" s="155">
        <v>4</v>
      </c>
      <c r="H52" s="155"/>
      <c r="I52" s="155" t="s">
        <v>11416</v>
      </c>
      <c r="J52" s="155" t="str">
        <f>IF(OR(SPELL_MATERIAL_COMPONENTS[[#This Row],[Sorcerer]]=1,SPELL_MATERIAL_COMPONENTS[[#This Row],[Wizard]]=1),"ARCANE","DIVINE")</f>
        <v>ARCANE</v>
      </c>
      <c r="K52" s="159">
        <v>0</v>
      </c>
      <c r="L52" s="159">
        <v>0</v>
      </c>
      <c r="M52" s="159">
        <v>1</v>
      </c>
      <c r="N52" s="159">
        <v>0</v>
      </c>
      <c r="O52" s="159">
        <v>0</v>
      </c>
      <c r="P52" s="159">
        <v>0</v>
      </c>
      <c r="Q52" s="159">
        <v>0</v>
      </c>
      <c r="R52" s="160">
        <v>1</v>
      </c>
    </row>
    <row r="53" spans="1:18" ht="14.25">
      <c r="A53" s="154" t="s">
        <v>11926</v>
      </c>
      <c r="B53" s="161" t="s">
        <v>11606</v>
      </c>
      <c r="C53" s="155" t="s">
        <v>11925</v>
      </c>
      <c r="D53" s="155" t="s">
        <v>462</v>
      </c>
      <c r="E53" s="155" t="s">
        <v>11397</v>
      </c>
      <c r="F53" s="155">
        <v>211</v>
      </c>
      <c r="G53" s="155">
        <v>2</v>
      </c>
      <c r="H53" s="155"/>
      <c r="I53" s="155" t="s">
        <v>11416</v>
      </c>
      <c r="J53" s="155" t="str">
        <f>IF(OR(SPELL_MATERIAL_COMPONENTS[[#This Row],[Sorcerer]]=1,SPELL_MATERIAL_COMPONENTS[[#This Row],[Wizard]]=1),"ARCANE","DIVINE")</f>
        <v>ARCANE</v>
      </c>
      <c r="K53" s="159">
        <v>0</v>
      </c>
      <c r="L53" s="159">
        <v>0</v>
      </c>
      <c r="M53" s="159">
        <v>1</v>
      </c>
      <c r="N53" s="159">
        <v>0</v>
      </c>
      <c r="O53" s="159">
        <v>0</v>
      </c>
      <c r="P53" s="159">
        <v>0</v>
      </c>
      <c r="Q53" s="159">
        <v>0</v>
      </c>
      <c r="R53" s="160">
        <v>1</v>
      </c>
    </row>
    <row r="54" spans="1:18" ht="14.25">
      <c r="A54" s="154" t="s">
        <v>11924</v>
      </c>
      <c r="B54" s="161" t="s">
        <v>11642</v>
      </c>
      <c r="C54" s="155" t="s">
        <v>11554</v>
      </c>
      <c r="D54" s="155" t="s">
        <v>462</v>
      </c>
      <c r="E54" s="155" t="s">
        <v>11397</v>
      </c>
      <c r="F54" s="155">
        <v>275</v>
      </c>
      <c r="G54" s="155">
        <v>0</v>
      </c>
      <c r="H54" s="155" t="s">
        <v>11923</v>
      </c>
      <c r="I54" s="155" t="s">
        <v>11416</v>
      </c>
      <c r="J54" s="155" t="str">
        <f>IF(OR(SPELL_MATERIAL_COMPONENTS[[#This Row],[Sorcerer]]=1,SPELL_MATERIAL_COMPONENTS[[#This Row],[Wizard]]=1),"ARCANE","DIVINE")</f>
        <v>ARCANE</v>
      </c>
      <c r="K54" s="159">
        <v>0</v>
      </c>
      <c r="L54" s="159">
        <v>0</v>
      </c>
      <c r="M54" s="159">
        <v>1</v>
      </c>
      <c r="N54" s="159">
        <v>0</v>
      </c>
      <c r="O54" s="159">
        <v>0</v>
      </c>
      <c r="P54" s="159">
        <v>0</v>
      </c>
      <c r="Q54" s="159">
        <v>0</v>
      </c>
      <c r="R54" s="160">
        <v>1</v>
      </c>
    </row>
    <row r="55" spans="1:18" ht="14.25">
      <c r="A55" s="154" t="s">
        <v>11922</v>
      </c>
      <c r="B55" s="161" t="s">
        <v>4921</v>
      </c>
      <c r="C55" s="155" t="s">
        <v>11620</v>
      </c>
      <c r="D55" s="155" t="s">
        <v>462</v>
      </c>
      <c r="E55" s="155" t="s">
        <v>11397</v>
      </c>
      <c r="F55" s="155">
        <v>230</v>
      </c>
      <c r="G55" s="155">
        <v>2</v>
      </c>
      <c r="H55" s="155"/>
      <c r="I55" s="155" t="s">
        <v>11416</v>
      </c>
      <c r="J55" s="155" t="str">
        <f>IF(OR(SPELL_MATERIAL_COMPONENTS[[#This Row],[Sorcerer]]=1,SPELL_MATERIAL_COMPONENTS[[#This Row],[Wizard]]=1),"ARCANE","DIVINE")</f>
        <v>ARCANE</v>
      </c>
      <c r="K55" s="159">
        <v>0</v>
      </c>
      <c r="L55" s="159">
        <v>0</v>
      </c>
      <c r="M55" s="159">
        <v>1</v>
      </c>
      <c r="N55" s="159">
        <v>0</v>
      </c>
      <c r="O55" s="159">
        <v>0</v>
      </c>
      <c r="P55" s="159">
        <v>0</v>
      </c>
      <c r="Q55" s="159">
        <v>0</v>
      </c>
      <c r="R55" s="160">
        <v>1</v>
      </c>
    </row>
    <row r="56" spans="1:18" ht="28.5">
      <c r="A56" s="154" t="s">
        <v>11921</v>
      </c>
      <c r="B56" s="161" t="s">
        <v>4242</v>
      </c>
      <c r="C56" s="155" t="s">
        <v>11920</v>
      </c>
      <c r="D56" s="155" t="s">
        <v>462</v>
      </c>
      <c r="E56" s="155" t="s">
        <v>11397</v>
      </c>
      <c r="F56" s="155">
        <v>222</v>
      </c>
      <c r="G56" s="155">
        <v>1</v>
      </c>
      <c r="H56" s="155"/>
      <c r="I56" s="155" t="s">
        <v>11416</v>
      </c>
      <c r="J56" s="155" t="str">
        <f>IF(OR(SPELL_MATERIAL_COMPONENTS[[#This Row],[Sorcerer]]=1,SPELL_MATERIAL_COMPONENTS[[#This Row],[Wizard]]=1),"ARCANE","DIVINE")</f>
        <v>ARCANE</v>
      </c>
      <c r="K56" s="159">
        <v>0</v>
      </c>
      <c r="L56" s="159">
        <v>0</v>
      </c>
      <c r="M56" s="159">
        <v>1</v>
      </c>
      <c r="N56" s="159">
        <v>0</v>
      </c>
      <c r="O56" s="159">
        <v>0</v>
      </c>
      <c r="P56" s="159">
        <v>0</v>
      </c>
      <c r="Q56" s="159">
        <v>0</v>
      </c>
      <c r="R56" s="160">
        <v>1</v>
      </c>
    </row>
    <row r="57" spans="1:18" ht="28.5">
      <c r="A57" s="154" t="s">
        <v>11919</v>
      </c>
      <c r="B57" s="155" t="s">
        <v>4923</v>
      </c>
      <c r="C57" s="155" t="s">
        <v>11918</v>
      </c>
      <c r="D57" s="155" t="s">
        <v>462</v>
      </c>
      <c r="E57" s="155" t="s">
        <v>11397</v>
      </c>
      <c r="F57" s="155">
        <v>231</v>
      </c>
      <c r="G57" s="155">
        <v>2</v>
      </c>
      <c r="H57" s="162" t="s">
        <v>11917</v>
      </c>
      <c r="I57" s="155" t="s">
        <v>11416</v>
      </c>
      <c r="J57" s="155" t="str">
        <f>IF(OR(SPELL_MATERIAL_COMPONENTS[[#This Row],[Sorcerer]]=1,SPELL_MATERIAL_COMPONENTS[[#This Row],[Wizard]]=1),"ARCANE","DIVINE")</f>
        <v>ARCANE</v>
      </c>
      <c r="K57" s="163">
        <v>0</v>
      </c>
      <c r="L57" s="163">
        <v>0</v>
      </c>
      <c r="M57" s="159">
        <v>1</v>
      </c>
      <c r="N57" s="163">
        <v>0</v>
      </c>
      <c r="O57" s="163">
        <v>0</v>
      </c>
      <c r="P57" s="163">
        <v>0</v>
      </c>
      <c r="Q57" s="163">
        <v>0</v>
      </c>
      <c r="R57" s="160">
        <v>1</v>
      </c>
    </row>
    <row r="58" spans="1:18" ht="28.5">
      <c r="A58" s="154" t="s">
        <v>11916</v>
      </c>
      <c r="B58" s="155" t="s">
        <v>11915</v>
      </c>
      <c r="C58" s="155" t="s">
        <v>11572</v>
      </c>
      <c r="D58" s="155" t="s">
        <v>462</v>
      </c>
      <c r="E58" s="155" t="s">
        <v>11397</v>
      </c>
      <c r="F58" s="155">
        <v>245</v>
      </c>
      <c r="G58" s="155">
        <v>2</v>
      </c>
      <c r="H58" s="155" t="s">
        <v>11914</v>
      </c>
      <c r="I58" s="155" t="s">
        <v>11416</v>
      </c>
      <c r="J58" s="155" t="str">
        <f>IF(OR(SPELL_MATERIAL_COMPONENTS[[#This Row],[Sorcerer]]=1,SPELL_MATERIAL_COMPONENTS[[#This Row],[Wizard]]=1),"ARCANE","DIVINE")</f>
        <v>DIVINE</v>
      </c>
      <c r="K58" s="159">
        <v>0</v>
      </c>
      <c r="L58" s="159">
        <v>0</v>
      </c>
      <c r="M58" s="159">
        <v>0</v>
      </c>
      <c r="N58" s="159">
        <v>0</v>
      </c>
      <c r="O58" s="159">
        <v>1</v>
      </c>
      <c r="P58" s="159">
        <v>0</v>
      </c>
      <c r="Q58" s="159">
        <v>0</v>
      </c>
      <c r="R58" s="160">
        <v>0</v>
      </c>
    </row>
    <row r="59" spans="1:18" ht="14.25">
      <c r="A59" s="154" t="s">
        <v>11912</v>
      </c>
      <c r="B59" s="161" t="s">
        <v>11911</v>
      </c>
      <c r="C59" s="155" t="s">
        <v>11913</v>
      </c>
      <c r="D59" s="155" t="s">
        <v>462</v>
      </c>
      <c r="E59" s="155" t="s">
        <v>11397</v>
      </c>
      <c r="F59" s="155">
        <v>259</v>
      </c>
      <c r="G59" s="155">
        <v>0</v>
      </c>
      <c r="H59" s="162"/>
      <c r="I59" s="155" t="s">
        <v>11416</v>
      </c>
      <c r="J59" s="155" t="str">
        <f>IF(OR(SPELL_MATERIAL_COMPONENTS[[#This Row],[Sorcerer]]=1,SPELL_MATERIAL_COMPONENTS[[#This Row],[Wizard]]=1),"ARCANE","DIVINE")</f>
        <v>DIVINE</v>
      </c>
      <c r="K59" s="163">
        <v>0</v>
      </c>
      <c r="L59" s="163">
        <v>0</v>
      </c>
      <c r="M59" s="159">
        <v>1</v>
      </c>
      <c r="N59" s="163">
        <v>0</v>
      </c>
      <c r="O59" s="159">
        <v>1</v>
      </c>
      <c r="P59" s="163">
        <v>0</v>
      </c>
      <c r="Q59" s="163">
        <v>0</v>
      </c>
      <c r="R59" s="164">
        <v>0</v>
      </c>
    </row>
    <row r="60" spans="1:18" ht="28.5">
      <c r="A60" s="154" t="s">
        <v>11912</v>
      </c>
      <c r="B60" s="161" t="s">
        <v>11911</v>
      </c>
      <c r="C60" s="155" t="s">
        <v>11910</v>
      </c>
      <c r="D60" s="155" t="s">
        <v>462</v>
      </c>
      <c r="E60" s="155" t="s">
        <v>11397</v>
      </c>
      <c r="F60" s="155">
        <v>274</v>
      </c>
      <c r="G60" s="155">
        <v>3</v>
      </c>
      <c r="H60" s="162" t="s">
        <v>11909</v>
      </c>
      <c r="I60" s="155" t="s">
        <v>11395</v>
      </c>
      <c r="J60" s="155" t="str">
        <f>IF(OR(SPELL_MATERIAL_COMPONENTS[[#This Row],[Sorcerer]]=1,SPELL_MATERIAL_COMPONENTS[[#This Row],[Wizard]]=1),"ARCANE","DIVINE")</f>
        <v>ARCANE</v>
      </c>
      <c r="K60" s="163">
        <v>0</v>
      </c>
      <c r="L60" s="163">
        <v>0</v>
      </c>
      <c r="M60" s="163">
        <v>0</v>
      </c>
      <c r="N60" s="163">
        <v>0</v>
      </c>
      <c r="O60" s="163">
        <v>0</v>
      </c>
      <c r="P60" s="163">
        <v>0</v>
      </c>
      <c r="Q60" s="163">
        <v>0</v>
      </c>
      <c r="R60" s="160">
        <v>1</v>
      </c>
    </row>
    <row r="61" spans="1:18" ht="14.25">
      <c r="A61" s="154" t="s">
        <v>11908</v>
      </c>
      <c r="B61" s="161" t="s">
        <v>11606</v>
      </c>
      <c r="C61" s="155" t="s">
        <v>11907</v>
      </c>
      <c r="D61" s="155" t="s">
        <v>462</v>
      </c>
      <c r="E61" s="155" t="s">
        <v>11397</v>
      </c>
      <c r="F61" s="155">
        <v>287</v>
      </c>
      <c r="G61" s="155">
        <v>3</v>
      </c>
      <c r="H61" s="155"/>
      <c r="I61" s="155" t="s">
        <v>11395</v>
      </c>
      <c r="J61" s="155" t="str">
        <f>IF(OR(SPELL_MATERIAL_COMPONENTS[[#This Row],[Sorcerer]]=1,SPELL_MATERIAL_COMPONENTS[[#This Row],[Wizard]]=1),"ARCANE","DIVINE")</f>
        <v>ARCANE</v>
      </c>
      <c r="K61" s="159">
        <v>0</v>
      </c>
      <c r="L61" s="159">
        <v>1</v>
      </c>
      <c r="M61" s="159">
        <v>0</v>
      </c>
      <c r="N61" s="159">
        <v>0</v>
      </c>
      <c r="O61" s="159">
        <v>0</v>
      </c>
      <c r="P61" s="159">
        <v>0</v>
      </c>
      <c r="Q61" s="159">
        <v>0</v>
      </c>
      <c r="R61" s="160">
        <v>1</v>
      </c>
    </row>
    <row r="62" spans="1:18" ht="14.25">
      <c r="A62" s="154" t="s">
        <v>11906</v>
      </c>
      <c r="B62" s="161" t="s">
        <v>11446</v>
      </c>
      <c r="C62" s="155" t="s">
        <v>11636</v>
      </c>
      <c r="D62" s="155" t="s">
        <v>462</v>
      </c>
      <c r="E62" s="155" t="s">
        <v>11397</v>
      </c>
      <c r="F62" s="155">
        <v>272</v>
      </c>
      <c r="G62" s="155">
        <v>2</v>
      </c>
      <c r="H62" s="155"/>
      <c r="I62" s="155" t="s">
        <v>11407</v>
      </c>
      <c r="J62" s="155" t="str">
        <f>IF(OR(SPELL_MATERIAL_COMPONENTS[[#This Row],[Sorcerer]]=1,SPELL_MATERIAL_COMPONENTS[[#This Row],[Wizard]]=1),"ARCANE","DIVINE")</f>
        <v>ARCANE</v>
      </c>
      <c r="K62" s="159">
        <v>0</v>
      </c>
      <c r="L62" s="159">
        <v>1</v>
      </c>
      <c r="M62" s="159">
        <v>1</v>
      </c>
      <c r="N62" s="159">
        <v>0</v>
      </c>
      <c r="O62" s="159">
        <v>0</v>
      </c>
      <c r="P62" s="159">
        <v>0</v>
      </c>
      <c r="Q62" s="159">
        <v>0</v>
      </c>
      <c r="R62" s="160">
        <v>1</v>
      </c>
    </row>
    <row r="63" spans="1:18" ht="14.25">
      <c r="A63" s="154" t="s">
        <v>11905</v>
      </c>
      <c r="B63" s="161" t="s">
        <v>11446</v>
      </c>
      <c r="C63" s="155" t="s">
        <v>11567</v>
      </c>
      <c r="D63" s="155" t="s">
        <v>462</v>
      </c>
      <c r="E63" s="155" t="s">
        <v>11397</v>
      </c>
      <c r="F63" s="155">
        <v>276</v>
      </c>
      <c r="G63" s="155">
        <v>1</v>
      </c>
      <c r="H63" s="155"/>
      <c r="I63" s="155" t="s">
        <v>11407</v>
      </c>
      <c r="J63" s="155" t="str">
        <f>IF(OR(SPELL_MATERIAL_COMPONENTS[[#This Row],[Sorcerer]]=1,SPELL_MATERIAL_COMPONENTS[[#This Row],[Wizard]]=1),"ARCANE","DIVINE")</f>
        <v>ARCANE</v>
      </c>
      <c r="K63" s="159">
        <v>0</v>
      </c>
      <c r="L63" s="159">
        <v>1</v>
      </c>
      <c r="M63" s="159">
        <v>1</v>
      </c>
      <c r="N63" s="159">
        <v>0</v>
      </c>
      <c r="O63" s="159">
        <v>0</v>
      </c>
      <c r="P63" s="159">
        <v>0</v>
      </c>
      <c r="Q63" s="159">
        <v>0</v>
      </c>
      <c r="R63" s="160">
        <v>1</v>
      </c>
    </row>
    <row r="64" spans="1:18" ht="14.25">
      <c r="A64" s="154" t="s">
        <v>11904</v>
      </c>
      <c r="B64" s="161" t="s">
        <v>11642</v>
      </c>
      <c r="C64" s="155" t="s">
        <v>11903</v>
      </c>
      <c r="D64" s="155" t="s">
        <v>462</v>
      </c>
      <c r="E64" s="155" t="s">
        <v>11397</v>
      </c>
      <c r="F64" s="155">
        <v>255</v>
      </c>
      <c r="G64" s="155">
        <v>3</v>
      </c>
      <c r="H64" s="155"/>
      <c r="I64" s="155" t="s">
        <v>11407</v>
      </c>
      <c r="J64" s="155" t="str">
        <f>IF(OR(SPELL_MATERIAL_COMPONENTS[[#This Row],[Sorcerer]]=1,SPELL_MATERIAL_COMPONENTS[[#This Row],[Wizard]]=1),"ARCANE","DIVINE")</f>
        <v>ARCANE</v>
      </c>
      <c r="K64" s="159">
        <v>0</v>
      </c>
      <c r="L64" s="159">
        <v>1</v>
      </c>
      <c r="M64" s="159">
        <v>1</v>
      </c>
      <c r="N64" s="159">
        <v>0</v>
      </c>
      <c r="O64" s="159">
        <v>0</v>
      </c>
      <c r="P64" s="159">
        <v>0</v>
      </c>
      <c r="Q64" s="159">
        <v>0</v>
      </c>
      <c r="R64" s="160">
        <v>1</v>
      </c>
    </row>
    <row r="65" spans="1:18" ht="28.5">
      <c r="A65" s="154" t="s">
        <v>11902</v>
      </c>
      <c r="B65" s="161" t="s">
        <v>11734</v>
      </c>
      <c r="C65" s="155" t="s">
        <v>11765</v>
      </c>
      <c r="D65" s="155" t="s">
        <v>462</v>
      </c>
      <c r="E65" s="155" t="s">
        <v>11397</v>
      </c>
      <c r="F65" s="155">
        <v>264</v>
      </c>
      <c r="G65" s="155">
        <v>4</v>
      </c>
      <c r="H65" s="155"/>
      <c r="I65" s="155" t="s">
        <v>11407</v>
      </c>
      <c r="J65" s="155" t="str">
        <f>IF(OR(SPELL_MATERIAL_COMPONENTS[[#This Row],[Sorcerer]]=1,SPELL_MATERIAL_COMPONENTS[[#This Row],[Wizard]]=1),"ARCANE","DIVINE")</f>
        <v>ARCANE</v>
      </c>
      <c r="K65" s="159">
        <v>0</v>
      </c>
      <c r="L65" s="159">
        <v>1</v>
      </c>
      <c r="M65" s="159">
        <v>1</v>
      </c>
      <c r="N65" s="159">
        <v>0</v>
      </c>
      <c r="O65" s="159">
        <v>0</v>
      </c>
      <c r="P65" s="159">
        <v>0</v>
      </c>
      <c r="Q65" s="159">
        <v>0</v>
      </c>
      <c r="R65" s="160">
        <v>1</v>
      </c>
    </row>
    <row r="66" spans="1:18" ht="14.25">
      <c r="A66" s="154" t="s">
        <v>11901</v>
      </c>
      <c r="B66" s="161" t="s">
        <v>4164</v>
      </c>
      <c r="C66" s="155" t="s">
        <v>11900</v>
      </c>
      <c r="D66" s="155" t="s">
        <v>462</v>
      </c>
      <c r="E66" s="155" t="s">
        <v>11397</v>
      </c>
      <c r="F66" s="155">
        <v>224</v>
      </c>
      <c r="G66" s="155">
        <v>5</v>
      </c>
      <c r="H66" s="155"/>
      <c r="I66" s="155" t="s">
        <v>11407</v>
      </c>
      <c r="J66" s="155" t="str">
        <f>IF(OR(SPELL_MATERIAL_COMPONENTS[[#This Row],[Sorcerer]]=1,SPELL_MATERIAL_COMPONENTS[[#This Row],[Wizard]]=1),"ARCANE","DIVINE")</f>
        <v>DIVINE</v>
      </c>
      <c r="K66" s="159">
        <v>0</v>
      </c>
      <c r="L66" s="159">
        <v>0</v>
      </c>
      <c r="M66" s="159">
        <v>0</v>
      </c>
      <c r="N66" s="159">
        <v>0</v>
      </c>
      <c r="O66" s="159">
        <v>1</v>
      </c>
      <c r="P66" s="159">
        <v>0</v>
      </c>
      <c r="Q66" s="159">
        <v>0</v>
      </c>
      <c r="R66" s="160">
        <v>0</v>
      </c>
    </row>
    <row r="67" spans="1:18" ht="28.5">
      <c r="A67" s="154" t="s">
        <v>11899</v>
      </c>
      <c r="B67" s="161" t="s">
        <v>4264</v>
      </c>
      <c r="C67" s="155" t="s">
        <v>11898</v>
      </c>
      <c r="D67" s="155" t="s">
        <v>462</v>
      </c>
      <c r="E67" s="155" t="s">
        <v>11397</v>
      </c>
      <c r="F67" s="155">
        <v>263</v>
      </c>
      <c r="G67" s="155">
        <v>6</v>
      </c>
      <c r="H67" s="155"/>
      <c r="I67" s="155" t="s">
        <v>11416</v>
      </c>
      <c r="J67" s="155" t="str">
        <f>IF(OR(SPELL_MATERIAL_COMPONENTS[[#This Row],[Sorcerer]]=1,SPELL_MATERIAL_COMPONENTS[[#This Row],[Wizard]]=1),"ARCANE","DIVINE")</f>
        <v>DIVINE</v>
      </c>
      <c r="K67" s="159">
        <v>0</v>
      </c>
      <c r="L67" s="159">
        <v>1</v>
      </c>
      <c r="M67" s="159">
        <v>0</v>
      </c>
      <c r="N67" s="159">
        <v>1</v>
      </c>
      <c r="O67" s="159">
        <v>0</v>
      </c>
      <c r="P67" s="159">
        <v>0</v>
      </c>
      <c r="Q67" s="159">
        <v>0</v>
      </c>
      <c r="R67" s="160">
        <v>0</v>
      </c>
    </row>
    <row r="68" spans="1:18" ht="28.5">
      <c r="A68" s="154" t="s">
        <v>11897</v>
      </c>
      <c r="B68" s="161" t="s">
        <v>4264</v>
      </c>
      <c r="C68" s="155" t="s">
        <v>11732</v>
      </c>
      <c r="D68" s="155" t="s">
        <v>462</v>
      </c>
      <c r="E68" s="155" t="s">
        <v>11397</v>
      </c>
      <c r="F68" s="155">
        <v>252</v>
      </c>
      <c r="G68" s="155">
        <v>3</v>
      </c>
      <c r="H68" s="155"/>
      <c r="I68" s="155" t="s">
        <v>11407</v>
      </c>
      <c r="J68" s="155" t="str">
        <f>IF(OR(SPELL_MATERIAL_COMPONENTS[[#This Row],[Sorcerer]]=1,SPELL_MATERIAL_COMPONENTS[[#This Row],[Wizard]]=1),"ARCANE","DIVINE")</f>
        <v>ARCANE</v>
      </c>
      <c r="K68" s="159">
        <v>0</v>
      </c>
      <c r="L68" s="159">
        <v>0</v>
      </c>
      <c r="M68" s="159">
        <v>0</v>
      </c>
      <c r="N68" s="159">
        <v>0</v>
      </c>
      <c r="O68" s="159">
        <v>0</v>
      </c>
      <c r="P68" s="159">
        <v>0</v>
      </c>
      <c r="Q68" s="159">
        <v>0</v>
      </c>
      <c r="R68" s="160">
        <v>1</v>
      </c>
    </row>
    <row r="69" spans="1:18" ht="14.25">
      <c r="A69" s="154" t="s">
        <v>11896</v>
      </c>
      <c r="B69" s="161" t="s">
        <v>11488</v>
      </c>
      <c r="C69" s="155" t="s">
        <v>11895</v>
      </c>
      <c r="D69" s="155" t="s">
        <v>462</v>
      </c>
      <c r="E69" s="155" t="s">
        <v>11397</v>
      </c>
      <c r="F69" s="155">
        <v>256</v>
      </c>
      <c r="G69" s="155">
        <v>1</v>
      </c>
      <c r="H69" s="155"/>
      <c r="I69" s="155" t="s">
        <v>11407</v>
      </c>
      <c r="J69" s="155" t="str">
        <f>IF(OR(SPELL_MATERIAL_COMPONENTS[[#This Row],[Sorcerer]]=1,SPELL_MATERIAL_COMPONENTS[[#This Row],[Wizard]]=1),"ARCANE","DIVINE")</f>
        <v>ARCANE</v>
      </c>
      <c r="K69" s="159">
        <v>0</v>
      </c>
      <c r="L69" s="159">
        <v>0</v>
      </c>
      <c r="M69" s="159">
        <v>0</v>
      </c>
      <c r="N69" s="159">
        <v>0</v>
      </c>
      <c r="O69" s="159">
        <v>0</v>
      </c>
      <c r="P69" s="159">
        <v>0</v>
      </c>
      <c r="Q69" s="159">
        <v>0</v>
      </c>
      <c r="R69" s="160">
        <v>1</v>
      </c>
    </row>
    <row r="70" spans="1:18" ht="28.5">
      <c r="A70" s="154" t="s">
        <v>11894</v>
      </c>
      <c r="B70" s="155" t="s">
        <v>11405</v>
      </c>
      <c r="C70" s="155" t="s">
        <v>11523</v>
      </c>
      <c r="D70" s="155" t="s">
        <v>11403</v>
      </c>
      <c r="E70" s="155" t="s">
        <v>11397</v>
      </c>
      <c r="F70" s="155">
        <v>276</v>
      </c>
      <c r="G70" s="155">
        <v>7</v>
      </c>
      <c r="H70" s="155" t="s">
        <v>11893</v>
      </c>
      <c r="I70" s="155" t="s">
        <v>11407</v>
      </c>
      <c r="J70" s="155" t="str">
        <f>IF(OR(SPELL_MATERIAL_COMPONENTS[[#This Row],[Sorcerer]]=1,SPELL_MATERIAL_COMPONENTS[[#This Row],[Wizard]]=1),"ARCANE","DIVINE")</f>
        <v>ARCANE</v>
      </c>
      <c r="K70" s="159">
        <v>0</v>
      </c>
      <c r="L70" s="159">
        <v>0</v>
      </c>
      <c r="M70" s="159">
        <v>0</v>
      </c>
      <c r="N70" s="159">
        <v>0</v>
      </c>
      <c r="O70" s="159">
        <v>0</v>
      </c>
      <c r="P70" s="159">
        <v>0</v>
      </c>
      <c r="Q70" s="159">
        <v>0</v>
      </c>
      <c r="R70" s="160">
        <v>1</v>
      </c>
    </row>
    <row r="71" spans="1:18" ht="14.25">
      <c r="A71" s="154" t="s">
        <v>6900</v>
      </c>
      <c r="B71" s="155" t="s">
        <v>11579</v>
      </c>
      <c r="C71" s="155" t="s">
        <v>11892</v>
      </c>
      <c r="D71" s="155" t="s">
        <v>462</v>
      </c>
      <c r="E71" s="155" t="s">
        <v>11397</v>
      </c>
      <c r="F71" s="155">
        <v>221</v>
      </c>
      <c r="G71" s="155">
        <v>1</v>
      </c>
      <c r="H71" s="155"/>
      <c r="I71" s="155" t="s">
        <v>11407</v>
      </c>
      <c r="J71" s="155" t="str">
        <f>IF(OR(SPELL_MATERIAL_COMPONENTS[[#This Row],[Sorcerer]]=1,SPELL_MATERIAL_COMPONENTS[[#This Row],[Wizard]]=1),"ARCANE","DIVINE")</f>
        <v>ARCANE</v>
      </c>
      <c r="K71" s="159">
        <v>0</v>
      </c>
      <c r="L71" s="159">
        <v>0</v>
      </c>
      <c r="M71" s="159">
        <v>0</v>
      </c>
      <c r="N71" s="159">
        <v>0</v>
      </c>
      <c r="O71" s="159">
        <v>0</v>
      </c>
      <c r="P71" s="159">
        <v>0</v>
      </c>
      <c r="Q71" s="159">
        <v>0</v>
      </c>
      <c r="R71" s="160">
        <v>1</v>
      </c>
    </row>
    <row r="72" spans="1:18" ht="14.25">
      <c r="A72" s="154" t="s">
        <v>6900</v>
      </c>
      <c r="B72" s="155" t="s">
        <v>6493</v>
      </c>
      <c r="C72" s="155" t="s">
        <v>11432</v>
      </c>
      <c r="D72" s="155" t="s">
        <v>11403</v>
      </c>
      <c r="E72" s="155" t="s">
        <v>11397</v>
      </c>
      <c r="F72" s="155">
        <v>222</v>
      </c>
      <c r="G72" s="155">
        <v>8</v>
      </c>
      <c r="H72" s="155"/>
      <c r="I72" s="155" t="s">
        <v>11459</v>
      </c>
      <c r="J72" s="155" t="str">
        <f>IF(OR(SPELL_MATERIAL_COMPONENTS[[#This Row],[Sorcerer]]=1,SPELL_MATERIAL_COMPONENTS[[#This Row],[Wizard]]=1),"ARCANE","DIVINE")</f>
        <v>ARCANE</v>
      </c>
      <c r="K72" s="159">
        <v>0</v>
      </c>
      <c r="L72" s="159">
        <v>1</v>
      </c>
      <c r="M72" s="159">
        <v>0</v>
      </c>
      <c r="N72" s="159">
        <v>0</v>
      </c>
      <c r="O72" s="159">
        <v>0</v>
      </c>
      <c r="P72" s="159">
        <v>0</v>
      </c>
      <c r="Q72" s="159">
        <v>1</v>
      </c>
      <c r="R72" s="160">
        <v>1</v>
      </c>
    </row>
    <row r="73" spans="1:18" ht="14.25">
      <c r="A73" s="154" t="s">
        <v>6900</v>
      </c>
      <c r="B73" s="155" t="s">
        <v>6495</v>
      </c>
      <c r="C73" s="155" t="s">
        <v>11891</v>
      </c>
      <c r="D73" s="155" t="s">
        <v>462</v>
      </c>
      <c r="E73" s="155" t="s">
        <v>11397</v>
      </c>
      <c r="F73" s="155">
        <v>224</v>
      </c>
      <c r="G73" s="155">
        <v>9</v>
      </c>
      <c r="H73" s="155"/>
      <c r="I73" s="155" t="s">
        <v>11459</v>
      </c>
      <c r="J73" s="155" t="str">
        <f>IF(OR(SPELL_MATERIAL_COMPONENTS[[#This Row],[Sorcerer]]=1,SPELL_MATERIAL_COMPONENTS[[#This Row],[Wizard]]=1),"ARCANE","DIVINE")</f>
        <v>ARCANE</v>
      </c>
      <c r="K73" s="159">
        <v>0</v>
      </c>
      <c r="L73" s="159">
        <v>1</v>
      </c>
      <c r="M73" s="159">
        <v>0</v>
      </c>
      <c r="N73" s="159">
        <v>0</v>
      </c>
      <c r="O73" s="159">
        <v>0</v>
      </c>
      <c r="P73" s="159">
        <v>0</v>
      </c>
      <c r="Q73" s="159">
        <v>1</v>
      </c>
      <c r="R73" s="160">
        <v>1</v>
      </c>
    </row>
    <row r="74" spans="1:18" ht="14.25">
      <c r="A74" s="154" t="s">
        <v>6900</v>
      </c>
      <c r="B74" s="155" t="s">
        <v>11804</v>
      </c>
      <c r="C74" s="155" t="s">
        <v>11890</v>
      </c>
      <c r="D74" s="155" t="s">
        <v>11403</v>
      </c>
      <c r="E74" s="155" t="s">
        <v>11435</v>
      </c>
      <c r="F74" s="155">
        <v>161</v>
      </c>
      <c r="G74" s="155">
        <v>8</v>
      </c>
      <c r="H74" s="155"/>
      <c r="I74" s="155" t="s">
        <v>11459</v>
      </c>
      <c r="J74" s="155" t="str">
        <f>IF(OR(SPELL_MATERIAL_COMPONENTS[[#This Row],[Sorcerer]]=1,SPELL_MATERIAL_COMPONENTS[[#This Row],[Wizard]]=1),"ARCANE","DIVINE")</f>
        <v>ARCANE</v>
      </c>
      <c r="K74" s="159">
        <v>0</v>
      </c>
      <c r="L74" s="159">
        <v>1</v>
      </c>
      <c r="M74" s="159">
        <v>0</v>
      </c>
      <c r="N74" s="159">
        <v>0</v>
      </c>
      <c r="O74" s="159">
        <v>0</v>
      </c>
      <c r="P74" s="159">
        <v>0</v>
      </c>
      <c r="Q74" s="159">
        <v>1</v>
      </c>
      <c r="R74" s="160">
        <v>1</v>
      </c>
    </row>
    <row r="75" spans="1:18" ht="14.25">
      <c r="A75" s="154" t="s">
        <v>6900</v>
      </c>
      <c r="B75" s="155" t="s">
        <v>11804</v>
      </c>
      <c r="C75" s="155" t="s">
        <v>11889</v>
      </c>
      <c r="D75" s="155" t="s">
        <v>11403</v>
      </c>
      <c r="E75" s="155" t="s">
        <v>11397</v>
      </c>
      <c r="F75" s="155">
        <v>270</v>
      </c>
      <c r="G75" s="155">
        <v>5</v>
      </c>
      <c r="H75" s="155"/>
      <c r="I75" s="155" t="s">
        <v>11559</v>
      </c>
      <c r="J75" s="155" t="str">
        <f>IF(OR(SPELL_MATERIAL_COMPONENTS[[#This Row],[Sorcerer]]=1,SPELL_MATERIAL_COMPONENTS[[#This Row],[Wizard]]=1),"ARCANE","DIVINE")</f>
        <v>ARCANE</v>
      </c>
      <c r="K75" s="159">
        <v>0</v>
      </c>
      <c r="L75" s="159">
        <v>0</v>
      </c>
      <c r="M75" s="159">
        <v>0</v>
      </c>
      <c r="N75" s="159">
        <v>0</v>
      </c>
      <c r="O75" s="159">
        <v>0</v>
      </c>
      <c r="P75" s="159">
        <v>1</v>
      </c>
      <c r="Q75" s="159">
        <v>0</v>
      </c>
      <c r="R75" s="160">
        <v>1</v>
      </c>
    </row>
    <row r="76" spans="1:18" ht="14.25">
      <c r="A76" s="154" t="s">
        <v>6900</v>
      </c>
      <c r="B76" s="155" t="s">
        <v>6493</v>
      </c>
      <c r="C76" s="155" t="s">
        <v>11888</v>
      </c>
      <c r="D76" s="155" t="s">
        <v>11403</v>
      </c>
      <c r="E76" s="155" t="s">
        <v>11397</v>
      </c>
      <c r="F76" s="155">
        <v>272</v>
      </c>
      <c r="G76" s="155">
        <v>7</v>
      </c>
      <c r="H76" s="155"/>
      <c r="I76" s="155" t="s">
        <v>11395</v>
      </c>
      <c r="J76" s="155" t="str">
        <f>IF(OR(SPELL_MATERIAL_COMPONENTS[[#This Row],[Sorcerer]]=1,SPELL_MATERIAL_COMPONENTS[[#This Row],[Wizard]]=1),"ARCANE","DIVINE")</f>
        <v>ARCANE</v>
      </c>
      <c r="K76" s="159">
        <v>1</v>
      </c>
      <c r="L76" s="159">
        <v>0</v>
      </c>
      <c r="M76" s="159">
        <v>0</v>
      </c>
      <c r="N76" s="159">
        <v>0</v>
      </c>
      <c r="O76" s="159">
        <v>0</v>
      </c>
      <c r="P76" s="159">
        <v>1</v>
      </c>
      <c r="Q76" s="159">
        <v>0</v>
      </c>
      <c r="R76" s="160">
        <v>1</v>
      </c>
    </row>
    <row r="77" spans="1:18" ht="14.25">
      <c r="A77" s="154" t="s">
        <v>11884</v>
      </c>
      <c r="B77" s="155" t="s">
        <v>11597</v>
      </c>
      <c r="C77" s="155" t="s">
        <v>11735</v>
      </c>
      <c r="D77" s="155" t="s">
        <v>11403</v>
      </c>
      <c r="E77" s="155" t="s">
        <v>11397</v>
      </c>
      <c r="F77" s="155">
        <v>245</v>
      </c>
      <c r="G77" s="155">
        <v>3</v>
      </c>
      <c r="H77" s="155"/>
      <c r="I77" s="155" t="s">
        <v>11395</v>
      </c>
      <c r="J77" s="155" t="str">
        <f>IF(OR(SPELL_MATERIAL_COMPONENTS[[#This Row],[Sorcerer]]=1,SPELL_MATERIAL_COMPONENTS[[#This Row],[Wizard]]=1),"ARCANE","DIVINE")</f>
        <v>ARCANE</v>
      </c>
      <c r="K77" s="159">
        <v>1</v>
      </c>
      <c r="L77" s="159">
        <v>0</v>
      </c>
      <c r="M77" s="159">
        <v>0</v>
      </c>
      <c r="N77" s="159">
        <v>0</v>
      </c>
      <c r="O77" s="159">
        <v>0</v>
      </c>
      <c r="P77" s="159">
        <v>1</v>
      </c>
      <c r="Q77" s="159">
        <v>0</v>
      </c>
      <c r="R77" s="160">
        <v>1</v>
      </c>
    </row>
    <row r="78" spans="1:18" ht="14.25">
      <c r="A78" s="154" t="s">
        <v>11884</v>
      </c>
      <c r="B78" s="155" t="s">
        <v>11483</v>
      </c>
      <c r="C78" s="155" t="s">
        <v>11887</v>
      </c>
      <c r="D78" s="155" t="s">
        <v>11403</v>
      </c>
      <c r="E78" s="155" t="s">
        <v>11397</v>
      </c>
      <c r="F78" s="155">
        <v>246</v>
      </c>
      <c r="G78" s="155">
        <v>5</v>
      </c>
      <c r="H78" s="155"/>
      <c r="I78" s="155" t="s">
        <v>11395</v>
      </c>
      <c r="J78" s="155" t="str">
        <f>IF(OR(SPELL_MATERIAL_COMPONENTS[[#This Row],[Sorcerer]]=1,SPELL_MATERIAL_COMPONENTS[[#This Row],[Wizard]]=1),"ARCANE","DIVINE")</f>
        <v>ARCANE</v>
      </c>
      <c r="K78" s="159">
        <v>1</v>
      </c>
      <c r="L78" s="159">
        <v>0</v>
      </c>
      <c r="M78" s="159">
        <v>0</v>
      </c>
      <c r="N78" s="159">
        <v>0</v>
      </c>
      <c r="O78" s="159">
        <v>0</v>
      </c>
      <c r="P78" s="159">
        <v>1</v>
      </c>
      <c r="Q78" s="159">
        <v>0</v>
      </c>
      <c r="R78" s="160">
        <v>1</v>
      </c>
    </row>
    <row r="79" spans="1:18" ht="14.25">
      <c r="A79" s="154" t="s">
        <v>11884</v>
      </c>
      <c r="B79" s="155" t="s">
        <v>4164</v>
      </c>
      <c r="C79" s="155" t="s">
        <v>11886</v>
      </c>
      <c r="D79" s="155" t="s">
        <v>11403</v>
      </c>
      <c r="E79" s="155" t="s">
        <v>11397</v>
      </c>
      <c r="F79" s="155">
        <v>263</v>
      </c>
      <c r="G79" s="155">
        <v>3</v>
      </c>
      <c r="H79" s="155" t="s">
        <v>11885</v>
      </c>
      <c r="I79" s="155" t="s">
        <v>11395</v>
      </c>
      <c r="J79" s="155" t="str">
        <f>IF(OR(SPELL_MATERIAL_COMPONENTS[[#This Row],[Sorcerer]]=1,SPELL_MATERIAL_COMPONENTS[[#This Row],[Wizard]]=1),"ARCANE","DIVINE")</f>
        <v>ARCANE</v>
      </c>
      <c r="K79" s="159">
        <v>0</v>
      </c>
      <c r="L79" s="159">
        <v>0</v>
      </c>
      <c r="M79" s="159">
        <v>0</v>
      </c>
      <c r="N79" s="159">
        <v>0</v>
      </c>
      <c r="O79" s="159">
        <v>0</v>
      </c>
      <c r="P79" s="159">
        <v>1</v>
      </c>
      <c r="Q79" s="159">
        <v>1</v>
      </c>
      <c r="R79" s="160">
        <v>1</v>
      </c>
    </row>
    <row r="80" spans="1:18" ht="14.25">
      <c r="A80" s="154" t="s">
        <v>11884</v>
      </c>
      <c r="B80" s="155" t="s">
        <v>11483</v>
      </c>
      <c r="C80" s="155" t="s">
        <v>11883</v>
      </c>
      <c r="D80" s="155" t="s">
        <v>11403</v>
      </c>
      <c r="E80" s="155" t="s">
        <v>11397</v>
      </c>
      <c r="F80" s="155">
        <v>278</v>
      </c>
      <c r="G80" s="155">
        <v>4</v>
      </c>
      <c r="H80" s="155"/>
      <c r="I80" s="155" t="s">
        <v>11395</v>
      </c>
      <c r="J80" s="155" t="str">
        <f>IF(OR(SPELL_MATERIAL_COMPONENTS[[#This Row],[Sorcerer]]=1,SPELL_MATERIAL_COMPONENTS[[#This Row],[Wizard]]=1),"ARCANE","DIVINE")</f>
        <v>ARCANE</v>
      </c>
      <c r="K80" s="159">
        <v>0</v>
      </c>
      <c r="L80" s="159">
        <v>0</v>
      </c>
      <c r="M80" s="159">
        <v>0</v>
      </c>
      <c r="N80" s="159">
        <v>0</v>
      </c>
      <c r="O80" s="159">
        <v>0</v>
      </c>
      <c r="P80" s="159">
        <v>1</v>
      </c>
      <c r="Q80" s="159">
        <v>1</v>
      </c>
      <c r="R80" s="160">
        <v>1</v>
      </c>
    </row>
    <row r="81" spans="1:18" ht="28.5">
      <c r="A81" s="154" t="s">
        <v>11882</v>
      </c>
      <c r="B81" s="155" t="s">
        <v>6493</v>
      </c>
      <c r="C81" s="155" t="s">
        <v>11625</v>
      </c>
      <c r="D81" s="155" t="s">
        <v>11403</v>
      </c>
      <c r="E81" s="155" t="s">
        <v>11397</v>
      </c>
      <c r="F81" s="155">
        <v>280</v>
      </c>
      <c r="G81" s="155">
        <v>7</v>
      </c>
      <c r="H81" s="155"/>
      <c r="I81" s="155" t="s">
        <v>11395</v>
      </c>
      <c r="J81" s="155" t="str">
        <f>IF(OR(SPELL_MATERIAL_COMPONENTS[[#This Row],[Sorcerer]]=1,SPELL_MATERIAL_COMPONENTS[[#This Row],[Wizard]]=1),"ARCANE","DIVINE")</f>
        <v>ARCANE</v>
      </c>
      <c r="K81" s="159">
        <v>0</v>
      </c>
      <c r="L81" s="159">
        <v>0</v>
      </c>
      <c r="M81" s="159">
        <v>0</v>
      </c>
      <c r="N81" s="159">
        <v>0</v>
      </c>
      <c r="O81" s="159">
        <v>0</v>
      </c>
      <c r="P81" s="159">
        <v>1</v>
      </c>
      <c r="Q81" s="159">
        <v>1</v>
      </c>
      <c r="R81" s="160">
        <v>1</v>
      </c>
    </row>
    <row r="82" spans="1:18" ht="14.25">
      <c r="A82" s="154" t="s">
        <v>11879</v>
      </c>
      <c r="B82" s="155" t="s">
        <v>11881</v>
      </c>
      <c r="C82" s="155" t="s">
        <v>11880</v>
      </c>
      <c r="D82" s="155" t="s">
        <v>11403</v>
      </c>
      <c r="E82" s="155" t="s">
        <v>11397</v>
      </c>
      <c r="F82" s="155">
        <v>272</v>
      </c>
      <c r="G82" s="155">
        <v>3</v>
      </c>
      <c r="H82" s="155"/>
      <c r="I82" s="155" t="s">
        <v>11407</v>
      </c>
      <c r="J82" s="155" t="str">
        <f>IF(OR(SPELL_MATERIAL_COMPONENTS[[#This Row],[Sorcerer]]=1,SPELL_MATERIAL_COMPONENTS[[#This Row],[Wizard]]=1),"ARCANE","DIVINE")</f>
        <v>ARCANE</v>
      </c>
      <c r="K82" s="159">
        <v>0</v>
      </c>
      <c r="L82" s="159">
        <v>0</v>
      </c>
      <c r="M82" s="159">
        <v>1</v>
      </c>
      <c r="N82" s="159">
        <v>0</v>
      </c>
      <c r="O82" s="159">
        <v>1</v>
      </c>
      <c r="P82" s="159">
        <v>1</v>
      </c>
      <c r="Q82" s="159">
        <v>0</v>
      </c>
      <c r="R82" s="160">
        <v>1</v>
      </c>
    </row>
    <row r="83" spans="1:18" ht="14.25">
      <c r="A83" s="154" t="s">
        <v>11879</v>
      </c>
      <c r="B83" s="155" t="s">
        <v>11878</v>
      </c>
      <c r="C83" s="155" t="s">
        <v>11749</v>
      </c>
      <c r="D83" s="155" t="s">
        <v>11403</v>
      </c>
      <c r="E83" s="155" t="s">
        <v>11397</v>
      </c>
      <c r="F83" s="155">
        <v>284</v>
      </c>
      <c r="G83" s="155">
        <v>9</v>
      </c>
      <c r="H83" s="155"/>
      <c r="I83" s="155" t="s">
        <v>11407</v>
      </c>
      <c r="J83" s="155" t="str">
        <f>IF(OR(SPELL_MATERIAL_COMPONENTS[[#This Row],[Sorcerer]]=1,SPELL_MATERIAL_COMPONENTS[[#This Row],[Wizard]]=1),"ARCANE","DIVINE")</f>
        <v>ARCANE</v>
      </c>
      <c r="K83" s="159">
        <v>0</v>
      </c>
      <c r="L83" s="159">
        <v>0</v>
      </c>
      <c r="M83" s="159">
        <v>1</v>
      </c>
      <c r="N83" s="159">
        <v>0</v>
      </c>
      <c r="O83" s="159">
        <v>1</v>
      </c>
      <c r="P83" s="159">
        <v>1</v>
      </c>
      <c r="Q83" s="159">
        <v>0</v>
      </c>
      <c r="R83" s="160">
        <v>1</v>
      </c>
    </row>
    <row r="84" spans="1:18" ht="14.25">
      <c r="A84" s="154" t="s">
        <v>11877</v>
      </c>
      <c r="B84" s="155" t="s">
        <v>11405</v>
      </c>
      <c r="C84" s="155" t="s">
        <v>11502</v>
      </c>
      <c r="D84" s="155" t="s">
        <v>462</v>
      </c>
      <c r="E84" s="155" t="s">
        <v>11397</v>
      </c>
      <c r="F84" s="155">
        <v>236</v>
      </c>
      <c r="G84" s="155">
        <v>8</v>
      </c>
      <c r="H84" s="155"/>
      <c r="I84" s="155" t="s">
        <v>11395</v>
      </c>
      <c r="J84" s="155" t="str">
        <f>IF(OR(SPELL_MATERIAL_COMPONENTS[[#This Row],[Sorcerer]]=1,SPELL_MATERIAL_COMPONENTS[[#This Row],[Wizard]]=1),"ARCANE","DIVINE")</f>
        <v>ARCANE</v>
      </c>
      <c r="K84" s="159">
        <v>0</v>
      </c>
      <c r="L84" s="159">
        <v>1</v>
      </c>
      <c r="M84" s="159">
        <v>0</v>
      </c>
      <c r="N84" s="159">
        <v>0</v>
      </c>
      <c r="O84" s="159">
        <v>0</v>
      </c>
      <c r="P84" s="159">
        <v>0</v>
      </c>
      <c r="Q84" s="159">
        <v>0</v>
      </c>
      <c r="R84" s="160">
        <v>1</v>
      </c>
    </row>
    <row r="85" spans="1:18" ht="28.5">
      <c r="A85" s="154" t="s">
        <v>11877</v>
      </c>
      <c r="B85" s="155" t="s">
        <v>11405</v>
      </c>
      <c r="C85" s="155" t="s">
        <v>11426</v>
      </c>
      <c r="D85" s="155" t="s">
        <v>462</v>
      </c>
      <c r="E85" s="155" t="s">
        <v>11397</v>
      </c>
      <c r="F85" s="155">
        <v>243</v>
      </c>
      <c r="G85" s="155">
        <v>6</v>
      </c>
      <c r="H85" s="162" t="s">
        <v>11425</v>
      </c>
      <c r="I85" s="155" t="s">
        <v>11395</v>
      </c>
      <c r="J85" s="155" t="str">
        <f>IF(OR(SPELL_MATERIAL_COMPONENTS[[#This Row],[Sorcerer]]=1,SPELL_MATERIAL_COMPONENTS[[#This Row],[Wizard]]=1),"ARCANE","DIVINE")</f>
        <v>ARCANE</v>
      </c>
      <c r="K85" s="159">
        <v>0</v>
      </c>
      <c r="L85" s="159">
        <v>0</v>
      </c>
      <c r="M85" s="159">
        <v>0</v>
      </c>
      <c r="N85" s="159">
        <v>0</v>
      </c>
      <c r="O85" s="159">
        <v>0</v>
      </c>
      <c r="P85" s="159">
        <v>1</v>
      </c>
      <c r="Q85" s="159">
        <v>0</v>
      </c>
      <c r="R85" s="160">
        <v>1</v>
      </c>
    </row>
    <row r="86" spans="1:18" ht="14.25">
      <c r="A86" s="154" t="s">
        <v>11877</v>
      </c>
      <c r="B86" s="155" t="s">
        <v>11405</v>
      </c>
      <c r="C86" s="155" t="s">
        <v>11876</v>
      </c>
      <c r="D86" s="155" t="s">
        <v>462</v>
      </c>
      <c r="E86" s="155" t="s">
        <v>11397</v>
      </c>
      <c r="F86" s="155">
        <v>256</v>
      </c>
      <c r="G86" s="155">
        <v>1</v>
      </c>
      <c r="H86" s="155"/>
      <c r="I86" s="155" t="s">
        <v>11395</v>
      </c>
      <c r="J86" s="155" t="str">
        <f>IF(OR(SPELL_MATERIAL_COMPONENTS[[#This Row],[Sorcerer]]=1,SPELL_MATERIAL_COMPONENTS[[#This Row],[Wizard]]=1),"ARCANE","DIVINE")</f>
        <v>ARCANE</v>
      </c>
      <c r="K86" s="159">
        <v>0</v>
      </c>
      <c r="L86" s="159">
        <v>0</v>
      </c>
      <c r="M86" s="159">
        <v>0</v>
      </c>
      <c r="N86" s="159">
        <v>0</v>
      </c>
      <c r="O86" s="159">
        <v>0</v>
      </c>
      <c r="P86" s="159">
        <v>1</v>
      </c>
      <c r="Q86" s="159">
        <v>0</v>
      </c>
      <c r="R86" s="160">
        <v>1</v>
      </c>
    </row>
    <row r="87" spans="1:18" ht="14.25">
      <c r="A87" s="154" t="s">
        <v>11875</v>
      </c>
      <c r="B87" s="155" t="s">
        <v>11483</v>
      </c>
      <c r="C87" s="155" t="s">
        <v>11874</v>
      </c>
      <c r="D87" s="155" t="s">
        <v>462</v>
      </c>
      <c r="E87" s="155" t="s">
        <v>11397</v>
      </c>
      <c r="F87" s="155">
        <v>240</v>
      </c>
      <c r="G87" s="155">
        <v>6</v>
      </c>
      <c r="H87" s="155" t="s">
        <v>11873</v>
      </c>
      <c r="I87" s="155" t="s">
        <v>11407</v>
      </c>
      <c r="J87" s="155" t="str">
        <f>IF(OR(SPELL_MATERIAL_COMPONENTS[[#This Row],[Sorcerer]]=1,SPELL_MATERIAL_COMPONENTS[[#This Row],[Wizard]]=1),"ARCANE","DIVINE")</f>
        <v>DIVINE</v>
      </c>
      <c r="K87" s="159">
        <v>0</v>
      </c>
      <c r="L87" s="159">
        <v>1</v>
      </c>
      <c r="M87" s="159">
        <v>1</v>
      </c>
      <c r="N87" s="159">
        <v>0</v>
      </c>
      <c r="O87" s="159">
        <v>0</v>
      </c>
      <c r="P87" s="159">
        <v>0</v>
      </c>
      <c r="Q87" s="159">
        <v>0</v>
      </c>
      <c r="R87" s="160">
        <v>0</v>
      </c>
    </row>
    <row r="88" spans="1:18" ht="14.25">
      <c r="A88" s="154" t="s">
        <v>11872</v>
      </c>
      <c r="B88" s="161" t="s">
        <v>11446</v>
      </c>
      <c r="C88" s="155" t="s">
        <v>11871</v>
      </c>
      <c r="D88" s="155" t="s">
        <v>462</v>
      </c>
      <c r="E88" s="155" t="s">
        <v>11397</v>
      </c>
      <c r="F88" s="155">
        <v>230</v>
      </c>
      <c r="G88" s="155">
        <v>2</v>
      </c>
      <c r="H88" s="162" t="s">
        <v>11870</v>
      </c>
      <c r="I88" s="155" t="s">
        <v>11454</v>
      </c>
      <c r="J88" s="155" t="str">
        <f>IF(OR(SPELL_MATERIAL_COMPONENTS[[#This Row],[Sorcerer]]=1,SPELL_MATERIAL_COMPONENTS[[#This Row],[Wizard]]=1),"ARCANE","DIVINE")</f>
        <v>DIVINE</v>
      </c>
      <c r="K88" s="163">
        <v>0</v>
      </c>
      <c r="L88" s="159">
        <v>1</v>
      </c>
      <c r="M88" s="159">
        <v>1</v>
      </c>
      <c r="N88" s="159">
        <v>1</v>
      </c>
      <c r="O88" s="159">
        <v>1</v>
      </c>
      <c r="P88" s="163">
        <v>0</v>
      </c>
      <c r="Q88" s="163">
        <v>0</v>
      </c>
      <c r="R88" s="164">
        <v>0</v>
      </c>
    </row>
    <row r="89" spans="1:18" ht="14.25">
      <c r="A89" s="154" t="s">
        <v>11867</v>
      </c>
      <c r="B89" s="155" t="s">
        <v>11405</v>
      </c>
      <c r="C89" s="155" t="s">
        <v>11428</v>
      </c>
      <c r="D89" s="155" t="s">
        <v>462</v>
      </c>
      <c r="E89" s="155" t="s">
        <v>11397</v>
      </c>
      <c r="F89" s="155">
        <v>227</v>
      </c>
      <c r="G89" s="155">
        <v>4</v>
      </c>
      <c r="H89" s="155"/>
      <c r="I89" s="155" t="s">
        <v>11454</v>
      </c>
      <c r="J89" s="155" t="str">
        <f>IF(OR(SPELL_MATERIAL_COMPONENTS[[#This Row],[Sorcerer]]=1,SPELL_MATERIAL_COMPONENTS[[#This Row],[Wizard]]=1),"ARCANE","DIVINE")</f>
        <v>ARCANE</v>
      </c>
      <c r="K89" s="159">
        <v>1</v>
      </c>
      <c r="L89" s="159">
        <v>0</v>
      </c>
      <c r="M89" s="159">
        <v>0</v>
      </c>
      <c r="N89" s="159">
        <v>0</v>
      </c>
      <c r="O89" s="159">
        <v>0</v>
      </c>
      <c r="P89" s="159">
        <v>1</v>
      </c>
      <c r="Q89" s="159">
        <v>0</v>
      </c>
      <c r="R89" s="160">
        <v>1</v>
      </c>
    </row>
    <row r="90" spans="1:18" ht="14.25">
      <c r="A90" s="154" t="s">
        <v>11867</v>
      </c>
      <c r="B90" s="155" t="s">
        <v>11405</v>
      </c>
      <c r="C90" s="155" t="s">
        <v>11691</v>
      </c>
      <c r="D90" s="155" t="s">
        <v>462</v>
      </c>
      <c r="E90" s="155" t="s">
        <v>11397</v>
      </c>
      <c r="F90" s="155">
        <v>233</v>
      </c>
      <c r="G90" s="155">
        <v>6</v>
      </c>
      <c r="H90" s="155"/>
      <c r="I90" s="155" t="s">
        <v>11407</v>
      </c>
      <c r="J90" s="155" t="str">
        <f>IF(OR(SPELL_MATERIAL_COMPONENTS[[#This Row],[Sorcerer]]=1,SPELL_MATERIAL_COMPONENTS[[#This Row],[Wizard]]=1),"ARCANE","DIVINE")</f>
        <v>ARCANE</v>
      </c>
      <c r="K90" s="159">
        <v>0</v>
      </c>
      <c r="L90" s="159">
        <v>0</v>
      </c>
      <c r="M90" s="159">
        <v>0</v>
      </c>
      <c r="N90" s="159">
        <v>0</v>
      </c>
      <c r="O90" s="159">
        <v>0</v>
      </c>
      <c r="P90" s="159">
        <v>1</v>
      </c>
      <c r="Q90" s="159">
        <v>0</v>
      </c>
      <c r="R90" s="160">
        <v>1</v>
      </c>
    </row>
    <row r="91" spans="1:18" ht="14.25">
      <c r="A91" s="154" t="s">
        <v>11867</v>
      </c>
      <c r="B91" s="155" t="s">
        <v>11405</v>
      </c>
      <c r="C91" s="155" t="s">
        <v>11869</v>
      </c>
      <c r="D91" s="155" t="s">
        <v>462</v>
      </c>
      <c r="E91" s="155" t="s">
        <v>11413</v>
      </c>
      <c r="F91" s="155">
        <v>16</v>
      </c>
      <c r="G91" s="155">
        <v>2</v>
      </c>
      <c r="H91" s="155" t="s">
        <v>11868</v>
      </c>
      <c r="I91" s="155" t="s">
        <v>11407</v>
      </c>
      <c r="J91" s="155" t="str">
        <f>IF(OR(SPELL_MATERIAL_COMPONENTS[[#This Row],[Sorcerer]]=1,SPELL_MATERIAL_COMPONENTS[[#This Row],[Wizard]]=1),"ARCANE","DIVINE")</f>
        <v>ARCANE</v>
      </c>
      <c r="K91" s="159">
        <v>0</v>
      </c>
      <c r="L91" s="159">
        <v>0</v>
      </c>
      <c r="M91" s="159">
        <v>0</v>
      </c>
      <c r="N91" s="159">
        <v>0</v>
      </c>
      <c r="O91" s="159">
        <v>0</v>
      </c>
      <c r="P91" s="159">
        <v>1</v>
      </c>
      <c r="Q91" s="159">
        <v>0</v>
      </c>
      <c r="R91" s="160">
        <v>1</v>
      </c>
    </row>
    <row r="92" spans="1:18" ht="14.25">
      <c r="A92" s="154" t="s">
        <v>11867</v>
      </c>
      <c r="B92" s="155" t="s">
        <v>11405</v>
      </c>
      <c r="C92" s="155" t="s">
        <v>11421</v>
      </c>
      <c r="D92" s="155" t="s">
        <v>462</v>
      </c>
      <c r="E92" s="155" t="s">
        <v>11397</v>
      </c>
      <c r="F92" s="155">
        <v>252</v>
      </c>
      <c r="G92" s="155">
        <v>4</v>
      </c>
      <c r="H92" s="155"/>
      <c r="I92" s="155" t="s">
        <v>11424</v>
      </c>
      <c r="J92" s="155" t="str">
        <f>IF(OR(SPELL_MATERIAL_COMPONENTS[[#This Row],[Sorcerer]]=1,SPELL_MATERIAL_COMPONENTS[[#This Row],[Wizard]]=1),"ARCANE","DIVINE")</f>
        <v>DIVINE</v>
      </c>
      <c r="K92" s="159">
        <v>0</v>
      </c>
      <c r="L92" s="159">
        <v>1</v>
      </c>
      <c r="M92" s="159">
        <v>0</v>
      </c>
      <c r="N92" s="159">
        <v>1</v>
      </c>
      <c r="O92" s="159">
        <v>0</v>
      </c>
      <c r="P92" s="159">
        <v>0</v>
      </c>
      <c r="Q92" s="159">
        <v>0</v>
      </c>
      <c r="R92" s="160">
        <v>0</v>
      </c>
    </row>
    <row r="93" spans="1:18" ht="14.25">
      <c r="A93" s="154" t="s">
        <v>11867</v>
      </c>
      <c r="B93" s="155" t="s">
        <v>11405</v>
      </c>
      <c r="C93" s="155" t="s">
        <v>11420</v>
      </c>
      <c r="D93" s="155" t="s">
        <v>462</v>
      </c>
      <c r="E93" s="155" t="s">
        <v>11397</v>
      </c>
      <c r="F93" s="155">
        <v>276</v>
      </c>
      <c r="G93" s="155">
        <v>3</v>
      </c>
      <c r="H93" s="155"/>
      <c r="I93" s="155" t="s">
        <v>11424</v>
      </c>
      <c r="J93" s="155" t="str">
        <f>IF(OR(SPELL_MATERIAL_COMPONENTS[[#This Row],[Sorcerer]]=1,SPELL_MATERIAL_COMPONENTS[[#This Row],[Wizard]]=1),"ARCANE","DIVINE")</f>
        <v>DIVINE</v>
      </c>
      <c r="K93" s="159">
        <v>0</v>
      </c>
      <c r="L93" s="159">
        <v>1</v>
      </c>
      <c r="M93" s="159">
        <v>0</v>
      </c>
      <c r="N93" s="159">
        <v>1</v>
      </c>
      <c r="O93" s="159">
        <v>0</v>
      </c>
      <c r="P93" s="159">
        <v>0</v>
      </c>
      <c r="Q93" s="159">
        <v>0</v>
      </c>
      <c r="R93" s="160">
        <v>0</v>
      </c>
    </row>
    <row r="94" spans="1:18" ht="28.5">
      <c r="A94" s="154" t="s">
        <v>11866</v>
      </c>
      <c r="B94" s="162" t="s">
        <v>11405</v>
      </c>
      <c r="C94" s="155" t="s">
        <v>11736</v>
      </c>
      <c r="D94" s="155" t="s">
        <v>462</v>
      </c>
      <c r="E94" s="155" t="s">
        <v>11397</v>
      </c>
      <c r="F94" s="155">
        <v>228</v>
      </c>
      <c r="G94" s="155">
        <v>8</v>
      </c>
      <c r="H94" s="155"/>
      <c r="I94" s="155" t="s">
        <v>11454</v>
      </c>
      <c r="J94" s="155" t="str">
        <f>IF(OR(SPELL_MATERIAL_COMPONENTS[[#This Row],[Sorcerer]]=1,SPELL_MATERIAL_COMPONENTS[[#This Row],[Wizard]]=1),"ARCANE","DIVINE")</f>
        <v>DIVINE</v>
      </c>
      <c r="K94" s="159">
        <v>0</v>
      </c>
      <c r="L94" s="159">
        <v>1</v>
      </c>
      <c r="M94" s="159">
        <v>0</v>
      </c>
      <c r="N94" s="159">
        <v>0</v>
      </c>
      <c r="O94" s="159">
        <v>0</v>
      </c>
      <c r="P94" s="159">
        <v>0</v>
      </c>
      <c r="Q94" s="159">
        <v>0</v>
      </c>
      <c r="R94" s="160">
        <v>0</v>
      </c>
    </row>
    <row r="95" spans="1:18" ht="14.25">
      <c r="A95" s="154" t="s">
        <v>11865</v>
      </c>
      <c r="B95" s="161" t="s">
        <v>11817</v>
      </c>
      <c r="C95" s="155" t="s">
        <v>11526</v>
      </c>
      <c r="D95" s="155" t="s">
        <v>462</v>
      </c>
      <c r="E95" s="155" t="s">
        <v>11397</v>
      </c>
      <c r="F95" s="155">
        <v>218</v>
      </c>
      <c r="G95" s="155">
        <v>5</v>
      </c>
      <c r="H95" s="155"/>
      <c r="I95" s="155" t="s">
        <v>11454</v>
      </c>
      <c r="J95" s="155" t="str">
        <f>IF(OR(SPELL_MATERIAL_COMPONENTS[[#This Row],[Sorcerer]]=1,SPELL_MATERIAL_COMPONENTS[[#This Row],[Wizard]]=1),"ARCANE","DIVINE")</f>
        <v>DIVINE</v>
      </c>
      <c r="K95" s="159">
        <v>0</v>
      </c>
      <c r="L95" s="159">
        <v>1</v>
      </c>
      <c r="M95" s="159">
        <v>0</v>
      </c>
      <c r="N95" s="159">
        <v>0</v>
      </c>
      <c r="O95" s="159">
        <v>0</v>
      </c>
      <c r="P95" s="159">
        <v>0</v>
      </c>
      <c r="Q95" s="159">
        <v>0</v>
      </c>
      <c r="R95" s="160">
        <v>0</v>
      </c>
    </row>
    <row r="96" spans="1:18" ht="28.5">
      <c r="A96" s="154" t="s">
        <v>11864</v>
      </c>
      <c r="B96" s="161" t="s">
        <v>4277</v>
      </c>
      <c r="C96" s="155" t="s">
        <v>11863</v>
      </c>
      <c r="D96" s="155" t="s">
        <v>462</v>
      </c>
      <c r="E96" s="155" t="s">
        <v>11397</v>
      </c>
      <c r="F96" s="155">
        <v>270</v>
      </c>
      <c r="G96" s="155">
        <v>5</v>
      </c>
      <c r="H96" s="155" t="s">
        <v>11862</v>
      </c>
      <c r="I96" s="155" t="s">
        <v>11407</v>
      </c>
      <c r="J96" s="155" t="str">
        <f>IF(OR(SPELL_MATERIAL_COMPONENTS[[#This Row],[Sorcerer]]=1,SPELL_MATERIAL_COMPONENTS[[#This Row],[Wizard]]=1),"ARCANE","DIVINE")</f>
        <v>ARCANE</v>
      </c>
      <c r="K96" s="159">
        <v>0</v>
      </c>
      <c r="L96" s="159">
        <v>0</v>
      </c>
      <c r="M96" s="159">
        <v>0</v>
      </c>
      <c r="N96" s="159">
        <v>0</v>
      </c>
      <c r="O96" s="159">
        <v>0</v>
      </c>
      <c r="P96" s="159">
        <v>1</v>
      </c>
      <c r="Q96" s="159">
        <v>0</v>
      </c>
      <c r="R96" s="160">
        <v>1</v>
      </c>
    </row>
    <row r="97" spans="1:18" ht="28.5">
      <c r="A97" s="154" t="s">
        <v>11861</v>
      </c>
      <c r="B97" s="155" t="s">
        <v>6495</v>
      </c>
      <c r="C97" s="155" t="s">
        <v>11859</v>
      </c>
      <c r="D97" s="155" t="s">
        <v>462</v>
      </c>
      <c r="E97" s="155" t="s">
        <v>11397</v>
      </c>
      <c r="F97" s="155">
        <v>254</v>
      </c>
      <c r="G97" s="155">
        <v>4</v>
      </c>
      <c r="H97" s="155"/>
      <c r="I97" s="155" t="s">
        <v>11416</v>
      </c>
      <c r="J97" s="155" t="str">
        <f>IF(OR(SPELL_MATERIAL_COMPONENTS[[#This Row],[Sorcerer]]=1,SPELL_MATERIAL_COMPONENTS[[#This Row],[Wizard]]=1),"ARCANE","DIVINE")</f>
        <v>ARCANE</v>
      </c>
      <c r="K97" s="159">
        <v>0</v>
      </c>
      <c r="L97" s="159">
        <v>0</v>
      </c>
      <c r="M97" s="159">
        <v>0</v>
      </c>
      <c r="N97" s="159">
        <v>0</v>
      </c>
      <c r="O97" s="159">
        <v>0</v>
      </c>
      <c r="P97" s="159">
        <v>0</v>
      </c>
      <c r="Q97" s="159">
        <v>0</v>
      </c>
      <c r="R97" s="160">
        <v>1</v>
      </c>
    </row>
    <row r="98" spans="1:18" ht="28.5">
      <c r="A98" s="154" t="s">
        <v>11860</v>
      </c>
      <c r="B98" s="155" t="s">
        <v>11579</v>
      </c>
      <c r="C98" s="155" t="s">
        <v>11859</v>
      </c>
      <c r="D98" s="155" t="s">
        <v>462</v>
      </c>
      <c r="E98" s="155" t="s">
        <v>11397</v>
      </c>
      <c r="F98" s="155">
        <v>254</v>
      </c>
      <c r="G98" s="155">
        <v>4</v>
      </c>
      <c r="H98" s="155"/>
      <c r="I98" s="155" t="s">
        <v>11559</v>
      </c>
      <c r="J98" s="155" t="str">
        <f>IF(OR(SPELL_MATERIAL_COMPONENTS[[#This Row],[Sorcerer]]=1,SPELL_MATERIAL_COMPONENTS[[#This Row],[Wizard]]=1),"ARCANE","DIVINE")</f>
        <v>ARCANE</v>
      </c>
      <c r="K98" s="159">
        <v>1</v>
      </c>
      <c r="L98" s="159">
        <v>0</v>
      </c>
      <c r="M98" s="159">
        <v>0</v>
      </c>
      <c r="N98" s="159">
        <v>0</v>
      </c>
      <c r="O98" s="159">
        <v>0</v>
      </c>
      <c r="P98" s="159">
        <v>0</v>
      </c>
      <c r="Q98" s="159">
        <v>1</v>
      </c>
      <c r="R98" s="160">
        <v>1</v>
      </c>
    </row>
    <row r="99" spans="1:18" ht="14.25">
      <c r="A99" s="154" t="s">
        <v>11858</v>
      </c>
      <c r="B99" s="161" t="s">
        <v>4277</v>
      </c>
      <c r="C99" s="155" t="s">
        <v>11857</v>
      </c>
      <c r="D99" s="155" t="s">
        <v>462</v>
      </c>
      <c r="E99" s="155" t="s">
        <v>11397</v>
      </c>
      <c r="F99" s="155">
        <v>254</v>
      </c>
      <c r="G99" s="155">
        <v>2</v>
      </c>
      <c r="H99" s="155"/>
      <c r="I99" s="155" t="s">
        <v>11559</v>
      </c>
      <c r="J99" s="155" t="str">
        <f>IF(OR(SPELL_MATERIAL_COMPONENTS[[#This Row],[Sorcerer]]=1,SPELL_MATERIAL_COMPONENTS[[#This Row],[Wizard]]=1),"ARCANE","DIVINE")</f>
        <v>ARCANE</v>
      </c>
      <c r="K99" s="159">
        <v>1</v>
      </c>
      <c r="L99" s="159">
        <v>0</v>
      </c>
      <c r="M99" s="159">
        <v>0</v>
      </c>
      <c r="N99" s="159">
        <v>0</v>
      </c>
      <c r="O99" s="159">
        <v>0</v>
      </c>
      <c r="P99" s="159">
        <v>0</v>
      </c>
      <c r="Q99" s="159">
        <v>1</v>
      </c>
      <c r="R99" s="160">
        <v>1</v>
      </c>
    </row>
    <row r="100" spans="1:18" ht="14.25">
      <c r="A100" s="154" t="s">
        <v>11856</v>
      </c>
      <c r="B100" s="161" t="s">
        <v>11642</v>
      </c>
      <c r="C100" s="155" t="s">
        <v>11847</v>
      </c>
      <c r="D100" s="155" t="s">
        <v>462</v>
      </c>
      <c r="E100" s="155" t="s">
        <v>11397</v>
      </c>
      <c r="F100" s="155">
        <v>288</v>
      </c>
      <c r="G100" s="155">
        <v>3</v>
      </c>
      <c r="H100" s="155"/>
      <c r="I100" s="155" t="s">
        <v>11559</v>
      </c>
      <c r="J100" s="155" t="str">
        <f>IF(OR(SPELL_MATERIAL_COMPONENTS[[#This Row],[Sorcerer]]=1,SPELL_MATERIAL_COMPONENTS[[#This Row],[Wizard]]=1),"ARCANE","DIVINE")</f>
        <v>ARCANE</v>
      </c>
      <c r="K100" s="159">
        <v>1</v>
      </c>
      <c r="L100" s="159">
        <v>0</v>
      </c>
      <c r="M100" s="159">
        <v>0</v>
      </c>
      <c r="N100" s="159">
        <v>0</v>
      </c>
      <c r="O100" s="159">
        <v>0</v>
      </c>
      <c r="P100" s="159">
        <v>0</v>
      </c>
      <c r="Q100" s="159">
        <v>1</v>
      </c>
      <c r="R100" s="160">
        <v>1</v>
      </c>
    </row>
    <row r="101" spans="1:18" ht="14.25">
      <c r="A101" s="154" t="s">
        <v>11854</v>
      </c>
      <c r="B101" s="161" t="s">
        <v>11488</v>
      </c>
      <c r="C101" s="155" t="s">
        <v>11819</v>
      </c>
      <c r="D101" s="155" t="s">
        <v>462</v>
      </c>
      <c r="E101" s="155" t="s">
        <v>11397</v>
      </c>
      <c r="F101" s="155">
        <v>237</v>
      </c>
      <c r="G101" s="155">
        <v>2</v>
      </c>
      <c r="H101" s="155"/>
      <c r="I101" s="155" t="s">
        <v>11424</v>
      </c>
      <c r="J101" s="155" t="str">
        <f>IF(OR(SPELL_MATERIAL_COMPONENTS[[#This Row],[Sorcerer]]=1,SPELL_MATERIAL_COMPONENTS[[#This Row],[Wizard]]=1),"ARCANE","DIVINE")</f>
        <v>DIVINE</v>
      </c>
      <c r="K101" s="159">
        <v>0</v>
      </c>
      <c r="L101" s="159">
        <v>0</v>
      </c>
      <c r="M101" s="159">
        <v>1</v>
      </c>
      <c r="N101" s="159">
        <v>0</v>
      </c>
      <c r="O101" s="159">
        <v>0</v>
      </c>
      <c r="P101" s="159">
        <v>0</v>
      </c>
      <c r="Q101" s="159">
        <v>0</v>
      </c>
      <c r="R101" s="160">
        <v>0</v>
      </c>
    </row>
    <row r="102" spans="1:18" ht="14.25">
      <c r="A102" s="154" t="s">
        <v>11854</v>
      </c>
      <c r="B102" s="161" t="s">
        <v>11488</v>
      </c>
      <c r="C102" s="155" t="s">
        <v>11855</v>
      </c>
      <c r="D102" s="155" t="s">
        <v>462</v>
      </c>
      <c r="E102" s="155" t="s">
        <v>11397</v>
      </c>
      <c r="F102" s="155">
        <v>239</v>
      </c>
      <c r="G102" s="155">
        <v>1</v>
      </c>
      <c r="H102" s="155"/>
      <c r="I102" s="155" t="s">
        <v>11416</v>
      </c>
      <c r="J102" s="155" t="str">
        <f>IF(OR(SPELL_MATERIAL_COMPONENTS[[#This Row],[Sorcerer]]=1,SPELL_MATERIAL_COMPONENTS[[#This Row],[Wizard]]=1),"ARCANE","DIVINE")</f>
        <v>ARCANE</v>
      </c>
      <c r="K102" s="159">
        <v>0</v>
      </c>
      <c r="L102" s="159">
        <v>0</v>
      </c>
      <c r="M102" s="159">
        <v>1</v>
      </c>
      <c r="N102" s="159">
        <v>0</v>
      </c>
      <c r="O102" s="159">
        <v>0</v>
      </c>
      <c r="P102" s="159">
        <v>1</v>
      </c>
      <c r="Q102" s="159">
        <v>0</v>
      </c>
      <c r="R102" s="160">
        <v>1</v>
      </c>
    </row>
    <row r="103" spans="1:18" ht="28.5">
      <c r="A103" s="154" t="s">
        <v>11854</v>
      </c>
      <c r="B103" s="161" t="s">
        <v>11488</v>
      </c>
      <c r="C103" s="155" t="s">
        <v>11465</v>
      </c>
      <c r="D103" s="155" t="s">
        <v>462</v>
      </c>
      <c r="E103" s="155" t="s">
        <v>11397</v>
      </c>
      <c r="F103" s="155">
        <v>280</v>
      </c>
      <c r="G103" s="155">
        <v>1</v>
      </c>
      <c r="H103" s="155"/>
      <c r="I103" s="155" t="s">
        <v>11395</v>
      </c>
      <c r="J103" s="155" t="str">
        <f>IF(OR(SPELL_MATERIAL_COMPONENTS[[#This Row],[Sorcerer]]=1,SPELL_MATERIAL_COMPONENTS[[#This Row],[Wizard]]=1),"ARCANE","DIVINE")</f>
        <v>ARCANE</v>
      </c>
      <c r="K103" s="159">
        <v>0</v>
      </c>
      <c r="L103" s="159">
        <v>1</v>
      </c>
      <c r="M103" s="159">
        <v>1</v>
      </c>
      <c r="N103" s="159">
        <v>0</v>
      </c>
      <c r="O103" s="159">
        <v>0</v>
      </c>
      <c r="P103" s="159">
        <v>1</v>
      </c>
      <c r="Q103" s="159">
        <v>0</v>
      </c>
      <c r="R103" s="160">
        <v>0</v>
      </c>
    </row>
    <row r="104" spans="1:18" ht="28.5">
      <c r="A104" s="154" t="s">
        <v>11853</v>
      </c>
      <c r="B104" s="161" t="s">
        <v>11488</v>
      </c>
      <c r="C104" s="155" t="s">
        <v>11852</v>
      </c>
      <c r="D104" s="155" t="s">
        <v>462</v>
      </c>
      <c r="E104" s="155" t="s">
        <v>11397</v>
      </c>
      <c r="F104" s="155">
        <v>243</v>
      </c>
      <c r="G104" s="155">
        <v>3</v>
      </c>
      <c r="H104" s="155"/>
      <c r="I104" s="155" t="s">
        <v>11395</v>
      </c>
      <c r="J104" s="155" t="str">
        <f>IF(OR(SPELL_MATERIAL_COMPONENTS[[#This Row],[Sorcerer]]=1,SPELL_MATERIAL_COMPONENTS[[#This Row],[Wizard]]=1),"ARCANE","DIVINE")</f>
        <v>ARCANE</v>
      </c>
      <c r="K104" s="159">
        <v>0</v>
      </c>
      <c r="L104" s="159">
        <v>1</v>
      </c>
      <c r="M104" s="159">
        <v>1</v>
      </c>
      <c r="N104" s="159">
        <v>0</v>
      </c>
      <c r="O104" s="159">
        <v>0</v>
      </c>
      <c r="P104" s="159">
        <v>1</v>
      </c>
      <c r="Q104" s="159">
        <v>0</v>
      </c>
      <c r="R104" s="160">
        <v>0</v>
      </c>
    </row>
    <row r="105" spans="1:18" ht="14.25">
      <c r="A105" s="154" t="s">
        <v>11851</v>
      </c>
      <c r="B105" s="161" t="s">
        <v>6556</v>
      </c>
      <c r="C105" s="155" t="s">
        <v>11850</v>
      </c>
      <c r="D105" s="155" t="s">
        <v>462</v>
      </c>
      <c r="E105" s="155" t="s">
        <v>11397</v>
      </c>
      <c r="F105" s="155">
        <v>244</v>
      </c>
      <c r="G105" s="155">
        <v>9</v>
      </c>
      <c r="H105" s="155"/>
      <c r="I105" s="155" t="s">
        <v>11395</v>
      </c>
      <c r="J105" s="155" t="str">
        <f>IF(OR(SPELL_MATERIAL_COMPONENTS[[#This Row],[Sorcerer]]=1,SPELL_MATERIAL_COMPONENTS[[#This Row],[Wizard]]=1),"ARCANE","DIVINE")</f>
        <v>ARCANE</v>
      </c>
      <c r="K105" s="159">
        <v>0</v>
      </c>
      <c r="L105" s="159">
        <v>1</v>
      </c>
      <c r="M105" s="159">
        <v>1</v>
      </c>
      <c r="N105" s="159">
        <v>0</v>
      </c>
      <c r="O105" s="159">
        <v>0</v>
      </c>
      <c r="P105" s="159">
        <v>1</v>
      </c>
      <c r="Q105" s="159">
        <v>0</v>
      </c>
      <c r="R105" s="160">
        <v>0</v>
      </c>
    </row>
    <row r="106" spans="1:18" ht="14.25">
      <c r="A106" s="154" t="s">
        <v>11849</v>
      </c>
      <c r="B106" s="161" t="s">
        <v>11642</v>
      </c>
      <c r="C106" s="155" t="s">
        <v>11630</v>
      </c>
      <c r="D106" s="155" t="s">
        <v>462</v>
      </c>
      <c r="E106" s="155" t="s">
        <v>11397</v>
      </c>
      <c r="F106" s="155">
        <v>252</v>
      </c>
      <c r="G106" s="155">
        <v>1</v>
      </c>
      <c r="H106" s="155"/>
      <c r="I106" s="155" t="s">
        <v>11407</v>
      </c>
      <c r="J106" s="155" t="str">
        <f>IF(OR(SPELL_MATERIAL_COMPONENTS[[#This Row],[Sorcerer]]=1,SPELL_MATERIAL_COMPONENTS[[#This Row],[Wizard]]=1),"ARCANE","DIVINE")</f>
        <v>ARCANE</v>
      </c>
      <c r="K106" s="159">
        <v>1</v>
      </c>
      <c r="L106" s="159">
        <v>1</v>
      </c>
      <c r="M106" s="159">
        <v>1</v>
      </c>
      <c r="N106" s="159">
        <v>0</v>
      </c>
      <c r="O106" s="159">
        <v>0</v>
      </c>
      <c r="P106" s="159">
        <v>1</v>
      </c>
      <c r="Q106" s="159">
        <v>0</v>
      </c>
      <c r="R106" s="160">
        <v>0</v>
      </c>
    </row>
    <row r="107" spans="1:18" ht="14.25">
      <c r="A107" s="154" t="s">
        <v>11848</v>
      </c>
      <c r="B107" s="161" t="s">
        <v>11773</v>
      </c>
      <c r="C107" s="155" t="s">
        <v>11847</v>
      </c>
      <c r="D107" s="155" t="s">
        <v>462</v>
      </c>
      <c r="E107" s="155" t="s">
        <v>11397</v>
      </c>
      <c r="F107" s="155">
        <v>288</v>
      </c>
      <c r="G107" s="155">
        <v>3</v>
      </c>
      <c r="H107" s="155"/>
      <c r="I107" s="155" t="s">
        <v>11407</v>
      </c>
      <c r="J107" s="155" t="str">
        <f>IF(OR(SPELL_MATERIAL_COMPONENTS[[#This Row],[Sorcerer]]=1,SPELL_MATERIAL_COMPONENTS[[#This Row],[Wizard]]=1),"ARCANE","DIVINE")</f>
        <v>ARCANE</v>
      </c>
      <c r="K107" s="159">
        <v>1</v>
      </c>
      <c r="L107" s="159">
        <v>1</v>
      </c>
      <c r="M107" s="159">
        <v>1</v>
      </c>
      <c r="N107" s="159">
        <v>0</v>
      </c>
      <c r="O107" s="159">
        <v>0</v>
      </c>
      <c r="P107" s="159">
        <v>1</v>
      </c>
      <c r="Q107" s="159">
        <v>0</v>
      </c>
      <c r="R107" s="160">
        <v>0</v>
      </c>
    </row>
    <row r="108" spans="1:18" ht="14.25">
      <c r="A108" s="154" t="s">
        <v>7282</v>
      </c>
      <c r="B108" s="161" t="s">
        <v>11488</v>
      </c>
      <c r="C108" s="155" t="s">
        <v>11761</v>
      </c>
      <c r="D108" s="155" t="s">
        <v>462</v>
      </c>
      <c r="E108" s="155" t="s">
        <v>11397</v>
      </c>
      <c r="F108" s="155">
        <v>239</v>
      </c>
      <c r="G108" s="155">
        <v>3</v>
      </c>
      <c r="H108" s="155"/>
      <c r="I108" s="155" t="s">
        <v>11407</v>
      </c>
      <c r="J108" s="155" t="str">
        <f>IF(OR(SPELL_MATERIAL_COMPONENTS[[#This Row],[Sorcerer]]=1,SPELL_MATERIAL_COMPONENTS[[#This Row],[Wizard]]=1),"ARCANE","DIVINE")</f>
        <v>ARCANE</v>
      </c>
      <c r="K108" s="159">
        <v>0</v>
      </c>
      <c r="L108" s="159">
        <v>0</v>
      </c>
      <c r="M108" s="159">
        <v>0</v>
      </c>
      <c r="N108" s="159">
        <v>0</v>
      </c>
      <c r="O108" s="159">
        <v>0</v>
      </c>
      <c r="P108" s="159">
        <v>1</v>
      </c>
      <c r="Q108" s="159">
        <v>0</v>
      </c>
      <c r="R108" s="160">
        <v>1</v>
      </c>
    </row>
    <row r="109" spans="1:18" ht="14.25">
      <c r="A109" s="154" t="s">
        <v>11846</v>
      </c>
      <c r="B109" s="161" t="s">
        <v>11488</v>
      </c>
      <c r="C109" s="155" t="s">
        <v>11660</v>
      </c>
      <c r="D109" s="155" t="s">
        <v>462</v>
      </c>
      <c r="E109" s="155" t="s">
        <v>11397</v>
      </c>
      <c r="F109" s="155">
        <v>261</v>
      </c>
      <c r="G109" s="155">
        <v>2</v>
      </c>
      <c r="H109" s="155"/>
      <c r="I109" s="155" t="s">
        <v>11407</v>
      </c>
      <c r="J109" s="155" t="str">
        <f>IF(OR(SPELL_MATERIAL_COMPONENTS[[#This Row],[Sorcerer]]=1,SPELL_MATERIAL_COMPONENTS[[#This Row],[Wizard]]=1),"ARCANE","DIVINE")</f>
        <v>ARCANE</v>
      </c>
      <c r="K109" s="159">
        <v>0</v>
      </c>
      <c r="L109" s="159">
        <v>0</v>
      </c>
      <c r="M109" s="159">
        <v>1</v>
      </c>
      <c r="N109" s="159">
        <v>0</v>
      </c>
      <c r="O109" s="159">
        <v>0</v>
      </c>
      <c r="P109" s="159">
        <v>1</v>
      </c>
      <c r="Q109" s="159">
        <v>0</v>
      </c>
      <c r="R109" s="160">
        <v>1</v>
      </c>
    </row>
    <row r="110" spans="1:18" ht="14.25">
      <c r="A110" s="154" t="s">
        <v>11845</v>
      </c>
      <c r="B110" s="161" t="s">
        <v>11488</v>
      </c>
      <c r="C110" s="155" t="s">
        <v>11626</v>
      </c>
      <c r="D110" s="155" t="s">
        <v>462</v>
      </c>
      <c r="E110" s="155" t="s">
        <v>11397</v>
      </c>
      <c r="F110" s="155">
        <v>242</v>
      </c>
      <c r="G110" s="155">
        <v>4</v>
      </c>
      <c r="H110" s="155"/>
      <c r="I110" s="155" t="s">
        <v>11416</v>
      </c>
      <c r="J110" s="155" t="str">
        <f>IF(OR(SPELL_MATERIAL_COMPONENTS[[#This Row],[Sorcerer]]=1,SPELL_MATERIAL_COMPONENTS[[#This Row],[Wizard]]=1),"ARCANE","DIVINE")</f>
        <v>ARCANE</v>
      </c>
      <c r="K110" s="159">
        <v>0</v>
      </c>
      <c r="L110" s="159">
        <v>0</v>
      </c>
      <c r="M110" s="159">
        <v>0</v>
      </c>
      <c r="N110" s="159">
        <v>0</v>
      </c>
      <c r="O110" s="159">
        <v>0</v>
      </c>
      <c r="P110" s="159">
        <v>0</v>
      </c>
      <c r="Q110" s="159">
        <v>0</v>
      </c>
      <c r="R110" s="160">
        <v>1</v>
      </c>
    </row>
    <row r="111" spans="1:18" ht="14.25">
      <c r="A111" s="154" t="s">
        <v>11844</v>
      </c>
      <c r="B111" s="155" t="s">
        <v>11405</v>
      </c>
      <c r="C111" s="155" t="s">
        <v>11728</v>
      </c>
      <c r="D111" s="155" t="s">
        <v>462</v>
      </c>
      <c r="E111" s="155" t="s">
        <v>11397</v>
      </c>
      <c r="F111" s="155">
        <v>250</v>
      </c>
      <c r="G111" s="155">
        <v>2</v>
      </c>
      <c r="H111" s="155"/>
      <c r="I111" s="155" t="s">
        <v>11459</v>
      </c>
      <c r="J111" s="155" t="str">
        <f>IF(OR(SPELL_MATERIAL_COMPONENTS[[#This Row],[Sorcerer]]=1,SPELL_MATERIAL_COMPONENTS[[#This Row],[Wizard]]=1),"ARCANE","DIVINE")</f>
        <v>ARCANE</v>
      </c>
      <c r="K111" s="159">
        <v>0</v>
      </c>
      <c r="L111" s="159">
        <v>0</v>
      </c>
      <c r="M111" s="159">
        <v>0</v>
      </c>
      <c r="N111" s="159">
        <v>0</v>
      </c>
      <c r="O111" s="159">
        <v>0</v>
      </c>
      <c r="P111" s="159">
        <v>1</v>
      </c>
      <c r="Q111" s="159">
        <v>0</v>
      </c>
      <c r="R111" s="160">
        <v>1</v>
      </c>
    </row>
    <row r="112" spans="1:18" ht="14.25">
      <c r="A112" s="154" t="s">
        <v>11844</v>
      </c>
      <c r="B112" s="155" t="s">
        <v>11405</v>
      </c>
      <c r="C112" s="155" t="s">
        <v>11480</v>
      </c>
      <c r="D112" s="155" t="s">
        <v>462</v>
      </c>
      <c r="E112" s="155" t="s">
        <v>11397</v>
      </c>
      <c r="F112" s="155">
        <v>279</v>
      </c>
      <c r="G112" s="155">
        <v>8</v>
      </c>
      <c r="H112" s="155"/>
      <c r="I112" s="155" t="s">
        <v>11559</v>
      </c>
      <c r="J112" s="155" t="str">
        <f>IF(OR(SPELL_MATERIAL_COMPONENTS[[#This Row],[Sorcerer]]=1,SPELL_MATERIAL_COMPONENTS[[#This Row],[Wizard]]=1),"ARCANE","DIVINE")</f>
        <v>ARCANE</v>
      </c>
      <c r="K112" s="159">
        <v>1</v>
      </c>
      <c r="L112" s="159">
        <v>0</v>
      </c>
      <c r="M112" s="159">
        <v>0</v>
      </c>
      <c r="N112" s="159">
        <v>0</v>
      </c>
      <c r="O112" s="159">
        <v>0</v>
      </c>
      <c r="P112" s="159">
        <v>1</v>
      </c>
      <c r="Q112" s="159">
        <v>1</v>
      </c>
      <c r="R112" s="160">
        <v>1</v>
      </c>
    </row>
    <row r="113" spans="1:18" ht="14.25">
      <c r="A113" s="154" t="s">
        <v>11844</v>
      </c>
      <c r="B113" s="155" t="s">
        <v>11405</v>
      </c>
      <c r="C113" s="155" t="s">
        <v>11747</v>
      </c>
      <c r="D113" s="155" t="s">
        <v>462</v>
      </c>
      <c r="E113" s="155" t="s">
        <v>11397</v>
      </c>
      <c r="F113" s="155">
        <v>288</v>
      </c>
      <c r="G113" s="155">
        <v>6</v>
      </c>
      <c r="H113" s="155"/>
      <c r="I113" s="155" t="s">
        <v>11559</v>
      </c>
      <c r="J113" s="155" t="str">
        <f>IF(OR(SPELL_MATERIAL_COMPONENTS[[#This Row],[Sorcerer]]=1,SPELL_MATERIAL_COMPONENTS[[#This Row],[Wizard]]=1),"ARCANE","DIVINE")</f>
        <v>ARCANE</v>
      </c>
      <c r="K113" s="159">
        <v>1</v>
      </c>
      <c r="L113" s="159">
        <v>0</v>
      </c>
      <c r="M113" s="159">
        <v>0</v>
      </c>
      <c r="N113" s="159">
        <v>0</v>
      </c>
      <c r="O113" s="159">
        <v>0</v>
      </c>
      <c r="P113" s="159">
        <v>1</v>
      </c>
      <c r="Q113" s="159">
        <v>1</v>
      </c>
      <c r="R113" s="160">
        <v>1</v>
      </c>
    </row>
    <row r="114" spans="1:18" ht="28.5">
      <c r="A114" s="154" t="s">
        <v>11843</v>
      </c>
      <c r="B114" s="155" t="s">
        <v>11405</v>
      </c>
      <c r="C114" s="155" t="s">
        <v>11842</v>
      </c>
      <c r="D114" s="155" t="s">
        <v>11471</v>
      </c>
      <c r="E114" s="155" t="s">
        <v>11435</v>
      </c>
      <c r="F114" s="155">
        <v>158</v>
      </c>
      <c r="G114" s="155">
        <v>0</v>
      </c>
      <c r="H114" s="162"/>
      <c r="I114" s="155" t="s">
        <v>11407</v>
      </c>
      <c r="J114" s="155" t="str">
        <f>IF(OR(SPELL_MATERIAL_COMPONENTS[[#This Row],[Sorcerer]]=1,SPELL_MATERIAL_COMPONENTS[[#This Row],[Wizard]]=1),"ARCANE","DIVINE")</f>
        <v>ARCANE</v>
      </c>
      <c r="K114" s="159">
        <v>1</v>
      </c>
      <c r="L114" s="163">
        <v>0</v>
      </c>
      <c r="M114" s="163">
        <v>0</v>
      </c>
      <c r="N114" s="163">
        <v>0</v>
      </c>
      <c r="O114" s="163">
        <v>0</v>
      </c>
      <c r="P114" s="159">
        <v>1</v>
      </c>
      <c r="Q114" s="163">
        <v>0</v>
      </c>
      <c r="R114" s="160">
        <v>1</v>
      </c>
    </row>
    <row r="115" spans="1:18" ht="14.25">
      <c r="A115" s="154" t="s">
        <v>6946</v>
      </c>
      <c r="B115" s="161" t="s">
        <v>11446</v>
      </c>
      <c r="C115" s="155" t="s">
        <v>11841</v>
      </c>
      <c r="D115" s="155" t="s">
        <v>462</v>
      </c>
      <c r="E115" s="155" t="s">
        <v>11397</v>
      </c>
      <c r="F115" s="155">
        <v>258</v>
      </c>
      <c r="G115" s="155">
        <v>3</v>
      </c>
      <c r="H115" s="162"/>
      <c r="I115" s="155" t="s">
        <v>11492</v>
      </c>
      <c r="J115" s="155" t="str">
        <f>IF(OR(SPELL_MATERIAL_COMPONENTS[[#This Row],[Sorcerer]]=1,SPELL_MATERIAL_COMPONENTS[[#This Row],[Wizard]]=1),"ARCANE","DIVINE")</f>
        <v>ARCANE</v>
      </c>
      <c r="K115" s="159">
        <v>1</v>
      </c>
      <c r="L115" s="163">
        <v>0</v>
      </c>
      <c r="M115" s="159">
        <v>1</v>
      </c>
      <c r="N115" s="163">
        <v>0</v>
      </c>
      <c r="O115" s="163">
        <v>0</v>
      </c>
      <c r="P115" s="163">
        <v>0</v>
      </c>
      <c r="Q115" s="159">
        <v>1</v>
      </c>
      <c r="R115" s="160">
        <v>1</v>
      </c>
    </row>
    <row r="116" spans="1:18" ht="14.25">
      <c r="A116" s="154" t="s">
        <v>6946</v>
      </c>
      <c r="B116" s="165" t="s">
        <v>11446</v>
      </c>
      <c r="C116" s="155" t="s">
        <v>11840</v>
      </c>
      <c r="D116" s="155" t="s">
        <v>462</v>
      </c>
      <c r="E116" s="155" t="s">
        <v>11397</v>
      </c>
      <c r="F116" s="155">
        <v>260</v>
      </c>
      <c r="G116" s="155">
        <v>0</v>
      </c>
      <c r="H116" s="162"/>
      <c r="I116" s="155" t="s">
        <v>11492</v>
      </c>
      <c r="J116" s="155" t="str">
        <f>IF(OR(SPELL_MATERIAL_COMPONENTS[[#This Row],[Sorcerer]]=1,SPELL_MATERIAL_COMPONENTS[[#This Row],[Wizard]]=1),"ARCANE","DIVINE")</f>
        <v>ARCANE</v>
      </c>
      <c r="K116" s="159">
        <v>1</v>
      </c>
      <c r="L116" s="163">
        <v>0</v>
      </c>
      <c r="M116" s="159">
        <v>1</v>
      </c>
      <c r="N116" s="163">
        <v>0</v>
      </c>
      <c r="O116" s="163">
        <v>0</v>
      </c>
      <c r="P116" s="163">
        <v>0</v>
      </c>
      <c r="Q116" s="159">
        <v>1</v>
      </c>
      <c r="R116" s="160">
        <v>1</v>
      </c>
    </row>
    <row r="117" spans="1:18" ht="14.25">
      <c r="A117" s="154" t="s">
        <v>6946</v>
      </c>
      <c r="B117" s="165" t="s">
        <v>11446</v>
      </c>
      <c r="C117" s="155" t="s">
        <v>11839</v>
      </c>
      <c r="D117" s="155" t="s">
        <v>462</v>
      </c>
      <c r="E117" s="155" t="s">
        <v>11397</v>
      </c>
      <c r="F117" s="155">
        <v>264</v>
      </c>
      <c r="G117" s="155">
        <v>2</v>
      </c>
      <c r="H117" s="162"/>
      <c r="I117" s="155" t="s">
        <v>11459</v>
      </c>
      <c r="J117" s="155" t="str">
        <f>IF(OR(SPELL_MATERIAL_COMPONENTS[[#This Row],[Sorcerer]]=1,SPELL_MATERIAL_COMPONENTS[[#This Row],[Wizard]]=1),"ARCANE","DIVINE")</f>
        <v>ARCANE</v>
      </c>
      <c r="K117" s="159">
        <v>1</v>
      </c>
      <c r="L117" s="159">
        <v>1</v>
      </c>
      <c r="M117" s="159">
        <v>1</v>
      </c>
      <c r="N117" s="163">
        <v>0</v>
      </c>
      <c r="O117" s="163">
        <v>0</v>
      </c>
      <c r="P117" s="163">
        <v>0</v>
      </c>
      <c r="Q117" s="163">
        <v>0</v>
      </c>
      <c r="R117" s="160">
        <v>1</v>
      </c>
    </row>
    <row r="118" spans="1:18" ht="14.25">
      <c r="A118" s="154" t="s">
        <v>6946</v>
      </c>
      <c r="B118" s="165" t="s">
        <v>11446</v>
      </c>
      <c r="C118" s="155" t="s">
        <v>11714</v>
      </c>
      <c r="D118" s="155" t="s">
        <v>462</v>
      </c>
      <c r="E118" s="155" t="s">
        <v>11397</v>
      </c>
      <c r="F118" s="155">
        <v>269</v>
      </c>
      <c r="G118" s="155">
        <v>6</v>
      </c>
      <c r="H118" s="162"/>
      <c r="I118" s="155" t="s">
        <v>11416</v>
      </c>
      <c r="J118" s="155" t="str">
        <f>IF(OR(SPELL_MATERIAL_COMPONENTS[[#This Row],[Sorcerer]]=1,SPELL_MATERIAL_COMPONENTS[[#This Row],[Wizard]]=1),"ARCANE","DIVINE")</f>
        <v>ARCANE</v>
      </c>
      <c r="K118" s="163">
        <v>0</v>
      </c>
      <c r="L118" s="163">
        <v>0</v>
      </c>
      <c r="M118" s="163">
        <v>0</v>
      </c>
      <c r="N118" s="163">
        <v>0</v>
      </c>
      <c r="O118" s="163">
        <v>0</v>
      </c>
      <c r="P118" s="163">
        <v>0</v>
      </c>
      <c r="Q118" s="163">
        <v>0</v>
      </c>
      <c r="R118" s="160">
        <v>1</v>
      </c>
    </row>
    <row r="119" spans="1:18" ht="14.25">
      <c r="A119" s="154" t="s">
        <v>6946</v>
      </c>
      <c r="B119" s="165" t="s">
        <v>11446</v>
      </c>
      <c r="C119" s="155" t="s">
        <v>11838</v>
      </c>
      <c r="D119" s="155" t="s">
        <v>462</v>
      </c>
      <c r="E119" s="155" t="s">
        <v>11397</v>
      </c>
      <c r="F119" s="155">
        <v>276</v>
      </c>
      <c r="G119" s="155">
        <v>1</v>
      </c>
      <c r="H119" s="162" t="s">
        <v>11837</v>
      </c>
      <c r="I119" s="155" t="s">
        <v>11454</v>
      </c>
      <c r="J119" s="155" t="str">
        <f>IF(OR(SPELL_MATERIAL_COMPONENTS[[#This Row],[Sorcerer]]=1,SPELL_MATERIAL_COMPONENTS[[#This Row],[Wizard]]=1),"ARCANE","DIVINE")</f>
        <v>DIVINE</v>
      </c>
      <c r="K119" s="159">
        <v>1</v>
      </c>
      <c r="L119" s="159">
        <v>1</v>
      </c>
      <c r="M119" s="159">
        <v>1</v>
      </c>
      <c r="N119" s="163">
        <v>0</v>
      </c>
      <c r="O119" s="163">
        <v>0</v>
      </c>
      <c r="P119" s="163">
        <v>0</v>
      </c>
      <c r="Q119" s="163">
        <v>0</v>
      </c>
      <c r="R119" s="164">
        <v>0</v>
      </c>
    </row>
    <row r="120" spans="1:18" ht="14.25">
      <c r="A120" s="154" t="s">
        <v>11836</v>
      </c>
      <c r="B120" s="155" t="s">
        <v>11405</v>
      </c>
      <c r="C120" s="155" t="s">
        <v>11835</v>
      </c>
      <c r="D120" s="155" t="s">
        <v>462</v>
      </c>
      <c r="E120" s="155" t="s">
        <v>11397</v>
      </c>
      <c r="F120" s="155">
        <v>212</v>
      </c>
      <c r="G120" s="155">
        <v>3</v>
      </c>
      <c r="H120" s="155"/>
      <c r="I120" s="155" t="s">
        <v>11395</v>
      </c>
      <c r="J120" s="155" t="str">
        <f>IF(OR(SPELL_MATERIAL_COMPONENTS[[#This Row],[Sorcerer]]=1,SPELL_MATERIAL_COMPONENTS[[#This Row],[Wizard]]=1),"ARCANE","DIVINE")</f>
        <v>ARCANE</v>
      </c>
      <c r="K120" s="159">
        <v>0</v>
      </c>
      <c r="L120" s="159">
        <v>0</v>
      </c>
      <c r="M120" s="159">
        <v>0</v>
      </c>
      <c r="N120" s="159">
        <v>0</v>
      </c>
      <c r="O120" s="159">
        <v>0</v>
      </c>
      <c r="P120" s="159">
        <v>0</v>
      </c>
      <c r="Q120" s="159">
        <v>0</v>
      </c>
      <c r="R120" s="160">
        <v>1</v>
      </c>
    </row>
    <row r="121" spans="1:18" ht="28.5">
      <c r="A121" s="154" t="s">
        <v>11834</v>
      </c>
      <c r="B121" s="155" t="s">
        <v>11405</v>
      </c>
      <c r="C121" s="155" t="s">
        <v>11432</v>
      </c>
      <c r="D121" s="155" t="s">
        <v>11403</v>
      </c>
      <c r="E121" s="155" t="s">
        <v>11397</v>
      </c>
      <c r="F121" s="155">
        <v>222</v>
      </c>
      <c r="G121" s="155">
        <v>8</v>
      </c>
      <c r="H121" s="162" t="s">
        <v>11833</v>
      </c>
      <c r="I121" s="155" t="s">
        <v>11395</v>
      </c>
      <c r="J121" s="155" t="str">
        <f>IF(OR(SPELL_MATERIAL_COMPONENTS[[#This Row],[Sorcerer]]=1,SPELL_MATERIAL_COMPONENTS[[#This Row],[Wizard]]=1),"ARCANE","DIVINE")</f>
        <v>ARCANE</v>
      </c>
      <c r="K121" s="163">
        <v>0</v>
      </c>
      <c r="L121" s="163">
        <v>0</v>
      </c>
      <c r="M121" s="163">
        <v>0</v>
      </c>
      <c r="N121" s="163">
        <v>0</v>
      </c>
      <c r="O121" s="163">
        <v>0</v>
      </c>
      <c r="P121" s="163">
        <v>0</v>
      </c>
      <c r="Q121" s="163">
        <v>0</v>
      </c>
      <c r="R121" s="160">
        <v>1</v>
      </c>
    </row>
    <row r="122" spans="1:18" ht="14.25">
      <c r="A122" s="154" t="s">
        <v>11832</v>
      </c>
      <c r="B122" s="155" t="s">
        <v>6493</v>
      </c>
      <c r="C122" s="155" t="s">
        <v>11831</v>
      </c>
      <c r="D122" s="155" t="s">
        <v>462</v>
      </c>
      <c r="E122" s="155" t="s">
        <v>11397</v>
      </c>
      <c r="F122" s="155">
        <v>273</v>
      </c>
      <c r="G122" s="155">
        <v>5</v>
      </c>
      <c r="H122" s="155" t="s">
        <v>11830</v>
      </c>
      <c r="I122" s="155" t="s">
        <v>11395</v>
      </c>
      <c r="J122" s="155" t="str">
        <f>IF(OR(SPELL_MATERIAL_COMPONENTS[[#This Row],[Sorcerer]]=1,SPELL_MATERIAL_COMPONENTS[[#This Row],[Wizard]]=1),"ARCANE","DIVINE")</f>
        <v>ARCANE</v>
      </c>
      <c r="K122" s="159">
        <v>0</v>
      </c>
      <c r="L122" s="159">
        <v>0</v>
      </c>
      <c r="M122" s="159">
        <v>0</v>
      </c>
      <c r="N122" s="159">
        <v>0</v>
      </c>
      <c r="O122" s="159">
        <v>0</v>
      </c>
      <c r="P122" s="159">
        <v>1</v>
      </c>
      <c r="Q122" s="159">
        <v>0</v>
      </c>
      <c r="R122" s="160">
        <v>1</v>
      </c>
    </row>
    <row r="123" spans="1:18" ht="28.5">
      <c r="A123" s="154" t="s">
        <v>11828</v>
      </c>
      <c r="B123" s="161" t="s">
        <v>11827</v>
      </c>
      <c r="C123" s="155" t="s">
        <v>11829</v>
      </c>
      <c r="D123" s="155" t="s">
        <v>11471</v>
      </c>
      <c r="E123" s="155" t="s">
        <v>11397</v>
      </c>
      <c r="F123" s="155">
        <v>212</v>
      </c>
      <c r="G123" s="155">
        <v>1</v>
      </c>
      <c r="H123" s="155"/>
      <c r="I123" s="155" t="s">
        <v>11395</v>
      </c>
      <c r="J123" s="155" t="str">
        <f>IF(OR(SPELL_MATERIAL_COMPONENTS[[#This Row],[Sorcerer]]=1,SPELL_MATERIAL_COMPONENTS[[#This Row],[Wizard]]=1),"ARCANE","DIVINE")</f>
        <v>ARCANE</v>
      </c>
      <c r="K123" s="159">
        <v>0</v>
      </c>
      <c r="L123" s="159">
        <v>0</v>
      </c>
      <c r="M123" s="159">
        <v>0</v>
      </c>
      <c r="N123" s="159">
        <v>0</v>
      </c>
      <c r="O123" s="159">
        <v>0</v>
      </c>
      <c r="P123" s="159">
        <v>1</v>
      </c>
      <c r="Q123" s="159">
        <v>0</v>
      </c>
      <c r="R123" s="160">
        <v>1</v>
      </c>
    </row>
    <row r="124" spans="1:18" ht="28.5">
      <c r="A124" s="154" t="s">
        <v>11828</v>
      </c>
      <c r="B124" s="161" t="s">
        <v>11827</v>
      </c>
      <c r="C124" s="155" t="s">
        <v>11826</v>
      </c>
      <c r="D124" s="155" t="s">
        <v>11471</v>
      </c>
      <c r="E124" s="155" t="s">
        <v>11397</v>
      </c>
      <c r="F124" s="155">
        <v>212</v>
      </c>
      <c r="G124" s="155">
        <v>2</v>
      </c>
      <c r="H124" s="155"/>
      <c r="I124" s="155" t="s">
        <v>11395</v>
      </c>
      <c r="J124" s="155" t="str">
        <f>IF(OR(SPELL_MATERIAL_COMPONENTS[[#This Row],[Sorcerer]]=1,SPELL_MATERIAL_COMPONENTS[[#This Row],[Wizard]]=1),"ARCANE","DIVINE")</f>
        <v>DIVINE</v>
      </c>
      <c r="K124" s="159">
        <v>0</v>
      </c>
      <c r="L124" s="159">
        <v>0</v>
      </c>
      <c r="M124" s="159">
        <v>1</v>
      </c>
      <c r="N124" s="159">
        <v>0</v>
      </c>
      <c r="O124" s="159">
        <v>0</v>
      </c>
      <c r="P124" s="159">
        <v>0</v>
      </c>
      <c r="Q124" s="159">
        <v>0</v>
      </c>
      <c r="R124" s="160">
        <v>0</v>
      </c>
    </row>
    <row r="125" spans="1:18" ht="28.5">
      <c r="A125" s="154" t="s">
        <v>11825</v>
      </c>
      <c r="B125" s="155" t="s">
        <v>11611</v>
      </c>
      <c r="C125" s="155" t="s">
        <v>11824</v>
      </c>
      <c r="D125" s="155" t="s">
        <v>462</v>
      </c>
      <c r="E125" s="155" t="s">
        <v>11397</v>
      </c>
      <c r="F125" s="155">
        <v>266</v>
      </c>
      <c r="G125" s="155">
        <v>7</v>
      </c>
      <c r="H125" s="155" t="s">
        <v>11823</v>
      </c>
      <c r="I125" s="155" t="s">
        <v>11395</v>
      </c>
      <c r="J125" s="155" t="str">
        <f>IF(OR(SPELL_MATERIAL_COMPONENTS[[#This Row],[Sorcerer]]=1,SPELL_MATERIAL_COMPONENTS[[#This Row],[Wizard]]=1),"ARCANE","DIVINE")</f>
        <v>DIVINE</v>
      </c>
      <c r="K125" s="159">
        <v>0</v>
      </c>
      <c r="L125" s="159">
        <v>1</v>
      </c>
      <c r="M125" s="159">
        <v>0</v>
      </c>
      <c r="N125" s="159">
        <v>0</v>
      </c>
      <c r="O125" s="159">
        <v>0</v>
      </c>
      <c r="P125" s="159">
        <v>0</v>
      </c>
      <c r="Q125" s="159">
        <v>0</v>
      </c>
      <c r="R125" s="160">
        <v>0</v>
      </c>
    </row>
    <row r="126" spans="1:18" ht="57">
      <c r="A126" s="154" t="s">
        <v>11822</v>
      </c>
      <c r="B126" s="161" t="s">
        <v>11488</v>
      </c>
      <c r="C126" s="155" t="s">
        <v>11821</v>
      </c>
      <c r="D126" s="155" t="s">
        <v>462</v>
      </c>
      <c r="E126" s="155" t="s">
        <v>11397</v>
      </c>
      <c r="F126" s="155">
        <v>256</v>
      </c>
      <c r="G126" s="155">
        <v>2</v>
      </c>
      <c r="H126" s="166" t="s">
        <v>11820</v>
      </c>
      <c r="I126" s="167" t="s">
        <v>11416</v>
      </c>
      <c r="J126" s="167" t="str">
        <f>IF(OR(SPELL_MATERIAL_COMPONENTS[[#This Row],[Sorcerer]]=1,SPELL_MATERIAL_COMPONENTS[[#This Row],[Wizard]]=1),"ARCANE","DIVINE")</f>
        <v>ARCANE</v>
      </c>
      <c r="K126" s="168">
        <v>0</v>
      </c>
      <c r="L126" s="168">
        <v>0</v>
      </c>
      <c r="M126" s="159">
        <v>1</v>
      </c>
      <c r="N126" s="168">
        <v>0</v>
      </c>
      <c r="O126" s="168">
        <v>0</v>
      </c>
      <c r="P126" s="168">
        <v>0</v>
      </c>
      <c r="Q126" s="168">
        <v>0</v>
      </c>
      <c r="R126" s="160">
        <v>1</v>
      </c>
    </row>
    <row r="127" spans="1:18" ht="14.25">
      <c r="A127" s="154" t="s">
        <v>11818</v>
      </c>
      <c r="B127" s="161" t="s">
        <v>11817</v>
      </c>
      <c r="C127" s="155" t="s">
        <v>11538</v>
      </c>
      <c r="D127" s="155" t="s">
        <v>462</v>
      </c>
      <c r="E127" s="155" t="s">
        <v>11397</v>
      </c>
      <c r="F127" s="155">
        <v>221</v>
      </c>
      <c r="G127" s="155">
        <v>6</v>
      </c>
      <c r="H127" s="169"/>
      <c r="I127" s="167" t="s">
        <v>11416</v>
      </c>
      <c r="J127" s="167" t="str">
        <f>IF(OR(SPELL_MATERIAL_COMPONENTS[[#This Row],[Sorcerer]]=1,SPELL_MATERIAL_COMPONENTS[[#This Row],[Wizard]]=1),"ARCANE","DIVINE")</f>
        <v>ARCANE</v>
      </c>
      <c r="K127" s="170">
        <v>0</v>
      </c>
      <c r="L127" s="170">
        <v>0</v>
      </c>
      <c r="M127" s="159">
        <v>1</v>
      </c>
      <c r="N127" s="170">
        <v>0</v>
      </c>
      <c r="O127" s="170">
        <v>0</v>
      </c>
      <c r="P127" s="170">
        <v>0</v>
      </c>
      <c r="Q127" s="170">
        <v>0</v>
      </c>
      <c r="R127" s="160">
        <v>1</v>
      </c>
    </row>
    <row r="128" spans="1:18" ht="14.25">
      <c r="A128" s="154" t="s">
        <v>11818</v>
      </c>
      <c r="B128" s="165" t="s">
        <v>11817</v>
      </c>
      <c r="C128" s="155" t="s">
        <v>11819</v>
      </c>
      <c r="D128" s="155" t="s">
        <v>462</v>
      </c>
      <c r="E128" s="155" t="s">
        <v>11397</v>
      </c>
      <c r="F128" s="155">
        <v>237</v>
      </c>
      <c r="G128" s="155">
        <v>2</v>
      </c>
      <c r="H128" s="169"/>
      <c r="I128" s="167" t="s">
        <v>11416</v>
      </c>
      <c r="J128" s="167" t="str">
        <f>IF(OR(SPELL_MATERIAL_COMPONENTS[[#This Row],[Sorcerer]]=1,SPELL_MATERIAL_COMPONENTS[[#This Row],[Wizard]]=1),"ARCANE","DIVINE")</f>
        <v>ARCANE</v>
      </c>
      <c r="K128" s="170">
        <v>0</v>
      </c>
      <c r="L128" s="170">
        <v>0</v>
      </c>
      <c r="M128" s="159">
        <v>1</v>
      </c>
      <c r="N128" s="170">
        <v>0</v>
      </c>
      <c r="O128" s="170">
        <v>0</v>
      </c>
      <c r="P128" s="170">
        <v>0</v>
      </c>
      <c r="Q128" s="170">
        <v>0</v>
      </c>
      <c r="R128" s="160">
        <v>1</v>
      </c>
    </row>
    <row r="129" spans="1:18" ht="14.25">
      <c r="A129" s="154" t="s">
        <v>11818</v>
      </c>
      <c r="B129" s="165" t="s">
        <v>11817</v>
      </c>
      <c r="C129" s="155" t="s">
        <v>11816</v>
      </c>
      <c r="D129" s="155" t="s">
        <v>462</v>
      </c>
      <c r="E129" s="155" t="s">
        <v>11397</v>
      </c>
      <c r="F129" s="155">
        <v>255</v>
      </c>
      <c r="G129" s="155">
        <v>3</v>
      </c>
      <c r="H129" s="169"/>
      <c r="I129" s="155" t="s">
        <v>11407</v>
      </c>
      <c r="J129" s="155" t="str">
        <f>IF(OR(SPELL_MATERIAL_COMPONENTS[[#This Row],[Sorcerer]]=1,SPELL_MATERIAL_COMPONENTS[[#This Row],[Wizard]]=1),"ARCANE","DIVINE")</f>
        <v>ARCANE</v>
      </c>
      <c r="K129" s="170">
        <v>0</v>
      </c>
      <c r="L129" s="170">
        <v>0</v>
      </c>
      <c r="M129" s="170">
        <v>0</v>
      </c>
      <c r="N129" s="170">
        <v>0</v>
      </c>
      <c r="O129" s="170">
        <v>0</v>
      </c>
      <c r="P129" s="170">
        <v>0</v>
      </c>
      <c r="Q129" s="159">
        <v>1</v>
      </c>
      <c r="R129" s="160">
        <v>1</v>
      </c>
    </row>
    <row r="130" spans="1:18" ht="14.25">
      <c r="A130" s="154" t="s">
        <v>11814</v>
      </c>
      <c r="B130" s="161" t="s">
        <v>6556</v>
      </c>
      <c r="C130" s="155" t="s">
        <v>11815</v>
      </c>
      <c r="D130" s="155" t="s">
        <v>462</v>
      </c>
      <c r="E130" s="155" t="s">
        <v>11397</v>
      </c>
      <c r="F130" s="155">
        <v>214</v>
      </c>
      <c r="G130" s="155">
        <v>4</v>
      </c>
      <c r="H130" s="171"/>
      <c r="I130" s="167" t="s">
        <v>11407</v>
      </c>
      <c r="J130" s="167" t="str">
        <f>IF(OR(SPELL_MATERIAL_COMPONENTS[[#This Row],[Sorcerer]]=1,SPELL_MATERIAL_COMPONENTS[[#This Row],[Wizard]]=1),"ARCANE","DIVINE")</f>
        <v>ARCANE</v>
      </c>
      <c r="K130" s="172">
        <v>0</v>
      </c>
      <c r="L130" s="172">
        <v>0</v>
      </c>
      <c r="M130" s="172">
        <v>0</v>
      </c>
      <c r="N130" s="172">
        <v>0</v>
      </c>
      <c r="O130" s="172">
        <v>0</v>
      </c>
      <c r="P130" s="172">
        <v>0</v>
      </c>
      <c r="Q130" s="159">
        <v>1</v>
      </c>
      <c r="R130" s="160">
        <v>1</v>
      </c>
    </row>
    <row r="131" spans="1:18" ht="14.25">
      <c r="A131" s="154" t="s">
        <v>11814</v>
      </c>
      <c r="B131" s="161" t="s">
        <v>6556</v>
      </c>
      <c r="C131" s="155" t="s">
        <v>11620</v>
      </c>
      <c r="D131" s="155" t="s">
        <v>462</v>
      </c>
      <c r="E131" s="155" t="s">
        <v>11397</v>
      </c>
      <c r="F131" s="155">
        <v>230</v>
      </c>
      <c r="G131" s="155">
        <v>2</v>
      </c>
      <c r="H131" s="171"/>
      <c r="I131" s="167" t="s">
        <v>11407</v>
      </c>
      <c r="J131" s="167" t="str">
        <f>IF(OR(SPELL_MATERIAL_COMPONENTS[[#This Row],[Sorcerer]]=1,SPELL_MATERIAL_COMPONENTS[[#This Row],[Wizard]]=1),"ARCANE","DIVINE")</f>
        <v>ARCANE</v>
      </c>
      <c r="K131" s="172">
        <v>0</v>
      </c>
      <c r="L131" s="172">
        <v>0</v>
      </c>
      <c r="M131" s="172">
        <v>0</v>
      </c>
      <c r="N131" s="172">
        <v>0</v>
      </c>
      <c r="O131" s="172">
        <v>0</v>
      </c>
      <c r="P131" s="172">
        <v>0</v>
      </c>
      <c r="Q131" s="159">
        <v>1</v>
      </c>
      <c r="R131" s="160">
        <v>1</v>
      </c>
    </row>
    <row r="132" spans="1:18" ht="28.5">
      <c r="A132" s="154" t="s">
        <v>11812</v>
      </c>
      <c r="B132" s="161" t="s">
        <v>4921</v>
      </c>
      <c r="C132" s="155" t="s">
        <v>11813</v>
      </c>
      <c r="D132" s="155" t="s">
        <v>462</v>
      </c>
      <c r="E132" s="155" t="s">
        <v>11397</v>
      </c>
      <c r="F132" s="155">
        <v>256</v>
      </c>
      <c r="G132" s="155">
        <v>2</v>
      </c>
      <c r="H132" s="155"/>
      <c r="I132" s="155" t="s">
        <v>11407</v>
      </c>
      <c r="J132" s="155" t="str">
        <f>IF(OR(SPELL_MATERIAL_COMPONENTS[[#This Row],[Sorcerer]]=1,SPELL_MATERIAL_COMPONENTS[[#This Row],[Wizard]]=1),"ARCANE","DIVINE")</f>
        <v>ARCANE</v>
      </c>
      <c r="K132" s="159">
        <v>0</v>
      </c>
      <c r="L132" s="159">
        <v>0</v>
      </c>
      <c r="M132" s="159">
        <v>0</v>
      </c>
      <c r="N132" s="159">
        <v>0</v>
      </c>
      <c r="O132" s="159">
        <v>0</v>
      </c>
      <c r="P132" s="159">
        <v>1</v>
      </c>
      <c r="Q132" s="159">
        <v>1</v>
      </c>
      <c r="R132" s="160">
        <v>1</v>
      </c>
    </row>
    <row r="133" spans="1:18" ht="14.25">
      <c r="A133" s="154" t="s">
        <v>11812</v>
      </c>
      <c r="B133" s="161" t="s">
        <v>4921</v>
      </c>
      <c r="C133" s="155" t="s">
        <v>11811</v>
      </c>
      <c r="D133" s="155" t="s">
        <v>462</v>
      </c>
      <c r="E133" s="155" t="s">
        <v>11397</v>
      </c>
      <c r="F133" s="155">
        <v>256</v>
      </c>
      <c r="G133" s="155">
        <v>4</v>
      </c>
      <c r="H133" s="155"/>
      <c r="I133" s="155" t="s">
        <v>11424</v>
      </c>
      <c r="J133" s="155" t="str">
        <f>IF(OR(SPELL_MATERIAL_COMPONENTS[[#This Row],[Sorcerer]]=1,SPELL_MATERIAL_COMPONENTS[[#This Row],[Wizard]]=1),"ARCANE","DIVINE")</f>
        <v>DIVINE</v>
      </c>
      <c r="K133" s="159">
        <v>0</v>
      </c>
      <c r="L133" s="159">
        <v>1</v>
      </c>
      <c r="M133" s="159">
        <v>0</v>
      </c>
      <c r="N133" s="159">
        <v>0</v>
      </c>
      <c r="O133" s="159">
        <v>0</v>
      </c>
      <c r="P133" s="159">
        <v>0</v>
      </c>
      <c r="Q133" s="159">
        <v>0</v>
      </c>
      <c r="R133" s="160">
        <v>0</v>
      </c>
    </row>
    <row r="134" spans="1:18" ht="42.75">
      <c r="A134" s="154" t="s">
        <v>11810</v>
      </c>
      <c r="B134" s="161" t="s">
        <v>11809</v>
      </c>
      <c r="C134" s="155" t="s">
        <v>11808</v>
      </c>
      <c r="D134" s="155" t="s">
        <v>462</v>
      </c>
      <c r="E134" s="155" t="s">
        <v>11413</v>
      </c>
      <c r="F134" s="155">
        <v>14</v>
      </c>
      <c r="G134" s="155">
        <v>1</v>
      </c>
      <c r="H134" s="155" t="s">
        <v>11807</v>
      </c>
      <c r="I134" s="155" t="s">
        <v>11424</v>
      </c>
      <c r="J134" s="155" t="str">
        <f>IF(OR(SPELL_MATERIAL_COMPONENTS[[#This Row],[Sorcerer]]=1,SPELL_MATERIAL_COMPONENTS[[#This Row],[Wizard]]=1),"ARCANE","DIVINE")</f>
        <v>DIVINE</v>
      </c>
      <c r="K134" s="159">
        <v>0</v>
      </c>
      <c r="L134" s="159">
        <v>1</v>
      </c>
      <c r="M134" s="159">
        <v>0</v>
      </c>
      <c r="N134" s="159">
        <v>0</v>
      </c>
      <c r="O134" s="159">
        <v>0</v>
      </c>
      <c r="P134" s="159">
        <v>0</v>
      </c>
      <c r="Q134" s="159">
        <v>0</v>
      </c>
      <c r="R134" s="160">
        <v>0</v>
      </c>
    </row>
    <row r="135" spans="1:18" ht="14.25">
      <c r="A135" s="154" t="s">
        <v>11806</v>
      </c>
      <c r="B135" s="161" t="s">
        <v>11488</v>
      </c>
      <c r="C135" s="155" t="s">
        <v>11408</v>
      </c>
      <c r="D135" s="155" t="s">
        <v>462</v>
      </c>
      <c r="E135" s="155" t="s">
        <v>11397</v>
      </c>
      <c r="F135" s="155">
        <v>244</v>
      </c>
      <c r="G135" s="155">
        <v>3</v>
      </c>
      <c r="H135" s="155"/>
      <c r="I135" s="155" t="s">
        <v>11424</v>
      </c>
      <c r="J135" s="155" t="str">
        <f>IF(OR(SPELL_MATERIAL_COMPONENTS[[#This Row],[Sorcerer]]=1,SPELL_MATERIAL_COMPONENTS[[#This Row],[Wizard]]=1),"ARCANE","DIVINE")</f>
        <v>DIVINE</v>
      </c>
      <c r="K135" s="159">
        <v>0</v>
      </c>
      <c r="L135" s="159">
        <v>1</v>
      </c>
      <c r="M135" s="159">
        <v>0</v>
      </c>
      <c r="N135" s="159">
        <v>0</v>
      </c>
      <c r="O135" s="159">
        <v>0</v>
      </c>
      <c r="P135" s="159">
        <v>0</v>
      </c>
      <c r="Q135" s="159">
        <v>0</v>
      </c>
      <c r="R135" s="160">
        <v>0</v>
      </c>
    </row>
    <row r="136" spans="1:18" ht="42.75">
      <c r="A136" s="154" t="s">
        <v>11805</v>
      </c>
      <c r="B136" s="155" t="s">
        <v>11804</v>
      </c>
      <c r="C136" s="155" t="s">
        <v>11803</v>
      </c>
      <c r="D136" s="155" t="s">
        <v>11403</v>
      </c>
      <c r="E136" s="155" t="s">
        <v>11397</v>
      </c>
      <c r="F136" s="155">
        <v>257</v>
      </c>
      <c r="G136" s="155">
        <v>6</v>
      </c>
      <c r="H136" s="155" t="s">
        <v>11802</v>
      </c>
      <c r="I136" s="155" t="s">
        <v>11395</v>
      </c>
      <c r="J136" s="155" t="str">
        <f>IF(OR(SPELL_MATERIAL_COMPONENTS[[#This Row],[Sorcerer]]=1,SPELL_MATERIAL_COMPONENTS[[#This Row],[Wizard]]=1),"ARCANE","DIVINE")</f>
        <v>ARCANE</v>
      </c>
      <c r="K136" s="159">
        <v>1</v>
      </c>
      <c r="L136" s="159">
        <v>0</v>
      </c>
      <c r="M136" s="159">
        <v>0</v>
      </c>
      <c r="N136" s="159">
        <v>0</v>
      </c>
      <c r="O136" s="159">
        <v>0</v>
      </c>
      <c r="P136" s="159">
        <v>0</v>
      </c>
      <c r="Q136" s="159">
        <v>1</v>
      </c>
      <c r="R136" s="160">
        <v>1</v>
      </c>
    </row>
    <row r="137" spans="1:18" ht="14.25">
      <c r="A137" s="154" t="s">
        <v>11801</v>
      </c>
      <c r="B137" s="155" t="s">
        <v>6493</v>
      </c>
      <c r="C137" s="155" t="s">
        <v>11800</v>
      </c>
      <c r="D137" s="155" t="s">
        <v>11403</v>
      </c>
      <c r="E137" s="155" t="s">
        <v>11397</v>
      </c>
      <c r="F137" s="155">
        <v>250</v>
      </c>
      <c r="G137" s="155">
        <v>6</v>
      </c>
      <c r="H137" s="155"/>
      <c r="I137" s="155" t="s">
        <v>11454</v>
      </c>
      <c r="J137" s="155" t="str">
        <f>IF(OR(SPELL_MATERIAL_COMPONENTS[[#This Row],[Sorcerer]]=1,SPELL_MATERIAL_COMPONENTS[[#This Row],[Wizard]]=1),"ARCANE","DIVINE")</f>
        <v>ARCANE</v>
      </c>
      <c r="K137" s="159">
        <v>1</v>
      </c>
      <c r="L137" s="159">
        <v>0</v>
      </c>
      <c r="M137" s="159">
        <v>1</v>
      </c>
      <c r="N137" s="159">
        <v>0</v>
      </c>
      <c r="O137" s="159">
        <v>0</v>
      </c>
      <c r="P137" s="159">
        <v>0</v>
      </c>
      <c r="Q137" s="159">
        <v>1</v>
      </c>
      <c r="R137" s="160">
        <v>1</v>
      </c>
    </row>
    <row r="138" spans="1:18" ht="28.5">
      <c r="A138" s="154" t="s">
        <v>11799</v>
      </c>
      <c r="B138" s="161" t="s">
        <v>4242</v>
      </c>
      <c r="C138" s="155" t="s">
        <v>11798</v>
      </c>
      <c r="D138" s="155" t="s">
        <v>11471</v>
      </c>
      <c r="E138" s="155" t="s">
        <v>11397</v>
      </c>
      <c r="F138" s="155">
        <v>285</v>
      </c>
      <c r="G138" s="155">
        <v>5</v>
      </c>
      <c r="H138" s="155" t="s">
        <v>11797</v>
      </c>
      <c r="I138" s="155" t="s">
        <v>11424</v>
      </c>
      <c r="J138" s="155" t="str">
        <f>IF(OR(SPELL_MATERIAL_COMPONENTS[[#This Row],[Sorcerer]]=1,SPELL_MATERIAL_COMPONENTS[[#This Row],[Wizard]]=1),"ARCANE","DIVINE")</f>
        <v>DIVINE</v>
      </c>
      <c r="K138" s="159">
        <v>1</v>
      </c>
      <c r="L138" s="159">
        <v>1</v>
      </c>
      <c r="M138" s="159">
        <v>1</v>
      </c>
      <c r="N138" s="159">
        <v>0</v>
      </c>
      <c r="O138" s="159">
        <v>1</v>
      </c>
      <c r="P138" s="159">
        <v>0</v>
      </c>
      <c r="Q138" s="159">
        <v>0</v>
      </c>
      <c r="R138" s="160">
        <v>0</v>
      </c>
    </row>
    <row r="139" spans="1:18" ht="14.25">
      <c r="A139" s="154" t="s">
        <v>11796</v>
      </c>
      <c r="B139" s="155" t="s">
        <v>6495</v>
      </c>
      <c r="C139" s="155" t="s">
        <v>11795</v>
      </c>
      <c r="D139" s="155" t="s">
        <v>11403</v>
      </c>
      <c r="E139" s="155" t="s">
        <v>11397</v>
      </c>
      <c r="F139" s="155">
        <v>274</v>
      </c>
      <c r="G139" s="155">
        <v>7</v>
      </c>
      <c r="H139" s="155" t="s">
        <v>11794</v>
      </c>
      <c r="I139" s="155" t="s">
        <v>11492</v>
      </c>
      <c r="J139" s="155" t="str">
        <f>IF(OR(SPELL_MATERIAL_COMPONENTS[[#This Row],[Sorcerer]]=1,SPELL_MATERIAL_COMPONENTS[[#This Row],[Wizard]]=1),"ARCANE","DIVINE")</f>
        <v>ARCANE</v>
      </c>
      <c r="K139" s="159">
        <v>1</v>
      </c>
      <c r="L139" s="159">
        <v>0</v>
      </c>
      <c r="M139" s="159">
        <v>0</v>
      </c>
      <c r="N139" s="159">
        <v>0</v>
      </c>
      <c r="O139" s="159">
        <v>0</v>
      </c>
      <c r="P139" s="159">
        <v>1</v>
      </c>
      <c r="Q139" s="159">
        <v>1</v>
      </c>
      <c r="R139" s="160">
        <v>1</v>
      </c>
    </row>
    <row r="140" spans="1:18" ht="71.25">
      <c r="A140" s="154" t="s">
        <v>11793</v>
      </c>
      <c r="B140" s="161" t="s">
        <v>11611</v>
      </c>
      <c r="C140" s="155" t="s">
        <v>11792</v>
      </c>
      <c r="D140" s="155" t="s">
        <v>11471</v>
      </c>
      <c r="E140" s="155" t="s">
        <v>11413</v>
      </c>
      <c r="F140" s="155">
        <v>22</v>
      </c>
      <c r="G140" s="155">
        <v>4</v>
      </c>
      <c r="H140" s="155" t="s">
        <v>11791</v>
      </c>
      <c r="I140" s="155" t="s">
        <v>11407</v>
      </c>
      <c r="J140" s="155" t="str">
        <f>IF(OR(SPELL_MATERIAL_COMPONENTS[[#This Row],[Sorcerer]]=1,SPELL_MATERIAL_COMPONENTS[[#This Row],[Wizard]]=1),"ARCANE","DIVINE")</f>
        <v>ARCANE</v>
      </c>
      <c r="K140" s="159">
        <v>0</v>
      </c>
      <c r="L140" s="159">
        <v>0</v>
      </c>
      <c r="M140" s="159">
        <v>0</v>
      </c>
      <c r="N140" s="159">
        <v>0</v>
      </c>
      <c r="O140" s="159">
        <v>0</v>
      </c>
      <c r="P140" s="159">
        <v>1</v>
      </c>
      <c r="Q140" s="159">
        <v>1</v>
      </c>
      <c r="R140" s="160">
        <v>1</v>
      </c>
    </row>
    <row r="141" spans="1:18" ht="14.25">
      <c r="A141" s="154" t="s">
        <v>11790</v>
      </c>
      <c r="B141" s="155" t="s">
        <v>11483</v>
      </c>
      <c r="C141" s="155" t="s">
        <v>11789</v>
      </c>
      <c r="D141" s="155" t="s">
        <v>462</v>
      </c>
      <c r="E141" s="155" t="s">
        <v>11397</v>
      </c>
      <c r="F141" s="155">
        <v>222</v>
      </c>
      <c r="G141" s="155">
        <v>3</v>
      </c>
      <c r="H141" s="155"/>
      <c r="I141" s="155" t="s">
        <v>11407</v>
      </c>
      <c r="J141" s="155" t="str">
        <f>IF(OR(SPELL_MATERIAL_COMPONENTS[[#This Row],[Sorcerer]]=1,SPELL_MATERIAL_COMPONENTS[[#This Row],[Wizard]]=1),"ARCANE","DIVINE")</f>
        <v>ARCANE</v>
      </c>
      <c r="K141" s="159">
        <v>0</v>
      </c>
      <c r="L141" s="159">
        <v>0</v>
      </c>
      <c r="M141" s="159">
        <v>0</v>
      </c>
      <c r="N141" s="159">
        <v>0</v>
      </c>
      <c r="O141" s="159">
        <v>0</v>
      </c>
      <c r="P141" s="159">
        <v>1</v>
      </c>
      <c r="Q141" s="159">
        <v>1</v>
      </c>
      <c r="R141" s="160">
        <v>1</v>
      </c>
    </row>
    <row r="142" spans="1:18" ht="14.25">
      <c r="A142" s="154" t="s">
        <v>11788</v>
      </c>
      <c r="B142" s="161" t="s">
        <v>11488</v>
      </c>
      <c r="C142" s="155" t="s">
        <v>11787</v>
      </c>
      <c r="D142" s="155" t="s">
        <v>11403</v>
      </c>
      <c r="E142" s="155" t="s">
        <v>11397</v>
      </c>
      <c r="F142" s="155">
        <v>245</v>
      </c>
      <c r="G142" s="155">
        <v>6</v>
      </c>
      <c r="H142" s="155" t="s">
        <v>11786</v>
      </c>
      <c r="I142" s="155" t="s">
        <v>11416</v>
      </c>
      <c r="J142" s="155" t="str">
        <f>IF(OR(SPELL_MATERIAL_COMPONENTS[[#This Row],[Sorcerer]]=1,SPELL_MATERIAL_COMPONENTS[[#This Row],[Wizard]]=1),"ARCANE","DIVINE")</f>
        <v>ARCANE</v>
      </c>
      <c r="K142" s="159">
        <v>0</v>
      </c>
      <c r="L142" s="159">
        <v>1</v>
      </c>
      <c r="M142" s="159">
        <v>0</v>
      </c>
      <c r="N142" s="159">
        <v>0</v>
      </c>
      <c r="O142" s="159">
        <v>0</v>
      </c>
      <c r="P142" s="159">
        <v>1</v>
      </c>
      <c r="Q142" s="159">
        <v>0</v>
      </c>
      <c r="R142" s="160">
        <v>1</v>
      </c>
    </row>
    <row r="143" spans="1:18" ht="14.25">
      <c r="A143" s="154" t="s">
        <v>11785</v>
      </c>
      <c r="B143" s="155" t="s">
        <v>11405</v>
      </c>
      <c r="C143" s="155" t="s">
        <v>11784</v>
      </c>
      <c r="D143" s="155" t="s">
        <v>462</v>
      </c>
      <c r="E143" s="155" t="s">
        <v>11397</v>
      </c>
      <c r="F143" s="155">
        <v>222</v>
      </c>
      <c r="G143" s="155">
        <v>2</v>
      </c>
      <c r="H143" s="155"/>
      <c r="I143" s="155" t="s">
        <v>11459</v>
      </c>
      <c r="J143" s="155" t="str">
        <f>IF(OR(SPELL_MATERIAL_COMPONENTS[[#This Row],[Sorcerer]]=1,SPELL_MATERIAL_COMPONENTS[[#This Row],[Wizard]]=1),"ARCANE","DIVINE")</f>
        <v>ARCANE</v>
      </c>
      <c r="K143" s="159">
        <v>0</v>
      </c>
      <c r="L143" s="159">
        <v>1</v>
      </c>
      <c r="M143" s="159">
        <v>0</v>
      </c>
      <c r="N143" s="159">
        <v>0</v>
      </c>
      <c r="O143" s="159">
        <v>0</v>
      </c>
      <c r="P143" s="159">
        <v>0</v>
      </c>
      <c r="Q143" s="159">
        <v>0</v>
      </c>
      <c r="R143" s="160">
        <v>1</v>
      </c>
    </row>
    <row r="144" spans="1:18" ht="14.25">
      <c r="A144" s="154" t="s">
        <v>11783</v>
      </c>
      <c r="B144" s="161" t="s">
        <v>4921</v>
      </c>
      <c r="C144" s="155" t="s">
        <v>11400</v>
      </c>
      <c r="D144" s="155" t="s">
        <v>462</v>
      </c>
      <c r="E144" s="155" t="s">
        <v>11397</v>
      </c>
      <c r="F144" s="155">
        <v>230</v>
      </c>
      <c r="G144" s="155">
        <v>0</v>
      </c>
      <c r="H144" s="155"/>
      <c r="I144" s="155" t="s">
        <v>11459</v>
      </c>
      <c r="J144" s="155" t="str">
        <f>IF(OR(SPELL_MATERIAL_COMPONENTS[[#This Row],[Sorcerer]]=1,SPELL_MATERIAL_COMPONENTS[[#This Row],[Wizard]]=1),"ARCANE","DIVINE")</f>
        <v>ARCANE</v>
      </c>
      <c r="K144" s="159">
        <v>0</v>
      </c>
      <c r="L144" s="159">
        <v>1</v>
      </c>
      <c r="M144" s="159">
        <v>0</v>
      </c>
      <c r="N144" s="159">
        <v>0</v>
      </c>
      <c r="O144" s="159">
        <v>0</v>
      </c>
      <c r="P144" s="159">
        <v>0</v>
      </c>
      <c r="Q144" s="159">
        <v>0</v>
      </c>
      <c r="R144" s="160">
        <v>1</v>
      </c>
    </row>
    <row r="145" spans="1:18" ht="14.25">
      <c r="A145" s="154" t="s">
        <v>11782</v>
      </c>
      <c r="B145" s="155" t="s">
        <v>4164</v>
      </c>
      <c r="C145" s="155" t="s">
        <v>11781</v>
      </c>
      <c r="D145" s="155" t="s">
        <v>11403</v>
      </c>
      <c r="E145" s="155" t="s">
        <v>11397</v>
      </c>
      <c r="F145" s="155">
        <v>215</v>
      </c>
      <c r="G145" s="155">
        <v>2</v>
      </c>
      <c r="H145" s="155"/>
      <c r="I145" s="155" t="s">
        <v>11424</v>
      </c>
      <c r="J145" s="155" t="str">
        <f>IF(OR(SPELL_MATERIAL_COMPONENTS[[#This Row],[Sorcerer]]=1,SPELL_MATERIAL_COMPONENTS[[#This Row],[Wizard]]=1),"ARCANE","DIVINE")</f>
        <v>ARCANE</v>
      </c>
      <c r="K145" s="159">
        <v>0</v>
      </c>
      <c r="L145" s="159">
        <v>0</v>
      </c>
      <c r="M145" s="159">
        <v>0</v>
      </c>
      <c r="N145" s="159">
        <v>0</v>
      </c>
      <c r="O145" s="159">
        <v>0</v>
      </c>
      <c r="P145" s="159">
        <v>1</v>
      </c>
      <c r="Q145" s="159">
        <v>0</v>
      </c>
      <c r="R145" s="160">
        <v>1</v>
      </c>
    </row>
    <row r="146" spans="1:18" ht="14.25">
      <c r="A146" s="154" t="s">
        <v>11780</v>
      </c>
      <c r="B146" s="161" t="s">
        <v>11779</v>
      </c>
      <c r="C146" s="155" t="s">
        <v>11701</v>
      </c>
      <c r="D146" s="155" t="s">
        <v>462</v>
      </c>
      <c r="E146" s="155" t="s">
        <v>11397</v>
      </c>
      <c r="F146" s="155">
        <v>255</v>
      </c>
      <c r="G146" s="155">
        <v>2</v>
      </c>
      <c r="H146" s="155"/>
      <c r="I146" s="155" t="s">
        <v>11424</v>
      </c>
      <c r="J146" s="155" t="str">
        <f>IF(OR(SPELL_MATERIAL_COMPONENTS[[#This Row],[Sorcerer]]=1,SPELL_MATERIAL_COMPONENTS[[#This Row],[Wizard]]=1),"ARCANE","DIVINE")</f>
        <v>ARCANE</v>
      </c>
      <c r="K146" s="159">
        <v>1</v>
      </c>
      <c r="L146" s="159">
        <v>1</v>
      </c>
      <c r="M146" s="159">
        <v>0</v>
      </c>
      <c r="N146" s="159">
        <v>0</v>
      </c>
      <c r="O146" s="159">
        <v>0</v>
      </c>
      <c r="P146" s="159">
        <v>0</v>
      </c>
      <c r="Q146" s="159">
        <v>0</v>
      </c>
      <c r="R146" s="160">
        <v>1</v>
      </c>
    </row>
    <row r="147" spans="1:18" ht="14.25">
      <c r="A147" s="154" t="s">
        <v>11778</v>
      </c>
      <c r="B147" s="161" t="s">
        <v>11642</v>
      </c>
      <c r="C147" s="155" t="s">
        <v>11777</v>
      </c>
      <c r="D147" s="155" t="s">
        <v>462</v>
      </c>
      <c r="E147" s="155" t="s">
        <v>11397</v>
      </c>
      <c r="F147" s="155">
        <v>287</v>
      </c>
      <c r="G147" s="155">
        <v>5</v>
      </c>
      <c r="H147" s="155"/>
      <c r="I147" s="155" t="s">
        <v>11424</v>
      </c>
      <c r="J147" s="155" t="str">
        <f>IF(OR(SPELL_MATERIAL_COMPONENTS[[#This Row],[Sorcerer]]=1,SPELL_MATERIAL_COMPONENTS[[#This Row],[Wizard]]=1),"ARCANE","DIVINE")</f>
        <v>ARCANE</v>
      </c>
      <c r="K147" s="159">
        <v>1</v>
      </c>
      <c r="L147" s="159">
        <v>1</v>
      </c>
      <c r="M147" s="159">
        <v>0</v>
      </c>
      <c r="N147" s="159">
        <v>0</v>
      </c>
      <c r="O147" s="159">
        <v>0</v>
      </c>
      <c r="P147" s="159">
        <v>0</v>
      </c>
      <c r="Q147" s="159">
        <v>0</v>
      </c>
      <c r="R147" s="160">
        <v>1</v>
      </c>
    </row>
    <row r="148" spans="1:18" ht="14.25">
      <c r="A148" s="154" t="s">
        <v>11776</v>
      </c>
      <c r="B148" s="161" t="s">
        <v>11488</v>
      </c>
      <c r="C148" s="155" t="s">
        <v>11775</v>
      </c>
      <c r="D148" s="155" t="s">
        <v>462</v>
      </c>
      <c r="E148" s="155" t="s">
        <v>11397</v>
      </c>
      <c r="F148" s="155">
        <v>254</v>
      </c>
      <c r="G148" s="155">
        <v>1</v>
      </c>
      <c r="H148" s="155"/>
      <c r="I148" s="155" t="s">
        <v>11407</v>
      </c>
      <c r="J148" s="155" t="str">
        <f>IF(OR(SPELL_MATERIAL_COMPONENTS[[#This Row],[Sorcerer]]=1,SPELL_MATERIAL_COMPONENTS[[#This Row],[Wizard]]=1),"ARCANE","DIVINE")</f>
        <v>DIVINE</v>
      </c>
      <c r="K148" s="159">
        <v>0</v>
      </c>
      <c r="L148" s="159">
        <v>0</v>
      </c>
      <c r="M148" s="159">
        <v>1</v>
      </c>
      <c r="N148" s="159">
        <v>0</v>
      </c>
      <c r="O148" s="159">
        <v>1</v>
      </c>
      <c r="P148" s="159">
        <v>0</v>
      </c>
      <c r="Q148" s="159">
        <v>0</v>
      </c>
      <c r="R148" s="160">
        <v>0</v>
      </c>
    </row>
    <row r="149" spans="1:18" ht="28.5">
      <c r="A149" s="154" t="s">
        <v>11774</v>
      </c>
      <c r="B149" s="161" t="s">
        <v>11773</v>
      </c>
      <c r="C149" s="155" t="s">
        <v>11772</v>
      </c>
      <c r="D149" s="155" t="s">
        <v>462</v>
      </c>
      <c r="E149" s="155" t="s">
        <v>11397</v>
      </c>
      <c r="F149" s="155">
        <v>240</v>
      </c>
      <c r="G149" s="155">
        <v>3</v>
      </c>
      <c r="H149" s="155"/>
      <c r="I149" s="155" t="s">
        <v>11416</v>
      </c>
      <c r="J149" s="155" t="str">
        <f>IF(OR(SPELL_MATERIAL_COMPONENTS[[#This Row],[Sorcerer]]=1,SPELL_MATERIAL_COMPONENTS[[#This Row],[Wizard]]=1),"ARCANE","DIVINE")</f>
        <v>ARCANE</v>
      </c>
      <c r="K149" s="159">
        <v>0</v>
      </c>
      <c r="L149" s="159">
        <v>0</v>
      </c>
      <c r="M149" s="159">
        <v>0</v>
      </c>
      <c r="N149" s="159">
        <v>0</v>
      </c>
      <c r="O149" s="159">
        <v>0</v>
      </c>
      <c r="P149" s="159">
        <v>0</v>
      </c>
      <c r="Q149" s="159">
        <v>0</v>
      </c>
      <c r="R149" s="160">
        <v>1</v>
      </c>
    </row>
    <row r="150" spans="1:18" ht="14.25">
      <c r="A150" s="154" t="s">
        <v>11771</v>
      </c>
      <c r="B150" s="161" t="s">
        <v>11488</v>
      </c>
      <c r="C150" s="155" t="s">
        <v>11445</v>
      </c>
      <c r="D150" s="155" t="s">
        <v>462</v>
      </c>
      <c r="E150" s="155" t="s">
        <v>11397</v>
      </c>
      <c r="F150" s="155">
        <v>249</v>
      </c>
      <c r="G150" s="155">
        <v>4</v>
      </c>
      <c r="H150" s="155"/>
      <c r="I150" s="155" t="s">
        <v>11416</v>
      </c>
      <c r="J150" s="155" t="str">
        <f>IF(OR(SPELL_MATERIAL_COMPONENTS[[#This Row],[Sorcerer]]=1,SPELL_MATERIAL_COMPONENTS[[#This Row],[Wizard]]=1),"ARCANE","DIVINE")</f>
        <v>ARCANE</v>
      </c>
      <c r="K150" s="159">
        <v>0</v>
      </c>
      <c r="L150" s="159">
        <v>0</v>
      </c>
      <c r="M150" s="159">
        <v>0</v>
      </c>
      <c r="N150" s="159">
        <v>0</v>
      </c>
      <c r="O150" s="159">
        <v>0</v>
      </c>
      <c r="P150" s="159">
        <v>0</v>
      </c>
      <c r="Q150" s="159">
        <v>0</v>
      </c>
      <c r="R150" s="160">
        <v>1</v>
      </c>
    </row>
    <row r="151" spans="1:18" ht="28.5">
      <c r="A151" s="154" t="s">
        <v>11769</v>
      </c>
      <c r="B151" s="161" t="s">
        <v>11573</v>
      </c>
      <c r="C151" s="155" t="s">
        <v>11490</v>
      </c>
      <c r="D151" s="155" t="s">
        <v>462</v>
      </c>
      <c r="E151" s="155" t="s">
        <v>11397</v>
      </c>
      <c r="F151" s="155">
        <v>230</v>
      </c>
      <c r="G151" s="155">
        <v>7</v>
      </c>
      <c r="H151" s="162" t="s">
        <v>11770</v>
      </c>
      <c r="I151" s="155" t="s">
        <v>11424</v>
      </c>
      <c r="J151" s="155" t="str">
        <f>IF(OR(SPELL_MATERIAL_COMPONENTS[[#This Row],[Sorcerer]]=1,SPELL_MATERIAL_COMPONENTS[[#This Row],[Wizard]]=1),"ARCANE","DIVINE")</f>
        <v>DIVINE</v>
      </c>
      <c r="K151" s="159">
        <v>1</v>
      </c>
      <c r="L151" s="159">
        <v>1</v>
      </c>
      <c r="M151" s="159">
        <v>1</v>
      </c>
      <c r="N151" s="159">
        <v>0</v>
      </c>
      <c r="O151" s="159">
        <v>0</v>
      </c>
      <c r="P151" s="159">
        <v>0</v>
      </c>
      <c r="Q151" s="159">
        <v>0</v>
      </c>
      <c r="R151" s="160">
        <v>0</v>
      </c>
    </row>
    <row r="152" spans="1:18" ht="28.5">
      <c r="A152" s="154" t="s">
        <v>11769</v>
      </c>
      <c r="B152" s="161" t="s">
        <v>11573</v>
      </c>
      <c r="C152" s="155" t="s">
        <v>11489</v>
      </c>
      <c r="D152" s="155" t="s">
        <v>462</v>
      </c>
      <c r="E152" s="155" t="s">
        <v>11397</v>
      </c>
      <c r="F152" s="155">
        <v>241</v>
      </c>
      <c r="G152" s="155">
        <v>3</v>
      </c>
      <c r="H152" s="162" t="s">
        <v>11425</v>
      </c>
      <c r="I152" s="155" t="s">
        <v>11424</v>
      </c>
      <c r="J152" s="155" t="str">
        <f>IF(OR(SPELL_MATERIAL_COMPONENTS[[#This Row],[Sorcerer]]=1,SPELL_MATERIAL_COMPONENTS[[#This Row],[Wizard]]=1),"ARCANE","DIVINE")</f>
        <v>ARCANE</v>
      </c>
      <c r="K152" s="159">
        <v>1</v>
      </c>
      <c r="L152" s="159">
        <v>0</v>
      </c>
      <c r="M152" s="159">
        <v>0</v>
      </c>
      <c r="N152" s="159">
        <v>0</v>
      </c>
      <c r="O152" s="159">
        <v>0</v>
      </c>
      <c r="P152" s="159">
        <v>0</v>
      </c>
      <c r="Q152" s="159">
        <v>0</v>
      </c>
      <c r="R152" s="160">
        <v>1</v>
      </c>
    </row>
    <row r="153" spans="1:18" ht="14.25">
      <c r="A153" s="154" t="s">
        <v>11768</v>
      </c>
      <c r="B153" s="161" t="s">
        <v>11767</v>
      </c>
      <c r="C153" s="155" t="s">
        <v>11404</v>
      </c>
      <c r="D153" s="155" t="s">
        <v>462</v>
      </c>
      <c r="E153" s="155" t="s">
        <v>11397</v>
      </c>
      <c r="F153" s="155">
        <v>266</v>
      </c>
      <c r="G153" s="155">
        <v>9</v>
      </c>
      <c r="H153" s="155"/>
      <c r="I153" s="155" t="s">
        <v>11424</v>
      </c>
      <c r="J153" s="155" t="str">
        <f>IF(OR(SPELL_MATERIAL_COMPONENTS[[#This Row],[Sorcerer]]=1,SPELL_MATERIAL_COMPONENTS[[#This Row],[Wizard]]=1),"ARCANE","DIVINE")</f>
        <v>ARCANE</v>
      </c>
      <c r="K153" s="159">
        <v>1</v>
      </c>
      <c r="L153" s="159">
        <v>0</v>
      </c>
      <c r="M153" s="159">
        <v>0</v>
      </c>
      <c r="N153" s="159">
        <v>0</v>
      </c>
      <c r="O153" s="159">
        <v>0</v>
      </c>
      <c r="P153" s="159">
        <v>0</v>
      </c>
      <c r="Q153" s="159">
        <v>0</v>
      </c>
      <c r="R153" s="160">
        <v>1</v>
      </c>
    </row>
    <row r="154" spans="1:18" ht="28.5">
      <c r="A154" s="154" t="s">
        <v>11766</v>
      </c>
      <c r="B154" s="161" t="s">
        <v>4921</v>
      </c>
      <c r="C154" s="155" t="s">
        <v>11765</v>
      </c>
      <c r="D154" s="155" t="s">
        <v>462</v>
      </c>
      <c r="E154" s="155" t="s">
        <v>11397</v>
      </c>
      <c r="F154" s="155">
        <v>264</v>
      </c>
      <c r="G154" s="155">
        <v>4</v>
      </c>
      <c r="H154" s="155"/>
      <c r="I154" s="155" t="s">
        <v>11424</v>
      </c>
      <c r="J154" s="155" t="str">
        <f>IF(OR(SPELL_MATERIAL_COMPONENTS[[#This Row],[Sorcerer]]=1,SPELL_MATERIAL_COMPONENTS[[#This Row],[Wizard]]=1),"ARCANE","DIVINE")</f>
        <v>ARCANE</v>
      </c>
      <c r="K154" s="159">
        <v>1</v>
      </c>
      <c r="L154" s="159">
        <v>0</v>
      </c>
      <c r="M154" s="159">
        <v>0</v>
      </c>
      <c r="N154" s="159">
        <v>0</v>
      </c>
      <c r="O154" s="159">
        <v>0</v>
      </c>
      <c r="P154" s="159">
        <v>0</v>
      </c>
      <c r="Q154" s="159">
        <v>0</v>
      </c>
      <c r="R154" s="160">
        <v>1</v>
      </c>
    </row>
    <row r="155" spans="1:18" ht="14.25">
      <c r="A155" s="154" t="s">
        <v>11764</v>
      </c>
      <c r="B155" s="161" t="s">
        <v>4197</v>
      </c>
      <c r="C155" s="155" t="s">
        <v>11763</v>
      </c>
      <c r="D155" s="155" t="s">
        <v>462</v>
      </c>
      <c r="E155" s="155" t="s">
        <v>11435</v>
      </c>
      <c r="F155" s="155">
        <v>170</v>
      </c>
      <c r="G155" s="155">
        <v>5</v>
      </c>
      <c r="H155" s="155"/>
      <c r="I155" s="155" t="s">
        <v>11424</v>
      </c>
      <c r="J155" s="155" t="str">
        <f>IF(OR(SPELL_MATERIAL_COMPONENTS[[#This Row],[Sorcerer]]=1,SPELL_MATERIAL_COMPONENTS[[#This Row],[Wizard]]=1),"ARCANE","DIVINE")</f>
        <v>ARCANE</v>
      </c>
      <c r="K155" s="159">
        <v>1</v>
      </c>
      <c r="L155" s="159">
        <v>0</v>
      </c>
      <c r="M155" s="159">
        <v>0</v>
      </c>
      <c r="N155" s="159">
        <v>0</v>
      </c>
      <c r="O155" s="159">
        <v>0</v>
      </c>
      <c r="P155" s="159">
        <v>0</v>
      </c>
      <c r="Q155" s="159">
        <v>0</v>
      </c>
      <c r="R155" s="160">
        <v>1</v>
      </c>
    </row>
    <row r="156" spans="1:18" ht="14.25">
      <c r="A156" s="154" t="s">
        <v>11762</v>
      </c>
      <c r="B156" s="161" t="s">
        <v>4921</v>
      </c>
      <c r="C156" s="155" t="s">
        <v>11761</v>
      </c>
      <c r="D156" s="155" t="s">
        <v>462</v>
      </c>
      <c r="E156" s="155" t="s">
        <v>11397</v>
      </c>
      <c r="F156" s="155">
        <v>239</v>
      </c>
      <c r="G156" s="155">
        <v>3</v>
      </c>
      <c r="H156" s="155"/>
      <c r="I156" s="155" t="s">
        <v>11424</v>
      </c>
      <c r="J156" s="155" t="str">
        <f>IF(OR(SPELL_MATERIAL_COMPONENTS[[#This Row],[Sorcerer]]=1,SPELL_MATERIAL_COMPONENTS[[#This Row],[Wizard]]=1),"ARCANE","DIVINE")</f>
        <v>ARCANE</v>
      </c>
      <c r="K156" s="159">
        <v>1</v>
      </c>
      <c r="L156" s="159">
        <v>0</v>
      </c>
      <c r="M156" s="159">
        <v>0</v>
      </c>
      <c r="N156" s="159">
        <v>0</v>
      </c>
      <c r="O156" s="159">
        <v>0</v>
      </c>
      <c r="P156" s="159">
        <v>0</v>
      </c>
      <c r="Q156" s="159">
        <v>0</v>
      </c>
      <c r="R156" s="160">
        <v>1</v>
      </c>
    </row>
    <row r="157" spans="1:18" ht="28.5">
      <c r="A157" s="154" t="s">
        <v>11760</v>
      </c>
      <c r="B157" s="155" t="s">
        <v>6493</v>
      </c>
      <c r="C157" s="155" t="s">
        <v>11759</v>
      </c>
      <c r="D157" s="155" t="s">
        <v>11403</v>
      </c>
      <c r="E157" s="155" t="s">
        <v>11397</v>
      </c>
      <c r="F157" s="155">
        <v>249</v>
      </c>
      <c r="G157" s="155">
        <v>5</v>
      </c>
      <c r="H157" s="155"/>
      <c r="I157" s="155" t="s">
        <v>11424</v>
      </c>
      <c r="J157" s="155" t="str">
        <f>IF(OR(SPELL_MATERIAL_COMPONENTS[[#This Row],[Sorcerer]]=1,SPELL_MATERIAL_COMPONENTS[[#This Row],[Wizard]]=1),"ARCANE","DIVINE")</f>
        <v>ARCANE</v>
      </c>
      <c r="K157" s="159">
        <v>1</v>
      </c>
      <c r="L157" s="159">
        <v>0</v>
      </c>
      <c r="M157" s="159">
        <v>0</v>
      </c>
      <c r="N157" s="159">
        <v>0</v>
      </c>
      <c r="O157" s="159">
        <v>0</v>
      </c>
      <c r="P157" s="159">
        <v>0</v>
      </c>
      <c r="Q157" s="159">
        <v>0</v>
      </c>
      <c r="R157" s="160">
        <v>1</v>
      </c>
    </row>
    <row r="158" spans="1:18" ht="28.5">
      <c r="A158" s="154" t="s">
        <v>11758</v>
      </c>
      <c r="B158" s="161" t="s">
        <v>11488</v>
      </c>
      <c r="C158" s="155" t="s">
        <v>11757</v>
      </c>
      <c r="D158" s="155" t="s">
        <v>462</v>
      </c>
      <c r="E158" s="155" t="s">
        <v>11397</v>
      </c>
      <c r="F158" s="155">
        <v>226</v>
      </c>
      <c r="G158" s="155">
        <v>4</v>
      </c>
      <c r="H158" s="155" t="s">
        <v>11756</v>
      </c>
      <c r="I158" s="155" t="s">
        <v>11395</v>
      </c>
      <c r="J158" s="155" t="str">
        <f>IF(OR(SPELL_MATERIAL_COMPONENTS[[#This Row],[Sorcerer]]=1,SPELL_MATERIAL_COMPONENTS[[#This Row],[Wizard]]=1),"ARCANE","DIVINE")</f>
        <v>ARCANE</v>
      </c>
      <c r="K158" s="159">
        <v>0</v>
      </c>
      <c r="L158" s="159">
        <v>0</v>
      </c>
      <c r="M158" s="159">
        <v>1</v>
      </c>
      <c r="N158" s="159">
        <v>0</v>
      </c>
      <c r="O158" s="159">
        <v>0</v>
      </c>
      <c r="P158" s="159">
        <v>1</v>
      </c>
      <c r="Q158" s="159">
        <v>0</v>
      </c>
      <c r="R158" s="160">
        <v>1</v>
      </c>
    </row>
    <row r="159" spans="1:18" ht="14.25">
      <c r="A159" s="154" t="s">
        <v>3610</v>
      </c>
      <c r="B159" s="161" t="s">
        <v>11488</v>
      </c>
      <c r="C159" s="173" t="s">
        <v>11755</v>
      </c>
      <c r="D159" s="155" t="s">
        <v>462</v>
      </c>
      <c r="E159" s="155" t="s">
        <v>11397</v>
      </c>
      <c r="F159" s="155">
        <v>278</v>
      </c>
      <c r="G159" s="155">
        <v>3</v>
      </c>
      <c r="H159" s="155"/>
      <c r="I159" s="155" t="s">
        <v>11395</v>
      </c>
      <c r="J159" s="155" t="str">
        <f>IF(OR(SPELL_MATERIAL_COMPONENTS[[#This Row],[Sorcerer]]=1,SPELL_MATERIAL_COMPONENTS[[#This Row],[Wizard]]=1),"ARCANE","DIVINE")</f>
        <v>DIVINE</v>
      </c>
      <c r="K159" s="159">
        <v>0</v>
      </c>
      <c r="L159" s="159">
        <v>1</v>
      </c>
      <c r="M159" s="159">
        <v>0</v>
      </c>
      <c r="N159" s="159">
        <v>0</v>
      </c>
      <c r="O159" s="159">
        <v>0</v>
      </c>
      <c r="P159" s="159">
        <v>0</v>
      </c>
      <c r="Q159" s="159">
        <v>0</v>
      </c>
      <c r="R159" s="160">
        <v>0</v>
      </c>
    </row>
    <row r="160" spans="1:18" ht="14.25">
      <c r="A160" s="154" t="s">
        <v>3610</v>
      </c>
      <c r="B160" s="155" t="s">
        <v>4277</v>
      </c>
      <c r="C160" s="155" t="s">
        <v>11754</v>
      </c>
      <c r="D160" s="155" t="s">
        <v>462</v>
      </c>
      <c r="E160" s="155" t="s">
        <v>11435</v>
      </c>
      <c r="F160" s="155">
        <v>167</v>
      </c>
      <c r="G160" s="155">
        <v>7</v>
      </c>
      <c r="H160" s="162"/>
      <c r="I160" s="155" t="s">
        <v>11559</v>
      </c>
      <c r="J160" s="155" t="str">
        <f>IF(OR(SPELL_MATERIAL_COMPONENTS[[#This Row],[Sorcerer]]=1,SPELL_MATERIAL_COMPONENTS[[#This Row],[Wizard]]=1),"ARCANE","DIVINE")</f>
        <v>ARCANE</v>
      </c>
      <c r="K160" s="159">
        <v>1</v>
      </c>
      <c r="L160" s="163">
        <v>0</v>
      </c>
      <c r="M160" s="159">
        <v>1</v>
      </c>
      <c r="N160" s="163">
        <v>0</v>
      </c>
      <c r="O160" s="163">
        <v>0</v>
      </c>
      <c r="P160" s="163">
        <v>0</v>
      </c>
      <c r="Q160" s="159">
        <v>1</v>
      </c>
      <c r="R160" s="160">
        <v>1</v>
      </c>
    </row>
    <row r="161" spans="1:18" ht="14.25">
      <c r="A161" s="154" t="s">
        <v>3610</v>
      </c>
      <c r="B161" s="161" t="s">
        <v>11488</v>
      </c>
      <c r="C161" s="155" t="s">
        <v>11753</v>
      </c>
      <c r="D161" s="155" t="s">
        <v>462</v>
      </c>
      <c r="E161" s="155" t="s">
        <v>11435</v>
      </c>
      <c r="F161" s="155">
        <v>171</v>
      </c>
      <c r="G161" s="155">
        <v>0</v>
      </c>
      <c r="H161" s="155"/>
      <c r="I161" s="155" t="s">
        <v>11559</v>
      </c>
      <c r="J161" s="155" t="str">
        <f>IF(OR(SPELL_MATERIAL_COMPONENTS[[#This Row],[Sorcerer]]=1,SPELL_MATERIAL_COMPONENTS[[#This Row],[Wizard]]=1),"ARCANE","DIVINE")</f>
        <v>ARCANE</v>
      </c>
      <c r="K161" s="159">
        <v>1</v>
      </c>
      <c r="L161" s="159">
        <v>0</v>
      </c>
      <c r="M161" s="159">
        <v>1</v>
      </c>
      <c r="N161" s="159">
        <v>0</v>
      </c>
      <c r="O161" s="159">
        <v>0</v>
      </c>
      <c r="P161" s="159">
        <v>0</v>
      </c>
      <c r="Q161" s="159">
        <v>1</v>
      </c>
      <c r="R161" s="160">
        <v>1</v>
      </c>
    </row>
    <row r="162" spans="1:18" ht="28.5">
      <c r="A162" s="154" t="s">
        <v>11748</v>
      </c>
      <c r="B162" s="161" t="s">
        <v>4921</v>
      </c>
      <c r="C162" s="155" t="s">
        <v>11752</v>
      </c>
      <c r="D162" s="155" t="s">
        <v>11471</v>
      </c>
      <c r="E162" s="155" t="s">
        <v>11397</v>
      </c>
      <c r="F162" s="155">
        <v>219</v>
      </c>
      <c r="G162" s="155">
        <v>1</v>
      </c>
      <c r="H162" s="155"/>
      <c r="I162" s="155" t="s">
        <v>11559</v>
      </c>
      <c r="J162" s="155" t="str">
        <f>IF(OR(SPELL_MATERIAL_COMPONENTS[[#This Row],[Sorcerer]]=1,SPELL_MATERIAL_COMPONENTS[[#This Row],[Wizard]]=1),"ARCANE","DIVINE")</f>
        <v>ARCANE</v>
      </c>
      <c r="K162" s="159">
        <v>1</v>
      </c>
      <c r="L162" s="159">
        <v>0</v>
      </c>
      <c r="M162" s="159">
        <v>1</v>
      </c>
      <c r="N162" s="159">
        <v>0</v>
      </c>
      <c r="O162" s="159">
        <v>0</v>
      </c>
      <c r="P162" s="159">
        <v>0</v>
      </c>
      <c r="Q162" s="159">
        <v>1</v>
      </c>
      <c r="R162" s="160">
        <v>1</v>
      </c>
    </row>
    <row r="163" spans="1:18" ht="28.5">
      <c r="A163" s="154" t="s">
        <v>11748</v>
      </c>
      <c r="B163" s="161" t="s">
        <v>4921</v>
      </c>
      <c r="C163" s="155" t="s">
        <v>11739</v>
      </c>
      <c r="D163" s="155" t="s">
        <v>11471</v>
      </c>
      <c r="E163" s="155" t="s">
        <v>11397</v>
      </c>
      <c r="F163" s="155">
        <v>223</v>
      </c>
      <c r="G163" s="155">
        <v>5</v>
      </c>
      <c r="H163" s="155"/>
      <c r="I163" s="155" t="s">
        <v>11407</v>
      </c>
      <c r="J163" s="155" t="str">
        <f>IF(OR(SPELL_MATERIAL_COMPONENTS[[#This Row],[Sorcerer]]=1,SPELL_MATERIAL_COMPONENTS[[#This Row],[Wizard]]=1),"ARCANE","DIVINE")</f>
        <v>ARCANE</v>
      </c>
      <c r="K163" s="159">
        <v>0</v>
      </c>
      <c r="L163" s="159">
        <v>0</v>
      </c>
      <c r="M163" s="159">
        <v>0</v>
      </c>
      <c r="N163" s="159">
        <v>0</v>
      </c>
      <c r="O163" s="159">
        <v>0</v>
      </c>
      <c r="P163" s="159">
        <v>1</v>
      </c>
      <c r="Q163" s="159">
        <v>0</v>
      </c>
      <c r="R163" s="160">
        <v>1</v>
      </c>
    </row>
    <row r="164" spans="1:18" ht="28.5">
      <c r="A164" s="154" t="s">
        <v>11751</v>
      </c>
      <c r="B164" s="161" t="s">
        <v>4921</v>
      </c>
      <c r="C164" s="155" t="s">
        <v>11750</v>
      </c>
      <c r="D164" s="155" t="s">
        <v>11471</v>
      </c>
      <c r="E164" s="155" t="s">
        <v>11397</v>
      </c>
      <c r="F164" s="155">
        <v>233</v>
      </c>
      <c r="G164" s="155">
        <v>5</v>
      </c>
      <c r="H164" s="155"/>
      <c r="I164" s="155" t="s">
        <v>11407</v>
      </c>
      <c r="J164" s="155" t="str">
        <f>IF(OR(SPELL_MATERIAL_COMPONENTS[[#This Row],[Sorcerer]]=1,SPELL_MATERIAL_COMPONENTS[[#This Row],[Wizard]]=1),"ARCANE","DIVINE")</f>
        <v>DIVINE</v>
      </c>
      <c r="K164" s="159">
        <v>1</v>
      </c>
      <c r="L164" s="159">
        <v>0</v>
      </c>
      <c r="M164" s="159">
        <v>1</v>
      </c>
      <c r="N164" s="159">
        <v>0</v>
      </c>
      <c r="O164" s="159">
        <v>0</v>
      </c>
      <c r="P164" s="159">
        <v>0</v>
      </c>
      <c r="Q164" s="159">
        <v>0</v>
      </c>
      <c r="R164" s="160">
        <v>0</v>
      </c>
    </row>
    <row r="165" spans="1:18" ht="28.5">
      <c r="A165" s="154" t="s">
        <v>11748</v>
      </c>
      <c r="B165" s="161" t="s">
        <v>4921</v>
      </c>
      <c r="C165" s="155" t="s">
        <v>11577</v>
      </c>
      <c r="D165" s="155" t="s">
        <v>11471</v>
      </c>
      <c r="E165" s="155" t="s">
        <v>11397</v>
      </c>
      <c r="F165" s="155">
        <v>243</v>
      </c>
      <c r="G165" s="155">
        <v>6</v>
      </c>
      <c r="H165" s="155"/>
      <c r="I165" s="155" t="s">
        <v>11407</v>
      </c>
      <c r="J165" s="155" t="str">
        <f>IF(OR(SPELL_MATERIAL_COMPONENTS[[#This Row],[Sorcerer]]=1,SPELL_MATERIAL_COMPONENTS[[#This Row],[Wizard]]=1),"ARCANE","DIVINE")</f>
        <v>DIVINE</v>
      </c>
      <c r="K165" s="159">
        <v>1</v>
      </c>
      <c r="L165" s="159">
        <v>0</v>
      </c>
      <c r="M165" s="159">
        <v>1</v>
      </c>
      <c r="N165" s="159">
        <v>0</v>
      </c>
      <c r="O165" s="159">
        <v>0</v>
      </c>
      <c r="P165" s="159">
        <v>0</v>
      </c>
      <c r="Q165" s="159">
        <v>0</v>
      </c>
      <c r="R165" s="160">
        <v>0</v>
      </c>
    </row>
    <row r="166" spans="1:18" ht="28.5">
      <c r="A166" s="154" t="s">
        <v>11748</v>
      </c>
      <c r="B166" s="161" t="s">
        <v>4921</v>
      </c>
      <c r="C166" s="155" t="s">
        <v>11550</v>
      </c>
      <c r="D166" s="155" t="s">
        <v>11471</v>
      </c>
      <c r="E166" s="155" t="s">
        <v>11397</v>
      </c>
      <c r="F166" s="155">
        <v>256</v>
      </c>
      <c r="G166" s="155">
        <v>3</v>
      </c>
      <c r="H166" s="155"/>
      <c r="I166" s="155" t="s">
        <v>11416</v>
      </c>
      <c r="J166" s="155" t="str">
        <f>IF(OR(SPELL_MATERIAL_COMPONENTS[[#This Row],[Sorcerer]]=1,SPELL_MATERIAL_COMPONENTS[[#This Row],[Wizard]]=1),"ARCANE","DIVINE")</f>
        <v>DIVINE</v>
      </c>
      <c r="K166" s="159">
        <v>0</v>
      </c>
      <c r="L166" s="159">
        <v>1</v>
      </c>
      <c r="M166" s="159">
        <v>1</v>
      </c>
      <c r="N166" s="159">
        <v>0</v>
      </c>
      <c r="O166" s="159">
        <v>0</v>
      </c>
      <c r="P166" s="159">
        <v>0</v>
      </c>
      <c r="Q166" s="159">
        <v>0</v>
      </c>
      <c r="R166" s="160">
        <v>0</v>
      </c>
    </row>
    <row r="167" spans="1:18" ht="28.5">
      <c r="A167" s="154" t="s">
        <v>11748</v>
      </c>
      <c r="B167" s="161" t="s">
        <v>4921</v>
      </c>
      <c r="C167" s="155" t="s">
        <v>11548</v>
      </c>
      <c r="D167" s="155" t="s">
        <v>11471</v>
      </c>
      <c r="E167" s="155" t="s">
        <v>11397</v>
      </c>
      <c r="F167" s="155">
        <v>270</v>
      </c>
      <c r="G167" s="155">
        <v>1</v>
      </c>
      <c r="H167" s="155"/>
      <c r="I167" s="155" t="s">
        <v>11492</v>
      </c>
      <c r="J167" s="155" t="str">
        <f>IF(OR(SPELL_MATERIAL_COMPONENTS[[#This Row],[Sorcerer]]=1,SPELL_MATERIAL_COMPONENTS[[#This Row],[Wizard]]=1),"ARCANE","DIVINE")</f>
        <v>DIVINE</v>
      </c>
      <c r="K167" s="159">
        <v>0</v>
      </c>
      <c r="L167" s="159">
        <v>0</v>
      </c>
      <c r="M167" s="159">
        <v>0</v>
      </c>
      <c r="N167" s="159">
        <v>0</v>
      </c>
      <c r="O167" s="159">
        <v>0</v>
      </c>
      <c r="P167" s="159">
        <v>0</v>
      </c>
      <c r="Q167" s="159">
        <v>1</v>
      </c>
      <c r="R167" s="160">
        <v>0</v>
      </c>
    </row>
    <row r="168" spans="1:18" ht="28.5">
      <c r="A168" s="154" t="s">
        <v>11748</v>
      </c>
      <c r="B168" s="161" t="s">
        <v>4921</v>
      </c>
      <c r="C168" s="155" t="s">
        <v>11604</v>
      </c>
      <c r="D168" s="155" t="s">
        <v>11471</v>
      </c>
      <c r="E168" s="155" t="s">
        <v>11397</v>
      </c>
      <c r="F168" s="155">
        <v>271</v>
      </c>
      <c r="G168" s="155">
        <v>7</v>
      </c>
      <c r="H168" s="155"/>
      <c r="I168" s="155" t="s">
        <v>11492</v>
      </c>
      <c r="J168" s="155" t="str">
        <f>IF(OR(SPELL_MATERIAL_COMPONENTS[[#This Row],[Sorcerer]]=1,SPELL_MATERIAL_COMPONENTS[[#This Row],[Wizard]]=1),"ARCANE","DIVINE")</f>
        <v>ARCANE</v>
      </c>
      <c r="K168" s="159">
        <v>1</v>
      </c>
      <c r="L168" s="159">
        <v>0</v>
      </c>
      <c r="M168" s="159">
        <v>0</v>
      </c>
      <c r="N168" s="159">
        <v>0</v>
      </c>
      <c r="O168" s="159">
        <v>0</v>
      </c>
      <c r="P168" s="159">
        <v>1</v>
      </c>
      <c r="Q168" s="159">
        <v>1</v>
      </c>
      <c r="R168" s="160">
        <v>1</v>
      </c>
    </row>
    <row r="169" spans="1:18" ht="28.5">
      <c r="A169" s="154" t="s">
        <v>11748</v>
      </c>
      <c r="B169" s="161" t="s">
        <v>4921</v>
      </c>
      <c r="C169" s="155" t="s">
        <v>11749</v>
      </c>
      <c r="D169" s="155" t="s">
        <v>11471</v>
      </c>
      <c r="E169" s="155" t="s">
        <v>11397</v>
      </c>
      <c r="F169" s="155">
        <v>284</v>
      </c>
      <c r="G169" s="155">
        <v>9</v>
      </c>
      <c r="H169" s="155"/>
      <c r="I169" s="155" t="s">
        <v>11492</v>
      </c>
      <c r="J169" s="155" t="str">
        <f>IF(OR(SPELL_MATERIAL_COMPONENTS[[#This Row],[Sorcerer]]=1,SPELL_MATERIAL_COMPONENTS[[#This Row],[Wizard]]=1),"ARCANE","DIVINE")</f>
        <v>ARCANE</v>
      </c>
      <c r="K169" s="159">
        <v>1</v>
      </c>
      <c r="L169" s="159">
        <v>1</v>
      </c>
      <c r="M169" s="159">
        <v>1</v>
      </c>
      <c r="N169" s="159">
        <v>0</v>
      </c>
      <c r="O169" s="159">
        <v>0</v>
      </c>
      <c r="P169" s="159">
        <v>1</v>
      </c>
      <c r="Q169" s="159">
        <v>1</v>
      </c>
      <c r="R169" s="160">
        <v>1</v>
      </c>
    </row>
    <row r="170" spans="1:18" ht="28.5">
      <c r="A170" s="154" t="s">
        <v>11748</v>
      </c>
      <c r="B170" s="161" t="s">
        <v>4921</v>
      </c>
      <c r="C170" s="155" t="s">
        <v>11747</v>
      </c>
      <c r="D170" s="155" t="s">
        <v>11471</v>
      </c>
      <c r="E170" s="155" t="s">
        <v>11397</v>
      </c>
      <c r="F170" s="155">
        <v>288</v>
      </c>
      <c r="G170" s="155">
        <v>6</v>
      </c>
      <c r="H170" s="155"/>
      <c r="I170" s="155" t="s">
        <v>11424</v>
      </c>
      <c r="J170" s="155" t="str">
        <f>IF(OR(SPELL_MATERIAL_COMPONENTS[[#This Row],[Sorcerer]]=1,SPELL_MATERIAL_COMPONENTS[[#This Row],[Wizard]]=1),"ARCANE","DIVINE")</f>
        <v>DIVINE</v>
      </c>
      <c r="K170" s="159">
        <v>0</v>
      </c>
      <c r="L170" s="159">
        <v>1</v>
      </c>
      <c r="M170" s="159">
        <v>0</v>
      </c>
      <c r="N170" s="159">
        <v>0</v>
      </c>
      <c r="O170" s="159">
        <v>0</v>
      </c>
      <c r="P170" s="159">
        <v>0</v>
      </c>
      <c r="Q170" s="159">
        <v>0</v>
      </c>
      <c r="R170" s="160">
        <v>0</v>
      </c>
    </row>
    <row r="171" spans="1:18" ht="28.5">
      <c r="A171" s="154" t="s">
        <v>11746</v>
      </c>
      <c r="B171" s="161" t="s">
        <v>11573</v>
      </c>
      <c r="C171" s="155" t="s">
        <v>11745</v>
      </c>
      <c r="D171" s="155" t="s">
        <v>11471</v>
      </c>
      <c r="E171" s="155" t="s">
        <v>11397</v>
      </c>
      <c r="F171" s="155">
        <v>214</v>
      </c>
      <c r="G171" s="155">
        <v>8</v>
      </c>
      <c r="H171" s="155"/>
      <c r="I171" s="155" t="s">
        <v>11416</v>
      </c>
      <c r="J171" s="155" t="str">
        <f>IF(OR(SPELL_MATERIAL_COMPONENTS[[#This Row],[Sorcerer]]=1,SPELL_MATERIAL_COMPONENTS[[#This Row],[Wizard]]=1),"ARCANE","DIVINE")</f>
        <v>DIVINE</v>
      </c>
      <c r="K171" s="159">
        <v>0</v>
      </c>
      <c r="L171" s="159">
        <v>0</v>
      </c>
      <c r="M171" s="159">
        <v>0</v>
      </c>
      <c r="N171" s="159">
        <v>0</v>
      </c>
      <c r="O171" s="159">
        <v>0</v>
      </c>
      <c r="P171" s="159">
        <v>0</v>
      </c>
      <c r="Q171" s="159">
        <v>1</v>
      </c>
      <c r="R171" s="160">
        <v>0</v>
      </c>
    </row>
    <row r="172" spans="1:18" ht="14.25">
      <c r="A172" s="154" t="s">
        <v>7295</v>
      </c>
      <c r="B172" s="161" t="s">
        <v>4921</v>
      </c>
      <c r="C172" s="155" t="s">
        <v>11716</v>
      </c>
      <c r="D172" s="155" t="s">
        <v>11403</v>
      </c>
      <c r="E172" s="155" t="s">
        <v>11397</v>
      </c>
      <c r="F172" s="155">
        <v>257</v>
      </c>
      <c r="G172" s="155">
        <v>2</v>
      </c>
      <c r="H172" s="155"/>
      <c r="I172" s="155" t="s">
        <v>11559</v>
      </c>
      <c r="J172" s="155" t="str">
        <f>IF(OR(SPELL_MATERIAL_COMPONENTS[[#This Row],[Sorcerer]]=1,SPELL_MATERIAL_COMPONENTS[[#This Row],[Wizard]]=1),"ARCANE","DIVINE")</f>
        <v>ARCANE</v>
      </c>
      <c r="K172" s="159">
        <v>1</v>
      </c>
      <c r="L172" s="159">
        <v>0</v>
      </c>
      <c r="M172" s="159">
        <v>0</v>
      </c>
      <c r="N172" s="159">
        <v>0</v>
      </c>
      <c r="O172" s="159">
        <v>0</v>
      </c>
      <c r="P172" s="159">
        <v>1</v>
      </c>
      <c r="Q172" s="159">
        <v>1</v>
      </c>
      <c r="R172" s="160">
        <v>1</v>
      </c>
    </row>
    <row r="173" spans="1:18" ht="14.25">
      <c r="A173" s="174" t="s">
        <v>7295</v>
      </c>
      <c r="B173" s="161" t="s">
        <v>4921</v>
      </c>
      <c r="C173" s="175" t="s">
        <v>11478</v>
      </c>
      <c r="D173" s="175" t="s">
        <v>11403</v>
      </c>
      <c r="E173" s="175" t="s">
        <v>11397</v>
      </c>
      <c r="F173" s="155">
        <v>279</v>
      </c>
      <c r="G173" s="155">
        <v>6</v>
      </c>
      <c r="H173" s="155"/>
      <c r="I173" s="155" t="s">
        <v>11559</v>
      </c>
      <c r="J173" s="155" t="str">
        <f>IF(OR(SPELL_MATERIAL_COMPONENTS[[#This Row],[Sorcerer]]=1,SPELL_MATERIAL_COMPONENTS[[#This Row],[Wizard]]=1),"ARCANE","DIVINE")</f>
        <v>ARCANE</v>
      </c>
      <c r="K173" s="159">
        <v>1</v>
      </c>
      <c r="L173" s="159">
        <v>0</v>
      </c>
      <c r="M173" s="159">
        <v>0</v>
      </c>
      <c r="N173" s="159">
        <v>0</v>
      </c>
      <c r="O173" s="159">
        <v>0</v>
      </c>
      <c r="P173" s="159">
        <v>1</v>
      </c>
      <c r="Q173" s="159">
        <v>1</v>
      </c>
      <c r="R173" s="160">
        <v>1</v>
      </c>
    </row>
    <row r="174" spans="1:18" ht="28.5">
      <c r="A174" s="154" t="s">
        <v>7295</v>
      </c>
      <c r="B174" s="161" t="s">
        <v>4921</v>
      </c>
      <c r="C174" s="155" t="s">
        <v>11475</v>
      </c>
      <c r="D174" s="155" t="s">
        <v>11403</v>
      </c>
      <c r="E174" s="155" t="s">
        <v>11397</v>
      </c>
      <c r="F174" s="155">
        <v>279</v>
      </c>
      <c r="G174" s="155">
        <v>2</v>
      </c>
      <c r="H174" s="162" t="s">
        <v>11744</v>
      </c>
      <c r="I174" s="155" t="s">
        <v>11416</v>
      </c>
      <c r="J174" s="155" t="str">
        <f>IF(OR(SPELL_MATERIAL_COMPONENTS[[#This Row],[Sorcerer]]=1,SPELL_MATERIAL_COMPONENTS[[#This Row],[Wizard]]=1),"ARCANE","DIVINE")</f>
        <v>ARCANE</v>
      </c>
      <c r="K174" s="159">
        <v>0</v>
      </c>
      <c r="L174" s="159">
        <v>0</v>
      </c>
      <c r="M174" s="159">
        <v>1</v>
      </c>
      <c r="N174" s="159">
        <v>0</v>
      </c>
      <c r="O174" s="159">
        <v>0</v>
      </c>
      <c r="P174" s="159">
        <v>1</v>
      </c>
      <c r="Q174" s="159">
        <v>0</v>
      </c>
      <c r="R174" s="160">
        <v>1</v>
      </c>
    </row>
    <row r="175" spans="1:18" ht="28.5">
      <c r="A175" s="154" t="s">
        <v>11743</v>
      </c>
      <c r="B175" s="161" t="s">
        <v>11488</v>
      </c>
      <c r="C175" s="155" t="s">
        <v>11742</v>
      </c>
      <c r="D175" s="155" t="s">
        <v>11471</v>
      </c>
      <c r="E175" s="155" t="s">
        <v>11435</v>
      </c>
      <c r="F175" s="155">
        <v>154</v>
      </c>
      <c r="G175" s="155">
        <v>2</v>
      </c>
      <c r="H175" s="155"/>
      <c r="I175" s="155" t="s">
        <v>11416</v>
      </c>
      <c r="J175" s="155" t="str">
        <f>IF(OR(SPELL_MATERIAL_COMPONENTS[[#This Row],[Sorcerer]]=1,SPELL_MATERIAL_COMPONENTS[[#This Row],[Wizard]]=1),"ARCANE","DIVINE")</f>
        <v>ARCANE</v>
      </c>
      <c r="K175" s="159">
        <v>0</v>
      </c>
      <c r="L175" s="159">
        <v>0</v>
      </c>
      <c r="M175" s="159">
        <v>1</v>
      </c>
      <c r="N175" s="159">
        <v>0</v>
      </c>
      <c r="O175" s="159">
        <v>0</v>
      </c>
      <c r="P175" s="159">
        <v>1</v>
      </c>
      <c r="Q175" s="159">
        <v>0</v>
      </c>
      <c r="R175" s="160">
        <v>1</v>
      </c>
    </row>
    <row r="176" spans="1:18" ht="14.25">
      <c r="A176" s="154" t="s">
        <v>7133</v>
      </c>
      <c r="B176" s="155" t="s">
        <v>11405</v>
      </c>
      <c r="C176" s="155" t="s">
        <v>11741</v>
      </c>
      <c r="D176" s="155" t="s">
        <v>462</v>
      </c>
      <c r="E176" s="155" t="s">
        <v>11413</v>
      </c>
      <c r="F176" s="155">
        <v>18</v>
      </c>
      <c r="G176" s="155">
        <v>1</v>
      </c>
      <c r="H176" s="155" t="s">
        <v>11422</v>
      </c>
      <c r="I176" s="155" t="s">
        <v>11395</v>
      </c>
      <c r="J176" s="155" t="str">
        <f>IF(OR(SPELL_MATERIAL_COMPONENTS[[#This Row],[Sorcerer]]=1,SPELL_MATERIAL_COMPONENTS[[#This Row],[Wizard]]=1),"ARCANE","DIVINE")</f>
        <v>ARCANE</v>
      </c>
      <c r="K176" s="159">
        <v>0</v>
      </c>
      <c r="L176" s="159">
        <v>0</v>
      </c>
      <c r="M176" s="159">
        <v>1</v>
      </c>
      <c r="N176" s="159">
        <v>0</v>
      </c>
      <c r="O176" s="159">
        <v>0</v>
      </c>
      <c r="P176" s="159">
        <v>1</v>
      </c>
      <c r="Q176" s="159">
        <v>0</v>
      </c>
      <c r="R176" s="160">
        <v>1</v>
      </c>
    </row>
    <row r="177" spans="1:18" ht="42.75">
      <c r="A177" s="154" t="s">
        <v>7133</v>
      </c>
      <c r="B177" s="155" t="s">
        <v>11405</v>
      </c>
      <c r="C177" s="155" t="s">
        <v>11740</v>
      </c>
      <c r="D177" s="155" t="s">
        <v>462</v>
      </c>
      <c r="E177" s="155" t="s">
        <v>11413</v>
      </c>
      <c r="F177" s="155">
        <v>21</v>
      </c>
      <c r="G177" s="155">
        <v>2</v>
      </c>
      <c r="H177" s="155" t="s">
        <v>11586</v>
      </c>
      <c r="I177" s="155" t="s">
        <v>11395</v>
      </c>
      <c r="J177" s="155" t="str">
        <f>IF(OR(SPELL_MATERIAL_COMPONENTS[[#This Row],[Sorcerer]]=1,SPELL_MATERIAL_COMPONENTS[[#This Row],[Wizard]]=1),"ARCANE","DIVINE")</f>
        <v>ARCANE</v>
      </c>
      <c r="K177" s="159">
        <v>0</v>
      </c>
      <c r="L177" s="159">
        <v>0</v>
      </c>
      <c r="M177" s="159">
        <v>1</v>
      </c>
      <c r="N177" s="159">
        <v>0</v>
      </c>
      <c r="O177" s="159">
        <v>0</v>
      </c>
      <c r="P177" s="159">
        <v>1</v>
      </c>
      <c r="Q177" s="159">
        <v>0</v>
      </c>
      <c r="R177" s="160">
        <v>1</v>
      </c>
    </row>
    <row r="178" spans="1:18" ht="14.25">
      <c r="A178" s="154" t="s">
        <v>11730</v>
      </c>
      <c r="B178" s="161" t="s">
        <v>11483</v>
      </c>
      <c r="C178" s="155" t="s">
        <v>11739</v>
      </c>
      <c r="D178" s="155" t="s">
        <v>11403</v>
      </c>
      <c r="E178" s="155" t="s">
        <v>11397</v>
      </c>
      <c r="F178" s="155">
        <v>223</v>
      </c>
      <c r="G178" s="155">
        <v>5</v>
      </c>
      <c r="H178" s="155"/>
      <c r="I178" s="155" t="s">
        <v>11454</v>
      </c>
      <c r="J178" s="155" t="str">
        <f>IF(OR(SPELL_MATERIAL_COMPONENTS[[#This Row],[Sorcerer]]=1,SPELL_MATERIAL_COMPONENTS[[#This Row],[Wizard]]=1),"ARCANE","DIVINE")</f>
        <v>ARCANE</v>
      </c>
      <c r="K178" s="159">
        <v>1</v>
      </c>
      <c r="L178" s="159">
        <v>0</v>
      </c>
      <c r="M178" s="159">
        <v>0</v>
      </c>
      <c r="N178" s="159">
        <v>0</v>
      </c>
      <c r="O178" s="159">
        <v>0</v>
      </c>
      <c r="P178" s="159">
        <v>0</v>
      </c>
      <c r="Q178" s="159">
        <v>0</v>
      </c>
      <c r="R178" s="160">
        <v>1</v>
      </c>
    </row>
    <row r="179" spans="1:18" ht="28.5">
      <c r="A179" s="154" t="s">
        <v>11730</v>
      </c>
      <c r="B179" s="161" t="s">
        <v>11483</v>
      </c>
      <c r="C179" s="155" t="s">
        <v>11738</v>
      </c>
      <c r="D179" s="155" t="s">
        <v>11403</v>
      </c>
      <c r="E179" s="155" t="s">
        <v>11397</v>
      </c>
      <c r="F179" s="155">
        <v>225</v>
      </c>
      <c r="G179" s="155">
        <v>5</v>
      </c>
      <c r="H179" s="155"/>
      <c r="I179" s="155" t="s">
        <v>11454</v>
      </c>
      <c r="J179" s="155" t="str">
        <f>IF(OR(SPELL_MATERIAL_COMPONENTS[[#This Row],[Sorcerer]]=1,SPELL_MATERIAL_COMPONENTS[[#This Row],[Wizard]]=1),"ARCANE","DIVINE")</f>
        <v>ARCANE</v>
      </c>
      <c r="K179" s="159">
        <v>1</v>
      </c>
      <c r="L179" s="159">
        <v>0</v>
      </c>
      <c r="M179" s="159">
        <v>0</v>
      </c>
      <c r="N179" s="159">
        <v>0</v>
      </c>
      <c r="O179" s="159">
        <v>0</v>
      </c>
      <c r="P179" s="159">
        <v>0</v>
      </c>
      <c r="Q179" s="159">
        <v>0</v>
      </c>
      <c r="R179" s="160">
        <v>1</v>
      </c>
    </row>
    <row r="180" spans="1:18" ht="14.25">
      <c r="A180" s="154" t="s">
        <v>11730</v>
      </c>
      <c r="B180" s="161" t="s">
        <v>11737</v>
      </c>
      <c r="C180" s="155" t="s">
        <v>11736</v>
      </c>
      <c r="D180" s="155" t="s">
        <v>11403</v>
      </c>
      <c r="E180" s="155" t="s">
        <v>11397</v>
      </c>
      <c r="F180" s="155">
        <v>228</v>
      </c>
      <c r="G180" s="155">
        <v>8</v>
      </c>
      <c r="H180" s="155"/>
      <c r="I180" s="155" t="s">
        <v>11424</v>
      </c>
      <c r="J180" s="155" t="str">
        <f>IF(OR(SPELL_MATERIAL_COMPONENTS[[#This Row],[Sorcerer]]=1,SPELL_MATERIAL_COMPONENTS[[#This Row],[Wizard]]=1),"ARCANE","DIVINE")</f>
        <v>ARCANE</v>
      </c>
      <c r="K180" s="159">
        <v>0</v>
      </c>
      <c r="L180" s="159">
        <v>0</v>
      </c>
      <c r="M180" s="159">
        <v>0</v>
      </c>
      <c r="N180" s="159">
        <v>0</v>
      </c>
      <c r="O180" s="159">
        <v>0</v>
      </c>
      <c r="P180" s="159">
        <v>0</v>
      </c>
      <c r="Q180" s="159">
        <v>1</v>
      </c>
      <c r="R180" s="160">
        <v>1</v>
      </c>
    </row>
    <row r="181" spans="1:18" ht="14.25">
      <c r="A181" s="154" t="s">
        <v>11730</v>
      </c>
      <c r="B181" s="161" t="s">
        <v>11597</v>
      </c>
      <c r="C181" s="155" t="s">
        <v>11454</v>
      </c>
      <c r="D181" s="155" t="s">
        <v>11403</v>
      </c>
      <c r="E181" s="155" t="s">
        <v>11397</v>
      </c>
      <c r="F181" s="155">
        <v>234</v>
      </c>
      <c r="G181" s="155">
        <v>4</v>
      </c>
      <c r="H181" s="155"/>
      <c r="I181" s="155" t="s">
        <v>11416</v>
      </c>
      <c r="J181" s="155" t="str">
        <f>IF(OR(SPELL_MATERIAL_COMPONENTS[[#This Row],[Sorcerer]]=1,SPELL_MATERIAL_COMPONENTS[[#This Row],[Wizard]]=1),"ARCANE","DIVINE")</f>
        <v>ARCANE</v>
      </c>
      <c r="K181" s="159">
        <v>0</v>
      </c>
      <c r="L181" s="159">
        <v>0</v>
      </c>
      <c r="M181" s="159">
        <v>0</v>
      </c>
      <c r="N181" s="159">
        <v>0</v>
      </c>
      <c r="O181" s="159">
        <v>0</v>
      </c>
      <c r="P181" s="159">
        <v>0</v>
      </c>
      <c r="Q181" s="159">
        <v>1</v>
      </c>
      <c r="R181" s="160">
        <v>1</v>
      </c>
    </row>
    <row r="182" spans="1:18" ht="14.25">
      <c r="A182" s="154" t="s">
        <v>11730</v>
      </c>
      <c r="B182" s="161" t="s">
        <v>11734</v>
      </c>
      <c r="C182" s="155" t="s">
        <v>11577</v>
      </c>
      <c r="D182" s="155" t="s">
        <v>11403</v>
      </c>
      <c r="E182" s="155" t="s">
        <v>11397</v>
      </c>
      <c r="F182" s="155">
        <v>243</v>
      </c>
      <c r="G182" s="155">
        <v>6</v>
      </c>
      <c r="H182" s="155"/>
      <c r="I182" s="155" t="s">
        <v>11416</v>
      </c>
      <c r="J182" s="155" t="str">
        <f>IF(OR(SPELL_MATERIAL_COMPONENTS[[#This Row],[Sorcerer]]=1,SPELL_MATERIAL_COMPONENTS[[#This Row],[Wizard]]=1),"ARCANE","DIVINE")</f>
        <v>ARCANE</v>
      </c>
      <c r="K182" s="159">
        <v>0</v>
      </c>
      <c r="L182" s="159">
        <v>0</v>
      </c>
      <c r="M182" s="159">
        <v>1</v>
      </c>
      <c r="N182" s="159">
        <v>0</v>
      </c>
      <c r="O182" s="159">
        <v>0</v>
      </c>
      <c r="P182" s="159">
        <v>1</v>
      </c>
      <c r="Q182" s="159">
        <v>1</v>
      </c>
      <c r="R182" s="160">
        <v>1</v>
      </c>
    </row>
    <row r="183" spans="1:18" ht="14.25">
      <c r="A183" s="154" t="s">
        <v>11730</v>
      </c>
      <c r="B183" s="161" t="s">
        <v>11733</v>
      </c>
      <c r="C183" s="155" t="s">
        <v>11735</v>
      </c>
      <c r="D183" s="155" t="s">
        <v>11403</v>
      </c>
      <c r="E183" s="155" t="s">
        <v>11397</v>
      </c>
      <c r="F183" s="155">
        <v>245</v>
      </c>
      <c r="G183" s="155">
        <v>3</v>
      </c>
      <c r="H183" s="155"/>
      <c r="I183" s="155" t="s">
        <v>11416</v>
      </c>
      <c r="J183" s="155" t="str">
        <f>IF(OR(SPELL_MATERIAL_COMPONENTS[[#This Row],[Sorcerer]]=1,SPELL_MATERIAL_COMPONENTS[[#This Row],[Wizard]]=1),"ARCANE","DIVINE")</f>
        <v>ARCANE</v>
      </c>
      <c r="K183" s="159">
        <v>0</v>
      </c>
      <c r="L183" s="159">
        <v>1</v>
      </c>
      <c r="M183" s="159">
        <v>1</v>
      </c>
      <c r="N183" s="159">
        <v>0</v>
      </c>
      <c r="O183" s="159">
        <v>0</v>
      </c>
      <c r="P183" s="159">
        <v>1</v>
      </c>
      <c r="Q183" s="159">
        <v>0</v>
      </c>
      <c r="R183" s="160">
        <v>0</v>
      </c>
    </row>
    <row r="184" spans="1:18" ht="14.25">
      <c r="A184" s="154" t="s">
        <v>11730</v>
      </c>
      <c r="B184" s="161" t="s">
        <v>11734</v>
      </c>
      <c r="C184" s="155" t="s">
        <v>11439</v>
      </c>
      <c r="D184" s="155" t="s">
        <v>11403</v>
      </c>
      <c r="E184" s="155" t="s">
        <v>11397</v>
      </c>
      <c r="F184" s="155">
        <v>248</v>
      </c>
      <c r="G184" s="155">
        <v>6</v>
      </c>
      <c r="H184" s="155"/>
      <c r="I184" s="155" t="s">
        <v>11416</v>
      </c>
      <c r="J184" s="155" t="str">
        <f>IF(OR(SPELL_MATERIAL_COMPONENTS[[#This Row],[Sorcerer]]=1,SPELL_MATERIAL_COMPONENTS[[#This Row],[Wizard]]=1),"ARCANE","DIVINE")</f>
        <v>ARCANE</v>
      </c>
      <c r="K184" s="159">
        <v>0</v>
      </c>
      <c r="L184" s="159">
        <v>1</v>
      </c>
      <c r="M184" s="159">
        <v>1</v>
      </c>
      <c r="N184" s="159">
        <v>0</v>
      </c>
      <c r="O184" s="159">
        <v>0</v>
      </c>
      <c r="P184" s="159">
        <v>1</v>
      </c>
      <c r="Q184" s="159">
        <v>0</v>
      </c>
      <c r="R184" s="160">
        <v>0</v>
      </c>
    </row>
    <row r="185" spans="1:18" ht="14.25">
      <c r="A185" s="154" t="s">
        <v>11730</v>
      </c>
      <c r="B185" s="161" t="s">
        <v>11733</v>
      </c>
      <c r="C185" s="155" t="s">
        <v>11732</v>
      </c>
      <c r="D185" s="155" t="s">
        <v>11403</v>
      </c>
      <c r="E185" s="155" t="s">
        <v>11397</v>
      </c>
      <c r="F185" s="155">
        <v>252</v>
      </c>
      <c r="G185" s="155">
        <v>3</v>
      </c>
      <c r="H185" s="155"/>
      <c r="I185" s="155" t="s">
        <v>11416</v>
      </c>
      <c r="J185" s="155" t="str">
        <f>IF(OR(SPELL_MATERIAL_COMPONENTS[[#This Row],[Sorcerer]]=1,SPELL_MATERIAL_COMPONENTS[[#This Row],[Wizard]]=1),"ARCANE","DIVINE")</f>
        <v>ARCANE</v>
      </c>
      <c r="K185" s="159">
        <v>0</v>
      </c>
      <c r="L185" s="159">
        <v>1</v>
      </c>
      <c r="M185" s="159">
        <v>1</v>
      </c>
      <c r="N185" s="159">
        <v>0</v>
      </c>
      <c r="O185" s="159">
        <v>0</v>
      </c>
      <c r="P185" s="159">
        <v>1</v>
      </c>
      <c r="Q185" s="159">
        <v>0</v>
      </c>
      <c r="R185" s="160">
        <v>0</v>
      </c>
    </row>
    <row r="186" spans="1:18" ht="14.25">
      <c r="A186" s="154" t="s">
        <v>11730</v>
      </c>
      <c r="B186" s="155" t="s">
        <v>11611</v>
      </c>
      <c r="C186" s="155" t="s">
        <v>11731</v>
      </c>
      <c r="D186" s="155" t="s">
        <v>11403</v>
      </c>
      <c r="E186" s="155" t="s">
        <v>11397</v>
      </c>
      <c r="F186" s="155">
        <v>254</v>
      </c>
      <c r="G186" s="155">
        <v>5</v>
      </c>
      <c r="H186" s="155"/>
      <c r="I186" s="155" t="s">
        <v>11559</v>
      </c>
      <c r="J186" s="155" t="str">
        <f>IF(OR(SPELL_MATERIAL_COMPONENTS[[#This Row],[Sorcerer]]=1,SPELL_MATERIAL_COMPONENTS[[#This Row],[Wizard]]=1),"ARCANE","DIVINE")</f>
        <v>ARCANE</v>
      </c>
      <c r="K186" s="159">
        <v>1</v>
      </c>
      <c r="L186" s="159">
        <v>0</v>
      </c>
      <c r="M186" s="159">
        <v>0</v>
      </c>
      <c r="N186" s="159">
        <v>0</v>
      </c>
      <c r="O186" s="159">
        <v>0</v>
      </c>
      <c r="P186" s="159">
        <v>1</v>
      </c>
      <c r="Q186" s="159">
        <v>1</v>
      </c>
      <c r="R186" s="160">
        <v>1</v>
      </c>
    </row>
    <row r="187" spans="1:18" ht="14.25">
      <c r="A187" s="154" t="s">
        <v>11730</v>
      </c>
      <c r="B187" s="161" t="s">
        <v>11437</v>
      </c>
      <c r="C187" s="155" t="s">
        <v>11729</v>
      </c>
      <c r="D187" s="155" t="s">
        <v>11403</v>
      </c>
      <c r="E187" s="155" t="s">
        <v>11397</v>
      </c>
      <c r="F187" s="155">
        <v>277</v>
      </c>
      <c r="G187" s="155">
        <v>3</v>
      </c>
      <c r="H187" s="155"/>
      <c r="I187" s="155" t="s">
        <v>11424</v>
      </c>
      <c r="J187" s="155" t="str">
        <f>IF(OR(SPELL_MATERIAL_COMPONENTS[[#This Row],[Sorcerer]]=1,SPELL_MATERIAL_COMPONENTS[[#This Row],[Wizard]]=1),"ARCANE","DIVINE")</f>
        <v>ARCANE</v>
      </c>
      <c r="K187" s="159">
        <v>0</v>
      </c>
      <c r="L187" s="159">
        <v>0</v>
      </c>
      <c r="M187" s="159">
        <v>0</v>
      </c>
      <c r="N187" s="159">
        <v>0</v>
      </c>
      <c r="O187" s="159">
        <v>0</v>
      </c>
      <c r="P187" s="159">
        <v>0</v>
      </c>
      <c r="Q187" s="159">
        <v>0</v>
      </c>
      <c r="R187" s="160">
        <v>1</v>
      </c>
    </row>
    <row r="188" spans="1:18" ht="14.25">
      <c r="A188" s="154" t="s">
        <v>4451</v>
      </c>
      <c r="B188" s="161" t="s">
        <v>4277</v>
      </c>
      <c r="C188" s="155" t="s">
        <v>11569</v>
      </c>
      <c r="D188" s="155" t="s">
        <v>462</v>
      </c>
      <c r="E188" s="155" t="s">
        <v>11397</v>
      </c>
      <c r="F188" s="155">
        <v>236</v>
      </c>
      <c r="G188" s="155">
        <v>5</v>
      </c>
      <c r="H188" s="155"/>
      <c r="I188" s="155" t="s">
        <v>11407</v>
      </c>
      <c r="J188" s="155" t="str">
        <f>IF(OR(SPELL_MATERIAL_COMPONENTS[[#This Row],[Sorcerer]]=1,SPELL_MATERIAL_COMPONENTS[[#This Row],[Wizard]]=1),"ARCANE","DIVINE")</f>
        <v>ARCANE</v>
      </c>
      <c r="K188" s="159">
        <v>0</v>
      </c>
      <c r="L188" s="159">
        <v>0</v>
      </c>
      <c r="M188" s="159">
        <v>1</v>
      </c>
      <c r="N188" s="159">
        <v>0</v>
      </c>
      <c r="O188" s="159">
        <v>1</v>
      </c>
      <c r="P188" s="159">
        <v>1</v>
      </c>
      <c r="Q188" s="159">
        <v>0</v>
      </c>
      <c r="R188" s="160">
        <v>1</v>
      </c>
    </row>
    <row r="189" spans="1:18" ht="14.25">
      <c r="A189" s="154" t="s">
        <v>11726</v>
      </c>
      <c r="B189" s="161" t="s">
        <v>11606</v>
      </c>
      <c r="C189" s="155" t="s">
        <v>11728</v>
      </c>
      <c r="D189" s="155" t="s">
        <v>462</v>
      </c>
      <c r="E189" s="155" t="s">
        <v>11397</v>
      </c>
      <c r="F189" s="155">
        <v>250</v>
      </c>
      <c r="G189" s="155">
        <v>2</v>
      </c>
      <c r="H189" s="155"/>
      <c r="I189" s="155" t="s">
        <v>11454</v>
      </c>
      <c r="J189" s="155" t="str">
        <f>IF(OR(SPELL_MATERIAL_COMPONENTS[[#This Row],[Sorcerer]]=1,SPELL_MATERIAL_COMPONENTS[[#This Row],[Wizard]]=1),"ARCANE","DIVINE")</f>
        <v>ARCANE</v>
      </c>
      <c r="K189" s="159">
        <v>1</v>
      </c>
      <c r="L189" s="159">
        <v>1</v>
      </c>
      <c r="M189" s="159">
        <v>0</v>
      </c>
      <c r="N189" s="159">
        <v>0</v>
      </c>
      <c r="O189" s="159">
        <v>0</v>
      </c>
      <c r="P189" s="159">
        <v>0</v>
      </c>
      <c r="Q189" s="159">
        <v>0</v>
      </c>
      <c r="R189" s="160">
        <v>1</v>
      </c>
    </row>
    <row r="190" spans="1:18" ht="14.25">
      <c r="A190" s="154" t="s">
        <v>11726</v>
      </c>
      <c r="B190" s="161" t="s">
        <v>11606</v>
      </c>
      <c r="C190" s="155" t="s">
        <v>11727</v>
      </c>
      <c r="D190" s="155" t="s">
        <v>462</v>
      </c>
      <c r="E190" s="155" t="s">
        <v>11397</v>
      </c>
      <c r="F190" s="155">
        <v>251</v>
      </c>
      <c r="G190" s="155">
        <v>5</v>
      </c>
      <c r="H190" s="155"/>
      <c r="I190" s="155" t="s">
        <v>11416</v>
      </c>
      <c r="J190" s="155" t="str">
        <f>IF(OR(SPELL_MATERIAL_COMPONENTS[[#This Row],[Sorcerer]]=1,SPELL_MATERIAL_COMPONENTS[[#This Row],[Wizard]]=1),"ARCANE","DIVINE")</f>
        <v>ARCANE</v>
      </c>
      <c r="K190" s="159">
        <v>0</v>
      </c>
      <c r="L190" s="159">
        <v>0</v>
      </c>
      <c r="M190" s="159">
        <v>0</v>
      </c>
      <c r="N190" s="159">
        <v>0</v>
      </c>
      <c r="O190" s="159">
        <v>0</v>
      </c>
      <c r="P190" s="159">
        <v>0</v>
      </c>
      <c r="Q190" s="159">
        <v>0</v>
      </c>
      <c r="R190" s="160">
        <v>1</v>
      </c>
    </row>
    <row r="191" spans="1:18" ht="14.25">
      <c r="A191" s="154" t="s">
        <v>11726</v>
      </c>
      <c r="B191" s="161" t="s">
        <v>11606</v>
      </c>
      <c r="C191" s="155" t="s">
        <v>11725</v>
      </c>
      <c r="D191" s="155" t="s">
        <v>462</v>
      </c>
      <c r="E191" s="155" t="s">
        <v>11397</v>
      </c>
      <c r="F191" s="155">
        <v>251</v>
      </c>
      <c r="G191" s="155">
        <v>1</v>
      </c>
      <c r="H191" s="155"/>
      <c r="I191" s="155" t="s">
        <v>11416</v>
      </c>
      <c r="J191" s="155" t="str">
        <f>IF(OR(SPELL_MATERIAL_COMPONENTS[[#This Row],[Sorcerer]]=1,SPELL_MATERIAL_COMPONENTS[[#This Row],[Wizard]]=1),"ARCANE","DIVINE")</f>
        <v>ARCANE</v>
      </c>
      <c r="K191" s="159">
        <v>0</v>
      </c>
      <c r="L191" s="159">
        <v>0</v>
      </c>
      <c r="M191" s="159">
        <v>0</v>
      </c>
      <c r="N191" s="159">
        <v>0</v>
      </c>
      <c r="O191" s="159">
        <v>0</v>
      </c>
      <c r="P191" s="159">
        <v>0</v>
      </c>
      <c r="Q191" s="159">
        <v>0</v>
      </c>
      <c r="R191" s="160">
        <v>1</v>
      </c>
    </row>
    <row r="192" spans="1:18" ht="14.25">
      <c r="A192" s="154" t="s">
        <v>11724</v>
      </c>
      <c r="B192" s="161" t="s">
        <v>6556</v>
      </c>
      <c r="C192" s="155" t="s">
        <v>11520</v>
      </c>
      <c r="D192" s="155" t="s">
        <v>462</v>
      </c>
      <c r="E192" s="155" t="s">
        <v>11397</v>
      </c>
      <c r="F192" s="155">
        <v>263</v>
      </c>
      <c r="G192" s="155">
        <v>6</v>
      </c>
      <c r="H192" s="155"/>
      <c r="I192" s="155" t="s">
        <v>11395</v>
      </c>
      <c r="J192" s="155" t="str">
        <f>IF(OR(SPELL_MATERIAL_COMPONENTS[[#This Row],[Sorcerer]]=1,SPELL_MATERIAL_COMPONENTS[[#This Row],[Wizard]]=1),"ARCANE","DIVINE")</f>
        <v>ARCANE</v>
      </c>
      <c r="K192" s="159">
        <v>1</v>
      </c>
      <c r="L192" s="159">
        <v>0</v>
      </c>
      <c r="M192" s="159">
        <v>0</v>
      </c>
      <c r="N192" s="159">
        <v>0</v>
      </c>
      <c r="O192" s="159">
        <v>0</v>
      </c>
      <c r="P192" s="159">
        <v>0</v>
      </c>
      <c r="Q192" s="159">
        <v>0</v>
      </c>
      <c r="R192" s="160">
        <v>1</v>
      </c>
    </row>
    <row r="193" spans="1:18" ht="14.25">
      <c r="A193" s="154" t="s">
        <v>11721</v>
      </c>
      <c r="B193" s="161" t="s">
        <v>11606</v>
      </c>
      <c r="C193" s="155" t="s">
        <v>11723</v>
      </c>
      <c r="D193" s="155" t="s">
        <v>462</v>
      </c>
      <c r="E193" s="155" t="s">
        <v>11397</v>
      </c>
      <c r="F193" s="155">
        <v>213</v>
      </c>
      <c r="G193" s="155">
        <v>8</v>
      </c>
      <c r="H193" s="155"/>
      <c r="I193" s="155" t="s">
        <v>11407</v>
      </c>
      <c r="J193" s="155" t="str">
        <f>IF(OR(SPELL_MATERIAL_COMPONENTS[[#This Row],[Sorcerer]]=1,SPELL_MATERIAL_COMPONENTS[[#This Row],[Wizard]]=1),"ARCANE","DIVINE")</f>
        <v>ARCANE</v>
      </c>
      <c r="K193" s="159">
        <v>0</v>
      </c>
      <c r="L193" s="159">
        <v>0</v>
      </c>
      <c r="M193" s="159">
        <v>0</v>
      </c>
      <c r="N193" s="159">
        <v>0</v>
      </c>
      <c r="O193" s="159">
        <v>0</v>
      </c>
      <c r="P193" s="159">
        <v>1</v>
      </c>
      <c r="Q193" s="159">
        <v>0</v>
      </c>
      <c r="R193" s="160">
        <v>1</v>
      </c>
    </row>
    <row r="194" spans="1:18" ht="14.25">
      <c r="A194" s="154" t="s">
        <v>11721</v>
      </c>
      <c r="B194" s="161" t="s">
        <v>11606</v>
      </c>
      <c r="C194" s="155" t="s">
        <v>11722</v>
      </c>
      <c r="D194" s="155" t="s">
        <v>462</v>
      </c>
      <c r="E194" s="155" t="s">
        <v>11397</v>
      </c>
      <c r="F194" s="155">
        <v>237</v>
      </c>
      <c r="G194" s="155">
        <v>2</v>
      </c>
      <c r="H194" s="155"/>
      <c r="I194" s="155" t="s">
        <v>11407</v>
      </c>
      <c r="J194" s="155" t="str">
        <f>IF(OR(SPELL_MATERIAL_COMPONENTS[[#This Row],[Sorcerer]]=1,SPELL_MATERIAL_COMPONENTS[[#This Row],[Wizard]]=1),"ARCANE","DIVINE")</f>
        <v>ARCANE</v>
      </c>
      <c r="K194" s="159">
        <v>0</v>
      </c>
      <c r="L194" s="159">
        <v>0</v>
      </c>
      <c r="M194" s="159">
        <v>0</v>
      </c>
      <c r="N194" s="159">
        <v>0</v>
      </c>
      <c r="O194" s="159">
        <v>0</v>
      </c>
      <c r="P194" s="159">
        <v>1</v>
      </c>
      <c r="Q194" s="159">
        <v>0</v>
      </c>
      <c r="R194" s="160">
        <v>1</v>
      </c>
    </row>
    <row r="195" spans="1:18" ht="14.25">
      <c r="A195" s="154" t="s">
        <v>11721</v>
      </c>
      <c r="B195" s="161" t="s">
        <v>11606</v>
      </c>
      <c r="C195" s="155" t="s">
        <v>11469</v>
      </c>
      <c r="D195" s="155" t="s">
        <v>462</v>
      </c>
      <c r="E195" s="155" t="s">
        <v>11397</v>
      </c>
      <c r="F195" s="155">
        <v>242</v>
      </c>
      <c r="G195" s="155">
        <v>2</v>
      </c>
      <c r="H195" s="155"/>
      <c r="I195" s="155" t="s">
        <v>11395</v>
      </c>
      <c r="J195" s="155" t="str">
        <f>IF(OR(SPELL_MATERIAL_COMPONENTS[[#This Row],[Sorcerer]]=1,SPELL_MATERIAL_COMPONENTS[[#This Row],[Wizard]]=1),"ARCANE","DIVINE")</f>
        <v>ARCANE</v>
      </c>
      <c r="K195" s="159">
        <v>0</v>
      </c>
      <c r="L195" s="159">
        <v>0</v>
      </c>
      <c r="M195" s="159">
        <v>0</v>
      </c>
      <c r="N195" s="159">
        <v>0</v>
      </c>
      <c r="O195" s="159">
        <v>0</v>
      </c>
      <c r="P195" s="159">
        <v>1</v>
      </c>
      <c r="Q195" s="159">
        <v>0</v>
      </c>
      <c r="R195" s="160">
        <v>1</v>
      </c>
    </row>
    <row r="196" spans="1:18" ht="14.25">
      <c r="A196" s="154" t="s">
        <v>11721</v>
      </c>
      <c r="B196" s="161" t="s">
        <v>11606</v>
      </c>
      <c r="C196" s="155" t="s">
        <v>11689</v>
      </c>
      <c r="D196" s="155" t="s">
        <v>462</v>
      </c>
      <c r="E196" s="155" t="s">
        <v>11397</v>
      </c>
      <c r="F196" s="155">
        <v>272</v>
      </c>
      <c r="G196" s="155">
        <v>7</v>
      </c>
      <c r="H196" s="155"/>
      <c r="I196" s="155" t="s">
        <v>11395</v>
      </c>
      <c r="J196" s="155" t="str">
        <f>IF(OR(SPELL_MATERIAL_COMPONENTS[[#This Row],[Sorcerer]]=1,SPELL_MATERIAL_COMPONENTS[[#This Row],[Wizard]]=1),"ARCANE","DIVINE")</f>
        <v>ARCANE</v>
      </c>
      <c r="K196" s="159">
        <v>0</v>
      </c>
      <c r="L196" s="159">
        <v>0</v>
      </c>
      <c r="M196" s="159">
        <v>0</v>
      </c>
      <c r="N196" s="159">
        <v>0</v>
      </c>
      <c r="O196" s="159">
        <v>0</v>
      </c>
      <c r="P196" s="159">
        <v>1</v>
      </c>
      <c r="Q196" s="159">
        <v>0</v>
      </c>
      <c r="R196" s="160">
        <v>1</v>
      </c>
    </row>
    <row r="197" spans="1:18" ht="28.5">
      <c r="A197" s="154" t="s">
        <v>11720</v>
      </c>
      <c r="B197" s="155" t="s">
        <v>4277</v>
      </c>
      <c r="C197" s="155" t="s">
        <v>11531</v>
      </c>
      <c r="D197" s="155" t="s">
        <v>462</v>
      </c>
      <c r="E197" s="155" t="s">
        <v>11397</v>
      </c>
      <c r="F197" s="155">
        <v>261</v>
      </c>
      <c r="G197" s="155">
        <v>7</v>
      </c>
      <c r="H197" s="155"/>
      <c r="I197" s="155" t="s">
        <v>11454</v>
      </c>
      <c r="J197" s="155" t="str">
        <f>IF(OR(SPELL_MATERIAL_COMPONENTS[[#This Row],[Sorcerer]]=1,SPELL_MATERIAL_COMPONENTS[[#This Row],[Wizard]]=1),"ARCANE","DIVINE")</f>
        <v>DIVINE</v>
      </c>
      <c r="K197" s="159">
        <v>1</v>
      </c>
      <c r="L197" s="159">
        <v>0</v>
      </c>
      <c r="M197" s="159">
        <v>1</v>
      </c>
      <c r="N197" s="159">
        <v>0</v>
      </c>
      <c r="O197" s="159">
        <v>1</v>
      </c>
      <c r="P197" s="159">
        <v>0</v>
      </c>
      <c r="Q197" s="159">
        <v>0</v>
      </c>
      <c r="R197" s="160">
        <v>0</v>
      </c>
    </row>
    <row r="198" spans="1:18" ht="14.25">
      <c r="A198" s="154" t="s">
        <v>461</v>
      </c>
      <c r="B198" s="155" t="s">
        <v>6493</v>
      </c>
      <c r="C198" s="155" t="s">
        <v>11545</v>
      </c>
      <c r="D198" s="155" t="s">
        <v>11403</v>
      </c>
      <c r="E198" s="155" t="s">
        <v>11397</v>
      </c>
      <c r="F198" s="155">
        <v>215</v>
      </c>
      <c r="G198" s="155">
        <v>9</v>
      </c>
      <c r="H198" s="155"/>
      <c r="I198" s="155" t="s">
        <v>11454</v>
      </c>
      <c r="J198" s="155" t="str">
        <f>IF(OR(SPELL_MATERIAL_COMPONENTS[[#This Row],[Sorcerer]]=1,SPELL_MATERIAL_COMPONENTS[[#This Row],[Wizard]]=1),"ARCANE","DIVINE")</f>
        <v>ARCANE</v>
      </c>
      <c r="K198" s="159">
        <v>1</v>
      </c>
      <c r="L198" s="159">
        <v>1</v>
      </c>
      <c r="M198" s="159">
        <v>1</v>
      </c>
      <c r="N198" s="159">
        <v>1</v>
      </c>
      <c r="O198" s="159">
        <v>1</v>
      </c>
      <c r="P198" s="159">
        <v>0</v>
      </c>
      <c r="Q198" s="159">
        <v>0</v>
      </c>
      <c r="R198" s="160">
        <v>1</v>
      </c>
    </row>
    <row r="199" spans="1:18" ht="28.5">
      <c r="A199" s="154" t="s">
        <v>11719</v>
      </c>
      <c r="B199" s="155" t="s">
        <v>11506</v>
      </c>
      <c r="C199" s="155" t="s">
        <v>11718</v>
      </c>
      <c r="D199" s="155" t="s">
        <v>462</v>
      </c>
      <c r="E199" s="155" t="s">
        <v>11397</v>
      </c>
      <c r="F199" s="155">
        <v>274</v>
      </c>
      <c r="G199" s="155">
        <v>9</v>
      </c>
      <c r="H199" s="155" t="s">
        <v>11717</v>
      </c>
      <c r="I199" s="155" t="s">
        <v>11454</v>
      </c>
      <c r="J199" s="155" t="str">
        <f>IF(OR(SPELL_MATERIAL_COMPONENTS[[#This Row],[Sorcerer]]=1,SPELL_MATERIAL_COMPONENTS[[#This Row],[Wizard]]=1),"ARCANE","DIVINE")</f>
        <v>ARCANE</v>
      </c>
      <c r="K199" s="159">
        <v>1</v>
      </c>
      <c r="L199" s="159">
        <v>1</v>
      </c>
      <c r="M199" s="159">
        <v>1</v>
      </c>
      <c r="N199" s="159">
        <v>1</v>
      </c>
      <c r="O199" s="159">
        <v>1</v>
      </c>
      <c r="P199" s="159">
        <v>0</v>
      </c>
      <c r="Q199" s="159">
        <v>0</v>
      </c>
      <c r="R199" s="160">
        <v>1</v>
      </c>
    </row>
    <row r="200" spans="1:18" ht="14.25">
      <c r="A200" s="154" t="s">
        <v>11715</v>
      </c>
      <c r="B200" s="155" t="s">
        <v>4242</v>
      </c>
      <c r="C200" s="155" t="s">
        <v>11716</v>
      </c>
      <c r="D200" s="155" t="s">
        <v>11403</v>
      </c>
      <c r="E200" s="155" t="s">
        <v>11397</v>
      </c>
      <c r="F200" s="155">
        <v>257</v>
      </c>
      <c r="G200" s="155">
        <v>2</v>
      </c>
      <c r="H200" s="155"/>
      <c r="I200" s="155" t="s">
        <v>11407</v>
      </c>
      <c r="J200" s="155" t="str">
        <f>IF(OR(SPELL_MATERIAL_COMPONENTS[[#This Row],[Sorcerer]]=1,SPELL_MATERIAL_COMPONENTS[[#This Row],[Wizard]]=1),"ARCANE","DIVINE")</f>
        <v>ARCANE</v>
      </c>
      <c r="K200" s="159">
        <v>1</v>
      </c>
      <c r="L200" s="159">
        <v>0</v>
      </c>
      <c r="M200" s="159">
        <v>1</v>
      </c>
      <c r="N200" s="159">
        <v>0</v>
      </c>
      <c r="O200" s="159">
        <v>1</v>
      </c>
      <c r="P200" s="159">
        <v>0</v>
      </c>
      <c r="Q200" s="159">
        <v>0</v>
      </c>
      <c r="R200" s="160">
        <v>1</v>
      </c>
    </row>
    <row r="201" spans="1:18" ht="28.5">
      <c r="A201" s="154" t="s">
        <v>11715</v>
      </c>
      <c r="B201" s="155" t="s">
        <v>4164</v>
      </c>
      <c r="C201" s="155" t="s">
        <v>11714</v>
      </c>
      <c r="D201" s="155" t="s">
        <v>11471</v>
      </c>
      <c r="E201" s="155" t="s">
        <v>11397</v>
      </c>
      <c r="F201" s="155">
        <v>269</v>
      </c>
      <c r="G201" s="155">
        <v>6</v>
      </c>
      <c r="H201" s="155"/>
      <c r="I201" s="155" t="s">
        <v>11395</v>
      </c>
      <c r="J201" s="155" t="str">
        <f>IF(OR(SPELL_MATERIAL_COMPONENTS[[#This Row],[Sorcerer]]=1,SPELL_MATERIAL_COMPONENTS[[#This Row],[Wizard]]=1),"ARCANE","DIVINE")</f>
        <v>ARCANE</v>
      </c>
      <c r="K201" s="159">
        <v>0</v>
      </c>
      <c r="L201" s="159">
        <v>0</v>
      </c>
      <c r="M201" s="159">
        <v>0</v>
      </c>
      <c r="N201" s="159">
        <v>0</v>
      </c>
      <c r="O201" s="159">
        <v>0</v>
      </c>
      <c r="P201" s="159">
        <v>0</v>
      </c>
      <c r="Q201" s="159">
        <v>1</v>
      </c>
      <c r="R201" s="160">
        <v>1</v>
      </c>
    </row>
    <row r="202" spans="1:18" ht="14.25">
      <c r="A202" s="154" t="s">
        <v>11713</v>
      </c>
      <c r="B202" s="155" t="s">
        <v>6493</v>
      </c>
      <c r="C202" s="155" t="s">
        <v>11712</v>
      </c>
      <c r="D202" s="155" t="s">
        <v>11403</v>
      </c>
      <c r="E202" s="155" t="s">
        <v>11397</v>
      </c>
      <c r="F202" s="155">
        <v>265</v>
      </c>
      <c r="G202" s="155">
        <v>5</v>
      </c>
      <c r="H202" s="155"/>
      <c r="I202" s="155" t="s">
        <v>11395</v>
      </c>
      <c r="J202" s="155" t="str">
        <f>IF(OR(SPELL_MATERIAL_COMPONENTS[[#This Row],[Sorcerer]]=1,SPELL_MATERIAL_COMPONENTS[[#This Row],[Wizard]]=1),"ARCANE","DIVINE")</f>
        <v>ARCANE</v>
      </c>
      <c r="K202" s="159">
        <v>0</v>
      </c>
      <c r="L202" s="159">
        <v>0</v>
      </c>
      <c r="M202" s="159">
        <v>0</v>
      </c>
      <c r="N202" s="159">
        <v>0</v>
      </c>
      <c r="O202" s="159">
        <v>0</v>
      </c>
      <c r="P202" s="159">
        <v>0</v>
      </c>
      <c r="Q202" s="159">
        <v>1</v>
      </c>
      <c r="R202" s="160">
        <v>1</v>
      </c>
    </row>
    <row r="203" spans="1:18" ht="42.75">
      <c r="A203" s="154" t="s">
        <v>11711</v>
      </c>
      <c r="B203" s="155" t="s">
        <v>6493</v>
      </c>
      <c r="C203" s="155" t="s">
        <v>11682</v>
      </c>
      <c r="D203" s="155" t="s">
        <v>462</v>
      </c>
      <c r="E203" s="155" t="s">
        <v>11435</v>
      </c>
      <c r="F203" s="155">
        <v>152</v>
      </c>
      <c r="G203" s="155">
        <v>6</v>
      </c>
      <c r="H203" s="155" t="s">
        <v>11710</v>
      </c>
      <c r="I203" s="155" t="s">
        <v>11395</v>
      </c>
      <c r="J203" s="155" t="str">
        <f>IF(OR(SPELL_MATERIAL_COMPONENTS[[#This Row],[Sorcerer]]=1,SPELL_MATERIAL_COMPONENTS[[#This Row],[Wizard]]=1),"ARCANE","DIVINE")</f>
        <v>DIVINE</v>
      </c>
      <c r="K203" s="159">
        <v>0</v>
      </c>
      <c r="L203" s="159">
        <v>0</v>
      </c>
      <c r="M203" s="159">
        <v>1</v>
      </c>
      <c r="N203" s="159">
        <v>0</v>
      </c>
      <c r="O203" s="159">
        <v>0</v>
      </c>
      <c r="P203" s="159">
        <v>0</v>
      </c>
      <c r="Q203" s="159">
        <v>0</v>
      </c>
      <c r="R203" s="160">
        <v>0</v>
      </c>
    </row>
    <row r="204" spans="1:18" ht="14.25">
      <c r="A204" s="154" t="s">
        <v>11709</v>
      </c>
      <c r="B204" s="155" t="s">
        <v>11483</v>
      </c>
      <c r="C204" s="155" t="s">
        <v>11708</v>
      </c>
      <c r="D204" s="155" t="s">
        <v>462</v>
      </c>
      <c r="E204" s="155" t="s">
        <v>11397</v>
      </c>
      <c r="F204" s="155">
        <v>222</v>
      </c>
      <c r="G204" s="155">
        <v>3</v>
      </c>
      <c r="H204" s="155"/>
      <c r="I204" s="155" t="s">
        <v>11424</v>
      </c>
      <c r="J204" s="155" t="str">
        <f>IF(OR(SPELL_MATERIAL_COMPONENTS[[#This Row],[Sorcerer]]=1,SPELL_MATERIAL_COMPONENTS[[#This Row],[Wizard]]=1),"ARCANE","DIVINE")</f>
        <v>ARCANE</v>
      </c>
      <c r="K204" s="159">
        <v>0</v>
      </c>
      <c r="L204" s="159">
        <v>0</v>
      </c>
      <c r="M204" s="159">
        <v>0</v>
      </c>
      <c r="N204" s="159">
        <v>0</v>
      </c>
      <c r="O204" s="159">
        <v>0</v>
      </c>
      <c r="P204" s="159">
        <v>1</v>
      </c>
      <c r="Q204" s="159">
        <v>0</v>
      </c>
      <c r="R204" s="160">
        <v>1</v>
      </c>
    </row>
    <row r="205" spans="1:18" ht="28.5">
      <c r="A205" s="154" t="s">
        <v>11707</v>
      </c>
      <c r="B205" s="161" t="s">
        <v>11706</v>
      </c>
      <c r="C205" s="155" t="s">
        <v>11493</v>
      </c>
      <c r="D205" s="155" t="s">
        <v>11471</v>
      </c>
      <c r="E205" s="155" t="s">
        <v>11397</v>
      </c>
      <c r="F205" s="155">
        <v>254</v>
      </c>
      <c r="G205" s="155">
        <v>5</v>
      </c>
      <c r="H205" s="155"/>
      <c r="I205" s="155" t="s">
        <v>11424</v>
      </c>
      <c r="J205" s="155" t="str">
        <f>IF(OR(SPELL_MATERIAL_COMPONENTS[[#This Row],[Sorcerer]]=1,SPELL_MATERIAL_COMPONENTS[[#This Row],[Wizard]]=1),"ARCANE","DIVINE")</f>
        <v>ARCANE</v>
      </c>
      <c r="K205" s="159">
        <v>0</v>
      </c>
      <c r="L205" s="159">
        <v>1</v>
      </c>
      <c r="M205" s="159">
        <v>0</v>
      </c>
      <c r="N205" s="159">
        <v>1</v>
      </c>
      <c r="O205" s="159">
        <v>0</v>
      </c>
      <c r="P205" s="159">
        <v>0</v>
      </c>
      <c r="Q205" s="159">
        <v>1</v>
      </c>
      <c r="R205" s="160">
        <v>1</v>
      </c>
    </row>
    <row r="206" spans="1:18" ht="14.25">
      <c r="A206" s="154" t="s">
        <v>11705</v>
      </c>
      <c r="B206" s="155" t="s">
        <v>11405</v>
      </c>
      <c r="C206" s="155" t="s">
        <v>11439</v>
      </c>
      <c r="D206" s="155" t="s">
        <v>462</v>
      </c>
      <c r="E206" s="155" t="s">
        <v>11397</v>
      </c>
      <c r="F206" s="155">
        <v>248</v>
      </c>
      <c r="G206" s="155">
        <v>6</v>
      </c>
      <c r="H206" s="155"/>
      <c r="I206" s="155" t="s">
        <v>11424</v>
      </c>
      <c r="J206" s="155" t="str">
        <f>IF(OR(SPELL_MATERIAL_COMPONENTS[[#This Row],[Sorcerer]]=1,SPELL_MATERIAL_COMPONENTS[[#This Row],[Wizard]]=1),"ARCANE","DIVINE")</f>
        <v>ARCANE</v>
      </c>
      <c r="K206" s="159">
        <v>0</v>
      </c>
      <c r="L206" s="159">
        <v>1</v>
      </c>
      <c r="M206" s="159">
        <v>0</v>
      </c>
      <c r="N206" s="159">
        <v>1</v>
      </c>
      <c r="O206" s="159">
        <v>0</v>
      </c>
      <c r="P206" s="159">
        <v>0</v>
      </c>
      <c r="Q206" s="159">
        <v>1</v>
      </c>
      <c r="R206" s="160">
        <v>1</v>
      </c>
    </row>
    <row r="207" spans="1:18" ht="28.5">
      <c r="A207" s="154" t="s">
        <v>11704</v>
      </c>
      <c r="B207" s="161" t="s">
        <v>11703</v>
      </c>
      <c r="C207" s="155" t="s">
        <v>11641</v>
      </c>
      <c r="D207" s="155" t="s">
        <v>462</v>
      </c>
      <c r="E207" s="155" t="s">
        <v>11397</v>
      </c>
      <c r="F207" s="155">
        <v>262</v>
      </c>
      <c r="G207" s="155">
        <v>4</v>
      </c>
      <c r="H207" s="155"/>
      <c r="I207" s="155" t="s">
        <v>11459</v>
      </c>
      <c r="J207" s="155" t="str">
        <f>IF(OR(SPELL_MATERIAL_COMPONENTS[[#This Row],[Sorcerer]]=1,SPELL_MATERIAL_COMPONENTS[[#This Row],[Wizard]]=1),"ARCANE","DIVINE")</f>
        <v>ARCANE</v>
      </c>
      <c r="K207" s="159">
        <v>0</v>
      </c>
      <c r="L207" s="159">
        <v>0</v>
      </c>
      <c r="M207" s="159">
        <v>0</v>
      </c>
      <c r="N207" s="159">
        <v>0</v>
      </c>
      <c r="O207" s="159">
        <v>0</v>
      </c>
      <c r="P207" s="159">
        <v>0</v>
      </c>
      <c r="Q207" s="159">
        <v>0</v>
      </c>
      <c r="R207" s="160">
        <v>1</v>
      </c>
    </row>
    <row r="208" spans="1:18" ht="28.5">
      <c r="A208" s="154" t="s">
        <v>11702</v>
      </c>
      <c r="B208" s="161" t="s">
        <v>11642</v>
      </c>
      <c r="C208" s="155" t="s">
        <v>11701</v>
      </c>
      <c r="D208" s="155" t="s">
        <v>462</v>
      </c>
      <c r="E208" s="155" t="s">
        <v>11397</v>
      </c>
      <c r="F208" s="155">
        <v>255</v>
      </c>
      <c r="G208" s="155">
        <v>2</v>
      </c>
      <c r="H208" s="162" t="s">
        <v>11700</v>
      </c>
      <c r="I208" s="155" t="s">
        <v>11559</v>
      </c>
      <c r="J208" s="155" t="str">
        <f>IF(OR(SPELL_MATERIAL_COMPONENTS[[#This Row],[Sorcerer]]=1,SPELL_MATERIAL_COMPONENTS[[#This Row],[Wizard]]=1),"ARCANE","DIVINE")</f>
        <v>ARCANE</v>
      </c>
      <c r="K208" s="159">
        <v>1</v>
      </c>
      <c r="L208" s="163">
        <v>0</v>
      </c>
      <c r="M208" s="163">
        <v>0</v>
      </c>
      <c r="N208" s="163">
        <v>0</v>
      </c>
      <c r="O208" s="163">
        <v>0</v>
      </c>
      <c r="P208" s="163">
        <v>0</v>
      </c>
      <c r="Q208" s="163">
        <v>0</v>
      </c>
      <c r="R208" s="160">
        <v>1</v>
      </c>
    </row>
    <row r="209" spans="1:18" ht="42.75">
      <c r="A209" s="154" t="s">
        <v>11699</v>
      </c>
      <c r="B209" s="161" t="s">
        <v>11642</v>
      </c>
      <c r="C209" s="155" t="s">
        <v>11698</v>
      </c>
      <c r="D209" s="155" t="s">
        <v>462</v>
      </c>
      <c r="E209" s="155" t="s">
        <v>11397</v>
      </c>
      <c r="F209" s="155">
        <v>244</v>
      </c>
      <c r="G209" s="155">
        <v>4</v>
      </c>
      <c r="H209" s="155"/>
      <c r="I209" s="155" t="s">
        <v>11559</v>
      </c>
      <c r="J209" s="155" t="str">
        <f>IF(OR(SPELL_MATERIAL_COMPONENTS[[#This Row],[Sorcerer]]=1,SPELL_MATERIAL_COMPONENTS[[#This Row],[Wizard]]=1),"ARCANE","DIVINE")</f>
        <v>ARCANE</v>
      </c>
      <c r="K209" s="159">
        <v>1</v>
      </c>
      <c r="L209" s="159">
        <v>0</v>
      </c>
      <c r="M209" s="159">
        <v>0</v>
      </c>
      <c r="N209" s="159">
        <v>0</v>
      </c>
      <c r="O209" s="159">
        <v>0</v>
      </c>
      <c r="P209" s="159">
        <v>0</v>
      </c>
      <c r="Q209" s="159">
        <v>0</v>
      </c>
      <c r="R209" s="160">
        <v>1</v>
      </c>
    </row>
    <row r="210" spans="1:18" ht="28.5">
      <c r="A210" s="154" t="s">
        <v>11697</v>
      </c>
      <c r="B210" s="161" t="s">
        <v>11573</v>
      </c>
      <c r="C210" s="155" t="s">
        <v>11696</v>
      </c>
      <c r="D210" s="155" t="s">
        <v>462</v>
      </c>
      <c r="E210" s="155" t="s">
        <v>11397</v>
      </c>
      <c r="F210" s="155">
        <v>248</v>
      </c>
      <c r="G210" s="155">
        <v>2</v>
      </c>
      <c r="H210" s="162" t="s">
        <v>11695</v>
      </c>
      <c r="I210" s="155" t="s">
        <v>11559</v>
      </c>
      <c r="J210" s="155" t="str">
        <f>IF(OR(SPELL_MATERIAL_COMPONENTS[[#This Row],[Sorcerer]]=1,SPELL_MATERIAL_COMPONENTS[[#This Row],[Wizard]]=1),"ARCANE","DIVINE")</f>
        <v>ARCANE</v>
      </c>
      <c r="K210" s="159">
        <v>1</v>
      </c>
      <c r="L210" s="163">
        <v>0</v>
      </c>
      <c r="M210" s="163">
        <v>0</v>
      </c>
      <c r="N210" s="163">
        <v>0</v>
      </c>
      <c r="O210" s="163">
        <v>0</v>
      </c>
      <c r="P210" s="159">
        <v>1</v>
      </c>
      <c r="Q210" s="159">
        <v>1</v>
      </c>
      <c r="R210" s="160">
        <v>1</v>
      </c>
    </row>
    <row r="211" spans="1:18" ht="14.25">
      <c r="A211" s="154" t="s">
        <v>11694</v>
      </c>
      <c r="B211" s="161" t="s">
        <v>11573</v>
      </c>
      <c r="C211" s="155" t="s">
        <v>11693</v>
      </c>
      <c r="D211" s="155" t="s">
        <v>462</v>
      </c>
      <c r="E211" s="155" t="s">
        <v>11397</v>
      </c>
      <c r="F211" s="155">
        <v>250</v>
      </c>
      <c r="G211" s="155">
        <v>3</v>
      </c>
      <c r="H211" s="155"/>
      <c r="I211" s="155" t="s">
        <v>11407</v>
      </c>
      <c r="J211" s="155" t="str">
        <f>IF(OR(SPELL_MATERIAL_COMPONENTS[[#This Row],[Sorcerer]]=1,SPELL_MATERIAL_COMPONENTS[[#This Row],[Wizard]]=1),"ARCANE","DIVINE")</f>
        <v>ARCANE</v>
      </c>
      <c r="K211" s="159">
        <v>1</v>
      </c>
      <c r="L211" s="159">
        <v>0</v>
      </c>
      <c r="M211" s="159">
        <v>0</v>
      </c>
      <c r="N211" s="159">
        <v>0</v>
      </c>
      <c r="O211" s="159">
        <v>0</v>
      </c>
      <c r="P211" s="159">
        <v>1</v>
      </c>
      <c r="Q211" s="159">
        <v>0</v>
      </c>
      <c r="R211" s="160">
        <v>1</v>
      </c>
    </row>
    <row r="212" spans="1:18" ht="28.5">
      <c r="A212" s="154" t="s">
        <v>6950</v>
      </c>
      <c r="B212" s="161" t="s">
        <v>11692</v>
      </c>
      <c r="C212" s="155" t="s">
        <v>11426</v>
      </c>
      <c r="D212" s="155" t="s">
        <v>462</v>
      </c>
      <c r="E212" s="155" t="s">
        <v>11397</v>
      </c>
      <c r="F212" s="155">
        <v>243</v>
      </c>
      <c r="G212" s="155">
        <v>6</v>
      </c>
      <c r="H212" s="176" t="s">
        <v>11425</v>
      </c>
      <c r="I212" s="155" t="s">
        <v>11492</v>
      </c>
      <c r="J212" s="155" t="str">
        <f>IF(OR(SPELL_MATERIAL_COMPONENTS[[#This Row],[Sorcerer]]=1,SPELL_MATERIAL_COMPONENTS[[#This Row],[Wizard]]=1),"ARCANE","DIVINE")</f>
        <v>ARCANE</v>
      </c>
      <c r="K212" s="159">
        <v>1</v>
      </c>
      <c r="L212" s="159">
        <v>0</v>
      </c>
      <c r="M212" s="159">
        <v>0</v>
      </c>
      <c r="N212" s="159">
        <v>0</v>
      </c>
      <c r="O212" s="159">
        <v>0</v>
      </c>
      <c r="P212" s="159">
        <v>1</v>
      </c>
      <c r="Q212" s="159">
        <v>1</v>
      </c>
      <c r="R212" s="160">
        <v>1</v>
      </c>
    </row>
    <row r="213" spans="1:18" ht="14.25">
      <c r="A213" s="154" t="s">
        <v>6907</v>
      </c>
      <c r="B213" s="161" t="s">
        <v>4242</v>
      </c>
      <c r="C213" s="155" t="s">
        <v>11691</v>
      </c>
      <c r="D213" s="155" t="s">
        <v>462</v>
      </c>
      <c r="E213" s="155" t="s">
        <v>11397</v>
      </c>
      <c r="F213" s="155">
        <v>233</v>
      </c>
      <c r="G213" s="155">
        <v>6</v>
      </c>
      <c r="H213" s="155"/>
      <c r="I213" s="155" t="s">
        <v>11492</v>
      </c>
      <c r="J213" s="155" t="str">
        <f>IF(OR(SPELL_MATERIAL_COMPONENTS[[#This Row],[Sorcerer]]=1,SPELL_MATERIAL_COMPONENTS[[#This Row],[Wizard]]=1),"ARCANE","DIVINE")</f>
        <v>ARCANE</v>
      </c>
      <c r="K213" s="159">
        <v>1</v>
      </c>
      <c r="L213" s="159">
        <v>0</v>
      </c>
      <c r="M213" s="159">
        <v>0</v>
      </c>
      <c r="N213" s="159">
        <v>0</v>
      </c>
      <c r="O213" s="159">
        <v>0</v>
      </c>
      <c r="P213" s="159">
        <v>1</v>
      </c>
      <c r="Q213" s="159">
        <v>1</v>
      </c>
      <c r="R213" s="160">
        <v>1</v>
      </c>
    </row>
    <row r="214" spans="1:18" ht="14.25">
      <c r="A214" s="154" t="s">
        <v>6907</v>
      </c>
      <c r="B214" s="161" t="s">
        <v>4242</v>
      </c>
      <c r="C214" s="155" t="s">
        <v>11690</v>
      </c>
      <c r="D214" s="155" t="s">
        <v>462</v>
      </c>
      <c r="E214" s="155" t="s">
        <v>11397</v>
      </c>
      <c r="F214" s="155">
        <v>259</v>
      </c>
      <c r="G214" s="155">
        <v>0</v>
      </c>
      <c r="H214" s="155"/>
      <c r="I214" s="155" t="s">
        <v>11492</v>
      </c>
      <c r="J214" s="155" t="str">
        <f>IF(OR(SPELL_MATERIAL_COMPONENTS[[#This Row],[Sorcerer]]=1,SPELL_MATERIAL_COMPONENTS[[#This Row],[Wizard]]=1),"ARCANE","DIVINE")</f>
        <v>ARCANE</v>
      </c>
      <c r="K214" s="159">
        <v>1</v>
      </c>
      <c r="L214" s="159">
        <v>0</v>
      </c>
      <c r="M214" s="159">
        <v>1</v>
      </c>
      <c r="N214" s="159">
        <v>0</v>
      </c>
      <c r="O214" s="159">
        <v>0</v>
      </c>
      <c r="P214" s="159">
        <v>1</v>
      </c>
      <c r="Q214" s="159">
        <v>1</v>
      </c>
      <c r="R214" s="160">
        <v>1</v>
      </c>
    </row>
    <row r="215" spans="1:18" ht="14.25">
      <c r="A215" s="154" t="s">
        <v>6907</v>
      </c>
      <c r="B215" s="161" t="s">
        <v>4242</v>
      </c>
      <c r="C215" s="155" t="s">
        <v>11689</v>
      </c>
      <c r="D215" s="155" t="s">
        <v>462</v>
      </c>
      <c r="E215" s="155" t="s">
        <v>11397</v>
      </c>
      <c r="F215" s="155">
        <v>272</v>
      </c>
      <c r="G215" s="155">
        <v>7</v>
      </c>
      <c r="H215" s="155"/>
      <c r="I215" s="155" t="s">
        <v>11407</v>
      </c>
      <c r="J215" s="155" t="str">
        <f>IF(OR(SPELL_MATERIAL_COMPONENTS[[#This Row],[Sorcerer]]=1,SPELL_MATERIAL_COMPONENTS[[#This Row],[Wizard]]=1),"ARCANE","DIVINE")</f>
        <v>ARCANE</v>
      </c>
      <c r="K215" s="159">
        <v>0</v>
      </c>
      <c r="L215" s="159">
        <v>0</v>
      </c>
      <c r="M215" s="159">
        <v>0</v>
      </c>
      <c r="N215" s="159">
        <v>0</v>
      </c>
      <c r="O215" s="159">
        <v>0</v>
      </c>
      <c r="P215" s="159">
        <v>1</v>
      </c>
      <c r="Q215" s="159">
        <v>0</v>
      </c>
      <c r="R215" s="160">
        <v>1</v>
      </c>
    </row>
    <row r="216" spans="1:18" ht="28.5">
      <c r="A216" s="154" t="s">
        <v>11688</v>
      </c>
      <c r="B216" s="161" t="s">
        <v>4277</v>
      </c>
      <c r="C216" s="155" t="s">
        <v>11687</v>
      </c>
      <c r="D216" s="155" t="s">
        <v>462</v>
      </c>
      <c r="E216" s="155" t="s">
        <v>11397</v>
      </c>
      <c r="F216" s="155">
        <v>279</v>
      </c>
      <c r="G216" s="155">
        <v>6</v>
      </c>
      <c r="H216" s="162" t="s">
        <v>11686</v>
      </c>
      <c r="I216" s="155" t="s">
        <v>11395</v>
      </c>
      <c r="J216" s="155" t="str">
        <f>IF(OR(SPELL_MATERIAL_COMPONENTS[[#This Row],[Sorcerer]]=1,SPELL_MATERIAL_COMPONENTS[[#This Row],[Wizard]]=1),"ARCANE","DIVINE")</f>
        <v>ARCANE</v>
      </c>
      <c r="K216" s="163">
        <v>0</v>
      </c>
      <c r="L216" s="163">
        <v>0</v>
      </c>
      <c r="M216" s="163">
        <v>0</v>
      </c>
      <c r="N216" s="163">
        <v>0</v>
      </c>
      <c r="O216" s="163">
        <v>0</v>
      </c>
      <c r="P216" s="163">
        <v>0</v>
      </c>
      <c r="Q216" s="163">
        <v>0</v>
      </c>
      <c r="R216" s="160">
        <v>1</v>
      </c>
    </row>
    <row r="217" spans="1:18" ht="14.25">
      <c r="A217" s="154" t="s">
        <v>6654</v>
      </c>
      <c r="B217" s="161" t="s">
        <v>4921</v>
      </c>
      <c r="C217" s="155" t="s">
        <v>11685</v>
      </c>
      <c r="D217" s="155" t="s">
        <v>11403</v>
      </c>
      <c r="E217" s="155" t="s">
        <v>11397</v>
      </c>
      <c r="F217" s="155">
        <v>244</v>
      </c>
      <c r="G217" s="155">
        <v>0</v>
      </c>
      <c r="H217" s="177" t="s">
        <v>11684</v>
      </c>
      <c r="I217" s="177" t="s">
        <v>11395</v>
      </c>
      <c r="J217" s="177" t="str">
        <f>IF(OR(SPELL_MATERIAL_COMPONENTS[[#This Row],[Sorcerer]]=1,SPELL_MATERIAL_COMPONENTS[[#This Row],[Wizard]]=1),"ARCANE","DIVINE")</f>
        <v>ARCANE</v>
      </c>
      <c r="K217" s="178">
        <v>0</v>
      </c>
      <c r="L217" s="178">
        <v>0</v>
      </c>
      <c r="M217" s="178">
        <v>0</v>
      </c>
      <c r="N217" s="178">
        <v>0</v>
      </c>
      <c r="O217" s="178">
        <v>0</v>
      </c>
      <c r="P217" s="178">
        <v>0</v>
      </c>
      <c r="Q217" s="178">
        <v>0</v>
      </c>
      <c r="R217" s="160">
        <v>1</v>
      </c>
    </row>
    <row r="218" spans="1:18" ht="28.5">
      <c r="A218" s="154" t="s">
        <v>11683</v>
      </c>
      <c r="B218" s="161" t="s">
        <v>4921</v>
      </c>
      <c r="C218" s="155" t="s">
        <v>11682</v>
      </c>
      <c r="D218" s="155" t="s">
        <v>11403</v>
      </c>
      <c r="E218" s="155" t="s">
        <v>11435</v>
      </c>
      <c r="F218" s="155">
        <v>152</v>
      </c>
      <c r="G218" s="155">
        <v>6</v>
      </c>
      <c r="H218" s="155" t="s">
        <v>11681</v>
      </c>
      <c r="I218" s="155" t="s">
        <v>11395</v>
      </c>
      <c r="J218" s="155" t="str">
        <f>IF(OR(SPELL_MATERIAL_COMPONENTS[[#This Row],[Sorcerer]]=1,SPELL_MATERIAL_COMPONENTS[[#This Row],[Wizard]]=1),"ARCANE","DIVINE")</f>
        <v>ARCANE</v>
      </c>
      <c r="K218" s="159">
        <v>0</v>
      </c>
      <c r="L218" s="159">
        <v>0</v>
      </c>
      <c r="M218" s="159">
        <v>0</v>
      </c>
      <c r="N218" s="159">
        <v>0</v>
      </c>
      <c r="O218" s="159">
        <v>0</v>
      </c>
      <c r="P218" s="159">
        <v>1</v>
      </c>
      <c r="Q218" s="159">
        <v>0</v>
      </c>
      <c r="R218" s="160">
        <v>1</v>
      </c>
    </row>
    <row r="219" spans="1:18" ht="28.5">
      <c r="A219" s="154" t="s">
        <v>11680</v>
      </c>
      <c r="B219" s="155" t="s">
        <v>4164</v>
      </c>
      <c r="C219" s="155" t="s">
        <v>11679</v>
      </c>
      <c r="D219" s="155" t="s">
        <v>462</v>
      </c>
      <c r="E219" s="155" t="s">
        <v>11397</v>
      </c>
      <c r="F219" s="155">
        <v>215</v>
      </c>
      <c r="G219" s="155">
        <v>2</v>
      </c>
      <c r="H219" s="155" t="s">
        <v>11678</v>
      </c>
      <c r="I219" s="155" t="s">
        <v>11407</v>
      </c>
      <c r="J219" s="155" t="str">
        <f>IF(OR(SPELL_MATERIAL_COMPONENTS[[#This Row],[Sorcerer]]=1,SPELL_MATERIAL_COMPONENTS[[#This Row],[Wizard]]=1),"ARCANE","DIVINE")</f>
        <v>ARCANE</v>
      </c>
      <c r="K219" s="159">
        <v>1</v>
      </c>
      <c r="L219" s="159">
        <v>1</v>
      </c>
      <c r="M219" s="159">
        <v>1</v>
      </c>
      <c r="N219" s="159">
        <v>0</v>
      </c>
      <c r="O219" s="159">
        <v>0</v>
      </c>
      <c r="P219" s="159">
        <v>1</v>
      </c>
      <c r="Q219" s="159">
        <v>0</v>
      </c>
      <c r="R219" s="160">
        <v>1</v>
      </c>
    </row>
    <row r="220" spans="1:18" ht="14.25">
      <c r="A220" s="154" t="s">
        <v>11677</v>
      </c>
      <c r="B220" s="155" t="s">
        <v>11488</v>
      </c>
      <c r="C220" s="155" t="s">
        <v>11676</v>
      </c>
      <c r="D220" s="155" t="s">
        <v>462</v>
      </c>
      <c r="E220" s="155" t="s">
        <v>11435</v>
      </c>
      <c r="F220" s="155">
        <v>166</v>
      </c>
      <c r="G220" s="155">
        <v>5</v>
      </c>
      <c r="H220" s="155"/>
      <c r="I220" s="155" t="s">
        <v>11407</v>
      </c>
      <c r="J220" s="155" t="str">
        <f>IF(OR(SPELL_MATERIAL_COMPONENTS[[#This Row],[Sorcerer]]=1,SPELL_MATERIAL_COMPONENTS[[#This Row],[Wizard]]=1),"ARCANE","DIVINE")</f>
        <v>ARCANE</v>
      </c>
      <c r="K220" s="159">
        <v>1</v>
      </c>
      <c r="L220" s="159">
        <v>0</v>
      </c>
      <c r="M220" s="159">
        <v>0</v>
      </c>
      <c r="N220" s="159">
        <v>0</v>
      </c>
      <c r="O220" s="159">
        <v>0</v>
      </c>
      <c r="P220" s="159">
        <v>1</v>
      </c>
      <c r="Q220" s="159">
        <v>0</v>
      </c>
      <c r="R220" s="160">
        <v>1</v>
      </c>
    </row>
    <row r="221" spans="1:18" ht="14.25">
      <c r="A221" s="154" t="s">
        <v>6867</v>
      </c>
      <c r="B221" s="161" t="s">
        <v>11673</v>
      </c>
      <c r="C221" s="155" t="s">
        <v>11618</v>
      </c>
      <c r="D221" s="155" t="s">
        <v>462</v>
      </c>
      <c r="E221" s="155" t="s">
        <v>11435</v>
      </c>
      <c r="F221" s="155">
        <v>160</v>
      </c>
      <c r="G221" s="155">
        <v>8</v>
      </c>
      <c r="H221" s="155" t="s">
        <v>11675</v>
      </c>
      <c r="I221" s="155" t="s">
        <v>11416</v>
      </c>
      <c r="J221" s="155" t="str">
        <f>IF(OR(SPELL_MATERIAL_COMPONENTS[[#This Row],[Sorcerer]]=1,SPELL_MATERIAL_COMPONENTS[[#This Row],[Wizard]]=1),"ARCANE","DIVINE")</f>
        <v>ARCANE</v>
      </c>
      <c r="K221" s="159">
        <v>0</v>
      </c>
      <c r="L221" s="159">
        <v>0</v>
      </c>
      <c r="M221" s="159">
        <v>0</v>
      </c>
      <c r="N221" s="159">
        <v>0</v>
      </c>
      <c r="O221" s="159">
        <v>0</v>
      </c>
      <c r="P221" s="159">
        <v>0</v>
      </c>
      <c r="Q221" s="159">
        <v>0</v>
      </c>
      <c r="R221" s="160">
        <v>1</v>
      </c>
    </row>
    <row r="222" spans="1:18" ht="14.25">
      <c r="A222" s="154" t="s">
        <v>6867</v>
      </c>
      <c r="B222" s="161" t="s">
        <v>11673</v>
      </c>
      <c r="C222" s="155" t="s">
        <v>11625</v>
      </c>
      <c r="D222" s="155" t="s">
        <v>462</v>
      </c>
      <c r="E222" s="155" t="s">
        <v>11397</v>
      </c>
      <c r="F222" s="155">
        <v>280</v>
      </c>
      <c r="G222" s="155">
        <v>7</v>
      </c>
      <c r="H222" s="155"/>
      <c r="I222" s="155" t="s">
        <v>11559</v>
      </c>
      <c r="J222" s="155" t="str">
        <f>IF(OR(SPELL_MATERIAL_COMPONENTS[[#This Row],[Sorcerer]]=1,SPELL_MATERIAL_COMPONENTS[[#This Row],[Wizard]]=1),"ARCANE","DIVINE")</f>
        <v>ARCANE</v>
      </c>
      <c r="K222" s="159">
        <v>1</v>
      </c>
      <c r="L222" s="159">
        <v>0</v>
      </c>
      <c r="M222" s="159">
        <v>0</v>
      </c>
      <c r="N222" s="159">
        <v>0</v>
      </c>
      <c r="O222" s="159">
        <v>0</v>
      </c>
      <c r="P222" s="159">
        <v>1</v>
      </c>
      <c r="Q222" s="159">
        <v>1</v>
      </c>
      <c r="R222" s="160">
        <v>1</v>
      </c>
    </row>
    <row r="223" spans="1:18" ht="14.25">
      <c r="A223" s="154" t="s">
        <v>6867</v>
      </c>
      <c r="B223" s="161" t="s">
        <v>11673</v>
      </c>
      <c r="C223" s="155" t="s">
        <v>11674</v>
      </c>
      <c r="D223" s="155" t="s">
        <v>462</v>
      </c>
      <c r="E223" s="155" t="s">
        <v>11397</v>
      </c>
      <c r="F223" s="155">
        <v>282</v>
      </c>
      <c r="G223" s="155">
        <v>1</v>
      </c>
      <c r="H223" s="155"/>
      <c r="I223" s="155" t="s">
        <v>11395</v>
      </c>
      <c r="J223" s="155" t="str">
        <f>IF(OR(SPELL_MATERIAL_COMPONENTS[[#This Row],[Sorcerer]]=1,SPELL_MATERIAL_COMPONENTS[[#This Row],[Wizard]]=1),"ARCANE","DIVINE")</f>
        <v>DIVINE</v>
      </c>
      <c r="K223" s="159">
        <v>0</v>
      </c>
      <c r="L223" s="159">
        <v>0</v>
      </c>
      <c r="M223" s="159">
        <v>1</v>
      </c>
      <c r="N223" s="159">
        <v>0</v>
      </c>
      <c r="O223" s="159">
        <v>0</v>
      </c>
      <c r="P223" s="159">
        <v>0</v>
      </c>
      <c r="Q223" s="159">
        <v>0</v>
      </c>
      <c r="R223" s="160">
        <v>0</v>
      </c>
    </row>
    <row r="224" spans="1:18" ht="14.25">
      <c r="A224" s="154" t="s">
        <v>6867</v>
      </c>
      <c r="B224" s="161" t="s">
        <v>11673</v>
      </c>
      <c r="C224" s="155" t="s">
        <v>11404</v>
      </c>
      <c r="D224" s="155" t="s">
        <v>462</v>
      </c>
      <c r="E224" s="155" t="s">
        <v>11397</v>
      </c>
      <c r="F224" s="155">
        <v>266</v>
      </c>
      <c r="G224" s="155">
        <v>9</v>
      </c>
      <c r="H224" s="155"/>
      <c r="I224" s="155" t="s">
        <v>11395</v>
      </c>
      <c r="J224" s="155" t="str">
        <f>IF(OR(SPELL_MATERIAL_COMPONENTS[[#This Row],[Sorcerer]]=1,SPELL_MATERIAL_COMPONENTS[[#This Row],[Wizard]]=1),"ARCANE","DIVINE")</f>
        <v>DIVINE</v>
      </c>
      <c r="K224" s="159">
        <v>0</v>
      </c>
      <c r="L224" s="159">
        <v>0</v>
      </c>
      <c r="M224" s="159">
        <v>1</v>
      </c>
      <c r="N224" s="159">
        <v>0</v>
      </c>
      <c r="O224" s="159">
        <v>0</v>
      </c>
      <c r="P224" s="159">
        <v>0</v>
      </c>
      <c r="Q224" s="159">
        <v>0</v>
      </c>
      <c r="R224" s="160">
        <v>0</v>
      </c>
    </row>
    <row r="225" spans="1:18" ht="14.25">
      <c r="A225" s="154" t="s">
        <v>11672</v>
      </c>
      <c r="B225" s="155" t="s">
        <v>11405</v>
      </c>
      <c r="C225" s="155" t="s">
        <v>11671</v>
      </c>
      <c r="D225" s="155" t="s">
        <v>462</v>
      </c>
      <c r="E225" s="155" t="s">
        <v>11397</v>
      </c>
      <c r="F225" s="155">
        <v>275</v>
      </c>
      <c r="G225" s="155">
        <v>2</v>
      </c>
      <c r="H225" s="155"/>
      <c r="I225" s="155" t="s">
        <v>11416</v>
      </c>
      <c r="J225" s="155" t="str">
        <f>IF(OR(SPELL_MATERIAL_COMPONENTS[[#This Row],[Sorcerer]]=1,SPELL_MATERIAL_COMPONENTS[[#This Row],[Wizard]]=1),"ARCANE","DIVINE")</f>
        <v>ARCANE</v>
      </c>
      <c r="K225" s="159">
        <v>0</v>
      </c>
      <c r="L225" s="159">
        <v>0</v>
      </c>
      <c r="M225" s="159">
        <v>0</v>
      </c>
      <c r="N225" s="159">
        <v>0</v>
      </c>
      <c r="O225" s="159">
        <v>0</v>
      </c>
      <c r="P225" s="159">
        <v>0</v>
      </c>
      <c r="Q225" s="159">
        <v>0</v>
      </c>
      <c r="R225" s="160">
        <v>1</v>
      </c>
    </row>
    <row r="226" spans="1:18" ht="28.5">
      <c r="A226" s="154" t="s">
        <v>11670</v>
      </c>
      <c r="B226" s="155" t="s">
        <v>11405</v>
      </c>
      <c r="C226" s="155" t="s">
        <v>11669</v>
      </c>
      <c r="D226" s="155" t="s">
        <v>462</v>
      </c>
      <c r="E226" s="155" t="s">
        <v>11413</v>
      </c>
      <c r="F226" s="155">
        <v>19</v>
      </c>
      <c r="G226" s="155">
        <v>2</v>
      </c>
      <c r="H226" s="155" t="s">
        <v>11657</v>
      </c>
      <c r="I226" s="155" t="s">
        <v>11416</v>
      </c>
      <c r="J226" s="155" t="str">
        <f>IF(OR(SPELL_MATERIAL_COMPONENTS[[#This Row],[Sorcerer]]=1,SPELL_MATERIAL_COMPONENTS[[#This Row],[Wizard]]=1),"ARCANE","DIVINE")</f>
        <v>ARCANE</v>
      </c>
      <c r="K226" s="159">
        <v>0</v>
      </c>
      <c r="L226" s="159">
        <v>0</v>
      </c>
      <c r="M226" s="159">
        <v>0</v>
      </c>
      <c r="N226" s="159">
        <v>0</v>
      </c>
      <c r="O226" s="159">
        <v>0</v>
      </c>
      <c r="P226" s="159">
        <v>0</v>
      </c>
      <c r="Q226" s="159">
        <v>0</v>
      </c>
      <c r="R226" s="160">
        <v>1</v>
      </c>
    </row>
    <row r="227" spans="1:18" ht="42.75">
      <c r="A227" s="154" t="s">
        <v>11668</v>
      </c>
      <c r="B227" s="161" t="s">
        <v>11488</v>
      </c>
      <c r="C227" s="155" t="s">
        <v>11667</v>
      </c>
      <c r="D227" s="155" t="s">
        <v>11403</v>
      </c>
      <c r="E227" s="155" t="s">
        <v>11435</v>
      </c>
      <c r="F227" s="155">
        <v>154</v>
      </c>
      <c r="G227" s="155">
        <v>6</v>
      </c>
      <c r="H227" s="155" t="s">
        <v>11666</v>
      </c>
      <c r="I227" s="155" t="s">
        <v>11416</v>
      </c>
      <c r="J227" s="155" t="str">
        <f>IF(OR(SPELL_MATERIAL_COMPONENTS[[#This Row],[Sorcerer]]=1,SPELL_MATERIAL_COMPONENTS[[#This Row],[Wizard]]=1),"ARCANE","DIVINE")</f>
        <v>ARCANE</v>
      </c>
      <c r="K227" s="159">
        <v>0</v>
      </c>
      <c r="L227" s="159">
        <v>0</v>
      </c>
      <c r="M227" s="159">
        <v>0</v>
      </c>
      <c r="N227" s="159">
        <v>0</v>
      </c>
      <c r="O227" s="159">
        <v>0</v>
      </c>
      <c r="P227" s="159">
        <v>0</v>
      </c>
      <c r="Q227" s="159">
        <v>0</v>
      </c>
      <c r="R227" s="160">
        <v>1</v>
      </c>
    </row>
    <row r="228" spans="1:18" ht="14.25">
      <c r="A228" s="154" t="s">
        <v>11664</v>
      </c>
      <c r="B228" s="161" t="s">
        <v>11488</v>
      </c>
      <c r="C228" s="155" t="s">
        <v>11665</v>
      </c>
      <c r="D228" s="155" t="s">
        <v>462</v>
      </c>
      <c r="E228" s="155" t="s">
        <v>11397</v>
      </c>
      <c r="F228" s="155">
        <v>246</v>
      </c>
      <c r="G228" s="155">
        <v>1</v>
      </c>
      <c r="H228" s="155"/>
      <c r="I228" s="155" t="s">
        <v>11416</v>
      </c>
      <c r="J228" s="155" t="str">
        <f>IF(OR(SPELL_MATERIAL_COMPONENTS[[#This Row],[Sorcerer]]=1,SPELL_MATERIAL_COMPONENTS[[#This Row],[Wizard]]=1),"ARCANE","DIVINE")</f>
        <v>ARCANE</v>
      </c>
      <c r="K228" s="159">
        <v>1</v>
      </c>
      <c r="L228" s="159">
        <v>0</v>
      </c>
      <c r="M228" s="159">
        <v>1</v>
      </c>
      <c r="N228" s="159">
        <v>0</v>
      </c>
      <c r="O228" s="159">
        <v>0</v>
      </c>
      <c r="P228" s="159">
        <v>0</v>
      </c>
      <c r="Q228" s="159">
        <v>0</v>
      </c>
      <c r="R228" s="160">
        <v>1</v>
      </c>
    </row>
    <row r="229" spans="1:18" ht="14.25">
      <c r="A229" s="154" t="s">
        <v>11664</v>
      </c>
      <c r="B229" s="161" t="s">
        <v>11488</v>
      </c>
      <c r="C229" s="155" t="s">
        <v>11554</v>
      </c>
      <c r="D229" s="155" t="s">
        <v>462</v>
      </c>
      <c r="E229" s="155" t="s">
        <v>11397</v>
      </c>
      <c r="F229" s="155">
        <v>275</v>
      </c>
      <c r="G229" s="155">
        <v>0</v>
      </c>
      <c r="H229" s="155"/>
      <c r="I229" s="155" t="s">
        <v>11416</v>
      </c>
      <c r="J229" s="155" t="str">
        <f>IF(OR(SPELL_MATERIAL_COMPONENTS[[#This Row],[Sorcerer]]=1,SPELL_MATERIAL_COMPONENTS[[#This Row],[Wizard]]=1),"ARCANE","DIVINE")</f>
        <v>ARCANE</v>
      </c>
      <c r="K229" s="159">
        <v>1</v>
      </c>
      <c r="L229" s="159">
        <v>0</v>
      </c>
      <c r="M229" s="159">
        <v>1</v>
      </c>
      <c r="N229" s="159">
        <v>0</v>
      </c>
      <c r="O229" s="159">
        <v>0</v>
      </c>
      <c r="P229" s="159">
        <v>0</v>
      </c>
      <c r="Q229" s="159">
        <v>0</v>
      </c>
      <c r="R229" s="160">
        <v>1</v>
      </c>
    </row>
    <row r="230" spans="1:18" ht="42.75">
      <c r="A230" s="154" t="s">
        <v>11663</v>
      </c>
      <c r="B230" s="161" t="s">
        <v>11573</v>
      </c>
      <c r="C230" s="155" t="s">
        <v>11662</v>
      </c>
      <c r="D230" s="155" t="s">
        <v>11471</v>
      </c>
      <c r="E230" s="155" t="s">
        <v>11397</v>
      </c>
      <c r="F230" s="155">
        <v>277</v>
      </c>
      <c r="G230" s="155">
        <v>3</v>
      </c>
      <c r="H230" s="179" t="str">
        <f>HYPERLINK("https://en.wikipedia.org/wiki/Great_Molasses_Flood","Not really relevant, but isn't the Great Molasses Flood a strange event from history???")</f>
        <v>Not really relevant, but isn't the Great Molasses Flood a strange event from history???</v>
      </c>
      <c r="I230" s="155" t="s">
        <v>11416</v>
      </c>
      <c r="J230" s="155" t="str">
        <f>IF(OR(SPELL_MATERIAL_COMPONENTS[[#This Row],[Sorcerer]]=1,SPELL_MATERIAL_COMPONENTS[[#This Row],[Wizard]]=1),"ARCANE","DIVINE")</f>
        <v>ARCANE</v>
      </c>
      <c r="K230" s="159">
        <v>1</v>
      </c>
      <c r="L230" s="163">
        <v>0</v>
      </c>
      <c r="M230" s="163">
        <v>1</v>
      </c>
      <c r="N230" s="163">
        <v>0</v>
      </c>
      <c r="O230" s="163">
        <v>0</v>
      </c>
      <c r="P230" s="163">
        <v>0</v>
      </c>
      <c r="Q230" s="163">
        <v>0</v>
      </c>
      <c r="R230" s="160">
        <v>1</v>
      </c>
    </row>
    <row r="231" spans="1:18" ht="14.25">
      <c r="A231" s="154" t="s">
        <v>11661</v>
      </c>
      <c r="B231" s="161" t="s">
        <v>4264</v>
      </c>
      <c r="C231" s="155" t="s">
        <v>11660</v>
      </c>
      <c r="D231" s="155" t="s">
        <v>462</v>
      </c>
      <c r="E231" s="155" t="s">
        <v>11397</v>
      </c>
      <c r="F231" s="155">
        <v>261</v>
      </c>
      <c r="G231" s="155">
        <v>2</v>
      </c>
      <c r="H231" s="155"/>
      <c r="I231" s="155" t="s">
        <v>11424</v>
      </c>
      <c r="J231" s="155" t="str">
        <f>IF(OR(SPELL_MATERIAL_COMPONENTS[[#This Row],[Sorcerer]]=1,SPELL_MATERIAL_COMPONENTS[[#This Row],[Wizard]]=1),"ARCANE","DIVINE")</f>
        <v>ARCANE</v>
      </c>
      <c r="K231" s="159">
        <v>0</v>
      </c>
      <c r="L231" s="159">
        <v>0</v>
      </c>
      <c r="M231" s="159">
        <v>0</v>
      </c>
      <c r="N231" s="159">
        <v>0</v>
      </c>
      <c r="O231" s="159">
        <v>0</v>
      </c>
      <c r="P231" s="159">
        <v>0</v>
      </c>
      <c r="Q231" s="159">
        <v>0</v>
      </c>
      <c r="R231" s="160">
        <v>1</v>
      </c>
    </row>
    <row r="232" spans="1:18" ht="28.5">
      <c r="A232" s="154" t="s">
        <v>11659</v>
      </c>
      <c r="B232" s="155" t="s">
        <v>11405</v>
      </c>
      <c r="C232" s="155" t="s">
        <v>11658</v>
      </c>
      <c r="D232" s="155" t="s">
        <v>462</v>
      </c>
      <c r="E232" s="155" t="s">
        <v>11413</v>
      </c>
      <c r="F232" s="155">
        <v>19</v>
      </c>
      <c r="G232" s="155">
        <v>3</v>
      </c>
      <c r="H232" s="155" t="s">
        <v>11657</v>
      </c>
      <c r="I232" s="155" t="s">
        <v>11424</v>
      </c>
      <c r="J232" s="155" t="str">
        <f>IF(OR(SPELL_MATERIAL_COMPONENTS[[#This Row],[Sorcerer]]=1,SPELL_MATERIAL_COMPONENTS[[#This Row],[Wizard]]=1),"ARCANE","DIVINE")</f>
        <v>ARCANE</v>
      </c>
      <c r="K232" s="159">
        <v>0</v>
      </c>
      <c r="L232" s="159">
        <v>0</v>
      </c>
      <c r="M232" s="159">
        <v>0</v>
      </c>
      <c r="N232" s="159">
        <v>0</v>
      </c>
      <c r="O232" s="159">
        <v>0</v>
      </c>
      <c r="P232" s="159">
        <v>0</v>
      </c>
      <c r="Q232" s="159">
        <v>0</v>
      </c>
      <c r="R232" s="160">
        <v>1</v>
      </c>
    </row>
    <row r="233" spans="1:18" ht="14.25">
      <c r="A233" s="154" t="s">
        <v>11656</v>
      </c>
      <c r="B233" s="155" t="s">
        <v>11405</v>
      </c>
      <c r="C233" s="155" t="s">
        <v>11655</v>
      </c>
      <c r="D233" s="155" t="s">
        <v>462</v>
      </c>
      <c r="E233" s="155" t="s">
        <v>11397</v>
      </c>
      <c r="F233" s="155">
        <v>224</v>
      </c>
      <c r="G233" s="155">
        <v>4</v>
      </c>
      <c r="H233" s="162" t="s">
        <v>11654</v>
      </c>
      <c r="I233" s="155" t="s">
        <v>11424</v>
      </c>
      <c r="J233" s="155" t="str">
        <f>IF(OR(SPELL_MATERIAL_COMPONENTS[[#This Row],[Sorcerer]]=1,SPELL_MATERIAL_COMPONENTS[[#This Row],[Wizard]]=1),"ARCANE","DIVINE")</f>
        <v>ARCANE</v>
      </c>
      <c r="K233" s="163">
        <v>0</v>
      </c>
      <c r="L233" s="163">
        <v>0</v>
      </c>
      <c r="M233" s="163">
        <v>0</v>
      </c>
      <c r="N233" s="163">
        <v>0</v>
      </c>
      <c r="O233" s="163">
        <v>0</v>
      </c>
      <c r="P233" s="163">
        <v>0</v>
      </c>
      <c r="Q233" s="163">
        <v>0</v>
      </c>
      <c r="R233" s="160">
        <v>1</v>
      </c>
    </row>
    <row r="234" spans="1:18" ht="14.25">
      <c r="A234" s="154" t="s">
        <v>7006</v>
      </c>
      <c r="B234" s="155" t="s">
        <v>11405</v>
      </c>
      <c r="C234" s="155" t="s">
        <v>11653</v>
      </c>
      <c r="D234" s="155" t="s">
        <v>462</v>
      </c>
      <c r="E234" s="155" t="s">
        <v>11397</v>
      </c>
      <c r="F234" s="155">
        <v>217</v>
      </c>
      <c r="G234" s="155">
        <v>2</v>
      </c>
      <c r="H234" s="155"/>
      <c r="I234" s="155" t="s">
        <v>11424</v>
      </c>
      <c r="J234" s="155" t="str">
        <f>IF(OR(SPELL_MATERIAL_COMPONENTS[[#This Row],[Sorcerer]]=1,SPELL_MATERIAL_COMPONENTS[[#This Row],[Wizard]]=1),"ARCANE","DIVINE")</f>
        <v>ARCANE</v>
      </c>
      <c r="K234" s="159">
        <v>0</v>
      </c>
      <c r="L234" s="159">
        <v>0</v>
      </c>
      <c r="M234" s="159">
        <v>0</v>
      </c>
      <c r="N234" s="159">
        <v>0</v>
      </c>
      <c r="O234" s="159">
        <v>0</v>
      </c>
      <c r="P234" s="159">
        <v>0</v>
      </c>
      <c r="Q234" s="159">
        <v>0</v>
      </c>
      <c r="R234" s="160">
        <v>1</v>
      </c>
    </row>
    <row r="235" spans="1:18" ht="14.25">
      <c r="A235" s="154" t="s">
        <v>11652</v>
      </c>
      <c r="B235" s="155" t="s">
        <v>11405</v>
      </c>
      <c r="C235" s="155" t="s">
        <v>11651</v>
      </c>
      <c r="D235" s="155" t="s">
        <v>462</v>
      </c>
      <c r="E235" s="155" t="s">
        <v>11413</v>
      </c>
      <c r="F235" s="155">
        <v>16</v>
      </c>
      <c r="G235" s="155">
        <v>3</v>
      </c>
      <c r="H235" s="155" t="s">
        <v>11650</v>
      </c>
      <c r="I235" s="155" t="s">
        <v>11395</v>
      </c>
      <c r="J235" s="155" t="str">
        <f>IF(OR(SPELL_MATERIAL_COMPONENTS[[#This Row],[Sorcerer]]=1,SPELL_MATERIAL_COMPONENTS[[#This Row],[Wizard]]=1),"ARCANE","DIVINE")</f>
        <v>ARCANE</v>
      </c>
      <c r="K235" s="159">
        <v>1</v>
      </c>
      <c r="L235" s="159">
        <v>0</v>
      </c>
      <c r="M235" s="159">
        <v>0</v>
      </c>
      <c r="N235" s="159">
        <v>0</v>
      </c>
      <c r="O235" s="159">
        <v>0</v>
      </c>
      <c r="P235" s="159">
        <v>0</v>
      </c>
      <c r="Q235" s="159">
        <v>0</v>
      </c>
      <c r="R235" s="160">
        <v>1</v>
      </c>
    </row>
    <row r="236" spans="1:18" ht="14.25">
      <c r="A236" s="154" t="s">
        <v>11649</v>
      </c>
      <c r="B236" s="161" t="s">
        <v>11573</v>
      </c>
      <c r="C236" s="155" t="s">
        <v>11439</v>
      </c>
      <c r="D236" s="155" t="s">
        <v>462</v>
      </c>
      <c r="E236" s="155" t="s">
        <v>11397</v>
      </c>
      <c r="F236" s="155">
        <v>248</v>
      </c>
      <c r="G236" s="155">
        <v>6</v>
      </c>
      <c r="H236" s="155"/>
      <c r="I236" s="155" t="s">
        <v>11407</v>
      </c>
      <c r="J236" s="155" t="str">
        <f>IF(OR(SPELL_MATERIAL_COMPONENTS[[#This Row],[Sorcerer]]=1,SPELL_MATERIAL_COMPONENTS[[#This Row],[Wizard]]=1),"ARCANE","DIVINE")</f>
        <v>ARCANE</v>
      </c>
      <c r="K236" s="159">
        <v>0</v>
      </c>
      <c r="L236" s="159">
        <v>0</v>
      </c>
      <c r="M236" s="159">
        <v>1</v>
      </c>
      <c r="N236" s="159">
        <v>0</v>
      </c>
      <c r="O236" s="159">
        <v>0</v>
      </c>
      <c r="P236" s="159">
        <v>1</v>
      </c>
      <c r="Q236" s="159">
        <v>0</v>
      </c>
      <c r="R236" s="160">
        <v>1</v>
      </c>
    </row>
    <row r="237" spans="1:18" ht="14.25">
      <c r="A237" s="154" t="s">
        <v>11648</v>
      </c>
      <c r="B237" s="155" t="s">
        <v>6493</v>
      </c>
      <c r="C237" s="155" t="s">
        <v>11647</v>
      </c>
      <c r="D237" s="155" t="s">
        <v>11403</v>
      </c>
      <c r="E237" s="155" t="s">
        <v>11397</v>
      </c>
      <c r="F237" s="155">
        <v>271</v>
      </c>
      <c r="G237" s="155">
        <v>5</v>
      </c>
      <c r="H237" s="155"/>
      <c r="I237" s="155" t="s">
        <v>11407</v>
      </c>
      <c r="J237" s="155" t="str">
        <f>IF(OR(SPELL_MATERIAL_COMPONENTS[[#This Row],[Sorcerer]]=1,SPELL_MATERIAL_COMPONENTS[[#This Row],[Wizard]]=1),"ARCANE","DIVINE")</f>
        <v>ARCANE</v>
      </c>
      <c r="K237" s="159">
        <v>0</v>
      </c>
      <c r="L237" s="159">
        <v>0</v>
      </c>
      <c r="M237" s="159">
        <v>1</v>
      </c>
      <c r="N237" s="159">
        <v>0</v>
      </c>
      <c r="O237" s="159">
        <v>0</v>
      </c>
      <c r="P237" s="159">
        <v>1</v>
      </c>
      <c r="Q237" s="159">
        <v>0</v>
      </c>
      <c r="R237" s="160">
        <v>1</v>
      </c>
    </row>
    <row r="238" spans="1:18" ht="28.5">
      <c r="A238" s="154" t="s">
        <v>11646</v>
      </c>
      <c r="B238" s="155" t="s">
        <v>4164</v>
      </c>
      <c r="C238" s="155" t="s">
        <v>11645</v>
      </c>
      <c r="D238" s="155" t="s">
        <v>11403</v>
      </c>
      <c r="E238" s="155" t="s">
        <v>11397</v>
      </c>
      <c r="F238" s="155">
        <v>284</v>
      </c>
      <c r="G238" s="155">
        <v>6</v>
      </c>
      <c r="H238" s="155" t="s">
        <v>11644</v>
      </c>
      <c r="I238" s="155" t="s">
        <v>11459</v>
      </c>
      <c r="J238" s="155" t="str">
        <f>IF(OR(SPELL_MATERIAL_COMPONENTS[[#This Row],[Sorcerer]]=1,SPELL_MATERIAL_COMPONENTS[[#This Row],[Wizard]]=1),"ARCANE","DIVINE")</f>
        <v>ARCANE</v>
      </c>
      <c r="K238" s="159">
        <v>0</v>
      </c>
      <c r="L238" s="159">
        <v>0</v>
      </c>
      <c r="M238" s="159">
        <v>0</v>
      </c>
      <c r="N238" s="159">
        <v>0</v>
      </c>
      <c r="O238" s="159">
        <v>0</v>
      </c>
      <c r="P238" s="159">
        <v>0</v>
      </c>
      <c r="Q238" s="159">
        <v>1</v>
      </c>
      <c r="R238" s="160">
        <v>1</v>
      </c>
    </row>
    <row r="239" spans="1:18" ht="28.5">
      <c r="A239" s="154" t="s">
        <v>11643</v>
      </c>
      <c r="B239" s="161" t="s">
        <v>11642</v>
      </c>
      <c r="C239" s="155" t="s">
        <v>11641</v>
      </c>
      <c r="D239" s="155" t="s">
        <v>462</v>
      </c>
      <c r="E239" s="155" t="s">
        <v>11397</v>
      </c>
      <c r="F239" s="155">
        <v>262</v>
      </c>
      <c r="G239" s="155">
        <v>4</v>
      </c>
      <c r="H239" s="155"/>
      <c r="I239" s="155" t="s">
        <v>11459</v>
      </c>
      <c r="J239" s="155" t="str">
        <f>IF(OR(SPELL_MATERIAL_COMPONENTS[[#This Row],[Sorcerer]]=1,SPELL_MATERIAL_COMPONENTS[[#This Row],[Wizard]]=1),"ARCANE","DIVINE")</f>
        <v>ARCANE</v>
      </c>
      <c r="K239" s="159">
        <v>0</v>
      </c>
      <c r="L239" s="159">
        <v>0</v>
      </c>
      <c r="M239" s="159">
        <v>0</v>
      </c>
      <c r="N239" s="159">
        <v>0</v>
      </c>
      <c r="O239" s="159">
        <v>0</v>
      </c>
      <c r="P239" s="159">
        <v>0</v>
      </c>
      <c r="Q239" s="159">
        <v>1</v>
      </c>
      <c r="R239" s="160">
        <v>1</v>
      </c>
    </row>
    <row r="240" spans="1:18" ht="14.25">
      <c r="A240" s="154" t="s">
        <v>11640</v>
      </c>
      <c r="B240" s="155" t="s">
        <v>11405</v>
      </c>
      <c r="C240" s="155" t="s">
        <v>11639</v>
      </c>
      <c r="D240" s="155" t="s">
        <v>462</v>
      </c>
      <c r="E240" s="155" t="s">
        <v>11413</v>
      </c>
      <c r="F240" s="155">
        <v>19</v>
      </c>
      <c r="G240" s="155">
        <v>5</v>
      </c>
      <c r="H240" s="155" t="s">
        <v>11638</v>
      </c>
      <c r="I240" s="155" t="s">
        <v>11424</v>
      </c>
      <c r="J240" s="155" t="str">
        <f>IF(OR(SPELL_MATERIAL_COMPONENTS[[#This Row],[Sorcerer]]=1,SPELL_MATERIAL_COMPONENTS[[#This Row],[Wizard]]=1),"ARCANE","DIVINE")</f>
        <v>ARCANE</v>
      </c>
      <c r="K240" s="159">
        <v>1</v>
      </c>
      <c r="L240" s="159">
        <v>0</v>
      </c>
      <c r="M240" s="159">
        <v>0</v>
      </c>
      <c r="N240" s="159">
        <v>0</v>
      </c>
      <c r="O240" s="159">
        <v>1</v>
      </c>
      <c r="P240" s="159">
        <v>0</v>
      </c>
      <c r="Q240" s="159">
        <v>0</v>
      </c>
      <c r="R240" s="160">
        <v>1</v>
      </c>
    </row>
    <row r="241" spans="1:18" ht="28.5">
      <c r="A241" s="154" t="s">
        <v>11637</v>
      </c>
      <c r="B241" s="155" t="s">
        <v>11405</v>
      </c>
      <c r="C241" s="155" t="s">
        <v>11636</v>
      </c>
      <c r="D241" s="155" t="s">
        <v>462</v>
      </c>
      <c r="E241" s="155" t="s">
        <v>11397</v>
      </c>
      <c r="F241" s="155">
        <v>272</v>
      </c>
      <c r="G241" s="155">
        <v>2</v>
      </c>
      <c r="H241" s="162" t="s">
        <v>11635</v>
      </c>
      <c r="I241" s="155" t="s">
        <v>11559</v>
      </c>
      <c r="J241" s="155" t="str">
        <f>IF(OR(SPELL_MATERIAL_COMPONENTS[[#This Row],[Sorcerer]]=1,SPELL_MATERIAL_COMPONENTS[[#This Row],[Wizard]]=1),"ARCANE","DIVINE")</f>
        <v>ARCANE</v>
      </c>
      <c r="K241" s="163">
        <v>0</v>
      </c>
      <c r="L241" s="163">
        <v>0</v>
      </c>
      <c r="M241" s="163">
        <v>0</v>
      </c>
      <c r="N241" s="163">
        <v>0</v>
      </c>
      <c r="O241" s="163">
        <v>0</v>
      </c>
      <c r="P241" s="163">
        <v>0</v>
      </c>
      <c r="Q241" s="163">
        <v>0</v>
      </c>
      <c r="R241" s="160">
        <v>1</v>
      </c>
    </row>
    <row r="242" spans="1:18" ht="28.5">
      <c r="A242" s="154" t="s">
        <v>11634</v>
      </c>
      <c r="B242" s="155" t="s">
        <v>11405</v>
      </c>
      <c r="C242" s="155" t="s">
        <v>11633</v>
      </c>
      <c r="D242" s="155" t="s">
        <v>462</v>
      </c>
      <c r="E242" s="155" t="s">
        <v>11397</v>
      </c>
      <c r="F242" s="155">
        <v>275</v>
      </c>
      <c r="G242" s="155">
        <v>1</v>
      </c>
      <c r="H242" s="155" t="s">
        <v>11632</v>
      </c>
      <c r="I242" s="155" t="s">
        <v>11395</v>
      </c>
      <c r="J242" s="155" t="str">
        <f>IF(OR(SPELL_MATERIAL_COMPONENTS[[#This Row],[Sorcerer]]=1,SPELL_MATERIAL_COMPONENTS[[#This Row],[Wizard]]=1),"ARCANE","DIVINE")</f>
        <v>ARCANE</v>
      </c>
      <c r="K242" s="159">
        <v>0</v>
      </c>
      <c r="L242" s="159">
        <v>0</v>
      </c>
      <c r="M242" s="159">
        <v>0</v>
      </c>
      <c r="N242" s="159">
        <v>0</v>
      </c>
      <c r="O242" s="159">
        <v>0</v>
      </c>
      <c r="P242" s="159">
        <v>0</v>
      </c>
      <c r="Q242" s="159">
        <v>0</v>
      </c>
      <c r="R242" s="160">
        <v>1</v>
      </c>
    </row>
    <row r="243" spans="1:18" ht="14.25">
      <c r="A243" s="154" t="s">
        <v>11631</v>
      </c>
      <c r="B243" s="155" t="s">
        <v>11483</v>
      </c>
      <c r="C243" s="155" t="s">
        <v>11630</v>
      </c>
      <c r="D243" s="155" t="s">
        <v>462</v>
      </c>
      <c r="E243" s="155" t="s">
        <v>11397</v>
      </c>
      <c r="F243" s="155">
        <v>252</v>
      </c>
      <c r="G243" s="155">
        <v>1</v>
      </c>
      <c r="H243" s="155"/>
      <c r="I243" s="155" t="s">
        <v>11395</v>
      </c>
      <c r="J243" s="155" t="str">
        <f>IF(OR(SPELL_MATERIAL_COMPONENTS[[#This Row],[Sorcerer]]=1,SPELL_MATERIAL_COMPONENTS[[#This Row],[Wizard]]=1),"ARCANE","DIVINE")</f>
        <v>ARCANE</v>
      </c>
      <c r="K243" s="159">
        <v>0</v>
      </c>
      <c r="L243" s="159">
        <v>0</v>
      </c>
      <c r="M243" s="159">
        <v>0</v>
      </c>
      <c r="N243" s="159">
        <v>0</v>
      </c>
      <c r="O243" s="159">
        <v>0</v>
      </c>
      <c r="P243" s="159">
        <v>0</v>
      </c>
      <c r="Q243" s="159">
        <v>0</v>
      </c>
      <c r="R243" s="160">
        <v>1</v>
      </c>
    </row>
    <row r="244" spans="1:18" ht="28.5">
      <c r="A244" s="154" t="s">
        <v>11629</v>
      </c>
      <c r="B244" s="161" t="s">
        <v>4197</v>
      </c>
      <c r="C244" s="155" t="s">
        <v>11628</v>
      </c>
      <c r="D244" s="155" t="s">
        <v>462</v>
      </c>
      <c r="E244" s="155" t="s">
        <v>11397</v>
      </c>
      <c r="F244" s="155">
        <v>251</v>
      </c>
      <c r="G244" s="155">
        <v>1</v>
      </c>
      <c r="H244" s="162" t="s">
        <v>11627</v>
      </c>
      <c r="I244" s="155" t="s">
        <v>11395</v>
      </c>
      <c r="J244" s="155" t="str">
        <f>IF(OR(SPELL_MATERIAL_COMPONENTS[[#This Row],[Sorcerer]]=1,SPELL_MATERIAL_COMPONENTS[[#This Row],[Wizard]]=1),"ARCANE","DIVINE")</f>
        <v>ARCANE</v>
      </c>
      <c r="K244" s="163">
        <v>0</v>
      </c>
      <c r="L244" s="163">
        <v>0</v>
      </c>
      <c r="M244" s="163">
        <v>0</v>
      </c>
      <c r="N244" s="163">
        <v>0</v>
      </c>
      <c r="O244" s="163">
        <v>0</v>
      </c>
      <c r="P244" s="163">
        <v>0</v>
      </c>
      <c r="Q244" s="163">
        <v>0</v>
      </c>
      <c r="R244" s="160">
        <v>1</v>
      </c>
    </row>
    <row r="245" spans="1:18" ht="28.5">
      <c r="A245" s="154" t="s">
        <v>6915</v>
      </c>
      <c r="B245" s="161" t="s">
        <v>4921</v>
      </c>
      <c r="C245" s="155" t="s">
        <v>11491</v>
      </c>
      <c r="D245" s="155" t="s">
        <v>462</v>
      </c>
      <c r="E245" s="155" t="s">
        <v>11397</v>
      </c>
      <c r="F245" s="155">
        <v>225</v>
      </c>
      <c r="G245" s="155">
        <v>5</v>
      </c>
      <c r="H245" s="155"/>
      <c r="I245" s="155" t="s">
        <v>11424</v>
      </c>
      <c r="J245" s="155" t="str">
        <f>IF(OR(SPELL_MATERIAL_COMPONENTS[[#This Row],[Sorcerer]]=1,SPELL_MATERIAL_COMPONENTS[[#This Row],[Wizard]]=1),"ARCANE","DIVINE")</f>
        <v>DIVINE</v>
      </c>
      <c r="K245" s="159">
        <v>0</v>
      </c>
      <c r="L245" s="159">
        <v>0</v>
      </c>
      <c r="M245" s="159">
        <v>1</v>
      </c>
      <c r="N245" s="159">
        <v>0</v>
      </c>
      <c r="O245" s="159">
        <v>1</v>
      </c>
      <c r="P245" s="159">
        <v>0</v>
      </c>
      <c r="Q245" s="159">
        <v>0</v>
      </c>
      <c r="R245" s="160">
        <v>0</v>
      </c>
    </row>
    <row r="246" spans="1:18" ht="14.25">
      <c r="A246" s="154" t="s">
        <v>6915</v>
      </c>
      <c r="B246" s="161" t="s">
        <v>4921</v>
      </c>
      <c r="C246" s="155" t="s">
        <v>11400</v>
      </c>
      <c r="D246" s="155" t="s">
        <v>462</v>
      </c>
      <c r="E246" s="155" t="s">
        <v>11397</v>
      </c>
      <c r="F246" s="155">
        <v>230</v>
      </c>
      <c r="G246" s="155">
        <v>0</v>
      </c>
      <c r="H246" s="155"/>
      <c r="I246" s="155" t="s">
        <v>11407</v>
      </c>
      <c r="J246" s="155" t="str">
        <f>IF(OR(SPELL_MATERIAL_COMPONENTS[[#This Row],[Sorcerer]]=1,SPELL_MATERIAL_COMPONENTS[[#This Row],[Wizard]]=1),"ARCANE","DIVINE")</f>
        <v>ARCANE</v>
      </c>
      <c r="K246" s="159">
        <v>0</v>
      </c>
      <c r="L246" s="159">
        <v>0</v>
      </c>
      <c r="M246" s="159">
        <v>0</v>
      </c>
      <c r="N246" s="159">
        <v>0</v>
      </c>
      <c r="O246" s="159">
        <v>0</v>
      </c>
      <c r="P246" s="159">
        <v>0</v>
      </c>
      <c r="Q246" s="159">
        <v>0</v>
      </c>
      <c r="R246" s="160">
        <v>1</v>
      </c>
    </row>
    <row r="247" spans="1:18" ht="14.25">
      <c r="A247" s="154" t="s">
        <v>6915</v>
      </c>
      <c r="B247" s="161" t="s">
        <v>4921</v>
      </c>
      <c r="C247" s="155" t="s">
        <v>11626</v>
      </c>
      <c r="D247" s="155" t="s">
        <v>462</v>
      </c>
      <c r="E247" s="155" t="s">
        <v>11397</v>
      </c>
      <c r="F247" s="155">
        <v>242</v>
      </c>
      <c r="G247" s="155">
        <v>4</v>
      </c>
      <c r="H247" s="155"/>
      <c r="I247" s="155" t="s">
        <v>11559</v>
      </c>
      <c r="J247" s="155" t="str">
        <f>IF(OR(SPELL_MATERIAL_COMPONENTS[[#This Row],[Sorcerer]]=1,SPELL_MATERIAL_COMPONENTS[[#This Row],[Wizard]]=1),"ARCANE","DIVINE")</f>
        <v>ARCANE</v>
      </c>
      <c r="K247" s="159">
        <v>1</v>
      </c>
      <c r="L247" s="159">
        <v>0</v>
      </c>
      <c r="M247" s="159">
        <v>0</v>
      </c>
      <c r="N247" s="159">
        <v>0</v>
      </c>
      <c r="O247" s="159">
        <v>0</v>
      </c>
      <c r="P247" s="159">
        <v>1</v>
      </c>
      <c r="Q247" s="159">
        <v>0</v>
      </c>
      <c r="R247" s="160">
        <v>1</v>
      </c>
    </row>
    <row r="248" spans="1:18" ht="14.25">
      <c r="A248" s="154" t="s">
        <v>6915</v>
      </c>
      <c r="B248" s="161" t="s">
        <v>4921</v>
      </c>
      <c r="C248" s="155" t="s">
        <v>11625</v>
      </c>
      <c r="D248" s="155" t="s">
        <v>462</v>
      </c>
      <c r="E248" s="155" t="s">
        <v>11397</v>
      </c>
      <c r="F248" s="155">
        <v>280</v>
      </c>
      <c r="G248" s="155">
        <v>7</v>
      </c>
      <c r="H248" s="155"/>
      <c r="I248" s="155" t="s">
        <v>11424</v>
      </c>
      <c r="J248" s="155" t="str">
        <f>IF(OR(SPELL_MATERIAL_COMPONENTS[[#This Row],[Sorcerer]]=1,SPELL_MATERIAL_COMPONENTS[[#This Row],[Wizard]]=1),"ARCANE","DIVINE")</f>
        <v>ARCANE</v>
      </c>
      <c r="K248" s="159">
        <v>1</v>
      </c>
      <c r="L248" s="159">
        <v>1</v>
      </c>
      <c r="M248" s="159">
        <v>1</v>
      </c>
      <c r="N248" s="159">
        <v>0</v>
      </c>
      <c r="O248" s="159">
        <v>0</v>
      </c>
      <c r="P248" s="159">
        <v>0</v>
      </c>
      <c r="Q248" s="159">
        <v>0</v>
      </c>
      <c r="R248" s="160">
        <v>1</v>
      </c>
    </row>
    <row r="249" spans="1:18" ht="14.25">
      <c r="A249" s="154" t="s">
        <v>6915</v>
      </c>
      <c r="B249" s="161" t="s">
        <v>4921</v>
      </c>
      <c r="C249" s="155" t="s">
        <v>11624</v>
      </c>
      <c r="D249" s="155" t="s">
        <v>462</v>
      </c>
      <c r="E249" s="155" t="s">
        <v>11397</v>
      </c>
      <c r="F249" s="155">
        <v>285</v>
      </c>
      <c r="G249" s="155">
        <v>4</v>
      </c>
      <c r="H249" s="155"/>
      <c r="I249" s="155" t="s">
        <v>11416</v>
      </c>
      <c r="J249" s="155" t="str">
        <f>IF(OR(SPELL_MATERIAL_COMPONENTS[[#This Row],[Sorcerer]]=1,SPELL_MATERIAL_COMPONENTS[[#This Row],[Wizard]]=1),"ARCANE","DIVINE")</f>
        <v>ARCANE</v>
      </c>
      <c r="K249" s="159">
        <v>0</v>
      </c>
      <c r="L249" s="159">
        <v>1</v>
      </c>
      <c r="M249" s="159">
        <v>1</v>
      </c>
      <c r="N249" s="159">
        <v>0</v>
      </c>
      <c r="O249" s="159">
        <v>0</v>
      </c>
      <c r="P249" s="159">
        <v>1</v>
      </c>
      <c r="Q249" s="159">
        <v>1</v>
      </c>
      <c r="R249" s="160">
        <v>1</v>
      </c>
    </row>
    <row r="250" spans="1:18" ht="14.25">
      <c r="A250" s="154" t="s">
        <v>11623</v>
      </c>
      <c r="B250" s="161" t="s">
        <v>11622</v>
      </c>
      <c r="C250" s="155" t="s">
        <v>11621</v>
      </c>
      <c r="D250" s="155" t="s">
        <v>462</v>
      </c>
      <c r="E250" s="155" t="s">
        <v>11397</v>
      </c>
      <c r="F250" s="155">
        <v>251</v>
      </c>
      <c r="G250" s="155">
        <v>3</v>
      </c>
      <c r="H250" s="155"/>
      <c r="I250" s="155" t="s">
        <v>11407</v>
      </c>
      <c r="J250" s="155" t="str">
        <f>IF(OR(SPELL_MATERIAL_COMPONENTS[[#This Row],[Sorcerer]]=1,SPELL_MATERIAL_COMPONENTS[[#This Row],[Wizard]]=1),"ARCANE","DIVINE")</f>
        <v>ARCANE</v>
      </c>
      <c r="K250" s="159">
        <v>1</v>
      </c>
      <c r="L250" s="159">
        <v>0</v>
      </c>
      <c r="M250" s="159">
        <v>1</v>
      </c>
      <c r="N250" s="159">
        <v>0</v>
      </c>
      <c r="O250" s="159">
        <v>0</v>
      </c>
      <c r="P250" s="159">
        <v>1</v>
      </c>
      <c r="Q250" s="159">
        <v>0</v>
      </c>
      <c r="R250" s="160">
        <v>1</v>
      </c>
    </row>
    <row r="251" spans="1:18" ht="28.5">
      <c r="A251" s="154" t="s">
        <v>11619</v>
      </c>
      <c r="B251" s="161" t="s">
        <v>11446</v>
      </c>
      <c r="C251" s="155" t="s">
        <v>11620</v>
      </c>
      <c r="D251" s="155" t="s">
        <v>11471</v>
      </c>
      <c r="E251" s="155" t="s">
        <v>11397</v>
      </c>
      <c r="F251" s="155">
        <v>230</v>
      </c>
      <c r="G251" s="155">
        <v>2</v>
      </c>
      <c r="H251" s="155"/>
      <c r="I251" s="155" t="s">
        <v>11559</v>
      </c>
      <c r="J251" s="155" t="str">
        <f>IF(OR(SPELL_MATERIAL_COMPONENTS[[#This Row],[Sorcerer]]=1,SPELL_MATERIAL_COMPONENTS[[#This Row],[Wizard]]=1),"ARCANE","DIVINE")</f>
        <v>ARCANE</v>
      </c>
      <c r="K251" s="159">
        <v>1</v>
      </c>
      <c r="L251" s="159">
        <v>0</v>
      </c>
      <c r="M251" s="159">
        <v>0</v>
      </c>
      <c r="N251" s="159">
        <v>0</v>
      </c>
      <c r="O251" s="159">
        <v>0</v>
      </c>
      <c r="P251" s="159">
        <v>0</v>
      </c>
      <c r="Q251" s="159">
        <v>0</v>
      </c>
      <c r="R251" s="160">
        <v>1</v>
      </c>
    </row>
    <row r="252" spans="1:18" ht="28.5">
      <c r="A252" s="154" t="s">
        <v>11619</v>
      </c>
      <c r="B252" s="161" t="s">
        <v>11446</v>
      </c>
      <c r="C252" s="155" t="s">
        <v>11618</v>
      </c>
      <c r="D252" s="155" t="s">
        <v>11471</v>
      </c>
      <c r="E252" s="155" t="s">
        <v>11435</v>
      </c>
      <c r="F252" s="155"/>
      <c r="G252" s="155"/>
      <c r="H252" s="155" t="s">
        <v>11617</v>
      </c>
      <c r="I252" s="155" t="s">
        <v>11559</v>
      </c>
      <c r="J252" s="155" t="str">
        <f>IF(OR(SPELL_MATERIAL_COMPONENTS[[#This Row],[Sorcerer]]=1,SPELL_MATERIAL_COMPONENTS[[#This Row],[Wizard]]=1),"ARCANE","DIVINE")</f>
        <v>ARCANE</v>
      </c>
      <c r="K252" s="159">
        <v>1</v>
      </c>
      <c r="L252" s="159">
        <v>0</v>
      </c>
      <c r="M252" s="159">
        <v>0</v>
      </c>
      <c r="N252" s="159">
        <v>0</v>
      </c>
      <c r="O252" s="159">
        <v>0</v>
      </c>
      <c r="P252" s="159">
        <v>0</v>
      </c>
      <c r="Q252" s="159">
        <v>0</v>
      </c>
      <c r="R252" s="160">
        <v>1</v>
      </c>
    </row>
    <row r="253" spans="1:18" ht="28.5">
      <c r="A253" s="154" t="s">
        <v>11616</v>
      </c>
      <c r="B253" s="155" t="s">
        <v>11615</v>
      </c>
      <c r="C253" s="155" t="s">
        <v>11614</v>
      </c>
      <c r="D253" s="155" t="s">
        <v>462</v>
      </c>
      <c r="E253" s="155" t="s">
        <v>11397</v>
      </c>
      <c r="F253" s="155">
        <v>287</v>
      </c>
      <c r="G253" s="155">
        <v>2</v>
      </c>
      <c r="H253" s="155" t="s">
        <v>11613</v>
      </c>
      <c r="I253" s="155" t="s">
        <v>11559</v>
      </c>
      <c r="J253" s="155" t="str">
        <f>IF(OR(SPELL_MATERIAL_COMPONENTS[[#This Row],[Sorcerer]]=1,SPELL_MATERIAL_COMPONENTS[[#This Row],[Wizard]]=1),"ARCANE","DIVINE")</f>
        <v>ARCANE</v>
      </c>
      <c r="K253" s="159">
        <v>1</v>
      </c>
      <c r="L253" s="159">
        <v>0</v>
      </c>
      <c r="M253" s="159">
        <v>0</v>
      </c>
      <c r="N253" s="159">
        <v>0</v>
      </c>
      <c r="O253" s="159">
        <v>0</v>
      </c>
      <c r="P253" s="159">
        <v>0</v>
      </c>
      <c r="Q253" s="159">
        <v>0</v>
      </c>
      <c r="R253" s="160">
        <v>1</v>
      </c>
    </row>
    <row r="254" spans="1:18" ht="42.75">
      <c r="A254" s="154" t="s">
        <v>11612</v>
      </c>
      <c r="B254" s="155" t="s">
        <v>11611</v>
      </c>
      <c r="C254" s="155" t="s">
        <v>11610</v>
      </c>
      <c r="D254" s="155" t="s">
        <v>462</v>
      </c>
      <c r="E254" s="155" t="s">
        <v>11397</v>
      </c>
      <c r="F254" s="155">
        <v>262</v>
      </c>
      <c r="G254" s="155">
        <v>7</v>
      </c>
      <c r="H254" s="155"/>
      <c r="I254" s="155" t="s">
        <v>11424</v>
      </c>
      <c r="J254" s="155" t="str">
        <f>IF(OR(SPELL_MATERIAL_COMPONENTS[[#This Row],[Sorcerer]]=1,SPELL_MATERIAL_COMPONENTS[[#This Row],[Wizard]]=1),"ARCANE","DIVINE")</f>
        <v>ARCANE</v>
      </c>
      <c r="K254" s="159">
        <v>0</v>
      </c>
      <c r="L254" s="159">
        <v>1</v>
      </c>
      <c r="M254" s="159">
        <v>0</v>
      </c>
      <c r="N254" s="159">
        <v>1</v>
      </c>
      <c r="O254" s="159">
        <v>0</v>
      </c>
      <c r="P254" s="159">
        <v>0</v>
      </c>
      <c r="Q254" s="159">
        <v>1</v>
      </c>
      <c r="R254" s="160">
        <v>1</v>
      </c>
    </row>
    <row r="255" spans="1:18" ht="28.5">
      <c r="A255" s="154" t="s">
        <v>11609</v>
      </c>
      <c r="B255" s="155" t="s">
        <v>4277</v>
      </c>
      <c r="C255" s="155" t="s">
        <v>11531</v>
      </c>
      <c r="D255" s="155" t="s">
        <v>462</v>
      </c>
      <c r="E255" s="155" t="s">
        <v>11397</v>
      </c>
      <c r="F255" s="155">
        <v>261</v>
      </c>
      <c r="G255" s="155">
        <v>7</v>
      </c>
      <c r="H255" s="155"/>
      <c r="I255" s="155" t="s">
        <v>11424</v>
      </c>
      <c r="J255" s="155" t="str">
        <f>IF(OR(SPELL_MATERIAL_COMPONENTS[[#This Row],[Sorcerer]]=1,SPELL_MATERIAL_COMPONENTS[[#This Row],[Wizard]]=1),"ARCANE","DIVINE")</f>
        <v>ARCANE</v>
      </c>
      <c r="K255" s="159">
        <v>0</v>
      </c>
      <c r="L255" s="159">
        <v>1</v>
      </c>
      <c r="M255" s="159">
        <v>0</v>
      </c>
      <c r="N255" s="159">
        <v>1</v>
      </c>
      <c r="O255" s="159">
        <v>0</v>
      </c>
      <c r="P255" s="159">
        <v>0</v>
      </c>
      <c r="Q255" s="159">
        <v>1</v>
      </c>
      <c r="R255" s="160">
        <v>1</v>
      </c>
    </row>
    <row r="256" spans="1:18" ht="28.5">
      <c r="A256" s="154" t="s">
        <v>11607</v>
      </c>
      <c r="B256" s="161" t="s">
        <v>11606</v>
      </c>
      <c r="C256" s="155" t="s">
        <v>11608</v>
      </c>
      <c r="D256" s="155" t="s">
        <v>11471</v>
      </c>
      <c r="E256" s="155" t="s">
        <v>11397</v>
      </c>
      <c r="F256" s="155">
        <v>246</v>
      </c>
      <c r="G256" s="155">
        <v>1</v>
      </c>
      <c r="H256" s="155"/>
      <c r="I256" s="155" t="s">
        <v>11459</v>
      </c>
      <c r="J256" s="155" t="str">
        <f>IF(OR(SPELL_MATERIAL_COMPONENTS[[#This Row],[Sorcerer]]=1,SPELL_MATERIAL_COMPONENTS[[#This Row],[Wizard]]=1),"ARCANE","DIVINE")</f>
        <v>DIVINE</v>
      </c>
      <c r="K256" s="159">
        <v>1</v>
      </c>
      <c r="L256" s="159">
        <v>1</v>
      </c>
      <c r="M256" s="159">
        <v>0</v>
      </c>
      <c r="N256" s="159">
        <v>1</v>
      </c>
      <c r="O256" s="159">
        <v>0</v>
      </c>
      <c r="P256" s="159">
        <v>0</v>
      </c>
      <c r="Q256" s="159">
        <v>0</v>
      </c>
      <c r="R256" s="160">
        <v>0</v>
      </c>
    </row>
    <row r="257" spans="1:18" ht="28.5">
      <c r="A257" s="154" t="s">
        <v>11607</v>
      </c>
      <c r="B257" s="161" t="s">
        <v>11606</v>
      </c>
      <c r="C257" s="155" t="s">
        <v>11493</v>
      </c>
      <c r="D257" s="155" t="s">
        <v>11471</v>
      </c>
      <c r="E257" s="155" t="s">
        <v>11397</v>
      </c>
      <c r="F257" s="155">
        <v>254</v>
      </c>
      <c r="G257" s="155">
        <v>5</v>
      </c>
      <c r="H257" s="155"/>
      <c r="I257" s="155" t="s">
        <v>11454</v>
      </c>
      <c r="J257" s="155" t="str">
        <f>IF(OR(SPELL_MATERIAL_COMPONENTS[[#This Row],[Sorcerer]]=1,SPELL_MATERIAL_COMPONENTS[[#This Row],[Wizard]]=1),"ARCANE","DIVINE")</f>
        <v>ARCANE</v>
      </c>
      <c r="K257" s="159">
        <v>0</v>
      </c>
      <c r="L257" s="159">
        <v>0</v>
      </c>
      <c r="M257" s="159">
        <v>0</v>
      </c>
      <c r="N257" s="159">
        <v>0</v>
      </c>
      <c r="O257" s="159">
        <v>0</v>
      </c>
      <c r="P257" s="159">
        <v>0</v>
      </c>
      <c r="Q257" s="159">
        <v>0</v>
      </c>
      <c r="R257" s="160">
        <v>1</v>
      </c>
    </row>
    <row r="258" spans="1:18" ht="14.25">
      <c r="A258" s="154" t="s">
        <v>11605</v>
      </c>
      <c r="B258" s="161" t="s">
        <v>4242</v>
      </c>
      <c r="C258" s="155" t="s">
        <v>11604</v>
      </c>
      <c r="D258" s="155" t="s">
        <v>462</v>
      </c>
      <c r="E258" s="155" t="s">
        <v>11397</v>
      </c>
      <c r="F258" s="155">
        <v>271</v>
      </c>
      <c r="G258" s="155">
        <v>7</v>
      </c>
      <c r="H258" s="155"/>
      <c r="I258" s="155" t="s">
        <v>11407</v>
      </c>
      <c r="J258" s="155" t="str">
        <f>IF(OR(SPELL_MATERIAL_COMPONENTS[[#This Row],[Sorcerer]]=1,SPELL_MATERIAL_COMPONENTS[[#This Row],[Wizard]]=1),"ARCANE","DIVINE")</f>
        <v>DIVINE</v>
      </c>
      <c r="K258" s="159">
        <v>1</v>
      </c>
      <c r="L258" s="159">
        <v>1</v>
      </c>
      <c r="M258" s="159">
        <v>1</v>
      </c>
      <c r="N258" s="159">
        <v>0</v>
      </c>
      <c r="O258" s="159">
        <v>0</v>
      </c>
      <c r="P258" s="159">
        <v>0</v>
      </c>
      <c r="Q258" s="159">
        <v>0</v>
      </c>
      <c r="R258" s="160">
        <v>0</v>
      </c>
    </row>
    <row r="259" spans="1:18" ht="14.25">
      <c r="A259" s="154" t="s">
        <v>11603</v>
      </c>
      <c r="B259" s="161" t="s">
        <v>11488</v>
      </c>
      <c r="C259" s="155" t="s">
        <v>11602</v>
      </c>
      <c r="D259" s="155" t="s">
        <v>462</v>
      </c>
      <c r="E259" s="155" t="s">
        <v>11397</v>
      </c>
      <c r="F259" s="155">
        <v>285</v>
      </c>
      <c r="G259" s="155">
        <v>6</v>
      </c>
      <c r="H259" s="155"/>
      <c r="I259" s="155" t="s">
        <v>11407</v>
      </c>
      <c r="J259" s="155" t="str">
        <f>IF(OR(SPELL_MATERIAL_COMPONENTS[[#This Row],[Sorcerer]]=1,SPELL_MATERIAL_COMPONENTS[[#This Row],[Wizard]]=1),"ARCANE","DIVINE")</f>
        <v>DIVINE</v>
      </c>
      <c r="K259" s="159">
        <v>1</v>
      </c>
      <c r="L259" s="159">
        <v>1</v>
      </c>
      <c r="M259" s="159">
        <v>1</v>
      </c>
      <c r="N259" s="159">
        <v>0</v>
      </c>
      <c r="O259" s="159">
        <v>0</v>
      </c>
      <c r="P259" s="159">
        <v>0</v>
      </c>
      <c r="Q259" s="159">
        <v>0</v>
      </c>
      <c r="R259" s="160">
        <v>0</v>
      </c>
    </row>
    <row r="260" spans="1:18" ht="28.5">
      <c r="A260" s="154" t="s">
        <v>11601</v>
      </c>
      <c r="B260" s="161" t="s">
        <v>11579</v>
      </c>
      <c r="C260" s="155" t="s">
        <v>11569</v>
      </c>
      <c r="D260" s="155" t="s">
        <v>462</v>
      </c>
      <c r="E260" s="155" t="s">
        <v>11397</v>
      </c>
      <c r="F260" s="155">
        <v>236</v>
      </c>
      <c r="G260" s="155">
        <v>5</v>
      </c>
      <c r="H260" s="155"/>
      <c r="I260" s="155" t="s">
        <v>11407</v>
      </c>
      <c r="J260" s="155" t="str">
        <f>IF(OR(SPELL_MATERIAL_COMPONENTS[[#This Row],[Sorcerer]]=1,SPELL_MATERIAL_COMPONENTS[[#This Row],[Wizard]]=1),"ARCANE","DIVINE")</f>
        <v>DIVINE</v>
      </c>
      <c r="K260" s="159">
        <v>0</v>
      </c>
      <c r="L260" s="159">
        <v>0</v>
      </c>
      <c r="M260" s="159">
        <v>1</v>
      </c>
      <c r="N260" s="159">
        <v>0</v>
      </c>
      <c r="O260" s="159">
        <v>0</v>
      </c>
      <c r="P260" s="159">
        <v>0</v>
      </c>
      <c r="Q260" s="159">
        <v>0</v>
      </c>
      <c r="R260" s="160">
        <v>0</v>
      </c>
    </row>
    <row r="261" spans="1:18" ht="28.5">
      <c r="A261" s="154" t="s">
        <v>11600</v>
      </c>
      <c r="B261" s="161" t="s">
        <v>4921</v>
      </c>
      <c r="C261" s="155" t="s">
        <v>11599</v>
      </c>
      <c r="D261" s="155" t="s">
        <v>462</v>
      </c>
      <c r="E261" s="155" t="s">
        <v>11397</v>
      </c>
      <c r="F261" s="155">
        <v>279</v>
      </c>
      <c r="G261" s="155">
        <v>5</v>
      </c>
      <c r="H261" s="155"/>
      <c r="I261" s="155" t="s">
        <v>11424</v>
      </c>
      <c r="J261" s="155" t="str">
        <f>IF(OR(SPELL_MATERIAL_COMPONENTS[[#This Row],[Sorcerer]]=1,SPELL_MATERIAL_COMPONENTS[[#This Row],[Wizard]]=1),"ARCANE","DIVINE")</f>
        <v>DIVINE</v>
      </c>
      <c r="K261" s="159">
        <v>0</v>
      </c>
      <c r="L261" s="159">
        <v>1</v>
      </c>
      <c r="M261" s="159">
        <v>1</v>
      </c>
      <c r="N261" s="159">
        <v>0</v>
      </c>
      <c r="O261" s="159">
        <v>0</v>
      </c>
      <c r="P261" s="159">
        <v>0</v>
      </c>
      <c r="Q261" s="159">
        <v>0</v>
      </c>
      <c r="R261" s="160">
        <v>0</v>
      </c>
    </row>
    <row r="262" spans="1:18" ht="14.25">
      <c r="A262" s="154" t="s">
        <v>11598</v>
      </c>
      <c r="B262" s="161" t="s">
        <v>11597</v>
      </c>
      <c r="C262" s="155" t="s">
        <v>11596</v>
      </c>
      <c r="D262" s="155" t="s">
        <v>462</v>
      </c>
      <c r="E262" s="155" t="s">
        <v>11413</v>
      </c>
      <c r="F262" s="155">
        <v>14</v>
      </c>
      <c r="G262" s="155">
        <v>2</v>
      </c>
      <c r="H262" s="155" t="s">
        <v>11595</v>
      </c>
      <c r="I262" s="155" t="s">
        <v>11459</v>
      </c>
      <c r="J262" s="155" t="str">
        <f>IF(OR(SPELL_MATERIAL_COMPONENTS[[#This Row],[Sorcerer]]=1,SPELL_MATERIAL_COMPONENTS[[#This Row],[Wizard]]=1),"ARCANE","DIVINE")</f>
        <v>DIVINE</v>
      </c>
      <c r="K262" s="159">
        <v>1</v>
      </c>
      <c r="L262" s="159">
        <v>1</v>
      </c>
      <c r="M262" s="159">
        <v>0</v>
      </c>
      <c r="N262" s="159">
        <v>0</v>
      </c>
      <c r="O262" s="159">
        <v>0</v>
      </c>
      <c r="P262" s="159">
        <v>0</v>
      </c>
      <c r="Q262" s="159">
        <v>0</v>
      </c>
      <c r="R262" s="160">
        <v>0</v>
      </c>
    </row>
    <row r="263" spans="1:18" ht="14.25">
      <c r="A263" s="154" t="s">
        <v>11594</v>
      </c>
      <c r="B263" s="155" t="s">
        <v>11405</v>
      </c>
      <c r="C263" s="155" t="s">
        <v>11501</v>
      </c>
      <c r="D263" s="155" t="s">
        <v>462</v>
      </c>
      <c r="E263" s="155" t="s">
        <v>11397</v>
      </c>
      <c r="F263" s="155">
        <v>287</v>
      </c>
      <c r="G263" s="155">
        <v>3</v>
      </c>
      <c r="H263" s="155" t="s">
        <v>11593</v>
      </c>
      <c r="I263" s="155" t="s">
        <v>11407</v>
      </c>
      <c r="J263" s="155" t="str">
        <f>IF(OR(SPELL_MATERIAL_COMPONENTS[[#This Row],[Sorcerer]]=1,SPELL_MATERIAL_COMPONENTS[[#This Row],[Wizard]]=1),"ARCANE","DIVINE")</f>
        <v>ARCANE</v>
      </c>
      <c r="K263" s="159">
        <v>0</v>
      </c>
      <c r="L263" s="159">
        <v>0</v>
      </c>
      <c r="M263" s="159">
        <v>1</v>
      </c>
      <c r="N263" s="159">
        <v>0</v>
      </c>
      <c r="O263" s="159">
        <v>0</v>
      </c>
      <c r="P263" s="159">
        <v>1</v>
      </c>
      <c r="Q263" s="159">
        <v>0</v>
      </c>
      <c r="R263" s="160">
        <v>1</v>
      </c>
    </row>
    <row r="264" spans="1:18" ht="28.5">
      <c r="A264" s="154" t="s">
        <v>11592</v>
      </c>
      <c r="B264" s="155" t="s">
        <v>6493</v>
      </c>
      <c r="C264" s="155" t="s">
        <v>11591</v>
      </c>
      <c r="D264" s="155" t="s">
        <v>462</v>
      </c>
      <c r="E264" s="155" t="s">
        <v>11397</v>
      </c>
      <c r="F264" s="155">
        <v>281</v>
      </c>
      <c r="G264" s="155">
        <v>8</v>
      </c>
      <c r="H264" s="155"/>
      <c r="I264" s="155" t="s">
        <v>11407</v>
      </c>
      <c r="J264" s="155" t="str">
        <f>IF(OR(SPELL_MATERIAL_COMPONENTS[[#This Row],[Sorcerer]]=1,SPELL_MATERIAL_COMPONENTS[[#This Row],[Wizard]]=1),"ARCANE","DIVINE")</f>
        <v>ARCANE</v>
      </c>
      <c r="K264" s="159">
        <v>0</v>
      </c>
      <c r="L264" s="159">
        <v>0</v>
      </c>
      <c r="M264" s="159">
        <v>1</v>
      </c>
      <c r="N264" s="159">
        <v>0</v>
      </c>
      <c r="O264" s="159">
        <v>0</v>
      </c>
      <c r="P264" s="159">
        <v>1</v>
      </c>
      <c r="Q264" s="159">
        <v>0</v>
      </c>
      <c r="R264" s="160">
        <v>1</v>
      </c>
    </row>
    <row r="265" spans="1:18" ht="14.25">
      <c r="A265" s="154" t="s">
        <v>11590</v>
      </c>
      <c r="B265" s="161" t="s">
        <v>4921</v>
      </c>
      <c r="C265" s="155" t="s">
        <v>11589</v>
      </c>
      <c r="D265" s="155" t="s">
        <v>462</v>
      </c>
      <c r="E265" s="155" t="s">
        <v>11397</v>
      </c>
      <c r="F265" s="155">
        <v>259</v>
      </c>
      <c r="G265" s="155">
        <v>2</v>
      </c>
      <c r="H265" s="155"/>
      <c r="I265" s="155" t="s">
        <v>11459</v>
      </c>
      <c r="J265" s="155" t="str">
        <f>IF(OR(SPELL_MATERIAL_COMPONENTS[[#This Row],[Sorcerer]]=1,SPELL_MATERIAL_COMPONENTS[[#This Row],[Wizard]]=1),"ARCANE","DIVINE")</f>
        <v>DIVINE</v>
      </c>
      <c r="K265" s="159">
        <v>0</v>
      </c>
      <c r="L265" s="159">
        <v>1</v>
      </c>
      <c r="M265" s="159">
        <v>1</v>
      </c>
      <c r="N265" s="159">
        <v>0</v>
      </c>
      <c r="O265" s="159">
        <v>0</v>
      </c>
      <c r="P265" s="159">
        <v>0</v>
      </c>
      <c r="Q265" s="159">
        <v>0</v>
      </c>
      <c r="R265" s="160">
        <v>0</v>
      </c>
    </row>
    <row r="266" spans="1:18" ht="28.5">
      <c r="A266" s="154" t="s">
        <v>11588</v>
      </c>
      <c r="B266" s="161" t="s">
        <v>11488</v>
      </c>
      <c r="C266" s="155" t="s">
        <v>11587</v>
      </c>
      <c r="D266" s="155" t="s">
        <v>462</v>
      </c>
      <c r="E266" s="155" t="s">
        <v>11413</v>
      </c>
      <c r="F266" s="155">
        <v>21</v>
      </c>
      <c r="G266" s="155">
        <v>2</v>
      </c>
      <c r="H266" s="155" t="s">
        <v>11586</v>
      </c>
      <c r="I266" s="155" t="s">
        <v>11407</v>
      </c>
      <c r="J266" s="155" t="str">
        <f>IF(OR(SPELL_MATERIAL_COMPONENTS[[#This Row],[Sorcerer]]=1,SPELL_MATERIAL_COMPONENTS[[#This Row],[Wizard]]=1),"ARCANE","DIVINE")</f>
        <v>ARCANE</v>
      </c>
      <c r="K266" s="159">
        <v>0</v>
      </c>
      <c r="L266" s="159">
        <v>0</v>
      </c>
      <c r="M266" s="159">
        <v>0</v>
      </c>
      <c r="N266" s="159">
        <v>0</v>
      </c>
      <c r="O266" s="159">
        <v>0</v>
      </c>
      <c r="P266" s="159">
        <v>0</v>
      </c>
      <c r="Q266" s="159">
        <v>0</v>
      </c>
      <c r="R266" s="160">
        <v>1</v>
      </c>
    </row>
    <row r="267" spans="1:18" ht="14.25">
      <c r="A267" s="154" t="s">
        <v>11585</v>
      </c>
      <c r="B267" s="155" t="s">
        <v>11405</v>
      </c>
      <c r="C267" s="155" t="s">
        <v>11584</v>
      </c>
      <c r="D267" s="155" t="s">
        <v>11403</v>
      </c>
      <c r="E267" s="155" t="s">
        <v>11435</v>
      </c>
      <c r="F267" s="155"/>
      <c r="G267" s="155"/>
      <c r="H267" s="162"/>
      <c r="I267" s="155" t="s">
        <v>11407</v>
      </c>
      <c r="J267" s="155" t="str">
        <f>IF(OR(SPELL_MATERIAL_COMPONENTS[[#This Row],[Sorcerer]]=1,SPELL_MATERIAL_COMPONENTS[[#This Row],[Wizard]]=1),"ARCANE","DIVINE")</f>
        <v>ARCANE</v>
      </c>
      <c r="K267" s="163">
        <v>0</v>
      </c>
      <c r="L267" s="163">
        <v>0</v>
      </c>
      <c r="M267" s="163">
        <v>0</v>
      </c>
      <c r="N267" s="163">
        <v>0</v>
      </c>
      <c r="O267" s="163">
        <v>0</v>
      </c>
      <c r="P267" s="163">
        <v>0</v>
      </c>
      <c r="Q267" s="163">
        <v>0</v>
      </c>
      <c r="R267" s="160">
        <v>1</v>
      </c>
    </row>
    <row r="268" spans="1:18" ht="14.25">
      <c r="A268" s="154" t="s">
        <v>7371</v>
      </c>
      <c r="B268" s="161" t="s">
        <v>11573</v>
      </c>
      <c r="C268" s="155" t="s">
        <v>11567</v>
      </c>
      <c r="D268" s="155" t="s">
        <v>462</v>
      </c>
      <c r="E268" s="155" t="s">
        <v>11397</v>
      </c>
      <c r="F268" s="155">
        <v>276</v>
      </c>
      <c r="G268" s="155">
        <v>1</v>
      </c>
      <c r="H268" s="155"/>
      <c r="I268" s="155" t="s">
        <v>11424</v>
      </c>
      <c r="J268" s="155" t="str">
        <f>IF(OR(SPELL_MATERIAL_COMPONENTS[[#This Row],[Sorcerer]]=1,SPELL_MATERIAL_COMPONENTS[[#This Row],[Wizard]]=1),"ARCANE","DIVINE")</f>
        <v>DIVINE</v>
      </c>
      <c r="K268" s="159">
        <v>0</v>
      </c>
      <c r="L268" s="159">
        <v>1</v>
      </c>
      <c r="M268" s="159">
        <v>0</v>
      </c>
      <c r="N268" s="159">
        <v>0</v>
      </c>
      <c r="O268" s="159">
        <v>0</v>
      </c>
      <c r="P268" s="159">
        <v>0</v>
      </c>
      <c r="Q268" s="159">
        <v>0</v>
      </c>
      <c r="R268" s="160">
        <v>0</v>
      </c>
    </row>
    <row r="269" spans="1:18" ht="28.5">
      <c r="A269" s="154" t="s">
        <v>11583</v>
      </c>
      <c r="B269" s="155" t="s">
        <v>11405</v>
      </c>
      <c r="C269" s="155" t="s">
        <v>11528</v>
      </c>
      <c r="D269" s="155" t="s">
        <v>11582</v>
      </c>
      <c r="E269" s="155" t="s">
        <v>11397</v>
      </c>
      <c r="F269" s="155">
        <v>278</v>
      </c>
      <c r="G269" s="155">
        <v>3</v>
      </c>
      <c r="H269" s="155"/>
      <c r="I269" s="155" t="s">
        <v>11454</v>
      </c>
      <c r="J269" s="155" t="str">
        <f>IF(OR(SPELL_MATERIAL_COMPONENTS[[#This Row],[Sorcerer]]=1,SPELL_MATERIAL_COMPONENTS[[#This Row],[Wizard]]=1),"ARCANE","DIVINE")</f>
        <v>ARCANE</v>
      </c>
      <c r="K269" s="159">
        <v>1</v>
      </c>
      <c r="L269" s="159">
        <v>1</v>
      </c>
      <c r="M269" s="159">
        <v>1</v>
      </c>
      <c r="N269" s="159">
        <v>0</v>
      </c>
      <c r="O269" s="159">
        <v>0</v>
      </c>
      <c r="P269" s="159">
        <v>0</v>
      </c>
      <c r="Q269" s="159">
        <v>1</v>
      </c>
      <c r="R269" s="160">
        <v>1</v>
      </c>
    </row>
    <row r="270" spans="1:18" ht="14.25">
      <c r="A270" s="154" t="s">
        <v>6920</v>
      </c>
      <c r="B270" s="155" t="s">
        <v>11581</v>
      </c>
      <c r="C270" s="155" t="s">
        <v>11580</v>
      </c>
      <c r="D270" s="155" t="s">
        <v>462</v>
      </c>
      <c r="E270" s="155" t="s">
        <v>11435</v>
      </c>
      <c r="F270" s="155">
        <v>158</v>
      </c>
      <c r="G270" s="155">
        <v>5</v>
      </c>
      <c r="H270" s="155"/>
      <c r="I270" s="155" t="s">
        <v>11454</v>
      </c>
      <c r="J270" s="155" t="str">
        <f>IF(OR(SPELL_MATERIAL_COMPONENTS[[#This Row],[Sorcerer]]=1,SPELL_MATERIAL_COMPONENTS[[#This Row],[Wizard]]=1),"ARCANE","DIVINE")</f>
        <v>ARCANE</v>
      </c>
      <c r="K270" s="159">
        <v>1</v>
      </c>
      <c r="L270" s="159">
        <v>0</v>
      </c>
      <c r="M270" s="159">
        <v>0</v>
      </c>
      <c r="N270" s="159">
        <v>0</v>
      </c>
      <c r="O270" s="159">
        <v>0</v>
      </c>
      <c r="P270" s="159">
        <v>1</v>
      </c>
      <c r="Q270" s="159">
        <v>0</v>
      </c>
      <c r="R270" s="160">
        <v>1</v>
      </c>
    </row>
    <row r="271" spans="1:18" ht="14.25">
      <c r="A271" s="154" t="s">
        <v>11575</v>
      </c>
      <c r="B271" s="155" t="s">
        <v>11579</v>
      </c>
      <c r="C271" s="155" t="s">
        <v>11578</v>
      </c>
      <c r="D271" s="155" t="s">
        <v>11403</v>
      </c>
      <c r="E271" s="155" t="s">
        <v>11397</v>
      </c>
      <c r="F271" s="155">
        <v>227</v>
      </c>
      <c r="G271" s="155">
        <v>2</v>
      </c>
      <c r="H271" s="155"/>
      <c r="I271" s="155" t="s">
        <v>11454</v>
      </c>
      <c r="J271" s="155" t="str">
        <f>IF(OR(SPELL_MATERIAL_COMPONENTS[[#This Row],[Sorcerer]]=1,SPELL_MATERIAL_COMPONENTS[[#This Row],[Wizard]]=1),"ARCANE","DIVINE")</f>
        <v>ARCANE</v>
      </c>
      <c r="K271" s="159">
        <v>1</v>
      </c>
      <c r="L271" s="159">
        <v>0</v>
      </c>
      <c r="M271" s="159">
        <v>0</v>
      </c>
      <c r="N271" s="159">
        <v>0</v>
      </c>
      <c r="O271" s="159">
        <v>0</v>
      </c>
      <c r="P271" s="159">
        <v>1</v>
      </c>
      <c r="Q271" s="159">
        <v>0</v>
      </c>
      <c r="R271" s="160">
        <v>1</v>
      </c>
    </row>
    <row r="272" spans="1:18" ht="28.5">
      <c r="A272" s="154" t="s">
        <v>11575</v>
      </c>
      <c r="B272" s="180" t="s">
        <v>6493</v>
      </c>
      <c r="C272" s="155" t="s">
        <v>11577</v>
      </c>
      <c r="D272" s="155" t="s">
        <v>11471</v>
      </c>
      <c r="E272" s="155" t="s">
        <v>11397</v>
      </c>
      <c r="F272" s="155">
        <v>243</v>
      </c>
      <c r="G272" s="155">
        <v>6</v>
      </c>
      <c r="H272" s="155"/>
      <c r="I272" s="155" t="s">
        <v>11395</v>
      </c>
      <c r="J272" s="155" t="str">
        <f>IF(OR(SPELL_MATERIAL_COMPONENTS[[#This Row],[Sorcerer]]=1,SPELL_MATERIAL_COMPONENTS[[#This Row],[Wizard]]=1),"ARCANE","DIVINE")</f>
        <v>ARCANE</v>
      </c>
      <c r="K272" s="159">
        <v>1</v>
      </c>
      <c r="L272" s="159">
        <v>1</v>
      </c>
      <c r="M272" s="159">
        <v>0</v>
      </c>
      <c r="N272" s="159">
        <v>0</v>
      </c>
      <c r="O272" s="159">
        <v>0</v>
      </c>
      <c r="P272" s="159">
        <v>0</v>
      </c>
      <c r="Q272" s="159">
        <v>0</v>
      </c>
      <c r="R272" s="160">
        <v>1</v>
      </c>
    </row>
    <row r="273" spans="1:18" ht="14.25">
      <c r="A273" s="154" t="s">
        <v>11575</v>
      </c>
      <c r="B273" s="155" t="s">
        <v>11506</v>
      </c>
      <c r="C273" s="155" t="s">
        <v>11576</v>
      </c>
      <c r="D273" s="155" t="s">
        <v>462</v>
      </c>
      <c r="E273" s="155" t="s">
        <v>11397</v>
      </c>
      <c r="F273" s="155">
        <v>243</v>
      </c>
      <c r="G273" s="155">
        <v>7</v>
      </c>
      <c r="H273" s="155"/>
      <c r="I273" s="155" t="s">
        <v>11407</v>
      </c>
      <c r="J273" s="155" t="str">
        <f>IF(OR(SPELL_MATERIAL_COMPONENTS[[#This Row],[Sorcerer]]=1,SPELL_MATERIAL_COMPONENTS[[#This Row],[Wizard]]=1),"ARCANE","DIVINE")</f>
        <v>ARCANE</v>
      </c>
      <c r="K273" s="159">
        <v>0</v>
      </c>
      <c r="L273" s="159">
        <v>0</v>
      </c>
      <c r="M273" s="159">
        <v>0</v>
      </c>
      <c r="N273" s="159">
        <v>0</v>
      </c>
      <c r="O273" s="159">
        <v>0</v>
      </c>
      <c r="P273" s="159">
        <v>0</v>
      </c>
      <c r="Q273" s="159">
        <v>0</v>
      </c>
      <c r="R273" s="160">
        <v>1</v>
      </c>
    </row>
    <row r="274" spans="1:18" ht="14.25">
      <c r="A274" s="154" t="s">
        <v>11575</v>
      </c>
      <c r="B274" s="155" t="s">
        <v>11506</v>
      </c>
      <c r="C274" s="155" t="s">
        <v>11523</v>
      </c>
      <c r="D274" s="155" t="s">
        <v>11403</v>
      </c>
      <c r="E274" s="155" t="s">
        <v>11397</v>
      </c>
      <c r="F274" s="155">
        <v>276</v>
      </c>
      <c r="G274" s="155">
        <v>7</v>
      </c>
      <c r="H274" s="155"/>
      <c r="I274" s="155" t="s">
        <v>11459</v>
      </c>
      <c r="J274" s="155" t="str">
        <f>IF(OR(SPELL_MATERIAL_COMPONENTS[[#This Row],[Sorcerer]]=1,SPELL_MATERIAL_COMPONENTS[[#This Row],[Wizard]]=1),"ARCANE","DIVINE")</f>
        <v>DIVINE</v>
      </c>
      <c r="K274" s="159">
        <v>0</v>
      </c>
      <c r="L274" s="159">
        <v>0</v>
      </c>
      <c r="M274" s="159">
        <v>0</v>
      </c>
      <c r="N274" s="159">
        <v>0</v>
      </c>
      <c r="O274" s="159">
        <v>0</v>
      </c>
      <c r="P274" s="159">
        <v>0</v>
      </c>
      <c r="Q274" s="159">
        <v>1</v>
      </c>
      <c r="R274" s="160">
        <v>0</v>
      </c>
    </row>
    <row r="275" spans="1:18" ht="28.5">
      <c r="A275" s="154" t="s">
        <v>11574</v>
      </c>
      <c r="B275" s="155" t="s">
        <v>4164</v>
      </c>
      <c r="C275" s="155" t="s">
        <v>11454</v>
      </c>
      <c r="D275" s="155" t="s">
        <v>11403</v>
      </c>
      <c r="E275" s="155" t="s">
        <v>11397</v>
      </c>
      <c r="F275" s="155">
        <v>234</v>
      </c>
      <c r="G275" s="155">
        <v>4</v>
      </c>
      <c r="H275" s="155"/>
      <c r="I275" s="155" t="s">
        <v>11407</v>
      </c>
      <c r="J275" s="155" t="str">
        <f>IF(OR(SPELL_MATERIAL_COMPONENTS[[#This Row],[Sorcerer]]=1,SPELL_MATERIAL_COMPONENTS[[#This Row],[Wizard]]=1),"ARCANE","DIVINE")</f>
        <v>ARCANE</v>
      </c>
      <c r="K275" s="159">
        <v>0</v>
      </c>
      <c r="L275" s="159">
        <v>0</v>
      </c>
      <c r="M275" s="159">
        <v>1</v>
      </c>
      <c r="N275" s="159">
        <v>0</v>
      </c>
      <c r="O275" s="159">
        <v>0</v>
      </c>
      <c r="P275" s="159">
        <v>0</v>
      </c>
      <c r="Q275" s="159">
        <v>0</v>
      </c>
      <c r="R275" s="160">
        <v>1</v>
      </c>
    </row>
    <row r="276" spans="1:18" ht="28.5">
      <c r="A276" s="154" t="s">
        <v>8616</v>
      </c>
      <c r="B276" s="161" t="s">
        <v>11573</v>
      </c>
      <c r="C276" s="155" t="s">
        <v>11518</v>
      </c>
      <c r="D276" s="155" t="s">
        <v>462</v>
      </c>
      <c r="E276" s="155" t="s">
        <v>11397</v>
      </c>
      <c r="F276" s="155">
        <v>224</v>
      </c>
      <c r="G276" s="155">
        <v>1</v>
      </c>
      <c r="H276" s="155"/>
      <c r="I276" s="155" t="s">
        <v>11395</v>
      </c>
      <c r="J276" s="155" t="str">
        <f>IF(OR(SPELL_MATERIAL_COMPONENTS[[#This Row],[Sorcerer]]=1,SPELL_MATERIAL_COMPONENTS[[#This Row],[Wizard]]=1),"ARCANE","DIVINE")</f>
        <v>ARCANE</v>
      </c>
      <c r="K276" s="159">
        <v>1</v>
      </c>
      <c r="L276" s="159">
        <v>0</v>
      </c>
      <c r="M276" s="159">
        <v>0</v>
      </c>
      <c r="N276" s="159">
        <v>0</v>
      </c>
      <c r="O276" s="159">
        <v>0</v>
      </c>
      <c r="P276" s="159">
        <v>1</v>
      </c>
      <c r="Q276" s="159">
        <v>1</v>
      </c>
      <c r="R276" s="160">
        <v>1</v>
      </c>
    </row>
    <row r="277" spans="1:18" ht="14.25">
      <c r="A277" s="154" t="s">
        <v>8616</v>
      </c>
      <c r="B277" s="161" t="s">
        <v>11573</v>
      </c>
      <c r="C277" s="155" t="s">
        <v>11572</v>
      </c>
      <c r="D277" s="155" t="s">
        <v>462</v>
      </c>
      <c r="E277" s="155" t="s">
        <v>11397</v>
      </c>
      <c r="F277" s="155">
        <v>245</v>
      </c>
      <c r="G277" s="155">
        <v>2</v>
      </c>
      <c r="H277" s="155"/>
      <c r="I277" s="155" t="s">
        <v>11424</v>
      </c>
      <c r="J277" s="155" t="str">
        <f>IF(OR(SPELL_MATERIAL_COMPONENTS[[#This Row],[Sorcerer]]=1,SPELL_MATERIAL_COMPONENTS[[#This Row],[Wizard]]=1),"ARCANE","DIVINE")</f>
        <v>DIVINE</v>
      </c>
      <c r="K277" s="159">
        <v>0</v>
      </c>
      <c r="L277" s="159">
        <v>1</v>
      </c>
      <c r="M277" s="159">
        <v>0</v>
      </c>
      <c r="N277" s="159">
        <v>1</v>
      </c>
      <c r="O277" s="159">
        <v>0</v>
      </c>
      <c r="P277" s="159">
        <v>0</v>
      </c>
      <c r="Q277" s="159">
        <v>0</v>
      </c>
      <c r="R277" s="160">
        <v>0</v>
      </c>
    </row>
    <row r="278" spans="1:18" ht="14.25">
      <c r="A278" s="154" t="s">
        <v>11565</v>
      </c>
      <c r="B278" s="161" t="s">
        <v>11564</v>
      </c>
      <c r="C278" s="155" t="s">
        <v>11571</v>
      </c>
      <c r="D278" s="155" t="s">
        <v>462</v>
      </c>
      <c r="E278" s="155" t="s">
        <v>11435</v>
      </c>
      <c r="F278" s="155">
        <v>151</v>
      </c>
      <c r="G278" s="155">
        <v>3</v>
      </c>
      <c r="H278" s="155"/>
      <c r="I278" s="155" t="s">
        <v>11407</v>
      </c>
      <c r="J278" s="155" t="str">
        <f>IF(OR(SPELL_MATERIAL_COMPONENTS[[#This Row],[Sorcerer]]=1,SPELL_MATERIAL_COMPONENTS[[#This Row],[Wizard]]=1),"ARCANE","DIVINE")</f>
        <v>DIVINE</v>
      </c>
      <c r="K278" s="159">
        <v>0</v>
      </c>
      <c r="L278" s="159">
        <v>0</v>
      </c>
      <c r="M278" s="159">
        <v>1</v>
      </c>
      <c r="N278" s="159">
        <v>0</v>
      </c>
      <c r="O278" s="159">
        <v>0</v>
      </c>
      <c r="P278" s="159">
        <v>0</v>
      </c>
      <c r="Q278" s="159">
        <v>0</v>
      </c>
      <c r="R278" s="160">
        <v>0</v>
      </c>
    </row>
    <row r="279" spans="1:18" ht="28.5">
      <c r="A279" s="154" t="s">
        <v>11565</v>
      </c>
      <c r="B279" s="161" t="s">
        <v>11564</v>
      </c>
      <c r="C279" s="155" t="s">
        <v>11429</v>
      </c>
      <c r="D279" s="155" t="s">
        <v>462</v>
      </c>
      <c r="E279" s="155" t="s">
        <v>11397</v>
      </c>
      <c r="F279" s="155">
        <v>225</v>
      </c>
      <c r="G279" s="155">
        <v>5</v>
      </c>
      <c r="H279" s="155"/>
      <c r="I279" s="155" t="s">
        <v>11407</v>
      </c>
      <c r="J279" s="155" t="str">
        <f>IF(OR(SPELL_MATERIAL_COMPONENTS[[#This Row],[Sorcerer]]=1,SPELL_MATERIAL_COMPONENTS[[#This Row],[Wizard]]=1),"ARCANE","DIVINE")</f>
        <v>DIVINE</v>
      </c>
      <c r="K279" s="159">
        <v>0</v>
      </c>
      <c r="L279" s="159">
        <v>0</v>
      </c>
      <c r="M279" s="159">
        <v>1</v>
      </c>
      <c r="N279" s="159">
        <v>0</v>
      </c>
      <c r="O279" s="159">
        <v>0</v>
      </c>
      <c r="P279" s="159">
        <v>0</v>
      </c>
      <c r="Q279" s="159">
        <v>0</v>
      </c>
      <c r="R279" s="160">
        <v>0</v>
      </c>
    </row>
    <row r="280" spans="1:18" ht="14.25">
      <c r="A280" s="154" t="s">
        <v>11565</v>
      </c>
      <c r="B280" s="161" t="s">
        <v>11564</v>
      </c>
      <c r="C280" s="155" t="s">
        <v>11570</v>
      </c>
      <c r="D280" s="155" t="s">
        <v>462</v>
      </c>
      <c r="E280" s="155" t="s">
        <v>11397</v>
      </c>
      <c r="F280" s="155">
        <v>229</v>
      </c>
      <c r="G280" s="155">
        <v>1</v>
      </c>
      <c r="H280" s="155"/>
      <c r="I280" s="155" t="s">
        <v>11407</v>
      </c>
      <c r="J280" s="155" t="str">
        <f>IF(OR(SPELL_MATERIAL_COMPONENTS[[#This Row],[Sorcerer]]=1,SPELL_MATERIAL_COMPONENTS[[#This Row],[Wizard]]=1),"ARCANE","DIVINE")</f>
        <v>DIVINE</v>
      </c>
      <c r="K280" s="159">
        <v>0</v>
      </c>
      <c r="L280" s="159">
        <v>0</v>
      </c>
      <c r="M280" s="159">
        <v>1</v>
      </c>
      <c r="N280" s="159">
        <v>0</v>
      </c>
      <c r="O280" s="159">
        <v>0</v>
      </c>
      <c r="P280" s="159">
        <v>0</v>
      </c>
      <c r="Q280" s="159">
        <v>0</v>
      </c>
      <c r="R280" s="160">
        <v>0</v>
      </c>
    </row>
    <row r="281" spans="1:18" ht="57">
      <c r="A281" s="154" t="s">
        <v>11565</v>
      </c>
      <c r="B281" s="161" t="s">
        <v>11564</v>
      </c>
      <c r="C281" s="155" t="s">
        <v>11569</v>
      </c>
      <c r="D281" s="155" t="s">
        <v>462</v>
      </c>
      <c r="E281" s="155" t="s">
        <v>11397</v>
      </c>
      <c r="F281" s="155">
        <v>236</v>
      </c>
      <c r="G281" s="155">
        <v>5</v>
      </c>
      <c r="H281" s="162" t="s">
        <v>11568</v>
      </c>
      <c r="I281" s="155" t="s">
        <v>11559</v>
      </c>
      <c r="J281" s="155" t="str">
        <f>IF(OR(SPELL_MATERIAL_COMPONENTS[[#This Row],[Sorcerer]]=1,SPELL_MATERIAL_COMPONENTS[[#This Row],[Wizard]]=1),"ARCANE","DIVINE")</f>
        <v>ARCANE</v>
      </c>
      <c r="K281" s="159">
        <v>1</v>
      </c>
      <c r="L281" s="163">
        <v>0</v>
      </c>
      <c r="M281" s="163">
        <v>0</v>
      </c>
      <c r="N281" s="163">
        <v>0</v>
      </c>
      <c r="O281" s="163">
        <v>0</v>
      </c>
      <c r="P281" s="159">
        <v>1</v>
      </c>
      <c r="Q281" s="163">
        <v>0</v>
      </c>
      <c r="R281" s="160">
        <v>1</v>
      </c>
    </row>
    <row r="282" spans="1:18" ht="28.5">
      <c r="A282" s="154" t="s">
        <v>11565</v>
      </c>
      <c r="B282" s="161" t="s">
        <v>11564</v>
      </c>
      <c r="C282" s="155" t="s">
        <v>11567</v>
      </c>
      <c r="D282" s="155" t="s">
        <v>462</v>
      </c>
      <c r="E282" s="155" t="s">
        <v>11397</v>
      </c>
      <c r="F282" s="155">
        <v>276</v>
      </c>
      <c r="G282" s="155">
        <v>1</v>
      </c>
      <c r="H282" s="162" t="s">
        <v>11566</v>
      </c>
      <c r="I282" s="155" t="s">
        <v>11559</v>
      </c>
      <c r="J282" s="155" t="str">
        <f>IF(OR(SPELL_MATERIAL_COMPONENTS[[#This Row],[Sorcerer]]=1,SPELL_MATERIAL_COMPONENTS[[#This Row],[Wizard]]=1),"ARCANE","DIVINE")</f>
        <v>ARCANE</v>
      </c>
      <c r="K282" s="163">
        <v>0</v>
      </c>
      <c r="L282" s="163">
        <v>0</v>
      </c>
      <c r="M282" s="163">
        <v>0</v>
      </c>
      <c r="N282" s="163">
        <v>0</v>
      </c>
      <c r="O282" s="163">
        <v>0</v>
      </c>
      <c r="P282" s="163">
        <v>0</v>
      </c>
      <c r="Q282" s="163">
        <v>0</v>
      </c>
      <c r="R282" s="160">
        <v>1</v>
      </c>
    </row>
    <row r="283" spans="1:18" ht="14.25">
      <c r="A283" s="154" t="s">
        <v>11565</v>
      </c>
      <c r="B283" s="161" t="s">
        <v>11564</v>
      </c>
      <c r="C283" s="155" t="s">
        <v>11563</v>
      </c>
      <c r="D283" s="155" t="s">
        <v>462</v>
      </c>
      <c r="E283" s="155" t="s">
        <v>11413</v>
      </c>
      <c r="F283" s="155">
        <v>22</v>
      </c>
      <c r="G283" s="155">
        <v>3</v>
      </c>
      <c r="H283" s="155" t="s">
        <v>11562</v>
      </c>
      <c r="I283" s="155" t="s">
        <v>11559</v>
      </c>
      <c r="J283" s="155" t="str">
        <f>IF(OR(SPELL_MATERIAL_COMPONENTS[[#This Row],[Sorcerer]]=1,SPELL_MATERIAL_COMPONENTS[[#This Row],[Wizard]]=1),"ARCANE","DIVINE")</f>
        <v>ARCANE</v>
      </c>
      <c r="K283" s="159">
        <v>0</v>
      </c>
      <c r="L283" s="159">
        <v>0</v>
      </c>
      <c r="M283" s="159">
        <v>0</v>
      </c>
      <c r="N283" s="159">
        <v>0</v>
      </c>
      <c r="O283" s="159">
        <v>0</v>
      </c>
      <c r="P283" s="159">
        <v>0</v>
      </c>
      <c r="Q283" s="159">
        <v>0</v>
      </c>
      <c r="R283" s="160">
        <v>1</v>
      </c>
    </row>
    <row r="284" spans="1:18" ht="28.5">
      <c r="A284" s="154" t="s">
        <v>6924</v>
      </c>
      <c r="B284" s="155" t="s">
        <v>6493</v>
      </c>
      <c r="C284" s="155" t="s">
        <v>11561</v>
      </c>
      <c r="D284" s="155" t="s">
        <v>11403</v>
      </c>
      <c r="E284" s="155" t="s">
        <v>11397</v>
      </c>
      <c r="F284" s="155">
        <v>235</v>
      </c>
      <c r="G284" s="155">
        <v>6</v>
      </c>
      <c r="H284" s="155" t="s">
        <v>11560</v>
      </c>
      <c r="I284" s="155" t="s">
        <v>11559</v>
      </c>
      <c r="J284" s="155" t="str">
        <f>IF(OR(SPELL_MATERIAL_COMPONENTS[[#This Row],[Sorcerer]]=1,SPELL_MATERIAL_COMPONENTS[[#This Row],[Wizard]]=1),"ARCANE","DIVINE")</f>
        <v>ARCANE</v>
      </c>
      <c r="K284" s="159">
        <v>0</v>
      </c>
      <c r="L284" s="159">
        <v>0</v>
      </c>
      <c r="M284" s="159">
        <v>0</v>
      </c>
      <c r="N284" s="159">
        <v>0</v>
      </c>
      <c r="O284" s="159">
        <v>0</v>
      </c>
      <c r="P284" s="159">
        <v>0</v>
      </c>
      <c r="Q284" s="159">
        <v>0</v>
      </c>
      <c r="R284" s="160">
        <v>1</v>
      </c>
    </row>
    <row r="285" spans="1:18" ht="14.25">
      <c r="A285" s="154" t="s">
        <v>11558</v>
      </c>
      <c r="B285" s="161" t="s">
        <v>11476</v>
      </c>
      <c r="C285" s="155" t="s">
        <v>11557</v>
      </c>
      <c r="D285" s="155" t="s">
        <v>462</v>
      </c>
      <c r="E285" s="155" t="s">
        <v>11397</v>
      </c>
      <c r="F285" s="155">
        <v>264</v>
      </c>
      <c r="G285" s="155">
        <v>5</v>
      </c>
      <c r="H285" s="162" t="s">
        <v>11556</v>
      </c>
      <c r="I285" s="155" t="s">
        <v>11492</v>
      </c>
      <c r="J285" s="155" t="str">
        <f>IF(OR(SPELL_MATERIAL_COMPONENTS[[#This Row],[Sorcerer]]=1,SPELL_MATERIAL_COMPONENTS[[#This Row],[Wizard]]=1),"ARCANE","DIVINE")</f>
        <v>ARCANE</v>
      </c>
      <c r="K285" s="159">
        <v>1</v>
      </c>
      <c r="L285" s="163">
        <v>0</v>
      </c>
      <c r="M285" s="163">
        <v>0</v>
      </c>
      <c r="N285" s="163">
        <v>0</v>
      </c>
      <c r="O285" s="163">
        <v>0</v>
      </c>
      <c r="P285" s="159">
        <v>1</v>
      </c>
      <c r="Q285" s="163">
        <v>0</v>
      </c>
      <c r="R285" s="160">
        <v>1</v>
      </c>
    </row>
    <row r="286" spans="1:18" ht="14.25">
      <c r="A286" s="154" t="s">
        <v>11555</v>
      </c>
      <c r="B286" s="155" t="s">
        <v>11405</v>
      </c>
      <c r="C286" s="155" t="s">
        <v>11554</v>
      </c>
      <c r="D286" s="155" t="s">
        <v>462</v>
      </c>
      <c r="E286" s="155" t="s">
        <v>11397</v>
      </c>
      <c r="F286" s="155">
        <v>275</v>
      </c>
      <c r="G286" s="155">
        <v>0</v>
      </c>
      <c r="H286" s="155"/>
      <c r="I286" s="155" t="s">
        <v>11492</v>
      </c>
      <c r="J286" s="155" t="str">
        <f>IF(OR(SPELL_MATERIAL_COMPONENTS[[#This Row],[Sorcerer]]=1,SPELL_MATERIAL_COMPONENTS[[#This Row],[Wizard]]=1),"ARCANE","DIVINE")</f>
        <v>ARCANE</v>
      </c>
      <c r="K286" s="159">
        <v>1</v>
      </c>
      <c r="L286" s="159">
        <v>0</v>
      </c>
      <c r="M286" s="159">
        <v>1</v>
      </c>
      <c r="N286" s="159">
        <v>0</v>
      </c>
      <c r="O286" s="159">
        <v>0</v>
      </c>
      <c r="P286" s="159">
        <v>1</v>
      </c>
      <c r="Q286" s="159">
        <v>0</v>
      </c>
      <c r="R286" s="160">
        <v>1</v>
      </c>
    </row>
    <row r="287" spans="1:18" ht="14.25">
      <c r="A287" s="154" t="s">
        <v>11553</v>
      </c>
      <c r="B287" s="161" t="s">
        <v>6556</v>
      </c>
      <c r="C287" s="155" t="s">
        <v>11552</v>
      </c>
      <c r="D287" s="155" t="s">
        <v>462</v>
      </c>
      <c r="E287" s="155" t="s">
        <v>11397</v>
      </c>
      <c r="F287" s="155">
        <v>263</v>
      </c>
      <c r="G287" s="155">
        <v>2</v>
      </c>
      <c r="H287" s="155"/>
      <c r="I287" s="155" t="s">
        <v>11492</v>
      </c>
      <c r="J287" s="155" t="str">
        <f>IF(OR(SPELL_MATERIAL_COMPONENTS[[#This Row],[Sorcerer]]=1,SPELL_MATERIAL_COMPONENTS[[#This Row],[Wizard]]=1),"ARCANE","DIVINE")</f>
        <v>ARCANE</v>
      </c>
      <c r="K287" s="159">
        <v>1</v>
      </c>
      <c r="L287" s="159">
        <v>0</v>
      </c>
      <c r="M287" s="159">
        <v>0</v>
      </c>
      <c r="N287" s="159">
        <v>0</v>
      </c>
      <c r="O287" s="159">
        <v>0</v>
      </c>
      <c r="P287" s="159">
        <v>1</v>
      </c>
      <c r="Q287" s="159">
        <v>0</v>
      </c>
      <c r="R287" s="160">
        <v>1</v>
      </c>
    </row>
    <row r="288" spans="1:18" ht="42.75">
      <c r="A288" s="154" t="s">
        <v>11549</v>
      </c>
      <c r="B288" s="161" t="s">
        <v>4277</v>
      </c>
      <c r="C288" s="155" t="s">
        <v>11551</v>
      </c>
      <c r="D288" s="155" t="s">
        <v>11547</v>
      </c>
      <c r="E288" s="155" t="s">
        <v>11397</v>
      </c>
      <c r="F288" s="155">
        <v>233</v>
      </c>
      <c r="G288" s="155">
        <v>5</v>
      </c>
      <c r="H288" s="155"/>
      <c r="I288" s="155" t="s">
        <v>11416</v>
      </c>
      <c r="J288" s="155" t="str">
        <f>IF(OR(SPELL_MATERIAL_COMPONENTS[[#This Row],[Sorcerer]]=1,SPELL_MATERIAL_COMPONENTS[[#This Row],[Wizard]]=1),"ARCANE","DIVINE")</f>
        <v>ARCANE</v>
      </c>
      <c r="K288" s="159">
        <v>0</v>
      </c>
      <c r="L288" s="159">
        <v>0</v>
      </c>
      <c r="M288" s="159">
        <v>1</v>
      </c>
      <c r="N288" s="159">
        <v>0</v>
      </c>
      <c r="O288" s="159">
        <v>0</v>
      </c>
      <c r="P288" s="159">
        <v>1</v>
      </c>
      <c r="Q288" s="159">
        <v>0</v>
      </c>
      <c r="R288" s="160">
        <v>1</v>
      </c>
    </row>
    <row r="289" spans="1:18" ht="28.5">
      <c r="A289" s="154" t="s">
        <v>11549</v>
      </c>
      <c r="B289" s="155" t="s">
        <v>11483</v>
      </c>
      <c r="C289" s="155" t="s">
        <v>11550</v>
      </c>
      <c r="D289" s="155" t="s">
        <v>11403</v>
      </c>
      <c r="E289" s="155" t="s">
        <v>11397</v>
      </c>
      <c r="F289" s="155">
        <v>256</v>
      </c>
      <c r="G289" s="155">
        <v>3</v>
      </c>
      <c r="H289" s="155"/>
      <c r="I289" s="155" t="s">
        <v>11416</v>
      </c>
      <c r="J289" s="155" t="str">
        <f>IF(OR(SPELL_MATERIAL_COMPONENTS[[#This Row],[Sorcerer]]=1,SPELL_MATERIAL_COMPONENTS[[#This Row],[Wizard]]=1),"ARCANE","DIVINE")</f>
        <v>ARCANE</v>
      </c>
      <c r="K289" s="159">
        <v>0</v>
      </c>
      <c r="L289" s="159">
        <v>0</v>
      </c>
      <c r="M289" s="159">
        <v>1</v>
      </c>
      <c r="N289" s="159">
        <v>0</v>
      </c>
      <c r="O289" s="159">
        <v>0</v>
      </c>
      <c r="P289" s="159">
        <v>1</v>
      </c>
      <c r="Q289" s="159">
        <v>0</v>
      </c>
      <c r="R289" s="160">
        <v>1</v>
      </c>
    </row>
    <row r="290" spans="1:18" ht="42.75">
      <c r="A290" s="154" t="s">
        <v>11549</v>
      </c>
      <c r="B290" s="161" t="s">
        <v>4277</v>
      </c>
      <c r="C290" s="155" t="s">
        <v>11548</v>
      </c>
      <c r="D290" s="155" t="s">
        <v>11547</v>
      </c>
      <c r="E290" s="155" t="s">
        <v>11397</v>
      </c>
      <c r="F290" s="155">
        <v>270</v>
      </c>
      <c r="G290" s="155">
        <v>1</v>
      </c>
      <c r="H290" s="155"/>
      <c r="I290" s="155" t="s">
        <v>11407</v>
      </c>
      <c r="J290" s="155" t="str">
        <f>IF(OR(SPELL_MATERIAL_COMPONENTS[[#This Row],[Sorcerer]]=1,SPELL_MATERIAL_COMPONENTS[[#This Row],[Wizard]]=1),"ARCANE","DIVINE")</f>
        <v>ARCANE</v>
      </c>
      <c r="K290" s="159">
        <v>0</v>
      </c>
      <c r="L290" s="159">
        <v>0</v>
      </c>
      <c r="M290" s="159">
        <v>0</v>
      </c>
      <c r="N290" s="159">
        <v>0</v>
      </c>
      <c r="O290" s="159">
        <v>0</v>
      </c>
      <c r="P290" s="159">
        <v>1</v>
      </c>
      <c r="Q290" s="159">
        <v>0</v>
      </c>
      <c r="R290" s="160">
        <v>1</v>
      </c>
    </row>
    <row r="291" spans="1:18" ht="14.25">
      <c r="A291" s="154" t="s">
        <v>11546</v>
      </c>
      <c r="B291" s="155" t="s">
        <v>11483</v>
      </c>
      <c r="C291" s="155" t="s">
        <v>11545</v>
      </c>
      <c r="D291" s="155" t="s">
        <v>11403</v>
      </c>
      <c r="E291" s="155" t="s">
        <v>11397</v>
      </c>
      <c r="F291" s="155">
        <v>215</v>
      </c>
      <c r="G291" s="155">
        <v>9</v>
      </c>
      <c r="H291" s="155"/>
      <c r="I291" s="155" t="s">
        <v>11424</v>
      </c>
      <c r="J291" s="155" t="str">
        <f>IF(OR(SPELL_MATERIAL_COMPONENTS[[#This Row],[Sorcerer]]=1,SPELL_MATERIAL_COMPONENTS[[#This Row],[Wizard]]=1),"ARCANE","DIVINE")</f>
        <v>ARCANE</v>
      </c>
      <c r="K291" s="159">
        <v>0</v>
      </c>
      <c r="L291" s="159">
        <v>0</v>
      </c>
      <c r="M291" s="159">
        <v>1</v>
      </c>
      <c r="N291" s="159">
        <v>0</v>
      </c>
      <c r="O291" s="159">
        <v>1</v>
      </c>
      <c r="P291" s="159">
        <v>0</v>
      </c>
      <c r="Q291" s="159">
        <v>0</v>
      </c>
      <c r="R291" s="160">
        <v>1</v>
      </c>
    </row>
    <row r="292" spans="1:18" ht="14.25">
      <c r="A292" s="154" t="s">
        <v>11544</v>
      </c>
      <c r="B292" s="155" t="s">
        <v>11483</v>
      </c>
      <c r="C292" s="155" t="s">
        <v>11543</v>
      </c>
      <c r="D292" s="155" t="s">
        <v>462</v>
      </c>
      <c r="E292" s="155" t="s">
        <v>11435</v>
      </c>
      <c r="F292" s="155">
        <v>165</v>
      </c>
      <c r="G292" s="155">
        <v>6</v>
      </c>
      <c r="H292" s="155" t="s">
        <v>11542</v>
      </c>
      <c r="I292" s="155" t="s">
        <v>11395</v>
      </c>
      <c r="J292" s="155" t="str">
        <f>IF(OR(SPELL_MATERIAL_COMPONENTS[[#This Row],[Sorcerer]]=1,SPELL_MATERIAL_COMPONENTS[[#This Row],[Wizard]]=1),"ARCANE","DIVINE")</f>
        <v>ARCANE</v>
      </c>
      <c r="K292" s="159">
        <v>0</v>
      </c>
      <c r="L292" s="159">
        <v>0</v>
      </c>
      <c r="M292" s="159">
        <v>0</v>
      </c>
      <c r="N292" s="159">
        <v>0</v>
      </c>
      <c r="O292" s="159">
        <v>0</v>
      </c>
      <c r="P292" s="159">
        <v>1</v>
      </c>
      <c r="Q292" s="159">
        <v>0</v>
      </c>
      <c r="R292" s="160">
        <v>1</v>
      </c>
    </row>
    <row r="293" spans="1:18" ht="14.25">
      <c r="A293" s="154" t="s">
        <v>11541</v>
      </c>
      <c r="B293" s="155" t="s">
        <v>11405</v>
      </c>
      <c r="C293" s="155" t="s">
        <v>11540</v>
      </c>
      <c r="D293" s="155" t="s">
        <v>462</v>
      </c>
      <c r="E293" s="155" t="s">
        <v>11397</v>
      </c>
      <c r="F293" s="155">
        <v>272</v>
      </c>
      <c r="G293" s="155">
        <v>1</v>
      </c>
      <c r="H293" s="155"/>
      <c r="I293" s="155" t="s">
        <v>11395</v>
      </c>
      <c r="J293" s="155" t="str">
        <f>IF(OR(SPELL_MATERIAL_COMPONENTS[[#This Row],[Sorcerer]]=1,SPELL_MATERIAL_COMPONENTS[[#This Row],[Wizard]]=1),"ARCANE","DIVINE")</f>
        <v>ARCANE</v>
      </c>
      <c r="K293" s="159">
        <v>0</v>
      </c>
      <c r="L293" s="159">
        <v>0</v>
      </c>
      <c r="M293" s="159">
        <v>0</v>
      </c>
      <c r="N293" s="159">
        <v>0</v>
      </c>
      <c r="O293" s="159">
        <v>0</v>
      </c>
      <c r="P293" s="159">
        <v>1</v>
      </c>
      <c r="Q293" s="159">
        <v>0</v>
      </c>
      <c r="R293" s="160">
        <v>1</v>
      </c>
    </row>
    <row r="294" spans="1:18" ht="14.25">
      <c r="A294" s="154" t="s">
        <v>11539</v>
      </c>
      <c r="B294" s="155" t="s">
        <v>11405</v>
      </c>
      <c r="C294" s="155" t="s">
        <v>11538</v>
      </c>
      <c r="D294" s="155" t="s">
        <v>462</v>
      </c>
      <c r="E294" s="155" t="s">
        <v>11397</v>
      </c>
      <c r="F294" s="155">
        <v>221</v>
      </c>
      <c r="G294" s="155">
        <v>6</v>
      </c>
      <c r="H294" s="155"/>
      <c r="I294" s="155" t="s">
        <v>11459</v>
      </c>
      <c r="J294" s="155" t="str">
        <f>IF(OR(SPELL_MATERIAL_COMPONENTS[[#This Row],[Sorcerer]]=1,SPELL_MATERIAL_COMPONENTS[[#This Row],[Wizard]]=1),"ARCANE","DIVINE")</f>
        <v>ARCANE</v>
      </c>
      <c r="K294" s="159">
        <v>0</v>
      </c>
      <c r="L294" s="159">
        <v>0</v>
      </c>
      <c r="M294" s="159">
        <v>0</v>
      </c>
      <c r="N294" s="159">
        <v>0</v>
      </c>
      <c r="O294" s="159">
        <v>0</v>
      </c>
      <c r="P294" s="159">
        <v>0</v>
      </c>
      <c r="Q294" s="159">
        <v>1</v>
      </c>
      <c r="R294" s="160">
        <v>1</v>
      </c>
    </row>
    <row r="295" spans="1:18" ht="14.25">
      <c r="A295" s="154" t="s">
        <v>11536</v>
      </c>
      <c r="B295" s="155" t="s">
        <v>4164</v>
      </c>
      <c r="C295" s="155" t="s">
        <v>11537</v>
      </c>
      <c r="D295" s="155" t="s">
        <v>11403</v>
      </c>
      <c r="E295" s="155" t="s">
        <v>11435</v>
      </c>
      <c r="F295" s="155">
        <v>151</v>
      </c>
      <c r="G295" s="155">
        <v>1</v>
      </c>
      <c r="H295" s="155"/>
      <c r="I295" s="155" t="s">
        <v>11459</v>
      </c>
      <c r="J295" s="155" t="str">
        <f>IF(OR(SPELL_MATERIAL_COMPONENTS[[#This Row],[Sorcerer]]=1,SPELL_MATERIAL_COMPONENTS[[#This Row],[Wizard]]=1),"ARCANE","DIVINE")</f>
        <v>DIVINE</v>
      </c>
      <c r="K295" s="159">
        <v>1</v>
      </c>
      <c r="L295" s="159">
        <v>1</v>
      </c>
      <c r="M295" s="159">
        <v>0</v>
      </c>
      <c r="N295" s="159">
        <v>0</v>
      </c>
      <c r="O295" s="159">
        <v>0</v>
      </c>
      <c r="P295" s="159">
        <v>0</v>
      </c>
      <c r="Q295" s="159">
        <v>0</v>
      </c>
      <c r="R295" s="160">
        <v>0</v>
      </c>
    </row>
    <row r="296" spans="1:18" ht="14.25">
      <c r="A296" s="154" t="s">
        <v>11536</v>
      </c>
      <c r="B296" s="155" t="s">
        <v>4164</v>
      </c>
      <c r="C296" s="155" t="s">
        <v>11472</v>
      </c>
      <c r="D296" s="155" t="s">
        <v>11403</v>
      </c>
      <c r="E296" s="155" t="s">
        <v>11397</v>
      </c>
      <c r="F296" s="155">
        <v>274</v>
      </c>
      <c r="G296" s="155">
        <v>2</v>
      </c>
      <c r="H296" s="155"/>
      <c r="I296" s="155" t="s">
        <v>11407</v>
      </c>
      <c r="J296" s="155" t="str">
        <f>IF(OR(SPELL_MATERIAL_COMPONENTS[[#This Row],[Sorcerer]]=1,SPELL_MATERIAL_COMPONENTS[[#This Row],[Wizard]]=1),"ARCANE","DIVINE")</f>
        <v>ARCANE</v>
      </c>
      <c r="K296" s="159">
        <v>0</v>
      </c>
      <c r="L296" s="159">
        <v>0</v>
      </c>
      <c r="M296" s="159">
        <v>0</v>
      </c>
      <c r="N296" s="159">
        <v>0</v>
      </c>
      <c r="O296" s="159">
        <v>0</v>
      </c>
      <c r="P296" s="159">
        <v>1</v>
      </c>
      <c r="Q296" s="159">
        <v>1</v>
      </c>
      <c r="R296" s="160">
        <v>1</v>
      </c>
    </row>
    <row r="297" spans="1:18" ht="28.5">
      <c r="A297" s="154" t="s">
        <v>11535</v>
      </c>
      <c r="B297" s="155" t="s">
        <v>11405</v>
      </c>
      <c r="C297" s="155" t="s">
        <v>11534</v>
      </c>
      <c r="D297" s="155" t="s">
        <v>462</v>
      </c>
      <c r="E297" s="155" t="s">
        <v>11397</v>
      </c>
      <c r="F297" s="155">
        <v>281</v>
      </c>
      <c r="G297" s="155">
        <v>8</v>
      </c>
      <c r="H297" s="155"/>
      <c r="I297" s="155" t="s">
        <v>11407</v>
      </c>
      <c r="J297" s="155" t="str">
        <f>IF(OR(SPELL_MATERIAL_COMPONENTS[[#This Row],[Sorcerer]]=1,SPELL_MATERIAL_COMPONENTS[[#This Row],[Wizard]]=1),"ARCANE","DIVINE")</f>
        <v>ARCANE</v>
      </c>
      <c r="K297" s="159">
        <v>0</v>
      </c>
      <c r="L297" s="159">
        <v>0</v>
      </c>
      <c r="M297" s="159">
        <v>0</v>
      </c>
      <c r="N297" s="159">
        <v>0</v>
      </c>
      <c r="O297" s="159">
        <v>0</v>
      </c>
      <c r="P297" s="159">
        <v>1</v>
      </c>
      <c r="Q297" s="159">
        <v>1</v>
      </c>
      <c r="R297" s="160">
        <v>1</v>
      </c>
    </row>
    <row r="298" spans="1:18" ht="14.25">
      <c r="A298" s="154" t="s">
        <v>11533</v>
      </c>
      <c r="B298" s="155" t="s">
        <v>4242</v>
      </c>
      <c r="C298" s="155" t="s">
        <v>11439</v>
      </c>
      <c r="D298" s="155" t="s">
        <v>462</v>
      </c>
      <c r="E298" s="155" t="s">
        <v>11397</v>
      </c>
      <c r="F298" s="155">
        <v>248</v>
      </c>
      <c r="G298" s="155">
        <v>6</v>
      </c>
      <c r="H298" s="155"/>
      <c r="I298" s="155" t="s">
        <v>11407</v>
      </c>
      <c r="J298" s="155" t="str">
        <f>IF(OR(SPELL_MATERIAL_COMPONENTS[[#This Row],[Sorcerer]]=1,SPELL_MATERIAL_COMPONENTS[[#This Row],[Wizard]]=1),"ARCANE","DIVINE")</f>
        <v>DIVINE</v>
      </c>
      <c r="K298" s="159">
        <v>0</v>
      </c>
      <c r="L298" s="159">
        <v>0</v>
      </c>
      <c r="M298" s="159">
        <v>1</v>
      </c>
      <c r="N298" s="159">
        <v>0</v>
      </c>
      <c r="O298" s="159">
        <v>1</v>
      </c>
      <c r="P298" s="159">
        <v>0</v>
      </c>
      <c r="Q298" s="159">
        <v>0</v>
      </c>
      <c r="R298" s="160">
        <v>0</v>
      </c>
    </row>
    <row r="299" spans="1:18" ht="28.5">
      <c r="A299" s="154" t="s">
        <v>11532</v>
      </c>
      <c r="B299" s="155" t="s">
        <v>4277</v>
      </c>
      <c r="C299" s="155" t="s">
        <v>11531</v>
      </c>
      <c r="D299" s="155" t="s">
        <v>462</v>
      </c>
      <c r="E299" s="155" t="s">
        <v>11397</v>
      </c>
      <c r="F299" s="155">
        <v>261</v>
      </c>
      <c r="G299" s="155">
        <v>7</v>
      </c>
      <c r="H299" s="155"/>
      <c r="I299" s="155" t="s">
        <v>11416</v>
      </c>
      <c r="J299" s="155" t="str">
        <f>IF(OR(SPELL_MATERIAL_COMPONENTS[[#This Row],[Sorcerer]]=1,SPELL_MATERIAL_COMPONENTS[[#This Row],[Wizard]]=1),"ARCANE","DIVINE")</f>
        <v>DIVINE</v>
      </c>
      <c r="K299" s="159">
        <v>0</v>
      </c>
      <c r="L299" s="159">
        <v>1</v>
      </c>
      <c r="M299" s="159">
        <v>0</v>
      </c>
      <c r="N299" s="159">
        <v>0</v>
      </c>
      <c r="O299" s="159">
        <v>0</v>
      </c>
      <c r="P299" s="159">
        <v>0</v>
      </c>
      <c r="Q299" s="159">
        <v>0</v>
      </c>
      <c r="R299" s="160">
        <v>0</v>
      </c>
    </row>
    <row r="300" spans="1:18" ht="28.5">
      <c r="A300" s="154" t="s">
        <v>11530</v>
      </c>
      <c r="B300" s="161" t="s">
        <v>4277</v>
      </c>
      <c r="C300" s="155" t="s">
        <v>11451</v>
      </c>
      <c r="D300" s="155" t="s">
        <v>462</v>
      </c>
      <c r="E300" s="155" t="s">
        <v>11397</v>
      </c>
      <c r="F300" s="155">
        <v>261</v>
      </c>
      <c r="G300" s="155">
        <v>4</v>
      </c>
      <c r="H300" s="155"/>
      <c r="I300" s="155" t="s">
        <v>11416</v>
      </c>
      <c r="J300" s="155" t="str">
        <f>IF(OR(SPELL_MATERIAL_COMPONENTS[[#This Row],[Sorcerer]]=1,SPELL_MATERIAL_COMPONENTS[[#This Row],[Wizard]]=1),"ARCANE","DIVINE")</f>
        <v>ARCANE</v>
      </c>
      <c r="K300" s="159">
        <v>0</v>
      </c>
      <c r="L300" s="159">
        <v>0</v>
      </c>
      <c r="M300" s="159">
        <v>0</v>
      </c>
      <c r="N300" s="159">
        <v>0</v>
      </c>
      <c r="O300" s="159">
        <v>1</v>
      </c>
      <c r="P300" s="159">
        <v>0</v>
      </c>
      <c r="Q300" s="159">
        <v>0</v>
      </c>
      <c r="R300" s="160">
        <v>1</v>
      </c>
    </row>
    <row r="301" spans="1:18" ht="14.25">
      <c r="A301" s="154" t="s">
        <v>11529</v>
      </c>
      <c r="B301" s="161" t="s">
        <v>11488</v>
      </c>
      <c r="C301" s="155" t="s">
        <v>11528</v>
      </c>
      <c r="D301" s="155" t="s">
        <v>462</v>
      </c>
      <c r="E301" s="155" t="s">
        <v>11397</v>
      </c>
      <c r="F301" s="155">
        <v>278</v>
      </c>
      <c r="G301" s="155">
        <v>3</v>
      </c>
      <c r="H301" s="155"/>
      <c r="I301" s="155" t="s">
        <v>11416</v>
      </c>
      <c r="J301" s="155" t="str">
        <f>IF(OR(SPELL_MATERIAL_COMPONENTS[[#This Row],[Sorcerer]]=1,SPELL_MATERIAL_COMPONENTS[[#This Row],[Wizard]]=1),"ARCANE","DIVINE")</f>
        <v>ARCANE</v>
      </c>
      <c r="K301" s="159">
        <v>1</v>
      </c>
      <c r="L301" s="159">
        <v>0</v>
      </c>
      <c r="M301" s="159">
        <v>0</v>
      </c>
      <c r="N301" s="159">
        <v>0</v>
      </c>
      <c r="O301" s="159">
        <v>0</v>
      </c>
      <c r="P301" s="159">
        <v>1</v>
      </c>
      <c r="Q301" s="159">
        <v>0</v>
      </c>
      <c r="R301" s="160">
        <v>1</v>
      </c>
    </row>
    <row r="302" spans="1:18" ht="14.25">
      <c r="A302" s="154" t="s">
        <v>11527</v>
      </c>
      <c r="B302" s="162" t="s">
        <v>4277</v>
      </c>
      <c r="C302" s="155" t="s">
        <v>11526</v>
      </c>
      <c r="D302" s="155" t="s">
        <v>462</v>
      </c>
      <c r="E302" s="155" t="s">
        <v>11397</v>
      </c>
      <c r="F302" s="155">
        <v>218</v>
      </c>
      <c r="G302" s="155">
        <v>5</v>
      </c>
      <c r="H302" s="155"/>
      <c r="I302" s="155" t="s">
        <v>11416</v>
      </c>
      <c r="J302" s="155" t="str">
        <f>IF(OR(SPELL_MATERIAL_COMPONENTS[[#This Row],[Sorcerer]]=1,SPELL_MATERIAL_COMPONENTS[[#This Row],[Wizard]]=1),"ARCANE","DIVINE")</f>
        <v>ARCANE</v>
      </c>
      <c r="K302" s="159">
        <v>1</v>
      </c>
      <c r="L302" s="159">
        <v>0</v>
      </c>
      <c r="M302" s="159">
        <v>0</v>
      </c>
      <c r="N302" s="159">
        <v>0</v>
      </c>
      <c r="O302" s="159">
        <v>0</v>
      </c>
      <c r="P302" s="159">
        <v>1</v>
      </c>
      <c r="Q302" s="159">
        <v>0</v>
      </c>
      <c r="R302" s="160">
        <v>1</v>
      </c>
    </row>
    <row r="303" spans="1:18" ht="14.25">
      <c r="A303" s="154" t="s">
        <v>11525</v>
      </c>
      <c r="B303" s="155" t="s">
        <v>11405</v>
      </c>
      <c r="C303" s="155" t="s">
        <v>11478</v>
      </c>
      <c r="D303" s="155" t="s">
        <v>462</v>
      </c>
      <c r="E303" s="155" t="s">
        <v>11397</v>
      </c>
      <c r="F303" s="155">
        <v>279</v>
      </c>
      <c r="G303" s="155">
        <v>6</v>
      </c>
      <c r="H303" s="155"/>
      <c r="I303" s="155" t="s">
        <v>11407</v>
      </c>
      <c r="J303" s="155" t="str">
        <f>IF(OR(SPELL_MATERIAL_COMPONENTS[[#This Row],[Sorcerer]]=1,SPELL_MATERIAL_COMPONENTS[[#This Row],[Wizard]]=1),"ARCANE","DIVINE")</f>
        <v>ARCANE</v>
      </c>
      <c r="K303" s="159">
        <v>0</v>
      </c>
      <c r="L303" s="159">
        <v>1</v>
      </c>
      <c r="M303" s="159">
        <v>1</v>
      </c>
      <c r="N303" s="159">
        <v>0</v>
      </c>
      <c r="O303" s="159">
        <v>0</v>
      </c>
      <c r="P303" s="159">
        <v>0</v>
      </c>
      <c r="Q303" s="159">
        <v>0</v>
      </c>
      <c r="R303" s="160">
        <v>1</v>
      </c>
    </row>
    <row r="304" spans="1:18" ht="14.25">
      <c r="A304" s="154" t="s">
        <v>11525</v>
      </c>
      <c r="B304" s="155" t="s">
        <v>11405</v>
      </c>
      <c r="C304" s="155" t="s">
        <v>11475</v>
      </c>
      <c r="D304" s="155" t="s">
        <v>462</v>
      </c>
      <c r="E304" s="155" t="s">
        <v>11397</v>
      </c>
      <c r="F304" s="155">
        <v>279</v>
      </c>
      <c r="G304" s="155">
        <v>2</v>
      </c>
      <c r="H304" s="155"/>
      <c r="I304" s="155" t="s">
        <v>11424</v>
      </c>
      <c r="J304" s="155" t="str">
        <f>IF(OR(SPELL_MATERIAL_COMPONENTS[[#This Row],[Sorcerer]]=1,SPELL_MATERIAL_COMPONENTS[[#This Row],[Wizard]]=1),"ARCANE","DIVINE")</f>
        <v>ARCANE</v>
      </c>
      <c r="K304" s="159">
        <v>0</v>
      </c>
      <c r="L304" s="159">
        <v>0</v>
      </c>
      <c r="M304" s="159">
        <v>1</v>
      </c>
      <c r="N304" s="159">
        <v>0</v>
      </c>
      <c r="O304" s="159">
        <v>1</v>
      </c>
      <c r="P304" s="159">
        <v>1</v>
      </c>
      <c r="Q304" s="159">
        <v>0</v>
      </c>
      <c r="R304" s="160">
        <v>1</v>
      </c>
    </row>
    <row r="305" spans="1:18" ht="42.75">
      <c r="A305" s="154" t="s">
        <v>11524</v>
      </c>
      <c r="B305" s="155" t="s">
        <v>11405</v>
      </c>
      <c r="C305" s="155" t="s">
        <v>11523</v>
      </c>
      <c r="D305" s="155" t="s">
        <v>11403</v>
      </c>
      <c r="E305" s="155" t="s">
        <v>11397</v>
      </c>
      <c r="F305" s="155">
        <v>276</v>
      </c>
      <c r="G305" s="155">
        <v>7</v>
      </c>
      <c r="H305" s="155" t="s">
        <v>11522</v>
      </c>
      <c r="I305" s="155" t="s">
        <v>11492</v>
      </c>
      <c r="J305" s="155" t="str">
        <f>IF(OR(SPELL_MATERIAL_COMPONENTS[[#This Row],[Sorcerer]]=1,SPELL_MATERIAL_COMPONENTS[[#This Row],[Wizard]]=1),"ARCANE","DIVINE")</f>
        <v>ARCANE</v>
      </c>
      <c r="K305" s="159">
        <v>1</v>
      </c>
      <c r="L305" s="159">
        <v>0</v>
      </c>
      <c r="M305" s="159">
        <v>0</v>
      </c>
      <c r="N305" s="159">
        <v>0</v>
      </c>
      <c r="O305" s="159">
        <v>0</v>
      </c>
      <c r="P305" s="159">
        <v>1</v>
      </c>
      <c r="Q305" s="159">
        <v>1</v>
      </c>
      <c r="R305" s="160">
        <v>1</v>
      </c>
    </row>
    <row r="306" spans="1:18" ht="14.25">
      <c r="A306" s="154" t="s">
        <v>11521</v>
      </c>
      <c r="B306" s="161" t="s">
        <v>11446</v>
      </c>
      <c r="C306" s="155" t="s">
        <v>11520</v>
      </c>
      <c r="D306" s="155" t="s">
        <v>462</v>
      </c>
      <c r="E306" s="155" t="s">
        <v>11397</v>
      </c>
      <c r="F306" s="155">
        <v>263</v>
      </c>
      <c r="G306" s="155">
        <v>6</v>
      </c>
      <c r="H306" s="155" t="s">
        <v>11519</v>
      </c>
      <c r="I306" s="155" t="s">
        <v>11492</v>
      </c>
      <c r="J306" s="155" t="str">
        <f>IF(OR(SPELL_MATERIAL_COMPONENTS[[#This Row],[Sorcerer]]=1,SPELL_MATERIAL_COMPONENTS[[#This Row],[Wizard]]=1),"ARCANE","DIVINE")</f>
        <v>ARCANE</v>
      </c>
      <c r="K306" s="159">
        <v>1</v>
      </c>
      <c r="L306" s="159">
        <v>0</v>
      </c>
      <c r="M306" s="159">
        <v>0</v>
      </c>
      <c r="N306" s="159">
        <v>0</v>
      </c>
      <c r="O306" s="159">
        <v>0</v>
      </c>
      <c r="P306" s="159">
        <v>1</v>
      </c>
      <c r="Q306" s="159">
        <v>1</v>
      </c>
      <c r="R306" s="160">
        <v>1</v>
      </c>
    </row>
    <row r="307" spans="1:18" ht="28.5">
      <c r="A307" s="154" t="s">
        <v>7266</v>
      </c>
      <c r="B307" s="155" t="s">
        <v>11405</v>
      </c>
      <c r="C307" s="155" t="s">
        <v>11518</v>
      </c>
      <c r="D307" s="155" t="s">
        <v>462</v>
      </c>
      <c r="E307" s="155" t="s">
        <v>11397</v>
      </c>
      <c r="F307" s="155">
        <v>224</v>
      </c>
      <c r="G307" s="155">
        <v>1</v>
      </c>
      <c r="H307" s="155"/>
      <c r="I307" s="155" t="s">
        <v>11492</v>
      </c>
      <c r="J307" s="155" t="str">
        <f>IF(OR(SPELL_MATERIAL_COMPONENTS[[#This Row],[Sorcerer]]=1,SPELL_MATERIAL_COMPONENTS[[#This Row],[Wizard]]=1),"ARCANE","DIVINE")</f>
        <v>ARCANE</v>
      </c>
      <c r="K307" s="159">
        <v>1</v>
      </c>
      <c r="L307" s="159">
        <v>0</v>
      </c>
      <c r="M307" s="159">
        <v>0</v>
      </c>
      <c r="N307" s="159">
        <v>0</v>
      </c>
      <c r="O307" s="159">
        <v>0</v>
      </c>
      <c r="P307" s="159">
        <v>1</v>
      </c>
      <c r="Q307" s="159">
        <v>1</v>
      </c>
      <c r="R307" s="160">
        <v>1</v>
      </c>
    </row>
    <row r="308" spans="1:18" ht="28.5">
      <c r="A308" s="154" t="s">
        <v>11517</v>
      </c>
      <c r="B308" s="161" t="s">
        <v>6556</v>
      </c>
      <c r="C308" s="155" t="s">
        <v>11516</v>
      </c>
      <c r="D308" s="155" t="s">
        <v>462</v>
      </c>
      <c r="E308" s="155" t="s">
        <v>11397</v>
      </c>
      <c r="F308" s="155">
        <v>239</v>
      </c>
      <c r="G308" s="155">
        <v>8</v>
      </c>
      <c r="H308" s="162" t="s">
        <v>11515</v>
      </c>
      <c r="I308" s="155" t="s">
        <v>11416</v>
      </c>
      <c r="J308" s="155" t="str">
        <f>IF(OR(SPELL_MATERIAL_COMPONENTS[[#This Row],[Sorcerer]]=1,SPELL_MATERIAL_COMPONENTS[[#This Row],[Wizard]]=1),"ARCANE","DIVINE")</f>
        <v>ARCANE</v>
      </c>
      <c r="K308" s="163">
        <v>0</v>
      </c>
      <c r="L308" s="163">
        <v>0</v>
      </c>
      <c r="M308" s="163">
        <v>0</v>
      </c>
      <c r="N308" s="163">
        <v>0</v>
      </c>
      <c r="O308" s="163">
        <v>0</v>
      </c>
      <c r="P308" s="163">
        <v>0</v>
      </c>
      <c r="Q308" s="159">
        <v>1</v>
      </c>
      <c r="R308" s="160">
        <v>1</v>
      </c>
    </row>
    <row r="309" spans="1:18" ht="14.25">
      <c r="A309" s="154" t="s">
        <v>11514</v>
      </c>
      <c r="B309" s="155" t="s">
        <v>11405</v>
      </c>
      <c r="C309" s="155" t="s">
        <v>11513</v>
      </c>
      <c r="D309" s="155" t="s">
        <v>462</v>
      </c>
      <c r="E309" s="155" t="s">
        <v>11397</v>
      </c>
      <c r="F309" s="155">
        <v>277</v>
      </c>
      <c r="G309" s="155">
        <v>2</v>
      </c>
      <c r="H309" s="162"/>
      <c r="I309" s="155" t="s">
        <v>11416</v>
      </c>
      <c r="J309" s="155" t="str">
        <f>IF(OR(SPELL_MATERIAL_COMPONENTS[[#This Row],[Sorcerer]]=1,SPELL_MATERIAL_COMPONENTS[[#This Row],[Wizard]]=1),"ARCANE","DIVINE")</f>
        <v>ARCANE</v>
      </c>
      <c r="K309" s="163">
        <v>0</v>
      </c>
      <c r="L309" s="163">
        <v>0</v>
      </c>
      <c r="M309" s="163">
        <v>0</v>
      </c>
      <c r="N309" s="163">
        <v>0</v>
      </c>
      <c r="O309" s="163">
        <v>0</v>
      </c>
      <c r="P309" s="163">
        <v>0</v>
      </c>
      <c r="Q309" s="159">
        <v>1</v>
      </c>
      <c r="R309" s="160">
        <v>1</v>
      </c>
    </row>
    <row r="310" spans="1:18" ht="28.5">
      <c r="A310" s="154" t="s">
        <v>11512</v>
      </c>
      <c r="B310" s="155" t="s">
        <v>11405</v>
      </c>
      <c r="C310" s="155" t="s">
        <v>11511</v>
      </c>
      <c r="D310" s="155" t="s">
        <v>11471</v>
      </c>
      <c r="E310" s="155" t="s">
        <v>11397</v>
      </c>
      <c r="F310" s="155">
        <v>287</v>
      </c>
      <c r="G310" s="155">
        <v>2</v>
      </c>
      <c r="H310" s="155"/>
      <c r="I310" s="155" t="s">
        <v>11395</v>
      </c>
      <c r="J310" s="155" t="str">
        <f>IF(OR(SPELL_MATERIAL_COMPONENTS[[#This Row],[Sorcerer]]=1,SPELL_MATERIAL_COMPONENTS[[#This Row],[Wizard]]=1),"ARCANE","DIVINE")</f>
        <v>ARCANE</v>
      </c>
      <c r="K310" s="159">
        <v>0</v>
      </c>
      <c r="L310" s="159">
        <v>0</v>
      </c>
      <c r="M310" s="159">
        <v>1</v>
      </c>
      <c r="N310" s="159">
        <v>0</v>
      </c>
      <c r="O310" s="159">
        <v>0</v>
      </c>
      <c r="P310" s="159">
        <v>1</v>
      </c>
      <c r="Q310" s="159">
        <v>0</v>
      </c>
      <c r="R310" s="160">
        <v>1</v>
      </c>
    </row>
    <row r="311" spans="1:18" ht="28.5">
      <c r="A311" s="154" t="s">
        <v>7307</v>
      </c>
      <c r="B311" s="161" t="s">
        <v>11510</v>
      </c>
      <c r="C311" s="155" t="s">
        <v>11509</v>
      </c>
      <c r="D311" s="155" t="s">
        <v>462</v>
      </c>
      <c r="E311" s="155" t="s">
        <v>11413</v>
      </c>
      <c r="F311" s="155">
        <v>14</v>
      </c>
      <c r="G311" s="155">
        <v>8</v>
      </c>
      <c r="H311" s="155" t="s">
        <v>11508</v>
      </c>
      <c r="I311" s="155" t="s">
        <v>11395</v>
      </c>
      <c r="J311" s="155" t="str">
        <f>IF(OR(SPELL_MATERIAL_COMPONENTS[[#This Row],[Sorcerer]]=1,SPELL_MATERIAL_COMPONENTS[[#This Row],[Wizard]]=1),"ARCANE","DIVINE")</f>
        <v>ARCANE</v>
      </c>
      <c r="K311" s="159">
        <v>0</v>
      </c>
      <c r="L311" s="159">
        <v>0</v>
      </c>
      <c r="M311" s="159">
        <v>1</v>
      </c>
      <c r="N311" s="159">
        <v>0</v>
      </c>
      <c r="O311" s="159">
        <v>0</v>
      </c>
      <c r="P311" s="159">
        <v>1</v>
      </c>
      <c r="Q311" s="159">
        <v>0</v>
      </c>
      <c r="R311" s="160">
        <v>1</v>
      </c>
    </row>
    <row r="312" spans="1:18" ht="42.75">
      <c r="A312" s="154" t="s">
        <v>11507</v>
      </c>
      <c r="B312" s="155" t="s">
        <v>11506</v>
      </c>
      <c r="C312" s="155" t="s">
        <v>11505</v>
      </c>
      <c r="D312" s="155" t="s">
        <v>462</v>
      </c>
      <c r="E312" s="155" t="s">
        <v>11397</v>
      </c>
      <c r="F312" s="155">
        <v>227</v>
      </c>
      <c r="G312" s="155">
        <v>6</v>
      </c>
      <c r="H312" s="155"/>
      <c r="I312" s="155" t="s">
        <v>11395</v>
      </c>
      <c r="J312" s="155" t="str">
        <f>IF(OR(SPELL_MATERIAL_COMPONENTS[[#This Row],[Sorcerer]]=1,SPELL_MATERIAL_COMPONENTS[[#This Row],[Wizard]]=1),"ARCANE","DIVINE")</f>
        <v>ARCANE</v>
      </c>
      <c r="K312" s="159">
        <v>0</v>
      </c>
      <c r="L312" s="159">
        <v>0</v>
      </c>
      <c r="M312" s="159">
        <v>1</v>
      </c>
      <c r="N312" s="159">
        <v>0</v>
      </c>
      <c r="O312" s="159">
        <v>0</v>
      </c>
      <c r="P312" s="159">
        <v>1</v>
      </c>
      <c r="Q312" s="159">
        <v>0</v>
      </c>
      <c r="R312" s="160">
        <v>1</v>
      </c>
    </row>
    <row r="313" spans="1:18" ht="14.25">
      <c r="A313" s="154" t="s">
        <v>11504</v>
      </c>
      <c r="B313" s="161" t="s">
        <v>11446</v>
      </c>
      <c r="C313" s="155" t="s">
        <v>11503</v>
      </c>
      <c r="D313" s="155" t="s">
        <v>462</v>
      </c>
      <c r="E313" s="155" t="s">
        <v>11397</v>
      </c>
      <c r="F313" s="155">
        <v>282</v>
      </c>
      <c r="G313" s="155">
        <v>0</v>
      </c>
      <c r="H313" s="155"/>
      <c r="I313" s="155" t="s">
        <v>11407</v>
      </c>
      <c r="J313" s="155" t="str">
        <f>IF(OR(SPELL_MATERIAL_COMPONENTS[[#This Row],[Sorcerer]]=1,SPELL_MATERIAL_COMPONENTS[[#This Row],[Wizard]]=1),"ARCANE","DIVINE")</f>
        <v>DIVINE</v>
      </c>
      <c r="K313" s="159">
        <v>0</v>
      </c>
      <c r="L313" s="159">
        <v>0</v>
      </c>
      <c r="M313" s="159">
        <v>0</v>
      </c>
      <c r="N313" s="159">
        <v>0</v>
      </c>
      <c r="O313" s="159">
        <v>1</v>
      </c>
      <c r="P313" s="159">
        <v>0</v>
      </c>
      <c r="Q313" s="159">
        <v>0</v>
      </c>
      <c r="R313" s="160">
        <v>0</v>
      </c>
    </row>
    <row r="314" spans="1:18" ht="14.25">
      <c r="A314" s="154" t="s">
        <v>4420</v>
      </c>
      <c r="B314" s="155" t="s">
        <v>11405</v>
      </c>
      <c r="C314" s="155" t="s">
        <v>11502</v>
      </c>
      <c r="D314" s="155" t="s">
        <v>462</v>
      </c>
      <c r="E314" s="155" t="s">
        <v>11397</v>
      </c>
      <c r="F314" s="155">
        <v>236</v>
      </c>
      <c r="G314" s="155">
        <v>8</v>
      </c>
      <c r="H314" s="155"/>
      <c r="I314" s="155" t="s">
        <v>11424</v>
      </c>
      <c r="J314" s="155" t="str">
        <f>IF(OR(SPELL_MATERIAL_COMPONENTS[[#This Row],[Sorcerer]]=1,SPELL_MATERIAL_COMPONENTS[[#This Row],[Wizard]]=1),"ARCANE","DIVINE")</f>
        <v>ARCANE</v>
      </c>
      <c r="K314" s="159">
        <v>1</v>
      </c>
      <c r="L314" s="159">
        <v>1</v>
      </c>
      <c r="M314" s="159">
        <v>0</v>
      </c>
      <c r="N314" s="159">
        <v>0</v>
      </c>
      <c r="O314" s="159">
        <v>0</v>
      </c>
      <c r="P314" s="159">
        <v>0</v>
      </c>
      <c r="Q314" s="159">
        <v>0</v>
      </c>
      <c r="R314" s="160">
        <v>1</v>
      </c>
    </row>
    <row r="315" spans="1:18" ht="14.25">
      <c r="A315" s="154" t="s">
        <v>4420</v>
      </c>
      <c r="B315" s="155" t="s">
        <v>11405</v>
      </c>
      <c r="C315" s="155" t="s">
        <v>11445</v>
      </c>
      <c r="D315" s="155" t="s">
        <v>462</v>
      </c>
      <c r="E315" s="155" t="s">
        <v>11397</v>
      </c>
      <c r="F315" s="155">
        <v>249</v>
      </c>
      <c r="G315" s="155">
        <v>4</v>
      </c>
      <c r="H315" s="155"/>
      <c r="I315" s="155" t="s">
        <v>11424</v>
      </c>
      <c r="J315" s="155" t="str">
        <f>IF(OR(SPELL_MATERIAL_COMPONENTS[[#This Row],[Sorcerer]]=1,SPELL_MATERIAL_COMPONENTS[[#This Row],[Wizard]]=1),"ARCANE","DIVINE")</f>
        <v>ARCANE</v>
      </c>
      <c r="K315" s="159">
        <v>1</v>
      </c>
      <c r="L315" s="159">
        <v>1</v>
      </c>
      <c r="M315" s="159">
        <v>0</v>
      </c>
      <c r="N315" s="159">
        <v>0</v>
      </c>
      <c r="O315" s="159">
        <v>0</v>
      </c>
      <c r="P315" s="159">
        <v>0</v>
      </c>
      <c r="Q315" s="159">
        <v>0</v>
      </c>
      <c r="R315" s="160">
        <v>1</v>
      </c>
    </row>
    <row r="316" spans="1:18" ht="42.75">
      <c r="A316" s="154" t="s">
        <v>7379</v>
      </c>
      <c r="B316" s="155" t="s">
        <v>11405</v>
      </c>
      <c r="C316" s="155" t="s">
        <v>11501</v>
      </c>
      <c r="D316" s="155" t="s">
        <v>462</v>
      </c>
      <c r="E316" s="155" t="s">
        <v>11397</v>
      </c>
      <c r="F316" s="155">
        <v>287</v>
      </c>
      <c r="G316" s="155">
        <v>3</v>
      </c>
      <c r="H316" s="181" t="s">
        <v>11500</v>
      </c>
      <c r="I316" s="181" t="s">
        <v>11424</v>
      </c>
      <c r="J316" s="181" t="str">
        <f>IF(OR(SPELL_MATERIAL_COMPONENTS[[#This Row],[Sorcerer]]=1,SPELL_MATERIAL_COMPONENTS[[#This Row],[Wizard]]=1),"ARCANE","DIVINE")</f>
        <v>ARCANE</v>
      </c>
      <c r="K316" s="159">
        <v>1</v>
      </c>
      <c r="L316" s="159">
        <v>1</v>
      </c>
      <c r="M316" s="182">
        <v>0</v>
      </c>
      <c r="N316" s="182">
        <v>0</v>
      </c>
      <c r="O316" s="182">
        <v>0</v>
      </c>
      <c r="P316" s="182">
        <v>0</v>
      </c>
      <c r="Q316" s="182">
        <v>0</v>
      </c>
      <c r="R316" s="160">
        <v>1</v>
      </c>
    </row>
    <row r="317" spans="1:18" ht="28.5">
      <c r="A317" s="154" t="s">
        <v>7379</v>
      </c>
      <c r="B317" s="155" t="s">
        <v>11405</v>
      </c>
      <c r="C317" s="155" t="s">
        <v>11499</v>
      </c>
      <c r="D317" s="155" t="s">
        <v>462</v>
      </c>
      <c r="E317" s="155" t="s">
        <v>11413</v>
      </c>
      <c r="F317" s="155">
        <v>23</v>
      </c>
      <c r="G317" s="155">
        <v>7</v>
      </c>
      <c r="H317" s="181" t="s">
        <v>11498</v>
      </c>
      <c r="I317" s="181" t="s">
        <v>11492</v>
      </c>
      <c r="J317" s="181" t="str">
        <f>IF(OR(SPELL_MATERIAL_COMPONENTS[[#This Row],[Sorcerer]]=1,SPELL_MATERIAL_COMPONENTS[[#This Row],[Wizard]]=1),"ARCANE","DIVINE")</f>
        <v>ARCANE</v>
      </c>
      <c r="K317" s="182">
        <v>0</v>
      </c>
      <c r="L317" s="182">
        <v>0</v>
      </c>
      <c r="M317" s="159">
        <v>1</v>
      </c>
      <c r="N317" s="182">
        <v>0</v>
      </c>
      <c r="O317" s="182">
        <v>0</v>
      </c>
      <c r="P317" s="182">
        <v>0</v>
      </c>
      <c r="Q317" s="182">
        <v>0</v>
      </c>
      <c r="R317" s="160">
        <v>1</v>
      </c>
    </row>
    <row r="318" spans="1:18" ht="14.25">
      <c r="A318" s="154" t="s">
        <v>11497</v>
      </c>
      <c r="B318" s="155" t="s">
        <v>11405</v>
      </c>
      <c r="C318" s="155" t="s">
        <v>11402</v>
      </c>
      <c r="D318" s="155" t="s">
        <v>462</v>
      </c>
      <c r="E318" s="155" t="s">
        <v>11397</v>
      </c>
      <c r="F318" s="155">
        <v>284</v>
      </c>
      <c r="G318" s="155">
        <v>1</v>
      </c>
      <c r="H318" s="162" t="s">
        <v>11496</v>
      </c>
      <c r="I318" s="155" t="s">
        <v>11492</v>
      </c>
      <c r="J318" s="155" t="str">
        <f>IF(OR(SPELL_MATERIAL_COMPONENTS[[#This Row],[Sorcerer]]=1,SPELL_MATERIAL_COMPONENTS[[#This Row],[Wizard]]=1),"ARCANE","DIVINE")</f>
        <v>ARCANE</v>
      </c>
      <c r="K318" s="159">
        <v>1</v>
      </c>
      <c r="L318" s="159">
        <v>0</v>
      </c>
      <c r="M318" s="159">
        <v>0</v>
      </c>
      <c r="N318" s="159">
        <v>0</v>
      </c>
      <c r="O318" s="159">
        <v>0</v>
      </c>
      <c r="P318" s="159">
        <v>0</v>
      </c>
      <c r="Q318" s="159">
        <v>0</v>
      </c>
      <c r="R318" s="160">
        <v>1</v>
      </c>
    </row>
    <row r="319" spans="1:18" ht="28.5">
      <c r="A319" s="154" t="s">
        <v>11495</v>
      </c>
      <c r="B319" s="161" t="s">
        <v>11494</v>
      </c>
      <c r="C319" s="155" t="s">
        <v>11493</v>
      </c>
      <c r="D319" s="155" t="s">
        <v>11471</v>
      </c>
      <c r="E319" s="155" t="s">
        <v>11397</v>
      </c>
      <c r="F319" s="155">
        <v>254</v>
      </c>
      <c r="G319" s="155">
        <v>5</v>
      </c>
      <c r="H319" s="155"/>
      <c r="I319" s="155" t="s">
        <v>11492</v>
      </c>
      <c r="J319" s="155" t="str">
        <f>IF(OR(SPELL_MATERIAL_COMPONENTS[[#This Row],[Sorcerer]]=1,SPELL_MATERIAL_COMPONENTS[[#This Row],[Wizard]]=1),"ARCANE","DIVINE")</f>
        <v>ARCANE</v>
      </c>
      <c r="K319" s="159">
        <v>1</v>
      </c>
      <c r="L319" s="159">
        <v>0</v>
      </c>
      <c r="M319" s="159">
        <v>0</v>
      </c>
      <c r="N319" s="159">
        <v>0</v>
      </c>
      <c r="O319" s="159">
        <v>0</v>
      </c>
      <c r="P319" s="159">
        <v>0</v>
      </c>
      <c r="Q319" s="159">
        <v>0</v>
      </c>
      <c r="R319" s="160">
        <v>1</v>
      </c>
    </row>
    <row r="320" spans="1:18" ht="28.5">
      <c r="A320" s="154" t="s">
        <v>6928</v>
      </c>
      <c r="B320" s="161" t="s">
        <v>11488</v>
      </c>
      <c r="C320" s="155" t="s">
        <v>11491</v>
      </c>
      <c r="D320" s="155" t="s">
        <v>462</v>
      </c>
      <c r="E320" s="155" t="s">
        <v>11397</v>
      </c>
      <c r="F320" s="155">
        <v>225</v>
      </c>
      <c r="G320" s="155">
        <v>5</v>
      </c>
      <c r="H320" s="155"/>
      <c r="I320" s="155" t="s">
        <v>11395</v>
      </c>
      <c r="J320" s="155" t="str">
        <f>IF(OR(SPELL_MATERIAL_COMPONENTS[[#This Row],[Sorcerer]]=1,SPELL_MATERIAL_COMPONENTS[[#This Row],[Wizard]]=1),"ARCANE","DIVINE")</f>
        <v>ARCANE</v>
      </c>
      <c r="K320" s="159">
        <v>0</v>
      </c>
      <c r="L320" s="159">
        <v>0</v>
      </c>
      <c r="M320" s="159">
        <v>0</v>
      </c>
      <c r="N320" s="159">
        <v>0</v>
      </c>
      <c r="O320" s="159">
        <v>0</v>
      </c>
      <c r="P320" s="159">
        <v>0</v>
      </c>
      <c r="Q320" s="159">
        <v>0</v>
      </c>
      <c r="R320" s="160">
        <v>1</v>
      </c>
    </row>
    <row r="321" spans="1:18" ht="28.5">
      <c r="A321" s="154" t="s">
        <v>6928</v>
      </c>
      <c r="B321" s="161" t="s">
        <v>11488</v>
      </c>
      <c r="C321" s="155" t="s">
        <v>11490</v>
      </c>
      <c r="D321" s="155" t="s">
        <v>462</v>
      </c>
      <c r="E321" s="155" t="s">
        <v>11397</v>
      </c>
      <c r="F321" s="155">
        <v>230</v>
      </c>
      <c r="G321" s="155">
        <v>7</v>
      </c>
      <c r="H321" s="176" t="s">
        <v>11425</v>
      </c>
      <c r="I321" s="155" t="s">
        <v>11416</v>
      </c>
      <c r="J321" s="155" t="str">
        <f>IF(OR(SPELL_MATERIAL_COMPONENTS[[#This Row],[Sorcerer]]=1,SPELL_MATERIAL_COMPONENTS[[#This Row],[Wizard]]=1),"ARCANE","DIVINE")</f>
        <v>ARCANE</v>
      </c>
      <c r="K321" s="159">
        <v>1</v>
      </c>
      <c r="L321" s="159">
        <v>0</v>
      </c>
      <c r="M321" s="159">
        <v>0</v>
      </c>
      <c r="N321" s="159">
        <v>0</v>
      </c>
      <c r="O321" s="159">
        <v>0</v>
      </c>
      <c r="P321" s="159">
        <v>1</v>
      </c>
      <c r="Q321" s="159">
        <v>0</v>
      </c>
      <c r="R321" s="160">
        <v>1</v>
      </c>
    </row>
    <row r="322" spans="1:18" ht="28.5">
      <c r="A322" s="154" t="s">
        <v>6928</v>
      </c>
      <c r="B322" s="161" t="s">
        <v>11488</v>
      </c>
      <c r="C322" s="155" t="s">
        <v>11489</v>
      </c>
      <c r="D322" s="155" t="s">
        <v>462</v>
      </c>
      <c r="E322" s="155" t="s">
        <v>11397</v>
      </c>
      <c r="F322" s="155">
        <v>241</v>
      </c>
      <c r="G322" s="155">
        <v>3</v>
      </c>
      <c r="H322" s="176" t="s">
        <v>11425</v>
      </c>
      <c r="I322" s="155" t="s">
        <v>11416</v>
      </c>
      <c r="J322" s="155" t="str">
        <f>IF(OR(SPELL_MATERIAL_COMPONENTS[[#This Row],[Sorcerer]]=1,SPELL_MATERIAL_COMPONENTS[[#This Row],[Wizard]]=1),"ARCANE","DIVINE")</f>
        <v>DIVINE</v>
      </c>
      <c r="K322" s="159">
        <v>0</v>
      </c>
      <c r="L322" s="159">
        <v>1</v>
      </c>
      <c r="M322" s="159">
        <v>0</v>
      </c>
      <c r="N322" s="159">
        <v>0</v>
      </c>
      <c r="O322" s="159">
        <v>0</v>
      </c>
      <c r="P322" s="159">
        <v>0</v>
      </c>
      <c r="Q322" s="159">
        <v>0</v>
      </c>
      <c r="R322" s="160">
        <v>0</v>
      </c>
    </row>
    <row r="323" spans="1:18" ht="14.25">
      <c r="A323" s="154" t="s">
        <v>6928</v>
      </c>
      <c r="B323" s="161" t="s">
        <v>11488</v>
      </c>
      <c r="C323" s="155" t="s">
        <v>11487</v>
      </c>
      <c r="D323" s="155" t="s">
        <v>462</v>
      </c>
      <c r="E323" s="155" t="s">
        <v>11397</v>
      </c>
      <c r="F323" s="155">
        <v>242</v>
      </c>
      <c r="G323" s="155">
        <v>5</v>
      </c>
      <c r="H323" s="155"/>
      <c r="I323" s="155" t="s">
        <v>11416</v>
      </c>
      <c r="J323" s="155" t="str">
        <f>IF(OR(SPELL_MATERIAL_COMPONENTS[[#This Row],[Sorcerer]]=1,SPELL_MATERIAL_COMPONENTS[[#This Row],[Wizard]]=1),"ARCANE","DIVINE")</f>
        <v>ARCANE</v>
      </c>
      <c r="K323" s="159">
        <v>0</v>
      </c>
      <c r="L323" s="159">
        <v>0</v>
      </c>
      <c r="M323" s="159">
        <v>0</v>
      </c>
      <c r="N323" s="159">
        <v>0</v>
      </c>
      <c r="O323" s="159">
        <v>0</v>
      </c>
      <c r="P323" s="159">
        <v>0</v>
      </c>
      <c r="Q323" s="159">
        <v>0</v>
      </c>
      <c r="R323" s="160">
        <v>1</v>
      </c>
    </row>
    <row r="324" spans="1:18" ht="14.25">
      <c r="A324" s="154" t="s">
        <v>11486</v>
      </c>
      <c r="B324" s="161" t="s">
        <v>4921</v>
      </c>
      <c r="C324" s="155" t="s">
        <v>11485</v>
      </c>
      <c r="D324" s="155" t="s">
        <v>462</v>
      </c>
      <c r="E324" s="155" t="s">
        <v>11397</v>
      </c>
      <c r="F324" s="155">
        <v>242</v>
      </c>
      <c r="G324" s="155">
        <v>2</v>
      </c>
      <c r="H324" s="155"/>
      <c r="I324" s="155" t="s">
        <v>11407</v>
      </c>
      <c r="J324" s="155" t="str">
        <f>IF(OR(SPELL_MATERIAL_COMPONENTS[[#This Row],[Sorcerer]]=1,SPELL_MATERIAL_COMPONENTS[[#This Row],[Wizard]]=1),"ARCANE","DIVINE")</f>
        <v>ARCANE</v>
      </c>
      <c r="K324" s="159">
        <v>0</v>
      </c>
      <c r="L324" s="159">
        <v>0</v>
      </c>
      <c r="M324" s="159">
        <v>0</v>
      </c>
      <c r="N324" s="159">
        <v>0</v>
      </c>
      <c r="O324" s="159">
        <v>0</v>
      </c>
      <c r="P324" s="159">
        <v>0</v>
      </c>
      <c r="Q324" s="159">
        <v>0</v>
      </c>
      <c r="R324" s="160">
        <v>1</v>
      </c>
    </row>
    <row r="325" spans="1:18" ht="14.25">
      <c r="A325" s="154" t="s">
        <v>11484</v>
      </c>
      <c r="B325" s="155" t="s">
        <v>11483</v>
      </c>
      <c r="C325" s="155" t="s">
        <v>11482</v>
      </c>
      <c r="D325" s="155" t="s">
        <v>462</v>
      </c>
      <c r="E325" s="155" t="s">
        <v>11435</v>
      </c>
      <c r="F325" s="155">
        <v>153</v>
      </c>
      <c r="G325" s="155">
        <v>5</v>
      </c>
      <c r="H325" s="155"/>
      <c r="I325" s="155" t="s">
        <v>11407</v>
      </c>
      <c r="J325" s="155" t="str">
        <f>IF(OR(SPELL_MATERIAL_COMPONENTS[[#This Row],[Sorcerer]]=1,SPELL_MATERIAL_COMPONENTS[[#This Row],[Wizard]]=1),"ARCANE","DIVINE")</f>
        <v>DIVINE</v>
      </c>
      <c r="K325" s="159">
        <v>0</v>
      </c>
      <c r="L325" s="159">
        <v>0</v>
      </c>
      <c r="M325" s="159">
        <v>1</v>
      </c>
      <c r="N325" s="159">
        <v>0</v>
      </c>
      <c r="O325" s="159">
        <v>0</v>
      </c>
      <c r="P325" s="159">
        <v>0</v>
      </c>
      <c r="Q325" s="159">
        <v>0</v>
      </c>
      <c r="R325" s="160">
        <v>0</v>
      </c>
    </row>
    <row r="326" spans="1:18" ht="57">
      <c r="A326" s="154" t="s">
        <v>11481</v>
      </c>
      <c r="B326" s="161" t="s">
        <v>4264</v>
      </c>
      <c r="C326" s="155" t="s">
        <v>11480</v>
      </c>
      <c r="D326" s="155" t="s">
        <v>462</v>
      </c>
      <c r="E326" s="155" t="s">
        <v>11397</v>
      </c>
      <c r="F326" s="155">
        <v>279</v>
      </c>
      <c r="G326" s="155">
        <v>8</v>
      </c>
      <c r="H326" s="155" t="s">
        <v>11479</v>
      </c>
      <c r="I326" s="155" t="s">
        <v>11416</v>
      </c>
      <c r="J326" s="155" t="str">
        <f>IF(OR(SPELL_MATERIAL_COMPONENTS[[#This Row],[Sorcerer]]=1,SPELL_MATERIAL_COMPONENTS[[#This Row],[Wizard]]=1),"ARCANE","DIVINE")</f>
        <v>ARCANE</v>
      </c>
      <c r="K326" s="159">
        <v>0</v>
      </c>
      <c r="L326" s="159">
        <v>0</v>
      </c>
      <c r="M326" s="159">
        <v>1</v>
      </c>
      <c r="N326" s="159">
        <v>0</v>
      </c>
      <c r="O326" s="159">
        <v>0</v>
      </c>
      <c r="P326" s="159">
        <v>1</v>
      </c>
      <c r="Q326" s="159">
        <v>0</v>
      </c>
      <c r="R326" s="160">
        <v>1</v>
      </c>
    </row>
    <row r="327" spans="1:18" ht="28.5">
      <c r="A327" s="154" t="s">
        <v>11477</v>
      </c>
      <c r="B327" s="161" t="s">
        <v>11476</v>
      </c>
      <c r="C327" s="155" t="s">
        <v>11478</v>
      </c>
      <c r="D327" s="155" t="s">
        <v>11471</v>
      </c>
      <c r="E327" s="155" t="s">
        <v>11397</v>
      </c>
      <c r="F327" s="155">
        <v>279</v>
      </c>
      <c r="G327" s="155">
        <v>6</v>
      </c>
      <c r="H327" s="155"/>
      <c r="I327" s="155" t="s">
        <v>11454</v>
      </c>
      <c r="J327" s="155" t="str">
        <f>IF(OR(SPELL_MATERIAL_COMPONENTS[[#This Row],[Sorcerer]]=1,SPELL_MATERIAL_COMPONENTS[[#This Row],[Wizard]]=1),"ARCANE","DIVINE")</f>
        <v>ARCANE</v>
      </c>
      <c r="K327" s="159">
        <v>1</v>
      </c>
      <c r="L327" s="159">
        <v>1</v>
      </c>
      <c r="M327" s="159">
        <v>0</v>
      </c>
      <c r="N327" s="159">
        <v>0</v>
      </c>
      <c r="O327" s="159">
        <v>0</v>
      </c>
      <c r="P327" s="159">
        <v>1</v>
      </c>
      <c r="Q327" s="159">
        <v>1</v>
      </c>
      <c r="R327" s="160">
        <v>1</v>
      </c>
    </row>
    <row r="328" spans="1:18" ht="28.5">
      <c r="A328" s="154" t="s">
        <v>11477</v>
      </c>
      <c r="B328" s="161" t="s">
        <v>11476</v>
      </c>
      <c r="C328" s="155" t="s">
        <v>11475</v>
      </c>
      <c r="D328" s="155" t="s">
        <v>11471</v>
      </c>
      <c r="E328" s="155" t="s">
        <v>11397</v>
      </c>
      <c r="F328" s="155">
        <v>279</v>
      </c>
      <c r="G328" s="155">
        <v>2</v>
      </c>
      <c r="H328" s="155"/>
      <c r="I328" s="155" t="s">
        <v>11407</v>
      </c>
      <c r="J328" s="155" t="str">
        <f>IF(OR(SPELL_MATERIAL_COMPONENTS[[#This Row],[Sorcerer]]=1,SPELL_MATERIAL_COMPONENTS[[#This Row],[Wizard]]=1),"ARCANE","DIVINE")</f>
        <v>ARCANE</v>
      </c>
      <c r="K328" s="159">
        <v>0</v>
      </c>
      <c r="L328" s="159">
        <v>0</v>
      </c>
      <c r="M328" s="159">
        <v>1</v>
      </c>
      <c r="N328" s="159">
        <v>0</v>
      </c>
      <c r="O328" s="159">
        <v>0</v>
      </c>
      <c r="P328" s="159">
        <v>0</v>
      </c>
      <c r="Q328" s="159">
        <v>0</v>
      </c>
      <c r="R328" s="160">
        <v>1</v>
      </c>
    </row>
    <row r="329" spans="1:18" ht="28.5">
      <c r="A329" s="154" t="s">
        <v>11474</v>
      </c>
      <c r="B329" s="161" t="s">
        <v>11473</v>
      </c>
      <c r="C329" s="155" t="s">
        <v>11472</v>
      </c>
      <c r="D329" s="155" t="s">
        <v>11471</v>
      </c>
      <c r="E329" s="155" t="s">
        <v>11397</v>
      </c>
      <c r="F329" s="155">
        <v>274</v>
      </c>
      <c r="G329" s="155">
        <v>2</v>
      </c>
      <c r="H329" s="155"/>
      <c r="I329" s="155" t="s">
        <v>11407</v>
      </c>
      <c r="J329" s="155" t="str">
        <f>IF(OR(SPELL_MATERIAL_COMPONENTS[[#This Row],[Sorcerer]]=1,SPELL_MATERIAL_COMPONENTS[[#This Row],[Wizard]]=1),"ARCANE","DIVINE")</f>
        <v>ARCANE</v>
      </c>
      <c r="K329" s="159">
        <v>1</v>
      </c>
      <c r="L329" s="159">
        <v>0</v>
      </c>
      <c r="M329" s="159">
        <v>0</v>
      </c>
      <c r="N329" s="159">
        <v>0</v>
      </c>
      <c r="O329" s="159">
        <v>0</v>
      </c>
      <c r="P329" s="159">
        <v>0</v>
      </c>
      <c r="Q329" s="159">
        <v>1</v>
      </c>
      <c r="R329" s="160">
        <v>1</v>
      </c>
    </row>
    <row r="330" spans="1:18" ht="57">
      <c r="A330" s="154" t="s">
        <v>7308</v>
      </c>
      <c r="B330" s="161" t="s">
        <v>11470</v>
      </c>
      <c r="C330" s="155" t="s">
        <v>11469</v>
      </c>
      <c r="D330" s="155" t="s">
        <v>462</v>
      </c>
      <c r="E330" s="155" t="s">
        <v>11397</v>
      </c>
      <c r="F330" s="155">
        <v>242</v>
      </c>
      <c r="G330" s="155">
        <v>2</v>
      </c>
      <c r="H330" s="162" t="s">
        <v>11468</v>
      </c>
      <c r="I330" s="155" t="s">
        <v>11407</v>
      </c>
      <c r="J330" s="155" t="str">
        <f>IF(OR(SPELL_MATERIAL_COMPONENTS[[#This Row],[Sorcerer]]=1,SPELL_MATERIAL_COMPONENTS[[#This Row],[Wizard]]=1),"ARCANE","DIVINE")</f>
        <v>ARCANE</v>
      </c>
      <c r="K330" s="159">
        <v>1</v>
      </c>
      <c r="L330" s="163">
        <v>0</v>
      </c>
      <c r="M330" s="163">
        <v>0</v>
      </c>
      <c r="N330" s="163">
        <v>0</v>
      </c>
      <c r="O330" s="163">
        <v>0</v>
      </c>
      <c r="P330" s="163">
        <v>0</v>
      </c>
      <c r="Q330" s="159">
        <v>1</v>
      </c>
      <c r="R330" s="160">
        <v>1</v>
      </c>
    </row>
    <row r="331" spans="1:18" ht="42.75">
      <c r="A331" s="154" t="s">
        <v>11467</v>
      </c>
      <c r="B331" s="161" t="s">
        <v>11466</v>
      </c>
      <c r="C331" s="155" t="s">
        <v>11465</v>
      </c>
      <c r="D331" s="155" t="s">
        <v>462</v>
      </c>
      <c r="E331" s="155" t="s">
        <v>11397</v>
      </c>
      <c r="F331" s="155">
        <v>280</v>
      </c>
      <c r="G331" s="155">
        <v>1</v>
      </c>
      <c r="H331" s="155" t="s">
        <v>11464</v>
      </c>
      <c r="I331" s="155" t="s">
        <v>11407</v>
      </c>
      <c r="J331" s="155" t="str">
        <f>IF(OR(SPELL_MATERIAL_COMPONENTS[[#This Row],[Sorcerer]]=1,SPELL_MATERIAL_COMPONENTS[[#This Row],[Wizard]]=1),"ARCANE","DIVINE")</f>
        <v>ARCANE</v>
      </c>
      <c r="K331" s="159">
        <v>1</v>
      </c>
      <c r="L331" s="159">
        <v>0</v>
      </c>
      <c r="M331" s="159">
        <v>0</v>
      </c>
      <c r="N331" s="159">
        <v>0</v>
      </c>
      <c r="O331" s="159">
        <v>0</v>
      </c>
      <c r="P331" s="159">
        <v>0</v>
      </c>
      <c r="Q331" s="159">
        <v>1</v>
      </c>
      <c r="R331" s="160">
        <v>1</v>
      </c>
    </row>
    <row r="332" spans="1:18" ht="71.25">
      <c r="A332" s="154" t="s">
        <v>11463</v>
      </c>
      <c r="B332" s="155" t="s">
        <v>11405</v>
      </c>
      <c r="C332" s="155" t="s">
        <v>11462</v>
      </c>
      <c r="D332" s="155" t="s">
        <v>462</v>
      </c>
      <c r="E332" s="155" t="s">
        <v>11397</v>
      </c>
      <c r="F332" s="155">
        <v>248</v>
      </c>
      <c r="G332" s="155">
        <v>4</v>
      </c>
      <c r="H332" s="155" t="s">
        <v>11461</v>
      </c>
      <c r="I332" s="155" t="s">
        <v>11459</v>
      </c>
      <c r="J332" s="155" t="str">
        <f>IF(OR(SPELL_MATERIAL_COMPONENTS[[#This Row],[Sorcerer]]=1,SPELL_MATERIAL_COMPONENTS[[#This Row],[Wizard]]=1),"ARCANE","DIVINE")</f>
        <v>DIVINE</v>
      </c>
      <c r="K332" s="159">
        <v>0</v>
      </c>
      <c r="L332" s="159">
        <v>1</v>
      </c>
      <c r="M332" s="159">
        <v>1</v>
      </c>
      <c r="N332" s="159">
        <v>0</v>
      </c>
      <c r="O332" s="159">
        <v>0</v>
      </c>
      <c r="P332" s="159">
        <v>0</v>
      </c>
      <c r="Q332" s="159">
        <v>0</v>
      </c>
      <c r="R332" s="160">
        <v>0</v>
      </c>
    </row>
    <row r="333" spans="1:18" ht="14.25">
      <c r="A333" s="154" t="s">
        <v>7021</v>
      </c>
      <c r="B333" s="161" t="s">
        <v>11457</v>
      </c>
      <c r="C333" s="155" t="s">
        <v>11460</v>
      </c>
      <c r="D333" s="155" t="s">
        <v>462</v>
      </c>
      <c r="E333" s="155" t="s">
        <v>11397</v>
      </c>
      <c r="F333" s="155">
        <v>287</v>
      </c>
      <c r="G333" s="155">
        <v>6</v>
      </c>
      <c r="H333" s="155"/>
      <c r="I333" s="155" t="s">
        <v>11459</v>
      </c>
      <c r="J333" s="155" t="str">
        <f>IF(OR(SPELL_MATERIAL_COMPONENTS[[#This Row],[Sorcerer]]=1,SPELL_MATERIAL_COMPONENTS[[#This Row],[Wizard]]=1),"ARCANE","DIVINE")</f>
        <v>DIVINE</v>
      </c>
      <c r="K333" s="159">
        <v>0</v>
      </c>
      <c r="L333" s="159">
        <v>1</v>
      </c>
      <c r="M333" s="159">
        <v>1</v>
      </c>
      <c r="N333" s="159">
        <v>0</v>
      </c>
      <c r="O333" s="159">
        <v>0</v>
      </c>
      <c r="P333" s="159">
        <v>0</v>
      </c>
      <c r="Q333" s="159">
        <v>0</v>
      </c>
      <c r="R333" s="160">
        <v>0</v>
      </c>
    </row>
    <row r="334" spans="1:18" ht="14.25">
      <c r="A334" s="154" t="s">
        <v>11458</v>
      </c>
      <c r="B334" s="161" t="s">
        <v>11457</v>
      </c>
      <c r="C334" s="155" t="s">
        <v>11456</v>
      </c>
      <c r="D334" s="155" t="s">
        <v>462</v>
      </c>
      <c r="E334" s="155" t="s">
        <v>11397</v>
      </c>
      <c r="F334" s="155">
        <v>277</v>
      </c>
      <c r="G334" s="155">
        <v>2</v>
      </c>
      <c r="H334" s="155" t="s">
        <v>11455</v>
      </c>
      <c r="I334" s="155" t="s">
        <v>11454</v>
      </c>
      <c r="J334" s="155" t="str">
        <f>IF(OR(SPELL_MATERIAL_COMPONENTS[[#This Row],[Sorcerer]]=1,SPELL_MATERIAL_COMPONENTS[[#This Row],[Wizard]]=1),"ARCANE","DIVINE")</f>
        <v>ARCANE</v>
      </c>
      <c r="K334" s="159">
        <v>1</v>
      </c>
      <c r="L334" s="159">
        <v>1</v>
      </c>
      <c r="M334" s="159">
        <v>0</v>
      </c>
      <c r="N334" s="159">
        <v>0</v>
      </c>
      <c r="O334" s="159">
        <v>0</v>
      </c>
      <c r="P334" s="159">
        <v>1</v>
      </c>
      <c r="Q334" s="159">
        <v>1</v>
      </c>
      <c r="R334" s="160">
        <v>1</v>
      </c>
    </row>
    <row r="335" spans="1:18" ht="28.5">
      <c r="A335" s="154" t="s">
        <v>11453</v>
      </c>
      <c r="B335" s="161" t="s">
        <v>11452</v>
      </c>
      <c r="C335" s="155" t="s">
        <v>11451</v>
      </c>
      <c r="D335" s="155" t="s">
        <v>462</v>
      </c>
      <c r="E335" s="155" t="s">
        <v>11397</v>
      </c>
      <c r="F335" s="155">
        <v>261</v>
      </c>
      <c r="G335" s="155">
        <v>4</v>
      </c>
      <c r="H335" s="155"/>
      <c r="I335" s="155" t="s">
        <v>11416</v>
      </c>
      <c r="J335" s="155" t="str">
        <f>IF(OR(SPELL_MATERIAL_COMPONENTS[[#This Row],[Sorcerer]]=1,SPELL_MATERIAL_COMPONENTS[[#This Row],[Wizard]]=1),"ARCANE","DIVINE")</f>
        <v>ARCANE</v>
      </c>
      <c r="K335" s="159">
        <v>1</v>
      </c>
      <c r="L335" s="159">
        <v>0</v>
      </c>
      <c r="M335" s="159">
        <v>0</v>
      </c>
      <c r="N335" s="159">
        <v>0</v>
      </c>
      <c r="O335" s="159">
        <v>0</v>
      </c>
      <c r="P335" s="159">
        <v>0</v>
      </c>
      <c r="Q335" s="159">
        <v>1</v>
      </c>
      <c r="R335" s="160">
        <v>1</v>
      </c>
    </row>
    <row r="336" spans="1:18" ht="14.25">
      <c r="A336" s="154" t="s">
        <v>11450</v>
      </c>
      <c r="B336" s="155" t="s">
        <v>11405</v>
      </c>
      <c r="C336" s="155" t="s">
        <v>11449</v>
      </c>
      <c r="D336" s="155" t="s">
        <v>462</v>
      </c>
      <c r="E336" s="155" t="s">
        <v>11397</v>
      </c>
      <c r="F336" s="155">
        <v>229</v>
      </c>
      <c r="G336" s="155">
        <v>5</v>
      </c>
      <c r="H336" s="155" t="s">
        <v>11448</v>
      </c>
      <c r="I336" s="155" t="s">
        <v>11416</v>
      </c>
      <c r="J336" s="155" t="str">
        <f>IF(OR(SPELL_MATERIAL_COMPONENTS[[#This Row],[Sorcerer]]=1,SPELL_MATERIAL_COMPONENTS[[#This Row],[Wizard]]=1),"ARCANE","DIVINE")</f>
        <v>ARCANE</v>
      </c>
      <c r="K336" s="159">
        <v>1</v>
      </c>
      <c r="L336" s="159">
        <v>0</v>
      </c>
      <c r="M336" s="159">
        <v>0</v>
      </c>
      <c r="N336" s="159">
        <v>0</v>
      </c>
      <c r="O336" s="159">
        <v>0</v>
      </c>
      <c r="P336" s="159">
        <v>0</v>
      </c>
      <c r="Q336" s="159">
        <v>1</v>
      </c>
      <c r="R336" s="160">
        <v>1</v>
      </c>
    </row>
    <row r="337" spans="1:18" ht="14.25">
      <c r="A337" s="154" t="s">
        <v>11447</v>
      </c>
      <c r="B337" s="161" t="s">
        <v>11446</v>
      </c>
      <c r="C337" s="155" t="s">
        <v>11445</v>
      </c>
      <c r="D337" s="155" t="s">
        <v>462</v>
      </c>
      <c r="E337" s="155" t="s">
        <v>11397</v>
      </c>
      <c r="F337" s="155">
        <v>249</v>
      </c>
      <c r="G337" s="155">
        <v>4</v>
      </c>
      <c r="H337" s="155"/>
      <c r="I337" s="155" t="s">
        <v>11395</v>
      </c>
      <c r="J337" s="155" t="str">
        <f>IF(OR(SPELL_MATERIAL_COMPONENTS[[#This Row],[Sorcerer]]=1,SPELL_MATERIAL_COMPONENTS[[#This Row],[Wizard]]=1),"ARCANE","DIVINE")</f>
        <v>ARCANE</v>
      </c>
      <c r="K337" s="159">
        <v>0</v>
      </c>
      <c r="L337" s="159">
        <v>0</v>
      </c>
      <c r="M337" s="159">
        <v>0</v>
      </c>
      <c r="N337" s="159">
        <v>0</v>
      </c>
      <c r="O337" s="159">
        <v>0</v>
      </c>
      <c r="P337" s="159">
        <v>1</v>
      </c>
      <c r="Q337" s="159">
        <v>0</v>
      </c>
      <c r="R337" s="160">
        <v>1</v>
      </c>
    </row>
    <row r="338" spans="1:18" ht="114">
      <c r="A338" s="154" t="s">
        <v>11444</v>
      </c>
      <c r="B338" s="161" t="s">
        <v>4164</v>
      </c>
      <c r="C338" s="155" t="s">
        <v>11443</v>
      </c>
      <c r="D338" s="155" t="s">
        <v>462</v>
      </c>
      <c r="E338" s="155" t="s">
        <v>11397</v>
      </c>
      <c r="F338" s="155">
        <v>289</v>
      </c>
      <c r="G338" s="155">
        <v>1</v>
      </c>
      <c r="H338" s="155" t="s">
        <v>11442</v>
      </c>
      <c r="I338" s="155" t="s">
        <v>11395</v>
      </c>
      <c r="J338" s="155" t="str">
        <f>IF(OR(SPELL_MATERIAL_COMPONENTS[[#This Row],[Sorcerer]]=1,SPELL_MATERIAL_COMPONENTS[[#This Row],[Wizard]]=1),"ARCANE","DIVINE")</f>
        <v>ARCANE</v>
      </c>
      <c r="K338" s="159">
        <v>0</v>
      </c>
      <c r="L338" s="159">
        <v>0</v>
      </c>
      <c r="M338" s="159">
        <v>1</v>
      </c>
      <c r="N338" s="159">
        <v>0</v>
      </c>
      <c r="O338" s="159">
        <v>0</v>
      </c>
      <c r="P338" s="159">
        <v>1</v>
      </c>
      <c r="Q338" s="159">
        <v>0</v>
      </c>
      <c r="R338" s="160">
        <v>1</v>
      </c>
    </row>
    <row r="339" spans="1:18" ht="14.25">
      <c r="A339" s="154" t="s">
        <v>11441</v>
      </c>
      <c r="B339" s="161" t="s">
        <v>11440</v>
      </c>
      <c r="C339" s="155" t="s">
        <v>11439</v>
      </c>
      <c r="D339" s="155" t="s">
        <v>462</v>
      </c>
      <c r="E339" s="155" t="s">
        <v>11397</v>
      </c>
      <c r="F339" s="155">
        <v>248</v>
      </c>
      <c r="G339" s="155">
        <v>6</v>
      </c>
      <c r="H339" s="155"/>
      <c r="I339" s="155" t="s">
        <v>11395</v>
      </c>
      <c r="J339" s="155" t="str">
        <f>IF(OR(SPELL_MATERIAL_COMPONENTS[[#This Row],[Sorcerer]]=1,SPELL_MATERIAL_COMPONENTS[[#This Row],[Wizard]]=1),"ARCANE","DIVINE")</f>
        <v>ARCANE</v>
      </c>
      <c r="K339" s="159">
        <v>0</v>
      </c>
      <c r="L339" s="159">
        <v>0</v>
      </c>
      <c r="M339" s="159">
        <v>0</v>
      </c>
      <c r="N339" s="159">
        <v>0</v>
      </c>
      <c r="O339" s="159">
        <v>0</v>
      </c>
      <c r="P339" s="159">
        <v>0</v>
      </c>
      <c r="Q339" s="159">
        <v>0</v>
      </c>
      <c r="R339" s="160">
        <v>1</v>
      </c>
    </row>
    <row r="340" spans="1:18" ht="28.5">
      <c r="A340" s="154" t="s">
        <v>11438</v>
      </c>
      <c r="B340" s="155" t="s">
        <v>11437</v>
      </c>
      <c r="C340" s="155" t="s">
        <v>11436</v>
      </c>
      <c r="D340" s="155" t="s">
        <v>462</v>
      </c>
      <c r="E340" s="155" t="s">
        <v>11435</v>
      </c>
      <c r="F340" s="155">
        <v>164</v>
      </c>
      <c r="G340" s="155">
        <v>4</v>
      </c>
      <c r="H340" s="162"/>
      <c r="I340" s="155" t="s">
        <v>11395</v>
      </c>
      <c r="J340" s="155" t="str">
        <f>IF(OR(SPELL_MATERIAL_COMPONENTS[[#This Row],[Sorcerer]]=1,SPELL_MATERIAL_COMPONENTS[[#This Row],[Wizard]]=1),"ARCANE","DIVINE")</f>
        <v>ARCANE</v>
      </c>
      <c r="K340" s="163">
        <v>0</v>
      </c>
      <c r="L340" s="163">
        <v>0</v>
      </c>
      <c r="M340" s="163">
        <v>0</v>
      </c>
      <c r="N340" s="163">
        <v>0</v>
      </c>
      <c r="O340" s="163">
        <v>0</v>
      </c>
      <c r="P340" s="163">
        <v>0</v>
      </c>
      <c r="Q340" s="163">
        <v>0</v>
      </c>
      <c r="R340" s="160">
        <v>1</v>
      </c>
    </row>
    <row r="341" spans="1:18" ht="28.5">
      <c r="A341" s="154" t="s">
        <v>11434</v>
      </c>
      <c r="B341" s="155" t="s">
        <v>11433</v>
      </c>
      <c r="C341" s="155" t="s">
        <v>11432</v>
      </c>
      <c r="D341" s="155" t="s">
        <v>462</v>
      </c>
      <c r="E341" s="155" t="s">
        <v>11397</v>
      </c>
      <c r="F341" s="155">
        <v>222</v>
      </c>
      <c r="G341" s="155">
        <v>8</v>
      </c>
      <c r="H341" s="183" t="s">
        <v>11431</v>
      </c>
      <c r="I341" s="183" t="s">
        <v>11395</v>
      </c>
      <c r="J341" s="183" t="str">
        <f>IF(OR(SPELL_MATERIAL_COMPONENTS[[#This Row],[Sorcerer]]=1,SPELL_MATERIAL_COMPONENTS[[#This Row],[Wizard]]=1),"ARCANE","DIVINE")</f>
        <v>ARCANE</v>
      </c>
      <c r="K341" s="184">
        <v>0</v>
      </c>
      <c r="L341" s="184">
        <v>0</v>
      </c>
      <c r="M341" s="184">
        <v>0</v>
      </c>
      <c r="N341" s="184">
        <v>0</v>
      </c>
      <c r="O341" s="184">
        <v>0</v>
      </c>
      <c r="P341" s="159">
        <v>1</v>
      </c>
      <c r="Q341" s="159">
        <v>1</v>
      </c>
      <c r="R341" s="160">
        <v>1</v>
      </c>
    </row>
    <row r="342" spans="1:18" ht="14.25">
      <c r="A342" s="154" t="s">
        <v>11415</v>
      </c>
      <c r="B342" s="155" t="s">
        <v>11405</v>
      </c>
      <c r="C342" s="155" t="s">
        <v>11430</v>
      </c>
      <c r="D342" s="155" t="s">
        <v>462</v>
      </c>
      <c r="E342" s="155" t="s">
        <v>11397</v>
      </c>
      <c r="F342" s="155">
        <v>215</v>
      </c>
      <c r="G342" s="155">
        <v>1</v>
      </c>
      <c r="H342" s="155"/>
      <c r="I342" s="155" t="s">
        <v>11395</v>
      </c>
      <c r="J342" s="155" t="str">
        <f>IF(OR(SPELL_MATERIAL_COMPONENTS[[#This Row],[Sorcerer]]=1,SPELL_MATERIAL_COMPONENTS[[#This Row],[Wizard]]=1),"ARCANE","DIVINE")</f>
        <v>ARCANE</v>
      </c>
      <c r="K342" s="159">
        <v>0</v>
      </c>
      <c r="L342" s="159">
        <v>0</v>
      </c>
      <c r="M342" s="159">
        <v>0</v>
      </c>
      <c r="N342" s="159">
        <v>0</v>
      </c>
      <c r="O342" s="159">
        <v>0</v>
      </c>
      <c r="P342" s="159">
        <v>0</v>
      </c>
      <c r="Q342" s="159">
        <v>0</v>
      </c>
      <c r="R342" s="160">
        <v>1</v>
      </c>
    </row>
    <row r="343" spans="1:18" ht="28.5">
      <c r="A343" s="154" t="s">
        <v>11415</v>
      </c>
      <c r="B343" s="155" t="s">
        <v>11405</v>
      </c>
      <c r="C343" s="155" t="s">
        <v>11429</v>
      </c>
      <c r="D343" s="155" t="s">
        <v>462</v>
      </c>
      <c r="E343" s="155" t="s">
        <v>11397</v>
      </c>
      <c r="F343" s="155">
        <v>225</v>
      </c>
      <c r="G343" s="155">
        <v>5</v>
      </c>
      <c r="H343" s="155"/>
      <c r="I343" s="155" t="s">
        <v>11395</v>
      </c>
      <c r="J343" s="155" t="str">
        <f>IF(OR(SPELL_MATERIAL_COMPONENTS[[#This Row],[Sorcerer]]=1,SPELL_MATERIAL_COMPONENTS[[#This Row],[Wizard]]=1),"ARCANE","DIVINE")</f>
        <v>ARCANE</v>
      </c>
      <c r="K343" s="159">
        <v>0</v>
      </c>
      <c r="L343" s="159">
        <v>0</v>
      </c>
      <c r="M343" s="159">
        <v>1</v>
      </c>
      <c r="N343" s="159">
        <v>0</v>
      </c>
      <c r="O343" s="159">
        <v>0</v>
      </c>
      <c r="P343" s="159">
        <v>1</v>
      </c>
      <c r="Q343" s="159">
        <v>0</v>
      </c>
      <c r="R343" s="160">
        <v>1</v>
      </c>
    </row>
    <row r="344" spans="1:18" ht="14.25">
      <c r="A344" s="154" t="s">
        <v>11415</v>
      </c>
      <c r="B344" s="155" t="s">
        <v>11405</v>
      </c>
      <c r="C344" s="155" t="s">
        <v>11428</v>
      </c>
      <c r="D344" s="155" t="s">
        <v>462</v>
      </c>
      <c r="E344" s="155" t="s">
        <v>11397</v>
      </c>
      <c r="F344" s="155">
        <v>227</v>
      </c>
      <c r="G344" s="155">
        <v>4</v>
      </c>
      <c r="H344" s="155"/>
      <c r="I344" s="155" t="s">
        <v>11416</v>
      </c>
      <c r="J344" s="155" t="str">
        <f>IF(OR(SPELL_MATERIAL_COMPONENTS[[#This Row],[Sorcerer]]=1,SPELL_MATERIAL_COMPONENTS[[#This Row],[Wizard]]=1),"ARCANE","DIVINE")</f>
        <v>DIVINE</v>
      </c>
      <c r="K344" s="159">
        <v>0</v>
      </c>
      <c r="L344" s="159">
        <v>0</v>
      </c>
      <c r="M344" s="159">
        <v>1</v>
      </c>
      <c r="N344" s="159">
        <v>0</v>
      </c>
      <c r="O344" s="159">
        <v>0</v>
      </c>
      <c r="P344" s="159">
        <v>0</v>
      </c>
      <c r="Q344" s="159">
        <v>0</v>
      </c>
      <c r="R344" s="160">
        <v>0</v>
      </c>
    </row>
    <row r="345" spans="1:18" ht="28.5">
      <c r="A345" s="154" t="s">
        <v>11415</v>
      </c>
      <c r="B345" s="155" t="s">
        <v>11405</v>
      </c>
      <c r="C345" s="155" t="s">
        <v>11427</v>
      </c>
      <c r="D345" s="155" t="s">
        <v>462</v>
      </c>
      <c r="E345" s="155" t="s">
        <v>11397</v>
      </c>
      <c r="F345" s="155">
        <v>229</v>
      </c>
      <c r="G345" s="155">
        <v>3</v>
      </c>
      <c r="H345" s="155"/>
      <c r="I345" s="155" t="s">
        <v>11395</v>
      </c>
      <c r="J345" s="155" t="str">
        <f>IF(OR(SPELL_MATERIAL_COMPONENTS[[#This Row],[Sorcerer]]=1,SPELL_MATERIAL_COMPONENTS[[#This Row],[Wizard]]=1),"ARCANE","DIVINE")</f>
        <v>ARCANE</v>
      </c>
      <c r="K345" s="159">
        <v>0</v>
      </c>
      <c r="L345" s="159">
        <v>0</v>
      </c>
      <c r="M345" s="159">
        <v>1</v>
      </c>
      <c r="N345" s="159">
        <v>0</v>
      </c>
      <c r="O345" s="159">
        <v>0</v>
      </c>
      <c r="P345" s="159">
        <v>1</v>
      </c>
      <c r="Q345" s="159">
        <v>0</v>
      </c>
      <c r="R345" s="160">
        <v>1</v>
      </c>
    </row>
    <row r="346" spans="1:18" ht="28.5">
      <c r="A346" s="154" t="s">
        <v>11415</v>
      </c>
      <c r="B346" s="155" t="s">
        <v>11405</v>
      </c>
      <c r="C346" s="155" t="s">
        <v>11426</v>
      </c>
      <c r="D346" s="155" t="s">
        <v>462</v>
      </c>
      <c r="E346" s="155" t="s">
        <v>11397</v>
      </c>
      <c r="F346" s="155">
        <v>243</v>
      </c>
      <c r="G346" s="155">
        <v>6</v>
      </c>
      <c r="H346" s="176" t="s">
        <v>11425</v>
      </c>
      <c r="I346" s="155" t="s">
        <v>11424</v>
      </c>
      <c r="J346" s="155" t="str">
        <f>IF(OR(SPELL_MATERIAL_COMPONENTS[[#This Row],[Sorcerer]]=1,SPELL_MATERIAL_COMPONENTS[[#This Row],[Wizard]]=1),"ARCANE","DIVINE")</f>
        <v>ARCANE</v>
      </c>
      <c r="K346" s="159">
        <v>1</v>
      </c>
      <c r="L346" s="159">
        <v>0</v>
      </c>
      <c r="M346" s="159">
        <v>1</v>
      </c>
      <c r="N346" s="159">
        <v>0</v>
      </c>
      <c r="O346" s="159">
        <v>0</v>
      </c>
      <c r="P346" s="159">
        <v>1</v>
      </c>
      <c r="Q346" s="159">
        <v>0</v>
      </c>
      <c r="R346" s="160">
        <v>1</v>
      </c>
    </row>
    <row r="347" spans="1:18" ht="14.25">
      <c r="A347" s="154" t="s">
        <v>11415</v>
      </c>
      <c r="B347" s="155" t="s">
        <v>11405</v>
      </c>
      <c r="C347" s="155" t="s">
        <v>11423</v>
      </c>
      <c r="D347" s="155" t="s">
        <v>462</v>
      </c>
      <c r="E347" s="155" t="s">
        <v>11413</v>
      </c>
      <c r="F347" s="155">
        <v>18</v>
      </c>
      <c r="G347" s="155">
        <v>1</v>
      </c>
      <c r="H347" s="155" t="s">
        <v>11422</v>
      </c>
      <c r="I347" s="155" t="s">
        <v>11407</v>
      </c>
      <c r="J347" s="155" t="str">
        <f>IF(OR(SPELL_MATERIAL_COMPONENTS[[#This Row],[Sorcerer]]=1,SPELL_MATERIAL_COMPONENTS[[#This Row],[Wizard]]=1),"ARCANE","DIVINE")</f>
        <v>ARCANE</v>
      </c>
      <c r="K347" s="159">
        <v>0</v>
      </c>
      <c r="L347" s="159">
        <v>0</v>
      </c>
      <c r="M347" s="159">
        <v>1</v>
      </c>
      <c r="N347" s="159">
        <v>0</v>
      </c>
      <c r="O347" s="159">
        <v>1</v>
      </c>
      <c r="P347" s="159">
        <v>1</v>
      </c>
      <c r="Q347" s="159">
        <v>0</v>
      </c>
      <c r="R347" s="160">
        <v>1</v>
      </c>
    </row>
    <row r="348" spans="1:18" ht="14.25">
      <c r="A348" s="154" t="s">
        <v>11415</v>
      </c>
      <c r="B348" s="155" t="s">
        <v>11405</v>
      </c>
      <c r="C348" s="155" t="s">
        <v>11421</v>
      </c>
      <c r="D348" s="155" t="s">
        <v>462</v>
      </c>
      <c r="E348" s="155" t="s">
        <v>11397</v>
      </c>
      <c r="F348" s="155">
        <v>252</v>
      </c>
      <c r="G348" s="155">
        <v>4</v>
      </c>
      <c r="H348" s="155"/>
      <c r="I348" s="155" t="s">
        <v>11407</v>
      </c>
      <c r="J348" s="155" t="str">
        <f>IF(OR(SPELL_MATERIAL_COMPONENTS[[#This Row],[Sorcerer]]=1,SPELL_MATERIAL_COMPONENTS[[#This Row],[Wizard]]=1),"ARCANE","DIVINE")</f>
        <v>ARCANE</v>
      </c>
      <c r="K348" s="159">
        <v>0</v>
      </c>
      <c r="L348" s="159">
        <v>0</v>
      </c>
      <c r="M348" s="159">
        <v>1</v>
      </c>
      <c r="N348" s="159">
        <v>0</v>
      </c>
      <c r="O348" s="159">
        <v>1</v>
      </c>
      <c r="P348" s="159">
        <v>1</v>
      </c>
      <c r="Q348" s="159">
        <v>0</v>
      </c>
      <c r="R348" s="160">
        <v>1</v>
      </c>
    </row>
    <row r="349" spans="1:18" ht="14.25">
      <c r="A349" s="154" t="s">
        <v>11415</v>
      </c>
      <c r="B349" s="155" t="s">
        <v>11405</v>
      </c>
      <c r="C349" s="155" t="s">
        <v>11420</v>
      </c>
      <c r="D349" s="155" t="s">
        <v>462</v>
      </c>
      <c r="E349" s="155" t="s">
        <v>11397</v>
      </c>
      <c r="F349" s="155">
        <v>276</v>
      </c>
      <c r="G349" s="155">
        <v>3</v>
      </c>
      <c r="H349" s="155"/>
      <c r="I349" s="155" t="s">
        <v>11407</v>
      </c>
      <c r="J349" s="155" t="str">
        <f>IF(OR(SPELL_MATERIAL_COMPONENTS[[#This Row],[Sorcerer]]=1,SPELL_MATERIAL_COMPONENTS[[#This Row],[Wizard]]=1),"ARCANE","DIVINE")</f>
        <v>ARCANE</v>
      </c>
      <c r="K349" s="159">
        <v>0</v>
      </c>
      <c r="L349" s="159">
        <v>1</v>
      </c>
      <c r="M349" s="159">
        <v>1</v>
      </c>
      <c r="N349" s="159">
        <v>0</v>
      </c>
      <c r="O349" s="159">
        <v>1</v>
      </c>
      <c r="P349" s="159">
        <v>1</v>
      </c>
      <c r="Q349" s="159">
        <v>0</v>
      </c>
      <c r="R349" s="160">
        <v>0</v>
      </c>
    </row>
    <row r="350" spans="1:18" ht="28.5">
      <c r="A350" s="154" t="s">
        <v>11415</v>
      </c>
      <c r="B350" s="155" t="s">
        <v>11405</v>
      </c>
      <c r="C350" s="155" t="s">
        <v>11419</v>
      </c>
      <c r="D350" s="155" t="s">
        <v>462</v>
      </c>
      <c r="E350" s="155" t="s">
        <v>11413</v>
      </c>
      <c r="F350" s="155">
        <v>21</v>
      </c>
      <c r="G350" s="155">
        <v>3</v>
      </c>
      <c r="H350" s="155" t="s">
        <v>11418</v>
      </c>
      <c r="I350" s="155" t="s">
        <v>11416</v>
      </c>
      <c r="J350" s="155" t="str">
        <f>IF(OR(SPELL_MATERIAL_COMPONENTS[[#This Row],[Sorcerer]]=1,SPELL_MATERIAL_COMPONENTS[[#This Row],[Wizard]]=1),"ARCANE","DIVINE")</f>
        <v>ARCANE</v>
      </c>
      <c r="K350" s="159">
        <v>0</v>
      </c>
      <c r="L350" s="159">
        <v>0</v>
      </c>
      <c r="M350" s="159">
        <v>1</v>
      </c>
      <c r="N350" s="159">
        <v>0</v>
      </c>
      <c r="O350" s="159">
        <v>0</v>
      </c>
      <c r="P350" s="159">
        <v>1</v>
      </c>
      <c r="Q350" s="159">
        <v>0</v>
      </c>
      <c r="R350" s="160">
        <v>1</v>
      </c>
    </row>
    <row r="351" spans="1:18" ht="28.5">
      <c r="A351" s="154" t="s">
        <v>11415</v>
      </c>
      <c r="B351" s="155" t="s">
        <v>11405</v>
      </c>
      <c r="C351" s="155" t="s">
        <v>11417</v>
      </c>
      <c r="D351" s="155" t="s">
        <v>462</v>
      </c>
      <c r="E351" s="155" t="s">
        <v>11413</v>
      </c>
      <c r="F351" s="155">
        <v>22</v>
      </c>
      <c r="G351" s="155">
        <v>3</v>
      </c>
      <c r="H351" s="155" t="s">
        <v>11412</v>
      </c>
      <c r="I351" s="155" t="s">
        <v>11416</v>
      </c>
      <c r="J351" s="155" t="str">
        <f>IF(OR(SPELL_MATERIAL_COMPONENTS[[#This Row],[Sorcerer]]=1,SPELL_MATERIAL_COMPONENTS[[#This Row],[Wizard]]=1),"ARCANE","DIVINE")</f>
        <v>ARCANE</v>
      </c>
      <c r="K351" s="159">
        <v>0</v>
      </c>
      <c r="L351" s="159">
        <v>0</v>
      </c>
      <c r="M351" s="159">
        <v>0</v>
      </c>
      <c r="N351" s="159">
        <v>0</v>
      </c>
      <c r="O351" s="159">
        <v>0</v>
      </c>
      <c r="P351" s="159">
        <v>1</v>
      </c>
      <c r="Q351" s="159">
        <v>0</v>
      </c>
      <c r="R351" s="160">
        <v>1</v>
      </c>
    </row>
    <row r="352" spans="1:18" ht="14.25">
      <c r="A352" s="154" t="s">
        <v>11415</v>
      </c>
      <c r="B352" s="155" t="s">
        <v>11405</v>
      </c>
      <c r="C352" s="155" t="s">
        <v>11414</v>
      </c>
      <c r="D352" s="155" t="s">
        <v>462</v>
      </c>
      <c r="E352" s="155" t="s">
        <v>11413</v>
      </c>
      <c r="F352" s="155">
        <v>22</v>
      </c>
      <c r="G352" s="155">
        <v>4</v>
      </c>
      <c r="H352" s="155" t="s">
        <v>11412</v>
      </c>
      <c r="I352" s="155" t="s">
        <v>11395</v>
      </c>
      <c r="J352" s="155" t="str">
        <f>IF(OR(SPELL_MATERIAL_COMPONENTS[[#This Row],[Sorcerer]]=1,SPELL_MATERIAL_COMPONENTS[[#This Row],[Wizard]]=1),"ARCANE","DIVINE")</f>
        <v>ARCANE</v>
      </c>
      <c r="K352" s="159">
        <v>0</v>
      </c>
      <c r="L352" s="159">
        <v>0</v>
      </c>
      <c r="M352" s="159">
        <v>1</v>
      </c>
      <c r="N352" s="159">
        <v>0</v>
      </c>
      <c r="O352" s="159">
        <v>0</v>
      </c>
      <c r="P352" s="159">
        <v>1</v>
      </c>
      <c r="Q352" s="159">
        <v>0</v>
      </c>
      <c r="R352" s="160">
        <v>1</v>
      </c>
    </row>
    <row r="353" spans="1:18" ht="14.25">
      <c r="A353" s="154" t="s">
        <v>11411</v>
      </c>
      <c r="B353" s="185" t="s">
        <v>11410</v>
      </c>
      <c r="C353" s="155" t="s">
        <v>11409</v>
      </c>
      <c r="D353" s="155" t="s">
        <v>462</v>
      </c>
      <c r="E353" s="155" t="s">
        <v>11397</v>
      </c>
      <c r="F353" s="155">
        <v>211</v>
      </c>
      <c r="G353" s="155">
        <v>1</v>
      </c>
      <c r="H353" s="155"/>
      <c r="I353" s="155" t="s">
        <v>11407</v>
      </c>
      <c r="J353" s="155" t="str">
        <f>IF(OR(SPELL_MATERIAL_COMPONENTS[[#This Row],[Sorcerer]]=1,SPELL_MATERIAL_COMPONENTS[[#This Row],[Wizard]]=1),"ARCANE","DIVINE")</f>
        <v>DIVINE</v>
      </c>
      <c r="K353" s="159">
        <v>0</v>
      </c>
      <c r="L353" s="159">
        <v>0</v>
      </c>
      <c r="M353" s="159">
        <v>1</v>
      </c>
      <c r="N353" s="159">
        <v>0</v>
      </c>
      <c r="O353" s="159">
        <v>0</v>
      </c>
      <c r="P353" s="159">
        <v>0</v>
      </c>
      <c r="Q353" s="159">
        <v>0</v>
      </c>
      <c r="R353" s="160">
        <v>0</v>
      </c>
    </row>
    <row r="354" spans="1:18" ht="14.25">
      <c r="A354" s="154" t="s">
        <v>11406</v>
      </c>
      <c r="B354" s="155" t="s">
        <v>11405</v>
      </c>
      <c r="C354" s="155" t="s">
        <v>11408</v>
      </c>
      <c r="D354" s="155" t="s">
        <v>11403</v>
      </c>
      <c r="E354" s="155" t="s">
        <v>11397</v>
      </c>
      <c r="F354" s="155">
        <v>244</v>
      </c>
      <c r="G354" s="155">
        <v>3</v>
      </c>
      <c r="H354" s="155"/>
      <c r="I354" s="155" t="s">
        <v>11407</v>
      </c>
      <c r="J354" s="155" t="str">
        <f>IF(OR(SPELL_MATERIAL_COMPONENTS[[#This Row],[Sorcerer]]=1,SPELL_MATERIAL_COMPONENTS[[#This Row],[Wizard]]=1),"ARCANE","DIVINE")</f>
        <v>DIVINE</v>
      </c>
      <c r="K354" s="159">
        <v>0</v>
      </c>
      <c r="L354" s="159">
        <v>0</v>
      </c>
      <c r="M354" s="159">
        <v>1</v>
      </c>
      <c r="N354" s="159">
        <v>0</v>
      </c>
      <c r="O354" s="159">
        <v>0</v>
      </c>
      <c r="P354" s="159">
        <v>0</v>
      </c>
      <c r="Q354" s="159">
        <v>0</v>
      </c>
      <c r="R354" s="160">
        <v>0</v>
      </c>
    </row>
    <row r="355" spans="1:18" ht="14.25">
      <c r="A355" s="154" t="s">
        <v>11406</v>
      </c>
      <c r="B355" s="155" t="s">
        <v>11405</v>
      </c>
      <c r="C355" s="155" t="s">
        <v>11404</v>
      </c>
      <c r="D355" s="155" t="s">
        <v>11403</v>
      </c>
      <c r="E355" s="155" t="s">
        <v>11397</v>
      </c>
      <c r="F355" s="155">
        <v>266</v>
      </c>
      <c r="G355" s="155">
        <v>9</v>
      </c>
      <c r="H355" s="155"/>
      <c r="I355" s="155" t="s">
        <v>11395</v>
      </c>
      <c r="J355" s="155" t="str">
        <f>IF(OR(SPELL_MATERIAL_COMPONENTS[[#This Row],[Sorcerer]]=1,SPELL_MATERIAL_COMPONENTS[[#This Row],[Wizard]]=1),"ARCANE","DIVINE")</f>
        <v>DIVINE</v>
      </c>
      <c r="K355" s="159">
        <v>0</v>
      </c>
      <c r="L355" s="159">
        <v>0</v>
      </c>
      <c r="M355" s="159">
        <v>1</v>
      </c>
      <c r="N355" s="159">
        <v>0</v>
      </c>
      <c r="O355" s="159">
        <v>1</v>
      </c>
      <c r="P355" s="159">
        <v>0</v>
      </c>
      <c r="Q355" s="159">
        <v>0</v>
      </c>
      <c r="R355" s="160">
        <v>0</v>
      </c>
    </row>
    <row r="356" spans="1:18" ht="14.25">
      <c r="A356" s="154" t="s">
        <v>4421</v>
      </c>
      <c r="B356" s="161" t="s">
        <v>4922</v>
      </c>
      <c r="C356" s="155" t="s">
        <v>11402</v>
      </c>
      <c r="D356" s="155" t="s">
        <v>462</v>
      </c>
      <c r="E356" s="155" t="s">
        <v>11397</v>
      </c>
      <c r="F356" s="155">
        <v>284</v>
      </c>
      <c r="G356" s="155">
        <v>1</v>
      </c>
      <c r="H356" s="155"/>
      <c r="I356" s="155" t="s">
        <v>11395</v>
      </c>
      <c r="J356" s="155" t="str">
        <f>IF(OR(SPELL_MATERIAL_COMPONENTS[[#This Row],[Sorcerer]]=1,SPELL_MATERIAL_COMPONENTS[[#This Row],[Wizard]]=1),"ARCANE","DIVINE")</f>
        <v>DIVINE</v>
      </c>
      <c r="K356" s="159">
        <v>0</v>
      </c>
      <c r="L356" s="159">
        <v>0</v>
      </c>
      <c r="M356" s="159">
        <v>1</v>
      </c>
      <c r="N356" s="159">
        <v>0</v>
      </c>
      <c r="O356" s="159">
        <v>1</v>
      </c>
      <c r="P356" s="159">
        <v>0</v>
      </c>
      <c r="Q356" s="159">
        <v>0</v>
      </c>
      <c r="R356" s="160">
        <v>0</v>
      </c>
    </row>
    <row r="357" spans="1:18" ht="14.25">
      <c r="A357" s="154" t="s">
        <v>11401</v>
      </c>
      <c r="B357" s="161" t="s">
        <v>4277</v>
      </c>
      <c r="C357" s="155" t="s">
        <v>11400</v>
      </c>
      <c r="D357" s="155" t="s">
        <v>462</v>
      </c>
      <c r="E357" s="155" t="s">
        <v>11397</v>
      </c>
      <c r="F357" s="155">
        <v>230</v>
      </c>
      <c r="G357" s="155">
        <v>0</v>
      </c>
      <c r="H357" s="155"/>
      <c r="I357" s="155" t="s">
        <v>11395</v>
      </c>
      <c r="J357" s="155" t="str">
        <f>IF(OR(SPELL_MATERIAL_COMPONENTS[[#This Row],[Sorcerer]]=1,SPELL_MATERIAL_COMPONENTS[[#This Row],[Wizard]]=1),"ARCANE","DIVINE")</f>
        <v>ARCANE</v>
      </c>
      <c r="K357" s="159">
        <v>0</v>
      </c>
      <c r="L357" s="159">
        <v>0</v>
      </c>
      <c r="M357" s="159">
        <v>0</v>
      </c>
      <c r="N357" s="159">
        <v>0</v>
      </c>
      <c r="O357" s="159">
        <v>0</v>
      </c>
      <c r="P357" s="159">
        <v>1</v>
      </c>
      <c r="Q357" s="159">
        <v>1</v>
      </c>
      <c r="R357" s="160">
        <v>1</v>
      </c>
    </row>
    <row r="358" spans="1:18" ht="42.75">
      <c r="A358" s="186" t="s">
        <v>11399</v>
      </c>
      <c r="B358" s="187" t="s">
        <v>4921</v>
      </c>
      <c r="C358" s="188" t="s">
        <v>11398</v>
      </c>
      <c r="D358" s="188" t="s">
        <v>462</v>
      </c>
      <c r="E358" s="188" t="s">
        <v>11397</v>
      </c>
      <c r="F358" s="188">
        <v>231</v>
      </c>
      <c r="G358" s="188">
        <v>1</v>
      </c>
      <c r="H358" s="189" t="s">
        <v>11396</v>
      </c>
      <c r="I358" s="188" t="s">
        <v>11395</v>
      </c>
      <c r="J358" s="188" t="str">
        <f>IF(OR(SPELL_MATERIAL_COMPONENTS[[#This Row],[Sorcerer]]=1,SPELL_MATERIAL_COMPONENTS[[#This Row],[Wizard]]=1),"ARCANE","DIVINE")</f>
        <v>DIVINE</v>
      </c>
      <c r="K358" s="190">
        <v>0</v>
      </c>
      <c r="L358" s="191">
        <v>1</v>
      </c>
      <c r="M358" s="190">
        <v>0</v>
      </c>
      <c r="N358" s="190">
        <v>0</v>
      </c>
      <c r="O358" s="190">
        <v>0</v>
      </c>
      <c r="P358" s="190">
        <v>0</v>
      </c>
      <c r="Q358" s="190">
        <v>0</v>
      </c>
      <c r="R358" s="192">
        <v>0</v>
      </c>
    </row>
  </sheetData>
  <mergeCells count="2">
    <mergeCell ref="D1:G1"/>
    <mergeCell ref="H1:K1"/>
  </mergeCells>
  <hyperlinks>
    <hyperlink ref="D1" location="'0000'!A1" display="|🔝| To main page" xr:uid="{5E79E932-71B7-411C-8C10-7217FB338F99}"/>
    <hyperlink ref="H1:K1" r:id="rId1" display="DONATE" xr:uid="{E9D9E449-69DE-4180-B926-202939382F97}"/>
  </hyperlinks>
  <pageMargins left="0.7" right="0.7" top="0.75" bottom="0.75" header="0.3" footer="0.3"/>
  <pageSetup paperSize="9" orientation="portrait" r:id="rId2"/>
  <legacyDrawing r:id="rId3"/>
  <tableParts count="1">
    <tablePart r:id="rId4"/>
  </tableParts>
  <extLst>
    <ext xmlns:x14="http://schemas.microsoft.com/office/spreadsheetml/2009/9/main" uri="{78C0D931-6437-407d-A8EE-F0AAD7539E65}">
      <x14:conditionalFormattings>
        <x14:conditionalFormatting xmlns:xm="http://schemas.microsoft.com/office/excel/2006/main">
          <x14:cfRule type="iconSet" priority="1" id="{9ED9E8AF-3592-4239-A3D8-7C7059AB933A}">
            <x14:iconSet iconSet="3Symbols" showValue="0" custom="1">
              <x14:cfvo type="percent">
                <xm:f>0</xm:f>
              </x14:cfvo>
              <x14:cfvo type="num">
                <xm:f>0</xm:f>
              </x14:cfvo>
              <x14:cfvo type="num" gte="0">
                <xm:f>0</xm:f>
              </x14:cfvo>
              <x14:cfIcon iconSet="3Symbols" iconId="0"/>
              <x14:cfIcon iconSet="3Symbols" iconId="0"/>
              <x14:cfIcon iconSet="3Symbols" iconId="2"/>
            </x14:iconSet>
          </x14:cfRule>
          <xm:sqref>K5:R358</xm:sqref>
        </x14:conditionalFormatting>
      </x14:conditionalFormatting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3">
    <tabColor rgb="FFFF0000"/>
  </sheetPr>
  <dimension ref="A1:HE335"/>
  <sheetViews>
    <sheetView topLeftCell="AS1" zoomScale="130" zoomScaleNormal="130" workbookViewId="0">
      <selection activeCell="AW18" sqref="AW18"/>
    </sheetView>
  </sheetViews>
  <sheetFormatPr defaultRowHeight="15"/>
  <cols>
    <col min="6" max="6" width="9.28515625" style="59" customWidth="1"/>
    <col min="7" max="7" width="14.85546875" style="59" customWidth="1"/>
    <col min="8" max="8" width="11.85546875" style="59" customWidth="1"/>
    <col min="9" max="9" width="15" style="59" customWidth="1"/>
    <col min="10" max="10" width="15.42578125" style="59" customWidth="1"/>
    <col min="11" max="11" width="18.28515625" style="59" customWidth="1"/>
    <col min="12" max="12" width="13.5703125" style="59" customWidth="1"/>
    <col min="13" max="13" width="18.140625" style="59" customWidth="1"/>
    <col min="14" max="14" width="9.140625" style="59"/>
    <col min="16" max="16" width="8.7109375" bestFit="1" customWidth="1"/>
    <col min="29" max="29" width="25" customWidth="1"/>
    <col min="30" max="30" width="13.28515625" customWidth="1"/>
    <col min="34" max="34" width="5.42578125" customWidth="1"/>
    <col min="35" max="35" width="19.7109375" customWidth="1"/>
    <col min="68" max="68" width="2.7109375" customWidth="1"/>
    <col min="73" max="73" width="2.7109375" customWidth="1"/>
  </cols>
  <sheetData>
    <row r="1" spans="1:154" ht="23.25">
      <c r="A1" s="866" t="s">
        <v>14070</v>
      </c>
      <c r="B1" s="866"/>
      <c r="C1" s="866"/>
      <c r="D1" s="866"/>
      <c r="E1" s="696" t="s">
        <v>14082</v>
      </c>
      <c r="F1" s="697"/>
      <c r="G1" s="697"/>
      <c r="H1" s="697"/>
      <c r="P1" s="821"/>
      <c r="Q1" s="821"/>
      <c r="R1" s="821"/>
      <c r="S1" s="821"/>
      <c r="T1" s="821"/>
      <c r="V1" s="821"/>
      <c r="W1" s="821"/>
      <c r="X1" s="821"/>
      <c r="Y1" s="821"/>
      <c r="Z1" s="821"/>
      <c r="AB1" s="791"/>
      <c r="AC1" s="791"/>
      <c r="AE1" s="362"/>
      <c r="AF1" s="362"/>
      <c r="AH1" s="874" t="s">
        <v>13255</v>
      </c>
      <c r="AI1" s="874"/>
      <c r="AL1" s="791"/>
      <c r="AM1" s="791"/>
      <c r="AN1" s="791"/>
      <c r="AO1" s="791"/>
      <c r="AP1" s="791"/>
      <c r="AR1" s="791" t="s">
        <v>13592</v>
      </c>
      <c r="AS1" s="791"/>
      <c r="AT1" s="791"/>
      <c r="AV1" s="791"/>
      <c r="AW1" s="791"/>
      <c r="AX1" s="791"/>
      <c r="BN1" s="869" t="s">
        <v>2751</v>
      </c>
      <c r="BO1" s="869"/>
      <c r="BQ1" s="869" t="s">
        <v>13382</v>
      </c>
      <c r="BR1" s="869"/>
      <c r="BS1" s="869"/>
      <c r="BT1" s="869"/>
      <c r="BV1" s="869" t="s">
        <v>13382</v>
      </c>
      <c r="BW1" s="869"/>
      <c r="BX1" s="869"/>
      <c r="BY1" s="869"/>
      <c r="CB1" s="821" t="s">
        <v>15448</v>
      </c>
      <c r="CC1" s="821"/>
      <c r="CD1" s="821"/>
      <c r="CE1" s="821"/>
      <c r="CF1" s="821"/>
      <c r="CG1" s="821"/>
      <c r="CH1" s="821"/>
      <c r="CI1" s="821"/>
      <c r="CJ1" s="821"/>
      <c r="CK1" s="821"/>
      <c r="DQ1" s="59"/>
      <c r="DR1" s="59"/>
      <c r="DS1" s="59"/>
      <c r="DT1" s="59"/>
      <c r="DU1" s="59"/>
      <c r="DV1" s="59"/>
      <c r="DW1" s="59"/>
      <c r="DX1" s="59"/>
      <c r="DY1" s="59"/>
    </row>
    <row r="2" spans="1:154" ht="23.25">
      <c r="A2" s="817" t="s">
        <v>15450</v>
      </c>
      <c r="B2" s="817"/>
      <c r="C2" s="817"/>
      <c r="F2" s="870" t="s">
        <v>12954</v>
      </c>
      <c r="G2" s="870"/>
      <c r="H2" s="870"/>
      <c r="I2" s="870"/>
      <c r="J2" s="870"/>
      <c r="K2" s="870"/>
      <c r="L2" s="870"/>
      <c r="M2" s="870"/>
      <c r="N2" s="870"/>
      <c r="P2" s="785"/>
      <c r="Q2" s="785"/>
      <c r="R2" s="785"/>
      <c r="S2" s="785"/>
      <c r="T2" s="785"/>
      <c r="W2" s="785"/>
      <c r="X2" s="785"/>
      <c r="Y2" s="785"/>
      <c r="Z2" s="785"/>
      <c r="AB2" s="885" t="str">
        <f ca="1">INDEX(AC6:AC25,RANDBETWEEN(1,20),1)</f>
        <v xml:space="preserve">You know there are treasure maps everywhere nowadays? Can’t say what it’s all about, but if you ask me, someone’s trying to  distract folks from noticing something.  </v>
      </c>
      <c r="AC2" s="885"/>
      <c r="AE2" s="812" t="str">
        <f ca="1">INDEX(AF6:AF25,RANDBETWEEN(1,20),1)</f>
        <v>Hats</v>
      </c>
      <c r="AF2" s="812"/>
      <c r="AH2" s="812" t="str">
        <f ca="1">INDEX(AI6:AI25,RANDBETWEEN(1,12),1)</f>
        <v>A Painting of a Gargoyle</v>
      </c>
      <c r="AI2" s="812"/>
      <c r="AL2" s="704"/>
      <c r="AM2" s="704"/>
      <c r="AN2" s="785" t="s">
        <v>13263</v>
      </c>
      <c r="AO2" s="785"/>
      <c r="AP2" s="785"/>
      <c r="AR2" s="21" t="s">
        <v>13585</v>
      </c>
      <c r="AS2" s="21" t="s">
        <v>6491</v>
      </c>
      <c r="AT2" s="21" t="s">
        <v>13593</v>
      </c>
      <c r="BN2" s="812"/>
      <c r="BO2" s="812"/>
      <c r="BQ2" s="872"/>
      <c r="BR2" s="872"/>
      <c r="BS2" s="872"/>
      <c r="BT2" s="872"/>
      <c r="BV2" s="872"/>
      <c r="BW2" s="872"/>
      <c r="BX2" s="872"/>
      <c r="BY2" s="872"/>
      <c r="CB2" s="455"/>
      <c r="CC2" s="867" t="s">
        <v>15449</v>
      </c>
      <c r="CD2" s="867"/>
      <c r="CE2" s="867" t="s">
        <v>13861</v>
      </c>
      <c r="CF2" s="867"/>
      <c r="CG2" s="867" t="s">
        <v>13862</v>
      </c>
      <c r="CH2" s="867"/>
      <c r="CI2" s="867" t="s">
        <v>13863</v>
      </c>
      <c r="CJ2" s="867"/>
      <c r="CK2" s="455"/>
      <c r="CL2" s="462" t="s">
        <v>15918</v>
      </c>
      <c r="DQ2" s="59"/>
      <c r="DR2" s="59"/>
      <c r="DS2" s="59"/>
      <c r="DT2" s="59"/>
      <c r="DU2" s="883"/>
      <c r="DV2" s="877" t="s">
        <v>2571</v>
      </c>
      <c r="DW2" s="877"/>
      <c r="DX2" s="877"/>
      <c r="DY2" s="877"/>
      <c r="EA2" s="879" t="s">
        <v>4094</v>
      </c>
      <c r="EB2" s="879"/>
      <c r="EC2" s="879"/>
      <c r="ED2" s="879"/>
      <c r="EG2" s="280" t="str">
        <f ca="1">INDEX(EG$7:EG$26,RANDBETWEEN(1,20),1)</f>
        <v>Lawyer</v>
      </c>
      <c r="EH2" s="280" t="str">
        <f ca="1">INDEX(EH$7:EH$26,RANDBETWEEN(1,20),1)</f>
        <v>Weaver</v>
      </c>
      <c r="EI2" s="280" t="str">
        <f ca="1">INDEX(EI$7:EI$26,RANDBETWEEN(1,20),1)</f>
        <v>Stable</v>
      </c>
      <c r="EJ2" s="280" t="str">
        <f ca="1">INDEX(EJ$7:EJ$26,RANDBETWEEN(1,20),1)</f>
        <v>Cobbler</v>
      </c>
      <c r="ER2" t="s">
        <v>15930</v>
      </c>
    </row>
    <row r="3" spans="1:154" ht="25.5">
      <c r="A3" s="817"/>
      <c r="B3" s="817"/>
      <c r="C3" s="817"/>
      <c r="F3" s="205" t="s">
        <v>4091</v>
      </c>
      <c r="G3" s="152" t="s">
        <v>2996</v>
      </c>
      <c r="H3" s="152" t="s">
        <v>2999</v>
      </c>
      <c r="I3" s="152" t="s">
        <v>3000</v>
      </c>
      <c r="J3" s="152" t="s">
        <v>3001</v>
      </c>
      <c r="K3" s="152" t="s">
        <v>3002</v>
      </c>
      <c r="L3" s="152" t="s">
        <v>2997</v>
      </c>
      <c r="M3" s="152" t="s">
        <v>2998</v>
      </c>
      <c r="N3" s="206" t="s">
        <v>12391</v>
      </c>
      <c r="P3" s="785"/>
      <c r="Q3" s="785"/>
      <c r="R3" s="785"/>
      <c r="S3" s="785"/>
      <c r="T3" s="785"/>
      <c r="W3" s="785"/>
      <c r="X3" s="785"/>
      <c r="Y3" s="785"/>
      <c r="Z3" s="785"/>
      <c r="AB3" s="885"/>
      <c r="AC3" s="885"/>
      <c r="AE3" s="812"/>
      <c r="AF3" s="812"/>
      <c r="AH3" s="812"/>
      <c r="AI3" s="812"/>
      <c r="AL3" s="704"/>
      <c r="AM3" s="704"/>
      <c r="AN3" s="785"/>
      <c r="AO3" s="785"/>
      <c r="AP3" s="785"/>
      <c r="AR3" s="1" t="s">
        <v>13586</v>
      </c>
      <c r="AS3" s="1" t="s">
        <v>13587</v>
      </c>
      <c r="AT3" s="1">
        <f ca="1">RANDBETWEEN(1,6)</f>
        <v>5</v>
      </c>
      <c r="BC3" s="868" t="s">
        <v>2960</v>
      </c>
      <c r="BD3" s="868"/>
      <c r="BE3" s="868"/>
      <c r="BF3" s="868"/>
      <c r="BN3" s="812"/>
      <c r="BO3" s="812"/>
      <c r="BQ3" s="872"/>
      <c r="BR3" s="872"/>
      <c r="BS3" s="872"/>
      <c r="BT3" s="872"/>
      <c r="BV3" s="872"/>
      <c r="BW3" s="872"/>
      <c r="BX3" s="872"/>
      <c r="BY3" s="872"/>
      <c r="CB3" s="875">
        <f ca="1">RANDBETWEEN(1,20)</f>
        <v>12</v>
      </c>
      <c r="CC3" s="813" t="str">
        <f ca="1">"Weather is "&amp;INDEX(CC7:CC26,$CB$3,1)&amp;CHAR(10)&amp;"Effects are: "&amp;INDEX(CD7:CD26,$CB$3,1)</f>
        <v>Weather is Partly Cloudy
Effects are: None</v>
      </c>
      <c r="CD3" s="813"/>
      <c r="CE3" s="813" t="str">
        <f ca="1">"Weather is "&amp;INDEX(CE7:CE26,$CB$3,1)&amp;CHAR(10)&amp;"Effects are: "&amp;INDEX(CF7:CF26,$CB$3,1)</f>
        <v>Weather is Raining
Effects are: Heavy Rain</v>
      </c>
      <c r="CF3" s="813"/>
      <c r="CG3" s="813" t="str">
        <f ca="1">"Weather is "&amp;INDEX(CG7:CG26,$CB$3,1)&amp;CHAR(10)&amp;"Effects are: "&amp;INDEX(CH7:CH26,$CB$3,1)</f>
        <v>Weather is Clear
Effects are: None</v>
      </c>
      <c r="CH3" s="813"/>
      <c r="CI3" s="813" t="str">
        <f ca="1">"Weather is "&amp;INDEX(CI7:CI26,$CB$3,1)&amp;CHAR(10)&amp;"Effects are: "&amp;INDEX(CJ7:CJ26,$CB$3,1)</f>
        <v>Weather is Clear
Effects are: None</v>
      </c>
      <c r="CJ3" s="813"/>
      <c r="CK3" s="455"/>
      <c r="CL3" s="41" t="s">
        <v>18444</v>
      </c>
      <c r="DQ3" s="59"/>
      <c r="DR3" s="59"/>
      <c r="DS3" s="59"/>
      <c r="DT3" s="59"/>
      <c r="DU3" s="883"/>
      <c r="DV3" s="881" t="str">
        <f ca="1">DV4&amp;" "&amp;DW4&amp;" "&amp;DX4&amp;" "&amp;DY4</f>
        <v>Smiling Wandering Treant Throne</v>
      </c>
      <c r="DW3" s="881"/>
      <c r="DX3" s="881"/>
      <c r="DY3" s="881"/>
      <c r="EA3" t="s">
        <v>2707</v>
      </c>
      <c r="EB3" s="882" t="str">
        <f ca="1">INDEX($EA$6:$EA$15,RANDBETWEEN(1,10),1)&amp;" "&amp;INDEX($EC$6:$ED$15,RANDBETWEEN(1,10),RANDBETWEEN(1,2))</f>
        <v>Acton Dunbeigh</v>
      </c>
      <c r="EC3" s="882"/>
      <c r="ED3" s="882"/>
      <c r="EG3" s="72" t="s">
        <v>2656</v>
      </c>
      <c r="EH3" s="72"/>
      <c r="EI3" s="72"/>
      <c r="EJ3" s="72"/>
      <c r="ER3" t="s">
        <v>15931</v>
      </c>
      <c r="ET3" t="s">
        <v>15932</v>
      </c>
      <c r="EW3" s="451" t="s">
        <v>17230</v>
      </c>
    </row>
    <row r="4" spans="1:154" ht="19.5" thickBot="1">
      <c r="A4" s="865" t="s">
        <v>15969</v>
      </c>
      <c r="B4" s="816"/>
      <c r="C4" s="816"/>
      <c r="F4" s="203">
        <v>1</v>
      </c>
      <c r="G4" s="58" t="s">
        <v>4093</v>
      </c>
      <c r="H4" s="58" t="s">
        <v>4092</v>
      </c>
      <c r="I4" s="58" t="s">
        <v>3214</v>
      </c>
      <c r="J4" s="58" t="s">
        <v>12390</v>
      </c>
      <c r="K4" s="58" t="s">
        <v>3026</v>
      </c>
      <c r="L4" s="58" t="s">
        <v>4092</v>
      </c>
      <c r="M4" s="58" t="s">
        <v>4092</v>
      </c>
      <c r="N4" s="204">
        <v>1</v>
      </c>
      <c r="P4" s="887"/>
      <c r="Q4" s="887"/>
      <c r="R4" s="887"/>
      <c r="S4" s="887"/>
      <c r="T4" s="887"/>
      <c r="W4" s="887"/>
      <c r="X4" s="887"/>
      <c r="Y4" s="887"/>
      <c r="Z4" s="887"/>
      <c r="AB4" s="886"/>
      <c r="AC4" s="886"/>
      <c r="AE4" s="871"/>
      <c r="AF4" s="871"/>
      <c r="AG4" s="59"/>
      <c r="AH4" s="871"/>
      <c r="AI4" s="871"/>
      <c r="AL4" s="880"/>
      <c r="AM4" s="880"/>
      <c r="AN4" s="887"/>
      <c r="AO4" s="887"/>
      <c r="AP4" s="887"/>
      <c r="AR4" s="1" t="s">
        <v>13588</v>
      </c>
      <c r="AS4" s="1" t="s">
        <v>11579</v>
      </c>
      <c r="AT4" s="1">
        <f ca="1">RANDBETWEEN(1,6)</f>
        <v>3</v>
      </c>
      <c r="BC4" s="1" t="s">
        <v>2961</v>
      </c>
      <c r="BD4" s="1"/>
      <c r="BE4" s="1"/>
      <c r="BF4" s="1"/>
      <c r="BN4" s="871"/>
      <c r="BO4" s="871"/>
      <c r="BQ4" s="873"/>
      <c r="BR4" s="873"/>
      <c r="BS4" s="873"/>
      <c r="BT4" s="873"/>
      <c r="BV4" s="873"/>
      <c r="BW4" s="873"/>
      <c r="BX4" s="873"/>
      <c r="BY4" s="873"/>
      <c r="CB4" s="875"/>
      <c r="CC4" s="813"/>
      <c r="CD4" s="813"/>
      <c r="CE4" s="813"/>
      <c r="CF4" s="813"/>
      <c r="CG4" s="813"/>
      <c r="CH4" s="813"/>
      <c r="CI4" s="813"/>
      <c r="CJ4" s="813"/>
      <c r="CK4" s="455"/>
      <c r="DQ4" s="101" t="s">
        <v>11370</v>
      </c>
      <c r="DR4" s="59"/>
      <c r="DS4" s="101" t="s">
        <v>11392</v>
      </c>
      <c r="DT4" s="59"/>
      <c r="DU4" s="883"/>
      <c r="DV4" s="58" t="str">
        <f ca="1">INDEX(DV$6:DV$25,RANDBETWEEN(1,20),1)</f>
        <v>Smiling</v>
      </c>
      <c r="DW4" s="58" t="str">
        <f ca="1">INDEX(DW$6:DW$25,RANDBETWEEN(1,20),1)</f>
        <v>Wandering</v>
      </c>
      <c r="DX4" s="58" t="str">
        <f ca="1">INDEX(DX$6:DX$25,RANDBETWEEN(1,20),1)</f>
        <v>Treant</v>
      </c>
      <c r="DY4" s="58" t="str">
        <f ca="1">INDEX(DY$6:DY$25,RANDBETWEEN(1,20),1)</f>
        <v>Throne</v>
      </c>
      <c r="EA4" t="s">
        <v>2708</v>
      </c>
      <c r="EB4" s="882" t="str">
        <f ca="1">INDEX(EB6:EB15,RANDBETWEEN(1,10),1)&amp;" "&amp;INDEX($EC$6:$ED$15,RANDBETWEEN(1,10),RANDBETWEEN(1,2))</f>
        <v>Elendra Crofter</v>
      </c>
      <c r="EC4" s="882"/>
      <c r="ED4" s="882"/>
      <c r="EG4" s="35" t="s">
        <v>2996</v>
      </c>
      <c r="EH4" s="35" t="s">
        <v>12388</v>
      </c>
      <c r="EI4" s="35" t="s">
        <v>2997</v>
      </c>
      <c r="EJ4" s="35" t="s">
        <v>12389</v>
      </c>
      <c r="EO4" s="875" t="str">
        <f ca="1">INDEX(EP7:EP25,RANDBETWEEN(1,12)+RANDBETWEEN(1,8)-1)</f>
        <v>Draft</v>
      </c>
      <c r="EP4" s="875"/>
      <c r="ER4" t="s">
        <v>15933</v>
      </c>
    </row>
    <row r="5" spans="1:154" ht="19.5" thickBot="1">
      <c r="A5" s="865" t="s">
        <v>15968</v>
      </c>
      <c r="B5" s="816"/>
      <c r="C5" s="816"/>
      <c r="F5" s="203">
        <v>2</v>
      </c>
      <c r="G5" s="58" t="s">
        <v>13393</v>
      </c>
      <c r="H5" s="58" t="s">
        <v>3133</v>
      </c>
      <c r="I5" s="58" t="s">
        <v>3215</v>
      </c>
      <c r="J5" s="58" t="s">
        <v>3315</v>
      </c>
      <c r="K5" s="58" t="s">
        <v>3371</v>
      </c>
      <c r="L5" s="58" t="s">
        <v>3377</v>
      </c>
      <c r="M5" s="58" t="s">
        <v>3432</v>
      </c>
      <c r="N5" s="204">
        <v>2</v>
      </c>
      <c r="P5" s="66"/>
      <c r="Q5" s="66"/>
      <c r="R5" s="66" t="s">
        <v>5210</v>
      </c>
      <c r="S5" s="66" t="s">
        <v>3514</v>
      </c>
      <c r="T5" s="66" t="s">
        <v>3514</v>
      </c>
      <c r="W5" s="281" t="s">
        <v>5210</v>
      </c>
      <c r="X5" s="281"/>
      <c r="Y5" s="21"/>
      <c r="Z5" s="21" t="s">
        <v>15238</v>
      </c>
      <c r="AB5" s="66" t="s">
        <v>13239</v>
      </c>
      <c r="AC5" s="66" t="s">
        <v>13392</v>
      </c>
      <c r="AE5" s="66" t="s">
        <v>13239</v>
      </c>
      <c r="AF5" s="66" t="s">
        <v>13240</v>
      </c>
      <c r="AG5" s="59"/>
      <c r="AH5" s="21" t="s">
        <v>13256</v>
      </c>
      <c r="AI5" s="21" t="s">
        <v>13257</v>
      </c>
      <c r="AL5" s="281" t="s">
        <v>15237</v>
      </c>
      <c r="AM5" s="281"/>
      <c r="AN5" s="281" t="s">
        <v>5210</v>
      </c>
      <c r="AO5" s="21" t="s">
        <v>13406</v>
      </c>
      <c r="AP5" s="21" t="s">
        <v>13290</v>
      </c>
      <c r="AR5" s="1" t="s">
        <v>13589</v>
      </c>
      <c r="AS5" s="1" t="s">
        <v>11611</v>
      </c>
      <c r="AT5" s="1">
        <f ca="1">RANDBETWEEN(1,6)</f>
        <v>5</v>
      </c>
      <c r="AV5" s="888" t="s">
        <v>3003</v>
      </c>
      <c r="AW5" s="889"/>
      <c r="BC5" s="1" t="s">
        <v>2962</v>
      </c>
      <c r="BD5" s="1"/>
      <c r="BE5" s="1"/>
      <c r="BF5" s="1"/>
      <c r="BN5" s="890" t="s">
        <v>2751</v>
      </c>
      <c r="BO5" s="890"/>
      <c r="BQ5" s="281" t="s">
        <v>15237</v>
      </c>
      <c r="BR5" s="281"/>
      <c r="BS5" s="281" t="s">
        <v>5210</v>
      </c>
      <c r="BT5" s="57" t="s">
        <v>13492</v>
      </c>
      <c r="BV5" s="281" t="s">
        <v>15237</v>
      </c>
      <c r="BW5" s="281"/>
      <c r="BX5" s="281" t="s">
        <v>5210</v>
      </c>
      <c r="BY5" s="57" t="s">
        <v>13492</v>
      </c>
      <c r="CB5" s="876"/>
      <c r="CC5" s="891"/>
      <c r="CD5" s="891"/>
      <c r="CE5" s="891"/>
      <c r="CF5" s="891"/>
      <c r="CG5" s="891"/>
      <c r="CH5" s="891"/>
      <c r="CI5" s="891"/>
      <c r="CJ5" s="891"/>
      <c r="CK5" s="455"/>
      <c r="CL5" s="59"/>
      <c r="CM5" s="59"/>
      <c r="CN5" s="59"/>
      <c r="CO5" s="286" t="s">
        <v>14217</v>
      </c>
      <c r="CP5" s="42"/>
      <c r="CR5" s="59" t="s">
        <v>14039</v>
      </c>
      <c r="CS5" s="59"/>
      <c r="CT5" s="286" t="s">
        <v>14083</v>
      </c>
      <c r="CU5" s="42"/>
      <c r="CV5" s="286" t="s">
        <v>14105</v>
      </c>
      <c r="CW5" s="42"/>
      <c r="CX5" s="286" t="s">
        <v>14039</v>
      </c>
      <c r="CY5" s="42"/>
      <c r="CZ5" s="286" t="s">
        <v>14127</v>
      </c>
      <c r="DA5" s="42"/>
      <c r="DB5" s="282" t="s">
        <v>13239</v>
      </c>
      <c r="DC5" s="282" t="s">
        <v>13986</v>
      </c>
      <c r="DD5" s="282" t="s">
        <v>13239</v>
      </c>
      <c r="DE5" s="282" t="s">
        <v>13987</v>
      </c>
      <c r="DF5" s="282" t="s">
        <v>13239</v>
      </c>
      <c r="DG5" s="282" t="s">
        <v>14008</v>
      </c>
      <c r="DI5" s="283" t="s">
        <v>9199</v>
      </c>
      <c r="DJ5" s="283" t="s">
        <v>14176</v>
      </c>
      <c r="DM5" s="286" t="s">
        <v>14195</v>
      </c>
      <c r="DN5" s="42"/>
      <c r="DQ5" t="s">
        <v>11371</v>
      </c>
      <c r="DR5" s="59"/>
      <c r="DS5" t="s">
        <v>11393</v>
      </c>
      <c r="DT5" s="59"/>
      <c r="DU5" s="884"/>
      <c r="DV5" s="68" t="s">
        <v>2572</v>
      </c>
      <c r="DW5" s="68" t="s">
        <v>2573</v>
      </c>
      <c r="DX5" s="68" t="s">
        <v>2574</v>
      </c>
      <c r="DY5" s="68" t="s">
        <v>2575</v>
      </c>
      <c r="EA5" s="34" t="s">
        <v>2707</v>
      </c>
      <c r="EB5" s="34" t="s">
        <v>2708</v>
      </c>
      <c r="EC5" s="34" t="s">
        <v>2709</v>
      </c>
      <c r="ED5" s="34" t="s">
        <v>2710</v>
      </c>
      <c r="EF5" s="704"/>
      <c r="EL5" s="878" t="s">
        <v>2481</v>
      </c>
      <c r="EM5" s="878"/>
      <c r="EO5" s="876"/>
      <c r="EP5" s="876"/>
      <c r="ES5" t="s">
        <v>15934</v>
      </c>
      <c r="ET5">
        <v>1</v>
      </c>
      <c r="EW5" t="s">
        <v>5210</v>
      </c>
    </row>
    <row r="6" spans="1:154" ht="18.75">
      <c r="A6" s="816"/>
      <c r="B6" s="816"/>
      <c r="C6" s="816"/>
      <c r="F6" s="203">
        <v>3</v>
      </c>
      <c r="G6" s="58" t="s">
        <v>3027</v>
      </c>
      <c r="H6" s="58" t="s">
        <v>3134</v>
      </c>
      <c r="I6" s="58" t="s">
        <v>3216</v>
      </c>
      <c r="J6" s="58" t="s">
        <v>3316</v>
      </c>
      <c r="K6" s="58" t="s">
        <v>3027</v>
      </c>
      <c r="L6" s="58" t="s">
        <v>3378</v>
      </c>
      <c r="M6" s="58" t="s">
        <v>3433</v>
      </c>
      <c r="N6" s="204">
        <v>3</v>
      </c>
      <c r="P6" s="1">
        <v>1</v>
      </c>
      <c r="Q6" s="1">
        <f>P6</f>
        <v>1</v>
      </c>
      <c r="R6" s="1">
        <f>Q6</f>
        <v>1</v>
      </c>
      <c r="S6" s="1" t="str">
        <f ca="1">RANDBETWEEN(1,6)&amp;" cats"</f>
        <v>4 cats</v>
      </c>
      <c r="T6" t="s">
        <v>5211</v>
      </c>
      <c r="W6" s="211" t="s">
        <v>12392</v>
      </c>
      <c r="X6" s="211"/>
      <c r="Y6" s="1">
        <f>X6</f>
        <v>0</v>
      </c>
      <c r="Z6" s="1" t="s">
        <v>5280</v>
      </c>
      <c r="AB6" s="58">
        <v>1</v>
      </c>
      <c r="AC6" s="58" t="s">
        <v>13472</v>
      </c>
      <c r="AE6" s="58">
        <v>1</v>
      </c>
      <c r="AF6" s="58" t="s">
        <v>13241</v>
      </c>
      <c r="AG6" s="59"/>
      <c r="AH6" s="59">
        <v>1</v>
      </c>
      <c r="AI6" s="59" t="s">
        <v>13258</v>
      </c>
      <c r="AL6" s="58">
        <v>2</v>
      </c>
      <c r="AM6" s="1">
        <f>AL6</f>
        <v>2</v>
      </c>
      <c r="AN6" s="1" t="str">
        <f>IF(AL6&gt;1,(1)&amp;" - "&amp;AM6,AM6)</f>
        <v>1 - 2</v>
      </c>
      <c r="AO6" s="58" t="s">
        <v>10016</v>
      </c>
      <c r="AP6" s="58" t="s">
        <v>13291</v>
      </c>
      <c r="AR6" s="1" t="s">
        <v>13590</v>
      </c>
      <c r="AS6" s="1" t="s">
        <v>11579</v>
      </c>
      <c r="AT6" s="1">
        <f ca="1">RANDBETWEEN(1,6)</f>
        <v>4</v>
      </c>
      <c r="AV6" s="22">
        <v>1</v>
      </c>
      <c r="AW6" s="1" t="s">
        <v>2805</v>
      </c>
      <c r="BC6" s="1" t="s">
        <v>2963</v>
      </c>
      <c r="BD6" s="1"/>
      <c r="BE6" s="1"/>
      <c r="BF6" s="1"/>
      <c r="BH6" s="1">
        <f>BG6</f>
        <v>0</v>
      </c>
      <c r="BN6" s="22">
        <v>1</v>
      </c>
      <c r="BO6" s="1" t="s">
        <v>2753</v>
      </c>
      <c r="BQ6" s="19">
        <v>29221</v>
      </c>
      <c r="BR6" s="19"/>
      <c r="BS6" s="1">
        <f>BR6</f>
        <v>0</v>
      </c>
      <c r="BT6" s="1" t="s">
        <v>3593</v>
      </c>
      <c r="BV6" s="89">
        <v>2</v>
      </c>
      <c r="BW6" s="89">
        <v>2</v>
      </c>
      <c r="BX6" s="1" t="str">
        <f>IF(BV6&gt;1,(BW5+1)&amp;" - "&amp;BW6,BW6)</f>
        <v>1 - 2</v>
      </c>
      <c r="BY6" s="89" t="s">
        <v>13444</v>
      </c>
      <c r="CB6" s="57" t="s">
        <v>13239</v>
      </c>
      <c r="CC6" s="57" t="s">
        <v>13849</v>
      </c>
      <c r="CD6" s="57" t="s">
        <v>13860</v>
      </c>
      <c r="CE6" s="57" t="s">
        <v>13849</v>
      </c>
      <c r="CF6" s="57" t="s">
        <v>13860</v>
      </c>
      <c r="CG6" s="57" t="s">
        <v>13849</v>
      </c>
      <c r="CH6" s="57" t="s">
        <v>13860</v>
      </c>
      <c r="CI6" s="57" t="s">
        <v>13849</v>
      </c>
      <c r="CJ6" s="57" t="s">
        <v>13860</v>
      </c>
      <c r="CK6" s="57" t="s">
        <v>13239</v>
      </c>
      <c r="CL6" s="59"/>
      <c r="CM6" s="59"/>
      <c r="CN6" s="59"/>
      <c r="CO6" s="282" t="s">
        <v>13256</v>
      </c>
      <c r="CP6" s="283" t="s">
        <v>14218</v>
      </c>
      <c r="CR6" s="59" t="s">
        <v>14040</v>
      </c>
      <c r="CS6" s="59" t="s">
        <v>14041</v>
      </c>
      <c r="CT6" s="282" t="s">
        <v>13239</v>
      </c>
      <c r="CU6" s="283" t="s">
        <v>14084</v>
      </c>
      <c r="CV6" s="282" t="s">
        <v>13239</v>
      </c>
      <c r="CW6" s="283" t="s">
        <v>14106</v>
      </c>
      <c r="CX6" s="282" t="s">
        <v>14040</v>
      </c>
      <c r="CY6" s="283" t="s">
        <v>14041</v>
      </c>
      <c r="CZ6" s="282" t="s">
        <v>13256</v>
      </c>
      <c r="DA6" s="283" t="s">
        <v>14128</v>
      </c>
      <c r="DB6" s="284">
        <v>1</v>
      </c>
      <c r="DC6" s="284" t="s">
        <v>9423</v>
      </c>
      <c r="DD6" s="284">
        <v>1</v>
      </c>
      <c r="DE6" s="284" t="s">
        <v>13988</v>
      </c>
      <c r="DF6" s="284">
        <v>1</v>
      </c>
      <c r="DG6" s="284" t="s">
        <v>9423</v>
      </c>
      <c r="DI6" s="285" t="s">
        <v>14177</v>
      </c>
      <c r="DJ6" s="285" t="s">
        <v>14230</v>
      </c>
      <c r="DM6" s="282" t="s">
        <v>13239</v>
      </c>
      <c r="DN6" s="283" t="s">
        <v>14196</v>
      </c>
      <c r="DQ6" t="s">
        <v>11372</v>
      </c>
      <c r="DR6" s="59"/>
      <c r="DT6" s="59"/>
      <c r="DU6" s="69">
        <v>1</v>
      </c>
      <c r="DV6" s="69" t="s">
        <v>2576</v>
      </c>
      <c r="DW6" s="69" t="s">
        <v>2577</v>
      </c>
      <c r="DX6" s="69" t="s">
        <v>2578</v>
      </c>
      <c r="DY6" s="69" t="s">
        <v>2579</v>
      </c>
      <c r="EA6" s="17" t="s">
        <v>2711</v>
      </c>
      <c r="EB6" s="17" t="s">
        <v>2712</v>
      </c>
      <c r="EC6" s="17" t="s">
        <v>2713</v>
      </c>
      <c r="ED6" s="17" t="s">
        <v>2714</v>
      </c>
      <c r="EF6" s="880"/>
      <c r="EL6" s="68" t="s">
        <v>2482</v>
      </c>
      <c r="EM6" s="68" t="s">
        <v>2483</v>
      </c>
      <c r="EO6" s="68" t="s">
        <v>12863</v>
      </c>
      <c r="EP6" s="68" t="s">
        <v>3514</v>
      </c>
      <c r="ES6" t="s">
        <v>15935</v>
      </c>
      <c r="ET6">
        <v>2</v>
      </c>
      <c r="EW6" s="460">
        <v>43191</v>
      </c>
      <c r="EX6" s="461" t="s">
        <v>17231</v>
      </c>
    </row>
    <row r="7" spans="1:154" ht="18.75">
      <c r="A7" s="816"/>
      <c r="B7" s="816"/>
      <c r="C7" s="816"/>
      <c r="F7" s="203">
        <v>4</v>
      </c>
      <c r="G7" s="58" t="s">
        <v>3028</v>
      </c>
      <c r="H7" s="58" t="s">
        <v>3135</v>
      </c>
      <c r="I7" s="58" t="s">
        <v>3217</v>
      </c>
      <c r="J7" s="58" t="s">
        <v>3317</v>
      </c>
      <c r="K7" s="58" t="s">
        <v>3028</v>
      </c>
      <c r="L7" s="58" t="s">
        <v>3135</v>
      </c>
      <c r="M7" s="58" t="s">
        <v>3434</v>
      </c>
      <c r="N7" s="204">
        <v>4</v>
      </c>
      <c r="P7" s="1">
        <v>2</v>
      </c>
      <c r="Q7" s="1">
        <f>P7+Q6</f>
        <v>3</v>
      </c>
      <c r="R7" s="1" t="str">
        <f>IF(P7&gt;1,(Q6+1)&amp;" - "&amp;Q7,Q7)</f>
        <v>2 - 3</v>
      </c>
      <c r="S7" s="1" t="s">
        <v>5212</v>
      </c>
      <c r="T7" t="s">
        <v>5212</v>
      </c>
      <c r="W7" s="211" t="s">
        <v>12393</v>
      </c>
      <c r="X7" s="211"/>
      <c r="Y7" s="1" t="str">
        <f>IF(W7&gt;1,(X6+1)&amp;" - "&amp;X7,X7)</f>
        <v xml:space="preserve">1 - </v>
      </c>
      <c r="Z7" s="1" t="s">
        <v>5281</v>
      </c>
      <c r="AB7" s="58">
        <v>2</v>
      </c>
      <c r="AC7" s="58" t="s">
        <v>13473</v>
      </c>
      <c r="AE7" s="58">
        <v>2</v>
      </c>
      <c r="AF7" s="58" t="s">
        <v>13242</v>
      </c>
      <c r="AG7" s="59"/>
      <c r="AH7" s="59">
        <v>2</v>
      </c>
      <c r="AI7" s="59" t="s">
        <v>13259</v>
      </c>
      <c r="AL7" s="58">
        <v>2</v>
      </c>
      <c r="AM7" s="1">
        <f>AL7+AM6</f>
        <v>4</v>
      </c>
      <c r="AN7" s="1" t="str">
        <f>IF(AL7&gt;1,(AM6+1)&amp;" - "&amp;AM7,AM7)</f>
        <v>3 - 4</v>
      </c>
      <c r="AO7" s="58" t="s">
        <v>13407</v>
      </c>
      <c r="AP7" s="58" t="s">
        <v>13292</v>
      </c>
      <c r="AR7" s="1" t="s">
        <v>13591</v>
      </c>
      <c r="AS7" s="1" t="s">
        <v>11611</v>
      </c>
      <c r="AT7" s="1">
        <f ca="1">RANDBETWEEN(1,6)</f>
        <v>5</v>
      </c>
      <c r="AV7" s="22">
        <v>2</v>
      </c>
      <c r="AW7" s="1" t="s">
        <v>2806</v>
      </c>
      <c r="BC7" s="1" t="s">
        <v>2964</v>
      </c>
      <c r="BD7" s="1"/>
      <c r="BE7" s="1"/>
      <c r="BF7" s="1"/>
      <c r="BH7" s="1">
        <f>IF(BF7&gt;1,(BG6+1)&amp;" - "&amp;BG7,BG7)</f>
        <v>0</v>
      </c>
      <c r="BN7" s="22">
        <v>2</v>
      </c>
      <c r="BO7" s="1" t="s">
        <v>2754</v>
      </c>
      <c r="BQ7" s="1" t="s">
        <v>3594</v>
      </c>
      <c r="BR7" s="1"/>
      <c r="BS7" s="1" t="str">
        <f>IF(BQ7&gt;1,(BR6+1)&amp;" - "&amp;BR7,BR7)</f>
        <v xml:space="preserve">1 - </v>
      </c>
      <c r="BT7" s="1" t="s">
        <v>3595</v>
      </c>
      <c r="BV7" s="89">
        <v>2</v>
      </c>
      <c r="BW7" s="89">
        <f>BV7+BW6</f>
        <v>4</v>
      </c>
      <c r="BX7" s="1" t="str">
        <f>IF(BV7&gt;1,(BW6+1)&amp;" - "&amp;BW7,BW7)</f>
        <v>3 - 4</v>
      </c>
      <c r="BY7" s="89" t="s">
        <v>13445</v>
      </c>
      <c r="CB7" s="58">
        <v>1</v>
      </c>
      <c r="CC7" s="58" t="s">
        <v>13850</v>
      </c>
      <c r="CD7" s="58" t="s">
        <v>13889</v>
      </c>
      <c r="CE7" s="58" t="s">
        <v>13853</v>
      </c>
      <c r="CF7" s="58" t="s">
        <v>13902</v>
      </c>
      <c r="CG7" s="58" t="s">
        <v>13857</v>
      </c>
      <c r="CH7" s="58" t="s">
        <v>13899</v>
      </c>
      <c r="CI7" s="58" t="s">
        <v>13857</v>
      </c>
      <c r="CJ7" s="58" t="s">
        <v>13899</v>
      </c>
      <c r="CK7" s="58">
        <v>1</v>
      </c>
      <c r="CL7" s="59"/>
      <c r="CM7" s="59"/>
      <c r="CN7" s="59"/>
      <c r="CO7" s="284">
        <v>1</v>
      </c>
      <c r="CP7" s="285" t="s">
        <v>14219</v>
      </c>
      <c r="CR7" s="59">
        <v>1</v>
      </c>
      <c r="CS7" s="59" t="s">
        <v>14042</v>
      </c>
      <c r="CT7" s="284">
        <v>1</v>
      </c>
      <c r="CU7" s="285" t="s">
        <v>14085</v>
      </c>
      <c r="CV7" s="284">
        <v>1</v>
      </c>
      <c r="CW7" s="285" t="s">
        <v>14107</v>
      </c>
      <c r="CX7" s="284">
        <v>1</v>
      </c>
      <c r="CY7" s="285" t="s">
        <v>14042</v>
      </c>
      <c r="CZ7" s="284">
        <v>1</v>
      </c>
      <c r="DA7" s="285" t="s">
        <v>14129</v>
      </c>
      <c r="DB7" s="284">
        <v>2</v>
      </c>
      <c r="DC7" s="284" t="s">
        <v>9423</v>
      </c>
      <c r="DD7" s="284">
        <v>2</v>
      </c>
      <c r="DE7" s="284" t="s">
        <v>13989</v>
      </c>
      <c r="DF7" s="284">
        <v>2</v>
      </c>
      <c r="DG7" s="284" t="s">
        <v>14157</v>
      </c>
      <c r="DI7" s="285" t="s">
        <v>14178</v>
      </c>
      <c r="DJ7" s="285" t="s">
        <v>14231</v>
      </c>
      <c r="DM7" s="284">
        <v>1</v>
      </c>
      <c r="DN7" s="285" t="s">
        <v>14197</v>
      </c>
      <c r="DQ7" t="s">
        <v>11373</v>
      </c>
      <c r="DR7" s="59"/>
      <c r="DS7" s="59"/>
      <c r="DT7" s="59"/>
      <c r="DU7" s="69">
        <v>2</v>
      </c>
      <c r="DV7" s="69" t="s">
        <v>2580</v>
      </c>
      <c r="DW7" s="69" t="s">
        <v>2581</v>
      </c>
      <c r="DX7" s="69" t="s">
        <v>2582</v>
      </c>
      <c r="DY7" s="69" t="s">
        <v>2583</v>
      </c>
      <c r="EA7" s="17" t="s">
        <v>2715</v>
      </c>
      <c r="EB7" s="17" t="s">
        <v>2716</v>
      </c>
      <c r="EC7" s="17" t="s">
        <v>2717</v>
      </c>
      <c r="ED7" s="17" t="s">
        <v>2718</v>
      </c>
      <c r="EF7" s="16">
        <v>1</v>
      </c>
      <c r="EG7" s="17" t="s">
        <v>2657</v>
      </c>
      <c r="EH7" s="17" t="s">
        <v>2658</v>
      </c>
      <c r="EI7" s="17" t="s">
        <v>2659</v>
      </c>
      <c r="EJ7" s="17" t="s">
        <v>2660</v>
      </c>
      <c r="EL7" s="69" t="s">
        <v>2484</v>
      </c>
      <c r="EM7" s="69" t="s">
        <v>2485</v>
      </c>
      <c r="EO7" s="1">
        <v>2</v>
      </c>
      <c r="EP7" s="1" t="s">
        <v>12864</v>
      </c>
      <c r="ES7" t="s">
        <v>15936</v>
      </c>
      <c r="ET7">
        <v>3</v>
      </c>
      <c r="EW7" s="460">
        <v>43317</v>
      </c>
      <c r="EX7" s="461" t="s">
        <v>17232</v>
      </c>
    </row>
    <row r="8" spans="1:154" ht="18.75">
      <c r="A8" s="816"/>
      <c r="B8" s="816"/>
      <c r="C8" s="816"/>
      <c r="F8" s="203">
        <v>5</v>
      </c>
      <c r="G8" s="58" t="s">
        <v>3029</v>
      </c>
      <c r="H8" s="58" t="s">
        <v>3029</v>
      </c>
      <c r="I8" s="58" t="s">
        <v>3218</v>
      </c>
      <c r="J8" s="58" t="s">
        <v>3029</v>
      </c>
      <c r="K8" s="58" t="s">
        <v>3029</v>
      </c>
      <c r="L8" s="58" t="s">
        <v>3029</v>
      </c>
      <c r="M8" s="58" t="s">
        <v>3435</v>
      </c>
      <c r="N8" s="204">
        <v>5</v>
      </c>
      <c r="P8" s="1">
        <v>2</v>
      </c>
      <c r="Q8" s="1">
        <f t="shared" ref="Q8:Q71" si="0">P8+Q7</f>
        <v>5</v>
      </c>
      <c r="R8" s="1" t="str">
        <f t="shared" ref="R8:R71" si="1">IF(P8&gt;1,(Q7+1)&amp;" - "&amp;Q8,Q8)</f>
        <v>4 - 5</v>
      </c>
      <c r="S8" s="1" t="str">
        <f ca="1">(RANDBETWEEN(1,10)+RANDBETWEEN(1,10))&amp;" rats"</f>
        <v>3 rats</v>
      </c>
      <c r="T8" t="s">
        <v>5213</v>
      </c>
      <c r="W8" s="211" t="s">
        <v>12394</v>
      </c>
      <c r="X8" s="211"/>
      <c r="Y8" s="1" t="str">
        <f t="shared" ref="Y8:Y71" si="2">IF(W8&gt;1,(X7+1)&amp;" - "&amp;X8,X8)</f>
        <v xml:space="preserve">1 - </v>
      </c>
      <c r="Z8" s="1" t="s">
        <v>5282</v>
      </c>
      <c r="AB8" s="58">
        <v>3</v>
      </c>
      <c r="AC8" s="58" t="s">
        <v>13474</v>
      </c>
      <c r="AE8" s="58">
        <v>3</v>
      </c>
      <c r="AF8" s="58" t="s">
        <v>4656</v>
      </c>
      <c r="AG8" s="59"/>
      <c r="AH8" s="59">
        <v>3</v>
      </c>
      <c r="AI8" s="59" t="s">
        <v>13260</v>
      </c>
      <c r="AL8" s="58">
        <v>2</v>
      </c>
      <c r="AM8" s="1">
        <f t="shared" ref="AM8:AM53" si="3">AL8+AM7</f>
        <v>6</v>
      </c>
      <c r="AN8" s="1" t="str">
        <f t="shared" ref="AN8:AN53" si="4">IF(AL8&gt;1,(AM7+1)&amp;" - "&amp;AM8,AM8)</f>
        <v>5 - 6</v>
      </c>
      <c r="AO8" s="58" t="s">
        <v>13408</v>
      </c>
      <c r="AP8" s="58" t="s">
        <v>13293</v>
      </c>
      <c r="AV8" s="22">
        <v>3</v>
      </c>
      <c r="AW8" s="1" t="s">
        <v>2807</v>
      </c>
      <c r="BC8" s="1" t="s">
        <v>2965</v>
      </c>
      <c r="BD8" s="1"/>
      <c r="BE8" s="1"/>
      <c r="BF8" s="1"/>
      <c r="BH8" s="1">
        <f t="shared" ref="BH8:BH71" si="5">IF(BF8&gt;1,(BG7+1)&amp;" - "&amp;BG8,BG8)</f>
        <v>0</v>
      </c>
      <c r="BN8" s="22">
        <v>3</v>
      </c>
      <c r="BO8" s="1" t="s">
        <v>2755</v>
      </c>
      <c r="BQ8" s="1" t="s">
        <v>3596</v>
      </c>
      <c r="BR8" s="1"/>
      <c r="BS8" s="1" t="str">
        <f t="shared" ref="BS8:BS71" si="6">IF(BQ8&gt;1,(BR7+1)&amp;" - "&amp;BR8,BR8)</f>
        <v xml:space="preserve">1 - </v>
      </c>
      <c r="BT8" s="1" t="s">
        <v>3597</v>
      </c>
      <c r="BV8" s="89">
        <v>2</v>
      </c>
      <c r="BW8" s="89">
        <f t="shared" ref="BW8:BW49" si="7">BV8+BW7</f>
        <v>6</v>
      </c>
      <c r="BX8" s="1" t="str">
        <f t="shared" ref="BX8:BX71" si="8">IF(BV8&gt;1,(BW7+1)&amp;" - "&amp;BW8,BW8)</f>
        <v>5 - 6</v>
      </c>
      <c r="BY8" s="89" t="s">
        <v>13446</v>
      </c>
      <c r="CB8" s="58">
        <v>2</v>
      </c>
      <c r="CC8" s="58" t="s">
        <v>13852</v>
      </c>
      <c r="CD8" s="58" t="s">
        <v>13890</v>
      </c>
      <c r="CE8" s="58" t="s">
        <v>13853</v>
      </c>
      <c r="CF8" s="58" t="s">
        <v>13892</v>
      </c>
      <c r="CG8" s="58" t="s">
        <v>13857</v>
      </c>
      <c r="CH8" s="58" t="s">
        <v>13899</v>
      </c>
      <c r="CI8" s="58" t="s">
        <v>13857</v>
      </c>
      <c r="CJ8" s="58" t="s">
        <v>13899</v>
      </c>
      <c r="CK8" s="58">
        <v>2</v>
      </c>
      <c r="CL8" s="59"/>
      <c r="CM8" s="59"/>
      <c r="CN8" s="59"/>
      <c r="CO8" s="284">
        <v>2</v>
      </c>
      <c r="CP8" s="285" t="s">
        <v>14220</v>
      </c>
      <c r="CR8" s="59">
        <v>2</v>
      </c>
      <c r="CS8" s="59" t="s">
        <v>14043</v>
      </c>
      <c r="CT8" s="284">
        <v>2</v>
      </c>
      <c r="CU8" s="285" t="s">
        <v>14086</v>
      </c>
      <c r="CV8" s="284">
        <v>2</v>
      </c>
      <c r="CW8" s="285" t="s">
        <v>14108</v>
      </c>
      <c r="CX8" s="284">
        <v>2</v>
      </c>
      <c r="CY8" s="285" t="s">
        <v>14043</v>
      </c>
      <c r="CZ8" s="284">
        <v>2</v>
      </c>
      <c r="DA8" s="285" t="s">
        <v>14130</v>
      </c>
      <c r="DB8" s="284">
        <v>3</v>
      </c>
      <c r="DC8" s="284" t="s">
        <v>9423</v>
      </c>
      <c r="DD8" s="284">
        <v>3</v>
      </c>
      <c r="DE8" s="284" t="s">
        <v>13990</v>
      </c>
      <c r="DF8" s="284">
        <v>3</v>
      </c>
      <c r="DG8" s="284" t="s">
        <v>14158</v>
      </c>
      <c r="DI8" s="285" t="s">
        <v>14179</v>
      </c>
      <c r="DJ8" s="285" t="s">
        <v>14232</v>
      </c>
      <c r="DM8" s="284">
        <v>2</v>
      </c>
      <c r="DN8" s="285" t="s">
        <v>14198</v>
      </c>
      <c r="DQ8" t="s">
        <v>11374</v>
      </c>
      <c r="DR8" s="59"/>
      <c r="DS8" s="59"/>
      <c r="DT8" s="59"/>
      <c r="DU8" s="69">
        <v>3</v>
      </c>
      <c r="DV8" s="69" t="s">
        <v>2584</v>
      </c>
      <c r="DW8" s="69" t="s">
        <v>2585</v>
      </c>
      <c r="DX8" s="69" t="s">
        <v>2586</v>
      </c>
      <c r="DY8" s="69" t="s">
        <v>2587</v>
      </c>
      <c r="EA8" s="17" t="s">
        <v>2719</v>
      </c>
      <c r="EB8" s="17" t="s">
        <v>2720</v>
      </c>
      <c r="EC8" s="17" t="s">
        <v>2721</v>
      </c>
      <c r="ED8" s="17" t="s">
        <v>2722</v>
      </c>
      <c r="EF8" s="16">
        <v>2</v>
      </c>
      <c r="EG8" s="17" t="s">
        <v>2661</v>
      </c>
      <c r="EH8" s="17" t="s">
        <v>2662</v>
      </c>
      <c r="EI8" s="17" t="s">
        <v>2663</v>
      </c>
      <c r="EJ8" s="17" t="s">
        <v>2664</v>
      </c>
      <c r="EL8" s="69" t="s">
        <v>2486</v>
      </c>
      <c r="EM8" s="69" t="s">
        <v>2487</v>
      </c>
      <c r="EO8" s="1">
        <v>3</v>
      </c>
      <c r="EP8" s="1" t="s">
        <v>12865</v>
      </c>
      <c r="ER8" t="s">
        <v>15937</v>
      </c>
      <c r="EW8" s="266">
        <v>43443</v>
      </c>
      <c r="EX8" t="s">
        <v>17233</v>
      </c>
    </row>
    <row r="9" spans="1:154" ht="18.75">
      <c r="A9" s="816"/>
      <c r="B9" s="816"/>
      <c r="C9" s="816"/>
      <c r="F9" s="203">
        <v>6</v>
      </c>
      <c r="G9" s="58" t="s">
        <v>3030</v>
      </c>
      <c r="H9" s="58" t="s">
        <v>3136</v>
      </c>
      <c r="I9" s="58" t="s">
        <v>3219</v>
      </c>
      <c r="J9" s="58" t="s">
        <v>3318</v>
      </c>
      <c r="K9" s="58" t="s">
        <v>3030</v>
      </c>
      <c r="L9" s="58" t="s">
        <v>3436</v>
      </c>
      <c r="M9" s="58" t="s">
        <v>3436</v>
      </c>
      <c r="N9" s="204">
        <v>6</v>
      </c>
      <c r="P9" s="1">
        <v>1</v>
      </c>
      <c r="Q9" s="1">
        <f t="shared" si="0"/>
        <v>6</v>
      </c>
      <c r="R9" s="1">
        <f t="shared" si="1"/>
        <v>6</v>
      </c>
      <c r="S9" s="1" t="s">
        <v>5214</v>
      </c>
      <c r="T9" t="s">
        <v>5214</v>
      </c>
      <c r="W9" s="211" t="s">
        <v>12395</v>
      </c>
      <c r="X9" s="211"/>
      <c r="Y9" s="1" t="str">
        <f t="shared" si="2"/>
        <v xml:space="preserve">1 - </v>
      </c>
      <c r="Z9" s="1" t="s">
        <v>5283</v>
      </c>
      <c r="AB9" s="58">
        <v>4</v>
      </c>
      <c r="AC9" s="58" t="s">
        <v>13475</v>
      </c>
      <c r="AE9" s="58">
        <v>4</v>
      </c>
      <c r="AF9" s="58" t="s">
        <v>13243</v>
      </c>
      <c r="AG9" s="59"/>
      <c r="AH9" s="59">
        <v>4</v>
      </c>
      <c r="AI9" s="59" t="s">
        <v>13261</v>
      </c>
      <c r="AL9" s="58">
        <v>2</v>
      </c>
      <c r="AM9" s="1">
        <f t="shared" si="3"/>
        <v>8</v>
      </c>
      <c r="AN9" s="1" t="str">
        <f t="shared" si="4"/>
        <v>7 - 8</v>
      </c>
      <c r="AO9" s="58" t="s">
        <v>13409</v>
      </c>
      <c r="AP9" s="58" t="s">
        <v>13294</v>
      </c>
      <c r="AV9" s="22">
        <v>4</v>
      </c>
      <c r="AW9" s="1" t="s">
        <v>2808</v>
      </c>
      <c r="BC9" s="1" t="s">
        <v>2966</v>
      </c>
      <c r="BD9" s="1"/>
      <c r="BE9" s="1"/>
      <c r="BF9" s="1"/>
      <c r="BH9" s="1">
        <f t="shared" si="5"/>
        <v>0</v>
      </c>
      <c r="BN9" s="22">
        <v>4</v>
      </c>
      <c r="BO9" s="1" t="s">
        <v>2756</v>
      </c>
      <c r="BQ9" s="1" t="s">
        <v>3598</v>
      </c>
      <c r="BR9" s="1"/>
      <c r="BS9" s="1" t="str">
        <f t="shared" si="6"/>
        <v xml:space="preserve">1 - </v>
      </c>
      <c r="BT9" s="1"/>
      <c r="BV9" s="89">
        <v>2</v>
      </c>
      <c r="BW9" s="89">
        <f t="shared" si="7"/>
        <v>8</v>
      </c>
      <c r="BX9" s="1" t="str">
        <f t="shared" si="8"/>
        <v>7 - 8</v>
      </c>
      <c r="BY9" s="89" t="s">
        <v>13447</v>
      </c>
      <c r="CB9" s="58">
        <v>3</v>
      </c>
      <c r="CC9" s="58" t="s">
        <v>13853</v>
      </c>
      <c r="CD9" s="58" t="s">
        <v>13891</v>
      </c>
      <c r="CE9" s="58" t="s">
        <v>11420</v>
      </c>
      <c r="CF9" s="58" t="s">
        <v>13903</v>
      </c>
      <c r="CG9" s="58" t="s">
        <v>13856</v>
      </c>
      <c r="CH9" s="58" t="s">
        <v>13898</v>
      </c>
      <c r="CI9" s="58" t="s">
        <v>13856</v>
      </c>
      <c r="CJ9" s="58" t="s">
        <v>13898</v>
      </c>
      <c r="CK9" s="58">
        <v>3</v>
      </c>
      <c r="CL9" s="59"/>
      <c r="CM9" s="59"/>
      <c r="CN9" s="59"/>
      <c r="CO9" s="284">
        <v>3</v>
      </c>
      <c r="CP9" s="285" t="s">
        <v>14221</v>
      </c>
      <c r="CR9" s="59">
        <v>3</v>
      </c>
      <c r="CS9" s="59" t="s">
        <v>14044</v>
      </c>
      <c r="CT9" s="284">
        <v>3</v>
      </c>
      <c r="CU9" s="285" t="s">
        <v>14087</v>
      </c>
      <c r="CV9" s="284">
        <v>3</v>
      </c>
      <c r="CW9" s="285" t="s">
        <v>14109</v>
      </c>
      <c r="CX9" s="284">
        <v>3</v>
      </c>
      <c r="CY9" s="285" t="s">
        <v>14044</v>
      </c>
      <c r="CZ9" s="284">
        <v>3</v>
      </c>
      <c r="DA9" s="285" t="s">
        <v>14131</v>
      </c>
      <c r="DB9" s="284">
        <v>4</v>
      </c>
      <c r="DC9" s="284" t="s">
        <v>9423</v>
      </c>
      <c r="DD9" s="284">
        <v>4</v>
      </c>
      <c r="DE9" s="284" t="s">
        <v>13991</v>
      </c>
      <c r="DF9" s="284">
        <v>4</v>
      </c>
      <c r="DG9" s="284" t="s">
        <v>14159</v>
      </c>
      <c r="DI9" s="285" t="s">
        <v>14180</v>
      </c>
      <c r="DJ9" s="285" t="s">
        <v>14233</v>
      </c>
      <c r="DM9" s="284">
        <v>3</v>
      </c>
      <c r="DN9" s="285" t="s">
        <v>14199</v>
      </c>
      <c r="DQ9" t="s">
        <v>11375</v>
      </c>
      <c r="DR9" s="59"/>
      <c r="DS9" s="59"/>
      <c r="DT9" s="59"/>
      <c r="DU9" s="69">
        <v>4</v>
      </c>
      <c r="DV9" s="69" t="s">
        <v>2588</v>
      </c>
      <c r="DW9" s="69" t="s">
        <v>2589</v>
      </c>
      <c r="DX9" s="69" t="s">
        <v>2590</v>
      </c>
      <c r="DY9" s="69" t="s">
        <v>2591</v>
      </c>
      <c r="EA9" s="17" t="s">
        <v>2723</v>
      </c>
      <c r="EB9" s="17" t="s">
        <v>2724</v>
      </c>
      <c r="EC9" s="17" t="s">
        <v>2725</v>
      </c>
      <c r="ED9" s="17" t="s">
        <v>2726</v>
      </c>
      <c r="EF9" s="16">
        <v>3</v>
      </c>
      <c r="EG9" s="17" t="s">
        <v>2665</v>
      </c>
      <c r="EH9" s="17" t="s">
        <v>2666</v>
      </c>
      <c r="EI9" s="17" t="s">
        <v>2667</v>
      </c>
      <c r="EJ9" s="17" t="s">
        <v>2664</v>
      </c>
      <c r="EL9" s="69" t="s">
        <v>2488</v>
      </c>
      <c r="EM9" s="69" t="s">
        <v>2489</v>
      </c>
      <c r="EO9" s="1">
        <v>4</v>
      </c>
      <c r="EP9" s="1" t="s">
        <v>12866</v>
      </c>
      <c r="ES9" t="s">
        <v>15938</v>
      </c>
      <c r="ET9">
        <v>-2</v>
      </c>
      <c r="EW9" t="s">
        <v>17234</v>
      </c>
      <c r="EX9" t="s">
        <v>17235</v>
      </c>
    </row>
    <row r="10" spans="1:154" ht="18.75">
      <c r="A10" s="816"/>
      <c r="B10" s="816"/>
      <c r="C10" s="816"/>
      <c r="F10" s="203">
        <v>7</v>
      </c>
      <c r="G10" s="58" t="s">
        <v>3031</v>
      </c>
      <c r="H10" s="58" t="s">
        <v>3137</v>
      </c>
      <c r="I10" s="58" t="s">
        <v>3220</v>
      </c>
      <c r="J10" s="58" t="s">
        <v>3319</v>
      </c>
      <c r="K10" s="58" t="s">
        <v>3372</v>
      </c>
      <c r="L10" s="58" t="s">
        <v>3379</v>
      </c>
      <c r="M10" s="58" t="s">
        <v>3437</v>
      </c>
      <c r="N10" s="204">
        <v>7</v>
      </c>
      <c r="P10" s="1">
        <v>1</v>
      </c>
      <c r="Q10" s="1">
        <f t="shared" si="0"/>
        <v>7</v>
      </c>
      <c r="R10" s="1">
        <f t="shared" si="1"/>
        <v>7</v>
      </c>
      <c r="S10" s="1" t="s">
        <v>5215</v>
      </c>
      <c r="T10" t="s">
        <v>5215</v>
      </c>
      <c r="W10" s="211" t="s">
        <v>12396</v>
      </c>
      <c r="X10" s="211"/>
      <c r="Y10" s="1" t="str">
        <f t="shared" si="2"/>
        <v xml:space="preserve">1 - </v>
      </c>
      <c r="Z10" s="1" t="s">
        <v>5284</v>
      </c>
      <c r="AB10" s="58">
        <v>5</v>
      </c>
      <c r="AC10" s="58" t="s">
        <v>13476</v>
      </c>
      <c r="AE10" s="58">
        <v>5</v>
      </c>
      <c r="AF10" s="58" t="s">
        <v>4633</v>
      </c>
      <c r="AG10" s="59"/>
      <c r="AH10" s="59">
        <v>5</v>
      </c>
      <c r="AI10" s="59" t="s">
        <v>13262</v>
      </c>
      <c r="AL10" s="58">
        <v>2</v>
      </c>
      <c r="AM10" s="1">
        <f t="shared" si="3"/>
        <v>10</v>
      </c>
      <c r="AN10" s="1" t="str">
        <f t="shared" si="4"/>
        <v>9 - 10</v>
      </c>
      <c r="AO10" s="58" t="s">
        <v>13410</v>
      </c>
      <c r="AP10" s="58" t="s">
        <v>13295</v>
      </c>
      <c r="AV10" s="22">
        <v>5</v>
      </c>
      <c r="AW10" s="1" t="s">
        <v>2809</v>
      </c>
      <c r="BC10" s="1" t="s">
        <v>2967</v>
      </c>
      <c r="BD10" s="1"/>
      <c r="BE10" s="1"/>
      <c r="BF10" s="1"/>
      <c r="BH10" s="1">
        <f t="shared" si="5"/>
        <v>0</v>
      </c>
      <c r="BN10" s="22">
        <v>5</v>
      </c>
      <c r="BO10" s="1" t="s">
        <v>2757</v>
      </c>
      <c r="BQ10" s="20">
        <v>43221</v>
      </c>
      <c r="BR10" s="20"/>
      <c r="BS10" s="1" t="str">
        <f t="shared" si="6"/>
        <v xml:space="preserve">1 - </v>
      </c>
      <c r="BT10" s="1" t="s">
        <v>2639</v>
      </c>
      <c r="BV10" s="89">
        <v>2</v>
      </c>
      <c r="BW10" s="89">
        <f t="shared" si="7"/>
        <v>10</v>
      </c>
      <c r="BX10" s="1" t="str">
        <f t="shared" si="8"/>
        <v>9 - 10</v>
      </c>
      <c r="BY10" s="89" t="s">
        <v>13448</v>
      </c>
      <c r="CB10" s="58">
        <v>4</v>
      </c>
      <c r="CC10" s="58" t="s">
        <v>13853</v>
      </c>
      <c r="CD10" s="58" t="s">
        <v>13892</v>
      </c>
      <c r="CE10" s="58" t="s">
        <v>13855</v>
      </c>
      <c r="CF10" s="58" t="s">
        <v>216</v>
      </c>
      <c r="CG10" s="58" t="s">
        <v>13856</v>
      </c>
      <c r="CH10" s="58" t="s">
        <v>13898</v>
      </c>
      <c r="CI10" s="58" t="s">
        <v>13856</v>
      </c>
      <c r="CJ10" s="58" t="s">
        <v>13898</v>
      </c>
      <c r="CK10" s="58">
        <v>4</v>
      </c>
      <c r="CL10" s="59"/>
      <c r="CM10" s="59"/>
      <c r="CN10" s="59"/>
      <c r="CO10" s="284">
        <v>4</v>
      </c>
      <c r="CP10" s="285" t="s">
        <v>14222</v>
      </c>
      <c r="CR10" s="59">
        <v>4</v>
      </c>
      <c r="CS10" s="59" t="s">
        <v>14045</v>
      </c>
      <c r="CT10" s="284">
        <v>4</v>
      </c>
      <c r="CU10" s="285" t="s">
        <v>14088</v>
      </c>
      <c r="CV10" s="284">
        <v>4</v>
      </c>
      <c r="CW10" s="285" t="s">
        <v>14110</v>
      </c>
      <c r="CX10" s="284">
        <v>4</v>
      </c>
      <c r="CY10" s="285" t="s">
        <v>14045</v>
      </c>
      <c r="CZ10" s="284">
        <v>4</v>
      </c>
      <c r="DA10" s="285" t="s">
        <v>14132</v>
      </c>
      <c r="DB10" s="284">
        <v>5</v>
      </c>
      <c r="DC10" s="284" t="s">
        <v>14141</v>
      </c>
      <c r="DD10" s="284">
        <v>5</v>
      </c>
      <c r="DE10" s="284" t="s">
        <v>13992</v>
      </c>
      <c r="DF10" s="284">
        <v>5</v>
      </c>
      <c r="DG10" s="284" t="s">
        <v>14160</v>
      </c>
      <c r="DI10" s="285" t="s">
        <v>14181</v>
      </c>
      <c r="DJ10" s="285" t="s">
        <v>14234</v>
      </c>
      <c r="DM10" s="284">
        <v>4</v>
      </c>
      <c r="DN10" s="285" t="s">
        <v>14200</v>
      </c>
      <c r="DQ10" t="s">
        <v>11376</v>
      </c>
      <c r="DR10" s="59"/>
      <c r="DS10" s="59"/>
      <c r="DT10" s="59"/>
      <c r="DU10" s="69">
        <v>5</v>
      </c>
      <c r="DV10" s="69" t="s">
        <v>2592</v>
      </c>
      <c r="DW10" s="69" t="s">
        <v>2593</v>
      </c>
      <c r="DX10" s="69" t="s">
        <v>2594</v>
      </c>
      <c r="DY10" s="69" t="s">
        <v>2595</v>
      </c>
      <c r="EA10" s="17" t="s">
        <v>2727</v>
      </c>
      <c r="EB10" s="17" t="s">
        <v>2728</v>
      </c>
      <c r="EC10" s="17" t="s">
        <v>2729</v>
      </c>
      <c r="ED10" s="17" t="s">
        <v>2730</v>
      </c>
      <c r="EF10" s="16">
        <v>4</v>
      </c>
      <c r="EG10" s="17" t="s">
        <v>2668</v>
      </c>
      <c r="EH10" s="17" t="s">
        <v>2669</v>
      </c>
      <c r="EI10" s="17" t="s">
        <v>2670</v>
      </c>
      <c r="EJ10" s="17" t="s">
        <v>2671</v>
      </c>
      <c r="EL10" s="69" t="s">
        <v>2490</v>
      </c>
      <c r="EM10" s="69" t="s">
        <v>2491</v>
      </c>
      <c r="EO10" s="1">
        <v>5</v>
      </c>
      <c r="EP10" s="1" t="s">
        <v>12867</v>
      </c>
      <c r="ES10" t="s">
        <v>15939</v>
      </c>
      <c r="ET10">
        <v>2</v>
      </c>
      <c r="EX10" t="s">
        <v>17236</v>
      </c>
    </row>
    <row r="11" spans="1:154" ht="18.75">
      <c r="A11" s="816"/>
      <c r="B11" s="816"/>
      <c r="C11" s="816"/>
      <c r="F11" s="203">
        <v>8</v>
      </c>
      <c r="G11" s="58" t="s">
        <v>3190</v>
      </c>
      <c r="H11" s="58" t="s">
        <v>3190</v>
      </c>
      <c r="I11" s="58" t="s">
        <v>3190</v>
      </c>
      <c r="J11" s="58" t="s">
        <v>3190</v>
      </c>
      <c r="K11" s="58" t="s">
        <v>3190</v>
      </c>
      <c r="L11" s="58" t="s">
        <v>3190</v>
      </c>
      <c r="M11" s="58" t="s">
        <v>3032</v>
      </c>
      <c r="N11" s="204">
        <v>8</v>
      </c>
      <c r="P11" s="1">
        <v>1</v>
      </c>
      <c r="Q11" s="1">
        <f t="shared" si="0"/>
        <v>8</v>
      </c>
      <c r="R11" s="1">
        <f t="shared" si="1"/>
        <v>8</v>
      </c>
      <c r="S11" s="1" t="str">
        <f ca="1">(RANDBETWEEN(1,10)+RANDBETWEEN(1,10))&amp;" mastiffs"</f>
        <v>11 mastiffs</v>
      </c>
      <c r="T11" t="s">
        <v>5216</v>
      </c>
      <c r="W11" s="211" t="s">
        <v>12397</v>
      </c>
      <c r="X11" s="211"/>
      <c r="Y11" s="1" t="str">
        <f t="shared" si="2"/>
        <v xml:space="preserve">1 - </v>
      </c>
      <c r="Z11" s="1" t="s">
        <v>5285</v>
      </c>
      <c r="AB11" s="58">
        <v>6</v>
      </c>
      <c r="AC11" s="58" t="s">
        <v>13477</v>
      </c>
      <c r="AE11" s="58">
        <v>6</v>
      </c>
      <c r="AF11" s="58" t="s">
        <v>13244</v>
      </c>
      <c r="AG11" s="59"/>
      <c r="AH11" s="59">
        <v>6</v>
      </c>
      <c r="AI11" s="59" t="s">
        <v>13263</v>
      </c>
      <c r="AL11" s="58">
        <v>2</v>
      </c>
      <c r="AM11" s="1">
        <f t="shared" si="3"/>
        <v>12</v>
      </c>
      <c r="AN11" s="1" t="str">
        <f t="shared" si="4"/>
        <v>11 - 12</v>
      </c>
      <c r="AO11" s="58" t="s">
        <v>13411</v>
      </c>
      <c r="AP11" s="58" t="s">
        <v>13296</v>
      </c>
      <c r="AV11" s="22">
        <v>6</v>
      </c>
      <c r="AW11" s="1" t="s">
        <v>2810</v>
      </c>
      <c r="BC11" s="1" t="s">
        <v>2968</v>
      </c>
      <c r="BD11" s="1"/>
      <c r="BE11" s="1"/>
      <c r="BF11" s="1"/>
      <c r="BH11" s="1">
        <f t="shared" si="5"/>
        <v>0</v>
      </c>
      <c r="BN11" s="22">
        <v>6</v>
      </c>
      <c r="BO11" s="1" t="s">
        <v>2758</v>
      </c>
      <c r="BQ11" s="20">
        <v>43318</v>
      </c>
      <c r="BR11" s="20"/>
      <c r="BS11" s="1" t="str">
        <f t="shared" si="6"/>
        <v xml:space="preserve">1 - </v>
      </c>
      <c r="BT11" s="1" t="s">
        <v>3599</v>
      </c>
      <c r="BV11" s="89">
        <v>2</v>
      </c>
      <c r="BW11" s="89">
        <f t="shared" si="7"/>
        <v>12</v>
      </c>
      <c r="BX11" s="1" t="str">
        <f t="shared" si="8"/>
        <v>11 - 12</v>
      </c>
      <c r="BY11" s="89" t="s">
        <v>13449</v>
      </c>
      <c r="CB11" s="58">
        <v>5</v>
      </c>
      <c r="CC11" s="58" t="s">
        <v>13853</v>
      </c>
      <c r="CD11" s="58" t="s">
        <v>13892</v>
      </c>
      <c r="CE11" s="58" t="s">
        <v>13855</v>
      </c>
      <c r="CF11" s="58" t="s">
        <v>13896</v>
      </c>
      <c r="CG11" s="58" t="s">
        <v>13855</v>
      </c>
      <c r="CH11" s="58" t="s">
        <v>13896</v>
      </c>
      <c r="CI11" s="58" t="s">
        <v>13855</v>
      </c>
      <c r="CJ11" s="58" t="s">
        <v>13896</v>
      </c>
      <c r="CK11" s="58">
        <v>5</v>
      </c>
      <c r="CL11" s="59"/>
      <c r="CM11" s="59"/>
      <c r="CN11" s="59"/>
      <c r="CO11" s="284">
        <v>5</v>
      </c>
      <c r="CP11" s="285" t="s">
        <v>14223</v>
      </c>
      <c r="CR11" s="59">
        <v>5</v>
      </c>
      <c r="CS11" s="59" t="s">
        <v>14046</v>
      </c>
      <c r="CT11" s="284">
        <v>5</v>
      </c>
      <c r="CU11" s="285" t="s">
        <v>14089</v>
      </c>
      <c r="CV11" s="284">
        <v>5</v>
      </c>
      <c r="CW11" s="285" t="s">
        <v>14111</v>
      </c>
      <c r="CX11" s="284">
        <v>5</v>
      </c>
      <c r="CY11" s="285" t="s">
        <v>14046</v>
      </c>
      <c r="CZ11" s="284">
        <v>5</v>
      </c>
      <c r="DA11" s="285" t="s">
        <v>14133</v>
      </c>
      <c r="DB11" s="284">
        <v>6</v>
      </c>
      <c r="DC11" s="284" t="s">
        <v>14142</v>
      </c>
      <c r="DD11" s="284">
        <v>6</v>
      </c>
      <c r="DE11" s="284" t="s">
        <v>13993</v>
      </c>
      <c r="DF11" s="284">
        <v>6</v>
      </c>
      <c r="DG11" s="284" t="s">
        <v>14161</v>
      </c>
      <c r="DI11" s="283" t="s">
        <v>14182</v>
      </c>
      <c r="DJ11" s="283"/>
      <c r="DM11" s="284">
        <v>5</v>
      </c>
      <c r="DN11" s="285" t="s">
        <v>14201</v>
      </c>
      <c r="DQ11" t="s">
        <v>11377</v>
      </c>
      <c r="DR11" s="59"/>
      <c r="DS11" s="59"/>
      <c r="DT11" s="59"/>
      <c r="DU11" s="69">
        <v>6</v>
      </c>
      <c r="DV11" s="69" t="s">
        <v>2596</v>
      </c>
      <c r="DW11" s="69" t="s">
        <v>2597</v>
      </c>
      <c r="DX11" s="69" t="s">
        <v>2598</v>
      </c>
      <c r="DY11" s="69" t="s">
        <v>2599</v>
      </c>
      <c r="EA11" s="17" t="s">
        <v>2731</v>
      </c>
      <c r="EB11" s="17" t="s">
        <v>2732</v>
      </c>
      <c r="EC11" s="17" t="s">
        <v>2733</v>
      </c>
      <c r="ED11" s="17" t="s">
        <v>2734</v>
      </c>
      <c r="EF11" s="16">
        <v>5</v>
      </c>
      <c r="EG11" s="17" t="s">
        <v>2672</v>
      </c>
      <c r="EH11" s="17" t="s">
        <v>2673</v>
      </c>
      <c r="EI11" s="17" t="s">
        <v>2674</v>
      </c>
      <c r="EJ11" s="17" t="s">
        <v>2671</v>
      </c>
      <c r="EL11" s="69" t="s">
        <v>2492</v>
      </c>
      <c r="EM11" s="69" t="s">
        <v>2493</v>
      </c>
      <c r="EO11" s="1">
        <v>6</v>
      </c>
      <c r="EP11" s="1" t="s">
        <v>12868</v>
      </c>
      <c r="ES11" t="s">
        <v>15940</v>
      </c>
      <c r="ET11">
        <v>-2</v>
      </c>
      <c r="EW11" t="s">
        <v>17237</v>
      </c>
      <c r="EX11" t="s">
        <v>17238</v>
      </c>
    </row>
    <row r="12" spans="1:154" ht="18.75">
      <c r="A12" s="816"/>
      <c r="B12" s="816"/>
      <c r="C12" s="816"/>
      <c r="F12" s="203">
        <v>9</v>
      </c>
      <c r="G12" s="58" t="s">
        <v>3033</v>
      </c>
      <c r="H12" s="58" t="s">
        <v>3138</v>
      </c>
      <c r="I12" s="58" t="s">
        <v>3221</v>
      </c>
      <c r="J12" s="58" t="s">
        <v>3320</v>
      </c>
      <c r="K12" s="58" t="s">
        <v>3373</v>
      </c>
      <c r="L12" s="58" t="s">
        <v>3438</v>
      </c>
      <c r="M12" s="58" t="s">
        <v>3438</v>
      </c>
      <c r="N12" s="204">
        <v>9</v>
      </c>
      <c r="P12" s="1">
        <v>1</v>
      </c>
      <c r="Q12" s="1">
        <f t="shared" si="0"/>
        <v>9</v>
      </c>
      <c r="R12" s="1">
        <f t="shared" si="1"/>
        <v>9</v>
      </c>
      <c r="S12" s="1" t="s">
        <v>5217</v>
      </c>
      <c r="T12" t="s">
        <v>5217</v>
      </c>
      <c r="W12" s="1" t="s">
        <v>5286</v>
      </c>
      <c r="X12" s="1"/>
      <c r="Y12" s="1" t="str">
        <f t="shared" si="2"/>
        <v xml:space="preserve">1 - </v>
      </c>
      <c r="Z12" s="1" t="s">
        <v>5287</v>
      </c>
      <c r="AB12" s="58">
        <v>7</v>
      </c>
      <c r="AC12" s="58" t="s">
        <v>13478</v>
      </c>
      <c r="AE12" s="58">
        <v>7</v>
      </c>
      <c r="AF12" s="58" t="s">
        <v>13245</v>
      </c>
      <c r="AG12" s="59"/>
      <c r="AH12" s="59">
        <v>7</v>
      </c>
      <c r="AI12" s="59" t="s">
        <v>13264</v>
      </c>
      <c r="AL12" s="58">
        <v>2</v>
      </c>
      <c r="AM12" s="1">
        <f t="shared" si="3"/>
        <v>14</v>
      </c>
      <c r="AN12" s="1" t="str">
        <f t="shared" si="4"/>
        <v>13 - 14</v>
      </c>
      <c r="AO12" s="58" t="s">
        <v>13412</v>
      </c>
      <c r="AP12" s="58" t="s">
        <v>13297</v>
      </c>
      <c r="AV12" s="22">
        <v>7</v>
      </c>
      <c r="AW12" s="1" t="s">
        <v>2811</v>
      </c>
      <c r="BC12" s="1" t="s">
        <v>2969</v>
      </c>
      <c r="BD12" s="1"/>
      <c r="BE12" s="1"/>
      <c r="BF12" s="1"/>
      <c r="BH12" s="1">
        <f t="shared" si="5"/>
        <v>0</v>
      </c>
      <c r="BN12" s="22">
        <v>7</v>
      </c>
      <c r="BO12" s="1" t="s">
        <v>2759</v>
      </c>
      <c r="BQ12" s="20">
        <v>43413</v>
      </c>
      <c r="BR12" s="20"/>
      <c r="BS12" s="1" t="str">
        <f t="shared" si="6"/>
        <v xml:space="preserve">1 - </v>
      </c>
      <c r="BT12" s="1" t="s">
        <v>3600</v>
      </c>
      <c r="BV12" s="89">
        <v>3</v>
      </c>
      <c r="BW12" s="89">
        <f t="shared" si="7"/>
        <v>15</v>
      </c>
      <c r="BX12" s="1" t="str">
        <f t="shared" si="8"/>
        <v>13 - 15</v>
      </c>
      <c r="BY12" s="89" t="s">
        <v>13450</v>
      </c>
      <c r="CB12" s="58">
        <v>6</v>
      </c>
      <c r="CC12" s="58" t="s">
        <v>13858</v>
      </c>
      <c r="CD12" s="58" t="s">
        <v>13893</v>
      </c>
      <c r="CE12" s="58" t="s">
        <v>13855</v>
      </c>
      <c r="CF12" s="58" t="s">
        <v>13896</v>
      </c>
      <c r="CG12" s="58" t="s">
        <v>13855</v>
      </c>
      <c r="CH12" s="58" t="s">
        <v>13897</v>
      </c>
      <c r="CI12" s="58" t="s">
        <v>13855</v>
      </c>
      <c r="CJ12" s="58" t="s">
        <v>13897</v>
      </c>
      <c r="CK12" s="58">
        <v>6</v>
      </c>
      <c r="CL12" s="59"/>
      <c r="CM12" s="59"/>
      <c r="CN12" s="59"/>
      <c r="CO12" s="284">
        <v>6</v>
      </c>
      <c r="CP12" s="285" t="s">
        <v>14224</v>
      </c>
      <c r="CR12" s="59">
        <v>6</v>
      </c>
      <c r="CS12" s="59" t="s">
        <v>14047</v>
      </c>
      <c r="CT12" s="284">
        <v>6</v>
      </c>
      <c r="CU12" s="285" t="s">
        <v>14090</v>
      </c>
      <c r="CV12" s="284">
        <v>6</v>
      </c>
      <c r="CW12" s="285" t="s">
        <v>14112</v>
      </c>
      <c r="CX12" s="284">
        <v>6</v>
      </c>
      <c r="CY12" s="285" t="s">
        <v>14047</v>
      </c>
      <c r="CZ12" s="284">
        <v>6</v>
      </c>
      <c r="DA12" s="285" t="s">
        <v>14134</v>
      </c>
      <c r="DB12" s="284">
        <v>7</v>
      </c>
      <c r="DC12" s="284" t="s">
        <v>14143</v>
      </c>
      <c r="DD12" s="284">
        <v>7</v>
      </c>
      <c r="DE12" s="284" t="s">
        <v>13994</v>
      </c>
      <c r="DF12" s="284">
        <v>7</v>
      </c>
      <c r="DG12" s="284" t="s">
        <v>14162</v>
      </c>
      <c r="DI12" s="285" t="s">
        <v>14183</v>
      </c>
      <c r="DJ12" s="285" t="s">
        <v>14235</v>
      </c>
      <c r="DM12" s="284">
        <v>6</v>
      </c>
      <c r="DN12" s="285" t="s">
        <v>14202</v>
      </c>
      <c r="DQ12" t="s">
        <v>11378</v>
      </c>
      <c r="DR12" s="59"/>
      <c r="DS12" s="59"/>
      <c r="DT12" s="59"/>
      <c r="DU12" s="69">
        <v>7</v>
      </c>
      <c r="DV12" s="69" t="s">
        <v>2600</v>
      </c>
      <c r="DW12" s="69" t="s">
        <v>2601</v>
      </c>
      <c r="DX12" s="69" t="s">
        <v>2602</v>
      </c>
      <c r="DY12" s="69" t="s">
        <v>2603</v>
      </c>
      <c r="EA12" s="17" t="s">
        <v>2735</v>
      </c>
      <c r="EB12" s="17" t="s">
        <v>2736</v>
      </c>
      <c r="EC12" s="17" t="s">
        <v>2737</v>
      </c>
      <c r="ED12" s="17" t="s">
        <v>2738</v>
      </c>
      <c r="EF12" s="16">
        <v>6</v>
      </c>
      <c r="EG12" s="17" t="s">
        <v>3021</v>
      </c>
      <c r="EH12" s="17" t="s">
        <v>3022</v>
      </c>
      <c r="EI12" s="17" t="s">
        <v>3023</v>
      </c>
      <c r="EJ12" s="17" t="s">
        <v>2671</v>
      </c>
      <c r="EL12" s="69" t="s">
        <v>2494</v>
      </c>
      <c r="EM12" s="69" t="s">
        <v>2495</v>
      </c>
      <c r="EO12" s="1">
        <v>7</v>
      </c>
      <c r="EP12" s="1" t="s">
        <v>12869</v>
      </c>
      <c r="ES12" t="s">
        <v>15941</v>
      </c>
      <c r="ET12">
        <v>2</v>
      </c>
      <c r="EW12" t="s">
        <v>17239</v>
      </c>
      <c r="EX12" t="s">
        <v>17240</v>
      </c>
    </row>
    <row r="13" spans="1:154" ht="18.75">
      <c r="A13" s="816"/>
      <c r="B13" s="816"/>
      <c r="C13" s="816"/>
      <c r="F13" s="203">
        <v>10</v>
      </c>
      <c r="G13" s="58" t="s">
        <v>4093</v>
      </c>
      <c r="H13" s="58" t="s">
        <v>4093</v>
      </c>
      <c r="I13" s="58" t="s">
        <v>4093</v>
      </c>
      <c r="J13" s="58" t="s">
        <v>4093</v>
      </c>
      <c r="K13" s="58" t="s">
        <v>4093</v>
      </c>
      <c r="L13" s="58" t="s">
        <v>4093</v>
      </c>
      <c r="M13" s="58" t="s">
        <v>4093</v>
      </c>
      <c r="N13" s="204">
        <v>10</v>
      </c>
      <c r="P13" s="1">
        <v>1</v>
      </c>
      <c r="Q13" s="1">
        <f t="shared" si="0"/>
        <v>10</v>
      </c>
      <c r="R13" s="1">
        <f t="shared" si="1"/>
        <v>10</v>
      </c>
      <c r="S13" s="1" t="s">
        <v>5218</v>
      </c>
      <c r="T13" t="s">
        <v>5218</v>
      </c>
      <c r="W13" s="1" t="s">
        <v>5288</v>
      </c>
      <c r="X13" s="1"/>
      <c r="Y13" s="1" t="str">
        <f t="shared" si="2"/>
        <v xml:space="preserve">1 - </v>
      </c>
      <c r="Z13" s="1" t="s">
        <v>5289</v>
      </c>
      <c r="AB13" s="58">
        <v>8</v>
      </c>
      <c r="AC13" s="58" t="s">
        <v>13479</v>
      </c>
      <c r="AE13" s="58">
        <v>8</v>
      </c>
      <c r="AF13" s="58" t="s">
        <v>13246</v>
      </c>
      <c r="AG13" s="59"/>
      <c r="AH13" s="59">
        <v>8</v>
      </c>
      <c r="AI13" s="59" t="s">
        <v>13265</v>
      </c>
      <c r="AL13" s="58">
        <v>2</v>
      </c>
      <c r="AM13" s="1">
        <f t="shared" si="3"/>
        <v>16</v>
      </c>
      <c r="AN13" s="1" t="str">
        <f t="shared" si="4"/>
        <v>15 - 16</v>
      </c>
      <c r="AO13" s="58" t="s">
        <v>13413</v>
      </c>
      <c r="AP13" s="58" t="s">
        <v>13298</v>
      </c>
      <c r="AV13" s="22">
        <v>8</v>
      </c>
      <c r="AW13" s="1" t="s">
        <v>2812</v>
      </c>
      <c r="BC13" s="1" t="s">
        <v>2970</v>
      </c>
      <c r="BD13" s="1"/>
      <c r="BE13" s="1"/>
      <c r="BF13" s="1"/>
      <c r="BH13" s="1">
        <f t="shared" si="5"/>
        <v>0</v>
      </c>
      <c r="BN13" s="22">
        <v>8</v>
      </c>
      <c r="BO13" s="1" t="s">
        <v>2760</v>
      </c>
      <c r="BQ13" s="19">
        <v>41609</v>
      </c>
      <c r="BR13" s="19"/>
      <c r="BS13" s="1" t="str">
        <f t="shared" si="6"/>
        <v xml:space="preserve">1 - </v>
      </c>
      <c r="BT13" s="1" t="s">
        <v>3601</v>
      </c>
      <c r="BV13" s="89">
        <v>2</v>
      </c>
      <c r="BW13" s="89">
        <f t="shared" si="7"/>
        <v>17</v>
      </c>
      <c r="BX13" s="1" t="str">
        <f t="shared" si="8"/>
        <v>16 - 17</v>
      </c>
      <c r="BY13" s="89" t="s">
        <v>13451</v>
      </c>
      <c r="CB13" s="58">
        <v>7</v>
      </c>
      <c r="CC13" s="58" t="s">
        <v>13858</v>
      </c>
      <c r="CD13" s="58" t="s">
        <v>13894</v>
      </c>
      <c r="CE13" s="58" t="s">
        <v>13855</v>
      </c>
      <c r="CF13" s="58" t="s">
        <v>13897</v>
      </c>
      <c r="CG13" s="58" t="s">
        <v>13859</v>
      </c>
      <c r="CH13" s="58" t="s">
        <v>216</v>
      </c>
      <c r="CI13" s="58" t="s">
        <v>13859</v>
      </c>
      <c r="CJ13" s="58" t="s">
        <v>216</v>
      </c>
      <c r="CK13" s="58">
        <v>7</v>
      </c>
      <c r="CL13" s="59"/>
      <c r="CM13" s="59"/>
      <c r="CN13" s="59"/>
      <c r="CO13" s="284">
        <v>7</v>
      </c>
      <c r="CP13" s="285" t="s">
        <v>14225</v>
      </c>
      <c r="CR13" s="59">
        <v>7</v>
      </c>
      <c r="CS13" s="59" t="s">
        <v>14048</v>
      </c>
      <c r="CT13" s="284">
        <v>7</v>
      </c>
      <c r="CU13" s="285" t="s">
        <v>14091</v>
      </c>
      <c r="CV13" s="284">
        <v>7</v>
      </c>
      <c r="CW13" s="285" t="s">
        <v>14113</v>
      </c>
      <c r="CX13" s="284">
        <v>7</v>
      </c>
      <c r="CY13" s="285" t="s">
        <v>14048</v>
      </c>
      <c r="CZ13" s="284">
        <v>7</v>
      </c>
      <c r="DA13" s="285" t="s">
        <v>14135</v>
      </c>
      <c r="DB13" s="284">
        <v>8</v>
      </c>
      <c r="DC13" s="284" t="s">
        <v>14144</v>
      </c>
      <c r="DD13" s="284">
        <v>8</v>
      </c>
      <c r="DE13" s="284" t="s">
        <v>13995</v>
      </c>
      <c r="DF13" s="284">
        <v>8</v>
      </c>
      <c r="DG13" s="284" t="s">
        <v>14163</v>
      </c>
      <c r="DI13" s="285" t="s">
        <v>14184</v>
      </c>
      <c r="DJ13" s="285" t="s">
        <v>14233</v>
      </c>
      <c r="DM13" s="284">
        <v>7</v>
      </c>
      <c r="DN13" s="285" t="s">
        <v>14203</v>
      </c>
      <c r="DQ13" t="s">
        <v>11379</v>
      </c>
      <c r="DR13" s="59"/>
      <c r="DS13" s="59"/>
      <c r="DT13" s="59"/>
      <c r="DU13" s="69">
        <v>8</v>
      </c>
      <c r="DV13" s="69" t="s">
        <v>2604</v>
      </c>
      <c r="DW13" s="69" t="s">
        <v>2605</v>
      </c>
      <c r="DX13" s="69" t="s">
        <v>2606</v>
      </c>
      <c r="DY13" s="69" t="s">
        <v>2607</v>
      </c>
      <c r="EA13" s="17" t="s">
        <v>2739</v>
      </c>
      <c r="EB13" s="17" t="s">
        <v>2740</v>
      </c>
      <c r="EC13" s="17" t="s">
        <v>2741</v>
      </c>
      <c r="ED13" s="17" t="s">
        <v>2742</v>
      </c>
      <c r="EF13" s="16">
        <v>7</v>
      </c>
      <c r="EG13" s="17" t="s">
        <v>2675</v>
      </c>
      <c r="EH13" s="17" t="s">
        <v>2676</v>
      </c>
      <c r="EI13" s="17" t="s">
        <v>3024</v>
      </c>
      <c r="EJ13" s="17" t="s">
        <v>2677</v>
      </c>
      <c r="EL13" s="69" t="s">
        <v>2496</v>
      </c>
      <c r="EM13" s="69" t="s">
        <v>2497</v>
      </c>
      <c r="EO13" s="1">
        <v>8</v>
      </c>
      <c r="EP13" s="1" t="s">
        <v>12870</v>
      </c>
      <c r="ER13" t="s">
        <v>15942</v>
      </c>
      <c r="EX13" t="s">
        <v>17241</v>
      </c>
    </row>
    <row r="14" spans="1:154" ht="18.75">
      <c r="A14" s="816"/>
      <c r="B14" s="816"/>
      <c r="C14" s="816"/>
      <c r="F14" s="203">
        <v>11</v>
      </c>
      <c r="G14" s="58" t="s">
        <v>3034</v>
      </c>
      <c r="H14" s="58" t="s">
        <v>3139</v>
      </c>
      <c r="I14" s="58" t="s">
        <v>3222</v>
      </c>
      <c r="J14" s="58" t="s">
        <v>3139</v>
      </c>
      <c r="K14" s="58" t="s">
        <v>3034</v>
      </c>
      <c r="L14" s="58" t="s">
        <v>3380</v>
      </c>
      <c r="M14" s="58" t="s">
        <v>3439</v>
      </c>
      <c r="N14" s="204">
        <v>11</v>
      </c>
      <c r="P14" s="1">
        <v>1</v>
      </c>
      <c r="Q14" s="1">
        <f t="shared" si="0"/>
        <v>11</v>
      </c>
      <c r="R14" s="1">
        <f t="shared" si="1"/>
        <v>11</v>
      </c>
      <c r="S14" s="1" t="s">
        <v>5219</v>
      </c>
      <c r="T14" t="s">
        <v>5219</v>
      </c>
      <c r="W14" s="1" t="s">
        <v>5290</v>
      </c>
      <c r="X14" s="1"/>
      <c r="Y14" s="1" t="str">
        <f t="shared" si="2"/>
        <v xml:space="preserve">1 - </v>
      </c>
      <c r="Z14" s="1" t="s">
        <v>5291</v>
      </c>
      <c r="AB14" s="58">
        <v>9</v>
      </c>
      <c r="AC14" s="58" t="s">
        <v>13480</v>
      </c>
      <c r="AE14" s="58">
        <v>9</v>
      </c>
      <c r="AF14" s="58" t="s">
        <v>13247</v>
      </c>
      <c r="AG14" s="59"/>
      <c r="AH14" s="59">
        <v>9</v>
      </c>
      <c r="AI14" s="59" t="s">
        <v>13266</v>
      </c>
      <c r="AL14" s="58">
        <v>2</v>
      </c>
      <c r="AM14" s="1">
        <f t="shared" si="3"/>
        <v>18</v>
      </c>
      <c r="AN14" s="1" t="str">
        <f t="shared" si="4"/>
        <v>17 - 18</v>
      </c>
      <c r="AO14" s="58" t="s">
        <v>13414</v>
      </c>
      <c r="AP14" s="58" t="s">
        <v>13299</v>
      </c>
      <c r="AV14" s="22">
        <v>9</v>
      </c>
      <c r="AW14" s="1" t="s">
        <v>2813</v>
      </c>
      <c r="BC14" s="1" t="s">
        <v>2971</v>
      </c>
      <c r="BD14" s="1"/>
      <c r="BE14" s="1"/>
      <c r="BF14" s="1"/>
      <c r="BH14" s="1">
        <f t="shared" si="5"/>
        <v>0</v>
      </c>
      <c r="BN14" s="22">
        <v>9</v>
      </c>
      <c r="BO14" s="1" t="s">
        <v>2761</v>
      </c>
      <c r="BQ14" s="1" t="s">
        <v>3602</v>
      </c>
      <c r="BR14" s="1"/>
      <c r="BS14" s="1" t="str">
        <f t="shared" si="6"/>
        <v xml:space="preserve">1 - </v>
      </c>
      <c r="BT14" s="1" t="s">
        <v>3603</v>
      </c>
      <c r="BV14" s="89">
        <v>2</v>
      </c>
      <c r="BW14" s="89">
        <f t="shared" si="7"/>
        <v>19</v>
      </c>
      <c r="BX14" s="1" t="str">
        <f t="shared" si="8"/>
        <v>18 - 19</v>
      </c>
      <c r="BY14" s="89" t="s">
        <v>13452</v>
      </c>
      <c r="CB14" s="58">
        <v>8</v>
      </c>
      <c r="CC14" s="58" t="s">
        <v>11420</v>
      </c>
      <c r="CD14" s="58" t="s">
        <v>13895</v>
      </c>
      <c r="CE14" s="58" t="s">
        <v>13855</v>
      </c>
      <c r="CF14" s="58" t="s">
        <v>13897</v>
      </c>
      <c r="CG14" s="58" t="s">
        <v>13859</v>
      </c>
      <c r="CH14" s="58" t="s">
        <v>216</v>
      </c>
      <c r="CI14" s="58" t="s">
        <v>13859</v>
      </c>
      <c r="CJ14" s="58" t="s">
        <v>216</v>
      </c>
      <c r="CK14" s="58">
        <v>8</v>
      </c>
      <c r="CL14" s="59"/>
      <c r="CM14" s="59"/>
      <c r="CN14" s="59"/>
      <c r="CO14" s="284">
        <v>8</v>
      </c>
      <c r="CP14" s="285" t="s">
        <v>14226</v>
      </c>
      <c r="CR14" s="59">
        <v>8</v>
      </c>
      <c r="CS14" s="59" t="s">
        <v>14049</v>
      </c>
      <c r="CT14" s="284">
        <v>8</v>
      </c>
      <c r="CU14" s="285" t="s">
        <v>14092</v>
      </c>
      <c r="CV14" s="284">
        <v>8</v>
      </c>
      <c r="CW14" s="285" t="s">
        <v>14114</v>
      </c>
      <c r="CX14" s="284">
        <v>8</v>
      </c>
      <c r="CY14" s="285" t="s">
        <v>14049</v>
      </c>
      <c r="CZ14" s="284">
        <v>8</v>
      </c>
      <c r="DA14" s="285" t="s">
        <v>14136</v>
      </c>
      <c r="DB14" s="284">
        <v>9</v>
      </c>
      <c r="DC14" s="284" t="s">
        <v>14145</v>
      </c>
      <c r="DD14" s="284">
        <v>9</v>
      </c>
      <c r="DE14" s="284" t="s">
        <v>13996</v>
      </c>
      <c r="DF14" s="284">
        <v>9</v>
      </c>
      <c r="DG14" s="284" t="s">
        <v>14164</v>
      </c>
      <c r="DI14" s="285" t="s">
        <v>14185</v>
      </c>
      <c r="DJ14" s="285" t="s">
        <v>14236</v>
      </c>
      <c r="DM14" s="284">
        <v>8</v>
      </c>
      <c r="DN14" s="285" t="s">
        <v>14204</v>
      </c>
      <c r="DQ14" t="s">
        <v>11380</v>
      </c>
      <c r="DR14" s="59"/>
      <c r="DS14" s="59"/>
      <c r="DT14" s="59"/>
      <c r="DU14" s="69">
        <v>9</v>
      </c>
      <c r="DV14" s="69" t="s">
        <v>2608</v>
      </c>
      <c r="DW14" s="69" t="s">
        <v>2609</v>
      </c>
      <c r="DX14" s="69" t="s">
        <v>2610</v>
      </c>
      <c r="DY14" s="69" t="s">
        <v>2611</v>
      </c>
      <c r="EA14" s="17" t="s">
        <v>2743</v>
      </c>
      <c r="EB14" s="17" t="s">
        <v>2744</v>
      </c>
      <c r="EC14" s="17" t="s">
        <v>2745</v>
      </c>
      <c r="ED14" s="17" t="s">
        <v>2746</v>
      </c>
      <c r="EF14" s="16">
        <v>8</v>
      </c>
      <c r="EG14" s="17" t="s">
        <v>2678</v>
      </c>
      <c r="EH14" s="17" t="s">
        <v>2679</v>
      </c>
      <c r="EI14" s="17" t="s">
        <v>2680</v>
      </c>
      <c r="EJ14" s="17" t="s">
        <v>2672</v>
      </c>
      <c r="EL14" s="69" t="s">
        <v>2498</v>
      </c>
      <c r="EM14" s="69" t="s">
        <v>2499</v>
      </c>
      <c r="EO14" s="1">
        <v>9</v>
      </c>
      <c r="EP14" s="1" t="s">
        <v>12871</v>
      </c>
      <c r="ES14" s="266">
        <v>43221</v>
      </c>
      <c r="ET14">
        <v>0</v>
      </c>
      <c r="EW14" t="s">
        <v>17242</v>
      </c>
      <c r="EX14" t="s">
        <v>17243</v>
      </c>
    </row>
    <row r="15" spans="1:154" ht="18.75">
      <c r="A15" s="816"/>
      <c r="B15" s="816"/>
      <c r="C15" s="816"/>
      <c r="F15" s="203">
        <v>12</v>
      </c>
      <c r="G15" s="58" t="s">
        <v>3035</v>
      </c>
      <c r="H15" s="58" t="s">
        <v>3035</v>
      </c>
      <c r="I15" s="58" t="s">
        <v>3223</v>
      </c>
      <c r="J15" s="58" t="s">
        <v>3035</v>
      </c>
      <c r="K15" s="58" t="s">
        <v>3374</v>
      </c>
      <c r="L15" s="58" t="s">
        <v>3440</v>
      </c>
      <c r="M15" s="58" t="s">
        <v>3440</v>
      </c>
      <c r="N15" s="204">
        <v>12</v>
      </c>
      <c r="P15" s="1">
        <v>2</v>
      </c>
      <c r="Q15" s="1">
        <f t="shared" si="0"/>
        <v>13</v>
      </c>
      <c r="R15" s="1" t="str">
        <f t="shared" si="1"/>
        <v>12 - 13</v>
      </c>
      <c r="S15" s="1" t="s">
        <v>5220</v>
      </c>
      <c r="T15" t="s">
        <v>5220</v>
      </c>
      <c r="W15" s="1" t="s">
        <v>5292</v>
      </c>
      <c r="X15" s="1"/>
      <c r="Y15" s="1" t="str">
        <f t="shared" si="2"/>
        <v xml:space="preserve">1 - </v>
      </c>
      <c r="Z15" s="1" t="s">
        <v>5293</v>
      </c>
      <c r="AB15" s="58">
        <v>10</v>
      </c>
      <c r="AC15" s="58" t="s">
        <v>13481</v>
      </c>
      <c r="AE15" s="58">
        <v>10</v>
      </c>
      <c r="AF15" s="58" t="s">
        <v>4442</v>
      </c>
      <c r="AG15" s="59"/>
      <c r="AH15" s="59">
        <v>10</v>
      </c>
      <c r="AI15" s="59" t="s">
        <v>13267</v>
      </c>
      <c r="AL15" s="58">
        <v>2</v>
      </c>
      <c r="AM15" s="1">
        <f t="shared" si="3"/>
        <v>20</v>
      </c>
      <c r="AN15" s="1" t="str">
        <f t="shared" si="4"/>
        <v>19 - 20</v>
      </c>
      <c r="AO15" s="58" t="s">
        <v>13415</v>
      </c>
      <c r="AP15" s="58" t="s">
        <v>13300</v>
      </c>
      <c r="AV15" s="22">
        <v>10</v>
      </c>
      <c r="AW15" s="1" t="s">
        <v>2814</v>
      </c>
      <c r="BC15" s="1" t="s">
        <v>2972</v>
      </c>
      <c r="BD15" s="1"/>
      <c r="BE15" s="1"/>
      <c r="BF15" s="1"/>
      <c r="BH15" s="1">
        <f t="shared" si="5"/>
        <v>0</v>
      </c>
      <c r="BN15" s="22">
        <v>10</v>
      </c>
      <c r="BO15" s="1" t="s">
        <v>2762</v>
      </c>
      <c r="BQ15" s="1" t="s">
        <v>3604</v>
      </c>
      <c r="BR15" s="1"/>
      <c r="BS15" s="1" t="str">
        <f t="shared" si="6"/>
        <v xml:space="preserve">1 - </v>
      </c>
      <c r="BT15" s="1" t="s">
        <v>3605</v>
      </c>
      <c r="BV15" s="89">
        <v>2</v>
      </c>
      <c r="BW15" s="89">
        <f t="shared" si="7"/>
        <v>21</v>
      </c>
      <c r="BX15" s="1" t="str">
        <f t="shared" si="8"/>
        <v>20 - 21</v>
      </c>
      <c r="BY15" s="89" t="s">
        <v>13453</v>
      </c>
      <c r="CB15" s="58">
        <v>9</v>
      </c>
      <c r="CC15" s="58" t="s">
        <v>13854</v>
      </c>
      <c r="CD15" s="58" t="s">
        <v>216</v>
      </c>
      <c r="CE15" s="58" t="s">
        <v>13856</v>
      </c>
      <c r="CF15" s="58" t="s">
        <v>13898</v>
      </c>
      <c r="CG15" s="58" t="s">
        <v>13859</v>
      </c>
      <c r="CH15" s="58" t="s">
        <v>13904</v>
      </c>
      <c r="CI15" s="58" t="s">
        <v>13859</v>
      </c>
      <c r="CJ15" s="58" t="s">
        <v>13904</v>
      </c>
      <c r="CK15" s="58">
        <v>9</v>
      </c>
      <c r="CL15" s="59"/>
      <c r="CM15" s="59"/>
      <c r="CN15" s="59"/>
      <c r="CO15" s="284">
        <v>9</v>
      </c>
      <c r="CP15" s="285" t="s">
        <v>14227</v>
      </c>
      <c r="CR15" s="59">
        <v>9</v>
      </c>
      <c r="CS15" s="59" t="s">
        <v>14050</v>
      </c>
      <c r="CT15" s="284">
        <v>9</v>
      </c>
      <c r="CU15" s="285" t="s">
        <v>14093</v>
      </c>
      <c r="CV15" s="284">
        <v>9</v>
      </c>
      <c r="CW15" s="285" t="s">
        <v>14115</v>
      </c>
      <c r="CX15" s="284">
        <v>9</v>
      </c>
      <c r="CY15" s="285" t="s">
        <v>14050</v>
      </c>
      <c r="CZ15" s="284">
        <v>9</v>
      </c>
      <c r="DA15" s="285" t="s">
        <v>14137</v>
      </c>
      <c r="DB15" s="284">
        <v>10</v>
      </c>
      <c r="DC15" s="284" t="s">
        <v>14146</v>
      </c>
      <c r="DD15" s="284">
        <v>10</v>
      </c>
      <c r="DE15" s="284" t="s">
        <v>13997</v>
      </c>
      <c r="DF15" s="284">
        <v>10</v>
      </c>
      <c r="DG15" s="284" t="s">
        <v>14165</v>
      </c>
      <c r="DI15" s="283" t="s">
        <v>14186</v>
      </c>
      <c r="DJ15" s="283"/>
      <c r="DM15" s="284">
        <v>9</v>
      </c>
      <c r="DN15" s="285" t="s">
        <v>14205</v>
      </c>
      <c r="DQ15" t="s">
        <v>11381</v>
      </c>
      <c r="DR15" s="59"/>
      <c r="DS15" s="59"/>
      <c r="DT15" s="59"/>
      <c r="DU15" s="69">
        <v>10</v>
      </c>
      <c r="DV15" s="69" t="s">
        <v>2612</v>
      </c>
      <c r="DW15" s="69" t="s">
        <v>2613</v>
      </c>
      <c r="DX15" s="69" t="s">
        <v>2614</v>
      </c>
      <c r="DY15" s="69" t="s">
        <v>2615</v>
      </c>
      <c r="EA15" s="17" t="s">
        <v>2747</v>
      </c>
      <c r="EB15" s="17" t="s">
        <v>2748</v>
      </c>
      <c r="EC15" s="17" t="s">
        <v>2749</v>
      </c>
      <c r="ED15" s="17" t="s">
        <v>2750</v>
      </c>
      <c r="EF15" s="16">
        <v>9</v>
      </c>
      <c r="EG15" s="17" t="s">
        <v>2681</v>
      </c>
      <c r="EH15" s="17" t="s">
        <v>2682</v>
      </c>
      <c r="EI15" s="17" t="s">
        <v>2683</v>
      </c>
      <c r="EJ15" s="17" t="s">
        <v>2672</v>
      </c>
      <c r="EL15" s="69" t="s">
        <v>2500</v>
      </c>
      <c r="EM15" s="69" t="s">
        <v>2501</v>
      </c>
      <c r="EO15" s="1">
        <v>10</v>
      </c>
      <c r="EP15" s="1" t="s">
        <v>12872</v>
      </c>
      <c r="ES15" s="266">
        <v>43379</v>
      </c>
      <c r="ET15">
        <v>1</v>
      </c>
      <c r="EW15" t="s">
        <v>17244</v>
      </c>
      <c r="EX15" t="s">
        <v>17245</v>
      </c>
    </row>
    <row r="16" spans="1:154" ht="18.75">
      <c r="A16" s="816"/>
      <c r="B16" s="816"/>
      <c r="C16" s="816"/>
      <c r="F16" s="203">
        <v>13</v>
      </c>
      <c r="G16" s="58" t="s">
        <v>3190</v>
      </c>
      <c r="H16" s="58" t="s">
        <v>3190</v>
      </c>
      <c r="I16" s="58" t="s">
        <v>3190</v>
      </c>
      <c r="J16" s="58" t="s">
        <v>3190</v>
      </c>
      <c r="K16" s="58" t="s">
        <v>3190</v>
      </c>
      <c r="L16" s="58" t="s">
        <v>3190</v>
      </c>
      <c r="M16" s="58" t="s">
        <v>3036</v>
      </c>
      <c r="N16" s="204">
        <v>13</v>
      </c>
      <c r="P16" s="1">
        <v>1</v>
      </c>
      <c r="Q16" s="1">
        <f t="shared" si="0"/>
        <v>14</v>
      </c>
      <c r="R16" s="1">
        <f t="shared" si="1"/>
        <v>14</v>
      </c>
      <c r="S16" s="1" t="s">
        <v>5221</v>
      </c>
      <c r="T16" t="s">
        <v>5221</v>
      </c>
      <c r="W16" s="1" t="s">
        <v>5294</v>
      </c>
      <c r="X16" s="1"/>
      <c r="Y16" s="1" t="str">
        <f t="shared" si="2"/>
        <v xml:space="preserve">1 - </v>
      </c>
      <c r="Z16" s="1" t="s">
        <v>5295</v>
      </c>
      <c r="AB16" s="58">
        <v>11</v>
      </c>
      <c r="AC16" s="58" t="s">
        <v>13482</v>
      </c>
      <c r="AE16" s="58">
        <v>11</v>
      </c>
      <c r="AF16" s="58" t="s">
        <v>13248</v>
      </c>
      <c r="AG16" s="59"/>
      <c r="AH16" s="59">
        <v>11</v>
      </c>
      <c r="AI16" s="59" t="s">
        <v>13268</v>
      </c>
      <c r="AL16" s="58">
        <v>2</v>
      </c>
      <c r="AM16" s="1">
        <f t="shared" si="3"/>
        <v>22</v>
      </c>
      <c r="AN16" s="1" t="str">
        <f t="shared" si="4"/>
        <v>21 - 22</v>
      </c>
      <c r="AO16" s="58" t="s">
        <v>3528</v>
      </c>
      <c r="AP16" s="58" t="s">
        <v>13301</v>
      </c>
      <c r="AV16" s="22">
        <v>11</v>
      </c>
      <c r="AW16" s="1" t="s">
        <v>2815</v>
      </c>
      <c r="BC16" s="1" t="s">
        <v>2973</v>
      </c>
      <c r="BD16" s="1"/>
      <c r="BE16" s="1"/>
      <c r="BF16" s="1"/>
      <c r="BH16" s="1">
        <f t="shared" si="5"/>
        <v>0</v>
      </c>
      <c r="BN16" s="22">
        <v>11</v>
      </c>
      <c r="BO16" s="1" t="s">
        <v>2763</v>
      </c>
      <c r="BQ16" s="1" t="s">
        <v>3606</v>
      </c>
      <c r="BR16" s="1"/>
      <c r="BS16" s="1" t="str">
        <f t="shared" si="6"/>
        <v xml:space="preserve">1 - </v>
      </c>
      <c r="BT16" s="1" t="s">
        <v>3607</v>
      </c>
      <c r="BV16" s="89">
        <v>2</v>
      </c>
      <c r="BW16" s="89">
        <f t="shared" si="7"/>
        <v>23</v>
      </c>
      <c r="BX16" s="1" t="str">
        <f t="shared" si="8"/>
        <v>22 - 23</v>
      </c>
      <c r="BY16" s="89" t="s">
        <v>13385</v>
      </c>
      <c r="CB16" s="58">
        <v>10</v>
      </c>
      <c r="CC16" s="58" t="s">
        <v>13854</v>
      </c>
      <c r="CD16" s="58" t="s">
        <v>216</v>
      </c>
      <c r="CE16" s="58" t="s">
        <v>13856</v>
      </c>
      <c r="CF16" s="58" t="s">
        <v>13898</v>
      </c>
      <c r="CG16" s="58" t="s">
        <v>13859</v>
      </c>
      <c r="CH16" s="58" t="s">
        <v>13896</v>
      </c>
      <c r="CI16" s="58" t="s">
        <v>13859</v>
      </c>
      <c r="CJ16" s="58" t="s">
        <v>13896</v>
      </c>
      <c r="CK16" s="58">
        <v>10</v>
      </c>
      <c r="CL16" s="59"/>
      <c r="CM16" s="59"/>
      <c r="CN16" s="59"/>
      <c r="CO16" s="284">
        <v>10</v>
      </c>
      <c r="CP16" s="285" t="s">
        <v>14228</v>
      </c>
      <c r="CR16" s="59">
        <v>10</v>
      </c>
      <c r="CS16" s="59" t="s">
        <v>14051</v>
      </c>
      <c r="CT16" s="284">
        <v>10</v>
      </c>
      <c r="CU16" s="285" t="s">
        <v>14094</v>
      </c>
      <c r="CV16" s="284">
        <v>10</v>
      </c>
      <c r="CW16" s="285" t="s">
        <v>14116</v>
      </c>
      <c r="CX16" s="284">
        <v>10</v>
      </c>
      <c r="CY16" s="285" t="s">
        <v>14051</v>
      </c>
      <c r="CZ16" s="284">
        <v>10</v>
      </c>
      <c r="DA16" s="285" t="s">
        <v>14138</v>
      </c>
      <c r="DB16" s="284">
        <v>11</v>
      </c>
      <c r="DC16" s="284" t="s">
        <v>14147</v>
      </c>
      <c r="DD16" s="284">
        <v>11</v>
      </c>
      <c r="DE16" s="284" t="s">
        <v>13998</v>
      </c>
      <c r="DF16" s="284">
        <v>11</v>
      </c>
      <c r="DG16" s="284" t="s">
        <v>14166</v>
      </c>
      <c r="DI16" s="285" t="s">
        <v>14187</v>
      </c>
      <c r="DJ16" s="285" t="s">
        <v>14188</v>
      </c>
      <c r="DM16" s="284">
        <v>10</v>
      </c>
      <c r="DN16" s="285" t="s">
        <v>14206</v>
      </c>
      <c r="DQ16" t="s">
        <v>11382</v>
      </c>
      <c r="DR16" s="59"/>
      <c r="DS16" s="59"/>
      <c r="DT16" s="59"/>
      <c r="DU16" s="69">
        <v>11</v>
      </c>
      <c r="DV16" s="69" t="s">
        <v>2616</v>
      </c>
      <c r="DW16" s="69" t="s">
        <v>2617</v>
      </c>
      <c r="DX16" s="69" t="s">
        <v>2618</v>
      </c>
      <c r="DY16" s="69" t="s">
        <v>2619</v>
      </c>
      <c r="EF16" s="16">
        <v>10</v>
      </c>
      <c r="EG16" s="17" t="s">
        <v>2684</v>
      </c>
      <c r="EH16" s="17" t="s">
        <v>2685</v>
      </c>
      <c r="EI16" s="17" t="s">
        <v>2686</v>
      </c>
      <c r="EJ16" s="17" t="s">
        <v>2672</v>
      </c>
      <c r="EL16" s="69" t="s">
        <v>2502</v>
      </c>
      <c r="EM16" s="69" t="s">
        <v>2503</v>
      </c>
      <c r="EO16" s="1">
        <v>11</v>
      </c>
      <c r="EP16" s="1" t="s">
        <v>12873</v>
      </c>
      <c r="ES16" s="268">
        <v>42309</v>
      </c>
      <c r="ET16">
        <v>2</v>
      </c>
      <c r="EX16" t="s">
        <v>17246</v>
      </c>
    </row>
    <row r="17" spans="1:154" ht="18.75">
      <c r="A17" s="816"/>
      <c r="B17" s="816"/>
      <c r="C17" s="816"/>
      <c r="F17" s="203">
        <v>14</v>
      </c>
      <c r="G17" s="58" t="s">
        <v>3037</v>
      </c>
      <c r="H17" s="58" t="s">
        <v>3037</v>
      </c>
      <c r="I17" s="58" t="s">
        <v>3224</v>
      </c>
      <c r="J17" s="58" t="s">
        <v>3037</v>
      </c>
      <c r="K17" s="58" t="s">
        <v>3375</v>
      </c>
      <c r="L17" s="58" t="s">
        <v>3037</v>
      </c>
      <c r="M17" s="58" t="s">
        <v>3441</v>
      </c>
      <c r="N17" s="204">
        <v>14</v>
      </c>
      <c r="P17" s="1">
        <v>1</v>
      </c>
      <c r="Q17" s="1">
        <f t="shared" si="0"/>
        <v>15</v>
      </c>
      <c r="R17" s="1">
        <f t="shared" si="1"/>
        <v>15</v>
      </c>
      <c r="S17" s="1" t="s">
        <v>5222</v>
      </c>
      <c r="T17" t="s">
        <v>5222</v>
      </c>
      <c r="W17" s="1" t="s">
        <v>5296</v>
      </c>
      <c r="X17" s="1"/>
      <c r="Y17" s="1" t="str">
        <f t="shared" si="2"/>
        <v xml:space="preserve">1 - </v>
      </c>
      <c r="Z17" s="1" t="s">
        <v>5297</v>
      </c>
      <c r="AB17" s="58">
        <v>12</v>
      </c>
      <c r="AC17" s="58" t="s">
        <v>13483</v>
      </c>
      <c r="AE17" s="58">
        <v>12</v>
      </c>
      <c r="AF17" s="58" t="s">
        <v>13249</v>
      </c>
      <c r="AG17" s="59"/>
      <c r="AH17" s="59">
        <v>12</v>
      </c>
      <c r="AI17" s="59" t="s">
        <v>13269</v>
      </c>
      <c r="AL17" s="58">
        <v>2</v>
      </c>
      <c r="AM17" s="1">
        <f t="shared" si="3"/>
        <v>24</v>
      </c>
      <c r="AN17" s="1" t="str">
        <f t="shared" si="4"/>
        <v>23 - 24</v>
      </c>
      <c r="AO17" s="58" t="s">
        <v>13416</v>
      </c>
      <c r="AP17" s="58" t="s">
        <v>13302</v>
      </c>
      <c r="AV17" s="22">
        <v>12</v>
      </c>
      <c r="AW17" s="1" t="s">
        <v>2816</v>
      </c>
      <c r="BC17" s="1" t="s">
        <v>2974</v>
      </c>
      <c r="BD17" s="1"/>
      <c r="BE17" s="1"/>
      <c r="BF17" s="1"/>
      <c r="BH17" s="1">
        <f t="shared" si="5"/>
        <v>0</v>
      </c>
      <c r="BN17" s="22">
        <v>12</v>
      </c>
      <c r="BO17" s="1" t="s">
        <v>2764</v>
      </c>
      <c r="BQ17" s="1" t="s">
        <v>3608</v>
      </c>
      <c r="BR17" s="1"/>
      <c r="BS17" s="1" t="str">
        <f t="shared" si="6"/>
        <v xml:space="preserve">1 - </v>
      </c>
      <c r="BT17" s="1" t="s">
        <v>2688</v>
      </c>
      <c r="BV17" s="89">
        <v>2</v>
      </c>
      <c r="BW17" s="89">
        <f t="shared" si="7"/>
        <v>25</v>
      </c>
      <c r="BX17" s="1" t="str">
        <f t="shared" si="8"/>
        <v>24 - 25</v>
      </c>
      <c r="BY17" s="89" t="s">
        <v>13454</v>
      </c>
      <c r="CB17" s="58">
        <v>11</v>
      </c>
      <c r="CC17" s="58" t="s">
        <v>13859</v>
      </c>
      <c r="CD17" s="58" t="s">
        <v>216</v>
      </c>
      <c r="CE17" s="58" t="s">
        <v>13856</v>
      </c>
      <c r="CF17" s="58" t="s">
        <v>13898</v>
      </c>
      <c r="CG17" s="58" t="s">
        <v>13854</v>
      </c>
      <c r="CH17" s="58" t="s">
        <v>216</v>
      </c>
      <c r="CI17" s="58" t="s">
        <v>13854</v>
      </c>
      <c r="CJ17" s="58" t="s">
        <v>216</v>
      </c>
      <c r="CK17" s="58">
        <v>11</v>
      </c>
      <c r="CL17" s="59"/>
      <c r="CM17" s="59"/>
      <c r="CN17" s="59"/>
      <c r="CO17" s="284">
        <v>11</v>
      </c>
      <c r="CP17" s="285" t="s">
        <v>14229</v>
      </c>
      <c r="CT17" s="284">
        <v>11</v>
      </c>
      <c r="CU17" s="285" t="s">
        <v>14095</v>
      </c>
      <c r="CV17" s="284">
        <v>11</v>
      </c>
      <c r="CW17" s="285" t="s">
        <v>14117</v>
      </c>
      <c r="CZ17" s="284">
        <v>11</v>
      </c>
      <c r="DA17" s="285" t="s">
        <v>14139</v>
      </c>
      <c r="DB17" s="284">
        <v>12</v>
      </c>
      <c r="DC17" s="284" t="s">
        <v>14148</v>
      </c>
      <c r="DD17" s="284">
        <v>12</v>
      </c>
      <c r="DE17" s="284" t="s">
        <v>13999</v>
      </c>
      <c r="DF17" s="284">
        <v>12</v>
      </c>
      <c r="DG17" s="284" t="s">
        <v>14167</v>
      </c>
      <c r="DI17" s="285" t="s">
        <v>14189</v>
      </c>
      <c r="DJ17" s="285" t="s">
        <v>14190</v>
      </c>
      <c r="DM17" s="284">
        <v>11</v>
      </c>
      <c r="DN17" s="285" t="s">
        <v>14207</v>
      </c>
      <c r="DQ17" t="s">
        <v>11383</v>
      </c>
      <c r="DR17" s="59"/>
      <c r="DS17" s="59"/>
      <c r="DT17" s="59"/>
      <c r="DU17" s="69">
        <v>12</v>
      </c>
      <c r="DV17" s="69" t="s">
        <v>2620</v>
      </c>
      <c r="DW17" s="69" t="s">
        <v>2621</v>
      </c>
      <c r="DX17" s="69" t="s">
        <v>2622</v>
      </c>
      <c r="DY17" s="69" t="s">
        <v>2623</v>
      </c>
      <c r="EF17" s="16">
        <v>11</v>
      </c>
      <c r="EG17" s="17" t="s">
        <v>3016</v>
      </c>
      <c r="EH17" s="16" t="s">
        <v>2687</v>
      </c>
      <c r="EI17" s="17" t="s">
        <v>3014</v>
      </c>
      <c r="EJ17" s="17" t="s">
        <v>3015</v>
      </c>
      <c r="EL17" s="69" t="s">
        <v>2504</v>
      </c>
      <c r="EM17" s="69" t="s">
        <v>2505</v>
      </c>
      <c r="EO17" s="1">
        <v>12</v>
      </c>
      <c r="EP17" s="1" t="s">
        <v>12874</v>
      </c>
      <c r="ES17" t="s">
        <v>15943</v>
      </c>
      <c r="ET17">
        <v>3</v>
      </c>
      <c r="EW17" t="s">
        <v>17247</v>
      </c>
      <c r="EX17" t="s">
        <v>17248</v>
      </c>
    </row>
    <row r="18" spans="1:154" ht="18.75">
      <c r="A18" s="816"/>
      <c r="B18" s="816"/>
      <c r="C18" s="816"/>
      <c r="F18" s="203">
        <v>15</v>
      </c>
      <c r="G18" s="58" t="s">
        <v>3038</v>
      </c>
      <c r="H18" s="58" t="s">
        <v>3140</v>
      </c>
      <c r="I18" s="58" t="s">
        <v>3217</v>
      </c>
      <c r="J18" s="58" t="s">
        <v>3140</v>
      </c>
      <c r="K18" s="58" t="s">
        <v>3038</v>
      </c>
      <c r="L18" s="58" t="s">
        <v>3381</v>
      </c>
      <c r="M18" s="58" t="s">
        <v>3442</v>
      </c>
      <c r="N18" s="204">
        <v>15</v>
      </c>
      <c r="P18" s="1">
        <v>1</v>
      </c>
      <c r="Q18" s="1">
        <f t="shared" si="0"/>
        <v>16</v>
      </c>
      <c r="R18" s="1">
        <f t="shared" si="1"/>
        <v>16</v>
      </c>
      <c r="S18" s="1" t="s">
        <v>5223</v>
      </c>
      <c r="T18" t="s">
        <v>5223</v>
      </c>
      <c r="W18" s="1" t="s">
        <v>5298</v>
      </c>
      <c r="X18" s="1"/>
      <c r="Y18" s="1" t="str">
        <f t="shared" si="2"/>
        <v xml:space="preserve">1 - </v>
      </c>
      <c r="Z18" s="1" t="s">
        <v>5299</v>
      </c>
      <c r="AB18" s="58">
        <v>13</v>
      </c>
      <c r="AC18" s="58" t="s">
        <v>13484</v>
      </c>
      <c r="AE18" s="58">
        <v>13</v>
      </c>
      <c r="AF18" s="58" t="s">
        <v>13250</v>
      </c>
      <c r="AG18" s="59"/>
      <c r="AH18" s="59"/>
      <c r="AI18" s="59"/>
      <c r="AL18" s="58">
        <v>2</v>
      </c>
      <c r="AM18" s="1">
        <f t="shared" si="3"/>
        <v>26</v>
      </c>
      <c r="AN18" s="1" t="str">
        <f t="shared" si="4"/>
        <v>25 - 26</v>
      </c>
      <c r="AO18" s="58" t="s">
        <v>13417</v>
      </c>
      <c r="AP18" s="58" t="s">
        <v>13303</v>
      </c>
      <c r="AV18" s="22">
        <v>13</v>
      </c>
      <c r="AW18" s="1" t="s">
        <v>2817</v>
      </c>
      <c r="BC18" s="1" t="s">
        <v>2975</v>
      </c>
      <c r="BD18" s="1"/>
      <c r="BE18" s="1"/>
      <c r="BF18" s="1"/>
      <c r="BH18" s="1">
        <f t="shared" si="5"/>
        <v>0</v>
      </c>
      <c r="BN18" s="22">
        <v>13</v>
      </c>
      <c r="BO18" s="1" t="s">
        <v>2765</v>
      </c>
      <c r="BQ18" s="1" t="s">
        <v>3609</v>
      </c>
      <c r="BR18" s="1"/>
      <c r="BS18" s="1" t="str">
        <f t="shared" si="6"/>
        <v xml:space="preserve">1 - </v>
      </c>
      <c r="BT18" s="1" t="s">
        <v>3610</v>
      </c>
      <c r="BV18" s="89">
        <v>2</v>
      </c>
      <c r="BW18" s="89">
        <f t="shared" si="7"/>
        <v>27</v>
      </c>
      <c r="BX18" s="1" t="str">
        <f t="shared" si="8"/>
        <v>26 - 27</v>
      </c>
      <c r="BY18" s="89" t="s">
        <v>13455</v>
      </c>
      <c r="CB18" s="58">
        <v>12</v>
      </c>
      <c r="CC18" s="58" t="s">
        <v>13859</v>
      </c>
      <c r="CD18" s="58" t="s">
        <v>216</v>
      </c>
      <c r="CE18" s="58" t="s">
        <v>13857</v>
      </c>
      <c r="CF18" s="58" t="s">
        <v>13899</v>
      </c>
      <c r="CG18" s="58" t="s">
        <v>13854</v>
      </c>
      <c r="CH18" s="58" t="s">
        <v>216</v>
      </c>
      <c r="CI18" s="58" t="s">
        <v>13854</v>
      </c>
      <c r="CJ18" s="58" t="s">
        <v>216</v>
      </c>
      <c r="CK18" s="58">
        <v>12</v>
      </c>
      <c r="CL18" s="59"/>
      <c r="CM18" s="59"/>
      <c r="CN18" s="59"/>
      <c r="CO18" s="284">
        <v>12</v>
      </c>
      <c r="CP18" s="285" t="s">
        <v>4591</v>
      </c>
      <c r="CT18" s="284">
        <v>12</v>
      </c>
      <c r="CU18" s="285" t="s">
        <v>14096</v>
      </c>
      <c r="CV18" s="284">
        <v>12</v>
      </c>
      <c r="CW18" s="285" t="s">
        <v>14118</v>
      </c>
      <c r="CZ18" s="284">
        <v>12</v>
      </c>
      <c r="DA18" s="285" t="s">
        <v>14140</v>
      </c>
      <c r="DB18" s="284">
        <v>13</v>
      </c>
      <c r="DC18" s="284" t="s">
        <v>14149</v>
      </c>
      <c r="DD18" s="284">
        <v>13</v>
      </c>
      <c r="DE18" s="284" t="s">
        <v>14000</v>
      </c>
      <c r="DF18" s="284">
        <v>13</v>
      </c>
      <c r="DG18" s="284" t="s">
        <v>14168</v>
      </c>
      <c r="DI18" s="285" t="s">
        <v>14191</v>
      </c>
      <c r="DJ18" s="285" t="s">
        <v>14192</v>
      </c>
      <c r="DM18" s="284">
        <v>12</v>
      </c>
      <c r="DN18" s="285" t="s">
        <v>14208</v>
      </c>
      <c r="DQ18" t="s">
        <v>11384</v>
      </c>
      <c r="DR18" s="59"/>
      <c r="DS18" s="59"/>
      <c r="DT18" s="59"/>
      <c r="DU18" s="69">
        <v>13</v>
      </c>
      <c r="DV18" s="69" t="s">
        <v>2624</v>
      </c>
      <c r="DW18" s="69" t="s">
        <v>2625</v>
      </c>
      <c r="DX18" s="69" t="s">
        <v>2626</v>
      </c>
      <c r="DY18" s="69" t="s">
        <v>2627</v>
      </c>
      <c r="EF18" s="16">
        <v>12</v>
      </c>
      <c r="EG18" s="17" t="s">
        <v>2689</v>
      </c>
      <c r="EH18" s="17" t="s">
        <v>2690</v>
      </c>
      <c r="EI18" s="17" t="s">
        <v>2691</v>
      </c>
      <c r="EJ18" s="17" t="s">
        <v>3015</v>
      </c>
      <c r="EL18" s="69" t="s">
        <v>2506</v>
      </c>
      <c r="EM18" s="69" t="s">
        <v>2507</v>
      </c>
      <c r="EO18" s="1">
        <v>13</v>
      </c>
      <c r="EP18" s="1" t="s">
        <v>12875</v>
      </c>
      <c r="ER18" t="s">
        <v>15944</v>
      </c>
      <c r="EW18" t="s">
        <v>17249</v>
      </c>
      <c r="EX18" t="s">
        <v>17250</v>
      </c>
    </row>
    <row r="19" spans="1:154" ht="18.75">
      <c r="A19" s="816"/>
      <c r="B19" s="816"/>
      <c r="C19" s="816"/>
      <c r="F19" s="203">
        <v>16</v>
      </c>
      <c r="G19" s="58" t="s">
        <v>3039</v>
      </c>
      <c r="H19" s="58" t="s">
        <v>3141</v>
      </c>
      <c r="I19" s="58" t="s">
        <v>3225</v>
      </c>
      <c r="J19" s="58" t="s">
        <v>3321</v>
      </c>
      <c r="K19" s="58">
        <v>16</v>
      </c>
      <c r="L19" s="58" t="s">
        <v>3382</v>
      </c>
      <c r="M19" s="58" t="s">
        <v>3443</v>
      </c>
      <c r="N19" s="204">
        <v>16</v>
      </c>
      <c r="P19" s="1">
        <v>1</v>
      </c>
      <c r="Q19" s="1">
        <f t="shared" si="0"/>
        <v>17</v>
      </c>
      <c r="R19" s="1">
        <f t="shared" si="1"/>
        <v>17</v>
      </c>
      <c r="S19" s="1" t="s">
        <v>5224</v>
      </c>
      <c r="T19" t="s">
        <v>5224</v>
      </c>
      <c r="W19" s="1" t="s">
        <v>3651</v>
      </c>
      <c r="X19" s="1"/>
      <c r="Y19" s="1" t="str">
        <f t="shared" si="2"/>
        <v xml:space="preserve">1 - </v>
      </c>
      <c r="Z19" s="1" t="s">
        <v>5300</v>
      </c>
      <c r="AB19" s="58">
        <v>14</v>
      </c>
      <c r="AC19" s="58" t="s">
        <v>13485</v>
      </c>
      <c r="AE19" s="58">
        <v>14</v>
      </c>
      <c r="AF19" s="58" t="s">
        <v>4696</v>
      </c>
      <c r="AG19" s="59"/>
      <c r="AH19" s="59"/>
      <c r="AI19" s="59"/>
      <c r="AL19" s="58">
        <v>2</v>
      </c>
      <c r="AM19" s="1">
        <f t="shared" si="3"/>
        <v>28</v>
      </c>
      <c r="AN19" s="1" t="str">
        <f t="shared" si="4"/>
        <v>27 - 28</v>
      </c>
      <c r="AO19" s="58" t="s">
        <v>13418</v>
      </c>
      <c r="AP19" s="58" t="s">
        <v>13304</v>
      </c>
      <c r="AV19" s="22">
        <v>14</v>
      </c>
      <c r="AW19" s="1" t="s">
        <v>2818</v>
      </c>
      <c r="BC19" s="1" t="s">
        <v>2976</v>
      </c>
      <c r="BD19" s="1"/>
      <c r="BE19" s="1"/>
      <c r="BF19" s="1"/>
      <c r="BH19" s="1">
        <f t="shared" si="5"/>
        <v>0</v>
      </c>
      <c r="BN19" s="22">
        <v>14</v>
      </c>
      <c r="BO19" s="1" t="s">
        <v>2766</v>
      </c>
      <c r="BQ19" s="1" t="s">
        <v>3611</v>
      </c>
      <c r="BR19" s="1"/>
      <c r="BS19" s="1" t="str">
        <f t="shared" si="6"/>
        <v xml:space="preserve">1 - </v>
      </c>
      <c r="BT19" s="1" t="s">
        <v>3612</v>
      </c>
      <c r="BV19" s="89">
        <v>2</v>
      </c>
      <c r="BW19" s="89">
        <f t="shared" si="7"/>
        <v>29</v>
      </c>
      <c r="BX19" s="1" t="str">
        <f t="shared" si="8"/>
        <v>28 - 29</v>
      </c>
      <c r="BY19" s="89" t="s">
        <v>13456</v>
      </c>
      <c r="CB19" s="58">
        <v>13</v>
      </c>
      <c r="CC19" s="58" t="s">
        <v>13859</v>
      </c>
      <c r="CD19" s="58" t="s">
        <v>13896</v>
      </c>
      <c r="CE19" s="58" t="s">
        <v>13857</v>
      </c>
      <c r="CF19" s="58" t="s">
        <v>13899</v>
      </c>
      <c r="CG19" s="58" t="s">
        <v>13854</v>
      </c>
      <c r="CH19" s="58" t="s">
        <v>216</v>
      </c>
      <c r="CI19" s="58" t="s">
        <v>13854</v>
      </c>
      <c r="CJ19" s="58" t="s">
        <v>216</v>
      </c>
      <c r="CK19" s="58">
        <v>13</v>
      </c>
      <c r="CL19" s="59"/>
      <c r="CM19" s="59"/>
      <c r="CN19" s="59"/>
      <c r="CO19" s="59"/>
      <c r="CP19" s="59"/>
      <c r="CT19" s="284">
        <v>13</v>
      </c>
      <c r="CU19" s="285" t="s">
        <v>14097</v>
      </c>
      <c r="CV19" s="284">
        <v>13</v>
      </c>
      <c r="CW19" s="285" t="s">
        <v>14119</v>
      </c>
      <c r="DB19" s="284">
        <v>14</v>
      </c>
      <c r="DC19" s="284" t="s">
        <v>14150</v>
      </c>
      <c r="DD19" s="284">
        <v>14</v>
      </c>
      <c r="DE19" s="284" t="s">
        <v>14001</v>
      </c>
      <c r="DF19" s="284">
        <v>14</v>
      </c>
      <c r="DG19" s="284" t="s">
        <v>14169</v>
      </c>
      <c r="DI19" s="285" t="s">
        <v>14193</v>
      </c>
      <c r="DJ19" s="285" t="s">
        <v>14194</v>
      </c>
      <c r="DM19" s="284">
        <v>13</v>
      </c>
      <c r="DN19" s="285" t="s">
        <v>14209</v>
      </c>
      <c r="DQ19" t="s">
        <v>11385</v>
      </c>
      <c r="DR19" s="59"/>
      <c r="DS19" s="59"/>
      <c r="DT19" s="59"/>
      <c r="DU19" s="69">
        <v>14</v>
      </c>
      <c r="DV19" s="69" t="s">
        <v>2628</v>
      </c>
      <c r="DW19" s="69" t="s">
        <v>2629</v>
      </c>
      <c r="DX19" s="69" t="s">
        <v>2630</v>
      </c>
      <c r="DY19" s="69" t="s">
        <v>2631</v>
      </c>
      <c r="EF19" s="16">
        <v>13</v>
      </c>
      <c r="EG19" s="17" t="s">
        <v>2692</v>
      </c>
      <c r="EH19" s="17" t="s">
        <v>2693</v>
      </c>
      <c r="EI19" s="17" t="s">
        <v>2694</v>
      </c>
      <c r="EJ19" s="17" t="s">
        <v>3017</v>
      </c>
      <c r="EL19" s="69" t="s">
        <v>2508</v>
      </c>
      <c r="EM19" s="69" t="s">
        <v>2509</v>
      </c>
      <c r="EO19" s="1">
        <v>14</v>
      </c>
      <c r="EP19" s="1" t="s">
        <v>12876</v>
      </c>
      <c r="ER19" t="s">
        <v>15945</v>
      </c>
    </row>
    <row r="20" spans="1:154" ht="18.75">
      <c r="A20" s="816"/>
      <c r="B20" s="816"/>
      <c r="C20" s="816"/>
      <c r="F20" s="203">
        <v>17</v>
      </c>
      <c r="G20" s="58" t="s">
        <v>3040</v>
      </c>
      <c r="H20" s="58" t="s">
        <v>3040</v>
      </c>
      <c r="I20" s="58" t="s">
        <v>3155</v>
      </c>
      <c r="J20" s="58" t="s">
        <v>3040</v>
      </c>
      <c r="K20" s="58">
        <v>17</v>
      </c>
      <c r="L20" s="58" t="s">
        <v>3040</v>
      </c>
      <c r="M20" s="58" t="s">
        <v>3040</v>
      </c>
      <c r="N20" s="204">
        <v>17</v>
      </c>
      <c r="P20" s="1">
        <v>2</v>
      </c>
      <c r="Q20" s="1">
        <f t="shared" si="0"/>
        <v>19</v>
      </c>
      <c r="R20" s="1" t="str">
        <f t="shared" si="1"/>
        <v>18 - 19</v>
      </c>
      <c r="S20" s="1" t="s">
        <v>5225</v>
      </c>
      <c r="T20" t="s">
        <v>5225</v>
      </c>
      <c r="W20" s="1" t="s">
        <v>5301</v>
      </c>
      <c r="X20" s="1"/>
      <c r="Y20" s="1" t="str">
        <f t="shared" si="2"/>
        <v xml:space="preserve">1 - </v>
      </c>
      <c r="Z20" s="1" t="s">
        <v>5302</v>
      </c>
      <c r="AB20" s="58">
        <v>15</v>
      </c>
      <c r="AC20" s="58" t="s">
        <v>13486</v>
      </c>
      <c r="AE20" s="58">
        <v>15</v>
      </c>
      <c r="AF20" s="58" t="s">
        <v>13251</v>
      </c>
      <c r="AG20" s="59"/>
      <c r="AH20" s="59"/>
      <c r="AI20" s="59"/>
      <c r="AL20" s="58">
        <v>2</v>
      </c>
      <c r="AM20" s="1">
        <f t="shared" si="3"/>
        <v>30</v>
      </c>
      <c r="AN20" s="1" t="str">
        <f t="shared" si="4"/>
        <v>29 - 30</v>
      </c>
      <c r="AO20" s="58" t="s">
        <v>13419</v>
      </c>
      <c r="AP20" s="58" t="s">
        <v>13305</v>
      </c>
      <c r="AV20" s="22">
        <v>15</v>
      </c>
      <c r="AW20" s="1" t="s">
        <v>2819</v>
      </c>
      <c r="BC20" s="1" t="s">
        <v>2977</v>
      </c>
      <c r="BD20" s="1"/>
      <c r="BE20" s="1"/>
      <c r="BF20" s="1"/>
      <c r="BH20" s="1">
        <f t="shared" si="5"/>
        <v>0</v>
      </c>
      <c r="BN20" s="22">
        <v>15</v>
      </c>
      <c r="BO20" s="1" t="s">
        <v>2767</v>
      </c>
      <c r="BQ20" s="1" t="s">
        <v>3613</v>
      </c>
      <c r="BR20" s="1"/>
      <c r="BS20" s="1" t="str">
        <f t="shared" si="6"/>
        <v xml:space="preserve">1 - </v>
      </c>
      <c r="BT20" s="1" t="s">
        <v>3614</v>
      </c>
      <c r="BV20" s="89">
        <v>2</v>
      </c>
      <c r="BW20" s="89">
        <f t="shared" si="7"/>
        <v>31</v>
      </c>
      <c r="BX20" s="1" t="str">
        <f t="shared" si="8"/>
        <v>30 - 31</v>
      </c>
      <c r="BY20" s="89" t="s">
        <v>13457</v>
      </c>
      <c r="CB20" s="58">
        <v>14</v>
      </c>
      <c r="CC20" s="58" t="s">
        <v>13855</v>
      </c>
      <c r="CD20" s="58" t="s">
        <v>216</v>
      </c>
      <c r="CE20" s="58" t="s">
        <v>13854</v>
      </c>
      <c r="CF20" s="58" t="s">
        <v>216</v>
      </c>
      <c r="CG20" s="58" t="s">
        <v>13854</v>
      </c>
      <c r="CH20" s="58" t="s">
        <v>13904</v>
      </c>
      <c r="CI20" s="58" t="s">
        <v>13854</v>
      </c>
      <c r="CJ20" s="58" t="s">
        <v>13904</v>
      </c>
      <c r="CK20" s="58">
        <v>14</v>
      </c>
      <c r="CL20" s="59"/>
      <c r="CM20" s="59"/>
      <c r="CN20" s="59"/>
      <c r="CO20" s="59"/>
      <c r="CP20" s="59"/>
      <c r="CT20" s="284">
        <v>14</v>
      </c>
      <c r="CU20" s="285" t="s">
        <v>14098</v>
      </c>
      <c r="CV20" s="284">
        <v>14</v>
      </c>
      <c r="CW20" s="285" t="s">
        <v>14120</v>
      </c>
      <c r="DB20" s="284">
        <v>15</v>
      </c>
      <c r="DC20" s="284" t="s">
        <v>14151</v>
      </c>
      <c r="DD20" s="284">
        <v>15</v>
      </c>
      <c r="DE20" s="284" t="s">
        <v>14002</v>
      </c>
      <c r="DF20" s="284">
        <v>15</v>
      </c>
      <c r="DG20" s="284" t="s">
        <v>14170</v>
      </c>
      <c r="DM20" s="284">
        <v>14</v>
      </c>
      <c r="DN20" s="285" t="s">
        <v>14210</v>
      </c>
      <c r="DQ20" t="s">
        <v>11386</v>
      </c>
      <c r="DR20" s="59"/>
      <c r="DS20" s="59"/>
      <c r="DT20" s="59"/>
      <c r="DU20" s="69">
        <v>15</v>
      </c>
      <c r="DV20" s="69" t="s">
        <v>2632</v>
      </c>
      <c r="DW20" s="69" t="s">
        <v>2633</v>
      </c>
      <c r="DX20" s="69" t="s">
        <v>2634</v>
      </c>
      <c r="DY20" s="69" t="s">
        <v>2635</v>
      </c>
      <c r="EF20" s="16">
        <v>14</v>
      </c>
      <c r="EG20" s="17" t="s">
        <v>2696</v>
      </c>
      <c r="EH20" s="17" t="s">
        <v>2697</v>
      </c>
      <c r="EI20" s="17" t="s">
        <v>3018</v>
      </c>
      <c r="EJ20" s="17" t="s">
        <v>2678</v>
      </c>
      <c r="EL20" s="69" t="s">
        <v>2510</v>
      </c>
      <c r="EM20" s="69" t="s">
        <v>2511</v>
      </c>
      <c r="EO20" s="1">
        <v>15</v>
      </c>
      <c r="EP20" s="1" t="s">
        <v>12877</v>
      </c>
      <c r="ER20" t="s">
        <v>15946</v>
      </c>
    </row>
    <row r="21" spans="1:154" ht="18.75">
      <c r="A21" s="816"/>
      <c r="B21" s="816"/>
      <c r="C21" s="816"/>
      <c r="F21" s="203">
        <v>18</v>
      </c>
      <c r="G21" s="58" t="s">
        <v>3041</v>
      </c>
      <c r="H21" s="58" t="s">
        <v>3041</v>
      </c>
      <c r="I21" s="58" t="s">
        <v>3168</v>
      </c>
      <c r="J21" s="58" t="s">
        <v>3041</v>
      </c>
      <c r="K21" s="58">
        <v>18</v>
      </c>
      <c r="L21" s="58" t="s">
        <v>3041</v>
      </c>
      <c r="M21" s="58" t="s">
        <v>3041</v>
      </c>
      <c r="N21" s="204">
        <v>18</v>
      </c>
      <c r="P21" s="1">
        <v>1</v>
      </c>
      <c r="Q21" s="1">
        <f t="shared" si="0"/>
        <v>20</v>
      </c>
      <c r="R21" s="1">
        <f t="shared" si="1"/>
        <v>20</v>
      </c>
      <c r="S21" s="1" t="s">
        <v>5226</v>
      </c>
      <c r="T21" t="s">
        <v>5226</v>
      </c>
      <c r="W21" s="1" t="s">
        <v>5303</v>
      </c>
      <c r="X21" s="1"/>
      <c r="Y21" s="1" t="str">
        <f t="shared" si="2"/>
        <v xml:space="preserve">1 - </v>
      </c>
      <c r="Z21" s="1" t="s">
        <v>5264</v>
      </c>
      <c r="AB21" s="58">
        <v>16</v>
      </c>
      <c r="AC21" s="58" t="s">
        <v>13487</v>
      </c>
      <c r="AE21" s="58">
        <v>16</v>
      </c>
      <c r="AF21" s="1" t="s">
        <v>13252</v>
      </c>
      <c r="AG21" s="59"/>
      <c r="AH21" s="59"/>
      <c r="AI21" s="59"/>
      <c r="AL21" s="58">
        <v>2</v>
      </c>
      <c r="AM21" s="1">
        <f t="shared" si="3"/>
        <v>32</v>
      </c>
      <c r="AN21" s="1" t="str">
        <f t="shared" si="4"/>
        <v>31 - 32</v>
      </c>
      <c r="AO21" s="58" t="s">
        <v>13420</v>
      </c>
      <c r="AP21" s="58" t="s">
        <v>13306</v>
      </c>
      <c r="AV21" s="22">
        <v>16</v>
      </c>
      <c r="AW21" s="1" t="s">
        <v>2820</v>
      </c>
      <c r="BC21" s="1" t="s">
        <v>2978</v>
      </c>
      <c r="BD21" s="1"/>
      <c r="BE21" s="1"/>
      <c r="BF21" s="1"/>
      <c r="BH21" s="1">
        <f t="shared" si="5"/>
        <v>0</v>
      </c>
      <c r="BN21" s="22">
        <v>16</v>
      </c>
      <c r="BO21" s="1" t="s">
        <v>2768</v>
      </c>
      <c r="BQ21" s="1" t="s">
        <v>3615</v>
      </c>
      <c r="BR21" s="1"/>
      <c r="BS21" s="1" t="str">
        <f t="shared" si="6"/>
        <v xml:space="preserve">1 - </v>
      </c>
      <c r="BT21" s="1" t="s">
        <v>3616</v>
      </c>
      <c r="BV21" s="89">
        <v>2</v>
      </c>
      <c r="BW21" s="89">
        <f t="shared" si="7"/>
        <v>33</v>
      </c>
      <c r="BX21" s="1" t="str">
        <f t="shared" si="8"/>
        <v>32 - 33</v>
      </c>
      <c r="BY21" s="89" t="s">
        <v>13458</v>
      </c>
      <c r="CB21" s="58">
        <v>15</v>
      </c>
      <c r="CC21" s="58" t="s">
        <v>13855</v>
      </c>
      <c r="CD21" s="58" t="s">
        <v>13896</v>
      </c>
      <c r="CE21" s="58" t="s">
        <v>13854</v>
      </c>
      <c r="CF21" s="58" t="s">
        <v>13904</v>
      </c>
      <c r="CG21" s="58" t="s">
        <v>13908</v>
      </c>
      <c r="CH21" s="58" t="s">
        <v>13909</v>
      </c>
      <c r="CI21" s="58" t="s">
        <v>13908</v>
      </c>
      <c r="CJ21" s="58" t="s">
        <v>13909</v>
      </c>
      <c r="CK21" s="58">
        <v>15</v>
      </c>
      <c r="CL21" s="59"/>
      <c r="CM21" s="59"/>
      <c r="CN21" s="59"/>
      <c r="CO21" s="59"/>
      <c r="CP21" s="59"/>
      <c r="CT21" s="284">
        <v>15</v>
      </c>
      <c r="CU21" s="285" t="s">
        <v>14099</v>
      </c>
      <c r="CV21" s="284">
        <v>15</v>
      </c>
      <c r="CW21" s="285" t="s">
        <v>14121</v>
      </c>
      <c r="DB21" s="284">
        <v>16</v>
      </c>
      <c r="DC21" s="284" t="s">
        <v>14152</v>
      </c>
      <c r="DD21" s="284">
        <v>16</v>
      </c>
      <c r="DE21" s="284" t="s">
        <v>14003</v>
      </c>
      <c r="DF21" s="284">
        <v>16</v>
      </c>
      <c r="DG21" s="284" t="s">
        <v>14171</v>
      </c>
      <c r="DM21" s="284">
        <v>15</v>
      </c>
      <c r="DN21" s="285" t="s">
        <v>14211</v>
      </c>
      <c r="DQ21" t="s">
        <v>11387</v>
      </c>
      <c r="DR21" s="59"/>
      <c r="DS21" s="59"/>
      <c r="DT21" s="59"/>
      <c r="DU21" s="69">
        <v>16</v>
      </c>
      <c r="DV21" s="69" t="s">
        <v>2636</v>
      </c>
      <c r="DW21" s="69" t="s">
        <v>2637</v>
      </c>
      <c r="DX21" s="69" t="s">
        <v>2638</v>
      </c>
      <c r="DY21" s="69" t="s">
        <v>2639</v>
      </c>
      <c r="EF21" s="16">
        <v>15</v>
      </c>
      <c r="EG21" s="17" t="s">
        <v>2693</v>
      </c>
      <c r="EH21" s="17" t="s">
        <v>2698</v>
      </c>
      <c r="EI21" s="17" t="s">
        <v>2699</v>
      </c>
      <c r="EJ21" s="17" t="s">
        <v>2678</v>
      </c>
      <c r="EL21" s="69" t="s">
        <v>2512</v>
      </c>
      <c r="EM21" s="69" t="s">
        <v>2513</v>
      </c>
      <c r="EO21" s="1">
        <v>16</v>
      </c>
      <c r="EP21" s="1" t="s">
        <v>12878</v>
      </c>
      <c r="ER21" t="s">
        <v>13239</v>
      </c>
      <c r="ES21" t="s">
        <v>3514</v>
      </c>
      <c r="EW21" t="s">
        <v>17251</v>
      </c>
      <c r="EX21" t="s">
        <v>17252</v>
      </c>
    </row>
    <row r="22" spans="1:154" ht="18.75">
      <c r="A22" s="816"/>
      <c r="B22" s="816"/>
      <c r="C22" s="816"/>
      <c r="F22" s="203">
        <v>19</v>
      </c>
      <c r="G22" s="58" t="s">
        <v>3042</v>
      </c>
      <c r="H22" s="58" t="s">
        <v>3142</v>
      </c>
      <c r="I22" s="58" t="s">
        <v>3226</v>
      </c>
      <c r="J22" s="58" t="s">
        <v>3142</v>
      </c>
      <c r="K22" s="58">
        <v>19</v>
      </c>
      <c r="L22" s="58" t="s">
        <v>3142</v>
      </c>
      <c r="M22" s="58" t="s">
        <v>3444</v>
      </c>
      <c r="N22" s="204">
        <v>19</v>
      </c>
      <c r="P22" s="1">
        <v>5</v>
      </c>
      <c r="Q22" s="1">
        <f t="shared" si="0"/>
        <v>25</v>
      </c>
      <c r="R22" s="1" t="str">
        <f t="shared" si="1"/>
        <v>21 - 25</v>
      </c>
      <c r="S22" s="1" t="s">
        <v>5227</v>
      </c>
      <c r="T22" t="s">
        <v>5227</v>
      </c>
      <c r="W22" s="1" t="s">
        <v>5304</v>
      </c>
      <c r="X22" s="1"/>
      <c r="Y22" s="1" t="str">
        <f t="shared" si="2"/>
        <v xml:space="preserve">1 - </v>
      </c>
      <c r="Z22" s="1" t="s">
        <v>5305</v>
      </c>
      <c r="AB22" s="58">
        <v>17</v>
      </c>
      <c r="AC22" s="58" t="s">
        <v>13488</v>
      </c>
      <c r="AE22" s="58">
        <v>17</v>
      </c>
      <c r="AF22" s="58" t="s">
        <v>4759</v>
      </c>
      <c r="AG22" s="59"/>
      <c r="AH22" s="59"/>
      <c r="AI22" s="59"/>
      <c r="AL22" s="58">
        <v>2</v>
      </c>
      <c r="AM22" s="1">
        <f t="shared" si="3"/>
        <v>34</v>
      </c>
      <c r="AN22" s="1" t="str">
        <f t="shared" si="4"/>
        <v>33 - 34</v>
      </c>
      <c r="AO22" s="58" t="s">
        <v>13421</v>
      </c>
      <c r="AP22" s="58" t="s">
        <v>13307</v>
      </c>
      <c r="AV22" s="22">
        <v>17</v>
      </c>
      <c r="AW22" s="1" t="s">
        <v>2821</v>
      </c>
      <c r="BC22" s="1" t="s">
        <v>2979</v>
      </c>
      <c r="BD22" s="1"/>
      <c r="BE22" s="1"/>
      <c r="BF22" s="1"/>
      <c r="BH22" s="1">
        <f t="shared" si="5"/>
        <v>0</v>
      </c>
      <c r="BN22" s="22">
        <v>17</v>
      </c>
      <c r="BO22" s="1" t="s">
        <v>2769</v>
      </c>
      <c r="BQ22" s="1" t="s">
        <v>3617</v>
      </c>
      <c r="BR22" s="1"/>
      <c r="BS22" s="1" t="str">
        <f t="shared" si="6"/>
        <v xml:space="preserve">1 - </v>
      </c>
      <c r="BT22" s="1" t="s">
        <v>3618</v>
      </c>
      <c r="BV22" s="89">
        <v>2</v>
      </c>
      <c r="BW22" s="89">
        <f t="shared" si="7"/>
        <v>35</v>
      </c>
      <c r="BX22" s="1" t="str">
        <f t="shared" si="8"/>
        <v>34 - 35</v>
      </c>
      <c r="BY22" s="89" t="s">
        <v>13459</v>
      </c>
      <c r="CB22" s="58">
        <v>16</v>
      </c>
      <c r="CC22" s="58" t="s">
        <v>13855</v>
      </c>
      <c r="CD22" s="58" t="s">
        <v>13897</v>
      </c>
      <c r="CE22" s="58" t="s">
        <v>13859</v>
      </c>
      <c r="CF22" s="58" t="s">
        <v>216</v>
      </c>
      <c r="CG22" s="58" t="s">
        <v>13908</v>
      </c>
      <c r="CH22" s="58" t="s">
        <v>13909</v>
      </c>
      <c r="CI22" s="58" t="s">
        <v>13908</v>
      </c>
      <c r="CJ22" s="58" t="s">
        <v>13909</v>
      </c>
      <c r="CK22" s="58">
        <v>16</v>
      </c>
      <c r="CL22" s="59"/>
      <c r="CM22" s="59"/>
      <c r="CN22" s="59"/>
      <c r="CO22" s="59"/>
      <c r="CP22" s="59"/>
      <c r="CT22" s="284">
        <v>16</v>
      </c>
      <c r="CU22" s="285" t="s">
        <v>14100</v>
      </c>
      <c r="CV22" s="284">
        <v>16</v>
      </c>
      <c r="CW22" s="285" t="s">
        <v>14122</v>
      </c>
      <c r="DB22" s="284">
        <v>17</v>
      </c>
      <c r="DC22" s="284" t="s">
        <v>14153</v>
      </c>
      <c r="DD22" s="284">
        <v>17</v>
      </c>
      <c r="DE22" s="284" t="s">
        <v>14004</v>
      </c>
      <c r="DF22" s="284">
        <v>17</v>
      </c>
      <c r="DG22" s="284" t="s">
        <v>14172</v>
      </c>
      <c r="DM22" s="284">
        <v>16</v>
      </c>
      <c r="DN22" s="285" t="s">
        <v>14212</v>
      </c>
      <c r="DQ22" t="s">
        <v>11388</v>
      </c>
      <c r="DR22" s="59"/>
      <c r="DS22" s="59"/>
      <c r="DT22" s="59"/>
      <c r="DU22" s="69">
        <v>17</v>
      </c>
      <c r="DV22" s="69" t="s">
        <v>2640</v>
      </c>
      <c r="DW22" s="69" t="s">
        <v>2641</v>
      </c>
      <c r="DX22" s="69" t="s">
        <v>2642</v>
      </c>
      <c r="DY22" s="69" t="s">
        <v>2643</v>
      </c>
      <c r="EF22" s="16">
        <v>16</v>
      </c>
      <c r="EG22" s="17" t="s">
        <v>2700</v>
      </c>
      <c r="EH22" s="17" t="s">
        <v>3019</v>
      </c>
      <c r="EI22" s="17" t="s">
        <v>2701</v>
      </c>
      <c r="EJ22" s="17" t="s">
        <v>2700</v>
      </c>
      <c r="EL22" s="69" t="s">
        <v>2514</v>
      </c>
      <c r="EM22" s="69" t="s">
        <v>2515</v>
      </c>
      <c r="EO22" s="1">
        <v>17</v>
      </c>
      <c r="EP22" s="1" t="s">
        <v>12879</v>
      </c>
      <c r="ER22">
        <v>0</v>
      </c>
      <c r="ES22" t="s">
        <v>12867</v>
      </c>
      <c r="EX22" t="s">
        <v>17253</v>
      </c>
    </row>
    <row r="23" spans="1:154" ht="18.75">
      <c r="A23" s="816"/>
      <c r="B23" s="816"/>
      <c r="C23" s="816"/>
      <c r="F23" s="203">
        <v>20</v>
      </c>
      <c r="G23" s="58" t="s">
        <v>3043</v>
      </c>
      <c r="H23" s="58" t="s">
        <v>3143</v>
      </c>
      <c r="I23" s="58" t="s">
        <v>3227</v>
      </c>
      <c r="J23" s="58" t="s">
        <v>3322</v>
      </c>
      <c r="K23" s="58">
        <v>20</v>
      </c>
      <c r="L23" s="58" t="s">
        <v>3383</v>
      </c>
      <c r="M23" s="58" t="s">
        <v>4093</v>
      </c>
      <c r="N23" s="204">
        <v>20</v>
      </c>
      <c r="P23" s="1">
        <v>1</v>
      </c>
      <c r="Q23" s="1">
        <f t="shared" si="0"/>
        <v>26</v>
      </c>
      <c r="R23" s="1">
        <f t="shared" si="1"/>
        <v>26</v>
      </c>
      <c r="S23" s="1" t="s">
        <v>5228</v>
      </c>
      <c r="T23" t="s">
        <v>5228</v>
      </c>
      <c r="W23" s="1" t="s">
        <v>5306</v>
      </c>
      <c r="X23" s="1"/>
      <c r="Y23" s="1" t="str">
        <f t="shared" si="2"/>
        <v xml:space="preserve">1 - </v>
      </c>
      <c r="Z23" s="1" t="s">
        <v>5307</v>
      </c>
      <c r="AB23" s="58">
        <v>18</v>
      </c>
      <c r="AC23" s="58" t="s">
        <v>13489</v>
      </c>
      <c r="AE23" s="58">
        <v>18</v>
      </c>
      <c r="AF23" s="58" t="s">
        <v>13253</v>
      </c>
      <c r="AG23" s="59"/>
      <c r="AH23" s="59"/>
      <c r="AI23" s="59"/>
      <c r="AL23" s="58">
        <v>2</v>
      </c>
      <c r="AM23" s="1">
        <f t="shared" si="3"/>
        <v>36</v>
      </c>
      <c r="AN23" s="1" t="str">
        <f t="shared" si="4"/>
        <v>35 - 36</v>
      </c>
      <c r="AO23" s="58" t="s">
        <v>12329</v>
      </c>
      <c r="AP23" s="58" t="s">
        <v>13308</v>
      </c>
      <c r="AV23" s="22">
        <v>18</v>
      </c>
      <c r="AW23" s="1" t="s">
        <v>2822</v>
      </c>
      <c r="BC23" s="1" t="s">
        <v>2980</v>
      </c>
      <c r="BD23" s="1"/>
      <c r="BE23" s="1"/>
      <c r="BF23" s="1"/>
      <c r="BH23" s="1">
        <f t="shared" si="5"/>
        <v>0</v>
      </c>
      <c r="BN23" s="22">
        <v>18</v>
      </c>
      <c r="BO23" s="1" t="s">
        <v>2770</v>
      </c>
      <c r="BQ23" s="1" t="s">
        <v>3619</v>
      </c>
      <c r="BR23" s="1"/>
      <c r="BS23" s="1" t="str">
        <f t="shared" si="6"/>
        <v xml:space="preserve">1 - </v>
      </c>
      <c r="BT23" s="1" t="s">
        <v>3620</v>
      </c>
      <c r="BV23" s="89">
        <v>3</v>
      </c>
      <c r="BW23" s="89">
        <f t="shared" si="7"/>
        <v>38</v>
      </c>
      <c r="BX23" s="1" t="str">
        <f t="shared" si="8"/>
        <v>36 - 38</v>
      </c>
      <c r="BY23" s="89" t="s">
        <v>13460</v>
      </c>
      <c r="CB23" s="58">
        <v>17</v>
      </c>
      <c r="CC23" s="58" t="s">
        <v>13856</v>
      </c>
      <c r="CD23" s="58" t="s">
        <v>13898</v>
      </c>
      <c r="CE23" s="58" t="s">
        <v>13859</v>
      </c>
      <c r="CF23" s="58" t="s">
        <v>13904</v>
      </c>
      <c r="CG23" s="58" t="s">
        <v>13908</v>
      </c>
      <c r="CH23" s="58" t="s">
        <v>13909</v>
      </c>
      <c r="CI23" s="58" t="s">
        <v>13908</v>
      </c>
      <c r="CJ23" s="58" t="s">
        <v>13909</v>
      </c>
      <c r="CK23" s="58">
        <v>17</v>
      </c>
      <c r="CL23" s="59"/>
      <c r="CM23" s="59"/>
      <c r="CN23" s="59"/>
      <c r="CO23" s="59"/>
      <c r="CP23" s="59"/>
      <c r="CT23" s="284">
        <v>17</v>
      </c>
      <c r="CU23" s="285" t="s">
        <v>14101</v>
      </c>
      <c r="CV23" s="284">
        <v>17</v>
      </c>
      <c r="CW23" s="285" t="s">
        <v>14123</v>
      </c>
      <c r="DB23" s="284">
        <v>18</v>
      </c>
      <c r="DC23" s="284" t="s">
        <v>14154</v>
      </c>
      <c r="DD23" s="284">
        <v>18</v>
      </c>
      <c r="DE23" s="284" t="s">
        <v>14005</v>
      </c>
      <c r="DF23" s="284">
        <v>18</v>
      </c>
      <c r="DG23" s="284" t="s">
        <v>14173</v>
      </c>
      <c r="DM23" s="284">
        <v>17</v>
      </c>
      <c r="DN23" s="285" t="s">
        <v>14213</v>
      </c>
      <c r="DQ23" t="s">
        <v>11389</v>
      </c>
      <c r="DR23" s="59"/>
      <c r="DS23" s="59"/>
      <c r="DT23" s="59"/>
      <c r="DU23" s="69">
        <v>18</v>
      </c>
      <c r="DV23" s="69" t="s">
        <v>2644</v>
      </c>
      <c r="DW23" s="69" t="s">
        <v>2645</v>
      </c>
      <c r="DX23" s="69" t="s">
        <v>2646</v>
      </c>
      <c r="DY23" s="69" t="s">
        <v>2647</v>
      </c>
      <c r="EF23" s="16">
        <v>17</v>
      </c>
      <c r="EG23" s="17" t="s">
        <v>2702</v>
      </c>
      <c r="EH23" s="17" t="s">
        <v>2703</v>
      </c>
      <c r="EI23" s="17" t="s">
        <v>2701</v>
      </c>
      <c r="EJ23" s="17" t="s">
        <v>2700</v>
      </c>
      <c r="EL23" s="69" t="s">
        <v>2516</v>
      </c>
      <c r="EM23" s="69" t="s">
        <v>2517</v>
      </c>
      <c r="EO23" s="1">
        <v>18</v>
      </c>
      <c r="EP23" s="1" t="s">
        <v>12880</v>
      </c>
      <c r="ER23">
        <v>1</v>
      </c>
      <c r="ES23" t="s">
        <v>13773</v>
      </c>
      <c r="EW23" t="s">
        <v>17254</v>
      </c>
      <c r="EX23" t="s">
        <v>17255</v>
      </c>
    </row>
    <row r="24" spans="1:154" ht="18.75">
      <c r="A24" s="816"/>
      <c r="B24" s="816"/>
      <c r="C24" s="816"/>
      <c r="F24" s="203">
        <v>21</v>
      </c>
      <c r="G24" s="58" t="s">
        <v>3044</v>
      </c>
      <c r="H24" s="58" t="s">
        <v>3044</v>
      </c>
      <c r="I24" s="58" t="s">
        <v>3228</v>
      </c>
      <c r="J24" s="58" t="s">
        <v>3044</v>
      </c>
      <c r="K24" s="58">
        <v>21</v>
      </c>
      <c r="L24" s="58" t="s">
        <v>3044</v>
      </c>
      <c r="M24" s="58" t="s">
        <v>3445</v>
      </c>
      <c r="N24" s="204">
        <v>21</v>
      </c>
      <c r="P24" s="1">
        <v>2</v>
      </c>
      <c r="Q24" s="1">
        <f t="shared" si="0"/>
        <v>28</v>
      </c>
      <c r="R24" s="1" t="str">
        <f t="shared" si="1"/>
        <v>27 - 28</v>
      </c>
      <c r="S24" s="1" t="s">
        <v>5229</v>
      </c>
      <c r="T24" t="s">
        <v>5229</v>
      </c>
      <c r="W24" s="1" t="s">
        <v>5308</v>
      </c>
      <c r="X24" s="1"/>
      <c r="Y24" s="1" t="str">
        <f t="shared" si="2"/>
        <v xml:space="preserve">1 - </v>
      </c>
      <c r="Z24" s="1" t="s">
        <v>5309</v>
      </c>
      <c r="AB24" s="58">
        <v>19</v>
      </c>
      <c r="AC24" s="58" t="s">
        <v>13490</v>
      </c>
      <c r="AE24" s="58">
        <v>19</v>
      </c>
      <c r="AF24" s="58" t="s">
        <v>13254</v>
      </c>
      <c r="AG24" s="59"/>
      <c r="AH24" s="59"/>
      <c r="AI24" s="59"/>
      <c r="AL24" s="58">
        <v>2</v>
      </c>
      <c r="AM24" s="1">
        <f t="shared" si="3"/>
        <v>38</v>
      </c>
      <c r="AN24" s="1" t="str">
        <f t="shared" si="4"/>
        <v>37 - 38</v>
      </c>
      <c r="AO24" s="58" t="s">
        <v>13422</v>
      </c>
      <c r="AP24" s="58" t="s">
        <v>13309</v>
      </c>
      <c r="AV24" s="22">
        <v>19</v>
      </c>
      <c r="AW24" s="1" t="s">
        <v>2823</v>
      </c>
      <c r="BC24" s="1" t="s">
        <v>2981</v>
      </c>
      <c r="BD24" s="1"/>
      <c r="BE24" s="1"/>
      <c r="BF24" s="1"/>
      <c r="BH24" s="1">
        <f t="shared" si="5"/>
        <v>0</v>
      </c>
      <c r="BN24" s="22">
        <v>19</v>
      </c>
      <c r="BO24" s="1" t="s">
        <v>2771</v>
      </c>
      <c r="BQ24" s="1" t="s">
        <v>3621</v>
      </c>
      <c r="BR24" s="1"/>
      <c r="BS24" s="1" t="str">
        <f t="shared" si="6"/>
        <v xml:space="preserve">1 - </v>
      </c>
      <c r="BT24" s="1" t="s">
        <v>3622</v>
      </c>
      <c r="BV24" s="89">
        <v>2</v>
      </c>
      <c r="BW24" s="89">
        <f t="shared" si="7"/>
        <v>40</v>
      </c>
      <c r="BX24" s="1" t="str">
        <f t="shared" si="8"/>
        <v>39 - 40</v>
      </c>
      <c r="BY24" s="89" t="s">
        <v>4490</v>
      </c>
      <c r="CB24" s="58">
        <v>18</v>
      </c>
      <c r="CC24" s="58" t="s">
        <v>13856</v>
      </c>
      <c r="CD24" s="58" t="s">
        <v>13898</v>
      </c>
      <c r="CE24" s="58" t="s">
        <v>13859</v>
      </c>
      <c r="CF24" s="58" t="s">
        <v>13896</v>
      </c>
      <c r="CG24" s="58" t="s">
        <v>13908</v>
      </c>
      <c r="CH24" s="58" t="s">
        <v>13910</v>
      </c>
      <c r="CI24" s="58" t="s">
        <v>13908</v>
      </c>
      <c r="CJ24" s="58" t="s">
        <v>13910</v>
      </c>
      <c r="CK24" s="58">
        <v>18</v>
      </c>
      <c r="CL24" s="59"/>
      <c r="CM24" s="59"/>
      <c r="CN24" s="59"/>
      <c r="CO24" s="59"/>
      <c r="CP24" s="59"/>
      <c r="CT24" s="284">
        <v>18</v>
      </c>
      <c r="CU24" s="285" t="s">
        <v>14102</v>
      </c>
      <c r="CV24" s="284">
        <v>18</v>
      </c>
      <c r="CW24" s="285" t="s">
        <v>14124</v>
      </c>
      <c r="DB24" s="284">
        <v>19</v>
      </c>
      <c r="DC24" s="284" t="s">
        <v>14155</v>
      </c>
      <c r="DD24" s="284">
        <v>19</v>
      </c>
      <c r="DE24" s="284" t="s">
        <v>14006</v>
      </c>
      <c r="DF24" s="284">
        <v>19</v>
      </c>
      <c r="DG24" s="284" t="s">
        <v>14174</v>
      </c>
      <c r="DM24" s="284">
        <v>18</v>
      </c>
      <c r="DN24" s="285" t="s">
        <v>14214</v>
      </c>
      <c r="DQ24" t="s">
        <v>11390</v>
      </c>
      <c r="DR24" s="59"/>
      <c r="DS24" s="59"/>
      <c r="DT24" s="59"/>
      <c r="DU24" s="69">
        <v>19</v>
      </c>
      <c r="DV24" s="69" t="s">
        <v>2648</v>
      </c>
      <c r="DW24" s="69" t="s">
        <v>2649</v>
      </c>
      <c r="DX24" s="69" t="s">
        <v>2650</v>
      </c>
      <c r="DY24" s="69" t="s">
        <v>2651</v>
      </c>
      <c r="EF24" s="16">
        <v>18</v>
      </c>
      <c r="EG24" s="17" t="s">
        <v>3020</v>
      </c>
      <c r="EH24" s="17" t="s">
        <v>2701</v>
      </c>
      <c r="EI24" s="17" t="s">
        <v>2701</v>
      </c>
      <c r="EJ24" s="17" t="s">
        <v>2700</v>
      </c>
      <c r="EL24" s="69" t="s">
        <v>2518</v>
      </c>
      <c r="EM24" s="69" t="s">
        <v>2493</v>
      </c>
      <c r="EO24" s="1">
        <v>19</v>
      </c>
      <c r="EP24" s="1" t="s">
        <v>12881</v>
      </c>
      <c r="ER24">
        <v>2</v>
      </c>
      <c r="ES24" t="s">
        <v>12875</v>
      </c>
      <c r="EW24" s="463" t="s">
        <v>17264</v>
      </c>
      <c r="EX24" s="452" t="s">
        <v>17265</v>
      </c>
    </row>
    <row r="25" spans="1:154" ht="18.75">
      <c r="A25" s="816"/>
      <c r="B25" s="816"/>
      <c r="C25" s="816"/>
      <c r="F25" s="203">
        <v>22</v>
      </c>
      <c r="G25" s="58" t="s">
        <v>3045</v>
      </c>
      <c r="H25" s="58" t="s">
        <v>3144</v>
      </c>
      <c r="I25" s="58" t="s">
        <v>3229</v>
      </c>
      <c r="J25" s="58" t="s">
        <v>3323</v>
      </c>
      <c r="K25" s="58">
        <v>22</v>
      </c>
      <c r="L25" s="58" t="s">
        <v>3144</v>
      </c>
      <c r="M25" s="58" t="s">
        <v>3144</v>
      </c>
      <c r="N25" s="204">
        <v>22</v>
      </c>
      <c r="P25" s="1">
        <v>1</v>
      </c>
      <c r="Q25" s="1">
        <f t="shared" si="0"/>
        <v>29</v>
      </c>
      <c r="R25" s="1">
        <f t="shared" si="1"/>
        <v>29</v>
      </c>
      <c r="S25" s="1" t="s">
        <v>5230</v>
      </c>
      <c r="T25" t="s">
        <v>5230</v>
      </c>
      <c r="W25" s="1" t="s">
        <v>5310</v>
      </c>
      <c r="X25" s="1"/>
      <c r="Y25" s="1" t="str">
        <f t="shared" si="2"/>
        <v xml:space="preserve">1 - </v>
      </c>
      <c r="Z25" s="1" t="s">
        <v>5311</v>
      </c>
      <c r="AB25" s="58">
        <v>20</v>
      </c>
      <c r="AC25" s="58" t="s">
        <v>13491</v>
      </c>
      <c r="AE25" s="58">
        <v>20</v>
      </c>
      <c r="AF25" s="58" t="s">
        <v>4505</v>
      </c>
      <c r="AG25" s="59"/>
      <c r="AH25" s="59"/>
      <c r="AI25" s="59"/>
      <c r="AL25" s="58">
        <v>2</v>
      </c>
      <c r="AM25" s="1">
        <f t="shared" si="3"/>
        <v>40</v>
      </c>
      <c r="AN25" s="1" t="str">
        <f t="shared" si="4"/>
        <v>39 - 40</v>
      </c>
      <c r="AO25" s="58" t="s">
        <v>13423</v>
      </c>
      <c r="AP25" s="58" t="s">
        <v>13310</v>
      </c>
      <c r="AV25" s="22">
        <v>20</v>
      </c>
      <c r="AW25" s="1" t="s">
        <v>2824</v>
      </c>
      <c r="BC25" s="1" t="s">
        <v>2982</v>
      </c>
      <c r="BD25" s="1"/>
      <c r="BE25" s="1"/>
      <c r="BF25" s="1"/>
      <c r="BH25" s="1">
        <f t="shared" si="5"/>
        <v>0</v>
      </c>
      <c r="BN25" s="22">
        <v>20</v>
      </c>
      <c r="BO25" s="1" t="s">
        <v>2772</v>
      </c>
      <c r="BQ25" s="1" t="s">
        <v>3623</v>
      </c>
      <c r="BR25" s="1"/>
      <c r="BS25" s="1" t="str">
        <f t="shared" si="6"/>
        <v xml:space="preserve">1 - </v>
      </c>
      <c r="BT25" s="1" t="s">
        <v>3624</v>
      </c>
      <c r="BV25" s="89">
        <v>2</v>
      </c>
      <c r="BW25" s="89">
        <f t="shared" si="7"/>
        <v>42</v>
      </c>
      <c r="BX25" s="1" t="str">
        <f t="shared" si="8"/>
        <v>41 - 42</v>
      </c>
      <c r="BY25" s="89" t="s">
        <v>13461</v>
      </c>
      <c r="CB25" s="58">
        <v>19</v>
      </c>
      <c r="CC25" s="58" t="s">
        <v>13857</v>
      </c>
      <c r="CD25" s="58" t="s">
        <v>13899</v>
      </c>
      <c r="CE25" s="58" t="s">
        <v>13905</v>
      </c>
      <c r="CF25" s="58" t="s">
        <v>13851</v>
      </c>
      <c r="CG25" s="58" t="s">
        <v>13905</v>
      </c>
      <c r="CH25" s="58" t="s">
        <v>13851</v>
      </c>
      <c r="CI25" s="58" t="s">
        <v>13905</v>
      </c>
      <c r="CJ25" s="58" t="s">
        <v>13851</v>
      </c>
      <c r="CK25" s="58">
        <v>19</v>
      </c>
      <c r="CL25" s="59"/>
      <c r="CM25" s="59"/>
      <c r="CN25" s="59"/>
      <c r="CO25" s="59"/>
      <c r="CP25" s="59"/>
      <c r="CT25" s="284">
        <v>19</v>
      </c>
      <c r="CU25" s="285" t="s">
        <v>14103</v>
      </c>
      <c r="CV25" s="284">
        <v>19</v>
      </c>
      <c r="CW25" s="285" t="s">
        <v>14125</v>
      </c>
      <c r="DB25" s="284">
        <v>20</v>
      </c>
      <c r="DC25" s="284" t="s">
        <v>14156</v>
      </c>
      <c r="DD25" s="284">
        <v>20</v>
      </c>
      <c r="DE25" s="284" t="s">
        <v>14007</v>
      </c>
      <c r="DF25" s="284">
        <v>20</v>
      </c>
      <c r="DG25" s="284" t="s">
        <v>14175</v>
      </c>
      <c r="DM25" s="284">
        <v>19</v>
      </c>
      <c r="DN25" s="285" t="s">
        <v>14215</v>
      </c>
      <c r="DQ25" t="s">
        <v>11391</v>
      </c>
      <c r="DR25" s="59"/>
      <c r="DS25" s="59"/>
      <c r="DT25" s="59"/>
      <c r="DU25" s="69">
        <v>20</v>
      </c>
      <c r="DV25" s="69" t="s">
        <v>2652</v>
      </c>
      <c r="DW25" s="69" t="s">
        <v>2653</v>
      </c>
      <c r="DX25" s="69" t="s">
        <v>2654</v>
      </c>
      <c r="DY25" s="69" t="s">
        <v>2655</v>
      </c>
      <c r="EF25" s="16">
        <v>19</v>
      </c>
      <c r="EG25" s="17" t="s">
        <v>2701</v>
      </c>
      <c r="EH25" s="17" t="s">
        <v>2701</v>
      </c>
      <c r="EI25" s="17" t="s">
        <v>2704</v>
      </c>
      <c r="EJ25" s="17" t="s">
        <v>2705</v>
      </c>
      <c r="EL25" s="69" t="s">
        <v>2519</v>
      </c>
      <c r="EM25" s="69" t="s">
        <v>2520</v>
      </c>
      <c r="EO25" s="1">
        <v>20</v>
      </c>
      <c r="EP25" s="1" t="s">
        <v>12882</v>
      </c>
      <c r="ER25">
        <v>3</v>
      </c>
      <c r="ES25" t="s">
        <v>15947</v>
      </c>
      <c r="EW25" s="463" t="s">
        <v>3617</v>
      </c>
      <c r="EX25" s="452" t="s">
        <v>17266</v>
      </c>
    </row>
    <row r="26" spans="1:154" ht="18.75">
      <c r="A26" s="816"/>
      <c r="B26" s="816"/>
      <c r="C26" s="816"/>
      <c r="F26" s="203">
        <v>23</v>
      </c>
      <c r="G26" s="58" t="s">
        <v>3046</v>
      </c>
      <c r="H26" s="58" t="s">
        <v>3046</v>
      </c>
      <c r="I26" s="58" t="s">
        <v>3230</v>
      </c>
      <c r="J26" s="58" t="s">
        <v>3046</v>
      </c>
      <c r="K26" s="58">
        <v>23</v>
      </c>
      <c r="L26" s="58" t="s">
        <v>3384</v>
      </c>
      <c r="M26" s="58" t="s">
        <v>3446</v>
      </c>
      <c r="N26" s="204">
        <v>23</v>
      </c>
      <c r="P26" s="1">
        <v>2</v>
      </c>
      <c r="Q26" s="1">
        <f t="shared" si="0"/>
        <v>31</v>
      </c>
      <c r="R26" s="1" t="str">
        <f t="shared" si="1"/>
        <v>30 - 31</v>
      </c>
      <c r="S26" s="1" t="s">
        <v>5231</v>
      </c>
      <c r="T26" t="s">
        <v>5231</v>
      </c>
      <c r="W26" s="1" t="s">
        <v>5312</v>
      </c>
      <c r="X26" s="1"/>
      <c r="Y26" s="1" t="str">
        <f t="shared" si="2"/>
        <v xml:space="preserve">1 - </v>
      </c>
      <c r="Z26" s="1" t="s">
        <v>5313</v>
      </c>
      <c r="AL26" s="58">
        <v>2</v>
      </c>
      <c r="AM26" s="1">
        <f t="shared" si="3"/>
        <v>42</v>
      </c>
      <c r="AN26" s="1" t="str">
        <f t="shared" si="4"/>
        <v>41 - 42</v>
      </c>
      <c r="AO26" s="279" t="s">
        <v>13071</v>
      </c>
      <c r="AP26" s="58" t="s">
        <v>13848</v>
      </c>
      <c r="BC26" s="1" t="s">
        <v>2983</v>
      </c>
      <c r="BD26" s="1"/>
      <c r="BE26" s="1"/>
      <c r="BF26" s="1"/>
      <c r="BH26" s="1">
        <f t="shared" si="5"/>
        <v>0</v>
      </c>
      <c r="BN26" s="22">
        <v>21</v>
      </c>
      <c r="BO26" s="1" t="s">
        <v>2773</v>
      </c>
      <c r="BQ26" s="1" t="s">
        <v>3625</v>
      </c>
      <c r="BR26" s="1"/>
      <c r="BS26" s="1" t="str">
        <f t="shared" si="6"/>
        <v xml:space="preserve">1 - </v>
      </c>
      <c r="BT26" s="1" t="s">
        <v>3626</v>
      </c>
      <c r="BV26" s="89">
        <v>2</v>
      </c>
      <c r="BW26" s="89">
        <f t="shared" si="7"/>
        <v>44</v>
      </c>
      <c r="BX26" s="1" t="str">
        <f t="shared" si="8"/>
        <v>43 - 44</v>
      </c>
      <c r="BY26" s="89" t="s">
        <v>13462</v>
      </c>
      <c r="CB26" s="58">
        <v>20</v>
      </c>
      <c r="CC26" s="58" t="s">
        <v>13900</v>
      </c>
      <c r="CD26" s="58" t="s">
        <v>13901</v>
      </c>
      <c r="CE26" s="58" t="s">
        <v>13906</v>
      </c>
      <c r="CF26" s="58" t="s">
        <v>13907</v>
      </c>
      <c r="CG26" s="58" t="s">
        <v>13906</v>
      </c>
      <c r="CH26" s="58" t="s">
        <v>13907</v>
      </c>
      <c r="CI26" s="58" t="s">
        <v>13906</v>
      </c>
      <c r="CJ26" s="58" t="s">
        <v>13907</v>
      </c>
      <c r="CK26" s="58">
        <v>20</v>
      </c>
      <c r="CL26" s="59"/>
      <c r="CM26" s="59"/>
      <c r="CN26" s="59"/>
      <c r="CO26" s="59"/>
      <c r="CP26" s="59"/>
      <c r="CT26" s="284">
        <v>20</v>
      </c>
      <c r="CU26" s="285" t="s">
        <v>14104</v>
      </c>
      <c r="CV26" s="284">
        <v>20</v>
      </c>
      <c r="CW26" s="285" t="s">
        <v>14126</v>
      </c>
      <c r="DM26" s="284">
        <v>20</v>
      </c>
      <c r="DN26" s="285" t="s">
        <v>14216</v>
      </c>
      <c r="EF26" s="16">
        <v>20</v>
      </c>
      <c r="EG26" s="17" t="s">
        <v>2706</v>
      </c>
      <c r="EH26" s="17" t="s">
        <v>2704</v>
      </c>
      <c r="EI26" s="17" t="s">
        <v>2706</v>
      </c>
      <c r="EJ26" s="17" t="s">
        <v>2705</v>
      </c>
      <c r="EL26" s="69" t="s">
        <v>2521</v>
      </c>
      <c r="EM26" s="69" t="s">
        <v>2522</v>
      </c>
      <c r="ER26">
        <v>4</v>
      </c>
      <c r="ES26" t="s">
        <v>12881</v>
      </c>
      <c r="EW26" t="s">
        <v>17256</v>
      </c>
      <c r="EX26" s="452" t="s">
        <v>17267</v>
      </c>
    </row>
    <row r="27" spans="1:154" ht="18.75">
      <c r="A27" s="816"/>
      <c r="B27" s="816"/>
      <c r="C27" s="816"/>
      <c r="F27" s="203">
        <v>24</v>
      </c>
      <c r="G27" s="58" t="s">
        <v>3047</v>
      </c>
      <c r="H27" s="58" t="s">
        <v>3047</v>
      </c>
      <c r="I27" s="58" t="s">
        <v>3231</v>
      </c>
      <c r="J27" s="58" t="s">
        <v>3324</v>
      </c>
      <c r="K27" s="58">
        <v>24</v>
      </c>
      <c r="L27" s="58" t="s">
        <v>3385</v>
      </c>
      <c r="M27" s="58" t="s">
        <v>3385</v>
      </c>
      <c r="N27" s="204">
        <v>24</v>
      </c>
      <c r="P27" s="1">
        <v>1</v>
      </c>
      <c r="Q27" s="1">
        <f t="shared" si="0"/>
        <v>32</v>
      </c>
      <c r="R27" s="1">
        <f t="shared" si="1"/>
        <v>32</v>
      </c>
      <c r="S27" s="1" t="s">
        <v>5232</v>
      </c>
      <c r="T27" t="s">
        <v>5232</v>
      </c>
      <c r="W27" s="1" t="s">
        <v>5314</v>
      </c>
      <c r="X27" s="1"/>
      <c r="Y27" s="1" t="str">
        <f t="shared" si="2"/>
        <v xml:space="preserve">1 - </v>
      </c>
      <c r="Z27" s="1" t="s">
        <v>5315</v>
      </c>
      <c r="AL27" s="58">
        <v>2</v>
      </c>
      <c r="AM27" s="1">
        <f t="shared" si="3"/>
        <v>44</v>
      </c>
      <c r="AN27" s="1" t="str">
        <f t="shared" si="4"/>
        <v>43 - 44</v>
      </c>
      <c r="AO27" s="58" t="s">
        <v>11285</v>
      </c>
      <c r="AP27" s="58" t="s">
        <v>13311</v>
      </c>
      <c r="AX27" t="s">
        <v>2752</v>
      </c>
      <c r="BC27" s="1" t="s">
        <v>2984</v>
      </c>
      <c r="BD27" s="1"/>
      <c r="BE27" s="1"/>
      <c r="BF27" s="1"/>
      <c r="BH27" s="1">
        <f t="shared" si="5"/>
        <v>0</v>
      </c>
      <c r="BN27" s="22">
        <v>22</v>
      </c>
      <c r="BO27" s="1" t="s">
        <v>2774</v>
      </c>
      <c r="BQ27" s="1" t="s">
        <v>3627</v>
      </c>
      <c r="BR27" s="1"/>
      <c r="BS27" s="1" t="str">
        <f t="shared" si="6"/>
        <v xml:space="preserve">1 - </v>
      </c>
      <c r="BT27" s="1" t="s">
        <v>3628</v>
      </c>
      <c r="BV27" s="89">
        <v>2</v>
      </c>
      <c r="BW27" s="89">
        <f t="shared" si="7"/>
        <v>46</v>
      </c>
      <c r="BX27" s="1" t="str">
        <f t="shared" si="8"/>
        <v>45 - 46</v>
      </c>
      <c r="BY27" s="89" t="s">
        <v>13391</v>
      </c>
      <c r="CC27" s="59"/>
      <c r="CD27" s="59"/>
      <c r="CE27" s="59"/>
      <c r="CF27" s="59"/>
      <c r="CG27" s="59"/>
      <c r="CH27" s="59"/>
      <c r="CI27" s="59"/>
      <c r="CJ27" s="59"/>
      <c r="CK27" s="59"/>
      <c r="CL27" s="59"/>
      <c r="CM27" s="59"/>
      <c r="CN27" s="59"/>
      <c r="CO27" s="59"/>
      <c r="CP27" s="59"/>
      <c r="EL27" s="69" t="s">
        <v>2523</v>
      </c>
      <c r="EM27" s="69" t="s">
        <v>2493</v>
      </c>
      <c r="ER27">
        <v>5</v>
      </c>
      <c r="ES27" t="s">
        <v>15948</v>
      </c>
      <c r="EX27" s="452" t="s">
        <v>17268</v>
      </c>
    </row>
    <row r="28" spans="1:154" ht="18.75">
      <c r="A28" s="816"/>
      <c r="B28" s="816"/>
      <c r="C28" s="816"/>
      <c r="F28" s="203">
        <v>25</v>
      </c>
      <c r="G28" s="58" t="s">
        <v>3048</v>
      </c>
      <c r="H28" s="58" t="s">
        <v>3145</v>
      </c>
      <c r="I28" s="58" t="s">
        <v>3232</v>
      </c>
      <c r="J28" s="58" t="s">
        <v>3325</v>
      </c>
      <c r="K28" s="58">
        <v>25</v>
      </c>
      <c r="L28" s="58" t="s">
        <v>3386</v>
      </c>
      <c r="M28" s="58" t="s">
        <v>3145</v>
      </c>
      <c r="N28" s="204">
        <v>25</v>
      </c>
      <c r="P28" s="1">
        <v>1</v>
      </c>
      <c r="Q28" s="1">
        <f t="shared" si="0"/>
        <v>33</v>
      </c>
      <c r="R28" s="1">
        <f t="shared" si="1"/>
        <v>33</v>
      </c>
      <c r="S28" s="1" t="s">
        <v>5233</v>
      </c>
      <c r="T28" t="s">
        <v>5233</v>
      </c>
      <c r="W28" s="1" t="s">
        <v>5316</v>
      </c>
      <c r="X28" s="1"/>
      <c r="Y28" s="1" t="str">
        <f t="shared" si="2"/>
        <v xml:space="preserve">1 - </v>
      </c>
      <c r="Z28" s="1" t="s">
        <v>5317</v>
      </c>
      <c r="AL28" s="58">
        <v>2</v>
      </c>
      <c r="AM28" s="1">
        <f t="shared" si="3"/>
        <v>46</v>
      </c>
      <c r="AN28" s="1" t="str">
        <f t="shared" si="4"/>
        <v>45 - 46</v>
      </c>
      <c r="AO28" s="58" t="s">
        <v>12385</v>
      </c>
      <c r="AP28" s="58" t="s">
        <v>13312</v>
      </c>
      <c r="BC28" s="1" t="s">
        <v>2985</v>
      </c>
      <c r="BD28" s="1"/>
      <c r="BE28" s="1"/>
      <c r="BF28" s="1"/>
      <c r="BH28" s="1">
        <f t="shared" si="5"/>
        <v>0</v>
      </c>
      <c r="BN28" s="22">
        <v>23</v>
      </c>
      <c r="BO28" s="1" t="s">
        <v>2775</v>
      </c>
      <c r="BQ28" s="1" t="s">
        <v>3629</v>
      </c>
      <c r="BR28" s="1"/>
      <c r="BS28" s="1" t="str">
        <f t="shared" si="6"/>
        <v xml:space="preserve">1 - </v>
      </c>
      <c r="BT28" s="1" t="s">
        <v>3630</v>
      </c>
      <c r="BV28" s="89">
        <v>2</v>
      </c>
      <c r="BW28" s="89">
        <f t="shared" si="7"/>
        <v>48</v>
      </c>
      <c r="BX28" s="1" t="str">
        <f t="shared" si="8"/>
        <v>47 - 48</v>
      </c>
      <c r="BY28" s="89" t="s">
        <v>124</v>
      </c>
      <c r="CB28" s="59"/>
      <c r="CC28" s="59"/>
      <c r="CD28" s="59"/>
      <c r="CE28" s="59"/>
      <c r="CF28" s="59"/>
      <c r="CG28" s="59"/>
      <c r="CH28" s="59"/>
      <c r="CI28" s="59"/>
      <c r="CJ28" s="59"/>
      <c r="CK28" s="59"/>
      <c r="CL28" s="59"/>
      <c r="CM28" s="59"/>
      <c r="CN28" s="59"/>
      <c r="CO28" s="59"/>
      <c r="CP28" s="59"/>
      <c r="EF28" t="s">
        <v>9327</v>
      </c>
      <c r="EG28" t="s">
        <v>9328</v>
      </c>
      <c r="EL28" s="69" t="s">
        <v>2524</v>
      </c>
      <c r="EM28" s="69" t="s">
        <v>2525</v>
      </c>
      <c r="ER28">
        <v>6</v>
      </c>
      <c r="ES28" t="s">
        <v>15949</v>
      </c>
      <c r="EW28" t="s">
        <v>3623</v>
      </c>
      <c r="EX28" s="452" t="s">
        <v>17269</v>
      </c>
    </row>
    <row r="29" spans="1:154" ht="14.25" customHeight="1">
      <c r="A29" s="816"/>
      <c r="B29" s="816"/>
      <c r="C29" s="816"/>
      <c r="F29" s="203">
        <v>26</v>
      </c>
      <c r="G29" s="58" t="s">
        <v>3190</v>
      </c>
      <c r="H29" s="58" t="s">
        <v>3190</v>
      </c>
      <c r="I29" s="58" t="s">
        <v>3190</v>
      </c>
      <c r="J29" s="58" t="s">
        <v>3049</v>
      </c>
      <c r="K29" s="58">
        <v>26</v>
      </c>
      <c r="L29" s="58" t="s">
        <v>3190</v>
      </c>
      <c r="M29" s="58" t="s">
        <v>3049</v>
      </c>
      <c r="N29" s="204">
        <v>26</v>
      </c>
      <c r="P29" s="1">
        <v>1</v>
      </c>
      <c r="Q29" s="1">
        <f t="shared" si="0"/>
        <v>34</v>
      </c>
      <c r="R29" s="1">
        <f t="shared" si="1"/>
        <v>34</v>
      </c>
      <c r="S29" s="1" t="s">
        <v>5234</v>
      </c>
      <c r="T29" t="s">
        <v>5234</v>
      </c>
      <c r="W29" s="1" t="s">
        <v>5318</v>
      </c>
      <c r="X29" s="1"/>
      <c r="Y29" s="1" t="str">
        <f t="shared" si="2"/>
        <v xml:space="preserve">1 - </v>
      </c>
      <c r="Z29" s="1" t="s">
        <v>5319</v>
      </c>
      <c r="AL29" s="58">
        <v>2</v>
      </c>
      <c r="AM29" s="1">
        <f t="shared" si="3"/>
        <v>48</v>
      </c>
      <c r="AN29" s="1" t="str">
        <f t="shared" si="4"/>
        <v>47 - 48</v>
      </c>
      <c r="AO29" s="58" t="s">
        <v>13424</v>
      </c>
      <c r="AP29" s="58" t="s">
        <v>13313</v>
      </c>
      <c r="BC29" s="1" t="s">
        <v>2986</v>
      </c>
      <c r="BD29" s="1"/>
      <c r="BE29" s="1"/>
      <c r="BF29" s="1"/>
      <c r="BH29" s="1">
        <f t="shared" si="5"/>
        <v>0</v>
      </c>
      <c r="BN29" s="22">
        <v>24</v>
      </c>
      <c r="BO29" s="1" t="s">
        <v>2776</v>
      </c>
      <c r="BQ29" s="1" t="s">
        <v>3631</v>
      </c>
      <c r="BR29" s="1"/>
      <c r="BS29" s="1" t="str">
        <f t="shared" si="6"/>
        <v xml:space="preserve">1 - </v>
      </c>
      <c r="BT29" s="1" t="s">
        <v>3632</v>
      </c>
      <c r="BV29" s="89">
        <v>2</v>
      </c>
      <c r="BW29" s="89">
        <f t="shared" si="7"/>
        <v>50</v>
      </c>
      <c r="BX29" s="1" t="str">
        <f t="shared" si="8"/>
        <v>49 - 50</v>
      </c>
      <c r="BY29" s="89" t="s">
        <v>13463</v>
      </c>
      <c r="CB29" s="59"/>
      <c r="CC29" s="59"/>
      <c r="CD29" s="59"/>
      <c r="CE29" s="59"/>
      <c r="CF29" s="59"/>
      <c r="CG29" s="59"/>
      <c r="CH29" s="59"/>
      <c r="CI29" s="59"/>
      <c r="CJ29" s="59"/>
      <c r="CK29" s="59"/>
      <c r="CL29" s="59"/>
      <c r="CM29" s="59"/>
      <c r="CN29" s="59"/>
      <c r="CO29" s="59"/>
      <c r="CP29" s="59"/>
      <c r="EL29" s="69" t="s">
        <v>2526</v>
      </c>
      <c r="EM29" s="69" t="s">
        <v>2527</v>
      </c>
      <c r="ER29">
        <v>7</v>
      </c>
      <c r="ES29" t="s">
        <v>12870</v>
      </c>
      <c r="EX29" s="453" t="s">
        <v>17270</v>
      </c>
    </row>
    <row r="30" spans="1:154" ht="18.75">
      <c r="A30" s="816"/>
      <c r="B30" s="816"/>
      <c r="C30" s="816"/>
      <c r="F30" s="203">
        <v>27</v>
      </c>
      <c r="G30" s="58" t="s">
        <v>3050</v>
      </c>
      <c r="H30" s="58" t="s">
        <v>3050</v>
      </c>
      <c r="I30" s="58" t="s">
        <v>3233</v>
      </c>
      <c r="J30" s="58" t="s">
        <v>3167</v>
      </c>
      <c r="K30" s="58">
        <v>27</v>
      </c>
      <c r="L30" s="58" t="s">
        <v>3050</v>
      </c>
      <c r="M30" s="58" t="s">
        <v>3050</v>
      </c>
      <c r="N30" s="204">
        <v>27</v>
      </c>
      <c r="P30" s="1">
        <v>1</v>
      </c>
      <c r="Q30" s="1">
        <f t="shared" si="0"/>
        <v>35</v>
      </c>
      <c r="R30" s="1">
        <f t="shared" si="1"/>
        <v>35</v>
      </c>
      <c r="S30" s="1" t="s">
        <v>5235</v>
      </c>
      <c r="T30" t="s">
        <v>5235</v>
      </c>
      <c r="W30" s="1" t="s">
        <v>5320</v>
      </c>
      <c r="X30" s="1"/>
      <c r="Y30" s="1" t="str">
        <f t="shared" si="2"/>
        <v xml:space="preserve">1 - </v>
      </c>
      <c r="Z30" s="1" t="s">
        <v>5321</v>
      </c>
      <c r="AL30" s="58">
        <v>2</v>
      </c>
      <c r="AM30" s="1">
        <f t="shared" si="3"/>
        <v>50</v>
      </c>
      <c r="AN30" s="1" t="str">
        <f t="shared" si="4"/>
        <v>49 - 50</v>
      </c>
      <c r="AO30" s="58" t="s">
        <v>12327</v>
      </c>
      <c r="AP30" s="58" t="s">
        <v>13314</v>
      </c>
      <c r="BC30" s="1" t="s">
        <v>2987</v>
      </c>
      <c r="BD30" s="1"/>
      <c r="BE30" s="1"/>
      <c r="BF30" s="1"/>
      <c r="BH30" s="1">
        <f t="shared" si="5"/>
        <v>0</v>
      </c>
      <c r="BN30" s="22">
        <v>25</v>
      </c>
      <c r="BO30" s="1" t="s">
        <v>2777</v>
      </c>
      <c r="BQ30" s="1" t="s">
        <v>3633</v>
      </c>
      <c r="BR30" s="1"/>
      <c r="BS30" s="1" t="str">
        <f t="shared" si="6"/>
        <v xml:space="preserve">1 - </v>
      </c>
      <c r="BT30" s="1" t="s">
        <v>3634</v>
      </c>
      <c r="BV30" s="89">
        <v>3</v>
      </c>
      <c r="BW30" s="89">
        <f t="shared" si="7"/>
        <v>53</v>
      </c>
      <c r="BX30" s="1" t="str">
        <f t="shared" si="8"/>
        <v>51 - 53</v>
      </c>
      <c r="BY30" s="89" t="s">
        <v>13464</v>
      </c>
      <c r="CB30" s="59"/>
      <c r="CC30" s="59"/>
      <c r="CD30" s="59"/>
      <c r="CE30" s="59"/>
      <c r="CF30" s="59"/>
      <c r="CG30" s="59"/>
      <c r="CH30" s="59"/>
      <c r="CI30" s="59"/>
      <c r="CJ30" s="59"/>
      <c r="CK30" s="59"/>
      <c r="CL30" s="59"/>
      <c r="CM30" s="59"/>
      <c r="CN30" s="59"/>
      <c r="CO30" s="59"/>
      <c r="CP30" s="59"/>
      <c r="EL30" s="69" t="s">
        <v>2528</v>
      </c>
      <c r="EM30" s="69" t="s">
        <v>2529</v>
      </c>
      <c r="ER30">
        <v>8</v>
      </c>
      <c r="ES30" t="s">
        <v>15950</v>
      </c>
      <c r="EX30" s="452" t="s">
        <v>17271</v>
      </c>
    </row>
    <row r="31" spans="1:154" ht="18.75">
      <c r="A31" s="816"/>
      <c r="B31" s="816"/>
      <c r="C31" s="816"/>
      <c r="F31" s="203">
        <v>28</v>
      </c>
      <c r="G31" s="58" t="s">
        <v>3051</v>
      </c>
      <c r="H31" s="58" t="s">
        <v>3051</v>
      </c>
      <c r="I31" s="58" t="s">
        <v>3234</v>
      </c>
      <c r="J31" s="58" t="s">
        <v>3051</v>
      </c>
      <c r="K31" s="58">
        <v>28</v>
      </c>
      <c r="L31" s="58" t="s">
        <v>3051</v>
      </c>
      <c r="M31" s="58" t="s">
        <v>3051</v>
      </c>
      <c r="N31" s="204">
        <v>28</v>
      </c>
      <c r="P31" s="1">
        <v>5</v>
      </c>
      <c r="Q31" s="1">
        <f t="shared" si="0"/>
        <v>40</v>
      </c>
      <c r="R31" s="1" t="str">
        <f t="shared" si="1"/>
        <v>36 - 40</v>
      </c>
      <c r="S31" s="1" t="s">
        <v>5236</v>
      </c>
      <c r="T31" t="s">
        <v>5236</v>
      </c>
      <c r="W31" s="1" t="s">
        <v>5250</v>
      </c>
      <c r="X31" s="1"/>
      <c r="Y31" s="1" t="str">
        <f t="shared" si="2"/>
        <v xml:space="preserve">1 - </v>
      </c>
      <c r="Z31" s="1" t="s">
        <v>5322</v>
      </c>
      <c r="AL31" s="58">
        <v>2</v>
      </c>
      <c r="AM31" s="1">
        <f t="shared" si="3"/>
        <v>52</v>
      </c>
      <c r="AN31" s="1" t="str">
        <f t="shared" si="4"/>
        <v>51 - 52</v>
      </c>
      <c r="AO31" s="58" t="s">
        <v>13425</v>
      </c>
      <c r="AP31" s="58" t="s">
        <v>13315</v>
      </c>
      <c r="BC31" s="1" t="s">
        <v>2988</v>
      </c>
      <c r="BD31" s="1"/>
      <c r="BE31" s="1"/>
      <c r="BF31" s="1"/>
      <c r="BH31" s="1">
        <f t="shared" si="5"/>
        <v>0</v>
      </c>
      <c r="BN31" s="22">
        <v>26</v>
      </c>
      <c r="BO31" s="1" t="s">
        <v>2778</v>
      </c>
      <c r="BQ31" s="1" t="s">
        <v>3635</v>
      </c>
      <c r="BR31" s="1"/>
      <c r="BS31" s="1" t="str">
        <f t="shared" si="6"/>
        <v xml:space="preserve">1 - </v>
      </c>
      <c r="BT31" s="1" t="s">
        <v>3636</v>
      </c>
      <c r="BV31" s="89">
        <v>3</v>
      </c>
      <c r="BW31" s="89">
        <f t="shared" si="7"/>
        <v>56</v>
      </c>
      <c r="BX31" s="1" t="str">
        <f t="shared" si="8"/>
        <v>54 - 56</v>
      </c>
      <c r="BY31" s="89" t="s">
        <v>13383</v>
      </c>
      <c r="CB31" s="59"/>
      <c r="CC31" s="59"/>
      <c r="CD31" s="59"/>
      <c r="CE31" s="59"/>
      <c r="CF31" s="59"/>
      <c r="CG31" s="59"/>
      <c r="CH31" s="59"/>
      <c r="CI31" s="59"/>
      <c r="CJ31" s="59"/>
      <c r="CK31" s="59"/>
      <c r="CL31" s="59"/>
      <c r="CM31" s="59"/>
      <c r="CN31" s="59"/>
      <c r="CO31" s="59"/>
      <c r="CP31" s="59"/>
      <c r="EL31" s="69" t="s">
        <v>2530</v>
      </c>
      <c r="EM31" s="69" t="s">
        <v>2531</v>
      </c>
      <c r="ER31">
        <v>9</v>
      </c>
      <c r="ES31" t="s">
        <v>15951</v>
      </c>
      <c r="EW31" t="s">
        <v>17257</v>
      </c>
      <c r="EX31" s="452" t="s">
        <v>17272</v>
      </c>
    </row>
    <row r="32" spans="1:154" ht="18.75">
      <c r="A32" s="816"/>
      <c r="B32" s="816"/>
      <c r="C32" s="816"/>
      <c r="F32" s="203">
        <v>29</v>
      </c>
      <c r="G32" s="58" t="s">
        <v>3052</v>
      </c>
      <c r="H32" s="58" t="s">
        <v>3052</v>
      </c>
      <c r="I32" s="58" t="s">
        <v>3235</v>
      </c>
      <c r="J32" s="58" t="s">
        <v>3326</v>
      </c>
      <c r="K32" s="58">
        <v>29</v>
      </c>
      <c r="L32" s="58" t="s">
        <v>3387</v>
      </c>
      <c r="M32" s="58" t="s">
        <v>3447</v>
      </c>
      <c r="N32" s="204">
        <v>29</v>
      </c>
      <c r="P32" s="1">
        <v>1</v>
      </c>
      <c r="Q32" s="1">
        <f t="shared" si="0"/>
        <v>41</v>
      </c>
      <c r="R32" s="1">
        <f t="shared" si="1"/>
        <v>41</v>
      </c>
      <c r="S32" s="1" t="s">
        <v>5237</v>
      </c>
      <c r="T32" t="s">
        <v>5237</v>
      </c>
      <c r="W32" s="1" t="s">
        <v>5252</v>
      </c>
      <c r="X32" s="1"/>
      <c r="Y32" s="1" t="str">
        <f t="shared" si="2"/>
        <v xml:space="preserve">1 - </v>
      </c>
      <c r="Z32" s="1" t="s">
        <v>5323</v>
      </c>
      <c r="AL32" s="58">
        <v>2</v>
      </c>
      <c r="AM32" s="1">
        <f t="shared" si="3"/>
        <v>54</v>
      </c>
      <c r="AN32" s="1" t="str">
        <f t="shared" si="4"/>
        <v>53 - 54</v>
      </c>
      <c r="AO32" s="58" t="s">
        <v>13317</v>
      </c>
      <c r="AP32" s="58" t="s">
        <v>13316</v>
      </c>
      <c r="BC32" s="1" t="s">
        <v>2989</v>
      </c>
      <c r="BD32" s="1"/>
      <c r="BE32" s="1"/>
      <c r="BF32" s="1"/>
      <c r="BH32" s="1">
        <f t="shared" si="5"/>
        <v>0</v>
      </c>
      <c r="BN32" s="22">
        <v>27</v>
      </c>
      <c r="BO32" s="1" t="s">
        <v>2779</v>
      </c>
      <c r="BQ32" s="1" t="s">
        <v>3637</v>
      </c>
      <c r="BR32" s="1"/>
      <c r="BS32" s="1" t="str">
        <f t="shared" si="6"/>
        <v xml:space="preserve">1 - </v>
      </c>
      <c r="BT32" s="1" t="s">
        <v>3638</v>
      </c>
      <c r="BV32" s="89">
        <v>2</v>
      </c>
      <c r="BW32" s="89">
        <f t="shared" si="7"/>
        <v>58</v>
      </c>
      <c r="BX32" s="1" t="str">
        <f t="shared" si="8"/>
        <v>57 - 58</v>
      </c>
      <c r="BY32" s="89" t="s">
        <v>13465</v>
      </c>
      <c r="CB32" s="59"/>
      <c r="CC32" s="59"/>
      <c r="CD32" s="59"/>
      <c r="CE32" s="59"/>
      <c r="CF32" s="59"/>
      <c r="CG32" s="59"/>
      <c r="CH32" s="59"/>
      <c r="CI32" s="59"/>
      <c r="CJ32" s="59"/>
      <c r="CK32" s="59"/>
      <c r="CL32" s="59"/>
      <c r="CM32" s="59"/>
      <c r="CN32" s="59"/>
      <c r="CO32" s="59"/>
      <c r="CP32" s="59"/>
      <c r="EL32" s="69" t="s">
        <v>2532</v>
      </c>
      <c r="EM32" s="69" t="s">
        <v>2493</v>
      </c>
      <c r="ER32">
        <v>10</v>
      </c>
      <c r="ES32" t="s">
        <v>15952</v>
      </c>
      <c r="EW32" t="s">
        <v>3629</v>
      </c>
      <c r="EX32" s="452" t="s">
        <v>17273</v>
      </c>
    </row>
    <row r="33" spans="6:154" ht="17.25" customHeight="1">
      <c r="F33" s="203">
        <v>30</v>
      </c>
      <c r="G33" s="58" t="s">
        <v>3053</v>
      </c>
      <c r="H33" s="58" t="s">
        <v>3146</v>
      </c>
      <c r="I33" s="58" t="s">
        <v>3236</v>
      </c>
      <c r="J33" s="58" t="s">
        <v>3327</v>
      </c>
      <c r="K33" s="58">
        <v>30</v>
      </c>
      <c r="L33" s="58" t="s">
        <v>3146</v>
      </c>
      <c r="M33" s="58" t="s">
        <v>4093</v>
      </c>
      <c r="N33" s="204">
        <v>30</v>
      </c>
      <c r="P33" s="1">
        <v>2</v>
      </c>
      <c r="Q33" s="1">
        <f t="shared" si="0"/>
        <v>43</v>
      </c>
      <c r="R33" s="1" t="str">
        <f t="shared" si="1"/>
        <v>42 - 43</v>
      </c>
      <c r="S33" s="1" t="s">
        <v>5238</v>
      </c>
      <c r="T33" t="s">
        <v>5238</v>
      </c>
      <c r="W33" s="1" t="s">
        <v>5254</v>
      </c>
      <c r="X33" s="1"/>
      <c r="Y33" s="1" t="str">
        <f t="shared" si="2"/>
        <v xml:space="preserve">1 - </v>
      </c>
      <c r="Z33" s="1" t="s">
        <v>5324</v>
      </c>
      <c r="AL33" s="58">
        <v>2</v>
      </c>
      <c r="AM33" s="1">
        <f t="shared" si="3"/>
        <v>56</v>
      </c>
      <c r="AN33" s="1" t="str">
        <f t="shared" si="4"/>
        <v>55 - 56</v>
      </c>
      <c r="AO33" s="58" t="s">
        <v>13426</v>
      </c>
      <c r="AP33" s="58" t="s">
        <v>13318</v>
      </c>
      <c r="BC33" s="1" t="s">
        <v>2990</v>
      </c>
      <c r="BD33" s="1"/>
      <c r="BE33" s="1"/>
      <c r="BF33" s="1"/>
      <c r="BH33" s="1">
        <f t="shared" si="5"/>
        <v>0</v>
      </c>
      <c r="BN33" s="22">
        <v>28</v>
      </c>
      <c r="BO33" s="1" t="s">
        <v>2780</v>
      </c>
      <c r="BQ33" s="1" t="s">
        <v>3639</v>
      </c>
      <c r="BR33" s="1"/>
      <c r="BS33" s="1" t="str">
        <f t="shared" si="6"/>
        <v xml:space="preserve">1 - </v>
      </c>
      <c r="BT33" s="1" t="s">
        <v>3640</v>
      </c>
      <c r="BV33" s="89">
        <v>2</v>
      </c>
      <c r="BW33" s="89">
        <f t="shared" si="7"/>
        <v>60</v>
      </c>
      <c r="BX33" s="1" t="str">
        <f t="shared" si="8"/>
        <v>59 - 60</v>
      </c>
      <c r="BY33" s="89" t="s">
        <v>13466</v>
      </c>
      <c r="CB33" s="59"/>
      <c r="CC33" s="59"/>
      <c r="CD33" s="59"/>
      <c r="CE33" s="59"/>
      <c r="CF33" s="59"/>
      <c r="CG33" s="59"/>
      <c r="CH33" s="59"/>
      <c r="CI33" s="59"/>
      <c r="CJ33" s="59"/>
      <c r="CK33" s="59"/>
      <c r="CL33" s="59"/>
      <c r="CM33" s="59"/>
      <c r="CN33" s="59"/>
      <c r="CO33" s="59"/>
      <c r="CP33" s="59"/>
      <c r="EL33" s="69" t="s">
        <v>2533</v>
      </c>
      <c r="EM33" s="69" t="s">
        <v>2534</v>
      </c>
      <c r="ER33">
        <v>11</v>
      </c>
      <c r="ES33" t="s">
        <v>15952</v>
      </c>
      <c r="EX33" s="454" t="s">
        <v>17274</v>
      </c>
    </row>
    <row r="34" spans="6:154" ht="18">
      <c r="F34" s="203">
        <v>31</v>
      </c>
      <c r="G34" s="58" t="s">
        <v>3054</v>
      </c>
      <c r="H34" s="58" t="s">
        <v>3147</v>
      </c>
      <c r="I34" s="58" t="s">
        <v>3237</v>
      </c>
      <c r="J34" s="58" t="s">
        <v>3328</v>
      </c>
      <c r="K34" s="58">
        <v>31</v>
      </c>
      <c r="L34" s="58" t="s">
        <v>3388</v>
      </c>
      <c r="M34" s="58" t="s">
        <v>3448</v>
      </c>
      <c r="N34" s="204">
        <v>31</v>
      </c>
      <c r="P34" s="1">
        <v>2</v>
      </c>
      <c r="Q34" s="1">
        <f t="shared" si="0"/>
        <v>45</v>
      </c>
      <c r="R34" s="1" t="str">
        <f t="shared" si="1"/>
        <v>44 - 45</v>
      </c>
      <c r="S34" s="1" t="s">
        <v>5239</v>
      </c>
      <c r="T34" t="s">
        <v>5239</v>
      </c>
      <c r="W34" s="1" t="s">
        <v>5325</v>
      </c>
      <c r="X34" s="1"/>
      <c r="Y34" s="1" t="str">
        <f t="shared" si="2"/>
        <v xml:space="preserve">1 - </v>
      </c>
      <c r="Z34" s="1" t="s">
        <v>5326</v>
      </c>
      <c r="AL34" s="58">
        <v>2</v>
      </c>
      <c r="AM34" s="1">
        <f t="shared" si="3"/>
        <v>58</v>
      </c>
      <c r="AN34" s="1" t="str">
        <f t="shared" si="4"/>
        <v>57 - 58</v>
      </c>
      <c r="AO34" s="58" t="s">
        <v>13427</v>
      </c>
      <c r="AP34" s="58" t="s">
        <v>13319</v>
      </c>
      <c r="BC34" s="1" t="s">
        <v>2991</v>
      </c>
      <c r="BD34" s="1"/>
      <c r="BE34" s="1"/>
      <c r="BF34" s="1"/>
      <c r="BH34" s="1">
        <f t="shared" si="5"/>
        <v>0</v>
      </c>
      <c r="BN34" s="22">
        <v>29</v>
      </c>
      <c r="BO34" s="1" t="s">
        <v>2792</v>
      </c>
      <c r="BQ34" s="1" t="s">
        <v>3641</v>
      </c>
      <c r="BR34" s="1"/>
      <c r="BS34" s="1" t="str">
        <f t="shared" si="6"/>
        <v xml:space="preserve">1 - </v>
      </c>
      <c r="BT34" s="1"/>
      <c r="BV34" s="89">
        <v>2</v>
      </c>
      <c r="BW34" s="89">
        <f t="shared" si="7"/>
        <v>62</v>
      </c>
      <c r="BX34" s="1" t="str">
        <f t="shared" si="8"/>
        <v>61 - 62</v>
      </c>
      <c r="BY34" s="89" t="s">
        <v>4472</v>
      </c>
      <c r="CB34" s="59"/>
      <c r="CC34" s="59"/>
      <c r="CD34" s="59"/>
      <c r="CE34" s="59"/>
      <c r="CF34" s="59"/>
      <c r="CG34" s="59"/>
      <c r="CH34" s="59"/>
      <c r="CI34" s="59"/>
      <c r="CJ34" s="59"/>
      <c r="CK34" s="59"/>
      <c r="CL34" s="59"/>
      <c r="CM34" s="59"/>
      <c r="CN34" s="59"/>
      <c r="CO34" s="59"/>
      <c r="CP34" s="59"/>
      <c r="EL34" s="69" t="s">
        <v>2535</v>
      </c>
      <c r="EM34" s="69" t="s">
        <v>2536</v>
      </c>
      <c r="ER34">
        <v>12</v>
      </c>
      <c r="ES34" t="s">
        <v>15953</v>
      </c>
      <c r="EW34" t="s">
        <v>17258</v>
      </c>
      <c r="EX34" s="452" t="s">
        <v>17275</v>
      </c>
    </row>
    <row r="35" spans="6:154" ht="18">
      <c r="F35" s="203">
        <v>32</v>
      </c>
      <c r="G35" s="58" t="s">
        <v>3055</v>
      </c>
      <c r="H35" s="58" t="s">
        <v>3055</v>
      </c>
      <c r="I35" s="58" t="s">
        <v>3155</v>
      </c>
      <c r="J35" s="58" t="s">
        <v>3329</v>
      </c>
      <c r="K35" s="58">
        <v>32</v>
      </c>
      <c r="L35" s="58" t="s">
        <v>3055</v>
      </c>
      <c r="M35" s="58" t="s">
        <v>3055</v>
      </c>
      <c r="N35" s="204">
        <v>32</v>
      </c>
      <c r="P35" s="1">
        <v>2</v>
      </c>
      <c r="Q35" s="1">
        <f t="shared" si="0"/>
        <v>47</v>
      </c>
      <c r="R35" s="1" t="str">
        <f t="shared" si="1"/>
        <v>46 - 47</v>
      </c>
      <c r="S35" s="1" t="s">
        <v>5240</v>
      </c>
      <c r="T35" t="s">
        <v>5240</v>
      </c>
      <c r="W35" s="1" t="s">
        <v>5327</v>
      </c>
      <c r="X35" s="1"/>
      <c r="Y35" s="1" t="str">
        <f t="shared" si="2"/>
        <v xml:space="preserve">1 - </v>
      </c>
      <c r="Z35" s="1" t="s">
        <v>5328</v>
      </c>
      <c r="AL35" s="58">
        <v>2</v>
      </c>
      <c r="AM35" s="1">
        <f t="shared" si="3"/>
        <v>60</v>
      </c>
      <c r="AN35" s="1" t="str">
        <f t="shared" si="4"/>
        <v>59 - 60</v>
      </c>
      <c r="AO35" s="58" t="s">
        <v>13428</v>
      </c>
      <c r="AP35" s="58" t="s">
        <v>13320</v>
      </c>
      <c r="BC35" s="1" t="s">
        <v>2992</v>
      </c>
      <c r="BD35" s="1"/>
      <c r="BE35" s="1"/>
      <c r="BF35" s="1"/>
      <c r="BH35" s="1">
        <f t="shared" si="5"/>
        <v>0</v>
      </c>
      <c r="BN35" s="22">
        <v>30</v>
      </c>
      <c r="BO35" s="1" t="s">
        <v>2781</v>
      </c>
      <c r="BQ35" s="1" t="s">
        <v>3642</v>
      </c>
      <c r="BR35" s="1"/>
      <c r="BS35" s="1" t="str">
        <f t="shared" si="6"/>
        <v xml:space="preserve">1 - </v>
      </c>
      <c r="BT35" s="1" t="s">
        <v>3643</v>
      </c>
      <c r="BV35" s="89">
        <v>2</v>
      </c>
      <c r="BW35" s="89">
        <f t="shared" si="7"/>
        <v>64</v>
      </c>
      <c r="BX35" s="1" t="str">
        <f t="shared" si="8"/>
        <v>63 - 64</v>
      </c>
      <c r="BY35" s="89" t="s">
        <v>11415</v>
      </c>
      <c r="CB35" s="59"/>
      <c r="CC35" s="59"/>
      <c r="CD35" s="59"/>
      <c r="CE35" s="59"/>
      <c r="CF35" s="59"/>
      <c r="CG35" s="59"/>
      <c r="CH35" s="59"/>
      <c r="CI35" s="59"/>
      <c r="CJ35" s="59"/>
      <c r="CK35" s="59"/>
      <c r="CL35" s="59"/>
      <c r="CM35" s="59"/>
      <c r="CN35" s="59"/>
      <c r="EL35" s="69" t="s">
        <v>2537</v>
      </c>
      <c r="EM35" s="69" t="s">
        <v>2538</v>
      </c>
      <c r="ER35">
        <v>13</v>
      </c>
      <c r="ES35" t="s">
        <v>15954</v>
      </c>
      <c r="EW35" t="s">
        <v>5329</v>
      </c>
      <c r="EX35" s="452" t="s">
        <v>17276</v>
      </c>
    </row>
    <row r="36" spans="6:154" ht="18">
      <c r="F36" s="203">
        <v>33</v>
      </c>
      <c r="G36" s="58" t="s">
        <v>3056</v>
      </c>
      <c r="H36" s="58" t="s">
        <v>3148</v>
      </c>
      <c r="I36" s="58" t="s">
        <v>3238</v>
      </c>
      <c r="J36" s="58" t="s">
        <v>3330</v>
      </c>
      <c r="K36" s="58">
        <v>33</v>
      </c>
      <c r="L36" s="58" t="s">
        <v>3148</v>
      </c>
      <c r="M36" s="58" t="s">
        <v>3449</v>
      </c>
      <c r="N36" s="204">
        <v>33</v>
      </c>
      <c r="P36" s="1">
        <v>1</v>
      </c>
      <c r="Q36" s="1">
        <f t="shared" si="0"/>
        <v>48</v>
      </c>
      <c r="R36" s="1">
        <f t="shared" si="1"/>
        <v>48</v>
      </c>
      <c r="S36" s="1" t="s">
        <v>5241</v>
      </c>
      <c r="T36" t="s">
        <v>5241</v>
      </c>
      <c r="W36" s="1" t="s">
        <v>5329</v>
      </c>
      <c r="X36" s="1"/>
      <c r="Y36" s="1" t="str">
        <f t="shared" si="2"/>
        <v xml:space="preserve">1 - </v>
      </c>
      <c r="Z36" s="1" t="s">
        <v>5330</v>
      </c>
      <c r="AL36" s="58">
        <v>2</v>
      </c>
      <c r="AM36" s="1">
        <f t="shared" si="3"/>
        <v>62</v>
      </c>
      <c r="AN36" s="1" t="str">
        <f t="shared" si="4"/>
        <v>61 - 62</v>
      </c>
      <c r="AO36" s="58" t="s">
        <v>12785</v>
      </c>
      <c r="AP36" s="58" t="s">
        <v>13321</v>
      </c>
      <c r="BC36" s="1" t="s">
        <v>2993</v>
      </c>
      <c r="BD36" s="1"/>
      <c r="BE36" s="1"/>
      <c r="BF36" s="1"/>
      <c r="BH36" s="1">
        <f t="shared" si="5"/>
        <v>0</v>
      </c>
      <c r="BN36" s="22">
        <v>31</v>
      </c>
      <c r="BO36" s="1" t="s">
        <v>2782</v>
      </c>
      <c r="BQ36" s="1" t="s">
        <v>3644</v>
      </c>
      <c r="BR36" s="1"/>
      <c r="BS36" s="1" t="str">
        <f t="shared" si="6"/>
        <v xml:space="preserve">1 - </v>
      </c>
      <c r="BT36" s="1"/>
      <c r="BV36" s="89">
        <v>2</v>
      </c>
      <c r="BW36" s="89">
        <f t="shared" si="7"/>
        <v>66</v>
      </c>
      <c r="BX36" s="1" t="str">
        <f t="shared" si="8"/>
        <v>65 - 66</v>
      </c>
      <c r="BY36" s="89" t="s">
        <v>13384</v>
      </c>
      <c r="CB36" s="59"/>
      <c r="CC36" s="59"/>
      <c r="CD36" s="59"/>
      <c r="CE36" s="59"/>
      <c r="CF36" s="59"/>
      <c r="CG36" s="59"/>
      <c r="CH36" s="59"/>
      <c r="CI36" s="59"/>
      <c r="CJ36" s="59"/>
      <c r="CK36" s="59"/>
      <c r="CL36" s="59"/>
      <c r="CM36" s="59"/>
      <c r="CN36" s="59"/>
      <c r="EL36" s="69" t="s">
        <v>2539</v>
      </c>
      <c r="EM36" s="69" t="s">
        <v>2540</v>
      </c>
      <c r="ER36">
        <v>14</v>
      </c>
      <c r="ES36" t="s">
        <v>15955</v>
      </c>
      <c r="EW36" t="s">
        <v>17259</v>
      </c>
      <c r="EX36" s="452" t="s">
        <v>17277</v>
      </c>
    </row>
    <row r="37" spans="6:154" ht="18">
      <c r="F37" s="203">
        <v>34</v>
      </c>
      <c r="G37" s="58" t="s">
        <v>3057</v>
      </c>
      <c r="H37" s="58" t="s">
        <v>3149</v>
      </c>
      <c r="I37" s="58" t="s">
        <v>3239</v>
      </c>
      <c r="J37" s="58" t="s">
        <v>3331</v>
      </c>
      <c r="K37" s="58">
        <v>34</v>
      </c>
      <c r="L37" s="58" t="s">
        <v>3149</v>
      </c>
      <c r="M37" s="58" t="s">
        <v>3149</v>
      </c>
      <c r="N37" s="204">
        <v>34</v>
      </c>
      <c r="P37" s="1">
        <v>1</v>
      </c>
      <c r="Q37" s="1">
        <f t="shared" si="0"/>
        <v>49</v>
      </c>
      <c r="R37" s="1">
        <f t="shared" si="1"/>
        <v>49</v>
      </c>
      <c r="S37" s="1" t="s">
        <v>5242</v>
      </c>
      <c r="T37" t="s">
        <v>5242</v>
      </c>
      <c r="W37" s="1">
        <v>81</v>
      </c>
      <c r="X37" s="1"/>
      <c r="Y37" s="1" t="str">
        <f t="shared" si="2"/>
        <v xml:space="preserve">1 - </v>
      </c>
      <c r="Z37" s="1" t="s">
        <v>5331</v>
      </c>
      <c r="AL37" s="58">
        <v>2</v>
      </c>
      <c r="AM37" s="1">
        <f t="shared" si="3"/>
        <v>64</v>
      </c>
      <c r="AN37" s="1" t="str">
        <f t="shared" si="4"/>
        <v>63 - 64</v>
      </c>
      <c r="AO37" s="58" t="s">
        <v>12328</v>
      </c>
      <c r="AP37" s="58" t="s">
        <v>13322</v>
      </c>
      <c r="BC37" s="1" t="s">
        <v>2994</v>
      </c>
      <c r="BD37" s="1"/>
      <c r="BE37" s="1"/>
      <c r="BF37" s="1"/>
      <c r="BH37" s="1">
        <f t="shared" si="5"/>
        <v>0</v>
      </c>
      <c r="BN37" s="22">
        <v>32</v>
      </c>
      <c r="BO37" s="1" t="s">
        <v>2783</v>
      </c>
      <c r="BQ37" s="1" t="s">
        <v>3645</v>
      </c>
      <c r="BR37" s="1"/>
      <c r="BS37" s="1" t="str">
        <f t="shared" si="6"/>
        <v xml:space="preserve">1 - </v>
      </c>
      <c r="BT37" s="1"/>
      <c r="BV37" s="89">
        <v>2</v>
      </c>
      <c r="BW37" s="89">
        <f t="shared" si="7"/>
        <v>68</v>
      </c>
      <c r="BX37" s="1" t="str">
        <f t="shared" si="8"/>
        <v>67 - 68</v>
      </c>
      <c r="BY37" s="89" t="s">
        <v>4566</v>
      </c>
      <c r="CB37" s="59"/>
      <c r="CC37" s="59"/>
      <c r="CD37" s="59"/>
      <c r="CE37" s="59"/>
      <c r="CF37" s="59"/>
      <c r="CG37" s="59"/>
      <c r="CH37" s="59"/>
      <c r="CI37" s="59"/>
      <c r="CJ37" s="59"/>
      <c r="CK37" s="59"/>
      <c r="CL37" s="59"/>
      <c r="CM37" s="59"/>
      <c r="CN37" s="59"/>
      <c r="EL37" s="69" t="s">
        <v>2541</v>
      </c>
      <c r="EM37" s="69" t="s">
        <v>2542</v>
      </c>
      <c r="ER37">
        <v>15</v>
      </c>
      <c r="ES37" t="s">
        <v>15956</v>
      </c>
      <c r="EW37" t="s">
        <v>17260</v>
      </c>
    </row>
    <row r="38" spans="6:154" ht="18">
      <c r="F38" s="203">
        <v>35</v>
      </c>
      <c r="G38" s="58" t="s">
        <v>3058</v>
      </c>
      <c r="H38" s="58" t="s">
        <v>3150</v>
      </c>
      <c r="I38" s="58" t="s">
        <v>3240</v>
      </c>
      <c r="J38" s="58" t="s">
        <v>3332</v>
      </c>
      <c r="K38" s="58"/>
      <c r="L38" s="58" t="s">
        <v>3389</v>
      </c>
      <c r="M38" s="58" t="s">
        <v>3450</v>
      </c>
      <c r="N38" s="204">
        <v>35</v>
      </c>
      <c r="P38" s="1">
        <v>1</v>
      </c>
      <c r="Q38" s="1">
        <f t="shared" si="0"/>
        <v>50</v>
      </c>
      <c r="R38" s="1">
        <f t="shared" si="1"/>
        <v>50</v>
      </c>
      <c r="S38" s="1" t="s">
        <v>5243</v>
      </c>
      <c r="T38" t="s">
        <v>5243</v>
      </c>
      <c r="W38" s="1">
        <v>82</v>
      </c>
      <c r="X38" s="1"/>
      <c r="Y38" s="1" t="str">
        <f t="shared" si="2"/>
        <v xml:space="preserve">1 - </v>
      </c>
      <c r="Z38" s="1" t="s">
        <v>5332</v>
      </c>
      <c r="AL38" s="58">
        <v>2</v>
      </c>
      <c r="AM38" s="1">
        <f t="shared" si="3"/>
        <v>66</v>
      </c>
      <c r="AN38" s="1" t="str">
        <f t="shared" si="4"/>
        <v>65 - 66</v>
      </c>
      <c r="AO38" s="58" t="s">
        <v>13429</v>
      </c>
      <c r="AP38" s="58" t="s">
        <v>13323</v>
      </c>
      <c r="BC38" s="1" t="s">
        <v>2995</v>
      </c>
      <c r="BD38" s="1"/>
      <c r="BE38" s="1"/>
      <c r="BF38" s="1"/>
      <c r="BH38" s="1">
        <f t="shared" si="5"/>
        <v>0</v>
      </c>
      <c r="BN38" s="22">
        <v>33</v>
      </c>
      <c r="BO38" s="1" t="s">
        <v>2784</v>
      </c>
      <c r="BQ38" s="20">
        <v>43313</v>
      </c>
      <c r="BR38" s="20"/>
      <c r="BS38" s="1" t="str">
        <f t="shared" si="6"/>
        <v xml:space="preserve">1 - </v>
      </c>
      <c r="BT38" s="1" t="s">
        <v>3646</v>
      </c>
      <c r="BV38" s="89">
        <v>2</v>
      </c>
      <c r="BW38" s="89">
        <f t="shared" si="7"/>
        <v>70</v>
      </c>
      <c r="BX38" s="1" t="str">
        <f t="shared" si="8"/>
        <v>69 - 70</v>
      </c>
      <c r="BY38" s="89" t="s">
        <v>13471</v>
      </c>
      <c r="CB38" s="59"/>
      <c r="CC38" s="59"/>
      <c r="CD38" s="59"/>
      <c r="CE38" s="59"/>
      <c r="CF38" s="59"/>
      <c r="CG38" s="59"/>
      <c r="CH38" s="59"/>
      <c r="CI38" s="59"/>
      <c r="CJ38" s="59"/>
      <c r="CK38" s="59"/>
      <c r="CL38" s="59"/>
      <c r="CM38" s="59"/>
      <c r="CN38" s="59"/>
      <c r="EL38" s="69" t="s">
        <v>2543</v>
      </c>
      <c r="EM38" s="69" t="s">
        <v>2544</v>
      </c>
      <c r="ER38">
        <v>16</v>
      </c>
      <c r="ES38" t="s">
        <v>15957</v>
      </c>
      <c r="EW38" t="s">
        <v>17261</v>
      </c>
    </row>
    <row r="39" spans="6:154" ht="18">
      <c r="F39" s="203">
        <v>36</v>
      </c>
      <c r="G39" s="58" t="s">
        <v>3059</v>
      </c>
      <c r="H39" s="58" t="s">
        <v>3059</v>
      </c>
      <c r="I39" s="58" t="s">
        <v>3168</v>
      </c>
      <c r="J39" s="58" t="s">
        <v>3059</v>
      </c>
      <c r="K39" s="58">
        <v>35</v>
      </c>
      <c r="L39" s="58" t="s">
        <v>3059</v>
      </c>
      <c r="M39" s="58" t="s">
        <v>3059</v>
      </c>
      <c r="N39" s="204">
        <v>36</v>
      </c>
      <c r="P39" s="1">
        <v>2</v>
      </c>
      <c r="Q39" s="1">
        <f t="shared" si="0"/>
        <v>52</v>
      </c>
      <c r="R39" s="1" t="str">
        <f t="shared" si="1"/>
        <v>51 - 52</v>
      </c>
      <c r="S39" s="1" t="s">
        <v>5244</v>
      </c>
      <c r="T39" t="s">
        <v>5244</v>
      </c>
      <c r="W39" s="1">
        <v>83</v>
      </c>
      <c r="X39" s="1"/>
      <c r="Y39" s="1" t="str">
        <f t="shared" si="2"/>
        <v xml:space="preserve">1 - </v>
      </c>
      <c r="Z39" s="1" t="s">
        <v>5333</v>
      </c>
      <c r="AL39" s="58">
        <v>2</v>
      </c>
      <c r="AM39" s="1">
        <f t="shared" si="3"/>
        <v>68</v>
      </c>
      <c r="AN39" s="1" t="str">
        <f t="shared" si="4"/>
        <v>67 - 68</v>
      </c>
      <c r="AO39" s="58" t="s">
        <v>13430</v>
      </c>
      <c r="AP39" s="58" t="s">
        <v>13324</v>
      </c>
      <c r="BH39" s="1">
        <f t="shared" si="5"/>
        <v>0</v>
      </c>
      <c r="BN39" s="22">
        <v>34</v>
      </c>
      <c r="BO39" s="1" t="s">
        <v>2785</v>
      </c>
      <c r="BQ39" s="19">
        <v>42583</v>
      </c>
      <c r="BR39" s="19"/>
      <c r="BS39" s="1" t="str">
        <f t="shared" si="6"/>
        <v xml:space="preserve">1 - </v>
      </c>
      <c r="BT39" s="1" t="s">
        <v>3647</v>
      </c>
      <c r="BV39" s="89">
        <v>2</v>
      </c>
      <c r="BW39" s="89">
        <f t="shared" si="7"/>
        <v>72</v>
      </c>
      <c r="BX39" s="1" t="str">
        <f t="shared" si="8"/>
        <v>71 - 72</v>
      </c>
      <c r="BY39" s="89" t="s">
        <v>13467</v>
      </c>
      <c r="CB39" s="59"/>
      <c r="CC39" s="59"/>
      <c r="CD39" s="59"/>
      <c r="CE39" s="59"/>
      <c r="CF39" s="59"/>
      <c r="CG39" s="59"/>
      <c r="CH39" s="59"/>
      <c r="CI39" s="59"/>
      <c r="CJ39" s="59"/>
      <c r="CK39" s="59"/>
      <c r="CL39" s="59"/>
      <c r="CM39" s="59"/>
      <c r="CN39" s="59"/>
      <c r="EL39" s="69" t="s">
        <v>2545</v>
      </c>
      <c r="EM39" s="69" t="s">
        <v>2546</v>
      </c>
      <c r="ER39">
        <v>17</v>
      </c>
      <c r="ES39" t="s">
        <v>15958</v>
      </c>
    </row>
    <row r="40" spans="6:154" ht="18">
      <c r="F40" s="203">
        <v>37</v>
      </c>
      <c r="G40" s="58" t="s">
        <v>3060</v>
      </c>
      <c r="H40" s="58" t="s">
        <v>3060</v>
      </c>
      <c r="I40" s="58" t="s">
        <v>3241</v>
      </c>
      <c r="J40" s="58" t="s">
        <v>3060</v>
      </c>
      <c r="K40" s="58">
        <v>36</v>
      </c>
      <c r="L40" s="58" t="s">
        <v>3060</v>
      </c>
      <c r="M40" s="58" t="s">
        <v>3060</v>
      </c>
      <c r="N40" s="204">
        <v>37</v>
      </c>
      <c r="P40" s="1">
        <v>2</v>
      </c>
      <c r="Q40" s="1">
        <f t="shared" si="0"/>
        <v>54</v>
      </c>
      <c r="R40" s="1" t="str">
        <f t="shared" si="1"/>
        <v>53 - 54</v>
      </c>
      <c r="S40" s="1" t="s">
        <v>5245</v>
      </c>
      <c r="T40" t="s">
        <v>5245</v>
      </c>
      <c r="W40" s="1">
        <v>84</v>
      </c>
      <c r="X40" s="1"/>
      <c r="Y40" s="1" t="str">
        <f t="shared" si="2"/>
        <v xml:space="preserve">1 - </v>
      </c>
      <c r="Z40" s="1" t="s">
        <v>5334</v>
      </c>
      <c r="AL40" s="58">
        <v>2</v>
      </c>
      <c r="AM40" s="1">
        <f t="shared" si="3"/>
        <v>70</v>
      </c>
      <c r="AN40" s="1" t="str">
        <f t="shared" si="4"/>
        <v>69 - 70</v>
      </c>
      <c r="AO40" s="58" t="s">
        <v>13431</v>
      </c>
      <c r="AP40" s="58" t="s">
        <v>13325</v>
      </c>
      <c r="BH40" s="1">
        <f t="shared" si="5"/>
        <v>0</v>
      </c>
      <c r="BN40" s="22">
        <v>35</v>
      </c>
      <c r="BO40" s="1" t="s">
        <v>2786</v>
      </c>
      <c r="BQ40" s="1" t="s">
        <v>3648</v>
      </c>
      <c r="BR40" s="1"/>
      <c r="BS40" s="1" t="str">
        <f t="shared" si="6"/>
        <v xml:space="preserve">1 - </v>
      </c>
      <c r="BT40" s="1" t="s">
        <v>3647</v>
      </c>
      <c r="BV40" s="89">
        <v>2</v>
      </c>
      <c r="BW40" s="89">
        <f t="shared" si="7"/>
        <v>74</v>
      </c>
      <c r="BX40" s="1" t="str">
        <f t="shared" si="8"/>
        <v>73 - 74</v>
      </c>
      <c r="BY40" s="89" t="s">
        <v>4475</v>
      </c>
      <c r="CB40" s="59"/>
      <c r="CC40" s="59"/>
      <c r="CD40" s="59"/>
      <c r="CE40" s="59"/>
      <c r="CF40" s="59"/>
      <c r="CG40" s="59"/>
      <c r="CH40" s="59"/>
      <c r="CI40" s="59"/>
      <c r="CJ40" s="59"/>
      <c r="CK40" s="59"/>
      <c r="CL40" s="59"/>
      <c r="CM40" s="59"/>
      <c r="CN40" s="59"/>
      <c r="EL40" s="69" t="s">
        <v>2547</v>
      </c>
      <c r="EM40" s="69" t="s">
        <v>2548</v>
      </c>
      <c r="ER40">
        <v>18</v>
      </c>
      <c r="ES40" t="s">
        <v>15959</v>
      </c>
    </row>
    <row r="41" spans="6:154" ht="18">
      <c r="F41" s="203">
        <v>38</v>
      </c>
      <c r="G41" s="58" t="s">
        <v>3061</v>
      </c>
      <c r="H41" s="58" t="s">
        <v>3061</v>
      </c>
      <c r="I41" s="67" t="s">
        <v>3242</v>
      </c>
      <c r="J41" s="58" t="s">
        <v>3061</v>
      </c>
      <c r="K41" s="58">
        <v>37</v>
      </c>
      <c r="L41" s="58" t="s">
        <v>3061</v>
      </c>
      <c r="M41" s="58" t="s">
        <v>4093</v>
      </c>
      <c r="N41" s="204">
        <v>38</v>
      </c>
      <c r="P41" s="1">
        <v>2</v>
      </c>
      <c r="Q41" s="1">
        <f t="shared" si="0"/>
        <v>56</v>
      </c>
      <c r="R41" s="1" t="str">
        <f t="shared" si="1"/>
        <v>55 - 56</v>
      </c>
      <c r="S41" s="1" t="s">
        <v>5246</v>
      </c>
      <c r="T41" t="s">
        <v>5246</v>
      </c>
      <c r="W41" s="1">
        <v>85</v>
      </c>
      <c r="X41" s="1"/>
      <c r="Y41" s="1" t="str">
        <f t="shared" si="2"/>
        <v xml:space="preserve">1 - </v>
      </c>
      <c r="Z41" s="1" t="s">
        <v>5335</v>
      </c>
      <c r="AL41" s="58">
        <v>2</v>
      </c>
      <c r="AM41" s="1">
        <f t="shared" si="3"/>
        <v>72</v>
      </c>
      <c r="AN41" s="1" t="str">
        <f t="shared" si="4"/>
        <v>71 - 72</v>
      </c>
      <c r="AO41" s="279" t="s">
        <v>13432</v>
      </c>
      <c r="AP41" s="279" t="s">
        <v>13326</v>
      </c>
      <c r="BH41" s="1">
        <f t="shared" si="5"/>
        <v>0</v>
      </c>
      <c r="BN41" s="22">
        <v>36</v>
      </c>
      <c r="BO41" s="1" t="s">
        <v>2787</v>
      </c>
      <c r="BQ41" s="1" t="s">
        <v>3649</v>
      </c>
      <c r="BR41" s="1"/>
      <c r="BS41" s="1" t="str">
        <f t="shared" si="6"/>
        <v xml:space="preserve">1 - </v>
      </c>
      <c r="BT41" s="1" t="s">
        <v>3647</v>
      </c>
      <c r="BV41" s="89">
        <v>2</v>
      </c>
      <c r="BW41" s="89">
        <f t="shared" si="7"/>
        <v>76</v>
      </c>
      <c r="BX41" s="1" t="str">
        <f t="shared" si="8"/>
        <v>75 - 76</v>
      </c>
      <c r="BY41" s="89" t="s">
        <v>13386</v>
      </c>
      <c r="CB41" s="59"/>
      <c r="CC41" s="59"/>
      <c r="CD41" s="59"/>
      <c r="CE41" s="59"/>
      <c r="CF41" s="59"/>
      <c r="CG41" s="59"/>
      <c r="CH41" s="59"/>
      <c r="CI41" s="59"/>
      <c r="CJ41" s="59"/>
      <c r="CK41" s="59"/>
      <c r="CL41" s="59"/>
      <c r="CM41" s="59"/>
      <c r="CN41" s="59"/>
      <c r="EL41" s="69" t="s">
        <v>2549</v>
      </c>
      <c r="EM41" s="69" t="s">
        <v>2550</v>
      </c>
      <c r="ER41">
        <v>19</v>
      </c>
      <c r="ES41" t="s">
        <v>15960</v>
      </c>
      <c r="EW41" t="s">
        <v>17262</v>
      </c>
    </row>
    <row r="42" spans="6:154" ht="18">
      <c r="F42" s="203">
        <v>39</v>
      </c>
      <c r="G42" s="58" t="s">
        <v>3062</v>
      </c>
      <c r="H42" s="58" t="s">
        <v>3062</v>
      </c>
      <c r="I42" s="67" t="s">
        <v>3243</v>
      </c>
      <c r="J42" s="58" t="s">
        <v>3062</v>
      </c>
      <c r="K42" s="58">
        <v>38</v>
      </c>
      <c r="L42" s="58" t="s">
        <v>3062</v>
      </c>
      <c r="M42" s="58" t="s">
        <v>3062</v>
      </c>
      <c r="N42" s="204">
        <v>39</v>
      </c>
      <c r="P42" s="1">
        <v>2</v>
      </c>
      <c r="Q42" s="1">
        <f t="shared" si="0"/>
        <v>58</v>
      </c>
      <c r="R42" s="1" t="str">
        <f t="shared" si="1"/>
        <v>57 - 58</v>
      </c>
      <c r="S42" s="1" t="str">
        <f ca="1">RANDBETWEEN(1,4)&amp;" ghouls"</f>
        <v>2 ghouls</v>
      </c>
      <c r="T42" t="s">
        <v>14052</v>
      </c>
      <c r="W42" s="1">
        <v>86</v>
      </c>
      <c r="X42" s="1"/>
      <c r="Y42" s="1" t="str">
        <f t="shared" si="2"/>
        <v xml:space="preserve">1 - </v>
      </c>
      <c r="Z42" s="1" t="s">
        <v>5336</v>
      </c>
      <c r="AL42" s="58">
        <v>2</v>
      </c>
      <c r="AM42" s="1">
        <f t="shared" si="3"/>
        <v>74</v>
      </c>
      <c r="AN42" s="1" t="str">
        <f t="shared" si="4"/>
        <v>73 - 74</v>
      </c>
      <c r="AO42" s="58" t="s">
        <v>13433</v>
      </c>
      <c r="AP42" s="58" t="s">
        <v>13327</v>
      </c>
      <c r="BH42" s="1">
        <f t="shared" si="5"/>
        <v>0</v>
      </c>
      <c r="BN42" s="22">
        <v>37</v>
      </c>
      <c r="BO42" s="1" t="s">
        <v>2788</v>
      </c>
      <c r="BQ42" s="1" t="s">
        <v>3650</v>
      </c>
      <c r="BR42" s="1"/>
      <c r="BS42" s="1" t="str">
        <f t="shared" si="6"/>
        <v xml:space="preserve">1 - </v>
      </c>
      <c r="BT42" s="1" t="s">
        <v>3647</v>
      </c>
      <c r="BV42" s="89">
        <v>2</v>
      </c>
      <c r="BW42" s="89">
        <f t="shared" si="7"/>
        <v>78</v>
      </c>
      <c r="BX42" s="1" t="str">
        <f t="shared" si="8"/>
        <v>77 - 78</v>
      </c>
      <c r="BY42" s="89" t="s">
        <v>13468</v>
      </c>
      <c r="CB42" s="59"/>
      <c r="CC42" s="59"/>
      <c r="CD42" s="59"/>
      <c r="CE42" s="59"/>
      <c r="CF42" s="59"/>
      <c r="CG42" s="59"/>
      <c r="CH42" s="59"/>
      <c r="CI42" s="59"/>
      <c r="CJ42" s="59"/>
      <c r="CK42" s="59"/>
      <c r="CL42" s="59"/>
      <c r="CM42" s="59"/>
      <c r="CN42" s="59"/>
      <c r="EL42" s="69" t="s">
        <v>2551</v>
      </c>
      <c r="EM42" s="69" t="s">
        <v>2552</v>
      </c>
      <c r="ER42">
        <v>20</v>
      </c>
      <c r="ES42" t="s">
        <v>15961</v>
      </c>
      <c r="EW42" t="s">
        <v>17263</v>
      </c>
    </row>
    <row r="43" spans="6:154" ht="18">
      <c r="F43" s="203">
        <v>40</v>
      </c>
      <c r="G43" s="58" t="s">
        <v>3063</v>
      </c>
      <c r="H43" s="58" t="s">
        <v>3063</v>
      </c>
      <c r="I43" s="67" t="s">
        <v>3244</v>
      </c>
      <c r="J43" s="58" t="s">
        <v>3063</v>
      </c>
      <c r="K43" s="58">
        <v>39</v>
      </c>
      <c r="L43" s="58" t="s">
        <v>3063</v>
      </c>
      <c r="M43" s="58" t="s">
        <v>3063</v>
      </c>
      <c r="N43" s="204">
        <v>40</v>
      </c>
      <c r="P43" s="1">
        <v>2</v>
      </c>
      <c r="Q43" s="1">
        <f t="shared" si="0"/>
        <v>60</v>
      </c>
      <c r="R43" s="1" t="str">
        <f t="shared" si="1"/>
        <v>59 - 60</v>
      </c>
      <c r="S43" s="1" t="s">
        <v>5247</v>
      </c>
      <c r="T43" t="s">
        <v>5247</v>
      </c>
      <c r="W43" s="1">
        <v>87</v>
      </c>
      <c r="X43" s="1"/>
      <c r="Y43" s="1" t="str">
        <f t="shared" si="2"/>
        <v xml:space="preserve">1 - </v>
      </c>
      <c r="Z43" s="1" t="s">
        <v>5337</v>
      </c>
      <c r="AL43" s="58">
        <v>2</v>
      </c>
      <c r="AM43" s="1">
        <f t="shared" si="3"/>
        <v>76</v>
      </c>
      <c r="AN43" s="1" t="str">
        <f t="shared" si="4"/>
        <v>75 - 76</v>
      </c>
      <c r="AO43" s="58" t="s">
        <v>13434</v>
      </c>
      <c r="AP43" s="58" t="s">
        <v>13328</v>
      </c>
      <c r="BH43" s="1">
        <f t="shared" si="5"/>
        <v>0</v>
      </c>
      <c r="BN43" s="22">
        <v>38</v>
      </c>
      <c r="BO43" s="1" t="s">
        <v>2789</v>
      </c>
      <c r="BQ43" s="1" t="s">
        <v>3651</v>
      </c>
      <c r="BR43" s="1"/>
      <c r="BS43" s="1" t="str">
        <f t="shared" si="6"/>
        <v xml:space="preserve">1 - </v>
      </c>
      <c r="BT43" s="1" t="s">
        <v>3652</v>
      </c>
      <c r="BV43" s="89">
        <v>3</v>
      </c>
      <c r="BW43" s="89">
        <f t="shared" si="7"/>
        <v>81</v>
      </c>
      <c r="BX43" s="1" t="str">
        <f t="shared" si="8"/>
        <v>79 - 81</v>
      </c>
      <c r="BY43" s="89" t="s">
        <v>13469</v>
      </c>
      <c r="CB43" s="59"/>
      <c r="CC43" s="59"/>
      <c r="CD43" s="59"/>
      <c r="CE43" s="59"/>
      <c r="CF43" s="59"/>
      <c r="CG43" s="59"/>
      <c r="CH43" s="59"/>
      <c r="CI43" s="59"/>
      <c r="CJ43" s="59"/>
      <c r="CK43" s="59"/>
      <c r="CL43" s="59"/>
      <c r="CM43" s="59"/>
      <c r="CN43" s="59"/>
      <c r="EL43" s="69" t="s">
        <v>2553</v>
      </c>
      <c r="EM43" s="69" t="s">
        <v>2554</v>
      </c>
      <c r="ER43">
        <v>21</v>
      </c>
      <c r="ES43" t="s">
        <v>15962</v>
      </c>
    </row>
    <row r="44" spans="6:154" ht="18">
      <c r="F44" s="203">
        <v>41</v>
      </c>
      <c r="G44" s="58" t="s">
        <v>3064</v>
      </c>
      <c r="H44" s="58" t="s">
        <v>3064</v>
      </c>
      <c r="I44" s="67" t="s">
        <v>3245</v>
      </c>
      <c r="J44" s="58" t="s">
        <v>3064</v>
      </c>
      <c r="K44" s="58">
        <v>40</v>
      </c>
      <c r="L44" s="58" t="s">
        <v>3064</v>
      </c>
      <c r="M44" s="58" t="s">
        <v>3064</v>
      </c>
      <c r="N44" s="204">
        <v>41</v>
      </c>
      <c r="P44" s="1">
        <v>2</v>
      </c>
      <c r="Q44" s="1">
        <f t="shared" si="0"/>
        <v>62</v>
      </c>
      <c r="R44" s="1" t="str">
        <f t="shared" si="1"/>
        <v>61 - 62</v>
      </c>
      <c r="S44" s="1" t="s">
        <v>5248</v>
      </c>
      <c r="T44" t="s">
        <v>5248</v>
      </c>
      <c r="W44" s="1">
        <v>88</v>
      </c>
      <c r="X44" s="1"/>
      <c r="Y44" s="1" t="str">
        <f t="shared" si="2"/>
        <v xml:space="preserve">1 - </v>
      </c>
      <c r="Z44" s="1" t="s">
        <v>5338</v>
      </c>
      <c r="AL44" s="58">
        <v>2</v>
      </c>
      <c r="AM44" s="1">
        <f t="shared" si="3"/>
        <v>78</v>
      </c>
      <c r="AN44" s="1" t="str">
        <f t="shared" si="4"/>
        <v>77 - 78</v>
      </c>
      <c r="AO44" s="58" t="s">
        <v>13435</v>
      </c>
      <c r="AP44" s="58" t="s">
        <v>13329</v>
      </c>
      <c r="BH44" s="1">
        <f t="shared" si="5"/>
        <v>0</v>
      </c>
      <c r="BN44" s="22">
        <v>39</v>
      </c>
      <c r="BO44" s="1" t="s">
        <v>2790</v>
      </c>
      <c r="BQ44" s="1" t="s">
        <v>3653</v>
      </c>
      <c r="BR44" s="1"/>
      <c r="BS44" s="1" t="str">
        <f t="shared" si="6"/>
        <v xml:space="preserve">1 - </v>
      </c>
      <c r="BT44" s="1" t="s">
        <v>3654</v>
      </c>
      <c r="BV44" s="89">
        <v>2</v>
      </c>
      <c r="BW44" s="89">
        <f t="shared" si="7"/>
        <v>83</v>
      </c>
      <c r="BX44" s="1" t="str">
        <f t="shared" si="8"/>
        <v>82 - 83</v>
      </c>
      <c r="BY44" s="89" t="s">
        <v>13387</v>
      </c>
      <c r="CB44" s="59"/>
      <c r="CC44" s="59"/>
      <c r="CD44" s="59"/>
      <c r="CE44" s="59"/>
      <c r="CF44" s="59"/>
      <c r="CG44" s="59"/>
      <c r="CH44" s="59"/>
      <c r="CI44" s="59"/>
      <c r="CJ44" s="59"/>
      <c r="CK44" s="59"/>
      <c r="CL44" s="59"/>
      <c r="CM44" s="59"/>
      <c r="CN44" s="59"/>
      <c r="EL44" s="69" t="s">
        <v>2555</v>
      </c>
      <c r="EM44" s="69" t="s">
        <v>2556</v>
      </c>
      <c r="ER44">
        <v>22</v>
      </c>
      <c r="ES44" t="s">
        <v>15963</v>
      </c>
    </row>
    <row r="45" spans="6:154" ht="17.25" customHeight="1">
      <c r="F45" s="203">
        <v>42</v>
      </c>
      <c r="G45" s="58" t="s">
        <v>3065</v>
      </c>
      <c r="H45" s="58" t="s">
        <v>3065</v>
      </c>
      <c r="I45" s="67" t="s">
        <v>3246</v>
      </c>
      <c r="J45" s="58" t="s">
        <v>3333</v>
      </c>
      <c r="K45" s="58">
        <v>41</v>
      </c>
      <c r="L45" s="58" t="s">
        <v>3065</v>
      </c>
      <c r="M45" s="58" t="s">
        <v>3451</v>
      </c>
      <c r="N45" s="204">
        <v>42</v>
      </c>
      <c r="P45" s="1">
        <v>3</v>
      </c>
      <c r="Q45" s="1">
        <f t="shared" si="0"/>
        <v>65</v>
      </c>
      <c r="R45" s="1" t="str">
        <f t="shared" si="1"/>
        <v>63 - 65</v>
      </c>
      <c r="S45" s="1" t="s">
        <v>5249</v>
      </c>
      <c r="T45" t="s">
        <v>5249</v>
      </c>
      <c r="W45" s="1">
        <v>89</v>
      </c>
      <c r="X45" s="1"/>
      <c r="Y45" s="1" t="str">
        <f t="shared" si="2"/>
        <v xml:space="preserve">1 - </v>
      </c>
      <c r="Z45" s="1" t="s">
        <v>5339</v>
      </c>
      <c r="AL45" s="279"/>
      <c r="AM45" s="1">
        <f t="shared" si="3"/>
        <v>78</v>
      </c>
      <c r="AN45" s="1">
        <f t="shared" si="4"/>
        <v>78</v>
      </c>
      <c r="AO45" s="279" t="s">
        <v>13436</v>
      </c>
      <c r="AP45" s="279" t="s">
        <v>13330</v>
      </c>
      <c r="BH45" s="1">
        <f t="shared" si="5"/>
        <v>0</v>
      </c>
      <c r="BN45" s="22">
        <v>40</v>
      </c>
      <c r="BO45" s="1" t="s">
        <v>2791</v>
      </c>
      <c r="BQ45" s="1" t="s">
        <v>3655</v>
      </c>
      <c r="BR45" s="1"/>
      <c r="BS45" s="1" t="str">
        <f t="shared" si="6"/>
        <v xml:space="preserve">1 - </v>
      </c>
      <c r="BT45" s="1"/>
      <c r="BV45" s="89">
        <v>2</v>
      </c>
      <c r="BW45" s="89">
        <f t="shared" si="7"/>
        <v>85</v>
      </c>
      <c r="BX45" s="1" t="str">
        <f t="shared" si="8"/>
        <v>84 - 85</v>
      </c>
      <c r="BY45" s="89" t="s">
        <v>13470</v>
      </c>
      <c r="CB45" s="59"/>
      <c r="CC45" s="59"/>
      <c r="CD45" s="59"/>
      <c r="CE45" s="59"/>
      <c r="CF45" s="59"/>
      <c r="CG45" s="59"/>
      <c r="CH45" s="59"/>
      <c r="CI45" s="59"/>
      <c r="CJ45" s="59"/>
      <c r="CK45" s="59"/>
      <c r="CL45" s="59"/>
      <c r="CM45" s="59"/>
      <c r="CN45" s="59"/>
      <c r="EL45" s="69" t="s">
        <v>2557</v>
      </c>
      <c r="EM45" s="69" t="s">
        <v>2558</v>
      </c>
      <c r="ER45">
        <v>23</v>
      </c>
      <c r="ES45" t="s">
        <v>15964</v>
      </c>
    </row>
    <row r="46" spans="6:154" ht="18">
      <c r="F46" s="203">
        <v>43</v>
      </c>
      <c r="G46" s="58" t="s">
        <v>3066</v>
      </c>
      <c r="H46" s="58" t="s">
        <v>3151</v>
      </c>
      <c r="I46" s="67" t="s">
        <v>3247</v>
      </c>
      <c r="J46" s="58" t="s">
        <v>3334</v>
      </c>
      <c r="K46" s="58">
        <v>42</v>
      </c>
      <c r="L46" s="58" t="s">
        <v>3390</v>
      </c>
      <c r="M46" s="58"/>
      <c r="N46" s="204">
        <v>43</v>
      </c>
      <c r="P46" s="1">
        <v>2</v>
      </c>
      <c r="Q46" s="1">
        <f t="shared" si="0"/>
        <v>67</v>
      </c>
      <c r="R46" s="1" t="str">
        <f t="shared" si="1"/>
        <v>66 - 67</v>
      </c>
      <c r="S46" s="1" t="s">
        <v>5251</v>
      </c>
      <c r="T46" t="s">
        <v>5251</v>
      </c>
      <c r="W46" s="1">
        <v>90</v>
      </c>
      <c r="X46" s="1"/>
      <c r="Y46" s="1" t="str">
        <f t="shared" si="2"/>
        <v xml:space="preserve">1 - </v>
      </c>
      <c r="Z46" s="1" t="s">
        <v>5340</v>
      </c>
      <c r="AL46" s="58">
        <v>2</v>
      </c>
      <c r="AM46" s="1">
        <f t="shared" si="3"/>
        <v>80</v>
      </c>
      <c r="AN46" s="1" t="str">
        <f t="shared" si="4"/>
        <v>79 - 80</v>
      </c>
      <c r="AO46" s="58" t="s">
        <v>13437</v>
      </c>
      <c r="AP46" s="58" t="s">
        <v>13331</v>
      </c>
      <c r="BH46" s="1">
        <f t="shared" si="5"/>
        <v>0</v>
      </c>
      <c r="BQ46" s="1" t="s">
        <v>3656</v>
      </c>
      <c r="BR46" s="1"/>
      <c r="BS46" s="1" t="str">
        <f t="shared" si="6"/>
        <v xml:space="preserve">1 - </v>
      </c>
      <c r="BT46" s="1" t="s">
        <v>3657</v>
      </c>
      <c r="BV46" s="89">
        <v>4</v>
      </c>
      <c r="BW46" s="89">
        <f t="shared" si="7"/>
        <v>89</v>
      </c>
      <c r="BX46" s="1" t="str">
        <f t="shared" si="8"/>
        <v>86 - 89</v>
      </c>
      <c r="BY46" s="89" t="s">
        <v>13388</v>
      </c>
      <c r="CB46" s="59"/>
      <c r="CC46" s="59"/>
      <c r="CD46" s="59"/>
      <c r="CE46" s="59"/>
      <c r="CF46" s="59"/>
      <c r="CG46" s="59"/>
      <c r="CH46" s="59"/>
      <c r="CI46" s="59"/>
      <c r="CJ46" s="59"/>
      <c r="CK46" s="59"/>
      <c r="CL46" s="59"/>
      <c r="CM46" s="59"/>
      <c r="CN46" s="59"/>
      <c r="EL46" s="69" t="s">
        <v>2559</v>
      </c>
      <c r="EM46" s="69" t="s">
        <v>2560</v>
      </c>
      <c r="ER46">
        <v>24</v>
      </c>
      <c r="ES46" t="s">
        <v>15965</v>
      </c>
    </row>
    <row r="47" spans="6:154" ht="18">
      <c r="F47" s="203">
        <v>44</v>
      </c>
      <c r="G47" s="58" t="s">
        <v>3067</v>
      </c>
      <c r="H47" s="58" t="s">
        <v>3152</v>
      </c>
      <c r="I47" s="67" t="s">
        <v>3248</v>
      </c>
      <c r="J47" s="58" t="s">
        <v>3152</v>
      </c>
      <c r="K47" s="58">
        <v>43</v>
      </c>
      <c r="L47" s="58" t="s">
        <v>3067</v>
      </c>
      <c r="M47" s="58" t="s">
        <v>3452</v>
      </c>
      <c r="N47" s="204">
        <v>44</v>
      </c>
      <c r="P47" s="1">
        <v>2</v>
      </c>
      <c r="Q47" s="1">
        <f t="shared" si="0"/>
        <v>69</v>
      </c>
      <c r="R47" s="1" t="str">
        <f t="shared" si="1"/>
        <v>68 - 69</v>
      </c>
      <c r="S47" s="1" t="s">
        <v>5253</v>
      </c>
      <c r="T47" t="s">
        <v>5253</v>
      </c>
      <c r="W47" s="1">
        <v>91</v>
      </c>
      <c r="X47" s="1"/>
      <c r="Y47" s="1" t="str">
        <f t="shared" si="2"/>
        <v xml:space="preserve">1 - </v>
      </c>
      <c r="Z47" s="1" t="s">
        <v>5279</v>
      </c>
      <c r="AL47" s="58">
        <v>2</v>
      </c>
      <c r="AM47" s="1">
        <f t="shared" si="3"/>
        <v>82</v>
      </c>
      <c r="AN47" s="1" t="str">
        <f t="shared" si="4"/>
        <v>81 - 82</v>
      </c>
      <c r="AO47" s="58" t="s">
        <v>13438</v>
      </c>
      <c r="AP47" s="58" t="s">
        <v>13332</v>
      </c>
      <c r="BH47" s="1">
        <f t="shared" si="5"/>
        <v>0</v>
      </c>
      <c r="BQ47" s="1" t="s">
        <v>3658</v>
      </c>
      <c r="BR47" s="1"/>
      <c r="BS47" s="1" t="str">
        <f t="shared" si="6"/>
        <v xml:space="preserve">1 - </v>
      </c>
      <c r="BT47" s="1" t="s">
        <v>3659</v>
      </c>
      <c r="BV47" s="89">
        <v>2</v>
      </c>
      <c r="BW47" s="89">
        <f t="shared" si="7"/>
        <v>91</v>
      </c>
      <c r="BX47" s="1" t="str">
        <f t="shared" si="8"/>
        <v>90 - 91</v>
      </c>
      <c r="BY47" s="89" t="s">
        <v>13389</v>
      </c>
      <c r="CB47" s="59"/>
      <c r="CC47" s="59"/>
      <c r="CD47" s="59"/>
      <c r="CE47" s="59"/>
      <c r="CF47" s="59"/>
      <c r="CG47" s="59"/>
      <c r="CH47" s="59"/>
      <c r="CI47" s="59"/>
      <c r="CJ47" s="59"/>
      <c r="CK47" s="59"/>
      <c r="CL47" s="59"/>
      <c r="CM47" s="59"/>
      <c r="CN47" s="59"/>
      <c r="EL47" s="69" t="s">
        <v>2561</v>
      </c>
      <c r="EM47" s="69" t="s">
        <v>2562</v>
      </c>
      <c r="ER47">
        <v>25</v>
      </c>
      <c r="ES47" t="s">
        <v>15966</v>
      </c>
    </row>
    <row r="48" spans="6:154" ht="18">
      <c r="F48" s="203">
        <v>45</v>
      </c>
      <c r="G48" s="58" t="s">
        <v>3068</v>
      </c>
      <c r="H48" s="58" t="s">
        <v>3153</v>
      </c>
      <c r="I48" s="67" t="s">
        <v>3249</v>
      </c>
      <c r="J48" s="58" t="s">
        <v>3335</v>
      </c>
      <c r="K48" s="58">
        <v>44</v>
      </c>
      <c r="L48" s="58" t="s">
        <v>3335</v>
      </c>
      <c r="M48" s="58" t="s">
        <v>4093</v>
      </c>
      <c r="N48" s="204">
        <v>45</v>
      </c>
      <c r="P48" s="1">
        <v>2</v>
      </c>
      <c r="Q48" s="1">
        <f t="shared" si="0"/>
        <v>71</v>
      </c>
      <c r="R48" s="1" t="str">
        <f t="shared" si="1"/>
        <v>70 - 71</v>
      </c>
      <c r="S48" s="1" t="s">
        <v>5255</v>
      </c>
      <c r="T48" t="s">
        <v>5255</v>
      </c>
      <c r="W48" s="1">
        <v>92</v>
      </c>
      <c r="X48" s="1"/>
      <c r="Y48" s="1" t="str">
        <f t="shared" si="2"/>
        <v xml:space="preserve">1 - </v>
      </c>
      <c r="Z48" s="1" t="s">
        <v>5341</v>
      </c>
      <c r="AL48" s="58">
        <v>2</v>
      </c>
      <c r="AM48" s="1">
        <f t="shared" si="3"/>
        <v>84</v>
      </c>
      <c r="AN48" s="1" t="str">
        <f t="shared" si="4"/>
        <v>83 - 84</v>
      </c>
      <c r="AO48" s="58" t="s">
        <v>13439</v>
      </c>
      <c r="AP48" s="58" t="s">
        <v>13333</v>
      </c>
      <c r="BH48" s="1">
        <f t="shared" si="5"/>
        <v>0</v>
      </c>
      <c r="BQ48" s="1" t="s">
        <v>3660</v>
      </c>
      <c r="BR48" s="1"/>
      <c r="BS48" s="1" t="str">
        <f t="shared" si="6"/>
        <v xml:space="preserve">1 - </v>
      </c>
      <c r="BT48" s="1" t="s">
        <v>3661</v>
      </c>
      <c r="BV48" s="89">
        <v>2</v>
      </c>
      <c r="BW48" s="89">
        <f t="shared" si="7"/>
        <v>93</v>
      </c>
      <c r="BX48" s="1" t="str">
        <f t="shared" si="8"/>
        <v>92 - 93</v>
      </c>
      <c r="BY48" s="89" t="s">
        <v>13390</v>
      </c>
      <c r="CB48" s="59"/>
      <c r="CC48" s="59"/>
      <c r="CD48" s="59"/>
      <c r="CE48" s="59"/>
      <c r="CF48" s="59"/>
      <c r="CG48" s="59"/>
      <c r="CH48" s="59"/>
      <c r="CI48" s="59"/>
      <c r="CJ48" s="59"/>
      <c r="CK48" s="59"/>
      <c r="CL48" s="59"/>
      <c r="CM48" s="59"/>
      <c r="CN48" s="59"/>
      <c r="EL48" s="69" t="s">
        <v>2563</v>
      </c>
      <c r="EM48" s="69" t="s">
        <v>2564</v>
      </c>
    </row>
    <row r="49" spans="6:153" ht="18">
      <c r="F49" s="203">
        <v>46</v>
      </c>
      <c r="G49" s="58" t="s">
        <v>3069</v>
      </c>
      <c r="H49" s="58" t="s">
        <v>3069</v>
      </c>
      <c r="I49" s="67" t="s">
        <v>5942</v>
      </c>
      <c r="J49" s="58" t="s">
        <v>3069</v>
      </c>
      <c r="K49" s="58">
        <v>45</v>
      </c>
      <c r="L49" s="58" t="s">
        <v>3391</v>
      </c>
      <c r="M49" s="58" t="s">
        <v>3453</v>
      </c>
      <c r="N49" s="204">
        <v>46</v>
      </c>
      <c r="P49" s="1">
        <v>2</v>
      </c>
      <c r="Q49" s="1">
        <f t="shared" si="0"/>
        <v>73</v>
      </c>
      <c r="R49" s="1" t="str">
        <f t="shared" si="1"/>
        <v>72 - 73</v>
      </c>
      <c r="S49" s="1" t="s">
        <v>5256</v>
      </c>
      <c r="T49" t="s">
        <v>5256</v>
      </c>
      <c r="W49" s="1">
        <v>93</v>
      </c>
      <c r="X49" s="1"/>
      <c r="Y49" s="1" t="str">
        <f t="shared" si="2"/>
        <v xml:space="preserve">1 - </v>
      </c>
      <c r="Z49" s="1" t="s">
        <v>5342</v>
      </c>
      <c r="AL49" s="58">
        <v>2</v>
      </c>
      <c r="AM49" s="1">
        <f t="shared" si="3"/>
        <v>86</v>
      </c>
      <c r="AN49" s="1" t="str">
        <f t="shared" si="4"/>
        <v>85 - 86</v>
      </c>
      <c r="AO49" s="58" t="s">
        <v>13440</v>
      </c>
      <c r="AP49" s="58" t="s">
        <v>13334</v>
      </c>
      <c r="BH49" s="1">
        <f t="shared" si="5"/>
        <v>0</v>
      </c>
      <c r="BQ49" s="1" t="s">
        <v>3662</v>
      </c>
      <c r="BR49" s="1"/>
      <c r="BS49" s="1" t="str">
        <f t="shared" si="6"/>
        <v xml:space="preserve">1 - </v>
      </c>
      <c r="BT49" s="1" t="s">
        <v>3663</v>
      </c>
      <c r="BV49" s="89">
        <v>2</v>
      </c>
      <c r="BW49" s="89">
        <f t="shared" si="7"/>
        <v>95</v>
      </c>
      <c r="BX49" s="1" t="str">
        <f t="shared" si="8"/>
        <v>94 - 95</v>
      </c>
      <c r="BY49" s="89" t="s">
        <v>4566</v>
      </c>
      <c r="CB49" s="59"/>
      <c r="CC49" s="59"/>
      <c r="CD49" s="59"/>
      <c r="CE49" s="59"/>
      <c r="CF49" s="59"/>
      <c r="CG49" s="59"/>
      <c r="CH49" s="59"/>
      <c r="CI49" s="59"/>
      <c r="CJ49" s="59"/>
      <c r="CK49" s="59"/>
      <c r="CL49" s="59"/>
      <c r="CM49" s="59"/>
      <c r="CN49" s="59"/>
      <c r="EL49" s="69" t="s">
        <v>2565</v>
      </c>
      <c r="EM49" s="69" t="s">
        <v>2564</v>
      </c>
    </row>
    <row r="50" spans="6:153" ht="18">
      <c r="F50" s="203">
        <v>47</v>
      </c>
      <c r="G50" s="58" t="s">
        <v>3070</v>
      </c>
      <c r="H50" s="58" t="s">
        <v>3154</v>
      </c>
      <c r="I50" s="67" t="s">
        <v>3250</v>
      </c>
      <c r="J50" s="58" t="s">
        <v>3336</v>
      </c>
      <c r="K50" s="58">
        <v>46</v>
      </c>
      <c r="L50" s="58" t="s">
        <v>3392</v>
      </c>
      <c r="M50" s="58" t="s">
        <v>3454</v>
      </c>
      <c r="N50" s="204">
        <v>47</v>
      </c>
      <c r="P50" s="1">
        <v>2</v>
      </c>
      <c r="Q50" s="1">
        <f t="shared" si="0"/>
        <v>75</v>
      </c>
      <c r="R50" s="1" t="str">
        <f t="shared" si="1"/>
        <v>74 - 75</v>
      </c>
      <c r="S50" s="1" t="s">
        <v>5257</v>
      </c>
      <c r="T50" t="s">
        <v>5257</v>
      </c>
      <c r="W50" s="1">
        <v>94</v>
      </c>
      <c r="X50" s="1"/>
      <c r="Y50" s="1" t="str">
        <f t="shared" si="2"/>
        <v xml:space="preserve">1 - </v>
      </c>
      <c r="Z50" s="1" t="s">
        <v>5343</v>
      </c>
      <c r="AL50" s="58">
        <v>2</v>
      </c>
      <c r="AM50" s="1">
        <f t="shared" si="3"/>
        <v>88</v>
      </c>
      <c r="AN50" s="1" t="str">
        <f t="shared" si="4"/>
        <v>87 - 88</v>
      </c>
      <c r="AO50" s="58" t="s">
        <v>13441</v>
      </c>
      <c r="AP50" s="58"/>
      <c r="BH50" s="1">
        <f t="shared" si="5"/>
        <v>0</v>
      </c>
      <c r="BQ50" s="1" t="s">
        <v>3664</v>
      </c>
      <c r="BR50" s="1"/>
      <c r="BS50" s="1" t="str">
        <f t="shared" si="6"/>
        <v xml:space="preserve">1 - </v>
      </c>
      <c r="BT50" s="1" t="s">
        <v>3665</v>
      </c>
      <c r="BX50" s="1">
        <f t="shared" si="8"/>
        <v>0</v>
      </c>
      <c r="CB50" s="59"/>
      <c r="CC50" s="59"/>
      <c r="CD50" s="59"/>
      <c r="CE50" s="59"/>
      <c r="CF50" s="59"/>
      <c r="CG50" s="59"/>
      <c r="CH50" s="59"/>
      <c r="CI50" s="59"/>
      <c r="CJ50" s="59"/>
      <c r="CK50" s="59"/>
      <c r="CL50" s="59"/>
      <c r="CM50" s="59"/>
      <c r="CN50" s="59"/>
      <c r="EL50" s="69" t="s">
        <v>2566</v>
      </c>
      <c r="EM50" s="69" t="s">
        <v>2567</v>
      </c>
    </row>
    <row r="51" spans="6:153" ht="18">
      <c r="F51" s="203">
        <v>48</v>
      </c>
      <c r="G51" s="58" t="s">
        <v>3071</v>
      </c>
      <c r="H51" s="58" t="s">
        <v>3155</v>
      </c>
      <c r="I51" s="67" t="s">
        <v>3251</v>
      </c>
      <c r="J51" s="58" t="s">
        <v>3071</v>
      </c>
      <c r="K51" s="58">
        <v>47</v>
      </c>
      <c r="L51" s="58" t="s">
        <v>3071</v>
      </c>
      <c r="M51" s="58" t="s">
        <v>3455</v>
      </c>
      <c r="N51" s="204">
        <v>48</v>
      </c>
      <c r="P51" s="1">
        <v>2</v>
      </c>
      <c r="Q51" s="1">
        <f t="shared" si="0"/>
        <v>77</v>
      </c>
      <c r="R51" s="1" t="str">
        <f t="shared" si="1"/>
        <v>76 - 77</v>
      </c>
      <c r="S51" s="1" t="s">
        <v>5258</v>
      </c>
      <c r="T51" t="s">
        <v>5258</v>
      </c>
      <c r="W51" s="1">
        <v>95</v>
      </c>
      <c r="X51" s="1"/>
      <c r="Y51" s="1" t="str">
        <f t="shared" si="2"/>
        <v xml:space="preserve">1 - </v>
      </c>
      <c r="Z51" s="1" t="s">
        <v>5344</v>
      </c>
      <c r="AL51" s="58">
        <v>2</v>
      </c>
      <c r="AM51" s="1">
        <f t="shared" si="3"/>
        <v>90</v>
      </c>
      <c r="AN51" s="1" t="str">
        <f t="shared" si="4"/>
        <v>89 - 90</v>
      </c>
      <c r="AO51" s="58" t="s">
        <v>13442</v>
      </c>
      <c r="AP51" s="58" t="s">
        <v>13335</v>
      </c>
      <c r="BH51" s="1">
        <f t="shared" si="5"/>
        <v>0</v>
      </c>
      <c r="BQ51" s="1" t="s">
        <v>3666</v>
      </c>
      <c r="BR51" s="1"/>
      <c r="BS51" s="1" t="str">
        <f t="shared" si="6"/>
        <v xml:space="preserve">1 - </v>
      </c>
      <c r="BT51" s="1" t="s">
        <v>3667</v>
      </c>
      <c r="BX51" s="1">
        <f t="shared" si="8"/>
        <v>0</v>
      </c>
      <c r="EL51" s="69" t="s">
        <v>2568</v>
      </c>
      <c r="EM51" s="69" t="s">
        <v>2569</v>
      </c>
    </row>
    <row r="52" spans="6:153" ht="18">
      <c r="F52" s="203">
        <v>49</v>
      </c>
      <c r="G52" s="58" t="s">
        <v>3072</v>
      </c>
      <c r="H52" s="58" t="s">
        <v>3156</v>
      </c>
      <c r="I52" s="67" t="s">
        <v>3252</v>
      </c>
      <c r="J52" s="58" t="s">
        <v>3072</v>
      </c>
      <c r="K52" s="58">
        <v>48</v>
      </c>
      <c r="L52" s="58" t="s">
        <v>3393</v>
      </c>
      <c r="M52" s="58" t="s">
        <v>3456</v>
      </c>
      <c r="N52" s="204">
        <v>49</v>
      </c>
      <c r="P52" s="1">
        <v>3</v>
      </c>
      <c r="Q52" s="1">
        <f t="shared" si="0"/>
        <v>80</v>
      </c>
      <c r="R52" s="1" t="str">
        <f t="shared" si="1"/>
        <v>78 - 80</v>
      </c>
      <c r="S52" s="1" t="s">
        <v>5259</v>
      </c>
      <c r="T52" t="s">
        <v>5259</v>
      </c>
      <c r="W52" s="1">
        <v>96</v>
      </c>
      <c r="X52" s="1"/>
      <c r="Y52" s="1" t="str">
        <f t="shared" si="2"/>
        <v xml:space="preserve">1 - </v>
      </c>
      <c r="Z52" s="1" t="s">
        <v>5345</v>
      </c>
      <c r="AL52" s="58">
        <v>3</v>
      </c>
      <c r="AM52" s="1">
        <f t="shared" si="3"/>
        <v>93</v>
      </c>
      <c r="AN52" s="1" t="str">
        <f t="shared" si="4"/>
        <v>91 - 93</v>
      </c>
      <c r="AO52" s="58" t="s">
        <v>13443</v>
      </c>
      <c r="AP52" s="58" t="s">
        <v>13336</v>
      </c>
      <c r="BH52" s="1">
        <f t="shared" si="5"/>
        <v>0</v>
      </c>
      <c r="BQ52" s="1" t="s">
        <v>3668</v>
      </c>
      <c r="BR52" s="1"/>
      <c r="BS52" s="1" t="str">
        <f t="shared" si="6"/>
        <v xml:space="preserve">1 - </v>
      </c>
      <c r="BT52" s="1" t="s">
        <v>3669</v>
      </c>
      <c r="BX52" s="1">
        <f t="shared" si="8"/>
        <v>0</v>
      </c>
      <c r="EL52" s="69" t="s">
        <v>2570</v>
      </c>
      <c r="EM52" s="69" t="s">
        <v>2569</v>
      </c>
    </row>
    <row r="53" spans="6:153" ht="18">
      <c r="F53" s="203">
        <v>50</v>
      </c>
      <c r="G53" s="58" t="s">
        <v>3073</v>
      </c>
      <c r="H53" s="58" t="s">
        <v>3157</v>
      </c>
      <c r="I53" s="67" t="s">
        <v>3253</v>
      </c>
      <c r="J53" s="58" t="s">
        <v>3337</v>
      </c>
      <c r="K53" s="58">
        <v>49</v>
      </c>
      <c r="L53" s="58" t="s">
        <v>3394</v>
      </c>
      <c r="M53" s="58" t="s">
        <v>3457</v>
      </c>
      <c r="N53" s="204">
        <v>50</v>
      </c>
      <c r="P53" s="1">
        <v>1</v>
      </c>
      <c r="Q53" s="1">
        <f t="shared" si="0"/>
        <v>81</v>
      </c>
      <c r="R53" s="1">
        <f t="shared" si="1"/>
        <v>81</v>
      </c>
      <c r="S53" s="1" t="s">
        <v>5260</v>
      </c>
      <c r="T53" t="s">
        <v>5260</v>
      </c>
      <c r="W53" s="1">
        <v>97</v>
      </c>
      <c r="X53" s="1"/>
      <c r="Y53" s="1" t="str">
        <f t="shared" si="2"/>
        <v xml:space="preserve">1 - </v>
      </c>
      <c r="Z53" s="1" t="s">
        <v>5346</v>
      </c>
      <c r="AL53" s="58">
        <v>3</v>
      </c>
      <c r="AM53" s="1">
        <f t="shared" si="3"/>
        <v>96</v>
      </c>
      <c r="AN53" s="1" t="str">
        <f t="shared" si="4"/>
        <v>94 - 96</v>
      </c>
      <c r="AO53" s="58" t="s">
        <v>12102</v>
      </c>
      <c r="AP53" s="58" t="s">
        <v>13337</v>
      </c>
      <c r="BH53" s="1">
        <f t="shared" si="5"/>
        <v>0</v>
      </c>
      <c r="BQ53" s="1" t="s">
        <v>3670</v>
      </c>
      <c r="BR53" s="1"/>
      <c r="BS53" s="1" t="str">
        <f t="shared" si="6"/>
        <v xml:space="preserve">1 - </v>
      </c>
      <c r="BT53" s="1" t="s">
        <v>3671</v>
      </c>
      <c r="BX53" s="1">
        <f t="shared" si="8"/>
        <v>0</v>
      </c>
      <c r="EI53" s="266"/>
      <c r="EL53" s="69"/>
      <c r="EM53" s="69"/>
      <c r="EN53" s="266"/>
    </row>
    <row r="54" spans="6:153" ht="18">
      <c r="F54" s="203">
        <v>51</v>
      </c>
      <c r="G54" s="58" t="s">
        <v>3074</v>
      </c>
      <c r="H54" s="58" t="s">
        <v>3158</v>
      </c>
      <c r="I54" s="67" t="s">
        <v>3254</v>
      </c>
      <c r="J54" s="58" t="s">
        <v>3338</v>
      </c>
      <c r="K54" s="58">
        <v>50</v>
      </c>
      <c r="L54" s="58" t="s">
        <v>3395</v>
      </c>
      <c r="M54" s="58" t="s">
        <v>3458</v>
      </c>
      <c r="N54" s="204">
        <v>51</v>
      </c>
      <c r="P54" s="1">
        <v>1</v>
      </c>
      <c r="Q54" s="1">
        <f t="shared" si="0"/>
        <v>82</v>
      </c>
      <c r="R54" s="1">
        <f t="shared" si="1"/>
        <v>82</v>
      </c>
      <c r="S54" s="1" t="s">
        <v>5261</v>
      </c>
      <c r="T54" t="s">
        <v>5261</v>
      </c>
      <c r="W54" s="1">
        <v>98</v>
      </c>
      <c r="X54" s="1"/>
      <c r="Y54" s="1" t="str">
        <f t="shared" si="2"/>
        <v xml:space="preserve">1 - </v>
      </c>
      <c r="Z54" s="1" t="s">
        <v>5347</v>
      </c>
      <c r="BH54" s="1">
        <f t="shared" si="5"/>
        <v>0</v>
      </c>
      <c r="BQ54" s="1" t="s">
        <v>3639</v>
      </c>
      <c r="BR54" s="1"/>
      <c r="BS54" s="1" t="str">
        <f t="shared" si="6"/>
        <v xml:space="preserve">1 - </v>
      </c>
      <c r="BT54" s="1" t="s">
        <v>3672</v>
      </c>
      <c r="BX54" s="1">
        <f t="shared" si="8"/>
        <v>0</v>
      </c>
      <c r="EL54" s="69"/>
      <c r="EM54" s="69"/>
      <c r="EW54" t="s">
        <v>17294</v>
      </c>
    </row>
    <row r="55" spans="6:153" ht="18">
      <c r="F55" s="203">
        <v>52</v>
      </c>
      <c r="G55" s="58" t="s">
        <v>3075</v>
      </c>
      <c r="H55" s="58" t="s">
        <v>3159</v>
      </c>
      <c r="I55" s="67" t="s">
        <v>3255</v>
      </c>
      <c r="J55" s="58" t="s">
        <v>3339</v>
      </c>
      <c r="K55" s="58">
        <v>51</v>
      </c>
      <c r="L55" s="58" t="s">
        <v>3339</v>
      </c>
      <c r="M55" s="58" t="s">
        <v>3459</v>
      </c>
      <c r="N55" s="204">
        <v>52</v>
      </c>
      <c r="P55" s="1">
        <v>1</v>
      </c>
      <c r="Q55" s="1">
        <f t="shared" si="0"/>
        <v>83</v>
      </c>
      <c r="R55" s="1">
        <f t="shared" si="1"/>
        <v>83</v>
      </c>
      <c r="S55" s="1" t="s">
        <v>5262</v>
      </c>
      <c r="T55" t="s">
        <v>5262</v>
      </c>
      <c r="W55" s="1">
        <v>99</v>
      </c>
      <c r="X55" s="1"/>
      <c r="Y55" s="1" t="str">
        <f t="shared" si="2"/>
        <v xml:space="preserve">1 - </v>
      </c>
      <c r="Z55" s="1" t="s">
        <v>5348</v>
      </c>
      <c r="BH55" s="1">
        <f t="shared" si="5"/>
        <v>0</v>
      </c>
      <c r="BQ55" s="1" t="s">
        <v>3673</v>
      </c>
      <c r="BR55" s="1"/>
      <c r="BS55" s="1" t="str">
        <f t="shared" si="6"/>
        <v xml:space="preserve">1 - </v>
      </c>
      <c r="BT55" s="1" t="s">
        <v>3674</v>
      </c>
      <c r="BX55" s="1">
        <f t="shared" si="8"/>
        <v>0</v>
      </c>
      <c r="EL55" s="69"/>
      <c r="EM55" s="69"/>
      <c r="EW55" t="s">
        <v>17295</v>
      </c>
    </row>
    <row r="56" spans="6:153" ht="18">
      <c r="F56" s="203">
        <v>53</v>
      </c>
      <c r="G56" s="58" t="s">
        <v>3076</v>
      </c>
      <c r="H56" s="58" t="s">
        <v>3160</v>
      </c>
      <c r="I56" s="67" t="s">
        <v>3256</v>
      </c>
      <c r="J56" s="58" t="s">
        <v>3076</v>
      </c>
      <c r="K56" s="58">
        <v>52</v>
      </c>
      <c r="L56" s="58" t="s">
        <v>3396</v>
      </c>
      <c r="M56" s="58" t="s">
        <v>3460</v>
      </c>
      <c r="N56" s="204">
        <v>53</v>
      </c>
      <c r="P56" s="1">
        <v>1</v>
      </c>
      <c r="Q56" s="1">
        <f t="shared" si="0"/>
        <v>84</v>
      </c>
      <c r="R56" s="1">
        <f t="shared" si="1"/>
        <v>84</v>
      </c>
      <c r="S56" s="1" t="s">
        <v>5263</v>
      </c>
      <c r="T56" t="s">
        <v>5263</v>
      </c>
      <c r="W56" s="1">
        <v>100</v>
      </c>
      <c r="X56" s="1"/>
      <c r="Y56" s="1" t="str">
        <f t="shared" si="2"/>
        <v xml:space="preserve">1 - </v>
      </c>
      <c r="Z56" s="1" t="s">
        <v>5349</v>
      </c>
      <c r="BH56" s="1">
        <f t="shared" si="5"/>
        <v>0</v>
      </c>
      <c r="BQ56" s="1" t="s">
        <v>3675</v>
      </c>
      <c r="BR56" s="1"/>
      <c r="BS56" s="1" t="str">
        <f t="shared" si="6"/>
        <v xml:space="preserve">1 - </v>
      </c>
      <c r="BT56" s="1" t="s">
        <v>3676</v>
      </c>
      <c r="BX56" s="1">
        <f t="shared" si="8"/>
        <v>0</v>
      </c>
      <c r="EH56" s="266"/>
      <c r="EL56" s="267"/>
      <c r="EM56" s="267"/>
      <c r="EO56" s="266"/>
      <c r="EW56" t="s">
        <v>17296</v>
      </c>
    </row>
    <row r="57" spans="6:153" ht="18">
      <c r="F57" s="203">
        <v>54</v>
      </c>
      <c r="G57" s="58" t="s">
        <v>3077</v>
      </c>
      <c r="H57" s="58" t="s">
        <v>3161</v>
      </c>
      <c r="I57" s="67" t="s">
        <v>3257</v>
      </c>
      <c r="J57" s="58" t="s">
        <v>3077</v>
      </c>
      <c r="K57" s="58">
        <v>53</v>
      </c>
      <c r="L57" s="58" t="s">
        <v>3077</v>
      </c>
      <c r="M57" s="58" t="s">
        <v>3461</v>
      </c>
      <c r="N57" s="204">
        <v>54</v>
      </c>
      <c r="P57" s="1">
        <v>1</v>
      </c>
      <c r="Q57" s="1">
        <f t="shared" si="0"/>
        <v>85</v>
      </c>
      <c r="R57" s="1">
        <f t="shared" si="1"/>
        <v>85</v>
      </c>
      <c r="S57" s="1" t="s">
        <v>5264</v>
      </c>
      <c r="T57" t="s">
        <v>5264</v>
      </c>
      <c r="Y57" s="1">
        <f t="shared" si="2"/>
        <v>0</v>
      </c>
      <c r="BH57" s="1">
        <f t="shared" si="5"/>
        <v>0</v>
      </c>
      <c r="BS57" s="1">
        <f t="shared" si="6"/>
        <v>0</v>
      </c>
      <c r="BX57" s="1">
        <f t="shared" si="8"/>
        <v>0</v>
      </c>
      <c r="EG57" s="266"/>
      <c r="EJ57" s="268"/>
      <c r="EL57" s="267"/>
      <c r="EM57" s="69"/>
      <c r="EW57" t="s">
        <v>17297</v>
      </c>
    </row>
    <row r="58" spans="6:153" ht="18">
      <c r="F58" s="203">
        <v>55</v>
      </c>
      <c r="G58" s="58" t="s">
        <v>3162</v>
      </c>
      <c r="H58" s="58" t="s">
        <v>3162</v>
      </c>
      <c r="I58" s="67" t="s">
        <v>3258</v>
      </c>
      <c r="J58" s="58" t="s">
        <v>3078</v>
      </c>
      <c r="K58" s="58">
        <v>54</v>
      </c>
      <c r="L58" s="58" t="s">
        <v>3190</v>
      </c>
      <c r="M58" s="58" t="s">
        <v>4093</v>
      </c>
      <c r="N58" s="204">
        <v>55</v>
      </c>
      <c r="P58" s="1">
        <v>1</v>
      </c>
      <c r="Q58" s="1">
        <f t="shared" si="0"/>
        <v>86</v>
      </c>
      <c r="R58" s="1">
        <f t="shared" si="1"/>
        <v>86</v>
      </c>
      <c r="S58" s="1" t="s">
        <v>5265</v>
      </c>
      <c r="T58" t="s">
        <v>5265</v>
      </c>
      <c r="Y58" s="1">
        <f t="shared" si="2"/>
        <v>0</v>
      </c>
      <c r="BH58" s="1">
        <f t="shared" si="5"/>
        <v>0</v>
      </c>
      <c r="BS58" s="1">
        <f t="shared" si="6"/>
        <v>0</v>
      </c>
      <c r="BX58" s="1">
        <f t="shared" si="8"/>
        <v>0</v>
      </c>
      <c r="EL58" s="69"/>
      <c r="EM58" s="69"/>
      <c r="EW58" t="s">
        <v>17298</v>
      </c>
    </row>
    <row r="59" spans="6:153" ht="18">
      <c r="F59" s="203">
        <v>56</v>
      </c>
      <c r="G59" s="58" t="s">
        <v>3079</v>
      </c>
      <c r="H59" s="58" t="s">
        <v>3163</v>
      </c>
      <c r="I59" s="67" t="s">
        <v>3259</v>
      </c>
      <c r="J59" s="58" t="s">
        <v>4093</v>
      </c>
      <c r="K59" s="58">
        <v>55</v>
      </c>
      <c r="L59" s="58"/>
      <c r="M59" s="58" t="s">
        <v>3462</v>
      </c>
      <c r="N59" s="204">
        <v>56</v>
      </c>
      <c r="P59" s="1">
        <v>1</v>
      </c>
      <c r="Q59" s="1">
        <f t="shared" si="0"/>
        <v>87</v>
      </c>
      <c r="R59" s="1">
        <f t="shared" si="1"/>
        <v>87</v>
      </c>
      <c r="S59" s="1" t="s">
        <v>5266</v>
      </c>
      <c r="T59" t="s">
        <v>5266</v>
      </c>
      <c r="Y59" s="1">
        <f t="shared" si="2"/>
        <v>0</v>
      </c>
      <c r="BH59" s="1">
        <f t="shared" si="5"/>
        <v>0</v>
      </c>
      <c r="BS59" s="1">
        <f t="shared" si="6"/>
        <v>0</v>
      </c>
      <c r="BX59" s="1">
        <f t="shared" si="8"/>
        <v>0</v>
      </c>
      <c r="EL59" s="69"/>
      <c r="EM59" s="69"/>
      <c r="EW59" t="s">
        <v>17299</v>
      </c>
    </row>
    <row r="60" spans="6:153" ht="18">
      <c r="F60" s="203">
        <v>57</v>
      </c>
      <c r="G60" s="58" t="s">
        <v>3080</v>
      </c>
      <c r="H60" s="58" t="s">
        <v>3164</v>
      </c>
      <c r="I60" s="67" t="s">
        <v>3260</v>
      </c>
      <c r="J60" s="58" t="s">
        <v>3340</v>
      </c>
      <c r="K60" s="58">
        <v>56</v>
      </c>
      <c r="L60" s="58" t="s">
        <v>3079</v>
      </c>
      <c r="M60" s="58" t="s">
        <v>3463</v>
      </c>
      <c r="N60" s="204">
        <v>57</v>
      </c>
      <c r="P60" s="1">
        <v>1</v>
      </c>
      <c r="Q60" s="1">
        <f t="shared" si="0"/>
        <v>88</v>
      </c>
      <c r="R60" s="1">
        <f t="shared" si="1"/>
        <v>88</v>
      </c>
      <c r="S60" s="1" t="s">
        <v>5267</v>
      </c>
      <c r="T60" t="s">
        <v>5267</v>
      </c>
      <c r="Y60" s="1">
        <f t="shared" si="2"/>
        <v>0</v>
      </c>
      <c r="BH60" s="1">
        <f t="shared" si="5"/>
        <v>0</v>
      </c>
      <c r="BS60" s="1">
        <f t="shared" si="6"/>
        <v>0</v>
      </c>
      <c r="BX60" s="1">
        <f t="shared" si="8"/>
        <v>0</v>
      </c>
      <c r="EL60" s="69"/>
      <c r="EM60" s="69"/>
      <c r="EW60" t="s">
        <v>17300</v>
      </c>
    </row>
    <row r="61" spans="6:153" ht="18">
      <c r="F61" s="203">
        <v>58</v>
      </c>
      <c r="G61" s="58" t="s">
        <v>3081</v>
      </c>
      <c r="H61" s="58" t="s">
        <v>3165</v>
      </c>
      <c r="I61" s="67" t="s">
        <v>3261</v>
      </c>
      <c r="J61" s="58" t="s">
        <v>3341</v>
      </c>
      <c r="K61" s="58">
        <v>57</v>
      </c>
      <c r="L61" s="58" t="s">
        <v>3397</v>
      </c>
      <c r="M61" s="58" t="s">
        <v>3464</v>
      </c>
      <c r="N61" s="204">
        <v>58</v>
      </c>
      <c r="P61" s="1">
        <v>1</v>
      </c>
      <c r="Q61" s="1">
        <f t="shared" si="0"/>
        <v>89</v>
      </c>
      <c r="R61" s="1">
        <f t="shared" si="1"/>
        <v>89</v>
      </c>
      <c r="S61" s="1" t="s">
        <v>5268</v>
      </c>
      <c r="T61" t="s">
        <v>5268</v>
      </c>
      <c r="Y61" s="1">
        <f t="shared" si="2"/>
        <v>0</v>
      </c>
      <c r="BH61" s="1">
        <f t="shared" si="5"/>
        <v>0</v>
      </c>
      <c r="BS61" s="1">
        <f t="shared" si="6"/>
        <v>0</v>
      </c>
      <c r="BX61" s="1">
        <f t="shared" si="8"/>
        <v>0</v>
      </c>
      <c r="EL61" s="69"/>
      <c r="EM61" s="69"/>
      <c r="EW61" t="s">
        <v>17301</v>
      </c>
    </row>
    <row r="62" spans="6:153" ht="18">
      <c r="F62" s="203">
        <v>59</v>
      </c>
      <c r="G62" s="58" t="s">
        <v>3082</v>
      </c>
      <c r="H62" s="58" t="s">
        <v>3166</v>
      </c>
      <c r="I62" s="67" t="s">
        <v>3262</v>
      </c>
      <c r="J62" s="58" t="s">
        <v>3342</v>
      </c>
      <c r="K62" s="58">
        <v>58</v>
      </c>
      <c r="L62" s="58" t="s">
        <v>3398</v>
      </c>
      <c r="M62" s="58" t="s">
        <v>3465</v>
      </c>
      <c r="N62" s="204">
        <v>59</v>
      </c>
      <c r="P62" s="1">
        <v>1</v>
      </c>
      <c r="Q62" s="1">
        <f t="shared" si="0"/>
        <v>90</v>
      </c>
      <c r="R62" s="1">
        <f t="shared" si="1"/>
        <v>90</v>
      </c>
      <c r="S62" s="1" t="s">
        <v>5269</v>
      </c>
      <c r="T62" t="s">
        <v>5269</v>
      </c>
      <c r="Y62" s="1">
        <f t="shared" si="2"/>
        <v>0</v>
      </c>
      <c r="BH62" s="1">
        <f t="shared" si="5"/>
        <v>0</v>
      </c>
      <c r="BS62" s="1">
        <f t="shared" si="6"/>
        <v>0</v>
      </c>
      <c r="BX62" s="1">
        <f t="shared" si="8"/>
        <v>0</v>
      </c>
      <c r="EL62" s="69"/>
      <c r="EM62" s="69"/>
      <c r="EW62" t="s">
        <v>17302</v>
      </c>
    </row>
    <row r="63" spans="6:153" ht="18">
      <c r="F63" s="203">
        <v>60</v>
      </c>
      <c r="G63" s="58" t="s">
        <v>3083</v>
      </c>
      <c r="H63" s="58" t="s">
        <v>3167</v>
      </c>
      <c r="I63" s="67" t="s">
        <v>3263</v>
      </c>
      <c r="J63" s="58" t="s">
        <v>3083</v>
      </c>
      <c r="K63" s="58">
        <v>59</v>
      </c>
      <c r="L63" s="58" t="s">
        <v>3342</v>
      </c>
      <c r="M63" s="58" t="s">
        <v>3466</v>
      </c>
      <c r="N63" s="204">
        <v>60</v>
      </c>
      <c r="P63" s="1">
        <v>1</v>
      </c>
      <c r="Q63" s="1">
        <f t="shared" si="0"/>
        <v>91</v>
      </c>
      <c r="R63" s="1">
        <f t="shared" si="1"/>
        <v>91</v>
      </c>
      <c r="S63" s="1" t="s">
        <v>5270</v>
      </c>
      <c r="T63" t="s">
        <v>5270</v>
      </c>
      <c r="Y63" s="1">
        <f t="shared" si="2"/>
        <v>0</v>
      </c>
      <c r="BH63" s="1">
        <f t="shared" si="5"/>
        <v>0</v>
      </c>
      <c r="BS63" s="1">
        <f t="shared" si="6"/>
        <v>0</v>
      </c>
      <c r="BX63" s="1">
        <f t="shared" si="8"/>
        <v>0</v>
      </c>
      <c r="EL63" s="69"/>
      <c r="EM63" s="69"/>
      <c r="EW63" t="s">
        <v>17303</v>
      </c>
    </row>
    <row r="64" spans="6:153">
      <c r="F64" s="203">
        <v>61</v>
      </c>
      <c r="G64" s="58" t="s">
        <v>3084</v>
      </c>
      <c r="H64" s="58" t="s">
        <v>3168</v>
      </c>
      <c r="I64" s="67" t="s">
        <v>3264</v>
      </c>
      <c r="J64" s="58" t="s">
        <v>3084</v>
      </c>
      <c r="K64" s="58">
        <v>60</v>
      </c>
      <c r="L64" s="58" t="s">
        <v>3083</v>
      </c>
      <c r="M64" s="58" t="s">
        <v>3467</v>
      </c>
      <c r="N64" s="204">
        <v>61</v>
      </c>
      <c r="P64" s="1">
        <v>1</v>
      </c>
      <c r="Q64" s="1">
        <f t="shared" si="0"/>
        <v>92</v>
      </c>
      <c r="R64" s="1">
        <f t="shared" si="1"/>
        <v>92</v>
      </c>
      <c r="S64" s="1" t="s">
        <v>5271</v>
      </c>
      <c r="T64" t="s">
        <v>5271</v>
      </c>
      <c r="Y64" s="1">
        <f t="shared" si="2"/>
        <v>0</v>
      </c>
      <c r="BH64" s="1">
        <f t="shared" si="5"/>
        <v>0</v>
      </c>
      <c r="BS64" s="1">
        <f t="shared" si="6"/>
        <v>0</v>
      </c>
      <c r="BX64" s="1">
        <f t="shared" si="8"/>
        <v>0</v>
      </c>
      <c r="EW64" t="s">
        <v>17304</v>
      </c>
    </row>
    <row r="65" spans="6:153">
      <c r="F65" s="203">
        <v>62</v>
      </c>
      <c r="G65" s="58" t="s">
        <v>3085</v>
      </c>
      <c r="H65" s="58" t="s">
        <v>4093</v>
      </c>
      <c r="I65" s="67" t="s">
        <v>3265</v>
      </c>
      <c r="J65" s="58" t="s">
        <v>4093</v>
      </c>
      <c r="K65" s="58">
        <v>61</v>
      </c>
      <c r="L65" s="58" t="s">
        <v>3084</v>
      </c>
      <c r="M65" s="58" t="s">
        <v>3468</v>
      </c>
      <c r="N65" s="204">
        <v>62</v>
      </c>
      <c r="P65" s="1">
        <v>1</v>
      </c>
      <c r="Q65" s="1">
        <f t="shared" si="0"/>
        <v>93</v>
      </c>
      <c r="R65" s="1">
        <f t="shared" si="1"/>
        <v>93</v>
      </c>
      <c r="S65" s="1" t="s">
        <v>5272</v>
      </c>
      <c r="T65" t="s">
        <v>5272</v>
      </c>
      <c r="Y65" s="1">
        <f t="shared" si="2"/>
        <v>0</v>
      </c>
      <c r="BH65" s="1">
        <f t="shared" si="5"/>
        <v>0</v>
      </c>
      <c r="BS65" s="1">
        <f t="shared" si="6"/>
        <v>0</v>
      </c>
      <c r="BX65" s="1">
        <f t="shared" si="8"/>
        <v>0</v>
      </c>
      <c r="EW65" t="s">
        <v>17305</v>
      </c>
    </row>
    <row r="66" spans="6:153">
      <c r="F66" s="203">
        <v>63</v>
      </c>
      <c r="G66" s="58" t="s">
        <v>3086</v>
      </c>
      <c r="H66" s="58" t="s">
        <v>3169</v>
      </c>
      <c r="I66" s="67" t="s">
        <v>3266</v>
      </c>
      <c r="J66" s="58" t="s">
        <v>3086</v>
      </c>
      <c r="K66" s="58">
        <v>62</v>
      </c>
      <c r="L66" s="58" t="s">
        <v>3399</v>
      </c>
      <c r="M66" s="58" t="s">
        <v>3469</v>
      </c>
      <c r="N66" s="204">
        <v>63</v>
      </c>
      <c r="P66" s="1">
        <v>1</v>
      </c>
      <c r="Q66" s="1">
        <f t="shared" si="0"/>
        <v>94</v>
      </c>
      <c r="R66" s="1">
        <f t="shared" si="1"/>
        <v>94</v>
      </c>
      <c r="S66" s="1" t="s">
        <v>5273</v>
      </c>
      <c r="T66" t="s">
        <v>5273</v>
      </c>
      <c r="Y66" s="1">
        <f t="shared" si="2"/>
        <v>0</v>
      </c>
      <c r="BH66" s="1">
        <f t="shared" si="5"/>
        <v>0</v>
      </c>
      <c r="BS66" s="1">
        <f t="shared" si="6"/>
        <v>0</v>
      </c>
      <c r="BX66" s="1">
        <f t="shared" si="8"/>
        <v>0</v>
      </c>
      <c r="EW66" t="s">
        <v>17306</v>
      </c>
    </row>
    <row r="67" spans="6:153">
      <c r="F67" s="203">
        <v>64</v>
      </c>
      <c r="G67" s="58" t="s">
        <v>3087</v>
      </c>
      <c r="H67" s="58" t="s">
        <v>3170</v>
      </c>
      <c r="I67" s="67" t="s">
        <v>3267</v>
      </c>
      <c r="J67" s="58" t="s">
        <v>3087</v>
      </c>
      <c r="K67" s="58">
        <v>63</v>
      </c>
      <c r="L67" s="58" t="s">
        <v>3400</v>
      </c>
      <c r="M67" s="58" t="s">
        <v>4092</v>
      </c>
      <c r="N67" s="204">
        <v>64</v>
      </c>
      <c r="P67" s="1">
        <v>1</v>
      </c>
      <c r="Q67" s="1">
        <f t="shared" si="0"/>
        <v>95</v>
      </c>
      <c r="R67" s="1">
        <f t="shared" si="1"/>
        <v>95</v>
      </c>
      <c r="S67" s="1" t="s">
        <v>5274</v>
      </c>
      <c r="T67" t="s">
        <v>5274</v>
      </c>
      <c r="Y67" s="1">
        <f t="shared" si="2"/>
        <v>0</v>
      </c>
      <c r="BH67" s="1">
        <f t="shared" si="5"/>
        <v>0</v>
      </c>
      <c r="BS67" s="1">
        <f t="shared" si="6"/>
        <v>0</v>
      </c>
      <c r="BX67" s="1">
        <f t="shared" si="8"/>
        <v>0</v>
      </c>
      <c r="EW67" t="s">
        <v>17307</v>
      </c>
    </row>
    <row r="68" spans="6:153">
      <c r="F68" s="203">
        <v>65</v>
      </c>
      <c r="G68" s="58" t="s">
        <v>3088</v>
      </c>
      <c r="H68" s="58" t="s">
        <v>3171</v>
      </c>
      <c r="I68" s="67" t="s">
        <v>3268</v>
      </c>
      <c r="J68" s="58" t="s">
        <v>3343</v>
      </c>
      <c r="K68" s="58">
        <v>64</v>
      </c>
      <c r="L68" s="58" t="s">
        <v>3401</v>
      </c>
      <c r="M68" s="58" t="s">
        <v>3470</v>
      </c>
      <c r="N68" s="204">
        <v>65</v>
      </c>
      <c r="P68" s="1">
        <v>1</v>
      </c>
      <c r="Q68" s="1">
        <f t="shared" si="0"/>
        <v>96</v>
      </c>
      <c r="R68" s="1">
        <f t="shared" si="1"/>
        <v>96</v>
      </c>
      <c r="S68" s="1" t="s">
        <v>5275</v>
      </c>
      <c r="T68" t="s">
        <v>5275</v>
      </c>
      <c r="Y68" s="1">
        <f t="shared" si="2"/>
        <v>0</v>
      </c>
      <c r="BH68" s="1">
        <f t="shared" si="5"/>
        <v>0</v>
      </c>
      <c r="BS68" s="1">
        <f t="shared" si="6"/>
        <v>0</v>
      </c>
      <c r="BX68" s="1">
        <f t="shared" si="8"/>
        <v>0</v>
      </c>
      <c r="EW68" t="s">
        <v>17308</v>
      </c>
    </row>
    <row r="69" spans="6:153">
      <c r="F69" s="203">
        <v>66</v>
      </c>
      <c r="G69" s="58" t="s">
        <v>3089</v>
      </c>
      <c r="H69" s="58" t="s">
        <v>3172</v>
      </c>
      <c r="I69" s="67" t="s">
        <v>3269</v>
      </c>
      <c r="J69" s="58" t="s">
        <v>3089</v>
      </c>
      <c r="K69" s="58">
        <v>65</v>
      </c>
      <c r="L69" s="58" t="s">
        <v>3402</v>
      </c>
      <c r="M69" s="58" t="s">
        <v>3471</v>
      </c>
      <c r="N69" s="204">
        <v>66</v>
      </c>
      <c r="P69" s="1">
        <v>1</v>
      </c>
      <c r="Q69" s="1">
        <f t="shared" si="0"/>
        <v>97</v>
      </c>
      <c r="R69" s="1">
        <f t="shared" si="1"/>
        <v>97</v>
      </c>
      <c r="S69" s="1" t="s">
        <v>5276</v>
      </c>
      <c r="T69" t="s">
        <v>5276</v>
      </c>
      <c r="Y69" s="1">
        <f t="shared" si="2"/>
        <v>0</v>
      </c>
      <c r="BH69" s="1">
        <f t="shared" si="5"/>
        <v>0</v>
      </c>
      <c r="BS69" s="1">
        <f t="shared" si="6"/>
        <v>0</v>
      </c>
      <c r="BX69" s="1">
        <f t="shared" si="8"/>
        <v>0</v>
      </c>
      <c r="EW69" t="s">
        <v>17309</v>
      </c>
    </row>
    <row r="70" spans="6:153">
      <c r="F70" s="203">
        <v>67</v>
      </c>
      <c r="G70" s="58" t="s">
        <v>3090</v>
      </c>
      <c r="H70" s="58" t="s">
        <v>3173</v>
      </c>
      <c r="I70" s="67" t="s">
        <v>3270</v>
      </c>
      <c r="J70" s="58" t="s">
        <v>3344</v>
      </c>
      <c r="K70" s="58">
        <v>66</v>
      </c>
      <c r="L70" s="58" t="s">
        <v>3089</v>
      </c>
      <c r="M70" s="58" t="s">
        <v>3472</v>
      </c>
      <c r="N70" s="204">
        <v>67</v>
      </c>
      <c r="P70" s="1">
        <v>1</v>
      </c>
      <c r="Q70" s="1">
        <f t="shared" si="0"/>
        <v>98</v>
      </c>
      <c r="R70" s="1">
        <f t="shared" si="1"/>
        <v>98</v>
      </c>
      <c r="S70" s="1" t="s">
        <v>5277</v>
      </c>
      <c r="T70" t="s">
        <v>5277</v>
      </c>
      <c r="Y70" s="1">
        <f t="shared" si="2"/>
        <v>0</v>
      </c>
      <c r="BH70" s="1">
        <f t="shared" si="5"/>
        <v>0</v>
      </c>
      <c r="BS70" s="1">
        <f t="shared" si="6"/>
        <v>0</v>
      </c>
      <c r="BX70" s="1">
        <f t="shared" si="8"/>
        <v>0</v>
      </c>
    </row>
    <row r="71" spans="6:153">
      <c r="F71" s="203">
        <v>68</v>
      </c>
      <c r="G71" s="58" t="s">
        <v>3091</v>
      </c>
      <c r="H71" s="58" t="s">
        <v>3174</v>
      </c>
      <c r="I71" s="67" t="s">
        <v>3271</v>
      </c>
      <c r="J71" s="58" t="s">
        <v>3345</v>
      </c>
      <c r="K71" s="58">
        <v>67</v>
      </c>
      <c r="L71" s="58" t="s">
        <v>3403</v>
      </c>
      <c r="M71" s="58" t="s">
        <v>3473</v>
      </c>
      <c r="N71" s="204">
        <v>68</v>
      </c>
      <c r="P71" s="1">
        <v>1</v>
      </c>
      <c r="Q71" s="1">
        <f t="shared" si="0"/>
        <v>99</v>
      </c>
      <c r="R71" s="1">
        <f t="shared" si="1"/>
        <v>99</v>
      </c>
      <c r="S71" s="1" t="s">
        <v>5278</v>
      </c>
      <c r="T71" t="s">
        <v>5278</v>
      </c>
      <c r="Y71" s="1">
        <f t="shared" si="2"/>
        <v>0</v>
      </c>
      <c r="BH71" s="1">
        <f t="shared" si="5"/>
        <v>0</v>
      </c>
      <c r="BS71" s="1">
        <f t="shared" si="6"/>
        <v>0</v>
      </c>
      <c r="BX71" s="1">
        <f t="shared" si="8"/>
        <v>0</v>
      </c>
    </row>
    <row r="72" spans="6:153">
      <c r="F72" s="203">
        <v>69</v>
      </c>
      <c r="G72" s="58" t="s">
        <v>3092</v>
      </c>
      <c r="H72" s="58" t="s">
        <v>3175</v>
      </c>
      <c r="I72" s="67" t="s">
        <v>3272</v>
      </c>
      <c r="J72" s="58" t="s">
        <v>3092</v>
      </c>
      <c r="K72" s="58">
        <v>68</v>
      </c>
      <c r="L72" s="58" t="s">
        <v>3404</v>
      </c>
      <c r="M72" s="58" t="s">
        <v>3474</v>
      </c>
      <c r="N72" s="204">
        <v>69</v>
      </c>
      <c r="P72" s="1">
        <v>1</v>
      </c>
      <c r="Q72" s="1">
        <f t="shared" ref="Q72" si="9">P72+Q71</f>
        <v>100</v>
      </c>
      <c r="R72" s="1">
        <f t="shared" ref="R72" si="10">IF(P72&gt;1,(Q71+1)&amp;" - "&amp;Q72,Q72)</f>
        <v>100</v>
      </c>
      <c r="S72" s="1" t="s">
        <v>5279</v>
      </c>
      <c r="T72" t="s">
        <v>5279</v>
      </c>
      <c r="Y72" s="1">
        <f t="shared" ref="Y72" si="11">IF(W72&gt;1,(X71+1)&amp;" - "&amp;X72,X72)</f>
        <v>0</v>
      </c>
      <c r="BH72" s="1">
        <f t="shared" ref="BH72" si="12">IF(BF72&gt;1,(BG71+1)&amp;" - "&amp;BG72,BG72)</f>
        <v>0</v>
      </c>
      <c r="BS72" s="1">
        <f t="shared" ref="BS72" si="13">IF(BQ72&gt;1,(BR71+1)&amp;" - "&amp;BR72,BR72)</f>
        <v>0</v>
      </c>
      <c r="BX72" s="1">
        <f t="shared" ref="BX72" si="14">IF(BV72&gt;1,(BW71+1)&amp;" - "&amp;BW72,BW72)</f>
        <v>0</v>
      </c>
      <c r="EW72" t="s">
        <v>17310</v>
      </c>
    </row>
    <row r="73" spans="6:153">
      <c r="F73" s="203">
        <v>70</v>
      </c>
      <c r="G73" s="58" t="s">
        <v>3093</v>
      </c>
      <c r="H73" s="58" t="s">
        <v>3176</v>
      </c>
      <c r="I73" s="67" t="s">
        <v>3273</v>
      </c>
      <c r="J73" s="58" t="s">
        <v>3093</v>
      </c>
      <c r="K73" s="58">
        <v>69</v>
      </c>
      <c r="L73" s="58" t="s">
        <v>3405</v>
      </c>
      <c r="M73" s="58" t="s">
        <v>3475</v>
      </c>
      <c r="N73" s="204">
        <v>70</v>
      </c>
      <c r="EW73" t="s">
        <v>17311</v>
      </c>
    </row>
    <row r="74" spans="6:153">
      <c r="F74" s="203">
        <v>71</v>
      </c>
      <c r="G74" s="58" t="s">
        <v>3094</v>
      </c>
      <c r="H74" s="58" t="s">
        <v>3177</v>
      </c>
      <c r="I74" s="67" t="s">
        <v>3274</v>
      </c>
      <c r="J74" s="58" t="s">
        <v>3346</v>
      </c>
      <c r="K74" s="58">
        <v>70</v>
      </c>
      <c r="L74" s="58" t="s">
        <v>3093</v>
      </c>
      <c r="M74" s="58" t="s">
        <v>3476</v>
      </c>
      <c r="N74" s="204">
        <v>71</v>
      </c>
      <c r="EW74" t="s">
        <v>17312</v>
      </c>
    </row>
    <row r="75" spans="6:153">
      <c r="F75" s="203">
        <v>72</v>
      </c>
      <c r="G75" s="58" t="s">
        <v>3095</v>
      </c>
      <c r="H75" s="58" t="s">
        <v>3178</v>
      </c>
      <c r="I75" s="67" t="s">
        <v>3275</v>
      </c>
      <c r="J75" s="58" t="s">
        <v>3347</v>
      </c>
      <c r="K75" s="58">
        <v>71</v>
      </c>
      <c r="L75" s="58" t="s">
        <v>3406</v>
      </c>
      <c r="M75" s="58" t="s">
        <v>3477</v>
      </c>
      <c r="N75" s="204">
        <v>72</v>
      </c>
    </row>
    <row r="76" spans="6:153">
      <c r="F76" s="203">
        <v>73</v>
      </c>
      <c r="G76" s="58" t="s">
        <v>3096</v>
      </c>
      <c r="H76" s="58" t="s">
        <v>3179</v>
      </c>
      <c r="I76" s="67" t="s">
        <v>3276</v>
      </c>
      <c r="J76" s="58" t="s">
        <v>3096</v>
      </c>
      <c r="K76" s="58">
        <v>72</v>
      </c>
      <c r="L76" s="58" t="s">
        <v>3407</v>
      </c>
      <c r="M76" s="58" t="s">
        <v>3478</v>
      </c>
      <c r="N76" s="204">
        <v>73</v>
      </c>
    </row>
    <row r="77" spans="6:153">
      <c r="F77" s="203">
        <v>74</v>
      </c>
      <c r="G77" s="58" t="s">
        <v>4093</v>
      </c>
      <c r="H77" s="58" t="s">
        <v>4093</v>
      </c>
      <c r="I77" s="58" t="s">
        <v>4093</v>
      </c>
      <c r="J77" s="58" t="s">
        <v>4093</v>
      </c>
      <c r="K77" s="58">
        <v>73</v>
      </c>
      <c r="L77" s="58" t="s">
        <v>3096</v>
      </c>
      <c r="M77" s="58" t="s">
        <v>3479</v>
      </c>
      <c r="N77" s="204">
        <v>74</v>
      </c>
    </row>
    <row r="78" spans="6:153">
      <c r="F78" s="203">
        <v>75</v>
      </c>
      <c r="G78" s="58" t="s">
        <v>3097</v>
      </c>
      <c r="H78" s="58" t="s">
        <v>3163</v>
      </c>
      <c r="I78" s="67" t="s">
        <v>3277</v>
      </c>
      <c r="J78" s="58" t="s">
        <v>3097</v>
      </c>
      <c r="K78" s="58">
        <v>74</v>
      </c>
      <c r="L78" s="58" t="s">
        <v>4093</v>
      </c>
      <c r="M78" s="58" t="s">
        <v>4093</v>
      </c>
      <c r="N78" s="204">
        <v>75</v>
      </c>
    </row>
    <row r="79" spans="6:153">
      <c r="F79" s="203">
        <v>76</v>
      </c>
      <c r="G79" s="58" t="s">
        <v>3098</v>
      </c>
      <c r="H79" s="58" t="s">
        <v>3180</v>
      </c>
      <c r="I79" s="67" t="s">
        <v>3278</v>
      </c>
      <c r="J79" s="58" t="s">
        <v>3098</v>
      </c>
      <c r="K79" s="58">
        <v>75</v>
      </c>
      <c r="L79" s="58" t="s">
        <v>3408</v>
      </c>
      <c r="M79" s="58" t="s">
        <v>3480</v>
      </c>
      <c r="N79" s="204">
        <v>76</v>
      </c>
    </row>
    <row r="80" spans="6:153">
      <c r="F80" s="203">
        <v>77</v>
      </c>
      <c r="G80" s="58" t="s">
        <v>3099</v>
      </c>
      <c r="H80" s="58" t="s">
        <v>3181</v>
      </c>
      <c r="I80" s="67" t="s">
        <v>3279</v>
      </c>
      <c r="J80" s="58" t="s">
        <v>3099</v>
      </c>
      <c r="K80" s="58">
        <v>76</v>
      </c>
      <c r="L80" s="58" t="s">
        <v>3190</v>
      </c>
      <c r="M80" s="58" t="s">
        <v>3481</v>
      </c>
      <c r="N80" s="204">
        <v>77</v>
      </c>
    </row>
    <row r="81" spans="6:14">
      <c r="F81" s="203">
        <v>78</v>
      </c>
      <c r="G81" s="58" t="s">
        <v>3100</v>
      </c>
      <c r="H81" s="58" t="s">
        <v>3182</v>
      </c>
      <c r="I81" s="67" t="s">
        <v>3280</v>
      </c>
      <c r="J81" s="58" t="s">
        <v>3348</v>
      </c>
      <c r="K81" s="58">
        <v>77</v>
      </c>
      <c r="L81" s="58" t="s">
        <v>3099</v>
      </c>
      <c r="M81" s="58" t="s">
        <v>3482</v>
      </c>
      <c r="N81" s="204">
        <v>78</v>
      </c>
    </row>
    <row r="82" spans="6:14">
      <c r="F82" s="203">
        <v>79</v>
      </c>
      <c r="G82" s="58" t="s">
        <v>3101</v>
      </c>
      <c r="H82" s="58" t="s">
        <v>3183</v>
      </c>
      <c r="I82" s="67" t="s">
        <v>3281</v>
      </c>
      <c r="J82" s="58" t="s">
        <v>3349</v>
      </c>
      <c r="K82" s="58">
        <v>78</v>
      </c>
      <c r="L82" s="58" t="s">
        <v>3409</v>
      </c>
      <c r="M82" s="58" t="s">
        <v>3483</v>
      </c>
      <c r="N82" s="204">
        <v>79</v>
      </c>
    </row>
    <row r="83" spans="6:14">
      <c r="F83" s="203">
        <v>80</v>
      </c>
      <c r="G83" s="58" t="s">
        <v>3102</v>
      </c>
      <c r="H83" s="58" t="s">
        <v>3184</v>
      </c>
      <c r="I83" s="67" t="s">
        <v>3282</v>
      </c>
      <c r="J83" s="58" t="s">
        <v>3350</v>
      </c>
      <c r="K83" s="58"/>
      <c r="L83" s="58" t="s">
        <v>3410</v>
      </c>
      <c r="M83" s="58" t="s">
        <v>3484</v>
      </c>
      <c r="N83" s="204">
        <v>80</v>
      </c>
    </row>
    <row r="84" spans="6:14">
      <c r="F84" s="203">
        <v>81</v>
      </c>
      <c r="G84" s="58" t="s">
        <v>3103</v>
      </c>
      <c r="H84" s="58" t="s">
        <v>3185</v>
      </c>
      <c r="I84" s="67" t="s">
        <v>3283</v>
      </c>
      <c r="J84" s="58"/>
      <c r="K84" s="58">
        <v>79</v>
      </c>
      <c r="L84" s="58" t="s">
        <v>3411</v>
      </c>
      <c r="M84" s="58" t="s">
        <v>3485</v>
      </c>
      <c r="N84" s="204">
        <v>81</v>
      </c>
    </row>
    <row r="85" spans="6:14">
      <c r="F85" s="203">
        <v>82</v>
      </c>
      <c r="G85" s="58"/>
      <c r="H85" s="58" t="s">
        <v>3186</v>
      </c>
      <c r="I85" s="67" t="s">
        <v>3284</v>
      </c>
      <c r="J85" s="58" t="s">
        <v>3351</v>
      </c>
      <c r="K85" s="58">
        <v>80</v>
      </c>
      <c r="L85" s="58" t="s">
        <v>3103</v>
      </c>
      <c r="M85" s="58" t="s">
        <v>3486</v>
      </c>
      <c r="N85" s="204">
        <v>82</v>
      </c>
    </row>
    <row r="86" spans="6:14">
      <c r="F86" s="203">
        <v>83</v>
      </c>
      <c r="G86" s="58"/>
      <c r="H86" s="58" t="s">
        <v>3187</v>
      </c>
      <c r="I86" s="67" t="s">
        <v>3285</v>
      </c>
      <c r="J86" s="58" t="s">
        <v>3103</v>
      </c>
      <c r="K86" s="58">
        <v>89</v>
      </c>
      <c r="L86" s="58" t="s">
        <v>3352</v>
      </c>
      <c r="M86" s="58" t="s">
        <v>3487</v>
      </c>
      <c r="N86" s="204">
        <v>83</v>
      </c>
    </row>
    <row r="87" spans="6:14">
      <c r="F87" s="203">
        <v>84</v>
      </c>
      <c r="G87" s="58"/>
      <c r="H87" s="58" t="s">
        <v>3188</v>
      </c>
      <c r="I87" s="67" t="s">
        <v>3286</v>
      </c>
      <c r="J87" s="58" t="s">
        <v>3352</v>
      </c>
      <c r="K87" s="58">
        <v>90</v>
      </c>
      <c r="L87" s="58" t="s">
        <v>3105</v>
      </c>
      <c r="M87" s="58" t="s">
        <v>3488</v>
      </c>
      <c r="N87" s="204">
        <v>84</v>
      </c>
    </row>
    <row r="88" spans="6:14">
      <c r="F88" s="203">
        <v>85</v>
      </c>
      <c r="G88" s="58"/>
      <c r="H88" s="58" t="s">
        <v>3189</v>
      </c>
      <c r="I88" s="67" t="s">
        <v>3287</v>
      </c>
      <c r="J88" s="58" t="s">
        <v>3105</v>
      </c>
      <c r="K88" s="58">
        <v>91</v>
      </c>
      <c r="L88" s="58" t="s">
        <v>3412</v>
      </c>
      <c r="M88" s="58" t="s">
        <v>3489</v>
      </c>
      <c r="N88" s="204">
        <v>85</v>
      </c>
    </row>
    <row r="89" spans="6:14">
      <c r="F89" s="203">
        <v>86</v>
      </c>
      <c r="G89" s="58"/>
      <c r="H89" s="58" t="s">
        <v>3190</v>
      </c>
      <c r="I89" s="67" t="s">
        <v>3288</v>
      </c>
      <c r="J89" s="58" t="s">
        <v>3353</v>
      </c>
      <c r="K89" s="58">
        <v>92</v>
      </c>
      <c r="L89" s="58" t="s">
        <v>3413</v>
      </c>
      <c r="M89" s="58" t="s">
        <v>3490</v>
      </c>
      <c r="N89" s="204">
        <v>86</v>
      </c>
    </row>
    <row r="90" spans="6:14">
      <c r="F90" s="203">
        <v>87</v>
      </c>
      <c r="G90" s="58"/>
      <c r="H90" s="58" t="s">
        <v>3191</v>
      </c>
      <c r="I90" s="67" t="s">
        <v>3289</v>
      </c>
      <c r="J90" s="58" t="s">
        <v>3354</v>
      </c>
      <c r="K90" s="58">
        <v>93</v>
      </c>
      <c r="L90" s="58" t="s">
        <v>3190</v>
      </c>
      <c r="M90" s="58" t="s">
        <v>3491</v>
      </c>
      <c r="N90" s="204">
        <v>87</v>
      </c>
    </row>
    <row r="91" spans="6:14">
      <c r="F91" s="203">
        <v>88</v>
      </c>
      <c r="G91" s="58"/>
      <c r="H91" s="58" t="s">
        <v>3192</v>
      </c>
      <c r="I91" s="67" t="s">
        <v>3290</v>
      </c>
      <c r="J91" s="58"/>
      <c r="K91" s="58">
        <v>94</v>
      </c>
      <c r="L91" s="58" t="s">
        <v>3414</v>
      </c>
      <c r="M91" s="58" t="s">
        <v>4093</v>
      </c>
      <c r="N91" s="204">
        <v>88</v>
      </c>
    </row>
    <row r="92" spans="6:14">
      <c r="F92" s="203">
        <v>89</v>
      </c>
      <c r="G92" s="58"/>
      <c r="H92" s="58" t="s">
        <v>3193</v>
      </c>
      <c r="I92" s="67" t="s">
        <v>3291</v>
      </c>
      <c r="J92" s="58"/>
      <c r="K92" s="58">
        <v>95</v>
      </c>
      <c r="L92" s="58" t="s">
        <v>3415</v>
      </c>
      <c r="M92" s="58" t="s">
        <v>3492</v>
      </c>
      <c r="N92" s="204">
        <v>89</v>
      </c>
    </row>
    <row r="93" spans="6:14">
      <c r="F93" s="203">
        <v>90</v>
      </c>
      <c r="G93" s="58" t="s">
        <v>3104</v>
      </c>
      <c r="H93" s="58" t="s">
        <v>3194</v>
      </c>
      <c r="I93" s="67" t="s">
        <v>3292</v>
      </c>
      <c r="J93" s="58"/>
      <c r="K93" s="58">
        <v>96</v>
      </c>
      <c r="L93" s="58" t="s">
        <v>3416</v>
      </c>
      <c r="M93" s="58" t="s">
        <v>3493</v>
      </c>
      <c r="N93" s="204">
        <v>90</v>
      </c>
    </row>
    <row r="94" spans="6:14">
      <c r="F94" s="203">
        <v>91</v>
      </c>
      <c r="G94" s="58" t="s">
        <v>3105</v>
      </c>
      <c r="H94" s="58" t="s">
        <v>3195</v>
      </c>
      <c r="I94" s="58"/>
      <c r="J94" s="58"/>
      <c r="K94" s="58">
        <v>97</v>
      </c>
      <c r="L94" s="58" t="s">
        <v>3359</v>
      </c>
      <c r="M94" s="58" t="s">
        <v>3494</v>
      </c>
      <c r="N94" s="204">
        <v>91</v>
      </c>
    </row>
    <row r="95" spans="6:14">
      <c r="F95" s="203">
        <v>92</v>
      </c>
      <c r="G95" s="58" t="s">
        <v>3106</v>
      </c>
      <c r="H95" s="58" t="s">
        <v>4093</v>
      </c>
      <c r="I95" s="58" t="s">
        <v>4093</v>
      </c>
      <c r="J95" s="58"/>
      <c r="K95" s="58">
        <v>98</v>
      </c>
      <c r="L95" s="58" t="s">
        <v>3417</v>
      </c>
      <c r="M95" s="58" t="s">
        <v>3495</v>
      </c>
      <c r="N95" s="204">
        <v>92</v>
      </c>
    </row>
    <row r="96" spans="6:14">
      <c r="F96" s="203">
        <v>93</v>
      </c>
      <c r="G96" s="58" t="s">
        <v>3107</v>
      </c>
      <c r="H96" s="58" t="s">
        <v>3196</v>
      </c>
      <c r="I96" s="67" t="s">
        <v>3293</v>
      </c>
      <c r="J96" s="58"/>
      <c r="K96" s="58">
        <v>99</v>
      </c>
      <c r="L96" s="58" t="s">
        <v>3418</v>
      </c>
      <c r="M96" s="58" t="s">
        <v>3496</v>
      </c>
      <c r="N96" s="204">
        <v>93</v>
      </c>
    </row>
    <row r="97" spans="6:14">
      <c r="F97" s="203">
        <v>94</v>
      </c>
      <c r="G97" s="58" t="s">
        <v>3108</v>
      </c>
      <c r="H97" s="58" t="s">
        <v>3197</v>
      </c>
      <c r="I97" s="67" t="s">
        <v>3294</v>
      </c>
      <c r="J97" s="58" t="s">
        <v>3355</v>
      </c>
      <c r="K97" s="58"/>
      <c r="L97" s="58" t="s">
        <v>3419</v>
      </c>
      <c r="M97" s="58"/>
      <c r="N97" s="204">
        <v>94</v>
      </c>
    </row>
    <row r="98" spans="6:14">
      <c r="F98" s="203">
        <v>95</v>
      </c>
      <c r="G98" s="58" t="s">
        <v>3109</v>
      </c>
      <c r="H98" s="58" t="s">
        <v>3198</v>
      </c>
      <c r="I98" s="67" t="s">
        <v>3295</v>
      </c>
      <c r="J98" s="58" t="s">
        <v>3356</v>
      </c>
      <c r="K98" s="58">
        <v>100</v>
      </c>
      <c r="L98" s="58" t="s">
        <v>3115</v>
      </c>
      <c r="M98" s="58" t="s">
        <v>3197</v>
      </c>
      <c r="N98" s="204">
        <v>95</v>
      </c>
    </row>
    <row r="99" spans="6:14">
      <c r="F99" s="203">
        <v>96</v>
      </c>
      <c r="G99" s="58" t="s">
        <v>3110</v>
      </c>
      <c r="H99" s="58" t="s">
        <v>3199</v>
      </c>
      <c r="I99" s="67" t="s">
        <v>3296</v>
      </c>
      <c r="J99" s="58" t="s">
        <v>3357</v>
      </c>
      <c r="K99" s="58"/>
      <c r="L99" s="58" t="s">
        <v>3361</v>
      </c>
      <c r="M99" s="58" t="s">
        <v>4093</v>
      </c>
      <c r="N99" s="204">
        <v>96</v>
      </c>
    </row>
    <row r="100" spans="6:14">
      <c r="F100" s="203">
        <v>97</v>
      </c>
      <c r="G100" s="58" t="s">
        <v>3111</v>
      </c>
      <c r="H100" s="58" t="s">
        <v>3200</v>
      </c>
      <c r="I100" s="67" t="s">
        <v>3297</v>
      </c>
      <c r="J100" s="58" t="s">
        <v>3358</v>
      </c>
      <c r="K100" s="58" t="s">
        <v>3376</v>
      </c>
      <c r="L100" s="58" t="s">
        <v>3420</v>
      </c>
      <c r="M100" s="58" t="s">
        <v>3497</v>
      </c>
      <c r="N100" s="204">
        <v>97</v>
      </c>
    </row>
    <row r="101" spans="6:14">
      <c r="F101" s="203">
        <v>98</v>
      </c>
      <c r="G101" s="58" t="s">
        <v>3112</v>
      </c>
      <c r="H101" s="58" t="s">
        <v>3201</v>
      </c>
      <c r="I101" s="67" t="s">
        <v>3298</v>
      </c>
      <c r="J101" s="58" t="s">
        <v>3359</v>
      </c>
      <c r="K101" s="58">
        <v>102</v>
      </c>
      <c r="L101" s="58" t="s">
        <v>3421</v>
      </c>
      <c r="M101" s="58" t="s">
        <v>3361</v>
      </c>
      <c r="N101" s="204">
        <v>98</v>
      </c>
    </row>
    <row r="102" spans="6:14">
      <c r="F102" s="203">
        <v>99</v>
      </c>
      <c r="G102" s="58" t="s">
        <v>4093</v>
      </c>
      <c r="H102" s="58" t="s">
        <v>3202</v>
      </c>
      <c r="I102" s="67" t="s">
        <v>3299</v>
      </c>
      <c r="J102" s="58" t="s">
        <v>4093</v>
      </c>
      <c r="K102" s="58">
        <v>103</v>
      </c>
      <c r="L102" s="58" t="s">
        <v>3422</v>
      </c>
      <c r="M102" s="58" t="s">
        <v>3420</v>
      </c>
      <c r="N102" s="204">
        <v>99</v>
      </c>
    </row>
    <row r="103" spans="6:14">
      <c r="F103" s="203">
        <v>100</v>
      </c>
      <c r="G103" s="58" t="s">
        <v>3113</v>
      </c>
      <c r="H103" s="58" t="s">
        <v>3203</v>
      </c>
      <c r="I103" s="67" t="s">
        <v>3300</v>
      </c>
      <c r="J103" s="58" t="s">
        <v>3360</v>
      </c>
      <c r="K103" s="58">
        <v>104</v>
      </c>
      <c r="L103" s="58" t="s">
        <v>3365</v>
      </c>
      <c r="M103" s="58" t="s">
        <v>3421</v>
      </c>
      <c r="N103" s="204">
        <v>100</v>
      </c>
    </row>
    <row r="104" spans="6:14">
      <c r="F104" s="203">
        <v>101</v>
      </c>
      <c r="G104" s="58" t="s">
        <v>3114</v>
      </c>
      <c r="H104" s="58" t="s">
        <v>3204</v>
      </c>
      <c r="I104" s="67" t="s">
        <v>3301</v>
      </c>
      <c r="J104" s="58" t="s">
        <v>3114</v>
      </c>
      <c r="K104" s="58">
        <v>105</v>
      </c>
      <c r="L104" s="58" t="s">
        <v>3366</v>
      </c>
      <c r="M104" s="58" t="s">
        <v>3498</v>
      </c>
      <c r="N104" s="204">
        <v>101</v>
      </c>
    </row>
    <row r="105" spans="6:14">
      <c r="F105" s="203">
        <v>102</v>
      </c>
      <c r="G105" s="58" t="s">
        <v>3115</v>
      </c>
      <c r="H105" s="58" t="s">
        <v>3205</v>
      </c>
      <c r="I105" s="67" t="s">
        <v>3302</v>
      </c>
      <c r="J105" s="58" t="s">
        <v>3115</v>
      </c>
      <c r="K105" s="58">
        <v>105</v>
      </c>
      <c r="L105" s="58" t="s">
        <v>3121</v>
      </c>
      <c r="M105" s="58" t="s">
        <v>3499</v>
      </c>
      <c r="N105" s="204">
        <v>102</v>
      </c>
    </row>
    <row r="106" spans="6:14">
      <c r="F106" s="203">
        <v>103</v>
      </c>
      <c r="G106" s="58" t="s">
        <v>3116</v>
      </c>
      <c r="H106" s="58" t="s">
        <v>3206</v>
      </c>
      <c r="I106" s="67" t="s">
        <v>3303</v>
      </c>
      <c r="J106" s="58" t="s">
        <v>3361</v>
      </c>
      <c r="K106" s="58">
        <v>106</v>
      </c>
      <c r="L106" s="58" t="s">
        <v>3122</v>
      </c>
      <c r="M106" s="58" t="s">
        <v>3500</v>
      </c>
      <c r="N106" s="204">
        <v>103</v>
      </c>
    </row>
    <row r="107" spans="6:14">
      <c r="F107" s="203">
        <v>104</v>
      </c>
      <c r="G107" s="58" t="s">
        <v>3117</v>
      </c>
      <c r="H107" s="58" t="s">
        <v>3207</v>
      </c>
      <c r="I107" s="67" t="s">
        <v>3304</v>
      </c>
      <c r="J107" s="58" t="s">
        <v>3362</v>
      </c>
      <c r="K107" s="58">
        <v>107</v>
      </c>
      <c r="L107" s="58" t="s">
        <v>3123</v>
      </c>
      <c r="M107" s="58" t="s">
        <v>4093</v>
      </c>
      <c r="N107" s="204">
        <v>104</v>
      </c>
    </row>
    <row r="108" spans="6:14">
      <c r="F108" s="203">
        <v>105</v>
      </c>
      <c r="G108" s="58" t="s">
        <v>3118</v>
      </c>
      <c r="H108" s="58" t="s">
        <v>3208</v>
      </c>
      <c r="I108" s="67" t="s">
        <v>3305</v>
      </c>
      <c r="J108" s="58" t="s">
        <v>3363</v>
      </c>
      <c r="K108" s="58">
        <v>108</v>
      </c>
      <c r="L108" s="58" t="s">
        <v>3423</v>
      </c>
      <c r="M108" s="58" t="s">
        <v>3501</v>
      </c>
      <c r="N108" s="204">
        <v>105</v>
      </c>
    </row>
    <row r="109" spans="6:14">
      <c r="F109" s="203">
        <v>106</v>
      </c>
      <c r="G109" s="58" t="s">
        <v>3119</v>
      </c>
      <c r="H109" s="58" t="s">
        <v>3198</v>
      </c>
      <c r="I109" s="58" t="s">
        <v>4093</v>
      </c>
      <c r="J109" s="58" t="s">
        <v>3364</v>
      </c>
      <c r="K109" s="58">
        <v>109</v>
      </c>
      <c r="L109" s="58" t="s">
        <v>3424</v>
      </c>
      <c r="M109" s="58" t="s">
        <v>3502</v>
      </c>
      <c r="N109" s="204">
        <v>106</v>
      </c>
    </row>
    <row r="110" spans="6:14">
      <c r="F110" s="203">
        <v>107</v>
      </c>
      <c r="G110" s="58" t="s">
        <v>3120</v>
      </c>
      <c r="H110" s="58" t="s">
        <v>4093</v>
      </c>
      <c r="I110" s="67" t="s">
        <v>3306</v>
      </c>
      <c r="J110" s="58" t="s">
        <v>3365</v>
      </c>
      <c r="K110" s="58">
        <v>110</v>
      </c>
      <c r="L110" s="58" t="s">
        <v>3425</v>
      </c>
      <c r="M110" s="58" t="s">
        <v>3503</v>
      </c>
      <c r="N110" s="204">
        <v>107</v>
      </c>
    </row>
    <row r="111" spans="6:14">
      <c r="F111" s="203">
        <v>108</v>
      </c>
      <c r="G111" s="58" t="s">
        <v>3121</v>
      </c>
      <c r="H111" s="58" t="s">
        <v>3209</v>
      </c>
      <c r="I111" s="67" t="s">
        <v>3307</v>
      </c>
      <c r="J111" s="58" t="s">
        <v>3366</v>
      </c>
      <c r="K111" s="58">
        <v>111</v>
      </c>
      <c r="L111" s="58"/>
      <c r="M111" s="58" t="s">
        <v>3504</v>
      </c>
      <c r="N111" s="204">
        <v>108</v>
      </c>
    </row>
    <row r="112" spans="6:14">
      <c r="F112" s="203">
        <v>109</v>
      </c>
      <c r="G112" s="58" t="s">
        <v>3122</v>
      </c>
      <c r="H112" s="58" t="s">
        <v>3210</v>
      </c>
      <c r="I112" s="67" t="s">
        <v>3308</v>
      </c>
      <c r="J112" s="58" t="s">
        <v>3121</v>
      </c>
      <c r="K112" s="58">
        <v>112</v>
      </c>
      <c r="L112" s="58" t="s">
        <v>3426</v>
      </c>
      <c r="M112" s="58" t="s">
        <v>3505</v>
      </c>
      <c r="N112" s="204">
        <v>109</v>
      </c>
    </row>
    <row r="113" spans="6:14">
      <c r="F113" s="203">
        <v>110</v>
      </c>
      <c r="G113" s="58" t="s">
        <v>3123</v>
      </c>
      <c r="H113" s="58" t="s">
        <v>3211</v>
      </c>
      <c r="I113" s="67" t="s">
        <v>3309</v>
      </c>
      <c r="J113" s="58" t="s">
        <v>3367</v>
      </c>
      <c r="K113" s="58">
        <v>113</v>
      </c>
      <c r="L113" s="58" t="s">
        <v>3427</v>
      </c>
      <c r="M113" s="58" t="s">
        <v>3506</v>
      </c>
      <c r="N113" s="204">
        <v>110</v>
      </c>
    </row>
    <row r="114" spans="6:14">
      <c r="F114" s="203">
        <v>111</v>
      </c>
      <c r="G114" s="58" t="s">
        <v>3124</v>
      </c>
      <c r="H114" s="58" t="s">
        <v>3212</v>
      </c>
      <c r="I114" s="67" t="s">
        <v>3310</v>
      </c>
      <c r="J114" s="58" t="s">
        <v>3123</v>
      </c>
      <c r="K114" s="58">
        <v>114</v>
      </c>
      <c r="L114" s="58" t="s">
        <v>3428</v>
      </c>
      <c r="M114" s="58" t="s">
        <v>3428</v>
      </c>
      <c r="N114" s="204">
        <v>111</v>
      </c>
    </row>
    <row r="115" spans="6:14">
      <c r="F115" s="203">
        <v>112</v>
      </c>
      <c r="G115" s="58" t="s">
        <v>4093</v>
      </c>
      <c r="H115" s="58" t="s">
        <v>3198</v>
      </c>
      <c r="I115" s="67" t="s">
        <v>3311</v>
      </c>
      <c r="J115" s="58" t="s">
        <v>4093</v>
      </c>
      <c r="K115" s="58">
        <v>115</v>
      </c>
      <c r="L115" s="58" t="s">
        <v>3429</v>
      </c>
      <c r="M115" s="58" t="s">
        <v>3429</v>
      </c>
      <c r="N115" s="204">
        <v>112</v>
      </c>
    </row>
    <row r="116" spans="6:14">
      <c r="F116" s="203">
        <v>113</v>
      </c>
      <c r="G116" s="58" t="s">
        <v>3125</v>
      </c>
      <c r="H116" s="58" t="s">
        <v>3211</v>
      </c>
      <c r="I116" s="67" t="s">
        <v>3312</v>
      </c>
      <c r="J116" s="58" t="s">
        <v>3368</v>
      </c>
      <c r="K116" s="58">
        <v>116</v>
      </c>
      <c r="L116" s="58" t="s">
        <v>3430</v>
      </c>
      <c r="M116" s="58" t="s">
        <v>3430</v>
      </c>
      <c r="N116" s="204">
        <v>113</v>
      </c>
    </row>
    <row r="117" spans="6:14">
      <c r="F117" s="203">
        <v>114</v>
      </c>
      <c r="G117" s="58" t="s">
        <v>3126</v>
      </c>
      <c r="H117" s="58" t="s">
        <v>3213</v>
      </c>
      <c r="I117" s="67" t="s">
        <v>3313</v>
      </c>
      <c r="J117" s="58" t="s">
        <v>3126</v>
      </c>
      <c r="K117" s="58">
        <v>117</v>
      </c>
      <c r="L117" s="58" t="s">
        <v>3431</v>
      </c>
      <c r="M117" s="58" t="s">
        <v>3507</v>
      </c>
      <c r="N117" s="204">
        <v>114</v>
      </c>
    </row>
    <row r="118" spans="6:14">
      <c r="F118" s="203">
        <v>115</v>
      </c>
      <c r="G118" s="58" t="s">
        <v>3127</v>
      </c>
      <c r="H118" s="58" t="s">
        <v>3208</v>
      </c>
      <c r="I118" s="67" t="s">
        <v>3314</v>
      </c>
      <c r="J118" s="58" t="s">
        <v>3127</v>
      </c>
      <c r="K118" s="58">
        <v>118</v>
      </c>
      <c r="L118" s="58" t="s">
        <v>3131</v>
      </c>
      <c r="M118" s="58" t="s">
        <v>3131</v>
      </c>
      <c r="N118" s="204">
        <v>115</v>
      </c>
    </row>
    <row r="119" spans="6:14">
      <c r="F119" s="203">
        <v>116</v>
      </c>
      <c r="G119" s="58" t="s">
        <v>3128</v>
      </c>
      <c r="H119" s="58"/>
      <c r="I119" s="58"/>
      <c r="J119" s="58" t="s">
        <v>3369</v>
      </c>
      <c r="K119" s="58">
        <v>119</v>
      </c>
      <c r="L119" s="58" t="s">
        <v>3132</v>
      </c>
      <c r="M119" s="58" t="s">
        <v>3132</v>
      </c>
      <c r="N119" s="204">
        <v>116</v>
      </c>
    </row>
    <row r="120" spans="6:14">
      <c r="F120" s="203">
        <v>117</v>
      </c>
      <c r="G120" s="58" t="s">
        <v>3129</v>
      </c>
      <c r="H120" s="58"/>
      <c r="I120" s="58"/>
      <c r="J120" s="58" t="s">
        <v>3129</v>
      </c>
      <c r="K120" s="58">
        <v>120</v>
      </c>
      <c r="L120" s="58"/>
      <c r="M120" s="58"/>
      <c r="N120" s="204">
        <v>117</v>
      </c>
    </row>
    <row r="121" spans="6:14">
      <c r="F121" s="203">
        <v>118</v>
      </c>
      <c r="G121" s="58"/>
      <c r="H121" s="58"/>
      <c r="I121" s="58"/>
      <c r="J121" s="58" t="s">
        <v>3130</v>
      </c>
      <c r="K121" s="58"/>
      <c r="L121" s="58"/>
      <c r="M121" s="58"/>
      <c r="N121" s="204">
        <v>118</v>
      </c>
    </row>
    <row r="122" spans="6:14">
      <c r="F122" s="203">
        <v>119</v>
      </c>
      <c r="G122" s="58"/>
      <c r="H122" s="58"/>
      <c r="I122" s="58"/>
      <c r="J122" s="58" t="s">
        <v>3370</v>
      </c>
      <c r="K122" s="58"/>
      <c r="L122" s="58"/>
      <c r="M122" s="58"/>
      <c r="N122" s="204">
        <v>119</v>
      </c>
    </row>
    <row r="123" spans="6:14">
      <c r="F123" s="207">
        <v>120</v>
      </c>
      <c r="G123" s="208"/>
      <c r="H123" s="208"/>
      <c r="I123" s="208"/>
      <c r="J123" s="208" t="s">
        <v>3131</v>
      </c>
      <c r="K123" s="208"/>
      <c r="L123" s="208"/>
      <c r="M123" s="208"/>
      <c r="N123" s="209">
        <v>120</v>
      </c>
    </row>
    <row r="125" spans="6:14">
      <c r="F125" s="59" t="s">
        <v>4092</v>
      </c>
    </row>
    <row r="126" spans="6:14">
      <c r="F126" s="59" t="s">
        <v>4093</v>
      </c>
    </row>
    <row r="127" spans="6:14">
      <c r="F127" s="59" t="s">
        <v>12398</v>
      </c>
      <c r="G127" s="59" t="s">
        <v>12399</v>
      </c>
    </row>
    <row r="128" spans="6:14">
      <c r="F128" s="59" t="s">
        <v>13395</v>
      </c>
    </row>
    <row r="129" spans="6:34">
      <c r="F129" t="s">
        <v>13397</v>
      </c>
      <c r="G129" s="59" t="s">
        <v>13396</v>
      </c>
    </row>
    <row r="130" spans="6:34">
      <c r="F130" s="59" t="s">
        <v>13399</v>
      </c>
      <c r="G130" s="59" t="s">
        <v>13398</v>
      </c>
    </row>
    <row r="131" spans="6:34">
      <c r="F131" s="59" t="s">
        <v>13400</v>
      </c>
      <c r="G131" s="59" t="s">
        <v>13401</v>
      </c>
    </row>
    <row r="132" spans="6:34">
      <c r="F132" s="59" t="s">
        <v>13403</v>
      </c>
      <c r="G132" s="59" t="s">
        <v>13402</v>
      </c>
    </row>
    <row r="133" spans="6:34">
      <c r="F133" s="59" t="s">
        <v>13405</v>
      </c>
      <c r="G133" s="59" t="s">
        <v>13404</v>
      </c>
    </row>
    <row r="134" spans="6:34">
      <c r="F134" s="59" t="s">
        <v>3508</v>
      </c>
    </row>
    <row r="135" spans="6:34">
      <c r="F135" s="59" t="s">
        <v>3509</v>
      </c>
    </row>
    <row r="136" spans="6:34">
      <c r="F136" s="59" t="s">
        <v>3510</v>
      </c>
    </row>
    <row r="139" spans="6:34">
      <c r="F139" t="s">
        <v>3570</v>
      </c>
      <c r="G139"/>
    </row>
    <row r="140" spans="6:34">
      <c r="F140" t="s">
        <v>3551</v>
      </c>
      <c r="G140" t="s">
        <v>3571</v>
      </c>
    </row>
    <row r="141" spans="6:34">
      <c r="F141" t="s">
        <v>3549</v>
      </c>
      <c r="G141" t="s">
        <v>3572</v>
      </c>
    </row>
    <row r="142" spans="6:34">
      <c r="F142" t="s">
        <v>3559</v>
      </c>
      <c r="G142" t="s">
        <v>3573</v>
      </c>
    </row>
    <row r="143" spans="6:34">
      <c r="F143" t="s">
        <v>3561</v>
      </c>
      <c r="G143" t="s">
        <v>3574</v>
      </c>
    </row>
    <row r="144" spans="6:34">
      <c r="F144" t="s">
        <v>3575</v>
      </c>
      <c r="G144" t="s">
        <v>3576</v>
      </c>
      <c r="AH144" t="s">
        <v>12883</v>
      </c>
    </row>
    <row r="145" spans="6:34">
      <c r="F145" t="s">
        <v>3577</v>
      </c>
      <c r="G145" t="s">
        <v>3578</v>
      </c>
      <c r="AH145" t="s">
        <v>12884</v>
      </c>
    </row>
    <row r="146" spans="6:34">
      <c r="F146" t="s">
        <v>3579</v>
      </c>
      <c r="G146" t="s">
        <v>3580</v>
      </c>
      <c r="AH146" t="s">
        <v>12885</v>
      </c>
    </row>
    <row r="147" spans="6:34">
      <c r="F147" t="s">
        <v>3581</v>
      </c>
      <c r="G147" t="s">
        <v>3582</v>
      </c>
      <c r="AH147" t="s">
        <v>12886</v>
      </c>
    </row>
    <row r="148" spans="6:34">
      <c r="F148" t="s">
        <v>3583</v>
      </c>
      <c r="G148"/>
      <c r="AH148" t="s">
        <v>12887</v>
      </c>
    </row>
    <row r="149" spans="6:34">
      <c r="F149" t="s">
        <v>3584</v>
      </c>
      <c r="G149" t="s">
        <v>3585</v>
      </c>
      <c r="AH149" t="s">
        <v>12888</v>
      </c>
    </row>
    <row r="150" spans="6:34">
      <c r="F150" t="s">
        <v>3586</v>
      </c>
      <c r="G150" t="s">
        <v>3587</v>
      </c>
      <c r="AH150" t="s">
        <v>12889</v>
      </c>
    </row>
    <row r="151" spans="6:34">
      <c r="F151" t="s">
        <v>3547</v>
      </c>
      <c r="G151" t="s">
        <v>3588</v>
      </c>
      <c r="AH151" t="s">
        <v>12890</v>
      </c>
    </row>
    <row r="152" spans="6:34">
      <c r="F152" t="s">
        <v>3589</v>
      </c>
      <c r="G152" t="s">
        <v>3590</v>
      </c>
      <c r="AH152" t="s">
        <v>12891</v>
      </c>
    </row>
    <row r="153" spans="6:34">
      <c r="F153" t="s">
        <v>3591</v>
      </c>
      <c r="G153" t="s">
        <v>3592</v>
      </c>
      <c r="AH153" t="s">
        <v>12892</v>
      </c>
    </row>
    <row r="154" spans="6:34">
      <c r="AH154" t="s">
        <v>12893</v>
      </c>
    </row>
    <row r="155" spans="6:34">
      <c r="AH155" t="s">
        <v>12894</v>
      </c>
    </row>
    <row r="156" spans="6:34">
      <c r="AH156" t="s">
        <v>12895</v>
      </c>
    </row>
    <row r="157" spans="6:34">
      <c r="AH157" t="s">
        <v>12896</v>
      </c>
    </row>
    <row r="158" spans="6:34">
      <c r="AH158" t="s">
        <v>12897</v>
      </c>
    </row>
    <row r="159" spans="6:34">
      <c r="AH159" t="s">
        <v>12898</v>
      </c>
    </row>
    <row r="160" spans="6:34">
      <c r="AH160" t="s">
        <v>12899</v>
      </c>
    </row>
    <row r="161" spans="8:34">
      <c r="AH161" t="s">
        <v>12900</v>
      </c>
    </row>
    <row r="162" spans="8:34">
      <c r="AH162" t="s">
        <v>12901</v>
      </c>
    </row>
    <row r="164" spans="8:34" ht="15.75">
      <c r="J164" s="70"/>
      <c r="K164" s="71"/>
      <c r="L164" s="71"/>
      <c r="M164" s="71"/>
      <c r="N164" s="71"/>
    </row>
    <row r="165" spans="8:34" ht="15.75">
      <c r="H165" t="s">
        <v>11394</v>
      </c>
      <c r="L165" s="71"/>
      <c r="M165" s="71"/>
      <c r="N165" s="71"/>
    </row>
    <row r="166" spans="8:34" ht="15.75">
      <c r="L166" s="71"/>
      <c r="M166" s="71"/>
      <c r="N166" s="71"/>
    </row>
    <row r="167" spans="8:34">
      <c r="Q167" t="str">
        <f ca="1">Q168&amp;R168&amp;S168</f>
        <v>Lazenid</v>
      </c>
    </row>
    <row r="168" spans="8:34">
      <c r="Q168" t="str">
        <f ca="1">INDEX(Q170:Q189,RANDBETWEEN(1,20),1)</f>
        <v>La</v>
      </c>
      <c r="R168" t="str">
        <f ca="1">INDEX(R170:R189,RANDBETWEEN(1,20),1)</f>
        <v>zen</v>
      </c>
      <c r="S168" t="str">
        <f ca="1">INDEX(S170:S189,RANDBETWEEN(1,20),1)</f>
        <v>id</v>
      </c>
      <c r="T168">
        <v>1</v>
      </c>
    </row>
    <row r="169" spans="8:34">
      <c r="P169" t="s">
        <v>13239</v>
      </c>
      <c r="Q169" t="s">
        <v>13986</v>
      </c>
      <c r="R169" t="s">
        <v>13987</v>
      </c>
      <c r="S169" t="s">
        <v>14008</v>
      </c>
    </row>
    <row r="170" spans="8:34">
      <c r="P170">
        <v>1</v>
      </c>
      <c r="Q170" t="str">
        <f>""</f>
        <v/>
      </c>
      <c r="R170" t="s">
        <v>13988</v>
      </c>
      <c r="S170" t="str">
        <f>""</f>
        <v/>
      </c>
    </row>
    <row r="171" spans="8:34">
      <c r="P171">
        <v>2</v>
      </c>
      <c r="Q171" t="str">
        <f>""</f>
        <v/>
      </c>
      <c r="R171" t="s">
        <v>13989</v>
      </c>
      <c r="S171" t="s">
        <v>14009</v>
      </c>
    </row>
    <row r="172" spans="8:34">
      <c r="P172">
        <v>3</v>
      </c>
      <c r="Q172" t="str">
        <f>""</f>
        <v/>
      </c>
      <c r="R172" t="s">
        <v>13990</v>
      </c>
      <c r="S172" t="s">
        <v>14010</v>
      </c>
    </row>
    <row r="173" spans="8:34">
      <c r="P173">
        <v>4</v>
      </c>
      <c r="Q173" t="str">
        <f>""</f>
        <v/>
      </c>
      <c r="R173" t="s">
        <v>13991</v>
      </c>
      <c r="S173" t="s">
        <v>14011</v>
      </c>
    </row>
    <row r="174" spans="8:34">
      <c r="P174">
        <v>5</v>
      </c>
      <c r="Q174" t="s">
        <v>2076</v>
      </c>
      <c r="R174" t="s">
        <v>13992</v>
      </c>
      <c r="S174" t="s">
        <v>14012</v>
      </c>
    </row>
    <row r="175" spans="8:34">
      <c r="P175">
        <v>6</v>
      </c>
      <c r="Q175" t="s">
        <v>14013</v>
      </c>
      <c r="R175" t="s">
        <v>13993</v>
      </c>
      <c r="S175" t="s">
        <v>14014</v>
      </c>
    </row>
    <row r="176" spans="8:34">
      <c r="P176">
        <v>7</v>
      </c>
      <c r="Q176" t="s">
        <v>14015</v>
      </c>
      <c r="R176" t="s">
        <v>13994</v>
      </c>
      <c r="S176" t="s">
        <v>13495</v>
      </c>
    </row>
    <row r="177" spans="16:61">
      <c r="P177">
        <v>8</v>
      </c>
      <c r="Q177" t="s">
        <v>14016</v>
      </c>
      <c r="R177" t="s">
        <v>13995</v>
      </c>
      <c r="S177" t="s">
        <v>14017</v>
      </c>
    </row>
    <row r="178" spans="16:61">
      <c r="P178">
        <v>9</v>
      </c>
      <c r="Q178" t="s">
        <v>14018</v>
      </c>
      <c r="R178" t="s">
        <v>13996</v>
      </c>
      <c r="S178" t="s">
        <v>14019</v>
      </c>
    </row>
    <row r="179" spans="16:61">
      <c r="P179">
        <v>10</v>
      </c>
      <c r="Q179" t="s">
        <v>14020</v>
      </c>
      <c r="R179" t="s">
        <v>13997</v>
      </c>
      <c r="S179" t="s">
        <v>14021</v>
      </c>
    </row>
    <row r="180" spans="16:61">
      <c r="P180">
        <v>11</v>
      </c>
      <c r="Q180" t="s">
        <v>14022</v>
      </c>
      <c r="R180" t="s">
        <v>13998</v>
      </c>
      <c r="S180" t="s">
        <v>13502</v>
      </c>
    </row>
    <row r="181" spans="16:61">
      <c r="P181">
        <v>12</v>
      </c>
      <c r="Q181" t="s">
        <v>14023</v>
      </c>
      <c r="R181" t="s">
        <v>13999</v>
      </c>
      <c r="S181" t="s">
        <v>14024</v>
      </c>
    </row>
    <row r="182" spans="16:61">
      <c r="P182">
        <v>13</v>
      </c>
      <c r="Q182" t="s">
        <v>14025</v>
      </c>
      <c r="R182" t="s">
        <v>14000</v>
      </c>
      <c r="S182" t="s">
        <v>14026</v>
      </c>
    </row>
    <row r="183" spans="16:61">
      <c r="P183">
        <v>14</v>
      </c>
      <c r="Q183" t="s">
        <v>14027</v>
      </c>
      <c r="R183" t="s">
        <v>14001</v>
      </c>
      <c r="S183" t="s">
        <v>14028</v>
      </c>
    </row>
    <row r="184" spans="16:61">
      <c r="P184">
        <v>15</v>
      </c>
      <c r="Q184" t="s">
        <v>14029</v>
      </c>
      <c r="R184" t="s">
        <v>14002</v>
      </c>
      <c r="S184" t="s">
        <v>14030</v>
      </c>
    </row>
    <row r="185" spans="16:61">
      <c r="P185">
        <v>16</v>
      </c>
      <c r="Q185" t="s">
        <v>14031</v>
      </c>
      <c r="R185" t="s">
        <v>14003</v>
      </c>
      <c r="S185" t="s">
        <v>14032</v>
      </c>
    </row>
    <row r="186" spans="16:61">
      <c r="P186">
        <v>17</v>
      </c>
      <c r="Q186" t="s">
        <v>14033</v>
      </c>
      <c r="R186" t="s">
        <v>14004</v>
      </c>
      <c r="S186" t="s">
        <v>14034</v>
      </c>
    </row>
    <row r="187" spans="16:61">
      <c r="P187">
        <v>18</v>
      </c>
      <c r="Q187" t="s">
        <v>14035</v>
      </c>
      <c r="R187" t="s">
        <v>14005</v>
      </c>
      <c r="S187" t="s">
        <v>14036</v>
      </c>
    </row>
    <row r="188" spans="16:61">
      <c r="P188">
        <v>19</v>
      </c>
      <c r="Q188" t="s">
        <v>14037</v>
      </c>
      <c r="R188" t="s">
        <v>14006</v>
      </c>
      <c r="S188" t="s">
        <v>13497</v>
      </c>
    </row>
    <row r="189" spans="16:61">
      <c r="P189">
        <v>20</v>
      </c>
      <c r="Q189" t="s">
        <v>14038</v>
      </c>
      <c r="R189" t="s">
        <v>14007</v>
      </c>
      <c r="S189" t="s">
        <v>13521</v>
      </c>
    </row>
    <row r="190" spans="16:61">
      <c r="P190" s="266" t="s">
        <v>13239</v>
      </c>
      <c r="Q190" t="s">
        <v>13987</v>
      </c>
      <c r="S190" t="s">
        <v>11405</v>
      </c>
      <c r="T190" s="266"/>
      <c r="U190" s="266"/>
      <c r="V190" s="266"/>
      <c r="AK190" s="266"/>
      <c r="AN190" s="266"/>
      <c r="AO190" s="266"/>
      <c r="AP190" s="266"/>
      <c r="AR190" s="266"/>
      <c r="AY190" s="266"/>
      <c r="BI190" s="266"/>
    </row>
    <row r="191" spans="16:61">
      <c r="P191">
        <v>1</v>
      </c>
    </row>
    <row r="192" spans="16:61">
      <c r="P192">
        <v>2</v>
      </c>
      <c r="AP192" s="266"/>
      <c r="BA192" s="266"/>
    </row>
    <row r="193" spans="16:213">
      <c r="P193" s="266">
        <v>3</v>
      </c>
      <c r="S193" s="266"/>
    </row>
    <row r="194" spans="16:213">
      <c r="P194" s="268">
        <v>4</v>
      </c>
      <c r="AI194" s="266"/>
      <c r="BG194" s="266"/>
    </row>
    <row r="195" spans="16:213">
      <c r="P195">
        <v>5</v>
      </c>
    </row>
    <row r="196" spans="16:213">
      <c r="P196">
        <v>6</v>
      </c>
    </row>
    <row r="197" spans="16:213">
      <c r="P197">
        <v>7</v>
      </c>
    </row>
    <row r="198" spans="16:213">
      <c r="P198">
        <v>8</v>
      </c>
    </row>
    <row r="199" spans="16:213">
      <c r="P199">
        <v>9</v>
      </c>
    </row>
    <row r="200" spans="16:213">
      <c r="P200">
        <v>10</v>
      </c>
    </row>
    <row r="201" spans="16:213">
      <c r="P201">
        <v>11</v>
      </c>
    </row>
    <row r="202" spans="16:213">
      <c r="P202">
        <v>12</v>
      </c>
      <c r="HE202" t="s">
        <v>13271</v>
      </c>
    </row>
    <row r="203" spans="16:213">
      <c r="P203">
        <v>13</v>
      </c>
    </row>
    <row r="204" spans="16:213">
      <c r="P204">
        <v>14</v>
      </c>
    </row>
    <row r="205" spans="16:213">
      <c r="P205">
        <v>15</v>
      </c>
    </row>
    <row r="206" spans="16:213">
      <c r="P206">
        <v>16</v>
      </c>
    </row>
    <row r="207" spans="16:213">
      <c r="P207">
        <v>17</v>
      </c>
    </row>
    <row r="208" spans="16:213">
      <c r="P208">
        <v>18</v>
      </c>
    </row>
    <row r="209" spans="16:17">
      <c r="P209">
        <v>19</v>
      </c>
    </row>
    <row r="210" spans="16:17">
      <c r="P210">
        <v>20</v>
      </c>
    </row>
    <row r="211" spans="16:17">
      <c r="P211" t="s">
        <v>13239</v>
      </c>
      <c r="Q211" t="s">
        <v>14008</v>
      </c>
    </row>
    <row r="212" spans="16:17">
      <c r="P212">
        <v>1</v>
      </c>
    </row>
    <row r="213" spans="16:17">
      <c r="P213">
        <v>2</v>
      </c>
    </row>
    <row r="214" spans="16:17">
      <c r="P214">
        <v>3</v>
      </c>
    </row>
    <row r="215" spans="16:17">
      <c r="P215">
        <v>4</v>
      </c>
    </row>
    <row r="216" spans="16:17">
      <c r="P216">
        <v>5</v>
      </c>
    </row>
    <row r="217" spans="16:17">
      <c r="P217">
        <v>6</v>
      </c>
    </row>
    <row r="218" spans="16:17">
      <c r="P218">
        <v>7</v>
      </c>
    </row>
    <row r="219" spans="16:17">
      <c r="P219">
        <v>8</v>
      </c>
    </row>
    <row r="220" spans="16:17">
      <c r="P220">
        <v>9</v>
      </c>
    </row>
    <row r="221" spans="16:17">
      <c r="P221">
        <v>10</v>
      </c>
    </row>
    <row r="222" spans="16:17">
      <c r="P222">
        <v>11</v>
      </c>
    </row>
    <row r="223" spans="16:17">
      <c r="P223">
        <v>12</v>
      </c>
    </row>
    <row r="224" spans="16:17">
      <c r="P224">
        <v>13</v>
      </c>
    </row>
    <row r="225" spans="16:16">
      <c r="P225">
        <v>14</v>
      </c>
    </row>
    <row r="226" spans="16:16">
      <c r="P226">
        <v>15</v>
      </c>
    </row>
    <row r="227" spans="16:16">
      <c r="P227">
        <v>16</v>
      </c>
    </row>
    <row r="228" spans="16:16">
      <c r="P228">
        <v>17</v>
      </c>
    </row>
    <row r="229" spans="16:16">
      <c r="P229">
        <v>18</v>
      </c>
    </row>
    <row r="230" spans="16:16">
      <c r="P230">
        <v>19</v>
      </c>
    </row>
    <row r="231" spans="16:16">
      <c r="P231">
        <v>20</v>
      </c>
    </row>
    <row r="263" spans="7:9">
      <c r="G263" s="59" t="s">
        <v>13338</v>
      </c>
    </row>
    <row r="264" spans="7:9">
      <c r="G264" s="59" t="s">
        <v>13339</v>
      </c>
      <c r="H264" s="59" t="s">
        <v>13340</v>
      </c>
    </row>
    <row r="265" spans="7:9">
      <c r="G265" s="59" t="s">
        <v>13341</v>
      </c>
      <c r="H265" s="59" t="s">
        <v>13342</v>
      </c>
    </row>
    <row r="266" spans="7:9">
      <c r="G266" s="59" t="s">
        <v>13343</v>
      </c>
      <c r="H266" s="59" t="s">
        <v>13344</v>
      </c>
    </row>
    <row r="267" spans="7:9">
      <c r="G267" s="59" t="s">
        <v>13345</v>
      </c>
      <c r="H267" s="59" t="s">
        <v>13346</v>
      </c>
    </row>
    <row r="268" spans="7:9">
      <c r="G268" s="59" t="s">
        <v>13347</v>
      </c>
      <c r="H268" s="59" t="s">
        <v>13348</v>
      </c>
    </row>
    <row r="269" spans="7:9">
      <c r="G269" s="59" t="s">
        <v>13282</v>
      </c>
      <c r="H269" s="59" t="s">
        <v>13349</v>
      </c>
      <c r="I269" s="59" t="s">
        <v>13350</v>
      </c>
    </row>
    <row r="270" spans="7:9">
      <c r="G270" s="59" t="s">
        <v>13283</v>
      </c>
      <c r="H270" s="59" t="s">
        <v>4809</v>
      </c>
      <c r="I270" s="59" t="s">
        <v>13351</v>
      </c>
    </row>
    <row r="272" spans="7:9">
      <c r="G272" s="59" t="s">
        <v>13352</v>
      </c>
      <c r="H272" s="59" t="s">
        <v>13353</v>
      </c>
    </row>
    <row r="273" spans="7:8">
      <c r="G273" s="59" t="s">
        <v>13354</v>
      </c>
      <c r="H273" s="59" t="s">
        <v>13355</v>
      </c>
    </row>
    <row r="274" spans="7:8">
      <c r="G274" s="59" t="s">
        <v>13356</v>
      </c>
      <c r="H274" s="59" t="s">
        <v>13357</v>
      </c>
    </row>
    <row r="275" spans="7:8">
      <c r="G275" s="59" t="s">
        <v>13358</v>
      </c>
      <c r="H275" s="59" t="s">
        <v>13359</v>
      </c>
    </row>
    <row r="276" spans="7:8">
      <c r="G276" s="59" t="s">
        <v>13360</v>
      </c>
      <c r="H276" s="59" t="s">
        <v>13361</v>
      </c>
    </row>
    <row r="277" spans="7:8">
      <c r="G277" s="59" t="s">
        <v>13362</v>
      </c>
      <c r="H277" s="59" t="s">
        <v>13363</v>
      </c>
    </row>
    <row r="278" spans="7:8">
      <c r="G278" s="59" t="s">
        <v>13364</v>
      </c>
      <c r="H278" s="59" t="s">
        <v>13365</v>
      </c>
    </row>
    <row r="279" spans="7:8">
      <c r="G279" s="59" t="s">
        <v>13366</v>
      </c>
      <c r="H279" s="59" t="s">
        <v>13367</v>
      </c>
    </row>
    <row r="280" spans="7:8">
      <c r="G280" s="59" t="s">
        <v>13368</v>
      </c>
      <c r="H280" s="59" t="s">
        <v>13369</v>
      </c>
    </row>
    <row r="281" spans="7:8">
      <c r="G281" s="59" t="s">
        <v>13370</v>
      </c>
      <c r="H281" s="59" t="s">
        <v>13371</v>
      </c>
    </row>
    <row r="282" spans="7:8">
      <c r="G282" s="59" t="s">
        <v>13372</v>
      </c>
      <c r="H282" s="59" t="s">
        <v>13373</v>
      </c>
    </row>
    <row r="283" spans="7:8">
      <c r="G283" s="59" t="s">
        <v>13374</v>
      </c>
      <c r="H283" s="59" t="s">
        <v>13375</v>
      </c>
    </row>
    <row r="284" spans="7:8">
      <c r="G284" s="59" t="s">
        <v>13376</v>
      </c>
      <c r="H284" s="59" t="s">
        <v>13377</v>
      </c>
    </row>
    <row r="285" spans="7:8">
      <c r="G285" s="59" t="s">
        <v>13378</v>
      </c>
      <c r="H285" s="59" t="s">
        <v>13379</v>
      </c>
    </row>
    <row r="286" spans="7:8">
      <c r="G286" s="59" t="s">
        <v>13380</v>
      </c>
      <c r="H286" s="59" t="s">
        <v>13381</v>
      </c>
    </row>
    <row r="311" spans="24:29">
      <c r="X311" t="s">
        <v>3132</v>
      </c>
    </row>
    <row r="313" spans="24:29">
      <c r="X313" t="s">
        <v>3511</v>
      </c>
      <c r="AB313" t="s">
        <v>3541</v>
      </c>
    </row>
    <row r="314" spans="24:29">
      <c r="X314" t="s">
        <v>3512</v>
      </c>
      <c r="AB314" t="s">
        <v>3542</v>
      </c>
    </row>
    <row r="315" spans="24:29">
      <c r="X315" t="s">
        <v>3513</v>
      </c>
      <c r="Y315" t="s">
        <v>3514</v>
      </c>
      <c r="AB315" t="s">
        <v>3543</v>
      </c>
    </row>
    <row r="316" spans="24:29">
      <c r="X316" t="s">
        <v>3515</v>
      </c>
      <c r="AB316" t="s">
        <v>3544</v>
      </c>
    </row>
    <row r="317" spans="24:29">
      <c r="X317" t="s">
        <v>3516</v>
      </c>
      <c r="Y317" t="s">
        <v>3517</v>
      </c>
      <c r="AB317" t="s">
        <v>3545</v>
      </c>
    </row>
    <row r="318" spans="24:29">
      <c r="X318" t="s">
        <v>3518</v>
      </c>
      <c r="Y318" t="s">
        <v>3517</v>
      </c>
      <c r="AB318" t="s">
        <v>3546</v>
      </c>
      <c r="AC318" t="s">
        <v>3547</v>
      </c>
    </row>
    <row r="319" spans="24:29">
      <c r="X319" t="s">
        <v>3519</v>
      </c>
      <c r="Y319" t="s">
        <v>3520</v>
      </c>
      <c r="AB319" t="s">
        <v>3548</v>
      </c>
      <c r="AC319" t="s">
        <v>3549</v>
      </c>
    </row>
    <row r="320" spans="24:29">
      <c r="X320" t="s">
        <v>3521</v>
      </c>
      <c r="Y320" t="s">
        <v>3522</v>
      </c>
      <c r="AB320" t="s">
        <v>3550</v>
      </c>
      <c r="AC320" t="s">
        <v>3551</v>
      </c>
    </row>
    <row r="321" spans="24:29">
      <c r="X321" t="s">
        <v>3523</v>
      </c>
      <c r="Y321" t="s">
        <v>3520</v>
      </c>
      <c r="AB321" t="s">
        <v>3552</v>
      </c>
    </row>
    <row r="322" spans="24:29">
      <c r="X322" t="s">
        <v>3524</v>
      </c>
      <c r="AB322" t="s">
        <v>3553</v>
      </c>
    </row>
    <row r="323" spans="24:29">
      <c r="X323" t="s">
        <v>3525</v>
      </c>
      <c r="Y323" t="s">
        <v>3526</v>
      </c>
      <c r="AB323" t="s">
        <v>3554</v>
      </c>
    </row>
    <row r="324" spans="24:29">
      <c r="X324" t="s">
        <v>3527</v>
      </c>
      <c r="Y324" t="s">
        <v>3528</v>
      </c>
      <c r="AB324" t="s">
        <v>3555</v>
      </c>
    </row>
    <row r="325" spans="24:29">
      <c r="X325" t="s">
        <v>3529</v>
      </c>
      <c r="AB325" t="s">
        <v>3556</v>
      </c>
      <c r="AC325" t="s">
        <v>3557</v>
      </c>
    </row>
    <row r="326" spans="24:29">
      <c r="X326" t="s">
        <v>3530</v>
      </c>
      <c r="AB326" t="s">
        <v>3558</v>
      </c>
      <c r="AC326" t="s">
        <v>3559</v>
      </c>
    </row>
    <row r="327" spans="24:29">
      <c r="X327" t="s">
        <v>3531</v>
      </c>
      <c r="AB327" t="s">
        <v>3560</v>
      </c>
      <c r="AC327" t="s">
        <v>3561</v>
      </c>
    </row>
    <row r="328" spans="24:29">
      <c r="X328" t="s">
        <v>3532</v>
      </c>
      <c r="Y328" t="s">
        <v>3533</v>
      </c>
      <c r="AB328" t="s">
        <v>3562</v>
      </c>
    </row>
    <row r="329" spans="24:29">
      <c r="X329" t="s">
        <v>3534</v>
      </c>
      <c r="AB329" t="s">
        <v>3563</v>
      </c>
    </row>
    <row r="330" spans="24:29">
      <c r="X330" t="s">
        <v>3535</v>
      </c>
      <c r="Y330" t="s">
        <v>3520</v>
      </c>
      <c r="AB330" t="s">
        <v>3564</v>
      </c>
      <c r="AC330" t="s">
        <v>3565</v>
      </c>
    </row>
    <row r="331" spans="24:29">
      <c r="X331" t="s">
        <v>3536</v>
      </c>
      <c r="AB331" t="s">
        <v>3566</v>
      </c>
      <c r="AC331" t="s">
        <v>3567</v>
      </c>
    </row>
    <row r="332" spans="24:29">
      <c r="X332" t="s">
        <v>3537</v>
      </c>
      <c r="Y332" t="s">
        <v>3517</v>
      </c>
      <c r="AB332" t="s">
        <v>3568</v>
      </c>
      <c r="AC332" t="s">
        <v>3569</v>
      </c>
    </row>
    <row r="333" spans="24:29">
      <c r="X333" t="s">
        <v>3538</v>
      </c>
      <c r="Y333" t="s">
        <v>3517</v>
      </c>
    </row>
    <row r="334" spans="24:29">
      <c r="X334" t="s">
        <v>3539</v>
      </c>
    </row>
    <row r="335" spans="24:29">
      <c r="X335" t="s">
        <v>3540</v>
      </c>
    </row>
  </sheetData>
  <mergeCells count="76">
    <mergeCell ref="DU2:DU5"/>
    <mergeCell ref="AB2:AC4"/>
    <mergeCell ref="AE2:AF4"/>
    <mergeCell ref="W2:Z4"/>
    <mergeCell ref="P2:T4"/>
    <mergeCell ref="AV5:AW5"/>
    <mergeCell ref="BN5:BO5"/>
    <mergeCell ref="BQ2:BT4"/>
    <mergeCell ref="CC3:CD5"/>
    <mergeCell ref="CE3:CF5"/>
    <mergeCell ref="CG3:CH5"/>
    <mergeCell ref="CI3:CJ5"/>
    <mergeCell ref="CB3:CB5"/>
    <mergeCell ref="AL2:AM2"/>
    <mergeCell ref="AL3:AM4"/>
    <mergeCell ref="AN2:AP4"/>
    <mergeCell ref="EO4:EP5"/>
    <mergeCell ref="DV2:DY2"/>
    <mergeCell ref="EL5:EM5"/>
    <mergeCell ref="EA2:ED2"/>
    <mergeCell ref="EF5:EF6"/>
    <mergeCell ref="DV3:DY3"/>
    <mergeCell ref="EB3:ED3"/>
    <mergeCell ref="EB4:ED4"/>
    <mergeCell ref="AL1:AP1"/>
    <mergeCell ref="P1:T1"/>
    <mergeCell ref="V1:Z1"/>
    <mergeCell ref="AB1:AC1"/>
    <mergeCell ref="AR1:AT1"/>
    <mergeCell ref="AH1:AI1"/>
    <mergeCell ref="A1:D1"/>
    <mergeCell ref="E1:H1"/>
    <mergeCell ref="CI2:CJ2"/>
    <mergeCell ref="BC3:BF3"/>
    <mergeCell ref="BV1:BY1"/>
    <mergeCell ref="CC2:CD2"/>
    <mergeCell ref="CE2:CF2"/>
    <mergeCell ref="CG2:CH2"/>
    <mergeCell ref="F2:N2"/>
    <mergeCell ref="AH2:AI4"/>
    <mergeCell ref="AV1:AX1"/>
    <mergeCell ref="CB1:CK1"/>
    <mergeCell ref="BQ1:BT1"/>
    <mergeCell ref="BN1:BO1"/>
    <mergeCell ref="BV2:BY4"/>
    <mergeCell ref="BN2:BO4"/>
    <mergeCell ref="A2:C3"/>
    <mergeCell ref="A4:C4"/>
    <mergeCell ref="A5:C5"/>
    <mergeCell ref="A6:C6"/>
    <mergeCell ref="A7:C7"/>
    <mergeCell ref="A8:C8"/>
    <mergeCell ref="A9:C9"/>
    <mergeCell ref="A10:C10"/>
    <mergeCell ref="A11:C11"/>
    <mergeCell ref="A12:C12"/>
    <mergeCell ref="A13:C13"/>
    <mergeCell ref="A14:C14"/>
    <mergeCell ref="A15:C15"/>
    <mergeCell ref="A16:C16"/>
    <mergeCell ref="A17:C17"/>
    <mergeCell ref="A18:C18"/>
    <mergeCell ref="A19:C19"/>
    <mergeCell ref="A20:C20"/>
    <mergeCell ref="A21:C21"/>
    <mergeCell ref="A22:C22"/>
    <mergeCell ref="A23:C23"/>
    <mergeCell ref="A24:C24"/>
    <mergeCell ref="A25:C25"/>
    <mergeCell ref="A26:C26"/>
    <mergeCell ref="A27:C27"/>
    <mergeCell ref="A28:C28"/>
    <mergeCell ref="A29:C29"/>
    <mergeCell ref="A30:C30"/>
    <mergeCell ref="A31:C31"/>
    <mergeCell ref="A32:C32"/>
  </mergeCells>
  <hyperlinks>
    <hyperlink ref="A1" location="'0000'!A1" display="|🔝| To main page" xr:uid="{966F34DF-4C48-4A76-A81F-5107A9A85CBA}"/>
    <hyperlink ref="E1:H1" r:id="rId1" display="DONATE" xr:uid="{3EC25E26-032E-4A14-A4C7-6378A069C18A}"/>
    <hyperlink ref="A5" r:id="rId2" xr:uid="{1DB14C7F-C346-46C8-9BF8-D753DB785DF6}"/>
    <hyperlink ref="A4" r:id="rId3" xr:uid="{4B824F1E-42E2-43CB-B4B3-CF472ED54935}"/>
    <hyperlink ref="CL3" r:id="rId4" xr:uid="{47BF4D8C-1F41-4CAB-8262-A44F48B7320B}"/>
  </hyperlinks>
  <pageMargins left="0.7" right="0.7" top="0.75" bottom="0.75" header="0.3" footer="0.3"/>
  <pageSetup paperSize="9" orientation="portrait" r:id="rId5"/>
  <tableParts count="1">
    <tablePart r:id="rId6"/>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4456F9-46D0-40AB-8195-C4E3547B4D2A}">
  <sheetPr codeName="Аркуш12"/>
  <dimension ref="A1:DR104"/>
  <sheetViews>
    <sheetView topLeftCell="DB1" zoomScale="85" zoomScaleNormal="85" workbookViewId="0">
      <selection activeCell="DG21" sqref="DG21"/>
    </sheetView>
  </sheetViews>
  <sheetFormatPr defaultRowHeight="15.75"/>
  <cols>
    <col min="1" max="3" width="9.140625" style="478"/>
    <col min="4" max="4" width="2.7109375" style="478" customWidth="1"/>
    <col min="5" max="5" width="9.140625" style="478"/>
    <col min="6" max="6" width="9.85546875" style="478" customWidth="1"/>
    <col min="7" max="7" width="9.140625" style="478"/>
    <col min="8" max="8" width="10.140625" style="478" customWidth="1"/>
    <col min="9" max="9" width="14.5703125" style="478" customWidth="1"/>
    <col min="10" max="10" width="10.85546875" style="478" customWidth="1"/>
    <col min="11" max="11" width="13.7109375" style="478" customWidth="1"/>
    <col min="12" max="12" width="2.7109375" style="478" customWidth="1"/>
    <col min="13" max="13" width="9.140625" style="478"/>
    <col min="14" max="14" width="62.85546875" style="478" customWidth="1"/>
    <col min="15" max="15" width="2.7109375" style="478" customWidth="1"/>
    <col min="16" max="16" width="17.28515625" style="478" customWidth="1"/>
    <col min="17" max="17" width="12.42578125" style="478" customWidth="1"/>
    <col min="18" max="18" width="2.7109375" style="478" customWidth="1"/>
    <col min="19" max="19" width="10.140625" style="478" customWidth="1"/>
    <col min="20" max="20" width="16.42578125" style="478" bestFit="1" customWidth="1"/>
    <col min="21" max="21" width="21.85546875" style="478" bestFit="1" customWidth="1"/>
    <col min="22" max="22" width="11.5703125" style="478" customWidth="1"/>
    <col min="23" max="23" width="26.85546875" style="478" customWidth="1"/>
    <col min="24" max="24" width="2.7109375" style="478" customWidth="1"/>
    <col min="25" max="25" width="9.140625" style="478"/>
    <col min="26" max="26" width="50.7109375" style="478" customWidth="1"/>
    <col min="27" max="27" width="2.7109375" style="478" customWidth="1"/>
    <col min="28" max="28" width="9.140625" style="478"/>
    <col min="29" max="29" width="50.7109375" style="478" customWidth="1"/>
    <col min="30" max="30" width="2.7109375" style="478" customWidth="1"/>
    <col min="31" max="31" width="9.140625" style="478"/>
    <col min="32" max="32" width="50.7109375" style="478" customWidth="1"/>
    <col min="33" max="33" width="2.7109375" style="478" customWidth="1"/>
    <col min="34" max="34" width="9.140625" style="478"/>
    <col min="35" max="35" width="50.7109375" style="478" customWidth="1"/>
    <col min="36" max="36" width="2.7109375" style="478" customWidth="1"/>
    <col min="37" max="37" width="9.140625" style="478"/>
    <col min="38" max="38" width="50.7109375" style="478" customWidth="1"/>
    <col min="39" max="39" width="2.7109375" style="478" customWidth="1"/>
    <col min="40" max="40" width="9.140625" style="478"/>
    <col min="41" max="41" width="50.7109375" style="478" customWidth="1"/>
    <col min="42" max="42" width="2.7109375" style="478" customWidth="1"/>
    <col min="43" max="43" width="9.140625" style="478"/>
    <col min="44" max="44" width="30.7109375" style="478" customWidth="1"/>
    <col min="45" max="45" width="2.7109375" style="478" customWidth="1"/>
    <col min="46" max="46" width="9.140625" style="478"/>
    <col min="47" max="47" width="10.7109375" style="478" customWidth="1"/>
    <col min="48" max="48" width="9.140625" style="478"/>
    <col min="49" max="49" width="10.7109375" style="478" customWidth="1"/>
    <col min="50" max="50" width="9.140625" style="478"/>
    <col min="51" max="51" width="10.7109375" style="478" customWidth="1"/>
    <col min="52" max="52" width="9.140625" style="478"/>
    <col min="53" max="53" width="10.7109375" style="478" customWidth="1"/>
    <col min="54" max="54" width="2.7109375" style="478" customWidth="1"/>
    <col min="55" max="55" width="9.140625" style="478"/>
    <col min="56" max="56" width="9.7109375" style="478" customWidth="1"/>
    <col min="57" max="57" width="21.5703125" style="478" customWidth="1"/>
    <col min="58" max="58" width="2.7109375" style="478" customWidth="1"/>
    <col min="59" max="59" width="9.140625" style="478"/>
    <col min="60" max="60" width="30.7109375" style="478" customWidth="1"/>
    <col min="61" max="61" width="2.7109375" style="478" customWidth="1"/>
    <col min="62" max="62" width="9.140625" style="478"/>
    <col min="63" max="63" width="30.7109375" style="478" customWidth="1"/>
    <col min="64" max="64" width="2.7109375" style="478" customWidth="1"/>
    <col min="65" max="65" width="9.140625" style="478"/>
    <col min="66" max="66" width="30.7109375" style="478" customWidth="1"/>
    <col min="67" max="67" width="2.7109375" style="478" customWidth="1"/>
    <col min="68" max="68" width="9.140625" style="478"/>
    <col min="69" max="69" width="30.7109375" style="478" customWidth="1"/>
    <col min="70" max="70" width="2.7109375" style="478" customWidth="1"/>
    <col min="71" max="71" width="9.140625" style="478"/>
    <col min="72" max="72" width="30.7109375" style="478" customWidth="1"/>
    <col min="73" max="73" width="2.7109375" style="478" customWidth="1"/>
    <col min="74" max="74" width="9.140625" style="478"/>
    <col min="75" max="75" width="30.7109375" style="478" customWidth="1"/>
    <col min="76" max="76" width="2.7109375" style="478" customWidth="1"/>
    <col min="77" max="77" width="9.140625" style="478"/>
    <col min="78" max="78" width="30.7109375" style="478" customWidth="1"/>
    <col min="79" max="79" width="2.7109375" style="478" customWidth="1"/>
    <col min="80" max="80" width="9.140625" style="478"/>
    <col min="81" max="81" width="30.7109375" style="478" customWidth="1"/>
    <col min="82" max="82" width="2.7109375" style="478" customWidth="1"/>
    <col min="83" max="83" width="9.140625" style="478"/>
    <col min="84" max="84" width="30.7109375" style="478" customWidth="1"/>
    <col min="85" max="85" width="2.7109375" style="478" customWidth="1"/>
    <col min="86" max="86" width="9.140625" style="478"/>
    <col min="87" max="87" width="30.7109375" style="478" customWidth="1"/>
    <col min="88" max="88" width="2.7109375" style="478" customWidth="1"/>
    <col min="89" max="89" width="9.140625" style="478"/>
    <col min="90" max="90" width="30.7109375" style="478" customWidth="1"/>
    <col min="91" max="91" width="2.7109375" style="478" customWidth="1"/>
    <col min="92" max="92" width="9.140625" style="478"/>
    <col min="93" max="93" width="50.7109375" style="478" customWidth="1"/>
    <col min="94" max="94" width="2.7109375" style="478" customWidth="1"/>
    <col min="95" max="95" width="9.140625" style="478"/>
    <col min="96" max="96" width="50.7109375" style="478" customWidth="1"/>
    <col min="97" max="97" width="2.7109375" style="478" customWidth="1"/>
    <col min="98" max="98" width="9.140625" style="478"/>
    <col min="99" max="99" width="50.7109375" style="478" customWidth="1"/>
    <col min="100" max="100" width="9.140625" style="478"/>
    <col min="101" max="101" width="5.7109375" style="478" bestFit="1" customWidth="1"/>
    <col min="102" max="102" width="50.7109375" style="478" customWidth="1"/>
    <col min="103" max="103" width="2.7109375" style="478" customWidth="1"/>
    <col min="104" max="104" width="9.140625" style="478"/>
    <col min="105" max="105" width="50.7109375" style="478" customWidth="1"/>
    <col min="106" max="106" width="2.7109375" style="478" customWidth="1"/>
    <col min="107" max="107" width="9.140625" style="478"/>
    <col min="108" max="108" width="50.7109375" style="478" customWidth="1"/>
    <col min="109" max="109" width="2.7109375" style="478" customWidth="1"/>
    <col min="110" max="110" width="9.140625" style="478"/>
    <col min="111" max="111" width="30.7109375" style="478" customWidth="1"/>
    <col min="112" max="112" width="2.7109375" style="478" customWidth="1"/>
    <col min="113" max="113" width="9.140625" style="478"/>
    <col min="114" max="114" width="30.7109375" style="478" customWidth="1"/>
    <col min="115" max="115" width="2.7109375" style="478" customWidth="1"/>
    <col min="116" max="116" width="9.140625" style="478"/>
    <col min="117" max="117" width="30.7109375" style="478" customWidth="1"/>
    <col min="118" max="16384" width="9.140625" style="478"/>
  </cols>
  <sheetData>
    <row r="1" spans="1:122" ht="23.25">
      <c r="A1" s="866" t="s">
        <v>14070</v>
      </c>
      <c r="B1" s="866"/>
      <c r="C1" s="866"/>
      <c r="D1" s="866"/>
      <c r="E1" s="696" t="s">
        <v>14082</v>
      </c>
      <c r="F1" s="697"/>
      <c r="G1" s="697"/>
      <c r="H1" s="697"/>
      <c r="I1" s="59"/>
      <c r="M1" s="893" t="s">
        <v>16260</v>
      </c>
      <c r="N1" s="893"/>
      <c r="O1" s="893"/>
      <c r="P1" s="893"/>
      <c r="Q1" s="893"/>
      <c r="Y1" s="893" t="s">
        <v>16260</v>
      </c>
      <c r="Z1" s="893"/>
      <c r="AA1" s="893"/>
      <c r="AB1" s="893"/>
      <c r="AC1" s="893"/>
      <c r="AH1" s="893" t="s">
        <v>16260</v>
      </c>
      <c r="AI1" s="893"/>
      <c r="AJ1" s="893"/>
      <c r="AK1" s="893"/>
      <c r="AL1" s="893"/>
      <c r="BG1" s="893" t="s">
        <v>16260</v>
      </c>
      <c r="BH1" s="893"/>
      <c r="BI1" s="893"/>
      <c r="BJ1" s="893"/>
      <c r="BK1" s="893"/>
      <c r="BV1" s="894" t="s">
        <v>16260</v>
      </c>
      <c r="BW1" s="894"/>
      <c r="BX1" s="894"/>
      <c r="BY1" s="894"/>
      <c r="BZ1" s="894"/>
      <c r="CH1" s="893" t="s">
        <v>16260</v>
      </c>
      <c r="CI1" s="893"/>
      <c r="CJ1" s="893"/>
      <c r="CK1" s="893"/>
      <c r="CL1" s="893"/>
      <c r="CQ1" s="893" t="s">
        <v>16260</v>
      </c>
      <c r="CR1" s="893"/>
      <c r="CS1" s="893"/>
      <c r="CT1" s="893"/>
      <c r="CU1" s="893"/>
      <c r="CZ1" s="893" t="s">
        <v>16260</v>
      </c>
      <c r="DA1" s="893"/>
      <c r="DB1" s="893"/>
      <c r="DC1" s="893"/>
      <c r="DD1" s="893"/>
      <c r="DI1" s="893" t="s">
        <v>16260</v>
      </c>
      <c r="DJ1" s="893"/>
      <c r="DK1" s="893"/>
      <c r="DL1" s="893"/>
      <c r="DM1" s="893"/>
    </row>
    <row r="2" spans="1:122" ht="19.5">
      <c r="M2" s="893"/>
      <c r="N2" s="893"/>
      <c r="O2" s="893"/>
      <c r="P2" s="893"/>
      <c r="Q2" s="893"/>
      <c r="Y2" s="893"/>
      <c r="Z2" s="893"/>
      <c r="AA2" s="893"/>
      <c r="AB2" s="893"/>
      <c r="AC2" s="893"/>
      <c r="AH2" s="893"/>
      <c r="AI2" s="893"/>
      <c r="AJ2" s="893"/>
      <c r="AK2" s="893"/>
      <c r="AL2" s="893"/>
      <c r="AT2" s="892" t="s">
        <v>16101</v>
      </c>
      <c r="AU2" s="892"/>
      <c r="AV2" s="892"/>
      <c r="AW2" s="892"/>
      <c r="AX2" s="892"/>
      <c r="AY2" s="892"/>
      <c r="AZ2" s="892"/>
      <c r="BA2" s="892"/>
      <c r="BG2" s="893"/>
      <c r="BH2" s="893"/>
      <c r="BI2" s="893"/>
      <c r="BJ2" s="893"/>
      <c r="BK2" s="893"/>
      <c r="BV2" s="894"/>
      <c r="BW2" s="894"/>
      <c r="BX2" s="894"/>
      <c r="BY2" s="894"/>
      <c r="BZ2" s="894"/>
      <c r="CH2" s="893"/>
      <c r="CI2" s="893"/>
      <c r="CJ2" s="893"/>
      <c r="CK2" s="893"/>
      <c r="CL2" s="893"/>
      <c r="CQ2" s="893"/>
      <c r="CR2" s="893"/>
      <c r="CS2" s="893"/>
      <c r="CT2" s="893"/>
      <c r="CU2" s="893"/>
      <c r="CZ2" s="893"/>
      <c r="DA2" s="893"/>
      <c r="DB2" s="893"/>
      <c r="DC2" s="893"/>
      <c r="DD2" s="893"/>
      <c r="DI2" s="893"/>
      <c r="DJ2" s="893"/>
      <c r="DK2" s="893"/>
      <c r="DL2" s="893"/>
      <c r="DM2" s="893"/>
    </row>
    <row r="3" spans="1:122" ht="26.25" thickBot="1">
      <c r="A3" s="898" t="s">
        <v>15450</v>
      </c>
      <c r="B3" s="898"/>
      <c r="C3" s="898"/>
      <c r="D3" s="479"/>
      <c r="E3" s="901" t="s">
        <v>15970</v>
      </c>
      <c r="F3" s="901"/>
      <c r="G3" s="901"/>
      <c r="H3" s="901"/>
      <c r="I3" s="901"/>
      <c r="J3" s="901"/>
      <c r="K3" s="901"/>
      <c r="L3" s="479"/>
      <c r="M3" s="773" t="s">
        <v>16253</v>
      </c>
      <c r="N3" s="773"/>
      <c r="P3" s="892" t="s">
        <v>16083</v>
      </c>
      <c r="Q3" s="892"/>
      <c r="S3" s="773" t="s">
        <v>14795</v>
      </c>
      <c r="T3" s="773"/>
      <c r="U3" s="773"/>
      <c r="V3" s="773"/>
      <c r="W3" s="773"/>
      <c r="Y3" s="892" t="s">
        <v>16087</v>
      </c>
      <c r="Z3" s="892"/>
      <c r="AB3" s="892" t="s">
        <v>16095</v>
      </c>
      <c r="AC3" s="892"/>
      <c r="AE3" s="892" t="s">
        <v>14773</v>
      </c>
      <c r="AF3" s="892"/>
      <c r="AH3" s="892" t="s">
        <v>16096</v>
      </c>
      <c r="AI3" s="892"/>
      <c r="AK3" s="892" t="s">
        <v>16097</v>
      </c>
      <c r="AL3" s="892"/>
      <c r="AN3" s="892" t="s">
        <v>14767</v>
      </c>
      <c r="AO3" s="892"/>
      <c r="AQ3" s="892" t="s">
        <v>16246</v>
      </c>
      <c r="AR3" s="892"/>
      <c r="AT3" s="896" t="s">
        <v>14830</v>
      </c>
      <c r="AU3" s="896"/>
      <c r="AV3" s="896"/>
      <c r="AW3" s="896"/>
      <c r="AX3" s="896" t="s">
        <v>14832</v>
      </c>
      <c r="AY3" s="896"/>
      <c r="AZ3" s="896"/>
      <c r="BA3" s="896"/>
      <c r="BC3" s="892" t="s">
        <v>16105</v>
      </c>
      <c r="BD3" s="892"/>
      <c r="BG3" s="895" t="s">
        <v>16106</v>
      </c>
      <c r="BH3" s="895"/>
      <c r="BJ3" s="895" t="s">
        <v>16109</v>
      </c>
      <c r="BK3" s="895"/>
      <c r="BM3" s="895" t="s">
        <v>16110</v>
      </c>
      <c r="BN3" s="895"/>
      <c r="BP3" s="895" t="s">
        <v>15032</v>
      </c>
      <c r="BQ3" s="895"/>
      <c r="BS3" s="895" t="s">
        <v>16136</v>
      </c>
      <c r="BT3" s="895"/>
      <c r="BV3" s="892" t="s">
        <v>16157</v>
      </c>
      <c r="BW3" s="892"/>
      <c r="BY3" s="892" t="s">
        <v>15039</v>
      </c>
      <c r="BZ3" s="892"/>
      <c r="CB3" s="892" t="s">
        <v>16176</v>
      </c>
      <c r="CC3" s="892"/>
      <c r="CE3" s="892" t="s">
        <v>16177</v>
      </c>
      <c r="CF3" s="892"/>
      <c r="CH3" s="892" t="s">
        <v>16179</v>
      </c>
      <c r="CI3" s="892"/>
      <c r="CK3" s="892" t="s">
        <v>16180</v>
      </c>
      <c r="CL3" s="892"/>
      <c r="CN3" s="892" t="s">
        <v>16181</v>
      </c>
      <c r="CO3" s="892"/>
      <c r="CQ3" s="892" t="s">
        <v>16194</v>
      </c>
      <c r="CR3" s="892"/>
      <c r="CT3" s="892" t="s">
        <v>16195</v>
      </c>
      <c r="CU3" s="892"/>
      <c r="CW3" s="892" t="s">
        <v>16202</v>
      </c>
      <c r="CX3" s="892"/>
      <c r="CZ3" s="892" t="s">
        <v>16209</v>
      </c>
      <c r="DA3" s="892"/>
      <c r="DC3" s="892" t="s">
        <v>16221</v>
      </c>
      <c r="DD3" s="892"/>
      <c r="DF3" s="892" t="s">
        <v>16222</v>
      </c>
      <c r="DG3" s="892"/>
      <c r="DI3" s="892"/>
      <c r="DJ3" s="892"/>
      <c r="DL3" s="892" t="s">
        <v>16233</v>
      </c>
      <c r="DM3" s="892"/>
    </row>
    <row r="4" spans="1:122" ht="16.5" thickBot="1">
      <c r="A4" s="898"/>
      <c r="B4" s="898"/>
      <c r="C4" s="898"/>
      <c r="D4" s="479"/>
      <c r="E4" s="480" t="s">
        <v>5210</v>
      </c>
      <c r="F4" s="480" t="s">
        <v>672</v>
      </c>
      <c r="G4" s="480" t="s">
        <v>542</v>
      </c>
      <c r="H4" s="480" t="s">
        <v>223</v>
      </c>
      <c r="I4" s="480" t="s">
        <v>230</v>
      </c>
      <c r="J4" s="480" t="s">
        <v>237</v>
      </c>
      <c r="K4" s="480" t="s">
        <v>458</v>
      </c>
      <c r="L4" s="479"/>
      <c r="M4" s="480" t="s">
        <v>5210</v>
      </c>
      <c r="N4" s="480" t="s">
        <v>13240</v>
      </c>
      <c r="P4" s="480" t="s">
        <v>14747</v>
      </c>
      <c r="Q4" s="480" t="s">
        <v>14748</v>
      </c>
      <c r="S4" s="480" t="s">
        <v>14753</v>
      </c>
      <c r="T4" s="480" t="s">
        <v>14754</v>
      </c>
      <c r="U4" s="480" t="s">
        <v>14755</v>
      </c>
      <c r="V4" s="480" t="s">
        <v>14756</v>
      </c>
      <c r="W4" s="480" t="s">
        <v>14757</v>
      </c>
      <c r="Y4" s="481" t="s">
        <v>5210</v>
      </c>
      <c r="Z4" s="481" t="s">
        <v>13240</v>
      </c>
      <c r="AB4" s="481" t="s">
        <v>5210</v>
      </c>
      <c r="AC4" s="481" t="s">
        <v>13240</v>
      </c>
      <c r="AE4" s="481" t="s">
        <v>5210</v>
      </c>
      <c r="AF4" s="481" t="s">
        <v>13240</v>
      </c>
      <c r="AH4" s="481" t="s">
        <v>5210</v>
      </c>
      <c r="AI4" s="481" t="s">
        <v>13240</v>
      </c>
      <c r="AK4" s="481" t="s">
        <v>5210</v>
      </c>
      <c r="AL4" s="481" t="s">
        <v>13240</v>
      </c>
      <c r="AN4" s="481" t="s">
        <v>5210</v>
      </c>
      <c r="AO4" s="481" t="s">
        <v>13240</v>
      </c>
      <c r="AQ4" s="481" t="s">
        <v>5210</v>
      </c>
      <c r="AR4" s="481" t="s">
        <v>13240</v>
      </c>
      <c r="AT4" s="481" t="s">
        <v>5210</v>
      </c>
      <c r="AU4" s="481" t="s">
        <v>14831</v>
      </c>
      <c r="AV4" s="481" t="s">
        <v>16247</v>
      </c>
      <c r="AW4" s="481" t="s">
        <v>16248</v>
      </c>
      <c r="AX4" s="481" t="s">
        <v>16249</v>
      </c>
      <c r="AY4" s="481" t="s">
        <v>16250</v>
      </c>
      <c r="AZ4" s="481" t="s">
        <v>16251</v>
      </c>
      <c r="BA4" s="481" t="s">
        <v>16252</v>
      </c>
      <c r="BC4" s="481" t="s">
        <v>15132</v>
      </c>
      <c r="BD4" s="481" t="s">
        <v>14748</v>
      </c>
      <c r="BE4" s="481" t="s">
        <v>16102</v>
      </c>
      <c r="BG4" s="481" t="s">
        <v>13239</v>
      </c>
      <c r="BH4" s="481" t="s">
        <v>14993</v>
      </c>
      <c r="BJ4" s="481" t="s">
        <v>13239</v>
      </c>
      <c r="BK4" s="481" t="s">
        <v>14993</v>
      </c>
      <c r="BM4" s="481" t="s">
        <v>13239</v>
      </c>
      <c r="BN4" s="481" t="s">
        <v>14993</v>
      </c>
      <c r="BP4" s="481" t="s">
        <v>14040</v>
      </c>
      <c r="BQ4" s="481" t="s">
        <v>12381</v>
      </c>
      <c r="BS4" s="481" t="s">
        <v>13239</v>
      </c>
      <c r="BT4" s="481" t="s">
        <v>14753</v>
      </c>
      <c r="BV4" s="481" t="s">
        <v>13239</v>
      </c>
      <c r="BW4" s="481" t="s">
        <v>14753</v>
      </c>
      <c r="BY4" s="481" t="s">
        <v>13239</v>
      </c>
      <c r="BZ4" s="481" t="s">
        <v>14753</v>
      </c>
      <c r="CB4" s="481" t="s">
        <v>13239</v>
      </c>
      <c r="CC4" s="481" t="s">
        <v>14753</v>
      </c>
      <c r="CE4" s="481" t="s">
        <v>13239</v>
      </c>
      <c r="CF4" s="481" t="s">
        <v>14753</v>
      </c>
      <c r="CH4" s="481" t="s">
        <v>14040</v>
      </c>
      <c r="CI4" s="481" t="s">
        <v>16178</v>
      </c>
      <c r="CK4" s="481" t="s">
        <v>13239</v>
      </c>
      <c r="CL4" s="481" t="s">
        <v>15111</v>
      </c>
      <c r="CN4" s="481" t="s">
        <v>15132</v>
      </c>
      <c r="CO4" s="481" t="s">
        <v>15133</v>
      </c>
      <c r="CQ4" s="481" t="s">
        <v>15132</v>
      </c>
      <c r="CR4" s="481" t="s">
        <v>15133</v>
      </c>
      <c r="CT4" s="481" t="s">
        <v>15132</v>
      </c>
      <c r="CU4" s="481" t="s">
        <v>15133</v>
      </c>
      <c r="CW4" s="481" t="s">
        <v>15132</v>
      </c>
      <c r="CX4" s="481" t="s">
        <v>15133</v>
      </c>
      <c r="CZ4" s="481" t="s">
        <v>15132</v>
      </c>
      <c r="DA4" s="481" t="s">
        <v>15133</v>
      </c>
      <c r="DC4" s="481" t="s">
        <v>15132</v>
      </c>
      <c r="DD4" s="481" t="s">
        <v>15133</v>
      </c>
      <c r="DF4" s="481" t="s">
        <v>13239</v>
      </c>
      <c r="DG4" s="481" t="s">
        <v>14196</v>
      </c>
      <c r="DI4" s="481" t="s">
        <v>5210</v>
      </c>
      <c r="DJ4" s="481" t="s">
        <v>13240</v>
      </c>
      <c r="DL4" s="481" t="s">
        <v>13239</v>
      </c>
      <c r="DM4" s="481" t="s">
        <v>16232</v>
      </c>
    </row>
    <row r="5" spans="1:122">
      <c r="A5" s="899" t="s">
        <v>16261</v>
      </c>
      <c r="B5" s="900"/>
      <c r="C5" s="900"/>
      <c r="E5" s="482" t="s">
        <v>15971</v>
      </c>
      <c r="F5" s="478" t="s">
        <v>15978</v>
      </c>
      <c r="G5" s="478" t="s">
        <v>15987</v>
      </c>
      <c r="H5" s="478" t="s">
        <v>15988</v>
      </c>
      <c r="I5" s="478" t="s">
        <v>15989</v>
      </c>
      <c r="J5" s="478" t="s">
        <v>15990</v>
      </c>
      <c r="K5" s="478" t="s">
        <v>15991</v>
      </c>
      <c r="M5" s="478">
        <v>1</v>
      </c>
      <c r="N5" s="478" t="s">
        <v>14701</v>
      </c>
      <c r="P5" s="483" t="s">
        <v>16081</v>
      </c>
      <c r="Q5" s="478" t="s">
        <v>672</v>
      </c>
      <c r="S5" s="478" t="s">
        <v>14758</v>
      </c>
      <c r="T5" s="478" t="s">
        <v>14759</v>
      </c>
      <c r="U5" s="478" t="s">
        <v>14760</v>
      </c>
      <c r="V5" s="478" t="s">
        <v>14761</v>
      </c>
      <c r="W5" s="484" t="s">
        <v>16084</v>
      </c>
      <c r="Y5" s="483" t="s">
        <v>16094</v>
      </c>
      <c r="Z5" s="478" t="s">
        <v>16088</v>
      </c>
      <c r="AB5" s="485">
        <v>43374</v>
      </c>
      <c r="AC5" s="478" t="s">
        <v>16254</v>
      </c>
      <c r="AE5" s="485">
        <v>43374</v>
      </c>
      <c r="AF5" s="478" t="s">
        <v>14796</v>
      </c>
      <c r="AH5" s="485">
        <v>43374</v>
      </c>
      <c r="AI5" s="478" t="s">
        <v>14805</v>
      </c>
      <c r="AK5" s="485">
        <v>43374</v>
      </c>
      <c r="AL5" s="478" t="s">
        <v>14813</v>
      </c>
      <c r="AN5" s="485">
        <v>43374</v>
      </c>
      <c r="AO5" s="478" t="s">
        <v>14819</v>
      </c>
      <c r="AQ5" s="485">
        <v>43374</v>
      </c>
      <c r="AR5" s="478" t="s">
        <v>14825</v>
      </c>
      <c r="AT5" s="478">
        <v>1</v>
      </c>
      <c r="AU5" s="478" t="s">
        <v>14833</v>
      </c>
      <c r="AV5" s="478">
        <v>51</v>
      </c>
      <c r="AW5" s="478" t="s">
        <v>14834</v>
      </c>
      <c r="AX5" s="478">
        <v>1</v>
      </c>
      <c r="AY5" s="478" t="s">
        <v>14835</v>
      </c>
      <c r="AZ5" s="478">
        <v>51</v>
      </c>
      <c r="BA5" s="478" t="s">
        <v>14836</v>
      </c>
      <c r="BC5" s="478">
        <v>1</v>
      </c>
      <c r="BD5" s="478" t="s">
        <v>672</v>
      </c>
      <c r="BE5" s="478" t="s">
        <v>16103</v>
      </c>
      <c r="BG5" s="478">
        <v>1</v>
      </c>
      <c r="BH5" s="478" t="s">
        <v>14994</v>
      </c>
      <c r="BJ5" s="478">
        <v>1</v>
      </c>
      <c r="BK5" s="478" t="s">
        <v>15012</v>
      </c>
      <c r="BM5" s="478">
        <v>1</v>
      </c>
      <c r="BN5" s="478" t="s">
        <v>16111</v>
      </c>
      <c r="BP5" s="486" t="s">
        <v>16131</v>
      </c>
      <c r="BQ5" s="486" t="s">
        <v>15033</v>
      </c>
      <c r="BS5" s="478">
        <v>1</v>
      </c>
      <c r="BT5" s="478" t="s">
        <v>16137</v>
      </c>
      <c r="BV5" s="478">
        <v>1</v>
      </c>
      <c r="BW5" s="478" t="s">
        <v>16158</v>
      </c>
      <c r="BY5" s="478">
        <v>1</v>
      </c>
      <c r="BZ5" s="478" t="s">
        <v>15081</v>
      </c>
      <c r="CB5" s="478">
        <v>1</v>
      </c>
      <c r="CC5" s="478" t="s">
        <v>15041</v>
      </c>
      <c r="CE5" s="478">
        <v>1</v>
      </c>
      <c r="CF5" s="478" t="s">
        <v>15061</v>
      </c>
      <c r="CH5" s="478">
        <v>1</v>
      </c>
      <c r="CI5" s="478" t="s">
        <v>15101</v>
      </c>
      <c r="CK5" s="478">
        <v>1</v>
      </c>
      <c r="CL5" s="478" t="s">
        <v>15112</v>
      </c>
      <c r="CN5" s="478">
        <v>1</v>
      </c>
      <c r="CO5" s="478" t="s">
        <v>16182</v>
      </c>
      <c r="CQ5" s="478">
        <v>1</v>
      </c>
      <c r="CR5" s="478" t="s">
        <v>16188</v>
      </c>
      <c r="CT5" s="478">
        <v>1</v>
      </c>
      <c r="CU5" s="478" t="s">
        <v>16196</v>
      </c>
      <c r="CW5" s="478">
        <v>1</v>
      </c>
      <c r="CX5" s="478" t="s">
        <v>16203</v>
      </c>
      <c r="CZ5" s="478">
        <v>1</v>
      </c>
      <c r="DA5" s="478" t="s">
        <v>16210</v>
      </c>
      <c r="DC5" s="478">
        <v>1</v>
      </c>
      <c r="DD5" s="478" t="s">
        <v>16217</v>
      </c>
      <c r="DF5" s="478">
        <v>1</v>
      </c>
      <c r="DG5" s="478" t="s">
        <v>15135</v>
      </c>
      <c r="DI5" s="486" t="s">
        <v>12392</v>
      </c>
      <c r="DJ5" s="478" t="s">
        <v>15147</v>
      </c>
      <c r="DL5" s="478">
        <v>1</v>
      </c>
      <c r="DM5" s="478" t="s">
        <v>16234</v>
      </c>
    </row>
    <row r="6" spans="1:122">
      <c r="A6" s="900"/>
      <c r="B6" s="900"/>
      <c r="C6" s="900"/>
      <c r="E6" s="482" t="s">
        <v>12294</v>
      </c>
      <c r="F6" s="478" t="s">
        <v>15979</v>
      </c>
      <c r="G6" s="478" t="s">
        <v>15992</v>
      </c>
      <c r="H6" s="478" t="s">
        <v>15993</v>
      </c>
      <c r="I6" s="478" t="s">
        <v>15994</v>
      </c>
      <c r="J6" s="478" t="s">
        <v>15995</v>
      </c>
      <c r="K6" s="478" t="s">
        <v>15996</v>
      </c>
      <c r="M6" s="478">
        <v>2</v>
      </c>
      <c r="N6" s="478" t="s">
        <v>14702</v>
      </c>
      <c r="P6" s="483" t="s">
        <v>16082</v>
      </c>
      <c r="Q6" s="478" t="s">
        <v>542</v>
      </c>
      <c r="S6" s="478" t="s">
        <v>14762</v>
      </c>
      <c r="T6" s="478" t="s">
        <v>14763</v>
      </c>
      <c r="U6" s="478" t="s">
        <v>14764</v>
      </c>
      <c r="V6" s="478" t="s">
        <v>14765</v>
      </c>
      <c r="W6" s="484" t="s">
        <v>16084</v>
      </c>
      <c r="Y6" s="487" t="s">
        <v>12299</v>
      </c>
      <c r="Z6" s="478" t="s">
        <v>16089</v>
      </c>
      <c r="AB6" s="486" t="s">
        <v>12299</v>
      </c>
      <c r="AC6" s="478" t="s">
        <v>16255</v>
      </c>
      <c r="AE6" s="488">
        <v>44136</v>
      </c>
      <c r="AF6" s="478" t="s">
        <v>14797</v>
      </c>
      <c r="AK6" s="488">
        <v>44136</v>
      </c>
      <c r="AL6" s="478" t="s">
        <v>14814</v>
      </c>
      <c r="AN6" s="488">
        <v>44136</v>
      </c>
      <c r="AO6" s="478" t="s">
        <v>14820</v>
      </c>
      <c r="AQ6" s="488">
        <v>44136</v>
      </c>
      <c r="AR6" s="478" t="s">
        <v>14826</v>
      </c>
      <c r="AT6" s="478">
        <v>2</v>
      </c>
      <c r="AU6" s="478" t="s">
        <v>14837</v>
      </c>
      <c r="AV6" s="478">
        <v>52</v>
      </c>
      <c r="AW6" s="478" t="s">
        <v>14838</v>
      </c>
      <c r="AX6" s="478">
        <v>2</v>
      </c>
      <c r="AY6" s="478" t="s">
        <v>14839</v>
      </c>
      <c r="AZ6" s="478">
        <v>52</v>
      </c>
      <c r="BA6" s="478" t="s">
        <v>14840</v>
      </c>
      <c r="BC6" s="478">
        <v>2</v>
      </c>
      <c r="BD6" s="478" t="s">
        <v>542</v>
      </c>
      <c r="BE6" s="478" t="s">
        <v>4922</v>
      </c>
      <c r="BG6" s="478">
        <v>2</v>
      </c>
      <c r="BH6" s="478" t="s">
        <v>14995</v>
      </c>
      <c r="BJ6" s="478">
        <v>2</v>
      </c>
      <c r="BK6" s="478" t="s">
        <v>15013</v>
      </c>
      <c r="BM6" s="478">
        <v>2</v>
      </c>
      <c r="BN6" s="478" t="s">
        <v>16112</v>
      </c>
      <c r="BP6" s="486" t="s">
        <v>16132</v>
      </c>
      <c r="BQ6" s="486" t="s">
        <v>15034</v>
      </c>
      <c r="BS6" s="478">
        <v>2</v>
      </c>
      <c r="BT6" s="478" t="s">
        <v>16138</v>
      </c>
      <c r="BV6" s="478">
        <v>2</v>
      </c>
      <c r="BW6" s="478" t="s">
        <v>16159</v>
      </c>
      <c r="BY6" s="478">
        <v>2</v>
      </c>
      <c r="BZ6" s="478" t="s">
        <v>15082</v>
      </c>
      <c r="CB6" s="478">
        <v>2</v>
      </c>
      <c r="CC6" s="478" t="s">
        <v>15042</v>
      </c>
      <c r="CE6" s="478">
        <v>2</v>
      </c>
      <c r="CF6" s="478" t="s">
        <v>15062</v>
      </c>
      <c r="CH6" s="478">
        <v>2</v>
      </c>
      <c r="CI6" s="478" t="s">
        <v>15102</v>
      </c>
      <c r="CK6" s="478">
        <v>2</v>
      </c>
      <c r="CL6" s="478" t="s">
        <v>15113</v>
      </c>
      <c r="CN6" s="478">
        <v>2</v>
      </c>
      <c r="CO6" s="478" t="s">
        <v>16183</v>
      </c>
      <c r="CQ6" s="478">
        <v>2</v>
      </c>
      <c r="CR6" s="478" t="s">
        <v>16189</v>
      </c>
      <c r="CT6" s="478">
        <v>2</v>
      </c>
      <c r="CU6" s="478" t="s">
        <v>16197</v>
      </c>
      <c r="CW6" s="478">
        <v>2</v>
      </c>
      <c r="CX6" s="478" t="s">
        <v>16204</v>
      </c>
      <c r="CZ6" s="478">
        <v>2</v>
      </c>
      <c r="DA6" s="478" t="s">
        <v>16211</v>
      </c>
      <c r="DC6" s="478">
        <v>2</v>
      </c>
      <c r="DD6" s="478" t="s">
        <v>16216</v>
      </c>
      <c r="DF6" s="478">
        <v>2</v>
      </c>
      <c r="DG6" s="478" t="s">
        <v>15136</v>
      </c>
      <c r="DI6" s="486" t="s">
        <v>12393</v>
      </c>
      <c r="DJ6" s="478" t="s">
        <v>15148</v>
      </c>
      <c r="DL6" s="478">
        <v>2</v>
      </c>
      <c r="DM6" s="478" t="s">
        <v>16235</v>
      </c>
    </row>
    <row r="7" spans="1:122">
      <c r="A7" s="897"/>
      <c r="B7" s="897"/>
      <c r="C7" s="897"/>
      <c r="E7" s="478" t="s">
        <v>15972</v>
      </c>
      <c r="F7" s="478" t="s">
        <v>15980</v>
      </c>
      <c r="G7" s="478" t="s">
        <v>15997</v>
      </c>
      <c r="H7" s="478" t="s">
        <v>15998</v>
      </c>
      <c r="I7" s="478" t="s">
        <v>15999</v>
      </c>
      <c r="J7" s="478" t="s">
        <v>16000</v>
      </c>
      <c r="K7" s="478" t="s">
        <v>16001</v>
      </c>
      <c r="M7" s="478">
        <v>3</v>
      </c>
      <c r="N7" s="478" t="s">
        <v>14703</v>
      </c>
      <c r="P7" s="482" t="s">
        <v>14749</v>
      </c>
      <c r="Q7" s="478" t="s">
        <v>223</v>
      </c>
      <c r="S7" s="478" t="s">
        <v>2663</v>
      </c>
      <c r="T7" s="478" t="s">
        <v>14759</v>
      </c>
      <c r="U7" s="478" t="s">
        <v>14766</v>
      </c>
      <c r="V7" s="478" t="s">
        <v>14761</v>
      </c>
      <c r="W7" s="484" t="s">
        <v>16085</v>
      </c>
      <c r="Y7" s="478" t="s">
        <v>14798</v>
      </c>
      <c r="Z7" s="478" t="s">
        <v>16090</v>
      </c>
      <c r="AB7" s="486" t="s">
        <v>14798</v>
      </c>
      <c r="AC7" s="478" t="s">
        <v>16256</v>
      </c>
      <c r="AE7" s="478" t="s">
        <v>14798</v>
      </c>
      <c r="AF7" s="478" t="s">
        <v>14799</v>
      </c>
      <c r="AH7" s="478" t="s">
        <v>14806</v>
      </c>
      <c r="AK7" s="478" t="s">
        <v>14798</v>
      </c>
      <c r="AL7" s="478" t="s">
        <v>14815</v>
      </c>
      <c r="AN7" s="478" t="s">
        <v>14798</v>
      </c>
      <c r="AO7" s="478" t="s">
        <v>14821</v>
      </c>
      <c r="AQ7" s="478" t="s">
        <v>14798</v>
      </c>
      <c r="AR7" s="478" t="s">
        <v>14827</v>
      </c>
      <c r="AS7" s="478" t="s">
        <v>5210</v>
      </c>
      <c r="AT7" s="478">
        <v>3</v>
      </c>
      <c r="AU7" s="478" t="s">
        <v>14841</v>
      </c>
      <c r="AV7" s="478">
        <v>53</v>
      </c>
      <c r="AW7" s="478" t="s">
        <v>14842</v>
      </c>
      <c r="AX7" s="478">
        <v>3</v>
      </c>
      <c r="AY7" s="478" t="s">
        <v>14843</v>
      </c>
      <c r="AZ7" s="478">
        <v>53</v>
      </c>
      <c r="BA7" s="478" t="s">
        <v>2618</v>
      </c>
      <c r="BC7" s="478">
        <v>3</v>
      </c>
      <c r="BD7" s="478" t="s">
        <v>223</v>
      </c>
      <c r="BE7" s="478" t="s">
        <v>6519</v>
      </c>
      <c r="BG7" s="478">
        <v>3</v>
      </c>
      <c r="BH7" s="478" t="s">
        <v>14996</v>
      </c>
      <c r="BJ7" s="478">
        <v>3</v>
      </c>
      <c r="BK7" s="478" t="s">
        <v>15014</v>
      </c>
      <c r="BM7" s="478">
        <v>3</v>
      </c>
      <c r="BN7" s="478" t="s">
        <v>16113</v>
      </c>
      <c r="BP7" s="486" t="s">
        <v>16133</v>
      </c>
      <c r="BQ7" s="486" t="s">
        <v>15035</v>
      </c>
      <c r="BS7" s="478">
        <v>3</v>
      </c>
      <c r="BT7" s="478" t="s">
        <v>16139</v>
      </c>
      <c r="BV7" s="478">
        <v>3</v>
      </c>
      <c r="BW7" s="478" t="s">
        <v>16160</v>
      </c>
      <c r="BY7" s="478">
        <v>3</v>
      </c>
      <c r="BZ7" s="478" t="s">
        <v>15083</v>
      </c>
      <c r="CB7" s="478">
        <v>3</v>
      </c>
      <c r="CC7" s="478" t="s">
        <v>15043</v>
      </c>
      <c r="CE7" s="478">
        <v>3</v>
      </c>
      <c r="CF7" s="478" t="s">
        <v>15063</v>
      </c>
      <c r="CH7" s="478">
        <v>3</v>
      </c>
      <c r="CI7" s="478" t="s">
        <v>15103</v>
      </c>
      <c r="CK7" s="478">
        <v>3</v>
      </c>
      <c r="CL7" s="478" t="s">
        <v>15114</v>
      </c>
      <c r="CN7" s="478">
        <v>3</v>
      </c>
      <c r="CO7" s="478" t="s">
        <v>16184</v>
      </c>
      <c r="CQ7" s="478">
        <v>3</v>
      </c>
      <c r="CR7" s="478" t="s">
        <v>16190</v>
      </c>
      <c r="CT7" s="478">
        <v>3</v>
      </c>
      <c r="CU7" s="478" t="s">
        <v>16198</v>
      </c>
      <c r="CW7" s="478">
        <v>3</v>
      </c>
      <c r="CX7" s="478" t="s">
        <v>16205</v>
      </c>
      <c r="CZ7" s="478">
        <v>3</v>
      </c>
      <c r="DA7" s="478" t="s">
        <v>15134</v>
      </c>
      <c r="DC7" s="478">
        <v>3</v>
      </c>
      <c r="DD7" s="489" t="s">
        <v>16215</v>
      </c>
      <c r="DF7" s="478">
        <v>3</v>
      </c>
      <c r="DG7" s="478" t="s">
        <v>16223</v>
      </c>
      <c r="DI7" s="486" t="s">
        <v>12394</v>
      </c>
      <c r="DJ7" s="478" t="s">
        <v>15149</v>
      </c>
      <c r="DL7" s="478">
        <v>3</v>
      </c>
      <c r="DM7" s="478" t="s">
        <v>16236</v>
      </c>
    </row>
    <row r="8" spans="1:122">
      <c r="A8" s="897"/>
      <c r="B8" s="897"/>
      <c r="C8" s="897"/>
      <c r="E8" s="478" t="s">
        <v>15973</v>
      </c>
      <c r="F8" s="478" t="s">
        <v>15981</v>
      </c>
      <c r="G8" s="478" t="s">
        <v>15981</v>
      </c>
      <c r="H8" s="478" t="s">
        <v>15981</v>
      </c>
      <c r="I8" s="478" t="s">
        <v>15981</v>
      </c>
      <c r="J8" s="478" t="s">
        <v>15981</v>
      </c>
      <c r="K8" s="478" t="s">
        <v>15981</v>
      </c>
      <c r="M8" s="478">
        <v>4</v>
      </c>
      <c r="N8" s="478" t="s">
        <v>14704</v>
      </c>
      <c r="P8" s="478" t="s">
        <v>14750</v>
      </c>
      <c r="Q8" s="478" t="s">
        <v>230</v>
      </c>
      <c r="S8" s="478" t="s">
        <v>14759</v>
      </c>
      <c r="T8" s="478" t="s">
        <v>14763</v>
      </c>
      <c r="U8" s="478" t="s">
        <v>14767</v>
      </c>
      <c r="V8" s="478" t="s">
        <v>14761</v>
      </c>
      <c r="W8" s="484" t="s">
        <v>16085</v>
      </c>
      <c r="Y8" s="478" t="s">
        <v>14800</v>
      </c>
      <c r="Z8" s="478" t="s">
        <v>16091</v>
      </c>
      <c r="AB8" s="486" t="s">
        <v>14800</v>
      </c>
      <c r="AC8" s="478" t="s">
        <v>16257</v>
      </c>
      <c r="AE8" s="478" t="s">
        <v>14800</v>
      </c>
      <c r="AF8" s="478" t="s">
        <v>14801</v>
      </c>
      <c r="AH8" s="488">
        <v>44136</v>
      </c>
      <c r="AI8" s="478" t="s">
        <v>14807</v>
      </c>
      <c r="AK8" s="478" t="s">
        <v>14800</v>
      </c>
      <c r="AL8" s="478" t="s">
        <v>14816</v>
      </c>
      <c r="AN8" s="478" t="s">
        <v>14800</v>
      </c>
      <c r="AO8" s="478" t="s">
        <v>14822</v>
      </c>
      <c r="AQ8" s="478" t="s">
        <v>14800</v>
      </c>
      <c r="AR8" s="478" t="s">
        <v>14828</v>
      </c>
      <c r="AT8" s="478">
        <v>4</v>
      </c>
      <c r="AU8" s="478" t="s">
        <v>14844</v>
      </c>
      <c r="AV8" s="478">
        <v>54</v>
      </c>
      <c r="AW8" s="478" t="s">
        <v>14845</v>
      </c>
      <c r="AX8" s="478">
        <v>4</v>
      </c>
      <c r="AY8" s="478" t="s">
        <v>14846</v>
      </c>
      <c r="AZ8" s="478">
        <v>54</v>
      </c>
      <c r="BA8" s="478" t="s">
        <v>14847</v>
      </c>
      <c r="BC8" s="478">
        <v>4</v>
      </c>
      <c r="BD8" s="478" t="s">
        <v>230</v>
      </c>
      <c r="BE8" s="485" t="s">
        <v>16104</v>
      </c>
      <c r="BG8" s="478">
        <v>4</v>
      </c>
      <c r="BH8" s="478" t="s">
        <v>14997</v>
      </c>
      <c r="BJ8" s="478">
        <v>4</v>
      </c>
      <c r="BK8" s="478" t="s">
        <v>15015</v>
      </c>
      <c r="BM8" s="478">
        <v>4</v>
      </c>
      <c r="BN8" s="478" t="s">
        <v>16114</v>
      </c>
      <c r="BP8" s="486" t="s">
        <v>16134</v>
      </c>
      <c r="BQ8" s="486" t="s">
        <v>15036</v>
      </c>
      <c r="BS8" s="478">
        <v>4</v>
      </c>
      <c r="BT8" s="478" t="s">
        <v>16140</v>
      </c>
      <c r="BV8" s="478">
        <v>4</v>
      </c>
      <c r="BW8" s="478" t="s">
        <v>16161</v>
      </c>
      <c r="BY8" s="478">
        <v>4</v>
      </c>
      <c r="BZ8" s="478" t="s">
        <v>15084</v>
      </c>
      <c r="CB8" s="478">
        <v>4</v>
      </c>
      <c r="CC8" s="478" t="s">
        <v>15044</v>
      </c>
      <c r="CE8" s="478">
        <v>4</v>
      </c>
      <c r="CF8" s="478" t="s">
        <v>15064</v>
      </c>
      <c r="CH8" s="478">
        <v>4</v>
      </c>
      <c r="CI8" s="478" t="s">
        <v>15104</v>
      </c>
      <c r="CK8" s="478">
        <v>4</v>
      </c>
      <c r="CL8" s="478" t="s">
        <v>15115</v>
      </c>
      <c r="CN8" s="478">
        <v>4</v>
      </c>
      <c r="CO8" s="478" t="s">
        <v>16185</v>
      </c>
      <c r="CQ8" s="478">
        <v>4</v>
      </c>
      <c r="CR8" s="478" t="s">
        <v>16191</v>
      </c>
      <c r="CT8" s="478">
        <v>4</v>
      </c>
      <c r="CU8" s="478" t="s">
        <v>16199</v>
      </c>
      <c r="CW8" s="478">
        <v>4</v>
      </c>
      <c r="CX8" s="478" t="s">
        <v>16206</v>
      </c>
      <c r="CZ8" s="478">
        <v>4</v>
      </c>
      <c r="DA8" s="478" t="s">
        <v>16212</v>
      </c>
      <c r="DC8" s="478">
        <v>4</v>
      </c>
      <c r="DD8" s="478" t="s">
        <v>16218</v>
      </c>
      <c r="DF8" s="478">
        <v>4</v>
      </c>
      <c r="DG8" s="478" t="s">
        <v>15137</v>
      </c>
      <c r="DI8" s="486" t="s">
        <v>12395</v>
      </c>
      <c r="DJ8" s="478" t="s">
        <v>15150</v>
      </c>
      <c r="DL8" s="478">
        <v>4</v>
      </c>
      <c r="DM8" s="478" t="s">
        <v>16237</v>
      </c>
    </row>
    <row r="9" spans="1:122">
      <c r="A9" s="897"/>
      <c r="B9" s="897"/>
      <c r="C9" s="897"/>
      <c r="E9" s="478" t="s">
        <v>15974</v>
      </c>
      <c r="F9" s="478" t="s">
        <v>15982</v>
      </c>
      <c r="G9" s="478" t="s">
        <v>16002</v>
      </c>
      <c r="H9" s="478" t="s">
        <v>16003</v>
      </c>
      <c r="I9" s="478" t="s">
        <v>16004</v>
      </c>
      <c r="J9" s="478" t="s">
        <v>16005</v>
      </c>
      <c r="K9" s="478" t="s">
        <v>16006</v>
      </c>
      <c r="M9" s="478">
        <v>5</v>
      </c>
      <c r="N9" s="478" t="s">
        <v>14705</v>
      </c>
      <c r="P9" s="478" t="s">
        <v>14751</v>
      </c>
      <c r="Q9" s="478" t="s">
        <v>237</v>
      </c>
      <c r="S9" s="478" t="s">
        <v>14768</v>
      </c>
      <c r="T9" s="478" t="s">
        <v>14769</v>
      </c>
      <c r="U9" s="478" t="s">
        <v>14770</v>
      </c>
      <c r="V9" s="478" t="s">
        <v>14761</v>
      </c>
      <c r="W9" s="484" t="s">
        <v>16085</v>
      </c>
      <c r="Y9" s="478" t="s">
        <v>14802</v>
      </c>
      <c r="Z9" s="478" t="s">
        <v>16092</v>
      </c>
      <c r="AB9" s="486" t="s">
        <v>14802</v>
      </c>
      <c r="AC9" s="478" t="s">
        <v>16258</v>
      </c>
      <c r="AE9" s="478" t="s">
        <v>14802</v>
      </c>
      <c r="AF9" s="478" t="s">
        <v>14803</v>
      </c>
      <c r="AH9" s="478" t="s">
        <v>14798</v>
      </c>
      <c r="AI9" s="478" t="s">
        <v>14808</v>
      </c>
      <c r="AK9" s="478" t="s">
        <v>14802</v>
      </c>
      <c r="AL9" s="478" t="s">
        <v>14817</v>
      </c>
      <c r="AN9" s="478" t="s">
        <v>14802</v>
      </c>
      <c r="AO9" s="478" t="s">
        <v>14823</v>
      </c>
      <c r="AQ9" s="478" t="s">
        <v>14802</v>
      </c>
      <c r="AR9" s="478" t="s">
        <v>14829</v>
      </c>
      <c r="AT9" s="478">
        <v>5</v>
      </c>
      <c r="AU9" s="478" t="s">
        <v>14848</v>
      </c>
      <c r="AV9" s="478">
        <v>55</v>
      </c>
      <c r="AW9" s="478" t="s">
        <v>14849</v>
      </c>
      <c r="AX9" s="478">
        <v>5</v>
      </c>
      <c r="AY9" s="478" t="s">
        <v>14850</v>
      </c>
      <c r="AZ9" s="478">
        <v>55</v>
      </c>
      <c r="BA9" s="478" t="s">
        <v>2603</v>
      </c>
      <c r="BC9" s="478">
        <v>5</v>
      </c>
      <c r="BD9" s="478" t="s">
        <v>237</v>
      </c>
      <c r="BE9" s="488" t="s">
        <v>6556</v>
      </c>
      <c r="BG9" s="478">
        <v>5</v>
      </c>
      <c r="BH9" s="478" t="s">
        <v>14998</v>
      </c>
      <c r="BJ9" s="478">
        <v>5</v>
      </c>
      <c r="BK9" s="478" t="s">
        <v>15016</v>
      </c>
      <c r="BM9" s="478">
        <v>5</v>
      </c>
      <c r="BN9" s="478" t="s">
        <v>16115</v>
      </c>
      <c r="BP9" s="486" t="s">
        <v>16135</v>
      </c>
      <c r="BQ9" s="486" t="s">
        <v>15037</v>
      </c>
      <c r="BS9" s="478">
        <v>5</v>
      </c>
      <c r="BT9" s="478" t="s">
        <v>16141</v>
      </c>
      <c r="BV9" s="478">
        <v>5</v>
      </c>
      <c r="BW9" s="478" t="s">
        <v>16162</v>
      </c>
      <c r="BY9" s="478">
        <v>5</v>
      </c>
      <c r="BZ9" s="478" t="s">
        <v>15085</v>
      </c>
      <c r="CB9" s="478">
        <v>5</v>
      </c>
      <c r="CC9" s="478" t="s">
        <v>15045</v>
      </c>
      <c r="CE9" s="478">
        <v>5</v>
      </c>
      <c r="CF9" s="478" t="s">
        <v>15065</v>
      </c>
      <c r="CH9" s="478">
        <v>5</v>
      </c>
      <c r="CI9" s="478" t="s">
        <v>15105</v>
      </c>
      <c r="CK9" s="478">
        <v>5</v>
      </c>
      <c r="CL9" s="478" t="s">
        <v>15116</v>
      </c>
      <c r="CN9" s="478">
        <v>5</v>
      </c>
      <c r="CO9" s="478" t="s">
        <v>16186</v>
      </c>
      <c r="CQ9" s="478">
        <v>5</v>
      </c>
      <c r="CR9" s="478" t="s">
        <v>16192</v>
      </c>
      <c r="CT9" s="478">
        <v>5</v>
      </c>
      <c r="CU9" s="478" t="s">
        <v>16200</v>
      </c>
      <c r="CW9" s="478">
        <v>5</v>
      </c>
      <c r="CX9" s="478" t="s">
        <v>16207</v>
      </c>
      <c r="CZ9" s="478">
        <v>5</v>
      </c>
      <c r="DA9" s="478" t="s">
        <v>16213</v>
      </c>
      <c r="DC9" s="478">
        <v>5</v>
      </c>
      <c r="DD9" s="478" t="s">
        <v>16219</v>
      </c>
      <c r="DF9" s="478">
        <v>5</v>
      </c>
      <c r="DG9" s="478" t="s">
        <v>15138</v>
      </c>
      <c r="DI9" s="486" t="s">
        <v>12396</v>
      </c>
      <c r="DJ9" s="478" t="s">
        <v>15151</v>
      </c>
      <c r="DL9" s="478">
        <v>5</v>
      </c>
      <c r="DM9" s="478" t="s">
        <v>16238</v>
      </c>
    </row>
    <row r="10" spans="1:122">
      <c r="A10" s="897"/>
      <c r="B10" s="897"/>
      <c r="C10" s="897"/>
      <c r="E10" s="478" t="s">
        <v>14802</v>
      </c>
      <c r="F10" s="478" t="s">
        <v>15983</v>
      </c>
      <c r="G10" s="478" t="s">
        <v>16007</v>
      </c>
      <c r="H10" s="478" t="s">
        <v>16008</v>
      </c>
      <c r="I10" s="478" t="s">
        <v>16009</v>
      </c>
      <c r="J10" s="478" t="s">
        <v>16010</v>
      </c>
      <c r="K10" s="478" t="s">
        <v>16011</v>
      </c>
      <c r="M10" s="478">
        <v>6</v>
      </c>
      <c r="N10" s="478" t="s">
        <v>14706</v>
      </c>
      <c r="P10" s="478" t="s">
        <v>14752</v>
      </c>
      <c r="Q10" s="478" t="s">
        <v>458</v>
      </c>
      <c r="S10" s="478" t="s">
        <v>14771</v>
      </c>
      <c r="T10" s="478" t="s">
        <v>14772</v>
      </c>
      <c r="U10" s="478" t="s">
        <v>14773</v>
      </c>
      <c r="V10" s="478" t="s">
        <v>14761</v>
      </c>
      <c r="W10" s="484" t="s">
        <v>16085</v>
      </c>
      <c r="Y10" s="478" t="s">
        <v>14811</v>
      </c>
      <c r="Z10" s="478" t="s">
        <v>16093</v>
      </c>
      <c r="AB10" s="486" t="s">
        <v>14811</v>
      </c>
      <c r="AC10" s="478" t="s">
        <v>16259</v>
      </c>
      <c r="AH10" s="478" t="s">
        <v>14800</v>
      </c>
      <c r="AI10" s="478" t="s">
        <v>14809</v>
      </c>
      <c r="AK10" s="478" t="s">
        <v>14811</v>
      </c>
      <c r="AL10" s="478" t="s">
        <v>14818</v>
      </c>
      <c r="AN10" s="478" t="s">
        <v>14811</v>
      </c>
      <c r="AO10" s="478" t="s">
        <v>14824</v>
      </c>
      <c r="AQ10" s="490" t="s">
        <v>16099</v>
      </c>
      <c r="AR10" s="478" t="s">
        <v>16100</v>
      </c>
      <c r="AT10" s="478">
        <v>6</v>
      </c>
      <c r="AU10" s="478" t="s">
        <v>14851</v>
      </c>
      <c r="AV10" s="478">
        <v>56</v>
      </c>
      <c r="AW10" s="478" t="s">
        <v>13904</v>
      </c>
      <c r="AX10" s="478">
        <v>6</v>
      </c>
      <c r="AY10" s="478" t="s">
        <v>14852</v>
      </c>
      <c r="AZ10" s="478">
        <v>56</v>
      </c>
      <c r="BA10" s="478" t="s">
        <v>14853</v>
      </c>
      <c r="BC10" s="478">
        <v>6</v>
      </c>
      <c r="BD10" s="478" t="s">
        <v>458</v>
      </c>
      <c r="BE10" s="478" t="s">
        <v>11931</v>
      </c>
      <c r="BG10" s="478">
        <v>6</v>
      </c>
      <c r="BH10" s="478" t="s">
        <v>14999</v>
      </c>
      <c r="BJ10" s="478">
        <v>6</v>
      </c>
      <c r="BK10" s="478" t="s">
        <v>15017</v>
      </c>
      <c r="BM10" s="478">
        <v>6</v>
      </c>
      <c r="BN10" s="478" t="s">
        <v>16116</v>
      </c>
      <c r="BS10" s="478">
        <v>6</v>
      </c>
      <c r="BT10" s="478" t="s">
        <v>16142</v>
      </c>
      <c r="BV10" s="478">
        <v>6</v>
      </c>
      <c r="BW10" s="478" t="s">
        <v>16163</v>
      </c>
      <c r="BY10" s="478">
        <v>6</v>
      </c>
      <c r="BZ10" s="478" t="s">
        <v>15086</v>
      </c>
      <c r="CB10" s="478">
        <v>6</v>
      </c>
      <c r="CC10" s="478" t="s">
        <v>15046</v>
      </c>
      <c r="CE10" s="478">
        <v>6</v>
      </c>
      <c r="CF10" s="478" t="s">
        <v>15066</v>
      </c>
      <c r="CH10" s="478">
        <v>6</v>
      </c>
      <c r="CI10" s="478" t="s">
        <v>15106</v>
      </c>
      <c r="CK10" s="478">
        <v>6</v>
      </c>
      <c r="CL10" s="478" t="s">
        <v>15117</v>
      </c>
      <c r="CN10" s="478">
        <v>6</v>
      </c>
      <c r="CO10" s="478" t="s">
        <v>16187</v>
      </c>
      <c r="CQ10" s="478">
        <v>6</v>
      </c>
      <c r="CR10" s="478" t="s">
        <v>16193</v>
      </c>
      <c r="CT10" s="478">
        <v>6</v>
      </c>
      <c r="CU10" s="478" t="s">
        <v>16201</v>
      </c>
      <c r="CW10" s="478">
        <v>6</v>
      </c>
      <c r="CX10" s="478" t="s">
        <v>16208</v>
      </c>
      <c r="CZ10" s="478">
        <v>6</v>
      </c>
      <c r="DA10" s="478" t="s">
        <v>16214</v>
      </c>
      <c r="DC10" s="478">
        <v>6</v>
      </c>
      <c r="DD10" s="491" t="s">
        <v>16220</v>
      </c>
      <c r="DF10" s="478">
        <v>6</v>
      </c>
      <c r="DG10" s="478" t="s">
        <v>15139</v>
      </c>
      <c r="DI10" s="486" t="s">
        <v>16231</v>
      </c>
      <c r="DJ10" s="478" t="s">
        <v>15152</v>
      </c>
      <c r="DL10" s="478">
        <v>6</v>
      </c>
      <c r="DM10" s="478" t="s">
        <v>16239</v>
      </c>
    </row>
    <row r="11" spans="1:122">
      <c r="A11" s="897"/>
      <c r="B11" s="897"/>
      <c r="C11" s="897"/>
      <c r="E11" s="478" t="s">
        <v>15975</v>
      </c>
      <c r="F11" s="478" t="s">
        <v>15984</v>
      </c>
      <c r="G11" s="478" t="s">
        <v>16012</v>
      </c>
      <c r="H11" s="478" t="s">
        <v>16013</v>
      </c>
      <c r="I11" s="478" t="s">
        <v>16014</v>
      </c>
      <c r="J11" s="478" t="s">
        <v>16015</v>
      </c>
      <c r="K11" s="478" t="s">
        <v>16016</v>
      </c>
      <c r="M11" s="478">
        <v>7</v>
      </c>
      <c r="N11" s="478" t="s">
        <v>14707</v>
      </c>
      <c r="S11" s="478" t="s">
        <v>14774</v>
      </c>
      <c r="T11" s="478" t="s">
        <v>14759</v>
      </c>
      <c r="U11" s="478" t="s">
        <v>14775</v>
      </c>
      <c r="V11" s="478" t="s">
        <v>14761</v>
      </c>
      <c r="W11" s="484" t="s">
        <v>16085</v>
      </c>
      <c r="AH11" s="478" t="s">
        <v>14802</v>
      </c>
      <c r="AI11" s="478" t="s">
        <v>14810</v>
      </c>
      <c r="AQ11" s="490"/>
      <c r="AT11" s="478">
        <v>7</v>
      </c>
      <c r="AU11" s="478" t="s">
        <v>14854</v>
      </c>
      <c r="AV11" s="478">
        <v>57</v>
      </c>
      <c r="AW11" s="478" t="s">
        <v>14855</v>
      </c>
      <c r="AX11" s="478">
        <v>7</v>
      </c>
      <c r="AY11" s="478" t="s">
        <v>14856</v>
      </c>
      <c r="AZ11" s="478">
        <v>57</v>
      </c>
      <c r="BA11" s="478" t="s">
        <v>14857</v>
      </c>
      <c r="BG11" s="478">
        <v>7</v>
      </c>
      <c r="BH11" s="478" t="s">
        <v>15000</v>
      </c>
      <c r="BJ11" s="478">
        <v>7</v>
      </c>
      <c r="BK11" s="478" t="s">
        <v>15018</v>
      </c>
      <c r="BM11" s="478">
        <v>7</v>
      </c>
      <c r="BN11" s="478" t="s">
        <v>16117</v>
      </c>
      <c r="BS11" s="478">
        <v>7</v>
      </c>
      <c r="BT11" s="478" t="s">
        <v>16143</v>
      </c>
      <c r="BV11" s="478">
        <v>7</v>
      </c>
      <c r="BW11" s="478" t="s">
        <v>16164</v>
      </c>
      <c r="BY11" s="478">
        <v>7</v>
      </c>
      <c r="BZ11" s="478" t="s">
        <v>15087</v>
      </c>
      <c r="CB11" s="478">
        <v>7</v>
      </c>
      <c r="CC11" s="478" t="s">
        <v>15047</v>
      </c>
      <c r="CE11" s="478">
        <v>7</v>
      </c>
      <c r="CF11" s="478" t="s">
        <v>15067</v>
      </c>
      <c r="CH11" s="478">
        <v>7</v>
      </c>
      <c r="CI11" s="478" t="s">
        <v>15107</v>
      </c>
      <c r="CK11" s="478">
        <v>7</v>
      </c>
      <c r="CL11" s="478" t="s">
        <v>15118</v>
      </c>
      <c r="DF11" s="478">
        <v>7</v>
      </c>
      <c r="DG11" s="478" t="s">
        <v>15140</v>
      </c>
      <c r="DI11" s="486" t="s">
        <v>15153</v>
      </c>
      <c r="DJ11" s="478" t="s">
        <v>15154</v>
      </c>
      <c r="DL11" s="478">
        <v>7</v>
      </c>
      <c r="DM11" s="478" t="s">
        <v>16240</v>
      </c>
      <c r="DR11" s="485"/>
    </row>
    <row r="12" spans="1:122">
      <c r="A12" s="897"/>
      <c r="B12" s="897"/>
      <c r="C12" s="897"/>
      <c r="E12" s="478" t="s">
        <v>15976</v>
      </c>
      <c r="F12" s="478" t="s">
        <v>15985</v>
      </c>
      <c r="G12" s="478" t="s">
        <v>16017</v>
      </c>
      <c r="H12" s="478" t="s">
        <v>16018</v>
      </c>
      <c r="I12" s="478" t="s">
        <v>16019</v>
      </c>
      <c r="J12" s="478" t="s">
        <v>16020</v>
      </c>
      <c r="K12" s="478" t="s">
        <v>16021</v>
      </c>
      <c r="M12" s="478">
        <v>8</v>
      </c>
      <c r="N12" s="478" t="s">
        <v>14708</v>
      </c>
      <c r="S12" s="478" t="s">
        <v>14776</v>
      </c>
      <c r="T12" s="478" t="s">
        <v>14777</v>
      </c>
      <c r="U12" s="478" t="s">
        <v>14778</v>
      </c>
      <c r="V12" s="478" t="s">
        <v>14779</v>
      </c>
      <c r="W12" s="484" t="s">
        <v>16084</v>
      </c>
      <c r="AH12" s="478" t="s">
        <v>14811</v>
      </c>
      <c r="AI12" s="478" t="s">
        <v>16098</v>
      </c>
      <c r="AT12" s="478">
        <v>8</v>
      </c>
      <c r="AU12" s="478" t="s">
        <v>14858</v>
      </c>
      <c r="AV12" s="478">
        <v>58</v>
      </c>
      <c r="AW12" s="478" t="s">
        <v>14859</v>
      </c>
      <c r="AX12" s="478">
        <v>8</v>
      </c>
      <c r="AY12" s="478" t="s">
        <v>2582</v>
      </c>
      <c r="AZ12" s="478">
        <v>58</v>
      </c>
      <c r="BA12" s="478" t="s">
        <v>14860</v>
      </c>
      <c r="BG12" s="478">
        <v>8</v>
      </c>
      <c r="BH12" s="478" t="s">
        <v>15001</v>
      </c>
      <c r="BJ12" s="478">
        <v>8</v>
      </c>
      <c r="BK12" s="478" t="s">
        <v>15019</v>
      </c>
      <c r="BM12" s="478">
        <v>8</v>
      </c>
      <c r="BN12" s="478" t="s">
        <v>16118</v>
      </c>
      <c r="BS12" s="478">
        <v>8</v>
      </c>
      <c r="BT12" s="478" t="s">
        <v>16144</v>
      </c>
      <c r="BV12" s="478">
        <v>8</v>
      </c>
      <c r="BW12" s="478" t="s">
        <v>16165</v>
      </c>
      <c r="BY12" s="478">
        <v>8</v>
      </c>
      <c r="BZ12" s="478" t="s">
        <v>15088</v>
      </c>
      <c r="CB12" s="478">
        <v>8</v>
      </c>
      <c r="CC12" s="478" t="s">
        <v>15048</v>
      </c>
      <c r="CE12" s="478">
        <v>8</v>
      </c>
      <c r="CF12" s="478" t="s">
        <v>15068</v>
      </c>
      <c r="CH12" s="478">
        <v>8</v>
      </c>
      <c r="CI12" s="478" t="s">
        <v>15108</v>
      </c>
      <c r="CK12" s="478">
        <v>8</v>
      </c>
      <c r="CL12" s="478" t="s">
        <v>15119</v>
      </c>
      <c r="DF12" s="478">
        <v>8</v>
      </c>
      <c r="DG12" s="478" t="s">
        <v>15141</v>
      </c>
      <c r="DI12" s="486" t="s">
        <v>15155</v>
      </c>
      <c r="DJ12" s="478" t="s">
        <v>15156</v>
      </c>
      <c r="DL12" s="478">
        <v>8</v>
      </c>
      <c r="DM12" s="478" t="s">
        <v>16241</v>
      </c>
      <c r="DR12" s="485"/>
    </row>
    <row r="13" spans="1:122">
      <c r="A13" s="897"/>
      <c r="B13" s="897"/>
      <c r="C13" s="897"/>
      <c r="E13" s="478" t="s">
        <v>15977</v>
      </c>
      <c r="F13" s="478" t="s">
        <v>15986</v>
      </c>
      <c r="G13" s="478" t="s">
        <v>16022</v>
      </c>
      <c r="H13" s="478" t="s">
        <v>16023</v>
      </c>
      <c r="I13" s="478" t="s">
        <v>16024</v>
      </c>
      <c r="J13" s="478" t="s">
        <v>16025</v>
      </c>
      <c r="K13" s="478" t="s">
        <v>16026</v>
      </c>
      <c r="M13" s="478">
        <v>9</v>
      </c>
      <c r="N13" s="478" t="s">
        <v>14709</v>
      </c>
      <c r="S13" s="478" t="s">
        <v>14780</v>
      </c>
      <c r="T13" s="478" t="s">
        <v>14781</v>
      </c>
      <c r="U13" s="478" t="s">
        <v>14782</v>
      </c>
      <c r="V13" s="478" t="s">
        <v>14761</v>
      </c>
      <c r="W13" s="484" t="s">
        <v>16085</v>
      </c>
      <c r="AH13" s="492"/>
      <c r="AI13" s="492"/>
      <c r="AT13" s="478">
        <v>9</v>
      </c>
      <c r="AU13" s="478" t="s">
        <v>14861</v>
      </c>
      <c r="AV13" s="478">
        <v>59</v>
      </c>
      <c r="AW13" s="478" t="s">
        <v>14862</v>
      </c>
      <c r="AX13" s="478">
        <v>9</v>
      </c>
      <c r="AY13" s="478" t="s">
        <v>14863</v>
      </c>
      <c r="AZ13" s="478">
        <v>59</v>
      </c>
      <c r="BA13" s="478" t="s">
        <v>14864</v>
      </c>
      <c r="BG13" s="478">
        <v>9</v>
      </c>
      <c r="BH13" s="478" t="s">
        <v>15002</v>
      </c>
      <c r="BJ13" s="478">
        <v>9</v>
      </c>
      <c r="BK13" s="478" t="s">
        <v>15020</v>
      </c>
      <c r="BM13" s="478">
        <v>9</v>
      </c>
      <c r="BN13" s="478" t="s">
        <v>16119</v>
      </c>
      <c r="BS13" s="478">
        <v>9</v>
      </c>
      <c r="BT13" s="478" t="s">
        <v>16145</v>
      </c>
      <c r="BV13" s="478">
        <v>9</v>
      </c>
      <c r="BW13" s="478" t="s">
        <v>16166</v>
      </c>
      <c r="BY13" s="478">
        <v>9</v>
      </c>
      <c r="BZ13" s="478" t="s">
        <v>15089</v>
      </c>
      <c r="CB13" s="478">
        <v>9</v>
      </c>
      <c r="CC13" s="478" t="s">
        <v>15049</v>
      </c>
      <c r="CE13" s="478">
        <v>9</v>
      </c>
      <c r="CF13" s="478" t="s">
        <v>15069</v>
      </c>
      <c r="CH13" s="478">
        <v>9</v>
      </c>
      <c r="CI13" s="478" t="s">
        <v>15109</v>
      </c>
      <c r="CK13" s="478">
        <v>9</v>
      </c>
      <c r="CL13" s="478" t="s">
        <v>15120</v>
      </c>
      <c r="DF13" s="478">
        <v>9</v>
      </c>
      <c r="DG13" s="478" t="s">
        <v>15142</v>
      </c>
      <c r="DI13" s="486" t="s">
        <v>15157</v>
      </c>
      <c r="DJ13" s="478" t="s">
        <v>15158</v>
      </c>
      <c r="DL13" s="478">
        <v>9</v>
      </c>
      <c r="DM13" s="478" t="s">
        <v>16242</v>
      </c>
      <c r="DR13" s="485"/>
    </row>
    <row r="14" spans="1:122">
      <c r="M14" s="478">
        <v>10</v>
      </c>
      <c r="N14" s="478" t="s">
        <v>16027</v>
      </c>
      <c r="S14" s="478" t="s">
        <v>14781</v>
      </c>
      <c r="T14" s="478" t="s">
        <v>14763</v>
      </c>
      <c r="U14" s="478" t="s">
        <v>14783</v>
      </c>
      <c r="V14" s="478" t="s">
        <v>14765</v>
      </c>
      <c r="W14" s="484" t="s">
        <v>16085</v>
      </c>
      <c r="AH14" s="492"/>
      <c r="AI14" s="492"/>
      <c r="AT14" s="478">
        <v>10</v>
      </c>
      <c r="AU14" s="478" t="s">
        <v>14865</v>
      </c>
      <c r="AV14" s="478">
        <v>60</v>
      </c>
      <c r="AW14" s="478" t="s">
        <v>14866</v>
      </c>
      <c r="AX14" s="478">
        <v>10</v>
      </c>
      <c r="AY14" s="478" t="s">
        <v>14867</v>
      </c>
      <c r="AZ14" s="478">
        <v>60</v>
      </c>
      <c r="BA14" s="478" t="s">
        <v>14868</v>
      </c>
      <c r="BG14" s="478">
        <v>10</v>
      </c>
      <c r="BH14" s="478" t="s">
        <v>15003</v>
      </c>
      <c r="BJ14" s="478">
        <v>10</v>
      </c>
      <c r="BK14" s="478" t="s">
        <v>15021</v>
      </c>
      <c r="BM14" s="478">
        <v>10</v>
      </c>
      <c r="BN14" s="478" t="s">
        <v>16120</v>
      </c>
      <c r="BS14" s="478">
        <v>10</v>
      </c>
      <c r="BT14" s="478" t="s">
        <v>16146</v>
      </c>
      <c r="BV14" s="478">
        <v>10</v>
      </c>
      <c r="BW14" s="478" t="s">
        <v>16167</v>
      </c>
      <c r="BY14" s="478">
        <v>10</v>
      </c>
      <c r="BZ14" s="478" t="s">
        <v>15090</v>
      </c>
      <c r="CB14" s="478">
        <v>10</v>
      </c>
      <c r="CC14" s="478" t="s">
        <v>15050</v>
      </c>
      <c r="CE14" s="478">
        <v>10</v>
      </c>
      <c r="CF14" s="478" t="s">
        <v>15070</v>
      </c>
      <c r="CH14" s="478">
        <v>10</v>
      </c>
      <c r="CI14" s="478" t="s">
        <v>15110</v>
      </c>
      <c r="CK14" s="478">
        <v>10</v>
      </c>
      <c r="CL14" s="478" t="s">
        <v>15121</v>
      </c>
      <c r="DF14" s="478">
        <v>10</v>
      </c>
      <c r="DG14" s="478" t="s">
        <v>15143</v>
      </c>
      <c r="DI14" s="486" t="s">
        <v>15159</v>
      </c>
      <c r="DJ14" s="478" t="s">
        <v>15160</v>
      </c>
      <c r="DL14" s="478">
        <v>10</v>
      </c>
      <c r="DM14" s="478" t="s">
        <v>16243</v>
      </c>
      <c r="DR14" s="485"/>
    </row>
    <row r="15" spans="1:122">
      <c r="M15" s="478">
        <v>11</v>
      </c>
      <c r="N15" s="478" t="s">
        <v>14710</v>
      </c>
      <c r="S15" s="478" t="s">
        <v>14777</v>
      </c>
      <c r="T15" s="478" t="s">
        <v>14781</v>
      </c>
      <c r="U15" s="478" t="s">
        <v>14784</v>
      </c>
      <c r="V15" s="478" t="s">
        <v>14765</v>
      </c>
      <c r="W15" s="484" t="s">
        <v>16085</v>
      </c>
      <c r="AH15" s="492"/>
      <c r="AI15" s="492"/>
      <c r="AT15" s="478">
        <v>11</v>
      </c>
      <c r="AU15" s="478" t="s">
        <v>14869</v>
      </c>
      <c r="AV15" s="478">
        <v>61</v>
      </c>
      <c r="AW15" s="478" t="s">
        <v>14870</v>
      </c>
      <c r="AX15" s="478">
        <v>11</v>
      </c>
      <c r="AY15" s="478" t="s">
        <v>2623</v>
      </c>
      <c r="AZ15" s="478">
        <v>61</v>
      </c>
      <c r="BA15" s="478" t="s">
        <v>14871</v>
      </c>
      <c r="BG15" s="478">
        <v>11</v>
      </c>
      <c r="BH15" s="478" t="s">
        <v>15004</v>
      </c>
      <c r="BJ15" s="478">
        <v>11</v>
      </c>
      <c r="BK15" s="478" t="s">
        <v>15022</v>
      </c>
      <c r="BM15" s="478">
        <v>11</v>
      </c>
      <c r="BN15" s="478" t="s">
        <v>16121</v>
      </c>
      <c r="BS15" s="478">
        <v>11</v>
      </c>
      <c r="BT15" s="478" t="s">
        <v>16147</v>
      </c>
      <c r="BV15" s="478">
        <v>11</v>
      </c>
      <c r="BW15" s="478" t="s">
        <v>16168</v>
      </c>
      <c r="BY15" s="478">
        <v>11</v>
      </c>
      <c r="BZ15" s="478" t="s">
        <v>15091</v>
      </c>
      <c r="CB15" s="478">
        <v>11</v>
      </c>
      <c r="CC15" s="478" t="s">
        <v>15051</v>
      </c>
      <c r="CE15" s="478">
        <v>11</v>
      </c>
      <c r="CF15" s="478" t="s">
        <v>15071</v>
      </c>
      <c r="CK15" s="478">
        <v>11</v>
      </c>
      <c r="CL15" s="478" t="s">
        <v>15122</v>
      </c>
      <c r="DF15" s="478">
        <v>11</v>
      </c>
      <c r="DG15" s="478" t="s">
        <v>15144</v>
      </c>
      <c r="DI15" s="486" t="s">
        <v>15161</v>
      </c>
      <c r="DJ15" s="478" t="s">
        <v>15162</v>
      </c>
      <c r="DL15" s="478">
        <v>11</v>
      </c>
      <c r="DM15" s="478" t="s">
        <v>15229</v>
      </c>
      <c r="DR15" s="485"/>
    </row>
    <row r="16" spans="1:122">
      <c r="M16" s="478">
        <v>12</v>
      </c>
      <c r="N16" s="478" t="s">
        <v>14711</v>
      </c>
      <c r="S16" s="478" t="s">
        <v>14785</v>
      </c>
      <c r="T16" s="478" t="s">
        <v>14763</v>
      </c>
      <c r="U16" s="478" t="s">
        <v>11405</v>
      </c>
      <c r="V16" s="478" t="s">
        <v>14765</v>
      </c>
      <c r="W16" s="484" t="s">
        <v>16086</v>
      </c>
      <c r="AH16" s="492"/>
      <c r="AI16" s="492"/>
      <c r="AP16" s="478" t="s">
        <v>14804</v>
      </c>
      <c r="AS16" s="478" t="s">
        <v>14812</v>
      </c>
      <c r="AT16" s="478">
        <v>12</v>
      </c>
      <c r="AU16" s="478" t="s">
        <v>14872</v>
      </c>
      <c r="AV16" s="478">
        <v>62</v>
      </c>
      <c r="AW16" s="478" t="s">
        <v>14873</v>
      </c>
      <c r="AX16" s="478">
        <v>12</v>
      </c>
      <c r="AY16" s="478" t="s">
        <v>14874</v>
      </c>
      <c r="AZ16" s="478">
        <v>62</v>
      </c>
      <c r="BA16" s="478" t="s">
        <v>14875</v>
      </c>
      <c r="BG16" s="478">
        <v>12</v>
      </c>
      <c r="BH16" s="478" t="s">
        <v>15005</v>
      </c>
      <c r="BJ16" s="478">
        <v>12</v>
      </c>
      <c r="BK16" s="478" t="s">
        <v>15023</v>
      </c>
      <c r="BM16" s="478">
        <v>12</v>
      </c>
      <c r="BN16" s="478" t="s">
        <v>16122</v>
      </c>
      <c r="BS16" s="478">
        <v>12</v>
      </c>
      <c r="BT16" s="478" t="s">
        <v>16148</v>
      </c>
      <c r="BV16" s="478">
        <v>12</v>
      </c>
      <c r="BW16" s="478" t="s">
        <v>16169</v>
      </c>
      <c r="BY16" s="478">
        <v>12</v>
      </c>
      <c r="BZ16" s="478" t="s">
        <v>15092</v>
      </c>
      <c r="CB16" s="478">
        <v>12</v>
      </c>
      <c r="CC16" s="478" t="s">
        <v>15052</v>
      </c>
      <c r="CE16" s="478">
        <v>12</v>
      </c>
      <c r="CF16" s="478" t="s">
        <v>15072</v>
      </c>
      <c r="CK16" s="478">
        <v>12</v>
      </c>
      <c r="CL16" s="478" t="s">
        <v>15123</v>
      </c>
      <c r="DF16" s="478">
        <v>12</v>
      </c>
      <c r="DG16" s="478" t="s">
        <v>15145</v>
      </c>
      <c r="DI16" s="486" t="s">
        <v>15163</v>
      </c>
      <c r="DJ16" s="478" t="s">
        <v>15164</v>
      </c>
      <c r="DL16" s="478">
        <v>12</v>
      </c>
      <c r="DM16" s="478" t="s">
        <v>15230</v>
      </c>
      <c r="DR16" s="485"/>
    </row>
    <row r="17" spans="13:117">
      <c r="M17" s="478">
        <v>13</v>
      </c>
      <c r="N17" s="478" t="s">
        <v>14712</v>
      </c>
      <c r="S17" s="478" t="s">
        <v>14786</v>
      </c>
      <c r="T17" s="478" t="s">
        <v>14763</v>
      </c>
      <c r="U17" s="478" t="s">
        <v>14787</v>
      </c>
      <c r="V17" s="478" t="s">
        <v>14765</v>
      </c>
      <c r="W17" s="484" t="s">
        <v>16085</v>
      </c>
      <c r="AH17" s="492"/>
      <c r="AI17" s="492"/>
      <c r="AT17" s="478">
        <v>13</v>
      </c>
      <c r="AU17" s="478" t="s">
        <v>14876</v>
      </c>
      <c r="AV17" s="478">
        <v>63</v>
      </c>
      <c r="AW17" s="478" t="s">
        <v>14877</v>
      </c>
      <c r="AX17" s="478">
        <v>13</v>
      </c>
      <c r="AY17" s="478" t="s">
        <v>14878</v>
      </c>
      <c r="AZ17" s="478">
        <v>63</v>
      </c>
      <c r="BA17" s="478" t="s">
        <v>14879</v>
      </c>
      <c r="BG17" s="478">
        <v>13</v>
      </c>
      <c r="BH17" s="478" t="s">
        <v>15006</v>
      </c>
      <c r="BJ17" s="478">
        <v>13</v>
      </c>
      <c r="BK17" s="478" t="s">
        <v>15024</v>
      </c>
      <c r="BM17" s="478">
        <v>13</v>
      </c>
      <c r="BN17" s="478" t="s">
        <v>16123</v>
      </c>
      <c r="BS17" s="478">
        <v>13</v>
      </c>
      <c r="BT17" s="478" t="s">
        <v>16149</v>
      </c>
      <c r="BV17" s="478">
        <v>13</v>
      </c>
      <c r="BW17" s="478" t="s">
        <v>16170</v>
      </c>
      <c r="BY17" s="478">
        <v>13</v>
      </c>
      <c r="BZ17" s="478" t="s">
        <v>15093</v>
      </c>
      <c r="CB17" s="478">
        <v>13</v>
      </c>
      <c r="CC17" s="478" t="s">
        <v>15053</v>
      </c>
      <c r="CE17" s="478">
        <v>13</v>
      </c>
      <c r="CF17" s="478" t="s">
        <v>15073</v>
      </c>
      <c r="CK17" s="478">
        <v>13</v>
      </c>
      <c r="CL17" s="478" t="s">
        <v>15124</v>
      </c>
      <c r="DF17" s="478">
        <v>13</v>
      </c>
      <c r="DG17" s="478" t="s">
        <v>15146</v>
      </c>
      <c r="DI17" s="486" t="s">
        <v>15165</v>
      </c>
      <c r="DJ17" s="478" t="s">
        <v>15166</v>
      </c>
      <c r="DL17" s="478">
        <v>13</v>
      </c>
      <c r="DM17" s="478" t="s">
        <v>15231</v>
      </c>
    </row>
    <row r="18" spans="13:117">
      <c r="M18" s="478">
        <v>14</v>
      </c>
      <c r="N18" s="478" t="s">
        <v>14713</v>
      </c>
      <c r="S18" s="478" t="s">
        <v>14788</v>
      </c>
      <c r="T18" s="478" t="s">
        <v>14789</v>
      </c>
      <c r="U18" s="478" t="s">
        <v>14790</v>
      </c>
      <c r="V18" s="478" t="s">
        <v>14779</v>
      </c>
      <c r="W18" s="484" t="s">
        <v>16084</v>
      </c>
      <c r="AT18" s="478">
        <v>14</v>
      </c>
      <c r="AU18" s="478" t="s">
        <v>14880</v>
      </c>
      <c r="AV18" s="478">
        <v>64</v>
      </c>
      <c r="AW18" s="478" t="s">
        <v>14881</v>
      </c>
      <c r="AX18" s="478">
        <v>14</v>
      </c>
      <c r="AY18" s="478" t="s">
        <v>14882</v>
      </c>
      <c r="AZ18" s="478">
        <v>64</v>
      </c>
      <c r="BA18" s="478" t="s">
        <v>14883</v>
      </c>
      <c r="BG18" s="478">
        <v>14</v>
      </c>
      <c r="BH18" s="478" t="s">
        <v>15007</v>
      </c>
      <c r="BJ18" s="478">
        <v>14</v>
      </c>
      <c r="BK18" s="478" t="s">
        <v>15025</v>
      </c>
      <c r="BM18" s="478">
        <v>14</v>
      </c>
      <c r="BN18" s="478" t="s">
        <v>16124</v>
      </c>
      <c r="BS18" s="478">
        <v>14</v>
      </c>
      <c r="BT18" s="478" t="s">
        <v>16150</v>
      </c>
      <c r="BV18" s="478">
        <v>14</v>
      </c>
      <c r="BW18" s="478" t="s">
        <v>16171</v>
      </c>
      <c r="BY18" s="478">
        <v>14</v>
      </c>
      <c r="BZ18" s="478" t="s">
        <v>15094</v>
      </c>
      <c r="CB18" s="478">
        <v>14</v>
      </c>
      <c r="CC18" s="478" t="s">
        <v>15054</v>
      </c>
      <c r="CE18" s="478">
        <v>14</v>
      </c>
      <c r="CF18" s="478" t="s">
        <v>15074</v>
      </c>
      <c r="CK18" s="478">
        <v>14</v>
      </c>
      <c r="CL18" s="478" t="s">
        <v>15125</v>
      </c>
      <c r="DF18" s="478">
        <v>14</v>
      </c>
      <c r="DG18" s="490" t="s">
        <v>16224</v>
      </c>
      <c r="DI18" s="486" t="s">
        <v>15167</v>
      </c>
      <c r="DJ18" s="478" t="s">
        <v>15168</v>
      </c>
      <c r="DL18" s="478">
        <v>14</v>
      </c>
      <c r="DM18" s="478" t="s">
        <v>15232</v>
      </c>
    </row>
    <row r="19" spans="13:117">
      <c r="M19" s="478">
        <v>15</v>
      </c>
      <c r="N19" s="478" t="s">
        <v>14714</v>
      </c>
      <c r="S19" s="478" t="s">
        <v>14789</v>
      </c>
      <c r="T19" s="478" t="s">
        <v>14763</v>
      </c>
      <c r="U19" s="478" t="s">
        <v>14791</v>
      </c>
      <c r="V19" s="478" t="s">
        <v>14761</v>
      </c>
      <c r="W19" s="484" t="s">
        <v>16085</v>
      </c>
      <c r="AT19" s="478">
        <v>15</v>
      </c>
      <c r="AU19" s="478" t="s">
        <v>14884</v>
      </c>
      <c r="AV19" s="478">
        <v>65</v>
      </c>
      <c r="AW19" s="478" t="s">
        <v>14885</v>
      </c>
      <c r="AX19" s="478">
        <v>15</v>
      </c>
      <c r="AY19" s="478" t="s">
        <v>14886</v>
      </c>
      <c r="AZ19" s="478">
        <v>65</v>
      </c>
      <c r="BA19" s="478" t="s">
        <v>14887</v>
      </c>
      <c r="BG19" s="478">
        <v>15</v>
      </c>
      <c r="BH19" s="478" t="s">
        <v>15008</v>
      </c>
      <c r="BJ19" s="478">
        <v>15</v>
      </c>
      <c r="BK19" s="478" t="s">
        <v>15026</v>
      </c>
      <c r="BM19" s="478">
        <v>15</v>
      </c>
      <c r="BN19" s="478" t="s">
        <v>16125</v>
      </c>
      <c r="BS19" s="478">
        <v>15</v>
      </c>
      <c r="BT19" s="478" t="s">
        <v>16151</v>
      </c>
      <c r="BV19" s="478">
        <v>15</v>
      </c>
      <c r="BW19" s="478" t="s">
        <v>16172</v>
      </c>
      <c r="BY19" s="478">
        <v>15</v>
      </c>
      <c r="BZ19" s="478" t="s">
        <v>15095</v>
      </c>
      <c r="CB19" s="478">
        <v>15</v>
      </c>
      <c r="CC19" s="478" t="s">
        <v>15055</v>
      </c>
      <c r="CE19" s="478">
        <v>15</v>
      </c>
      <c r="CF19" s="478" t="s">
        <v>15075</v>
      </c>
      <c r="CK19" s="478">
        <v>15</v>
      </c>
      <c r="CL19" s="478" t="s">
        <v>15126</v>
      </c>
      <c r="DF19" s="478">
        <v>15</v>
      </c>
      <c r="DG19" s="478" t="s">
        <v>16230</v>
      </c>
      <c r="DI19" s="486" t="s">
        <v>12295</v>
      </c>
      <c r="DJ19" s="478" t="s">
        <v>15169</v>
      </c>
      <c r="DL19" s="478">
        <v>15</v>
      </c>
      <c r="DM19" s="478" t="s">
        <v>15233</v>
      </c>
    </row>
    <row r="20" spans="13:117">
      <c r="M20" s="478">
        <v>16</v>
      </c>
      <c r="N20" s="478" t="s">
        <v>14715</v>
      </c>
      <c r="S20" s="478" t="s">
        <v>2694</v>
      </c>
      <c r="T20" s="478" t="s">
        <v>14780</v>
      </c>
      <c r="U20" s="478" t="s">
        <v>14792</v>
      </c>
      <c r="V20" s="478" t="s">
        <v>14761</v>
      </c>
      <c r="W20" s="484" t="s">
        <v>16085</v>
      </c>
      <c r="AT20" s="478">
        <v>16</v>
      </c>
      <c r="AU20" s="478" t="s">
        <v>14888</v>
      </c>
      <c r="AV20" s="478">
        <v>66</v>
      </c>
      <c r="AW20" s="478" t="s">
        <v>14889</v>
      </c>
      <c r="AX20" s="478">
        <v>16</v>
      </c>
      <c r="AY20" s="478" t="s">
        <v>14890</v>
      </c>
      <c r="AZ20" s="478">
        <v>66</v>
      </c>
      <c r="BA20" s="478" t="s">
        <v>2627</v>
      </c>
      <c r="BG20" s="478">
        <v>16</v>
      </c>
      <c r="BH20" s="478" t="s">
        <v>15009</v>
      </c>
      <c r="BJ20" s="478">
        <v>16</v>
      </c>
      <c r="BK20" s="478" t="s">
        <v>15027</v>
      </c>
      <c r="BM20" s="478">
        <v>16</v>
      </c>
      <c r="BN20" s="478" t="s">
        <v>16126</v>
      </c>
      <c r="BS20" s="478">
        <v>16</v>
      </c>
      <c r="BT20" s="478" t="s">
        <v>16152</v>
      </c>
      <c r="BV20" s="478">
        <v>16</v>
      </c>
      <c r="BW20" s="478" t="s">
        <v>16173</v>
      </c>
      <c r="BY20" s="478">
        <v>16</v>
      </c>
      <c r="BZ20" s="478" t="s">
        <v>15096</v>
      </c>
      <c r="CB20" s="478">
        <v>16</v>
      </c>
      <c r="CC20" s="478" t="s">
        <v>15056</v>
      </c>
      <c r="CE20" s="478">
        <v>16</v>
      </c>
      <c r="CF20" s="478" t="s">
        <v>15076</v>
      </c>
      <c r="CK20" s="478">
        <v>16</v>
      </c>
      <c r="CL20" s="478" t="s">
        <v>15127</v>
      </c>
      <c r="DF20" s="478">
        <v>16</v>
      </c>
      <c r="DG20" s="478" t="s">
        <v>16229</v>
      </c>
      <c r="DI20" s="486" t="s">
        <v>15170</v>
      </c>
      <c r="DJ20" s="478" t="s">
        <v>15171</v>
      </c>
      <c r="DL20" s="478">
        <v>16</v>
      </c>
      <c r="DM20" s="478" t="s">
        <v>15234</v>
      </c>
    </row>
    <row r="21" spans="13:117">
      <c r="M21" s="478">
        <v>17</v>
      </c>
      <c r="N21" s="478" t="s">
        <v>14716</v>
      </c>
      <c r="S21" s="478" t="s">
        <v>14772</v>
      </c>
      <c r="T21" s="478" t="s">
        <v>14788</v>
      </c>
      <c r="U21" s="478" t="s">
        <v>14793</v>
      </c>
      <c r="V21" s="478" t="s">
        <v>14765</v>
      </c>
      <c r="W21" s="484" t="s">
        <v>16085</v>
      </c>
      <c r="AT21" s="478">
        <v>17</v>
      </c>
      <c r="AU21" s="478" t="s">
        <v>14891</v>
      </c>
      <c r="AV21" s="478">
        <v>67</v>
      </c>
      <c r="AW21" s="478" t="s">
        <v>14892</v>
      </c>
      <c r="AX21" s="478">
        <v>17</v>
      </c>
      <c r="AY21" s="478" t="s">
        <v>14893</v>
      </c>
      <c r="AZ21" s="478">
        <v>67</v>
      </c>
      <c r="BA21" s="478" t="s">
        <v>14894</v>
      </c>
      <c r="BG21" s="478">
        <v>17</v>
      </c>
      <c r="BH21" s="478" t="s">
        <v>15010</v>
      </c>
      <c r="BJ21" s="478">
        <v>17</v>
      </c>
      <c r="BK21" s="478" t="s">
        <v>15028</v>
      </c>
      <c r="BM21" s="478">
        <v>17</v>
      </c>
      <c r="BN21" s="478" t="s">
        <v>16127</v>
      </c>
      <c r="BS21" s="478">
        <v>17</v>
      </c>
      <c r="BT21" s="478" t="s">
        <v>16153</v>
      </c>
      <c r="BV21" s="478">
        <v>17</v>
      </c>
      <c r="BW21" s="478" t="s">
        <v>16174</v>
      </c>
      <c r="BY21" s="478">
        <v>17</v>
      </c>
      <c r="BZ21" s="478" t="s">
        <v>15097</v>
      </c>
      <c r="CB21" s="478">
        <v>17</v>
      </c>
      <c r="CC21" s="478" t="s">
        <v>15057</v>
      </c>
      <c r="CE21" s="478">
        <v>17</v>
      </c>
      <c r="CF21" s="478" t="s">
        <v>15077</v>
      </c>
      <c r="CK21" s="478">
        <v>17</v>
      </c>
      <c r="CL21" s="478" t="s">
        <v>15128</v>
      </c>
      <c r="DF21" s="478">
        <v>17</v>
      </c>
      <c r="DG21" s="478" t="s">
        <v>16225</v>
      </c>
      <c r="DI21" s="478" t="s">
        <v>15172</v>
      </c>
      <c r="DJ21" s="478" t="s">
        <v>15173</v>
      </c>
      <c r="DL21" s="478">
        <v>17</v>
      </c>
      <c r="DM21" s="478" t="s">
        <v>15235</v>
      </c>
    </row>
    <row r="22" spans="13:117">
      <c r="M22" s="478">
        <v>18</v>
      </c>
      <c r="N22" s="478" t="s">
        <v>14717</v>
      </c>
      <c r="S22" s="478" t="s">
        <v>14763</v>
      </c>
      <c r="T22" s="478" t="s">
        <v>11405</v>
      </c>
      <c r="U22" s="478" t="s">
        <v>14794</v>
      </c>
      <c r="V22" s="478" t="s">
        <v>14765</v>
      </c>
      <c r="W22" s="484" t="s">
        <v>16085</v>
      </c>
      <c r="AT22" s="478">
        <v>18</v>
      </c>
      <c r="AU22" s="478" t="s">
        <v>14895</v>
      </c>
      <c r="AV22" s="478">
        <v>68</v>
      </c>
      <c r="AW22" s="478" t="s">
        <v>14896</v>
      </c>
      <c r="AX22" s="478">
        <v>18</v>
      </c>
      <c r="AY22" s="478" t="s">
        <v>14879</v>
      </c>
      <c r="AZ22" s="478">
        <v>68</v>
      </c>
      <c r="BA22" s="478" t="s">
        <v>14897</v>
      </c>
      <c r="BG22" s="478">
        <v>18</v>
      </c>
      <c r="BH22" s="478" t="s">
        <v>15011</v>
      </c>
      <c r="BJ22" s="478">
        <v>18</v>
      </c>
      <c r="BK22" s="478" t="s">
        <v>15029</v>
      </c>
      <c r="BM22" s="478">
        <v>18</v>
      </c>
      <c r="BN22" s="478" t="s">
        <v>16128</v>
      </c>
      <c r="BS22" s="478">
        <v>18</v>
      </c>
      <c r="BT22" s="478" t="s">
        <v>16154</v>
      </c>
      <c r="BV22" s="478">
        <v>18</v>
      </c>
      <c r="BW22" s="478" t="s">
        <v>15038</v>
      </c>
      <c r="BY22" s="478">
        <v>18</v>
      </c>
      <c r="BZ22" s="478" t="s">
        <v>15098</v>
      </c>
      <c r="CB22" s="478">
        <v>18</v>
      </c>
      <c r="CC22" s="478" t="s">
        <v>15058</v>
      </c>
      <c r="CE22" s="478">
        <v>18</v>
      </c>
      <c r="CF22" s="478" t="s">
        <v>15078</v>
      </c>
      <c r="CK22" s="478">
        <v>18</v>
      </c>
      <c r="CL22" s="478" t="s">
        <v>15129</v>
      </c>
      <c r="DF22" s="478">
        <v>18</v>
      </c>
      <c r="DG22" s="478" t="s">
        <v>16226</v>
      </c>
      <c r="DI22" s="478" t="s">
        <v>15174</v>
      </c>
      <c r="DJ22" s="478" t="s">
        <v>15175</v>
      </c>
      <c r="DL22" s="478">
        <v>18</v>
      </c>
      <c r="DM22" s="478" t="s">
        <v>15236</v>
      </c>
    </row>
    <row r="23" spans="13:117">
      <c r="M23" s="478">
        <v>19</v>
      </c>
      <c r="N23" s="478" t="s">
        <v>14718</v>
      </c>
      <c r="AT23" s="478">
        <v>19</v>
      </c>
      <c r="AU23" s="478" t="s">
        <v>14898</v>
      </c>
      <c r="AV23" s="478">
        <v>69</v>
      </c>
      <c r="AW23" s="478" t="s">
        <v>14899</v>
      </c>
      <c r="AX23" s="478">
        <v>19</v>
      </c>
      <c r="AY23" s="478" t="s">
        <v>2672</v>
      </c>
      <c r="AZ23" s="478">
        <v>69</v>
      </c>
      <c r="BA23" s="478" t="s">
        <v>14900</v>
      </c>
      <c r="BG23" s="478">
        <v>19</v>
      </c>
      <c r="BH23" s="478" t="s">
        <v>16107</v>
      </c>
      <c r="BJ23" s="478">
        <v>19</v>
      </c>
      <c r="BK23" s="478" t="s">
        <v>15030</v>
      </c>
      <c r="BM23" s="478">
        <v>19</v>
      </c>
      <c r="BN23" s="478" t="s">
        <v>16129</v>
      </c>
      <c r="BS23" s="478">
        <v>19</v>
      </c>
      <c r="BT23" s="478" t="s">
        <v>16155</v>
      </c>
      <c r="BV23" s="478">
        <v>19</v>
      </c>
      <c r="BW23" s="478" t="s">
        <v>16175</v>
      </c>
      <c r="BY23" s="478">
        <v>19</v>
      </c>
      <c r="BZ23" s="478" t="s">
        <v>15099</v>
      </c>
      <c r="CB23" s="478">
        <v>19</v>
      </c>
      <c r="CC23" s="478" t="s">
        <v>15059</v>
      </c>
      <c r="CE23" s="478">
        <v>19</v>
      </c>
      <c r="CF23" s="478" t="s">
        <v>15079</v>
      </c>
      <c r="CK23" s="478">
        <v>19</v>
      </c>
      <c r="CL23" s="478" t="s">
        <v>15130</v>
      </c>
      <c r="DF23" s="478">
        <v>19</v>
      </c>
      <c r="DG23" s="478" t="s">
        <v>16227</v>
      </c>
      <c r="DI23" s="478" t="s">
        <v>15176</v>
      </c>
      <c r="DJ23" s="478" t="s">
        <v>15177</v>
      </c>
      <c r="DL23" s="478">
        <v>19</v>
      </c>
      <c r="DM23" s="478" t="s">
        <v>16244</v>
      </c>
    </row>
    <row r="24" spans="13:117">
      <c r="M24" s="478">
        <v>20</v>
      </c>
      <c r="AT24" s="478">
        <v>20</v>
      </c>
      <c r="AU24" s="478" t="s">
        <v>14901</v>
      </c>
      <c r="AV24" s="478">
        <v>70</v>
      </c>
      <c r="AW24" s="478" t="s">
        <v>14902</v>
      </c>
      <c r="AX24" s="478">
        <v>20</v>
      </c>
      <c r="AY24" s="478" t="s">
        <v>14903</v>
      </c>
      <c r="AZ24" s="478">
        <v>70</v>
      </c>
      <c r="BA24" s="478" t="s">
        <v>4558</v>
      </c>
      <c r="BG24" s="478">
        <v>20</v>
      </c>
      <c r="BH24" s="478" t="s">
        <v>16108</v>
      </c>
      <c r="BJ24" s="478">
        <v>20</v>
      </c>
      <c r="BK24" s="478" t="s">
        <v>15031</v>
      </c>
      <c r="BM24" s="478">
        <v>20</v>
      </c>
      <c r="BN24" s="478" t="s">
        <v>16130</v>
      </c>
      <c r="BS24" s="478">
        <v>20</v>
      </c>
      <c r="BT24" s="478" t="s">
        <v>16156</v>
      </c>
      <c r="BV24" s="478">
        <v>20</v>
      </c>
      <c r="BW24" s="478" t="s">
        <v>15040</v>
      </c>
      <c r="BY24" s="478">
        <v>20</v>
      </c>
      <c r="BZ24" s="478" t="s">
        <v>15100</v>
      </c>
      <c r="CB24" s="478">
        <v>20</v>
      </c>
      <c r="CC24" s="478" t="s">
        <v>15060</v>
      </c>
      <c r="CE24" s="478">
        <v>20</v>
      </c>
      <c r="CF24" s="478" t="s">
        <v>15080</v>
      </c>
      <c r="CK24" s="478">
        <v>20</v>
      </c>
      <c r="CL24" s="478" t="s">
        <v>15131</v>
      </c>
      <c r="DF24" s="478">
        <v>20</v>
      </c>
      <c r="DG24" s="478" t="s">
        <v>16228</v>
      </c>
      <c r="DI24" s="478" t="s">
        <v>15178</v>
      </c>
      <c r="DJ24" s="478" t="s">
        <v>15179</v>
      </c>
      <c r="DL24" s="478">
        <v>20</v>
      </c>
      <c r="DM24" s="478" t="s">
        <v>16245</v>
      </c>
    </row>
    <row r="25" spans="13:117">
      <c r="M25" s="478">
        <v>21</v>
      </c>
      <c r="AT25" s="478">
        <v>21</v>
      </c>
      <c r="AU25" s="478" t="s">
        <v>14904</v>
      </c>
      <c r="AV25" s="478">
        <v>71</v>
      </c>
      <c r="AW25" s="478" t="s">
        <v>14905</v>
      </c>
      <c r="AX25" s="478">
        <v>21</v>
      </c>
      <c r="AY25" s="478" t="s">
        <v>14906</v>
      </c>
      <c r="AZ25" s="478">
        <v>71</v>
      </c>
      <c r="BA25" s="478" t="s">
        <v>2586</v>
      </c>
      <c r="DI25" s="478" t="s">
        <v>15180</v>
      </c>
      <c r="DJ25" s="478" t="s">
        <v>15181</v>
      </c>
    </row>
    <row r="26" spans="13:117">
      <c r="M26" s="478">
        <v>22</v>
      </c>
      <c r="N26" s="478" t="s">
        <v>16067</v>
      </c>
      <c r="AT26" s="478">
        <v>22</v>
      </c>
      <c r="AU26" s="478" t="s">
        <v>14907</v>
      </c>
      <c r="AV26" s="478">
        <v>72</v>
      </c>
      <c r="AW26" s="478" t="s">
        <v>14908</v>
      </c>
      <c r="AX26" s="478">
        <v>22</v>
      </c>
      <c r="AY26" s="478" t="s">
        <v>2639</v>
      </c>
      <c r="AZ26" s="478">
        <v>72</v>
      </c>
      <c r="BA26" s="478" t="s">
        <v>14909</v>
      </c>
      <c r="DI26" s="478" t="s">
        <v>15182</v>
      </c>
      <c r="DJ26" s="478" t="s">
        <v>15183</v>
      </c>
    </row>
    <row r="27" spans="13:117">
      <c r="M27" s="478">
        <v>23</v>
      </c>
      <c r="N27" s="478" t="s">
        <v>16068</v>
      </c>
      <c r="AT27" s="478">
        <v>23</v>
      </c>
      <c r="AU27" s="478" t="s">
        <v>14910</v>
      </c>
      <c r="AV27" s="478">
        <v>73</v>
      </c>
      <c r="AW27" s="478" t="s">
        <v>14911</v>
      </c>
      <c r="AX27" s="478">
        <v>23</v>
      </c>
      <c r="AY27" s="478" t="s">
        <v>4597</v>
      </c>
      <c r="AZ27" s="478">
        <v>73</v>
      </c>
      <c r="BA27" s="478" t="s">
        <v>14912</v>
      </c>
      <c r="DI27" s="478" t="s">
        <v>13282</v>
      </c>
      <c r="DJ27" s="478" t="s">
        <v>15184</v>
      </c>
    </row>
    <row r="28" spans="13:117">
      <c r="M28" s="478">
        <v>24</v>
      </c>
      <c r="N28" s="478" t="s">
        <v>16069</v>
      </c>
      <c r="AT28" s="478">
        <v>24</v>
      </c>
      <c r="AU28" s="478" t="s">
        <v>2624</v>
      </c>
      <c r="AV28" s="478">
        <v>74</v>
      </c>
      <c r="AW28" s="478" t="s">
        <v>14913</v>
      </c>
      <c r="AX28" s="478">
        <v>24</v>
      </c>
      <c r="AY28" s="478" t="s">
        <v>14914</v>
      </c>
      <c r="AZ28" s="478">
        <v>74</v>
      </c>
      <c r="BA28" s="478" t="s">
        <v>2610</v>
      </c>
      <c r="DI28" s="478" t="s">
        <v>13283</v>
      </c>
      <c r="DJ28" s="478" t="s">
        <v>15185</v>
      </c>
    </row>
    <row r="29" spans="13:117">
      <c r="M29" s="478">
        <v>25</v>
      </c>
      <c r="N29" s="478" t="s">
        <v>16070</v>
      </c>
      <c r="AT29" s="478">
        <v>25</v>
      </c>
      <c r="AU29" s="478" t="s">
        <v>14915</v>
      </c>
      <c r="AV29" s="478">
        <v>75</v>
      </c>
      <c r="AW29" s="478" t="s">
        <v>14916</v>
      </c>
      <c r="AX29" s="478">
        <v>25</v>
      </c>
      <c r="AY29" s="478" t="s">
        <v>4582</v>
      </c>
      <c r="AZ29" s="478">
        <v>75</v>
      </c>
      <c r="BA29" s="478" t="s">
        <v>3632</v>
      </c>
      <c r="DI29" s="478" t="s">
        <v>15186</v>
      </c>
      <c r="DJ29" s="478" t="s">
        <v>15187</v>
      </c>
    </row>
    <row r="30" spans="13:117">
      <c r="M30" s="478">
        <v>26</v>
      </c>
      <c r="N30" s="478" t="s">
        <v>16071</v>
      </c>
      <c r="AT30" s="478">
        <v>26</v>
      </c>
      <c r="AU30" s="478" t="s">
        <v>14917</v>
      </c>
      <c r="AV30" s="478">
        <v>76</v>
      </c>
      <c r="AW30" s="478" t="s">
        <v>14918</v>
      </c>
      <c r="AX30" s="478">
        <v>26</v>
      </c>
      <c r="AY30" s="478" t="s">
        <v>2693</v>
      </c>
      <c r="AZ30" s="478">
        <v>76</v>
      </c>
      <c r="BA30" s="478" t="s">
        <v>3969</v>
      </c>
      <c r="DI30" s="478" t="s">
        <v>3658</v>
      </c>
      <c r="DJ30" s="478" t="s">
        <v>15188</v>
      </c>
    </row>
    <row r="31" spans="13:117">
      <c r="M31" s="478">
        <v>27</v>
      </c>
      <c r="N31" s="478" t="s">
        <v>16072</v>
      </c>
      <c r="AT31" s="478">
        <v>27</v>
      </c>
      <c r="AU31" s="478" t="s">
        <v>14919</v>
      </c>
      <c r="AV31" s="478">
        <v>77</v>
      </c>
      <c r="AW31" s="478" t="s">
        <v>14920</v>
      </c>
      <c r="AX31" s="478">
        <v>27</v>
      </c>
      <c r="AY31" s="478" t="s">
        <v>14921</v>
      </c>
      <c r="AZ31" s="478">
        <v>77</v>
      </c>
      <c r="BA31" s="478" t="s">
        <v>14922</v>
      </c>
      <c r="DI31" s="478" t="s">
        <v>15189</v>
      </c>
      <c r="DJ31" s="478" t="s">
        <v>15190</v>
      </c>
    </row>
    <row r="32" spans="13:117">
      <c r="M32" s="478">
        <v>28</v>
      </c>
      <c r="N32" s="478" t="s">
        <v>16073</v>
      </c>
      <c r="AT32" s="478">
        <v>28</v>
      </c>
      <c r="AU32" s="478" t="s">
        <v>14923</v>
      </c>
      <c r="AV32" s="478">
        <v>78</v>
      </c>
      <c r="AW32" s="478" t="s">
        <v>14924</v>
      </c>
      <c r="AX32" s="478">
        <v>28</v>
      </c>
      <c r="AY32" s="478" t="s">
        <v>14925</v>
      </c>
      <c r="AZ32" s="478">
        <v>78</v>
      </c>
      <c r="BA32" s="478" t="s">
        <v>4607</v>
      </c>
      <c r="DI32" s="478" t="s">
        <v>15191</v>
      </c>
      <c r="DJ32" s="478" t="s">
        <v>15192</v>
      </c>
    </row>
    <row r="33" spans="13:114">
      <c r="M33" s="478">
        <v>29</v>
      </c>
      <c r="N33" s="478" t="s">
        <v>16074</v>
      </c>
      <c r="AT33" s="478">
        <v>29</v>
      </c>
      <c r="AU33" s="478" t="s">
        <v>14926</v>
      </c>
      <c r="AV33" s="478">
        <v>79</v>
      </c>
      <c r="AW33" s="478" t="s">
        <v>14927</v>
      </c>
      <c r="AX33" s="478">
        <v>29</v>
      </c>
      <c r="AY33" s="478" t="s">
        <v>14781</v>
      </c>
      <c r="AZ33" s="478">
        <v>79</v>
      </c>
      <c r="BA33" s="478" t="s">
        <v>14928</v>
      </c>
      <c r="DI33" s="478" t="s">
        <v>3619</v>
      </c>
      <c r="DJ33" s="478" t="s">
        <v>15193</v>
      </c>
    </row>
    <row r="34" spans="13:114">
      <c r="M34" s="478">
        <v>30</v>
      </c>
      <c r="N34" s="478" t="s">
        <v>16075</v>
      </c>
      <c r="AT34" s="478">
        <v>30</v>
      </c>
      <c r="AU34" s="478" t="s">
        <v>14929</v>
      </c>
      <c r="AV34" s="478">
        <v>80</v>
      </c>
      <c r="AW34" s="478" t="s">
        <v>14930</v>
      </c>
      <c r="AX34" s="478">
        <v>30</v>
      </c>
      <c r="AY34" s="478" t="s">
        <v>9979</v>
      </c>
      <c r="AZ34" s="478">
        <v>80</v>
      </c>
      <c r="BA34" s="478" t="s">
        <v>2606</v>
      </c>
      <c r="DI34" s="478" t="s">
        <v>3621</v>
      </c>
      <c r="DJ34" s="478" t="s">
        <v>15194</v>
      </c>
    </row>
    <row r="35" spans="13:114">
      <c r="M35" s="478">
        <v>31</v>
      </c>
      <c r="N35" s="478" t="s">
        <v>16076</v>
      </c>
      <c r="AT35" s="478">
        <v>31</v>
      </c>
      <c r="AU35" s="478" t="s">
        <v>14931</v>
      </c>
      <c r="AV35" s="478">
        <v>81</v>
      </c>
      <c r="AW35" s="478" t="s">
        <v>14932</v>
      </c>
      <c r="AX35" s="478">
        <v>31</v>
      </c>
      <c r="AY35" s="478" t="s">
        <v>2578</v>
      </c>
      <c r="AZ35" s="478">
        <v>81</v>
      </c>
      <c r="BA35" s="478" t="s">
        <v>14933</v>
      </c>
      <c r="DI35" s="478" t="s">
        <v>15195</v>
      </c>
      <c r="DJ35" s="478" t="s">
        <v>15196</v>
      </c>
    </row>
    <row r="36" spans="13:114">
      <c r="M36" s="478">
        <v>32</v>
      </c>
      <c r="N36" s="478" t="s">
        <v>16077</v>
      </c>
      <c r="AT36" s="478">
        <v>32</v>
      </c>
      <c r="AU36" s="478" t="s">
        <v>14934</v>
      </c>
      <c r="AV36" s="478">
        <v>82</v>
      </c>
      <c r="AW36" s="478" t="s">
        <v>14935</v>
      </c>
      <c r="AX36" s="478">
        <v>32</v>
      </c>
      <c r="AY36" s="478" t="s">
        <v>14936</v>
      </c>
      <c r="AZ36" s="478">
        <v>82</v>
      </c>
      <c r="BA36" s="478" t="s">
        <v>14937</v>
      </c>
      <c r="DI36" s="478" t="s">
        <v>15197</v>
      </c>
      <c r="DJ36" s="478" t="s">
        <v>15198</v>
      </c>
    </row>
    <row r="37" spans="13:114">
      <c r="M37" s="478">
        <v>33</v>
      </c>
      <c r="N37" s="478" t="s">
        <v>16078</v>
      </c>
      <c r="AT37" s="478">
        <v>33</v>
      </c>
      <c r="AU37" s="478" t="s">
        <v>14938</v>
      </c>
      <c r="AV37" s="478">
        <v>83</v>
      </c>
      <c r="AW37" s="478" t="s">
        <v>14939</v>
      </c>
      <c r="AX37" s="478">
        <v>33</v>
      </c>
      <c r="AY37" s="478" t="s">
        <v>14940</v>
      </c>
      <c r="AZ37" s="478">
        <v>83</v>
      </c>
      <c r="BA37" s="478" t="s">
        <v>14941</v>
      </c>
      <c r="DI37" s="478" t="s">
        <v>3625</v>
      </c>
      <c r="DJ37" s="478" t="s">
        <v>15199</v>
      </c>
    </row>
    <row r="38" spans="13:114">
      <c r="M38" s="478">
        <v>34</v>
      </c>
      <c r="N38" s="478" t="s">
        <v>16079</v>
      </c>
      <c r="AT38" s="478">
        <v>34</v>
      </c>
      <c r="AU38" s="478" t="s">
        <v>14942</v>
      </c>
      <c r="AV38" s="478">
        <v>84</v>
      </c>
      <c r="AW38" s="478" t="s">
        <v>14943</v>
      </c>
      <c r="AX38" s="478">
        <v>34</v>
      </c>
      <c r="AY38" s="478" t="s">
        <v>2591</v>
      </c>
      <c r="AZ38" s="478">
        <v>84</v>
      </c>
      <c r="BA38" s="478" t="s">
        <v>14944</v>
      </c>
      <c r="DI38" s="478" t="s">
        <v>3627</v>
      </c>
      <c r="DJ38" s="478" t="s">
        <v>15200</v>
      </c>
    </row>
    <row r="39" spans="13:114">
      <c r="M39" s="478">
        <v>35</v>
      </c>
      <c r="N39" s="478" t="s">
        <v>16080</v>
      </c>
      <c r="AT39" s="478">
        <v>35</v>
      </c>
      <c r="AU39" s="478" t="s">
        <v>14089</v>
      </c>
      <c r="AV39" s="478">
        <v>85</v>
      </c>
      <c r="AW39" s="478" t="s">
        <v>14945</v>
      </c>
      <c r="AX39" s="478">
        <v>35</v>
      </c>
      <c r="AY39" s="478" t="s">
        <v>14946</v>
      </c>
      <c r="AZ39" s="478">
        <v>85</v>
      </c>
      <c r="BA39" s="478" t="s">
        <v>2583</v>
      </c>
      <c r="DI39" s="478" t="s">
        <v>15201</v>
      </c>
      <c r="DJ39" s="478" t="s">
        <v>15202</v>
      </c>
    </row>
    <row r="40" spans="13:114">
      <c r="M40" s="478">
        <v>36</v>
      </c>
      <c r="N40" s="478" t="s">
        <v>16028</v>
      </c>
      <c r="AT40" s="478">
        <v>36</v>
      </c>
      <c r="AU40" s="478" t="s">
        <v>2588</v>
      </c>
      <c r="AV40" s="478">
        <v>86</v>
      </c>
      <c r="AW40" s="478" t="s">
        <v>14947</v>
      </c>
      <c r="AX40" s="478">
        <v>36</v>
      </c>
      <c r="AY40" s="478" t="s">
        <v>14948</v>
      </c>
      <c r="AZ40" s="478">
        <v>86</v>
      </c>
      <c r="BA40" s="478" t="s">
        <v>7638</v>
      </c>
      <c r="DI40" s="478" t="s">
        <v>15203</v>
      </c>
      <c r="DJ40" s="478" t="s">
        <v>15204</v>
      </c>
    </row>
    <row r="41" spans="13:114">
      <c r="M41" s="478">
        <v>37</v>
      </c>
      <c r="N41" s="478" t="s">
        <v>14719</v>
      </c>
      <c r="AT41" s="478">
        <v>37</v>
      </c>
      <c r="AU41" s="478" t="s">
        <v>14949</v>
      </c>
      <c r="AV41" s="478">
        <v>87</v>
      </c>
      <c r="AW41" s="478" t="s">
        <v>14950</v>
      </c>
      <c r="AX41" s="478">
        <v>37</v>
      </c>
      <c r="AY41" s="478" t="s">
        <v>2669</v>
      </c>
      <c r="AZ41" s="478">
        <v>87</v>
      </c>
      <c r="BA41" s="478" t="s">
        <v>2694</v>
      </c>
      <c r="DI41" s="478" t="s">
        <v>15205</v>
      </c>
      <c r="DJ41" s="478" t="s">
        <v>15206</v>
      </c>
    </row>
    <row r="42" spans="13:114">
      <c r="M42" s="478">
        <v>38</v>
      </c>
      <c r="N42" s="478" t="s">
        <v>14720</v>
      </c>
      <c r="AT42" s="478">
        <v>38</v>
      </c>
      <c r="AU42" s="478" t="s">
        <v>14951</v>
      </c>
      <c r="AV42" s="478">
        <v>88</v>
      </c>
      <c r="AW42" s="478" t="s">
        <v>14952</v>
      </c>
      <c r="AX42" s="478">
        <v>38</v>
      </c>
      <c r="AY42" s="478" t="s">
        <v>2611</v>
      </c>
      <c r="AZ42" s="478">
        <v>88</v>
      </c>
      <c r="BA42" s="478" t="s">
        <v>14953</v>
      </c>
      <c r="DI42" s="478" t="s">
        <v>5327</v>
      </c>
      <c r="DJ42" s="478" t="s">
        <v>15207</v>
      </c>
    </row>
    <row r="43" spans="13:114">
      <c r="M43" s="478">
        <v>39</v>
      </c>
      <c r="N43" s="478" t="s">
        <v>14721</v>
      </c>
      <c r="AT43" s="478">
        <v>39</v>
      </c>
      <c r="AU43" s="478" t="s">
        <v>14954</v>
      </c>
      <c r="AV43" s="478">
        <v>89</v>
      </c>
      <c r="AW43" s="478" t="s">
        <v>2608</v>
      </c>
      <c r="AX43" s="478">
        <v>39</v>
      </c>
      <c r="AY43" s="478" t="s">
        <v>14955</v>
      </c>
      <c r="AZ43" s="478">
        <v>89</v>
      </c>
      <c r="BA43" s="478" t="s">
        <v>14956</v>
      </c>
      <c r="DI43" s="478" t="s">
        <v>15208</v>
      </c>
      <c r="DJ43" s="478" t="s">
        <v>15209</v>
      </c>
    </row>
    <row r="44" spans="13:114">
      <c r="M44" s="478">
        <v>40</v>
      </c>
      <c r="N44" s="478" t="s">
        <v>14722</v>
      </c>
      <c r="AT44" s="478">
        <v>40</v>
      </c>
      <c r="AU44" s="478" t="s">
        <v>14957</v>
      </c>
      <c r="AV44" s="478">
        <v>90</v>
      </c>
      <c r="AW44" s="478" t="s">
        <v>14958</v>
      </c>
      <c r="AX44" s="478">
        <v>40</v>
      </c>
      <c r="AY44" s="478" t="s">
        <v>2595</v>
      </c>
      <c r="AZ44" s="478">
        <v>90</v>
      </c>
      <c r="BA44" s="478" t="s">
        <v>14959</v>
      </c>
      <c r="DI44" s="478" t="s">
        <v>15210</v>
      </c>
      <c r="DJ44" s="478" t="s">
        <v>15211</v>
      </c>
    </row>
    <row r="45" spans="13:114">
      <c r="M45" s="478">
        <v>41</v>
      </c>
      <c r="N45" s="478" t="s">
        <v>14723</v>
      </c>
      <c r="AT45" s="478">
        <v>41</v>
      </c>
      <c r="AU45" s="478" t="s">
        <v>14960</v>
      </c>
      <c r="AV45" s="478">
        <v>91</v>
      </c>
      <c r="AW45" s="478" t="s">
        <v>14961</v>
      </c>
      <c r="AX45" s="478">
        <v>41</v>
      </c>
      <c r="AY45" s="478" t="s">
        <v>14962</v>
      </c>
      <c r="AZ45" s="478">
        <v>91</v>
      </c>
      <c r="BA45" s="478" t="s">
        <v>14963</v>
      </c>
      <c r="DI45" s="478" t="s">
        <v>15212</v>
      </c>
      <c r="DJ45" s="478" t="s">
        <v>15213</v>
      </c>
    </row>
    <row r="46" spans="13:114">
      <c r="M46" s="478">
        <v>42</v>
      </c>
      <c r="N46" s="478" t="s">
        <v>14724</v>
      </c>
      <c r="AT46" s="478">
        <v>42</v>
      </c>
      <c r="AU46" s="478" t="s">
        <v>14964</v>
      </c>
      <c r="AV46" s="478">
        <v>92</v>
      </c>
      <c r="AW46" s="478" t="s">
        <v>14965</v>
      </c>
      <c r="AX46" s="478">
        <v>42</v>
      </c>
      <c r="AY46" s="478" t="s">
        <v>14966</v>
      </c>
      <c r="AZ46" s="478">
        <v>92</v>
      </c>
      <c r="BA46" s="478" t="s">
        <v>14967</v>
      </c>
      <c r="DI46" s="478" t="s">
        <v>15214</v>
      </c>
      <c r="DJ46" s="478" t="s">
        <v>15215</v>
      </c>
    </row>
    <row r="47" spans="13:114">
      <c r="M47" s="478">
        <v>43</v>
      </c>
      <c r="N47" s="478" t="s">
        <v>14725</v>
      </c>
      <c r="AT47" s="478">
        <v>43</v>
      </c>
      <c r="AU47" s="478" t="s">
        <v>14968</v>
      </c>
      <c r="AV47" s="478">
        <v>93</v>
      </c>
      <c r="AW47" s="478" t="s">
        <v>2584</v>
      </c>
      <c r="AX47" s="478">
        <v>43</v>
      </c>
      <c r="AY47" s="478" t="s">
        <v>14969</v>
      </c>
      <c r="AZ47" s="478">
        <v>93</v>
      </c>
      <c r="BA47" s="478" t="s">
        <v>2602</v>
      </c>
      <c r="DI47" s="478" t="s">
        <v>15216</v>
      </c>
      <c r="DJ47" s="478" t="s">
        <v>15217</v>
      </c>
    </row>
    <row r="48" spans="13:114">
      <c r="M48" s="478">
        <v>44</v>
      </c>
      <c r="N48" s="478" t="s">
        <v>14726</v>
      </c>
      <c r="AT48" s="478">
        <v>44</v>
      </c>
      <c r="AU48" s="478" t="s">
        <v>14970</v>
      </c>
      <c r="AV48" s="478">
        <v>94</v>
      </c>
      <c r="AW48" s="478" t="s">
        <v>2628</v>
      </c>
      <c r="AX48" s="478">
        <v>44</v>
      </c>
      <c r="AY48" s="478" t="s">
        <v>2642</v>
      </c>
      <c r="AZ48" s="478">
        <v>94</v>
      </c>
      <c r="BA48" s="478" t="s">
        <v>2598</v>
      </c>
      <c r="DI48" s="478" t="s">
        <v>15218</v>
      </c>
      <c r="DJ48" s="478" t="s">
        <v>15219</v>
      </c>
    </row>
    <row r="49" spans="13:114">
      <c r="M49" s="478">
        <v>45</v>
      </c>
      <c r="N49" s="478" t="s">
        <v>14727</v>
      </c>
      <c r="AT49" s="478">
        <v>45</v>
      </c>
      <c r="AU49" s="478" t="s">
        <v>14971</v>
      </c>
      <c r="AV49" s="478">
        <v>95</v>
      </c>
      <c r="AW49" s="478" t="s">
        <v>14972</v>
      </c>
      <c r="AX49" s="478">
        <v>45</v>
      </c>
      <c r="AY49" s="478" t="s">
        <v>14973</v>
      </c>
      <c r="AZ49" s="478">
        <v>95</v>
      </c>
      <c r="BA49" s="478" t="s">
        <v>14974</v>
      </c>
      <c r="DI49" s="478" t="s">
        <v>15220</v>
      </c>
      <c r="DJ49" s="478" t="s">
        <v>15221</v>
      </c>
    </row>
    <row r="50" spans="13:114">
      <c r="M50" s="478">
        <v>46</v>
      </c>
      <c r="N50" s="478" t="s">
        <v>14728</v>
      </c>
      <c r="AT50" s="478">
        <v>46</v>
      </c>
      <c r="AU50" s="478" t="s">
        <v>14975</v>
      </c>
      <c r="AV50" s="478">
        <v>96</v>
      </c>
      <c r="AW50" s="478" t="s">
        <v>14976</v>
      </c>
      <c r="AX50" s="478">
        <v>46</v>
      </c>
      <c r="AY50" s="478" t="s">
        <v>14977</v>
      </c>
      <c r="AZ50" s="478">
        <v>96</v>
      </c>
      <c r="BA50" s="478" t="s">
        <v>14978</v>
      </c>
      <c r="DI50" s="478" t="s">
        <v>15222</v>
      </c>
      <c r="DJ50" s="478" t="s">
        <v>15223</v>
      </c>
    </row>
    <row r="51" spans="13:114">
      <c r="M51" s="478">
        <v>47</v>
      </c>
      <c r="N51" s="478" t="s">
        <v>14729</v>
      </c>
      <c r="AT51" s="478">
        <v>47</v>
      </c>
      <c r="AU51" s="478" t="s">
        <v>2637</v>
      </c>
      <c r="AV51" s="478">
        <v>97</v>
      </c>
      <c r="AW51" s="478" t="s">
        <v>14979</v>
      </c>
      <c r="AX51" s="478">
        <v>47</v>
      </c>
      <c r="AY51" s="478" t="s">
        <v>14980</v>
      </c>
      <c r="AZ51" s="478">
        <v>97</v>
      </c>
      <c r="BA51" s="478" t="s">
        <v>2594</v>
      </c>
      <c r="DI51" s="478" t="s">
        <v>15224</v>
      </c>
      <c r="DJ51" s="478" t="s">
        <v>15225</v>
      </c>
    </row>
    <row r="52" spans="13:114">
      <c r="M52" s="478">
        <v>48</v>
      </c>
      <c r="N52" s="478" t="s">
        <v>14730</v>
      </c>
      <c r="AT52" s="478">
        <v>48</v>
      </c>
      <c r="AU52" s="478" t="s">
        <v>14981</v>
      </c>
      <c r="AV52" s="478">
        <v>98</v>
      </c>
      <c r="AW52" s="478" t="s">
        <v>14982</v>
      </c>
      <c r="AX52" s="478">
        <v>48</v>
      </c>
      <c r="AY52" s="478" t="s">
        <v>14983</v>
      </c>
      <c r="AZ52" s="478">
        <v>98</v>
      </c>
      <c r="BA52" s="478" t="s">
        <v>14984</v>
      </c>
      <c r="DI52" s="478" t="s">
        <v>3639</v>
      </c>
      <c r="DJ52" s="478" t="s">
        <v>15226</v>
      </c>
    </row>
    <row r="53" spans="13:114">
      <c r="M53" s="478">
        <v>49</v>
      </c>
      <c r="N53" s="478" t="s">
        <v>14731</v>
      </c>
      <c r="AT53" s="478">
        <v>49</v>
      </c>
      <c r="AU53" s="478" t="s">
        <v>14985</v>
      </c>
      <c r="AV53" s="478">
        <v>99</v>
      </c>
      <c r="AW53" s="478" t="s">
        <v>14986</v>
      </c>
      <c r="AX53" s="478">
        <v>49</v>
      </c>
      <c r="AY53" s="478" t="s">
        <v>14987</v>
      </c>
      <c r="AZ53" s="478">
        <v>99</v>
      </c>
      <c r="BA53" s="478" t="s">
        <v>14988</v>
      </c>
      <c r="DI53" s="478" t="s">
        <v>3673</v>
      </c>
      <c r="DJ53" s="478" t="s">
        <v>15227</v>
      </c>
    </row>
    <row r="54" spans="13:114">
      <c r="M54" s="478">
        <v>50</v>
      </c>
      <c r="N54" s="478" t="s">
        <v>14732</v>
      </c>
      <c r="AT54" s="478">
        <v>50</v>
      </c>
      <c r="AU54" s="478" t="s">
        <v>14989</v>
      </c>
      <c r="AV54" s="478">
        <v>0</v>
      </c>
      <c r="AW54" s="478" t="s">
        <v>14990</v>
      </c>
      <c r="AX54" s="478">
        <v>50</v>
      </c>
      <c r="AY54" s="478" t="s">
        <v>14991</v>
      </c>
      <c r="AZ54" s="478">
        <v>0</v>
      </c>
      <c r="BA54" s="478" t="s">
        <v>14992</v>
      </c>
      <c r="DI54" s="478" t="s">
        <v>3675</v>
      </c>
      <c r="DJ54" s="478" t="s">
        <v>15228</v>
      </c>
    </row>
    <row r="55" spans="13:114">
      <c r="M55" s="478">
        <v>51</v>
      </c>
      <c r="N55" s="478" t="s">
        <v>14733</v>
      </c>
    </row>
    <row r="56" spans="13:114">
      <c r="M56" s="478">
        <v>52</v>
      </c>
      <c r="N56" s="478" t="s">
        <v>14734</v>
      </c>
    </row>
    <row r="57" spans="13:114">
      <c r="M57" s="478">
        <v>53</v>
      </c>
      <c r="N57" s="478" t="s">
        <v>14735</v>
      </c>
    </row>
    <row r="58" spans="13:114">
      <c r="M58" s="478">
        <v>54</v>
      </c>
      <c r="N58" s="478" t="s">
        <v>14736</v>
      </c>
    </row>
    <row r="59" spans="13:114">
      <c r="M59" s="478">
        <v>55</v>
      </c>
      <c r="N59" s="478" t="s">
        <v>14737</v>
      </c>
    </row>
    <row r="60" spans="13:114">
      <c r="M60" s="478">
        <v>56</v>
      </c>
      <c r="N60" s="478" t="s">
        <v>14738</v>
      </c>
    </row>
    <row r="61" spans="13:114">
      <c r="M61" s="478">
        <v>57</v>
      </c>
      <c r="N61" s="478" t="s">
        <v>14739</v>
      </c>
    </row>
    <row r="62" spans="13:114">
      <c r="M62" s="478">
        <v>58</v>
      </c>
      <c r="N62" s="478" t="s">
        <v>14740</v>
      </c>
    </row>
    <row r="63" spans="13:114">
      <c r="M63" s="478">
        <v>59</v>
      </c>
      <c r="N63" s="478" t="s">
        <v>14741</v>
      </c>
    </row>
    <row r="64" spans="13:114">
      <c r="M64" s="478">
        <v>60</v>
      </c>
      <c r="N64" s="478" t="s">
        <v>14742</v>
      </c>
    </row>
    <row r="65" spans="13:15">
      <c r="M65" s="478">
        <v>61</v>
      </c>
      <c r="N65" s="478" t="s">
        <v>14743</v>
      </c>
    </row>
    <row r="66" spans="13:15">
      <c r="M66" s="478">
        <v>62</v>
      </c>
      <c r="N66" s="478" t="s">
        <v>14744</v>
      </c>
    </row>
    <row r="67" spans="13:15">
      <c r="M67" s="478">
        <v>63</v>
      </c>
      <c r="N67" s="478" t="s">
        <v>14745</v>
      </c>
    </row>
    <row r="68" spans="13:15">
      <c r="M68" s="478">
        <v>64</v>
      </c>
      <c r="N68" s="478" t="s">
        <v>14746</v>
      </c>
    </row>
    <row r="69" spans="13:15">
      <c r="M69" s="478">
        <v>65</v>
      </c>
      <c r="N69" s="478" t="s">
        <v>16032</v>
      </c>
    </row>
    <row r="70" spans="13:15">
      <c r="M70" s="478">
        <v>66</v>
      </c>
      <c r="N70" s="478" t="s">
        <v>18560</v>
      </c>
    </row>
    <row r="71" spans="13:15">
      <c r="M71" s="478">
        <v>67</v>
      </c>
      <c r="N71" s="478" t="s">
        <v>16033</v>
      </c>
    </row>
    <row r="72" spans="13:15">
      <c r="M72" s="478">
        <v>68</v>
      </c>
      <c r="N72" s="478" t="s">
        <v>16034</v>
      </c>
      <c r="O72" s="478" t="s">
        <v>16035</v>
      </c>
    </row>
    <row r="73" spans="13:15">
      <c r="M73" s="478">
        <v>69</v>
      </c>
      <c r="N73" s="478" t="s">
        <v>16036</v>
      </c>
    </row>
    <row r="74" spans="13:15">
      <c r="M74" s="478">
        <v>70</v>
      </c>
      <c r="N74" s="478" t="s">
        <v>16037</v>
      </c>
    </row>
    <row r="75" spans="13:15">
      <c r="M75" s="478">
        <v>71</v>
      </c>
      <c r="N75" s="478" t="s">
        <v>16038</v>
      </c>
      <c r="O75" s="478" t="s">
        <v>16039</v>
      </c>
    </row>
    <row r="76" spans="13:15">
      <c r="M76" s="478">
        <v>72</v>
      </c>
      <c r="N76" s="478" t="s">
        <v>16040</v>
      </c>
    </row>
    <row r="77" spans="13:15">
      <c r="M77" s="478">
        <v>73</v>
      </c>
      <c r="N77" s="478" t="s">
        <v>16041</v>
      </c>
    </row>
    <row r="78" spans="13:15">
      <c r="M78" s="478">
        <v>74</v>
      </c>
      <c r="N78" s="478" t="s">
        <v>16042</v>
      </c>
    </row>
    <row r="79" spans="13:15">
      <c r="M79" s="478">
        <v>75</v>
      </c>
      <c r="N79" s="478" t="s">
        <v>16043</v>
      </c>
    </row>
    <row r="80" spans="13:15">
      <c r="M80" s="478">
        <v>76</v>
      </c>
      <c r="N80" s="478" t="s">
        <v>16044</v>
      </c>
      <c r="O80" s="478" t="s">
        <v>16045</v>
      </c>
    </row>
    <row r="81" spans="13:14">
      <c r="M81" s="478">
        <v>77</v>
      </c>
      <c r="N81" s="478" t="s">
        <v>16029</v>
      </c>
    </row>
    <row r="82" spans="13:14">
      <c r="M82" s="478">
        <v>78</v>
      </c>
      <c r="N82" s="478" t="s">
        <v>16047</v>
      </c>
    </row>
    <row r="83" spans="13:14">
      <c r="M83" s="478">
        <v>79</v>
      </c>
      <c r="N83" s="478" t="s">
        <v>16062</v>
      </c>
    </row>
    <row r="84" spans="13:14">
      <c r="M84" s="478">
        <v>80</v>
      </c>
      <c r="N84" s="478" t="s">
        <v>16048</v>
      </c>
    </row>
    <row r="85" spans="13:14">
      <c r="M85" s="478">
        <v>81</v>
      </c>
      <c r="N85" s="478" t="s">
        <v>16049</v>
      </c>
    </row>
    <row r="86" spans="13:14">
      <c r="M86" s="478">
        <v>82</v>
      </c>
      <c r="N86" s="478" t="s">
        <v>16050</v>
      </c>
    </row>
    <row r="87" spans="13:14">
      <c r="M87" s="478">
        <v>83</v>
      </c>
      <c r="N87" s="478" t="s">
        <v>16051</v>
      </c>
    </row>
    <row r="88" spans="13:14">
      <c r="M88" s="478">
        <v>84</v>
      </c>
      <c r="N88" s="478" t="s">
        <v>16052</v>
      </c>
    </row>
    <row r="89" spans="13:14">
      <c r="M89" s="478">
        <v>85</v>
      </c>
      <c r="N89" s="478" t="s">
        <v>16064</v>
      </c>
    </row>
    <row r="90" spans="13:14">
      <c r="M90" s="478">
        <v>86</v>
      </c>
      <c r="N90" s="478" t="s">
        <v>16053</v>
      </c>
    </row>
    <row r="91" spans="13:14">
      <c r="M91" s="478">
        <v>87</v>
      </c>
      <c r="N91" s="478" t="s">
        <v>16054</v>
      </c>
    </row>
    <row r="92" spans="13:14">
      <c r="M92" s="478">
        <v>88</v>
      </c>
      <c r="N92" s="478" t="s">
        <v>16055</v>
      </c>
    </row>
    <row r="93" spans="13:14">
      <c r="M93" s="478">
        <v>89</v>
      </c>
      <c r="N93" s="478" t="s">
        <v>16056</v>
      </c>
    </row>
    <row r="94" spans="13:14">
      <c r="M94" s="478">
        <v>90</v>
      </c>
      <c r="N94" s="478" t="s">
        <v>16057</v>
      </c>
    </row>
    <row r="95" spans="13:14">
      <c r="M95" s="478">
        <v>91</v>
      </c>
      <c r="N95" s="478" t="s">
        <v>16058</v>
      </c>
    </row>
    <row r="96" spans="13:14">
      <c r="M96" s="478">
        <v>92</v>
      </c>
      <c r="N96" s="478" t="s">
        <v>16030</v>
      </c>
    </row>
    <row r="97" spans="13:14">
      <c r="M97" s="478">
        <v>93</v>
      </c>
      <c r="N97" s="478" t="s">
        <v>16063</v>
      </c>
    </row>
    <row r="98" spans="13:14">
      <c r="M98" s="478">
        <v>94</v>
      </c>
      <c r="N98" s="478" t="s">
        <v>16031</v>
      </c>
    </row>
    <row r="99" spans="13:14">
      <c r="M99" s="478">
        <v>95</v>
      </c>
      <c r="N99" s="478" t="s">
        <v>16059</v>
      </c>
    </row>
    <row r="100" spans="13:14">
      <c r="M100" s="478">
        <v>96</v>
      </c>
      <c r="N100" s="478" t="s">
        <v>16060</v>
      </c>
    </row>
    <row r="101" spans="13:14">
      <c r="M101" s="478">
        <v>97</v>
      </c>
      <c r="N101" s="478" t="s">
        <v>16065</v>
      </c>
    </row>
    <row r="102" spans="13:14">
      <c r="M102" s="478">
        <v>98</v>
      </c>
      <c r="N102" s="478" t="s">
        <v>16066</v>
      </c>
    </row>
    <row r="103" spans="13:14">
      <c r="M103" s="478">
        <v>99</v>
      </c>
      <c r="N103" s="478" t="s">
        <v>16061</v>
      </c>
    </row>
    <row r="104" spans="13:14">
      <c r="M104" s="478">
        <v>100</v>
      </c>
      <c r="N104" s="478" t="s">
        <v>16046</v>
      </c>
    </row>
  </sheetData>
  <mergeCells count="56">
    <mergeCell ref="A1:D1"/>
    <mergeCell ref="E1:H1"/>
    <mergeCell ref="A3:C4"/>
    <mergeCell ref="A5:C5"/>
    <mergeCell ref="A6:C6"/>
    <mergeCell ref="E3:K3"/>
    <mergeCell ref="P3:Q3"/>
    <mergeCell ref="S3:W3"/>
    <mergeCell ref="AT3:AW3"/>
    <mergeCell ref="AX3:BA3"/>
    <mergeCell ref="A13:C13"/>
    <mergeCell ref="A7:C7"/>
    <mergeCell ref="A8:C8"/>
    <mergeCell ref="A9:C9"/>
    <mergeCell ref="A10:C10"/>
    <mergeCell ref="A11:C11"/>
    <mergeCell ref="A12:C12"/>
    <mergeCell ref="AT2:BA2"/>
    <mergeCell ref="Y3:Z3"/>
    <mergeCell ref="AB3:AC3"/>
    <mergeCell ref="AE3:AF3"/>
    <mergeCell ref="AH3:AI3"/>
    <mergeCell ref="AK3:AL3"/>
    <mergeCell ref="AN3:AO3"/>
    <mergeCell ref="AQ3:AR3"/>
    <mergeCell ref="BC3:BD3"/>
    <mergeCell ref="BG3:BH3"/>
    <mergeCell ref="BJ3:BK3"/>
    <mergeCell ref="BM3:BN3"/>
    <mergeCell ref="BP3:BQ3"/>
    <mergeCell ref="BS3:BT3"/>
    <mergeCell ref="BV3:BW3"/>
    <mergeCell ref="BY3:BZ3"/>
    <mergeCell ref="CB3:CC3"/>
    <mergeCell ref="CE3:CF3"/>
    <mergeCell ref="CH3:CI3"/>
    <mergeCell ref="CK3:CL3"/>
    <mergeCell ref="CN3:CO3"/>
    <mergeCell ref="CQ3:CR3"/>
    <mergeCell ref="CT3:CU3"/>
    <mergeCell ref="DL3:DM3"/>
    <mergeCell ref="M3:N3"/>
    <mergeCell ref="M1:Q2"/>
    <mergeCell ref="Y1:AC2"/>
    <mergeCell ref="AH1:AL2"/>
    <mergeCell ref="BG1:BK2"/>
    <mergeCell ref="BV1:BZ2"/>
    <mergeCell ref="CH1:CL2"/>
    <mergeCell ref="CQ1:CU2"/>
    <mergeCell ref="CZ1:DD2"/>
    <mergeCell ref="DI1:DM2"/>
    <mergeCell ref="CW3:CX3"/>
    <mergeCell ref="CZ3:DA3"/>
    <mergeCell ref="DC3:DD3"/>
    <mergeCell ref="DF3:DG3"/>
    <mergeCell ref="DI3:DJ3"/>
  </mergeCells>
  <hyperlinks>
    <hyperlink ref="A1" location="'0000'!A1" display="|🔝| To main page" xr:uid="{02C460FF-9B34-4DD0-BE41-E8BF202BF6B5}"/>
    <hyperlink ref="E1:H1" r:id="rId1" display="DONATE" xr:uid="{9B759F5D-AC9C-46DD-ABB5-B55EF266228B}"/>
    <hyperlink ref="A5" r:id="rId2" location="gid=822362811" xr:uid="{92296331-7EA1-4544-AE08-F50AE5F36897}"/>
    <hyperlink ref="M1:Q2" r:id="rId3" display="Full version of &quot;Durnan's Guide to tavernkeeping&quot; you can get here" xr:uid="{5D6A26F7-52FD-4A3E-9756-E15E21ECC6BC}"/>
    <hyperlink ref="Y1:AC2" r:id="rId4" display="Full version of &quot;Durnan's Guide to tavernkeeping&quot; you can get here" xr:uid="{4261B6E5-A2DE-4445-9555-FF54474E55D7}"/>
    <hyperlink ref="AH1:AL2" r:id="rId5" display="Full version of &quot;Durnan's Guide to tavernkeeping&quot; you can get here" xr:uid="{248636C3-741C-4935-B540-F68B6966D494}"/>
    <hyperlink ref="BG1:BK2" r:id="rId6" display="Full version of &quot;Durnan's Guide to tavernkeeping&quot; you can get here" xr:uid="{2DC2F92C-8C8A-4118-AD01-AD20B5EA10EE}"/>
    <hyperlink ref="BV1:BZ2" r:id="rId7" display="Full version of &quot;Durnan's Guide to tavernkeeping&quot; you can get here" xr:uid="{499E02E4-EF1B-40F1-AD1D-E488F9BEC667}"/>
    <hyperlink ref="CH1:CL2" r:id="rId8" display="Full version of &quot;Durnan's Guide to tavernkeeping&quot; you can get here" xr:uid="{C3C8DCA2-E54A-4F15-97C5-2E6397F4B64C}"/>
    <hyperlink ref="CQ1:CU2" r:id="rId9" display="Full version of &quot;Durnan's Guide to tavernkeeping&quot; you can get here" xr:uid="{C4CDA59A-0CA0-4D53-96CE-E8E2AEDB14A8}"/>
    <hyperlink ref="CZ1:DD2" r:id="rId10" display="Full version of &quot;Durnan's Guide to tavernkeeping&quot; you can get here" xr:uid="{C0A172CD-1586-4B83-A895-5256C950DF0C}"/>
    <hyperlink ref="DI1:DM2" r:id="rId11" display="Full version of &quot;Durnan's Guide to tavernkeeping&quot; you can get here" xr:uid="{14D94963-BC79-4025-A273-D961B76F6A8A}"/>
  </hyperlinks>
  <pageMargins left="0.7" right="0.7" top="0.75" bottom="0.75" header="0.3" footer="0.3"/>
  <pageSetup paperSize="9" orientation="portrait" r:id="rId12"/>
  <drawing r:id="rId13"/>
  <tableParts count="33">
    <tablePart r:id="rId14"/>
    <tablePart r:id="rId15"/>
    <tablePart r:id="rId16"/>
    <tablePart r:id="rId17"/>
    <tablePart r:id="rId18"/>
    <tablePart r:id="rId19"/>
    <tablePart r:id="rId20"/>
    <tablePart r:id="rId21"/>
    <tablePart r:id="rId22"/>
    <tablePart r:id="rId23"/>
    <tablePart r:id="rId24"/>
    <tablePart r:id="rId25"/>
    <tablePart r:id="rId26"/>
    <tablePart r:id="rId27"/>
    <tablePart r:id="rId28"/>
    <tablePart r:id="rId29"/>
    <tablePart r:id="rId30"/>
    <tablePart r:id="rId31"/>
    <tablePart r:id="rId32"/>
    <tablePart r:id="rId33"/>
    <tablePart r:id="rId34"/>
    <tablePart r:id="rId35"/>
    <tablePart r:id="rId36"/>
    <tablePart r:id="rId37"/>
    <tablePart r:id="rId38"/>
    <tablePart r:id="rId39"/>
    <tablePart r:id="rId40"/>
    <tablePart r:id="rId41"/>
    <tablePart r:id="rId42"/>
    <tablePart r:id="rId43"/>
    <tablePart r:id="rId44"/>
    <tablePart r:id="rId45"/>
    <tablePart r:id="rId46"/>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26F5EC-057A-4518-953B-DD9AEB8FA324}">
  <sheetPr codeName="Аркуш13"/>
  <dimension ref="A1:V81"/>
  <sheetViews>
    <sheetView topLeftCell="A64" zoomScale="95" zoomScaleNormal="95" workbookViewId="0">
      <selection activeCell="B41" sqref="B41"/>
    </sheetView>
  </sheetViews>
  <sheetFormatPr defaultRowHeight="15"/>
  <cols>
    <col min="2" max="2" width="22.7109375" bestFit="1" customWidth="1"/>
    <col min="3" max="3" width="9.28515625" customWidth="1"/>
    <col min="4" max="4" width="15" customWidth="1"/>
    <col min="7" max="7" width="9.42578125" customWidth="1"/>
    <col min="9" max="9" width="12.7109375" customWidth="1"/>
    <col min="10" max="10" width="9.85546875" customWidth="1"/>
    <col min="11" max="18" width="12.42578125" customWidth="1"/>
  </cols>
  <sheetData>
    <row r="1" spans="1:22" ht="23.25">
      <c r="A1" s="766" t="s">
        <v>14070</v>
      </c>
      <c r="B1" s="766"/>
      <c r="C1" s="766"/>
      <c r="D1" s="766"/>
      <c r="E1" s="696" t="s">
        <v>14082</v>
      </c>
      <c r="F1" s="697"/>
      <c r="G1" s="697"/>
      <c r="H1" s="697"/>
    </row>
    <row r="4" spans="1:22">
      <c r="C4" t="str">
        <f>INDEX($B$6:$B$80,MATCH(49,K6:K80,1),1)</f>
        <v>Muggers</v>
      </c>
      <c r="D4" t="str">
        <f t="shared" ref="D4:J4" si="0">INDEX($B$6:$B$80,MATCH(49,L6:L80,1),1)</f>
        <v>Luck Seeker</v>
      </c>
      <c r="E4" t="str">
        <f t="shared" si="0"/>
        <v>Newsprint Seller</v>
      </c>
      <c r="F4" t="str">
        <f t="shared" si="0"/>
        <v>Muggers</v>
      </c>
      <c r="G4" t="str">
        <f t="shared" si="0"/>
        <v>Masked Lord</v>
      </c>
      <c r="H4" t="str">
        <f t="shared" si="0"/>
        <v>Muggers</v>
      </c>
      <c r="I4" t="str">
        <f t="shared" si="0"/>
        <v>Magister</v>
      </c>
      <c r="J4" t="str">
        <f t="shared" si="0"/>
        <v>Luck Seeker</v>
      </c>
    </row>
    <row r="5" spans="1:22">
      <c r="B5" s="57" t="s">
        <v>13270</v>
      </c>
      <c r="C5" s="57" t="s">
        <v>13741</v>
      </c>
      <c r="D5" s="57" t="s">
        <v>9242</v>
      </c>
      <c r="E5" s="57" t="s">
        <v>13742</v>
      </c>
      <c r="F5" s="57" t="s">
        <v>13743</v>
      </c>
      <c r="G5" s="57" t="s">
        <v>13744</v>
      </c>
      <c r="H5" s="57" t="s">
        <v>13745</v>
      </c>
      <c r="I5" s="57" t="s">
        <v>13746</v>
      </c>
      <c r="J5" s="57" t="s">
        <v>13747</v>
      </c>
      <c r="K5" t="s">
        <v>12915</v>
      </c>
      <c r="L5" t="s">
        <v>14298</v>
      </c>
      <c r="M5" t="s">
        <v>14299</v>
      </c>
      <c r="N5" t="s">
        <v>12918</v>
      </c>
      <c r="O5" t="s">
        <v>15431</v>
      </c>
      <c r="P5" t="s">
        <v>15432</v>
      </c>
      <c r="Q5" t="s">
        <v>15433</v>
      </c>
      <c r="R5" t="s">
        <v>12922</v>
      </c>
      <c r="T5" s="767" t="s">
        <v>15450</v>
      </c>
      <c r="U5" s="767"/>
      <c r="V5" s="767"/>
    </row>
    <row r="6" spans="1:22">
      <c r="B6" s="58" t="s">
        <v>13748</v>
      </c>
      <c r="C6" s="510">
        <v>3</v>
      </c>
      <c r="D6" s="510">
        <v>0</v>
      </c>
      <c r="E6" s="510">
        <v>3</v>
      </c>
      <c r="F6" s="510">
        <v>0</v>
      </c>
      <c r="G6" s="510">
        <v>2</v>
      </c>
      <c r="H6" s="510">
        <v>1</v>
      </c>
      <c r="I6" s="510">
        <v>3</v>
      </c>
      <c r="J6" s="92">
        <v>3</v>
      </c>
      <c r="K6">
        <f>C6</f>
        <v>3</v>
      </c>
      <c r="L6">
        <f t="shared" ref="L6:Q6" si="1">D6</f>
        <v>0</v>
      </c>
      <c r="M6">
        <f t="shared" si="1"/>
        <v>3</v>
      </c>
      <c r="N6">
        <f t="shared" si="1"/>
        <v>0</v>
      </c>
      <c r="O6">
        <f t="shared" si="1"/>
        <v>2</v>
      </c>
      <c r="P6">
        <f t="shared" si="1"/>
        <v>1</v>
      </c>
      <c r="Q6">
        <f t="shared" si="1"/>
        <v>3</v>
      </c>
      <c r="R6">
        <f>J6</f>
        <v>3</v>
      </c>
      <c r="T6" s="767"/>
      <c r="U6" s="767"/>
      <c r="V6" s="767"/>
    </row>
    <row r="7" spans="1:22" ht="18.75">
      <c r="B7" s="58" t="s">
        <v>13749</v>
      </c>
      <c r="C7" s="510">
        <v>1</v>
      </c>
      <c r="D7" s="510">
        <v>2</v>
      </c>
      <c r="E7" s="510">
        <v>1</v>
      </c>
      <c r="F7" s="510">
        <v>2</v>
      </c>
      <c r="G7" s="510">
        <v>2</v>
      </c>
      <c r="H7" s="510">
        <v>2</v>
      </c>
      <c r="I7" s="510">
        <v>2</v>
      </c>
      <c r="J7" s="92">
        <v>2</v>
      </c>
      <c r="K7">
        <f>C7+K6</f>
        <v>4</v>
      </c>
      <c r="L7">
        <f t="shared" ref="L7:R7" si="2">D7+L6</f>
        <v>2</v>
      </c>
      <c r="M7">
        <f t="shared" si="2"/>
        <v>4</v>
      </c>
      <c r="N7">
        <f t="shared" si="2"/>
        <v>2</v>
      </c>
      <c r="O7">
        <f t="shared" si="2"/>
        <v>4</v>
      </c>
      <c r="P7">
        <f t="shared" si="2"/>
        <v>3</v>
      </c>
      <c r="Q7">
        <f t="shared" si="2"/>
        <v>5</v>
      </c>
      <c r="R7">
        <f t="shared" si="2"/>
        <v>5</v>
      </c>
      <c r="T7" s="761" t="s">
        <v>15423</v>
      </c>
      <c r="U7" s="761"/>
      <c r="V7" s="761"/>
    </row>
    <row r="8" spans="1:22" ht="18.75">
      <c r="B8" s="58" t="s">
        <v>13750</v>
      </c>
      <c r="C8" s="510">
        <v>0</v>
      </c>
      <c r="D8" s="510">
        <v>2</v>
      </c>
      <c r="E8" s="510">
        <v>0</v>
      </c>
      <c r="F8" s="510">
        <v>0</v>
      </c>
      <c r="G8" s="510">
        <v>0</v>
      </c>
      <c r="H8" s="510">
        <v>2</v>
      </c>
      <c r="I8" s="510">
        <v>0</v>
      </c>
      <c r="J8" s="92">
        <v>0</v>
      </c>
      <c r="K8">
        <f t="shared" ref="K8:K20" si="3">C8+K7</f>
        <v>4</v>
      </c>
      <c r="L8">
        <f t="shared" ref="L8:L20" si="4">D8+L7</f>
        <v>4</v>
      </c>
      <c r="M8">
        <f t="shared" ref="M8:M20" si="5">E8+M7</f>
        <v>4</v>
      </c>
      <c r="N8">
        <f t="shared" ref="N8:N20" si="6">F8+N7</f>
        <v>2</v>
      </c>
      <c r="O8">
        <f t="shared" ref="O8:O20" si="7">G8+O7</f>
        <v>4</v>
      </c>
      <c r="P8">
        <f t="shared" ref="P8:P20" si="8">H8+P7</f>
        <v>5</v>
      </c>
      <c r="Q8">
        <f t="shared" ref="Q8:Q20" si="9">I8+Q7</f>
        <v>5</v>
      </c>
      <c r="R8">
        <f t="shared" ref="R8:R20" si="10">J8+R7</f>
        <v>5</v>
      </c>
      <c r="T8" s="761"/>
      <c r="U8" s="761"/>
      <c r="V8" s="761" t="s">
        <v>13864</v>
      </c>
    </row>
    <row r="9" spans="1:22" ht="18.75">
      <c r="B9" s="58" t="s">
        <v>13272</v>
      </c>
      <c r="C9" s="510">
        <v>0</v>
      </c>
      <c r="D9" s="510">
        <v>0</v>
      </c>
      <c r="E9" s="510">
        <v>1</v>
      </c>
      <c r="F9" s="510">
        <v>1</v>
      </c>
      <c r="G9" s="510">
        <v>1</v>
      </c>
      <c r="H9" s="510">
        <v>0</v>
      </c>
      <c r="I9" s="510">
        <v>1</v>
      </c>
      <c r="J9" s="510">
        <v>1</v>
      </c>
      <c r="K9">
        <f t="shared" si="3"/>
        <v>4</v>
      </c>
      <c r="L9">
        <f t="shared" si="4"/>
        <v>4</v>
      </c>
      <c r="M9">
        <f t="shared" si="5"/>
        <v>5</v>
      </c>
      <c r="N9">
        <f t="shared" si="6"/>
        <v>3</v>
      </c>
      <c r="O9">
        <f t="shared" si="7"/>
        <v>5</v>
      </c>
      <c r="P9">
        <f t="shared" si="8"/>
        <v>5</v>
      </c>
      <c r="Q9">
        <f t="shared" si="9"/>
        <v>6</v>
      </c>
      <c r="R9">
        <f t="shared" si="10"/>
        <v>6</v>
      </c>
      <c r="T9" s="761" t="s">
        <v>15424</v>
      </c>
      <c r="U9" s="761"/>
      <c r="V9" s="761"/>
    </row>
    <row r="10" spans="1:22" ht="18.75">
      <c r="B10" s="58" t="s">
        <v>13273</v>
      </c>
      <c r="C10" s="510">
        <v>0</v>
      </c>
      <c r="D10" s="510">
        <v>0</v>
      </c>
      <c r="E10" s="510">
        <v>2</v>
      </c>
      <c r="F10" s="510">
        <v>3</v>
      </c>
      <c r="G10" s="510">
        <v>0</v>
      </c>
      <c r="H10" s="510">
        <v>0</v>
      </c>
      <c r="I10" s="510">
        <v>0</v>
      </c>
      <c r="J10" s="92">
        <v>2</v>
      </c>
      <c r="K10">
        <f t="shared" si="3"/>
        <v>4</v>
      </c>
      <c r="L10">
        <f t="shared" si="4"/>
        <v>4</v>
      </c>
      <c r="M10">
        <f t="shared" si="5"/>
        <v>7</v>
      </c>
      <c r="N10">
        <f t="shared" si="6"/>
        <v>6</v>
      </c>
      <c r="O10">
        <f t="shared" si="7"/>
        <v>5</v>
      </c>
      <c r="P10">
        <f t="shared" si="8"/>
        <v>5</v>
      </c>
      <c r="Q10">
        <f t="shared" si="9"/>
        <v>6</v>
      </c>
      <c r="R10">
        <f t="shared" si="10"/>
        <v>8</v>
      </c>
      <c r="T10" s="761" t="s">
        <v>14547</v>
      </c>
      <c r="U10" s="761"/>
      <c r="V10" s="761"/>
    </row>
    <row r="11" spans="1:22" ht="18.75">
      <c r="B11" s="58" t="s">
        <v>13751</v>
      </c>
      <c r="C11" s="510">
        <v>1</v>
      </c>
      <c r="D11" s="510">
        <v>0</v>
      </c>
      <c r="E11" s="510">
        <v>0</v>
      </c>
      <c r="F11" s="510">
        <v>0</v>
      </c>
      <c r="G11" s="510">
        <v>2</v>
      </c>
      <c r="H11" s="510">
        <v>0</v>
      </c>
      <c r="I11" s="510">
        <v>0</v>
      </c>
      <c r="J11" s="92">
        <v>2</v>
      </c>
      <c r="K11">
        <f t="shared" si="3"/>
        <v>5</v>
      </c>
      <c r="L11">
        <f t="shared" si="4"/>
        <v>4</v>
      </c>
      <c r="M11">
        <f t="shared" si="5"/>
        <v>7</v>
      </c>
      <c r="N11">
        <f t="shared" si="6"/>
        <v>6</v>
      </c>
      <c r="O11">
        <f t="shared" si="7"/>
        <v>7</v>
      </c>
      <c r="P11">
        <f t="shared" si="8"/>
        <v>5</v>
      </c>
      <c r="Q11">
        <f t="shared" si="9"/>
        <v>6</v>
      </c>
      <c r="R11">
        <f t="shared" si="10"/>
        <v>10</v>
      </c>
      <c r="T11" s="761" t="s">
        <v>14550</v>
      </c>
      <c r="U11" s="761"/>
      <c r="V11" s="761"/>
    </row>
    <row r="12" spans="1:22" ht="18.75">
      <c r="B12" s="58" t="s">
        <v>13752</v>
      </c>
      <c r="C12" s="510">
        <v>2</v>
      </c>
      <c r="D12" s="510">
        <v>0</v>
      </c>
      <c r="E12" s="510">
        <v>0</v>
      </c>
      <c r="F12" s="510">
        <v>0</v>
      </c>
      <c r="G12" s="510">
        <v>0</v>
      </c>
      <c r="H12" s="510">
        <v>0</v>
      </c>
      <c r="I12" s="510">
        <v>0</v>
      </c>
      <c r="J12" s="92">
        <v>0</v>
      </c>
      <c r="K12">
        <f t="shared" si="3"/>
        <v>7</v>
      </c>
      <c r="L12">
        <f t="shared" si="4"/>
        <v>4</v>
      </c>
      <c r="M12">
        <f t="shared" si="5"/>
        <v>7</v>
      </c>
      <c r="N12">
        <f t="shared" si="6"/>
        <v>6</v>
      </c>
      <c r="O12">
        <f t="shared" si="7"/>
        <v>7</v>
      </c>
      <c r="P12">
        <f t="shared" si="8"/>
        <v>5</v>
      </c>
      <c r="Q12">
        <f t="shared" si="9"/>
        <v>6</v>
      </c>
      <c r="R12">
        <f t="shared" si="10"/>
        <v>10</v>
      </c>
      <c r="T12" s="761" t="s">
        <v>14551</v>
      </c>
      <c r="U12" s="761"/>
      <c r="V12" s="761"/>
    </row>
    <row r="13" spans="1:22" ht="18.75">
      <c r="B13" s="58" t="s">
        <v>13274</v>
      </c>
      <c r="C13" s="510">
        <v>2</v>
      </c>
      <c r="D13" s="510">
        <v>2</v>
      </c>
      <c r="E13" s="510">
        <v>2</v>
      </c>
      <c r="F13" s="510">
        <v>2</v>
      </c>
      <c r="G13" s="510">
        <v>2</v>
      </c>
      <c r="H13" s="510">
        <v>2</v>
      </c>
      <c r="I13" s="510">
        <v>2</v>
      </c>
      <c r="J13" s="92">
        <v>2</v>
      </c>
      <c r="K13">
        <f t="shared" si="3"/>
        <v>9</v>
      </c>
      <c r="L13">
        <f t="shared" si="4"/>
        <v>6</v>
      </c>
      <c r="M13">
        <f t="shared" si="5"/>
        <v>9</v>
      </c>
      <c r="N13">
        <f t="shared" si="6"/>
        <v>8</v>
      </c>
      <c r="O13">
        <f t="shared" si="7"/>
        <v>9</v>
      </c>
      <c r="P13">
        <f t="shared" si="8"/>
        <v>7</v>
      </c>
      <c r="Q13">
        <f t="shared" si="9"/>
        <v>8</v>
      </c>
      <c r="R13">
        <f t="shared" si="10"/>
        <v>12</v>
      </c>
      <c r="T13" s="761" t="s">
        <v>15425</v>
      </c>
      <c r="U13" s="761"/>
      <c r="V13" s="761"/>
    </row>
    <row r="14" spans="1:22" ht="18.75">
      <c r="B14" s="58" t="s">
        <v>13753</v>
      </c>
      <c r="C14" s="510">
        <v>2</v>
      </c>
      <c r="D14" s="510">
        <v>0</v>
      </c>
      <c r="E14" s="510">
        <v>2</v>
      </c>
      <c r="F14" s="510">
        <v>0</v>
      </c>
      <c r="G14" s="510">
        <v>2</v>
      </c>
      <c r="H14" s="510">
        <v>2</v>
      </c>
      <c r="I14" s="510">
        <v>2</v>
      </c>
      <c r="J14" s="92">
        <v>1</v>
      </c>
      <c r="K14">
        <f t="shared" si="3"/>
        <v>11</v>
      </c>
      <c r="L14">
        <f t="shared" si="4"/>
        <v>6</v>
      </c>
      <c r="M14">
        <f t="shared" si="5"/>
        <v>11</v>
      </c>
      <c r="N14">
        <f t="shared" si="6"/>
        <v>8</v>
      </c>
      <c r="O14">
        <f t="shared" si="7"/>
        <v>11</v>
      </c>
      <c r="P14">
        <f t="shared" si="8"/>
        <v>9</v>
      </c>
      <c r="Q14">
        <f t="shared" si="9"/>
        <v>10</v>
      </c>
      <c r="R14">
        <f t="shared" si="10"/>
        <v>13</v>
      </c>
      <c r="T14" s="761" t="s">
        <v>15426</v>
      </c>
      <c r="U14" s="761"/>
      <c r="V14" s="761"/>
    </row>
    <row r="15" spans="1:22" ht="18.75">
      <c r="B15" s="58" t="s">
        <v>13275</v>
      </c>
      <c r="C15" s="510">
        <v>0</v>
      </c>
      <c r="D15" s="510">
        <v>0</v>
      </c>
      <c r="E15" s="510">
        <v>2</v>
      </c>
      <c r="F15" s="510">
        <v>3</v>
      </c>
      <c r="G15" s="510">
        <v>2</v>
      </c>
      <c r="H15" s="510">
        <v>0</v>
      </c>
      <c r="I15" s="510">
        <v>2</v>
      </c>
      <c r="J15" s="92">
        <v>2</v>
      </c>
      <c r="K15">
        <f t="shared" si="3"/>
        <v>11</v>
      </c>
      <c r="L15">
        <f t="shared" si="4"/>
        <v>6</v>
      </c>
      <c r="M15">
        <f t="shared" si="5"/>
        <v>13</v>
      </c>
      <c r="N15">
        <f t="shared" si="6"/>
        <v>11</v>
      </c>
      <c r="O15">
        <f t="shared" si="7"/>
        <v>13</v>
      </c>
      <c r="P15">
        <f t="shared" si="8"/>
        <v>9</v>
      </c>
      <c r="Q15">
        <f t="shared" si="9"/>
        <v>12</v>
      </c>
      <c r="R15">
        <f t="shared" si="10"/>
        <v>15</v>
      </c>
      <c r="T15" s="761" t="s">
        <v>15427</v>
      </c>
      <c r="U15" s="761"/>
      <c r="V15" s="761"/>
    </row>
    <row r="16" spans="1:22">
      <c r="B16" s="58" t="s">
        <v>3528</v>
      </c>
      <c r="C16" s="510">
        <v>3</v>
      </c>
      <c r="D16" s="510">
        <v>3</v>
      </c>
      <c r="E16" s="510">
        <v>2</v>
      </c>
      <c r="F16" s="510">
        <v>0</v>
      </c>
      <c r="G16" s="510">
        <v>2</v>
      </c>
      <c r="H16" s="510">
        <v>3</v>
      </c>
      <c r="I16" s="510">
        <v>3</v>
      </c>
      <c r="J16" s="92">
        <v>3</v>
      </c>
      <c r="K16">
        <f t="shared" si="3"/>
        <v>14</v>
      </c>
      <c r="L16">
        <f t="shared" si="4"/>
        <v>9</v>
      </c>
      <c r="M16">
        <f t="shared" si="5"/>
        <v>15</v>
      </c>
      <c r="N16">
        <f t="shared" si="6"/>
        <v>11</v>
      </c>
      <c r="O16">
        <f t="shared" si="7"/>
        <v>15</v>
      </c>
      <c r="P16">
        <f t="shared" si="8"/>
        <v>12</v>
      </c>
      <c r="Q16">
        <f t="shared" si="9"/>
        <v>15</v>
      </c>
      <c r="R16">
        <f t="shared" si="10"/>
        <v>18</v>
      </c>
    </row>
    <row r="17" spans="2:18">
      <c r="B17" s="58" t="s">
        <v>13754</v>
      </c>
      <c r="C17" s="510">
        <v>1</v>
      </c>
      <c r="D17" s="510">
        <v>0</v>
      </c>
      <c r="E17" s="510">
        <v>2</v>
      </c>
      <c r="F17" s="510">
        <v>0</v>
      </c>
      <c r="G17" s="510">
        <v>2</v>
      </c>
      <c r="H17" s="510">
        <v>2</v>
      </c>
      <c r="I17" s="510">
        <v>2</v>
      </c>
      <c r="J17" s="92">
        <v>2</v>
      </c>
      <c r="K17">
        <f t="shared" si="3"/>
        <v>15</v>
      </c>
      <c r="L17">
        <f t="shared" si="4"/>
        <v>9</v>
      </c>
      <c r="M17">
        <f t="shared" si="5"/>
        <v>17</v>
      </c>
      <c r="N17">
        <f t="shared" si="6"/>
        <v>11</v>
      </c>
      <c r="O17">
        <f t="shared" si="7"/>
        <v>17</v>
      </c>
      <c r="P17">
        <f t="shared" si="8"/>
        <v>14</v>
      </c>
      <c r="Q17">
        <f t="shared" si="9"/>
        <v>17</v>
      </c>
      <c r="R17">
        <f t="shared" si="10"/>
        <v>20</v>
      </c>
    </row>
    <row r="18" spans="2:18">
      <c r="B18" s="58" t="s">
        <v>13755</v>
      </c>
      <c r="C18" s="510">
        <v>0</v>
      </c>
      <c r="D18" s="510">
        <v>3</v>
      </c>
      <c r="E18" s="510">
        <v>0</v>
      </c>
      <c r="F18" s="510">
        <v>0</v>
      </c>
      <c r="G18" s="510">
        <v>0</v>
      </c>
      <c r="H18" s="510">
        <v>0</v>
      </c>
      <c r="I18" s="510">
        <v>0</v>
      </c>
      <c r="J18" s="92">
        <v>0</v>
      </c>
      <c r="K18">
        <f t="shared" si="3"/>
        <v>15</v>
      </c>
      <c r="L18">
        <f t="shared" si="4"/>
        <v>12</v>
      </c>
      <c r="M18">
        <f t="shared" si="5"/>
        <v>17</v>
      </c>
      <c r="N18">
        <f t="shared" si="6"/>
        <v>11</v>
      </c>
      <c r="O18">
        <f t="shared" si="7"/>
        <v>17</v>
      </c>
      <c r="P18">
        <f t="shared" si="8"/>
        <v>14</v>
      </c>
      <c r="Q18">
        <f t="shared" si="9"/>
        <v>17</v>
      </c>
      <c r="R18">
        <f t="shared" si="10"/>
        <v>20</v>
      </c>
    </row>
    <row r="19" spans="2:18">
      <c r="B19" s="58" t="s">
        <v>13276</v>
      </c>
      <c r="C19" s="510">
        <v>1</v>
      </c>
      <c r="D19" s="510">
        <v>2</v>
      </c>
      <c r="E19" s="510">
        <v>1</v>
      </c>
      <c r="F19" s="510">
        <v>1</v>
      </c>
      <c r="G19" s="510">
        <v>1</v>
      </c>
      <c r="H19" s="510">
        <v>1</v>
      </c>
      <c r="I19" s="510">
        <v>1</v>
      </c>
      <c r="J19" s="92">
        <v>1</v>
      </c>
      <c r="K19">
        <f t="shared" si="3"/>
        <v>16</v>
      </c>
      <c r="L19">
        <f t="shared" si="4"/>
        <v>14</v>
      </c>
      <c r="M19">
        <f t="shared" si="5"/>
        <v>18</v>
      </c>
      <c r="N19">
        <f t="shared" si="6"/>
        <v>12</v>
      </c>
      <c r="O19">
        <f t="shared" si="7"/>
        <v>18</v>
      </c>
      <c r="P19">
        <f t="shared" si="8"/>
        <v>15</v>
      </c>
      <c r="Q19">
        <f t="shared" si="9"/>
        <v>18</v>
      </c>
      <c r="R19">
        <f t="shared" si="10"/>
        <v>21</v>
      </c>
    </row>
    <row r="20" spans="2:18">
      <c r="B20" s="58" t="s">
        <v>13277</v>
      </c>
      <c r="C20" s="510">
        <v>0</v>
      </c>
      <c r="D20" s="510">
        <v>0</v>
      </c>
      <c r="E20" s="510">
        <v>2</v>
      </c>
      <c r="F20" s="510">
        <v>3</v>
      </c>
      <c r="G20" s="510">
        <v>2</v>
      </c>
      <c r="H20" s="510">
        <v>1</v>
      </c>
      <c r="I20" s="510">
        <v>2</v>
      </c>
      <c r="J20" s="92">
        <v>1</v>
      </c>
      <c r="K20">
        <f t="shared" si="3"/>
        <v>16</v>
      </c>
      <c r="L20">
        <f t="shared" si="4"/>
        <v>14</v>
      </c>
      <c r="M20">
        <f t="shared" si="5"/>
        <v>20</v>
      </c>
      <c r="N20">
        <f t="shared" si="6"/>
        <v>15</v>
      </c>
      <c r="O20">
        <f t="shared" si="7"/>
        <v>20</v>
      </c>
      <c r="P20">
        <f t="shared" si="8"/>
        <v>16</v>
      </c>
      <c r="Q20">
        <f t="shared" si="9"/>
        <v>20</v>
      </c>
      <c r="R20">
        <f t="shared" si="10"/>
        <v>22</v>
      </c>
    </row>
    <row r="21" spans="2:18">
      <c r="B21" s="58" t="s">
        <v>13278</v>
      </c>
      <c r="C21" s="510">
        <v>1</v>
      </c>
      <c r="D21" s="510">
        <v>2</v>
      </c>
      <c r="E21" s="510">
        <v>1</v>
      </c>
      <c r="F21" s="510">
        <v>2</v>
      </c>
      <c r="G21" s="510">
        <v>1</v>
      </c>
      <c r="H21" s="510">
        <v>1</v>
      </c>
      <c r="I21" s="510">
        <v>1</v>
      </c>
      <c r="J21" s="92">
        <v>1</v>
      </c>
      <c r="K21">
        <f t="shared" ref="K21:K80" si="11">C21+K20</f>
        <v>17</v>
      </c>
      <c r="L21">
        <f t="shared" ref="L21:L80" si="12">D21+L20</f>
        <v>16</v>
      </c>
      <c r="M21">
        <f t="shared" ref="M21:M80" si="13">E21+M20</f>
        <v>21</v>
      </c>
      <c r="N21">
        <f t="shared" ref="N21:N80" si="14">F21+N20</f>
        <v>17</v>
      </c>
      <c r="O21">
        <f t="shared" ref="O21:O80" si="15">G21+O20</f>
        <v>21</v>
      </c>
      <c r="P21">
        <f t="shared" ref="P21:P80" si="16">H21+P20</f>
        <v>17</v>
      </c>
      <c r="Q21">
        <f t="shared" ref="Q21:Q80" si="17">I21+Q20</f>
        <v>21</v>
      </c>
      <c r="R21">
        <f t="shared" ref="R21:R80" si="18">J21+R20</f>
        <v>23</v>
      </c>
    </row>
    <row r="22" spans="2:18">
      <c r="B22" s="58" t="s">
        <v>13756</v>
      </c>
      <c r="C22" s="510">
        <v>1</v>
      </c>
      <c r="D22" s="510">
        <v>0</v>
      </c>
      <c r="E22" s="510">
        <v>1</v>
      </c>
      <c r="F22" s="510">
        <v>2</v>
      </c>
      <c r="G22" s="510">
        <v>1</v>
      </c>
      <c r="H22" s="510">
        <v>2</v>
      </c>
      <c r="I22" s="510">
        <v>2</v>
      </c>
      <c r="J22" s="92">
        <v>2</v>
      </c>
      <c r="K22">
        <f t="shared" si="11"/>
        <v>18</v>
      </c>
      <c r="L22">
        <f t="shared" si="12"/>
        <v>16</v>
      </c>
      <c r="M22">
        <f t="shared" si="13"/>
        <v>22</v>
      </c>
      <c r="N22">
        <f t="shared" si="14"/>
        <v>19</v>
      </c>
      <c r="O22">
        <f t="shared" si="15"/>
        <v>22</v>
      </c>
      <c r="P22">
        <f t="shared" si="16"/>
        <v>19</v>
      </c>
      <c r="Q22">
        <f t="shared" si="17"/>
        <v>23</v>
      </c>
      <c r="R22">
        <f t="shared" si="18"/>
        <v>25</v>
      </c>
    </row>
    <row r="23" spans="2:18">
      <c r="B23" s="58" t="s">
        <v>13757</v>
      </c>
      <c r="C23" s="510">
        <v>3</v>
      </c>
      <c r="D23" s="510">
        <v>3</v>
      </c>
      <c r="E23" s="510">
        <v>2</v>
      </c>
      <c r="F23" s="510">
        <v>2</v>
      </c>
      <c r="G23" s="510">
        <v>2</v>
      </c>
      <c r="H23" s="510">
        <v>2</v>
      </c>
      <c r="I23" s="510">
        <v>2</v>
      </c>
      <c r="J23" s="92">
        <v>2</v>
      </c>
      <c r="K23">
        <f t="shared" si="11"/>
        <v>21</v>
      </c>
      <c r="L23">
        <f t="shared" si="12"/>
        <v>19</v>
      </c>
      <c r="M23">
        <f t="shared" si="13"/>
        <v>24</v>
      </c>
      <c r="N23">
        <f t="shared" si="14"/>
        <v>21</v>
      </c>
      <c r="O23">
        <f t="shared" si="15"/>
        <v>24</v>
      </c>
      <c r="P23">
        <f t="shared" si="16"/>
        <v>21</v>
      </c>
      <c r="Q23">
        <f t="shared" si="17"/>
        <v>25</v>
      </c>
      <c r="R23">
        <f t="shared" si="18"/>
        <v>27</v>
      </c>
    </row>
    <row r="24" spans="2:18">
      <c r="B24" s="1" t="s">
        <v>13758</v>
      </c>
      <c r="C24" s="92">
        <v>2</v>
      </c>
      <c r="D24" s="92">
        <v>0</v>
      </c>
      <c r="E24" s="92">
        <v>2</v>
      </c>
      <c r="F24" s="92">
        <v>2</v>
      </c>
      <c r="G24" s="92">
        <v>2</v>
      </c>
      <c r="H24" s="92">
        <v>2</v>
      </c>
      <c r="I24" s="92">
        <v>2</v>
      </c>
      <c r="J24" s="92">
        <v>2</v>
      </c>
      <c r="K24">
        <f t="shared" si="11"/>
        <v>23</v>
      </c>
      <c r="L24">
        <f t="shared" si="12"/>
        <v>19</v>
      </c>
      <c r="M24">
        <f t="shared" si="13"/>
        <v>26</v>
      </c>
      <c r="N24">
        <f t="shared" si="14"/>
        <v>23</v>
      </c>
      <c r="O24">
        <f t="shared" si="15"/>
        <v>26</v>
      </c>
      <c r="P24">
        <f t="shared" si="16"/>
        <v>23</v>
      </c>
      <c r="Q24">
        <f t="shared" si="17"/>
        <v>27</v>
      </c>
      <c r="R24">
        <f t="shared" si="18"/>
        <v>29</v>
      </c>
    </row>
    <row r="25" spans="2:18">
      <c r="B25" s="1" t="s">
        <v>13759</v>
      </c>
      <c r="C25" s="92">
        <v>0</v>
      </c>
      <c r="D25" s="92">
        <v>4</v>
      </c>
      <c r="E25" s="92">
        <v>0</v>
      </c>
      <c r="F25" s="92">
        <v>0</v>
      </c>
      <c r="G25" s="92">
        <v>0</v>
      </c>
      <c r="H25" s="92">
        <v>0</v>
      </c>
      <c r="I25" s="92">
        <v>0</v>
      </c>
      <c r="J25" s="92">
        <v>0</v>
      </c>
      <c r="K25">
        <f t="shared" si="11"/>
        <v>23</v>
      </c>
      <c r="L25">
        <f t="shared" si="12"/>
        <v>23</v>
      </c>
      <c r="M25">
        <f t="shared" si="13"/>
        <v>26</v>
      </c>
      <c r="N25">
        <f t="shared" si="14"/>
        <v>23</v>
      </c>
      <c r="O25">
        <f t="shared" si="15"/>
        <v>26</v>
      </c>
      <c r="P25">
        <f t="shared" si="16"/>
        <v>23</v>
      </c>
      <c r="Q25">
        <f t="shared" si="17"/>
        <v>27</v>
      </c>
      <c r="R25">
        <f t="shared" si="18"/>
        <v>29</v>
      </c>
    </row>
    <row r="26" spans="2:18">
      <c r="B26" s="1" t="s">
        <v>13279</v>
      </c>
      <c r="C26" s="92">
        <v>0</v>
      </c>
      <c r="D26" s="92">
        <v>2</v>
      </c>
      <c r="E26" s="92">
        <v>2</v>
      </c>
      <c r="F26" s="92">
        <v>3</v>
      </c>
      <c r="G26" s="92">
        <v>2</v>
      </c>
      <c r="H26" s="92">
        <v>0</v>
      </c>
      <c r="I26" s="92">
        <v>2</v>
      </c>
      <c r="J26" s="92">
        <v>1</v>
      </c>
      <c r="K26">
        <f t="shared" si="11"/>
        <v>23</v>
      </c>
      <c r="L26">
        <f t="shared" si="12"/>
        <v>25</v>
      </c>
      <c r="M26">
        <f t="shared" si="13"/>
        <v>28</v>
      </c>
      <c r="N26">
        <f t="shared" si="14"/>
        <v>26</v>
      </c>
      <c r="O26">
        <f t="shared" si="15"/>
        <v>28</v>
      </c>
      <c r="P26">
        <f t="shared" si="16"/>
        <v>23</v>
      </c>
      <c r="Q26">
        <f t="shared" si="17"/>
        <v>29</v>
      </c>
      <c r="R26">
        <f t="shared" si="18"/>
        <v>30</v>
      </c>
    </row>
    <row r="27" spans="2:18">
      <c r="B27" s="1" t="s">
        <v>13760</v>
      </c>
      <c r="C27" s="92">
        <v>0</v>
      </c>
      <c r="D27" s="92">
        <v>4</v>
      </c>
      <c r="E27" s="92">
        <v>0</v>
      </c>
      <c r="F27" s="92">
        <v>0</v>
      </c>
      <c r="G27" s="92">
        <v>0</v>
      </c>
      <c r="H27" s="92">
        <v>0</v>
      </c>
      <c r="I27" s="92">
        <v>0</v>
      </c>
      <c r="J27" s="92">
        <v>0</v>
      </c>
      <c r="K27">
        <f t="shared" si="11"/>
        <v>23</v>
      </c>
      <c r="L27">
        <f t="shared" si="12"/>
        <v>29</v>
      </c>
      <c r="M27">
        <f t="shared" si="13"/>
        <v>28</v>
      </c>
      <c r="N27">
        <f t="shared" si="14"/>
        <v>26</v>
      </c>
      <c r="O27">
        <f t="shared" si="15"/>
        <v>28</v>
      </c>
      <c r="P27">
        <f t="shared" si="16"/>
        <v>23</v>
      </c>
      <c r="Q27">
        <f t="shared" si="17"/>
        <v>29</v>
      </c>
      <c r="R27">
        <f t="shared" si="18"/>
        <v>30</v>
      </c>
    </row>
    <row r="28" spans="2:18">
      <c r="B28" s="1" t="s">
        <v>13280</v>
      </c>
      <c r="C28" s="92">
        <v>3</v>
      </c>
      <c r="D28" s="92">
        <v>0</v>
      </c>
      <c r="E28" s="92">
        <v>1</v>
      </c>
      <c r="F28" s="92">
        <v>1</v>
      </c>
      <c r="G28" s="92">
        <v>2</v>
      </c>
      <c r="H28" s="92">
        <v>2</v>
      </c>
      <c r="I28" s="92">
        <v>2</v>
      </c>
      <c r="J28" s="92">
        <v>3</v>
      </c>
      <c r="K28">
        <f t="shared" si="11"/>
        <v>26</v>
      </c>
      <c r="L28">
        <f t="shared" si="12"/>
        <v>29</v>
      </c>
      <c r="M28">
        <f t="shared" si="13"/>
        <v>29</v>
      </c>
      <c r="N28">
        <f t="shared" si="14"/>
        <v>27</v>
      </c>
      <c r="O28">
        <f t="shared" si="15"/>
        <v>30</v>
      </c>
      <c r="P28">
        <f t="shared" si="16"/>
        <v>25</v>
      </c>
      <c r="Q28">
        <f t="shared" si="17"/>
        <v>31</v>
      </c>
      <c r="R28">
        <f t="shared" si="18"/>
        <v>33</v>
      </c>
    </row>
    <row r="29" spans="2:18">
      <c r="B29" s="1" t="s">
        <v>12385</v>
      </c>
      <c r="C29" s="92">
        <v>2</v>
      </c>
      <c r="D29" s="92">
        <v>2</v>
      </c>
      <c r="E29" s="92">
        <v>1</v>
      </c>
      <c r="F29" s="92">
        <v>0</v>
      </c>
      <c r="G29" s="92">
        <v>2</v>
      </c>
      <c r="H29" s="92">
        <v>2</v>
      </c>
      <c r="I29" s="92">
        <v>2</v>
      </c>
      <c r="J29" s="92">
        <v>2</v>
      </c>
      <c r="K29">
        <f t="shared" si="11"/>
        <v>28</v>
      </c>
      <c r="L29">
        <f t="shared" si="12"/>
        <v>31</v>
      </c>
      <c r="M29">
        <f t="shared" si="13"/>
        <v>30</v>
      </c>
      <c r="N29">
        <f t="shared" si="14"/>
        <v>27</v>
      </c>
      <c r="O29">
        <f t="shared" si="15"/>
        <v>32</v>
      </c>
      <c r="P29">
        <f t="shared" si="16"/>
        <v>27</v>
      </c>
      <c r="Q29">
        <f t="shared" si="17"/>
        <v>33</v>
      </c>
      <c r="R29">
        <f t="shared" si="18"/>
        <v>35</v>
      </c>
    </row>
    <row r="30" spans="2:18">
      <c r="B30" s="1" t="s">
        <v>13761</v>
      </c>
      <c r="C30" s="92">
        <v>0</v>
      </c>
      <c r="D30" s="92">
        <v>4</v>
      </c>
      <c r="E30" s="92">
        <v>0</v>
      </c>
      <c r="F30" s="92">
        <v>0</v>
      </c>
      <c r="G30" s="92">
        <v>0</v>
      </c>
      <c r="H30" s="92">
        <v>0</v>
      </c>
      <c r="I30" s="92">
        <v>0</v>
      </c>
      <c r="J30" s="92">
        <v>0</v>
      </c>
      <c r="K30">
        <f t="shared" si="11"/>
        <v>28</v>
      </c>
      <c r="L30">
        <f t="shared" si="12"/>
        <v>35</v>
      </c>
      <c r="M30">
        <f t="shared" si="13"/>
        <v>30</v>
      </c>
      <c r="N30">
        <f t="shared" si="14"/>
        <v>27</v>
      </c>
      <c r="O30">
        <f t="shared" si="15"/>
        <v>32</v>
      </c>
      <c r="P30">
        <f t="shared" si="16"/>
        <v>27</v>
      </c>
      <c r="Q30">
        <f t="shared" si="17"/>
        <v>33</v>
      </c>
      <c r="R30">
        <f t="shared" si="18"/>
        <v>35</v>
      </c>
    </row>
    <row r="31" spans="2:18">
      <c r="B31" s="1" t="s">
        <v>13762</v>
      </c>
      <c r="C31" s="92">
        <v>2</v>
      </c>
      <c r="D31" s="92">
        <v>2</v>
      </c>
      <c r="E31" s="92">
        <v>2</v>
      </c>
      <c r="F31" s="92">
        <v>2</v>
      </c>
      <c r="G31" s="92">
        <v>2</v>
      </c>
      <c r="H31" s="92">
        <v>2</v>
      </c>
      <c r="I31" s="92">
        <v>2</v>
      </c>
      <c r="J31" s="92">
        <v>2</v>
      </c>
      <c r="K31">
        <f t="shared" si="11"/>
        <v>30</v>
      </c>
      <c r="L31">
        <f t="shared" si="12"/>
        <v>37</v>
      </c>
      <c r="M31">
        <f t="shared" si="13"/>
        <v>32</v>
      </c>
      <c r="N31">
        <f t="shared" si="14"/>
        <v>29</v>
      </c>
      <c r="O31">
        <f t="shared" si="15"/>
        <v>34</v>
      </c>
      <c r="P31">
        <f t="shared" si="16"/>
        <v>29</v>
      </c>
      <c r="Q31">
        <f t="shared" si="17"/>
        <v>35</v>
      </c>
      <c r="R31">
        <f t="shared" si="18"/>
        <v>37</v>
      </c>
    </row>
    <row r="32" spans="2:18">
      <c r="B32" s="1" t="s">
        <v>13763</v>
      </c>
      <c r="C32" s="92">
        <v>1</v>
      </c>
      <c r="D32" s="92">
        <v>2</v>
      </c>
      <c r="E32" s="92">
        <v>1</v>
      </c>
      <c r="F32" s="92">
        <v>2</v>
      </c>
      <c r="G32" s="92">
        <v>2</v>
      </c>
      <c r="H32" s="92">
        <v>1</v>
      </c>
      <c r="I32" s="92">
        <v>2</v>
      </c>
      <c r="J32" s="92">
        <v>3</v>
      </c>
      <c r="K32">
        <f t="shared" si="11"/>
        <v>31</v>
      </c>
      <c r="L32">
        <f t="shared" si="12"/>
        <v>39</v>
      </c>
      <c r="M32">
        <f t="shared" si="13"/>
        <v>33</v>
      </c>
      <c r="N32">
        <f t="shared" si="14"/>
        <v>31</v>
      </c>
      <c r="O32">
        <f t="shared" si="15"/>
        <v>36</v>
      </c>
      <c r="P32">
        <f t="shared" si="16"/>
        <v>30</v>
      </c>
      <c r="Q32">
        <f t="shared" si="17"/>
        <v>37</v>
      </c>
      <c r="R32">
        <f t="shared" si="18"/>
        <v>40</v>
      </c>
    </row>
    <row r="33" spans="2:18">
      <c r="B33" s="1" t="s">
        <v>13764</v>
      </c>
      <c r="C33" s="92">
        <v>1</v>
      </c>
      <c r="D33" s="92">
        <v>0</v>
      </c>
      <c r="E33" s="92">
        <v>1</v>
      </c>
      <c r="F33" s="92">
        <v>2</v>
      </c>
      <c r="G33" s="92">
        <v>1</v>
      </c>
      <c r="H33" s="92">
        <v>1</v>
      </c>
      <c r="I33" s="92">
        <v>1</v>
      </c>
      <c r="J33" s="92">
        <v>1</v>
      </c>
      <c r="K33">
        <f t="shared" si="11"/>
        <v>32</v>
      </c>
      <c r="L33">
        <f t="shared" si="12"/>
        <v>39</v>
      </c>
      <c r="M33">
        <f t="shared" si="13"/>
        <v>34</v>
      </c>
      <c r="N33">
        <f t="shared" si="14"/>
        <v>33</v>
      </c>
      <c r="O33">
        <f t="shared" si="15"/>
        <v>37</v>
      </c>
      <c r="P33">
        <f t="shared" si="16"/>
        <v>31</v>
      </c>
      <c r="Q33">
        <f t="shared" si="17"/>
        <v>38</v>
      </c>
      <c r="R33">
        <f t="shared" si="18"/>
        <v>41</v>
      </c>
    </row>
    <row r="34" spans="2:18">
      <c r="B34" s="1" t="s">
        <v>13765</v>
      </c>
      <c r="C34" s="92">
        <v>2</v>
      </c>
      <c r="D34" s="92">
        <v>0</v>
      </c>
      <c r="E34" s="92">
        <v>0</v>
      </c>
      <c r="F34" s="92">
        <v>2</v>
      </c>
      <c r="G34" s="92">
        <v>1</v>
      </c>
      <c r="H34" s="92">
        <v>2</v>
      </c>
      <c r="I34" s="92">
        <v>0</v>
      </c>
      <c r="J34" s="92">
        <v>0</v>
      </c>
      <c r="K34">
        <f t="shared" si="11"/>
        <v>34</v>
      </c>
      <c r="L34">
        <f t="shared" si="12"/>
        <v>39</v>
      </c>
      <c r="M34">
        <f t="shared" si="13"/>
        <v>34</v>
      </c>
      <c r="N34">
        <f t="shared" si="14"/>
        <v>35</v>
      </c>
      <c r="O34">
        <f t="shared" si="15"/>
        <v>38</v>
      </c>
      <c r="P34">
        <f t="shared" si="16"/>
        <v>33</v>
      </c>
      <c r="Q34">
        <f t="shared" si="17"/>
        <v>38</v>
      </c>
      <c r="R34">
        <f t="shared" si="18"/>
        <v>41</v>
      </c>
    </row>
    <row r="35" spans="2:18">
      <c r="B35" s="1" t="s">
        <v>13281</v>
      </c>
      <c r="C35" s="92">
        <v>1</v>
      </c>
      <c r="D35" s="92">
        <v>2</v>
      </c>
      <c r="E35" s="92">
        <v>2</v>
      </c>
      <c r="F35" s="92">
        <v>2</v>
      </c>
      <c r="G35" s="92">
        <v>1</v>
      </c>
      <c r="H35" s="92">
        <v>1</v>
      </c>
      <c r="I35" s="92">
        <v>1</v>
      </c>
      <c r="J35" s="92">
        <v>1</v>
      </c>
      <c r="K35">
        <f t="shared" si="11"/>
        <v>35</v>
      </c>
      <c r="L35">
        <f t="shared" si="12"/>
        <v>41</v>
      </c>
      <c r="M35">
        <f t="shared" si="13"/>
        <v>36</v>
      </c>
      <c r="N35">
        <f t="shared" si="14"/>
        <v>37</v>
      </c>
      <c r="O35">
        <f t="shared" si="15"/>
        <v>39</v>
      </c>
      <c r="P35">
        <f t="shared" si="16"/>
        <v>34</v>
      </c>
      <c r="Q35">
        <f t="shared" si="17"/>
        <v>39</v>
      </c>
      <c r="R35">
        <f t="shared" si="18"/>
        <v>42</v>
      </c>
    </row>
    <row r="36" spans="2:18">
      <c r="B36" s="1" t="s">
        <v>13766</v>
      </c>
      <c r="C36" s="92">
        <v>3</v>
      </c>
      <c r="D36" s="92">
        <v>0</v>
      </c>
      <c r="E36" s="92">
        <v>2</v>
      </c>
      <c r="F36" s="92">
        <v>4</v>
      </c>
      <c r="G36" s="92">
        <v>2</v>
      </c>
      <c r="H36" s="92">
        <v>2</v>
      </c>
      <c r="I36" s="92">
        <v>2</v>
      </c>
      <c r="J36" s="92">
        <v>2</v>
      </c>
      <c r="K36">
        <f t="shared" si="11"/>
        <v>38</v>
      </c>
      <c r="L36">
        <f t="shared" si="12"/>
        <v>41</v>
      </c>
      <c r="M36">
        <f t="shared" si="13"/>
        <v>38</v>
      </c>
      <c r="N36">
        <f t="shared" si="14"/>
        <v>41</v>
      </c>
      <c r="O36">
        <f t="shared" si="15"/>
        <v>41</v>
      </c>
      <c r="P36">
        <f t="shared" si="16"/>
        <v>36</v>
      </c>
      <c r="Q36">
        <f t="shared" si="17"/>
        <v>41</v>
      </c>
      <c r="R36">
        <f t="shared" si="18"/>
        <v>44</v>
      </c>
    </row>
    <row r="37" spans="2:18">
      <c r="B37" s="1" t="s">
        <v>13767</v>
      </c>
      <c r="C37" s="92">
        <v>2</v>
      </c>
      <c r="D37" s="92">
        <v>3</v>
      </c>
      <c r="E37" s="92">
        <v>1</v>
      </c>
      <c r="F37" s="92">
        <v>0</v>
      </c>
      <c r="G37" s="92">
        <v>1</v>
      </c>
      <c r="H37" s="92">
        <v>3</v>
      </c>
      <c r="I37" s="92">
        <v>2</v>
      </c>
      <c r="J37" s="92">
        <v>1</v>
      </c>
      <c r="K37">
        <f t="shared" si="11"/>
        <v>40</v>
      </c>
      <c r="L37">
        <f t="shared" si="12"/>
        <v>44</v>
      </c>
      <c r="M37">
        <f t="shared" si="13"/>
        <v>39</v>
      </c>
      <c r="N37">
        <f t="shared" si="14"/>
        <v>41</v>
      </c>
      <c r="O37">
        <f t="shared" si="15"/>
        <v>42</v>
      </c>
      <c r="P37">
        <f t="shared" si="16"/>
        <v>39</v>
      </c>
      <c r="Q37">
        <f t="shared" si="17"/>
        <v>43</v>
      </c>
      <c r="R37">
        <f t="shared" si="18"/>
        <v>45</v>
      </c>
    </row>
    <row r="38" spans="2:18">
      <c r="B38" s="1" t="s">
        <v>13768</v>
      </c>
      <c r="C38" s="92">
        <v>2</v>
      </c>
      <c r="D38" s="92">
        <v>2</v>
      </c>
      <c r="E38" s="92">
        <v>1</v>
      </c>
      <c r="F38" s="92">
        <v>2</v>
      </c>
      <c r="G38" s="92">
        <v>1</v>
      </c>
      <c r="H38" s="92">
        <v>1</v>
      </c>
      <c r="I38" s="92">
        <v>1</v>
      </c>
      <c r="J38" s="92">
        <v>1</v>
      </c>
      <c r="K38">
        <f t="shared" si="11"/>
        <v>42</v>
      </c>
      <c r="L38">
        <f t="shared" si="12"/>
        <v>46</v>
      </c>
      <c r="M38">
        <f t="shared" si="13"/>
        <v>40</v>
      </c>
      <c r="N38">
        <f t="shared" si="14"/>
        <v>43</v>
      </c>
      <c r="O38">
        <f t="shared" si="15"/>
        <v>43</v>
      </c>
      <c r="P38">
        <f t="shared" si="16"/>
        <v>40</v>
      </c>
      <c r="Q38">
        <f t="shared" si="17"/>
        <v>44</v>
      </c>
      <c r="R38">
        <f t="shared" si="18"/>
        <v>46</v>
      </c>
    </row>
    <row r="39" spans="2:18">
      <c r="B39" s="1" t="s">
        <v>13769</v>
      </c>
      <c r="C39" s="92">
        <v>1</v>
      </c>
      <c r="D39" s="92">
        <v>2</v>
      </c>
      <c r="E39" s="92">
        <v>1</v>
      </c>
      <c r="F39" s="92">
        <v>2</v>
      </c>
      <c r="G39" s="92">
        <v>2</v>
      </c>
      <c r="H39" s="92">
        <v>2</v>
      </c>
      <c r="I39" s="92">
        <v>2</v>
      </c>
      <c r="J39" s="92">
        <v>2</v>
      </c>
      <c r="K39">
        <f t="shared" si="11"/>
        <v>43</v>
      </c>
      <c r="L39">
        <f t="shared" si="12"/>
        <v>48</v>
      </c>
      <c r="M39">
        <f t="shared" si="13"/>
        <v>41</v>
      </c>
      <c r="N39">
        <f t="shared" si="14"/>
        <v>45</v>
      </c>
      <c r="O39">
        <f t="shared" si="15"/>
        <v>45</v>
      </c>
      <c r="P39">
        <f t="shared" si="16"/>
        <v>42</v>
      </c>
      <c r="Q39">
        <f t="shared" si="17"/>
        <v>46</v>
      </c>
      <c r="R39">
        <f t="shared" si="18"/>
        <v>48</v>
      </c>
    </row>
    <row r="40" spans="2:18">
      <c r="B40" s="1" t="s">
        <v>13770</v>
      </c>
      <c r="C40" s="92">
        <v>2</v>
      </c>
      <c r="D40" s="92">
        <v>2</v>
      </c>
      <c r="E40" s="92">
        <v>1</v>
      </c>
      <c r="F40" s="92">
        <v>0</v>
      </c>
      <c r="G40" s="92">
        <v>2</v>
      </c>
      <c r="H40" s="92">
        <v>2</v>
      </c>
      <c r="I40" s="92">
        <v>2</v>
      </c>
      <c r="J40" s="92">
        <v>2</v>
      </c>
      <c r="K40">
        <f t="shared" si="11"/>
        <v>45</v>
      </c>
      <c r="L40">
        <f t="shared" si="12"/>
        <v>50</v>
      </c>
      <c r="M40">
        <f t="shared" si="13"/>
        <v>42</v>
      </c>
      <c r="N40">
        <f t="shared" si="14"/>
        <v>45</v>
      </c>
      <c r="O40">
        <f t="shared" si="15"/>
        <v>47</v>
      </c>
      <c r="P40">
        <f t="shared" si="16"/>
        <v>44</v>
      </c>
      <c r="Q40">
        <f t="shared" si="17"/>
        <v>48</v>
      </c>
      <c r="R40">
        <f t="shared" si="18"/>
        <v>50</v>
      </c>
    </row>
    <row r="41" spans="2:18">
      <c r="B41" s="1" t="s">
        <v>13771</v>
      </c>
      <c r="C41" s="92">
        <v>2</v>
      </c>
      <c r="D41" s="92">
        <v>0</v>
      </c>
      <c r="E41" s="92">
        <v>0</v>
      </c>
      <c r="F41" s="92">
        <v>0</v>
      </c>
      <c r="G41" s="92">
        <v>2</v>
      </c>
      <c r="H41" s="92">
        <v>3</v>
      </c>
      <c r="I41" s="92">
        <v>2</v>
      </c>
      <c r="J41" s="92">
        <v>1</v>
      </c>
      <c r="K41">
        <f t="shared" si="11"/>
        <v>47</v>
      </c>
      <c r="L41">
        <f t="shared" si="12"/>
        <v>50</v>
      </c>
      <c r="M41">
        <f t="shared" si="13"/>
        <v>42</v>
      </c>
      <c r="N41">
        <f t="shared" si="14"/>
        <v>45</v>
      </c>
      <c r="O41">
        <f t="shared" si="15"/>
        <v>49</v>
      </c>
      <c r="P41">
        <f t="shared" si="16"/>
        <v>47</v>
      </c>
      <c r="Q41">
        <f t="shared" si="17"/>
        <v>50</v>
      </c>
      <c r="R41">
        <f t="shared" si="18"/>
        <v>51</v>
      </c>
    </row>
    <row r="42" spans="2:18">
      <c r="B42" s="1" t="s">
        <v>13772</v>
      </c>
      <c r="C42" s="92">
        <v>1</v>
      </c>
      <c r="D42" s="92">
        <v>2</v>
      </c>
      <c r="E42" s="92">
        <v>1</v>
      </c>
      <c r="F42" s="92">
        <v>0</v>
      </c>
      <c r="G42" s="92">
        <v>1</v>
      </c>
      <c r="H42" s="92">
        <v>1</v>
      </c>
      <c r="I42" s="92">
        <v>1</v>
      </c>
      <c r="J42" s="92">
        <v>1</v>
      </c>
      <c r="K42">
        <f t="shared" si="11"/>
        <v>48</v>
      </c>
      <c r="L42">
        <f t="shared" si="12"/>
        <v>52</v>
      </c>
      <c r="M42">
        <f t="shared" si="13"/>
        <v>43</v>
      </c>
      <c r="N42">
        <f t="shared" si="14"/>
        <v>45</v>
      </c>
      <c r="O42">
        <f t="shared" si="15"/>
        <v>50</v>
      </c>
      <c r="P42">
        <f t="shared" si="16"/>
        <v>48</v>
      </c>
      <c r="Q42">
        <f t="shared" si="17"/>
        <v>51</v>
      </c>
      <c r="R42">
        <f t="shared" si="18"/>
        <v>52</v>
      </c>
    </row>
    <row r="43" spans="2:18">
      <c r="B43" s="1" t="s">
        <v>13773</v>
      </c>
      <c r="C43" s="92">
        <v>0</v>
      </c>
      <c r="D43" s="92">
        <v>3</v>
      </c>
      <c r="E43" s="92">
        <v>2</v>
      </c>
      <c r="F43" s="92">
        <v>3</v>
      </c>
      <c r="G43" s="92">
        <v>2</v>
      </c>
      <c r="H43" s="92">
        <v>0</v>
      </c>
      <c r="I43" s="92">
        <v>1</v>
      </c>
      <c r="J43" s="92">
        <v>2</v>
      </c>
      <c r="K43">
        <f t="shared" si="11"/>
        <v>48</v>
      </c>
      <c r="L43">
        <f t="shared" si="12"/>
        <v>55</v>
      </c>
      <c r="M43">
        <f t="shared" si="13"/>
        <v>45</v>
      </c>
      <c r="N43">
        <f t="shared" si="14"/>
        <v>48</v>
      </c>
      <c r="O43">
        <f t="shared" si="15"/>
        <v>52</v>
      </c>
      <c r="P43">
        <f t="shared" si="16"/>
        <v>48</v>
      </c>
      <c r="Q43">
        <f t="shared" si="17"/>
        <v>52</v>
      </c>
      <c r="R43">
        <f t="shared" si="18"/>
        <v>54</v>
      </c>
    </row>
    <row r="44" spans="2:18">
      <c r="B44" s="1" t="s">
        <v>13774</v>
      </c>
      <c r="C44" s="92">
        <v>2</v>
      </c>
      <c r="D44" s="92">
        <v>3</v>
      </c>
      <c r="E44" s="92">
        <v>2</v>
      </c>
      <c r="F44" s="92">
        <v>2</v>
      </c>
      <c r="G44" s="92">
        <v>2</v>
      </c>
      <c r="H44" s="92">
        <v>2</v>
      </c>
      <c r="I44" s="92">
        <v>2</v>
      </c>
      <c r="J44" s="92">
        <v>2</v>
      </c>
      <c r="K44">
        <f t="shared" si="11"/>
        <v>50</v>
      </c>
      <c r="L44">
        <f t="shared" si="12"/>
        <v>58</v>
      </c>
      <c r="M44">
        <f t="shared" si="13"/>
        <v>47</v>
      </c>
      <c r="N44">
        <f t="shared" si="14"/>
        <v>50</v>
      </c>
      <c r="O44">
        <f t="shared" si="15"/>
        <v>54</v>
      </c>
      <c r="P44">
        <f t="shared" si="16"/>
        <v>50</v>
      </c>
      <c r="Q44">
        <f t="shared" si="17"/>
        <v>54</v>
      </c>
      <c r="R44">
        <f t="shared" si="18"/>
        <v>56</v>
      </c>
    </row>
    <row r="45" spans="2:18">
      <c r="B45" s="1" t="s">
        <v>13775</v>
      </c>
      <c r="C45" s="92">
        <v>2</v>
      </c>
      <c r="D45" s="92">
        <v>2</v>
      </c>
      <c r="E45" s="92">
        <v>2</v>
      </c>
      <c r="F45" s="92">
        <v>1</v>
      </c>
      <c r="G45" s="92">
        <v>2</v>
      </c>
      <c r="H45" s="92">
        <v>2</v>
      </c>
      <c r="I45" s="92">
        <v>2</v>
      </c>
      <c r="J45" s="92">
        <v>2</v>
      </c>
      <c r="K45">
        <f t="shared" si="11"/>
        <v>52</v>
      </c>
      <c r="L45">
        <f t="shared" si="12"/>
        <v>60</v>
      </c>
      <c r="M45">
        <f t="shared" si="13"/>
        <v>49</v>
      </c>
      <c r="N45">
        <f t="shared" si="14"/>
        <v>51</v>
      </c>
      <c r="O45">
        <f t="shared" si="15"/>
        <v>56</v>
      </c>
      <c r="P45">
        <f t="shared" si="16"/>
        <v>52</v>
      </c>
      <c r="Q45">
        <f t="shared" si="17"/>
        <v>56</v>
      </c>
      <c r="R45">
        <f t="shared" si="18"/>
        <v>58</v>
      </c>
    </row>
    <row r="46" spans="2:18">
      <c r="B46" s="1" t="s">
        <v>13776</v>
      </c>
      <c r="C46" s="92">
        <v>1</v>
      </c>
      <c r="D46" s="92">
        <v>2</v>
      </c>
      <c r="E46" s="92">
        <v>1</v>
      </c>
      <c r="F46" s="92">
        <v>1</v>
      </c>
      <c r="G46" s="92">
        <v>1</v>
      </c>
      <c r="H46" s="92">
        <v>1</v>
      </c>
      <c r="I46" s="92">
        <v>1</v>
      </c>
      <c r="J46" s="92">
        <v>1</v>
      </c>
      <c r="K46">
        <f t="shared" si="11"/>
        <v>53</v>
      </c>
      <c r="L46">
        <f t="shared" si="12"/>
        <v>62</v>
      </c>
      <c r="M46">
        <f t="shared" si="13"/>
        <v>50</v>
      </c>
      <c r="N46">
        <f t="shared" si="14"/>
        <v>52</v>
      </c>
      <c r="O46">
        <f t="shared" si="15"/>
        <v>57</v>
      </c>
      <c r="P46">
        <f t="shared" si="16"/>
        <v>53</v>
      </c>
      <c r="Q46">
        <f t="shared" si="17"/>
        <v>57</v>
      </c>
      <c r="R46">
        <f t="shared" si="18"/>
        <v>59</v>
      </c>
    </row>
    <row r="47" spans="2:18">
      <c r="B47" s="1" t="s">
        <v>13777</v>
      </c>
      <c r="C47" s="92">
        <v>3</v>
      </c>
      <c r="D47" s="92">
        <v>2</v>
      </c>
      <c r="E47" s="92">
        <v>0</v>
      </c>
      <c r="F47" s="92">
        <v>0</v>
      </c>
      <c r="G47" s="92">
        <v>2</v>
      </c>
      <c r="H47" s="92">
        <v>3</v>
      </c>
      <c r="I47" s="92">
        <v>2</v>
      </c>
      <c r="J47" s="92">
        <v>2</v>
      </c>
      <c r="K47">
        <f t="shared" si="11"/>
        <v>56</v>
      </c>
      <c r="L47">
        <f t="shared" si="12"/>
        <v>64</v>
      </c>
      <c r="M47">
        <f t="shared" si="13"/>
        <v>50</v>
      </c>
      <c r="N47">
        <f t="shared" si="14"/>
        <v>52</v>
      </c>
      <c r="O47">
        <f t="shared" si="15"/>
        <v>59</v>
      </c>
      <c r="P47">
        <f t="shared" si="16"/>
        <v>56</v>
      </c>
      <c r="Q47">
        <f t="shared" si="17"/>
        <v>59</v>
      </c>
      <c r="R47">
        <f t="shared" si="18"/>
        <v>61</v>
      </c>
    </row>
    <row r="48" spans="2:18">
      <c r="B48" s="1" t="s">
        <v>13778</v>
      </c>
      <c r="C48" s="92"/>
      <c r="D48" s="92">
        <v>0</v>
      </c>
      <c r="E48" s="92">
        <v>1</v>
      </c>
      <c r="F48" s="92">
        <v>2</v>
      </c>
      <c r="G48" s="92">
        <v>1</v>
      </c>
      <c r="H48" s="92">
        <v>0</v>
      </c>
      <c r="I48" s="92">
        <v>0</v>
      </c>
      <c r="J48" s="92">
        <v>1</v>
      </c>
      <c r="K48">
        <f t="shared" si="11"/>
        <v>56</v>
      </c>
      <c r="L48">
        <f t="shared" si="12"/>
        <v>64</v>
      </c>
      <c r="M48">
        <f t="shared" si="13"/>
        <v>51</v>
      </c>
      <c r="N48">
        <f t="shared" si="14"/>
        <v>54</v>
      </c>
      <c r="O48">
        <f t="shared" si="15"/>
        <v>60</v>
      </c>
      <c r="P48">
        <f t="shared" si="16"/>
        <v>56</v>
      </c>
      <c r="Q48">
        <f t="shared" si="17"/>
        <v>59</v>
      </c>
      <c r="R48">
        <f t="shared" si="18"/>
        <v>62</v>
      </c>
    </row>
    <row r="49" spans="2:18">
      <c r="B49" s="1" t="s">
        <v>9439</v>
      </c>
      <c r="C49" s="92">
        <v>0</v>
      </c>
      <c r="D49" s="92">
        <v>0</v>
      </c>
      <c r="E49" s="92">
        <v>0</v>
      </c>
      <c r="F49" s="92">
        <v>2</v>
      </c>
      <c r="G49" s="92">
        <v>0</v>
      </c>
      <c r="H49" s="92">
        <v>0</v>
      </c>
      <c r="I49" s="92">
        <v>0</v>
      </c>
      <c r="J49" s="92">
        <v>0</v>
      </c>
      <c r="K49">
        <f t="shared" si="11"/>
        <v>56</v>
      </c>
      <c r="L49">
        <f t="shared" si="12"/>
        <v>64</v>
      </c>
      <c r="M49">
        <f t="shared" si="13"/>
        <v>51</v>
      </c>
      <c r="N49">
        <f t="shared" si="14"/>
        <v>56</v>
      </c>
      <c r="O49">
        <f t="shared" si="15"/>
        <v>60</v>
      </c>
      <c r="P49">
        <f t="shared" si="16"/>
        <v>56</v>
      </c>
      <c r="Q49">
        <f t="shared" si="17"/>
        <v>59</v>
      </c>
      <c r="R49">
        <f t="shared" si="18"/>
        <v>62</v>
      </c>
    </row>
    <row r="50" spans="2:18">
      <c r="B50" s="1" t="s">
        <v>13284</v>
      </c>
      <c r="C50" s="92">
        <v>1</v>
      </c>
      <c r="D50" s="92">
        <v>0</v>
      </c>
      <c r="E50" s="92">
        <v>1</v>
      </c>
      <c r="F50" s="92">
        <v>2</v>
      </c>
      <c r="G50" s="92">
        <v>1</v>
      </c>
      <c r="H50" s="92">
        <v>1</v>
      </c>
      <c r="I50" s="92">
        <v>1</v>
      </c>
      <c r="J50" s="92">
        <v>1</v>
      </c>
      <c r="K50">
        <f t="shared" si="11"/>
        <v>57</v>
      </c>
      <c r="L50">
        <f t="shared" si="12"/>
        <v>64</v>
      </c>
      <c r="M50">
        <f t="shared" si="13"/>
        <v>52</v>
      </c>
      <c r="N50">
        <f t="shared" si="14"/>
        <v>58</v>
      </c>
      <c r="O50">
        <f t="shared" si="15"/>
        <v>61</v>
      </c>
      <c r="P50">
        <f t="shared" si="16"/>
        <v>57</v>
      </c>
      <c r="Q50">
        <f t="shared" si="17"/>
        <v>60</v>
      </c>
      <c r="R50">
        <f t="shared" si="18"/>
        <v>63</v>
      </c>
    </row>
    <row r="51" spans="2:18">
      <c r="B51" s="1" t="s">
        <v>12876</v>
      </c>
      <c r="C51" s="92">
        <v>2</v>
      </c>
      <c r="D51" s="92">
        <v>2</v>
      </c>
      <c r="E51" s="92">
        <v>2</v>
      </c>
      <c r="F51" s="92">
        <v>2</v>
      </c>
      <c r="G51" s="92">
        <v>1</v>
      </c>
      <c r="H51" s="92">
        <v>1</v>
      </c>
      <c r="I51" s="92">
        <v>2</v>
      </c>
      <c r="J51" s="92">
        <v>2</v>
      </c>
      <c r="K51">
        <f t="shared" si="11"/>
        <v>59</v>
      </c>
      <c r="L51">
        <f t="shared" si="12"/>
        <v>66</v>
      </c>
      <c r="M51">
        <f t="shared" si="13"/>
        <v>54</v>
      </c>
      <c r="N51">
        <f t="shared" si="14"/>
        <v>60</v>
      </c>
      <c r="O51">
        <f t="shared" si="15"/>
        <v>62</v>
      </c>
      <c r="P51">
        <f t="shared" si="16"/>
        <v>58</v>
      </c>
      <c r="Q51">
        <f t="shared" si="17"/>
        <v>62</v>
      </c>
      <c r="R51">
        <f t="shared" si="18"/>
        <v>65</v>
      </c>
    </row>
    <row r="52" spans="2:18">
      <c r="B52" s="1" t="s">
        <v>13779</v>
      </c>
      <c r="C52" s="92">
        <v>2</v>
      </c>
      <c r="D52" s="92">
        <v>2</v>
      </c>
      <c r="E52" s="92">
        <v>2</v>
      </c>
      <c r="F52" s="92">
        <v>2</v>
      </c>
      <c r="G52" s="92">
        <v>2</v>
      </c>
      <c r="H52" s="92">
        <v>2</v>
      </c>
      <c r="I52" s="92">
        <v>2</v>
      </c>
      <c r="J52" s="92">
        <v>1</v>
      </c>
      <c r="K52">
        <f t="shared" si="11"/>
        <v>61</v>
      </c>
      <c r="L52">
        <f t="shared" si="12"/>
        <v>68</v>
      </c>
      <c r="M52">
        <f t="shared" si="13"/>
        <v>56</v>
      </c>
      <c r="N52">
        <f t="shared" si="14"/>
        <v>62</v>
      </c>
      <c r="O52">
        <f t="shared" si="15"/>
        <v>64</v>
      </c>
      <c r="P52">
        <f t="shared" si="16"/>
        <v>60</v>
      </c>
      <c r="Q52">
        <f t="shared" si="17"/>
        <v>64</v>
      </c>
      <c r="R52">
        <f t="shared" si="18"/>
        <v>66</v>
      </c>
    </row>
    <row r="53" spans="2:18">
      <c r="B53" s="1" t="s">
        <v>13780</v>
      </c>
      <c r="C53" s="92">
        <v>1</v>
      </c>
      <c r="D53" s="92">
        <v>3</v>
      </c>
      <c r="E53" s="92">
        <v>2</v>
      </c>
      <c r="F53" s="92">
        <v>2</v>
      </c>
      <c r="G53" s="92">
        <v>1</v>
      </c>
      <c r="H53" s="92">
        <v>1</v>
      </c>
      <c r="I53" s="92">
        <v>1</v>
      </c>
      <c r="J53" s="92">
        <v>1</v>
      </c>
      <c r="K53">
        <f t="shared" si="11"/>
        <v>62</v>
      </c>
      <c r="L53">
        <f t="shared" si="12"/>
        <v>71</v>
      </c>
      <c r="M53">
        <f t="shared" si="13"/>
        <v>58</v>
      </c>
      <c r="N53">
        <f t="shared" si="14"/>
        <v>64</v>
      </c>
      <c r="O53">
        <f t="shared" si="15"/>
        <v>65</v>
      </c>
      <c r="P53">
        <f t="shared" si="16"/>
        <v>61</v>
      </c>
      <c r="Q53">
        <f t="shared" si="17"/>
        <v>65</v>
      </c>
      <c r="R53">
        <f t="shared" si="18"/>
        <v>67</v>
      </c>
    </row>
    <row r="54" spans="2:18">
      <c r="B54" s="1" t="s">
        <v>13781</v>
      </c>
      <c r="C54" s="92">
        <v>0</v>
      </c>
      <c r="D54" s="92">
        <v>3</v>
      </c>
      <c r="E54" s="92">
        <v>2</v>
      </c>
      <c r="F54" s="92">
        <v>2</v>
      </c>
      <c r="G54" s="92">
        <v>1</v>
      </c>
      <c r="H54" s="92">
        <v>0</v>
      </c>
      <c r="I54" s="92">
        <v>0</v>
      </c>
      <c r="J54" s="92">
        <v>1</v>
      </c>
      <c r="K54">
        <f t="shared" si="11"/>
        <v>62</v>
      </c>
      <c r="L54">
        <f t="shared" si="12"/>
        <v>74</v>
      </c>
      <c r="M54">
        <f t="shared" si="13"/>
        <v>60</v>
      </c>
      <c r="N54">
        <f t="shared" si="14"/>
        <v>66</v>
      </c>
      <c r="O54">
        <f t="shared" si="15"/>
        <v>66</v>
      </c>
      <c r="P54">
        <f t="shared" si="16"/>
        <v>61</v>
      </c>
      <c r="Q54">
        <f t="shared" si="17"/>
        <v>65</v>
      </c>
      <c r="R54">
        <f t="shared" si="18"/>
        <v>68</v>
      </c>
    </row>
    <row r="55" spans="2:18">
      <c r="B55" s="1" t="s">
        <v>13782</v>
      </c>
      <c r="C55" s="92">
        <v>0</v>
      </c>
      <c r="D55" s="92">
        <v>0</v>
      </c>
      <c r="E55" s="92">
        <v>2</v>
      </c>
      <c r="F55" s="92">
        <v>2</v>
      </c>
      <c r="G55" s="92">
        <v>2</v>
      </c>
      <c r="H55" s="92">
        <v>0</v>
      </c>
      <c r="I55" s="92">
        <v>0</v>
      </c>
      <c r="J55" s="92">
        <v>1</v>
      </c>
      <c r="K55">
        <f t="shared" si="11"/>
        <v>62</v>
      </c>
      <c r="L55">
        <f t="shared" si="12"/>
        <v>74</v>
      </c>
      <c r="M55">
        <f t="shared" si="13"/>
        <v>62</v>
      </c>
      <c r="N55">
        <f t="shared" si="14"/>
        <v>68</v>
      </c>
      <c r="O55">
        <f t="shared" si="15"/>
        <v>68</v>
      </c>
      <c r="P55">
        <f t="shared" si="16"/>
        <v>61</v>
      </c>
      <c r="Q55">
        <f t="shared" si="17"/>
        <v>65</v>
      </c>
      <c r="R55">
        <f t="shared" si="18"/>
        <v>69</v>
      </c>
    </row>
    <row r="56" spans="2:18">
      <c r="B56" s="1" t="s">
        <v>13783</v>
      </c>
      <c r="C56" s="92">
        <v>3</v>
      </c>
      <c r="D56" s="92">
        <v>4</v>
      </c>
      <c r="E56" s="92">
        <v>1</v>
      </c>
      <c r="F56" s="92">
        <v>2</v>
      </c>
      <c r="G56" s="92">
        <v>2</v>
      </c>
      <c r="H56" s="92">
        <v>2</v>
      </c>
      <c r="I56" s="92">
        <v>2</v>
      </c>
      <c r="J56" s="92">
        <v>1</v>
      </c>
      <c r="K56">
        <f t="shared" si="11"/>
        <v>65</v>
      </c>
      <c r="L56">
        <f t="shared" si="12"/>
        <v>78</v>
      </c>
      <c r="M56">
        <f t="shared" si="13"/>
        <v>63</v>
      </c>
      <c r="N56">
        <f t="shared" si="14"/>
        <v>70</v>
      </c>
      <c r="O56">
        <f t="shared" si="15"/>
        <v>70</v>
      </c>
      <c r="P56">
        <f t="shared" si="16"/>
        <v>63</v>
      </c>
      <c r="Q56">
        <f t="shared" si="17"/>
        <v>67</v>
      </c>
      <c r="R56">
        <f t="shared" si="18"/>
        <v>70</v>
      </c>
    </row>
    <row r="57" spans="2:18">
      <c r="B57" s="1" t="s">
        <v>13784</v>
      </c>
      <c r="C57" s="92">
        <v>2</v>
      </c>
      <c r="D57" s="92">
        <v>0</v>
      </c>
      <c r="E57" s="92">
        <v>2</v>
      </c>
      <c r="F57" s="92">
        <v>2</v>
      </c>
      <c r="G57" s="92">
        <v>1</v>
      </c>
      <c r="H57" s="92">
        <v>2</v>
      </c>
      <c r="I57" s="92">
        <v>2</v>
      </c>
      <c r="J57" s="92">
        <v>2</v>
      </c>
      <c r="K57">
        <f t="shared" si="11"/>
        <v>67</v>
      </c>
      <c r="L57">
        <f t="shared" si="12"/>
        <v>78</v>
      </c>
      <c r="M57">
        <f t="shared" si="13"/>
        <v>65</v>
      </c>
      <c r="N57">
        <f t="shared" si="14"/>
        <v>72</v>
      </c>
      <c r="O57">
        <f t="shared" si="15"/>
        <v>71</v>
      </c>
      <c r="P57">
        <f t="shared" si="16"/>
        <v>65</v>
      </c>
      <c r="Q57">
        <f t="shared" si="17"/>
        <v>69</v>
      </c>
      <c r="R57">
        <f t="shared" si="18"/>
        <v>72</v>
      </c>
    </row>
    <row r="58" spans="2:18">
      <c r="B58" s="1" t="s">
        <v>13785</v>
      </c>
      <c r="C58" s="92">
        <v>2</v>
      </c>
      <c r="D58" s="92">
        <v>0</v>
      </c>
      <c r="E58" s="92">
        <v>2</v>
      </c>
      <c r="F58" s="92">
        <v>2</v>
      </c>
      <c r="G58" s="92">
        <v>2</v>
      </c>
      <c r="H58" s="92">
        <v>1</v>
      </c>
      <c r="I58" s="92">
        <v>2</v>
      </c>
      <c r="J58" s="92">
        <v>2</v>
      </c>
      <c r="K58">
        <f t="shared" si="11"/>
        <v>69</v>
      </c>
      <c r="L58">
        <f t="shared" si="12"/>
        <v>78</v>
      </c>
      <c r="M58">
        <f t="shared" si="13"/>
        <v>67</v>
      </c>
      <c r="N58">
        <f t="shared" si="14"/>
        <v>74</v>
      </c>
      <c r="O58">
        <f t="shared" si="15"/>
        <v>73</v>
      </c>
      <c r="P58">
        <f t="shared" si="16"/>
        <v>66</v>
      </c>
      <c r="Q58">
        <f t="shared" si="17"/>
        <v>71</v>
      </c>
      <c r="R58">
        <f t="shared" si="18"/>
        <v>74</v>
      </c>
    </row>
    <row r="59" spans="2:18">
      <c r="B59" s="1" t="s">
        <v>13786</v>
      </c>
      <c r="C59" s="92">
        <v>0</v>
      </c>
      <c r="D59" s="92">
        <v>0</v>
      </c>
      <c r="E59" s="92">
        <v>2</v>
      </c>
      <c r="F59" s="92">
        <v>0</v>
      </c>
      <c r="G59" s="92">
        <v>0</v>
      </c>
      <c r="H59" s="92">
        <v>0</v>
      </c>
      <c r="I59" s="92">
        <v>0</v>
      </c>
      <c r="J59" s="92">
        <v>0</v>
      </c>
      <c r="K59">
        <f t="shared" si="11"/>
        <v>69</v>
      </c>
      <c r="L59">
        <f t="shared" si="12"/>
        <v>78</v>
      </c>
      <c r="M59">
        <f t="shared" si="13"/>
        <v>69</v>
      </c>
      <c r="N59">
        <f t="shared" si="14"/>
        <v>74</v>
      </c>
      <c r="O59">
        <f t="shared" si="15"/>
        <v>73</v>
      </c>
      <c r="P59">
        <f t="shared" si="16"/>
        <v>66</v>
      </c>
      <c r="Q59">
        <f t="shared" si="17"/>
        <v>71</v>
      </c>
      <c r="R59">
        <f t="shared" si="18"/>
        <v>74</v>
      </c>
    </row>
    <row r="60" spans="2:18">
      <c r="B60" s="1" t="s">
        <v>13285</v>
      </c>
      <c r="C60" s="92">
        <v>2</v>
      </c>
      <c r="D60" s="92">
        <v>2</v>
      </c>
      <c r="E60" s="92">
        <v>2</v>
      </c>
      <c r="F60" s="92">
        <v>2</v>
      </c>
      <c r="G60" s="92">
        <v>2</v>
      </c>
      <c r="H60" s="92">
        <v>2</v>
      </c>
      <c r="I60" s="92">
        <v>2</v>
      </c>
      <c r="J60" s="92">
        <v>1</v>
      </c>
      <c r="K60">
        <f t="shared" si="11"/>
        <v>71</v>
      </c>
      <c r="L60">
        <f t="shared" si="12"/>
        <v>80</v>
      </c>
      <c r="M60">
        <f t="shared" si="13"/>
        <v>71</v>
      </c>
      <c r="N60">
        <f t="shared" si="14"/>
        <v>76</v>
      </c>
      <c r="O60">
        <f t="shared" si="15"/>
        <v>75</v>
      </c>
      <c r="P60">
        <f t="shared" si="16"/>
        <v>68</v>
      </c>
      <c r="Q60">
        <f t="shared" si="17"/>
        <v>73</v>
      </c>
      <c r="R60">
        <f t="shared" si="18"/>
        <v>75</v>
      </c>
    </row>
    <row r="61" spans="2:18">
      <c r="B61" s="1" t="s">
        <v>13787</v>
      </c>
      <c r="C61" s="92">
        <v>0</v>
      </c>
      <c r="D61" s="92">
        <v>0</v>
      </c>
      <c r="E61" s="92">
        <v>2</v>
      </c>
      <c r="F61" s="92">
        <v>0</v>
      </c>
      <c r="G61" s="92">
        <v>0</v>
      </c>
      <c r="H61" s="92">
        <v>0</v>
      </c>
      <c r="I61" s="92">
        <v>0</v>
      </c>
      <c r="J61" s="92">
        <v>0</v>
      </c>
      <c r="K61">
        <f t="shared" si="11"/>
        <v>71</v>
      </c>
      <c r="L61">
        <f t="shared" si="12"/>
        <v>80</v>
      </c>
      <c r="M61">
        <f t="shared" si="13"/>
        <v>73</v>
      </c>
      <c r="N61">
        <f t="shared" si="14"/>
        <v>76</v>
      </c>
      <c r="O61">
        <f t="shared" si="15"/>
        <v>75</v>
      </c>
      <c r="P61">
        <f t="shared" si="16"/>
        <v>68</v>
      </c>
      <c r="Q61">
        <f t="shared" si="17"/>
        <v>73</v>
      </c>
      <c r="R61">
        <f t="shared" si="18"/>
        <v>75</v>
      </c>
    </row>
    <row r="62" spans="2:18">
      <c r="B62" s="1" t="s">
        <v>13286</v>
      </c>
      <c r="C62" s="92">
        <v>2</v>
      </c>
      <c r="D62" s="92">
        <v>0</v>
      </c>
      <c r="E62" s="92">
        <v>2</v>
      </c>
      <c r="F62" s="92">
        <v>0</v>
      </c>
      <c r="G62" s="92">
        <v>1</v>
      </c>
      <c r="H62" s="92">
        <v>2</v>
      </c>
      <c r="I62" s="92">
        <v>2</v>
      </c>
      <c r="J62" s="92">
        <v>1</v>
      </c>
      <c r="K62">
        <f t="shared" si="11"/>
        <v>73</v>
      </c>
      <c r="L62">
        <f t="shared" si="12"/>
        <v>80</v>
      </c>
      <c r="M62">
        <f t="shared" si="13"/>
        <v>75</v>
      </c>
      <c r="N62">
        <f t="shared" si="14"/>
        <v>76</v>
      </c>
      <c r="O62">
        <f t="shared" si="15"/>
        <v>76</v>
      </c>
      <c r="P62">
        <f t="shared" si="16"/>
        <v>70</v>
      </c>
      <c r="Q62">
        <f t="shared" si="17"/>
        <v>75</v>
      </c>
      <c r="R62">
        <f t="shared" si="18"/>
        <v>76</v>
      </c>
    </row>
    <row r="63" spans="2:18">
      <c r="B63" s="1" t="s">
        <v>13788</v>
      </c>
      <c r="C63" s="92">
        <v>0</v>
      </c>
      <c r="D63" s="92">
        <v>0</v>
      </c>
      <c r="E63" s="92">
        <v>2</v>
      </c>
      <c r="F63" s="92">
        <v>0</v>
      </c>
      <c r="G63" s="92">
        <v>0</v>
      </c>
      <c r="H63" s="92">
        <v>0</v>
      </c>
      <c r="I63" s="92">
        <v>1</v>
      </c>
      <c r="J63" s="92">
        <v>0</v>
      </c>
      <c r="K63">
        <f t="shared" si="11"/>
        <v>73</v>
      </c>
      <c r="L63">
        <f t="shared" si="12"/>
        <v>80</v>
      </c>
      <c r="M63">
        <f t="shared" si="13"/>
        <v>77</v>
      </c>
      <c r="N63">
        <f t="shared" si="14"/>
        <v>76</v>
      </c>
      <c r="O63">
        <f t="shared" si="15"/>
        <v>76</v>
      </c>
      <c r="P63">
        <f t="shared" si="16"/>
        <v>70</v>
      </c>
      <c r="Q63">
        <f t="shared" si="17"/>
        <v>76</v>
      </c>
      <c r="R63">
        <f t="shared" si="18"/>
        <v>76</v>
      </c>
    </row>
    <row r="64" spans="2:18">
      <c r="B64" s="1" t="s">
        <v>13287</v>
      </c>
      <c r="C64" s="92">
        <v>1</v>
      </c>
      <c r="D64" s="92">
        <v>0</v>
      </c>
      <c r="E64" s="92">
        <v>1</v>
      </c>
      <c r="F64" s="92">
        <v>0</v>
      </c>
      <c r="G64" s="92">
        <v>1</v>
      </c>
      <c r="H64" s="92">
        <v>1</v>
      </c>
      <c r="I64" s="92">
        <v>1</v>
      </c>
      <c r="J64" s="92">
        <v>1</v>
      </c>
      <c r="K64">
        <f t="shared" si="11"/>
        <v>74</v>
      </c>
      <c r="L64">
        <f t="shared" si="12"/>
        <v>80</v>
      </c>
      <c r="M64">
        <f t="shared" si="13"/>
        <v>78</v>
      </c>
      <c r="N64">
        <f t="shared" si="14"/>
        <v>76</v>
      </c>
      <c r="O64">
        <f t="shared" si="15"/>
        <v>77</v>
      </c>
      <c r="P64">
        <f t="shared" si="16"/>
        <v>71</v>
      </c>
      <c r="Q64">
        <f t="shared" si="17"/>
        <v>77</v>
      </c>
      <c r="R64">
        <f t="shared" si="18"/>
        <v>77</v>
      </c>
    </row>
    <row r="65" spans="2:18">
      <c r="B65" s="1" t="s">
        <v>13789</v>
      </c>
      <c r="C65" s="92">
        <v>0</v>
      </c>
      <c r="D65" s="92">
        <v>0</v>
      </c>
      <c r="E65" s="92">
        <v>2</v>
      </c>
      <c r="F65" s="92">
        <v>2</v>
      </c>
      <c r="G65" s="92">
        <v>2</v>
      </c>
      <c r="H65" s="92">
        <v>0</v>
      </c>
      <c r="I65" s="92">
        <v>2</v>
      </c>
      <c r="J65" s="92">
        <v>3</v>
      </c>
      <c r="K65">
        <f t="shared" si="11"/>
        <v>74</v>
      </c>
      <c r="L65">
        <f t="shared" si="12"/>
        <v>80</v>
      </c>
      <c r="M65">
        <f t="shared" si="13"/>
        <v>80</v>
      </c>
      <c r="N65">
        <f t="shared" si="14"/>
        <v>78</v>
      </c>
      <c r="O65">
        <f t="shared" si="15"/>
        <v>79</v>
      </c>
      <c r="P65">
        <f t="shared" si="16"/>
        <v>71</v>
      </c>
      <c r="Q65">
        <f t="shared" si="17"/>
        <v>79</v>
      </c>
      <c r="R65">
        <f t="shared" si="18"/>
        <v>80</v>
      </c>
    </row>
    <row r="66" spans="2:18">
      <c r="B66" s="1" t="s">
        <v>13790</v>
      </c>
      <c r="C66" s="92">
        <v>2</v>
      </c>
      <c r="D66" s="92">
        <v>0</v>
      </c>
      <c r="E66" s="92">
        <v>2</v>
      </c>
      <c r="F66" s="92">
        <v>2</v>
      </c>
      <c r="G66" s="92">
        <v>2</v>
      </c>
      <c r="H66" s="92">
        <v>2</v>
      </c>
      <c r="I66" s="92">
        <v>1</v>
      </c>
      <c r="J66" s="92">
        <v>2</v>
      </c>
      <c r="K66">
        <f t="shared" si="11"/>
        <v>76</v>
      </c>
      <c r="L66">
        <f t="shared" si="12"/>
        <v>80</v>
      </c>
      <c r="M66">
        <f t="shared" si="13"/>
        <v>82</v>
      </c>
      <c r="N66">
        <f t="shared" si="14"/>
        <v>80</v>
      </c>
      <c r="O66">
        <f t="shared" si="15"/>
        <v>81</v>
      </c>
      <c r="P66">
        <f t="shared" si="16"/>
        <v>73</v>
      </c>
      <c r="Q66">
        <f t="shared" si="17"/>
        <v>80</v>
      </c>
      <c r="R66">
        <f t="shared" si="18"/>
        <v>82</v>
      </c>
    </row>
    <row r="67" spans="2:18">
      <c r="B67" s="1" t="s">
        <v>13791</v>
      </c>
      <c r="C67" s="92">
        <v>2</v>
      </c>
      <c r="D67" s="92">
        <v>2</v>
      </c>
      <c r="E67" s="92">
        <v>1</v>
      </c>
      <c r="F67" s="92">
        <v>0</v>
      </c>
      <c r="G67" s="92">
        <v>1</v>
      </c>
      <c r="H67" s="92">
        <v>2</v>
      </c>
      <c r="I67" s="92">
        <v>2</v>
      </c>
      <c r="J67" s="92">
        <v>1</v>
      </c>
      <c r="K67">
        <f t="shared" si="11"/>
        <v>78</v>
      </c>
      <c r="L67">
        <f t="shared" si="12"/>
        <v>82</v>
      </c>
      <c r="M67">
        <f t="shared" si="13"/>
        <v>83</v>
      </c>
      <c r="N67">
        <f t="shared" si="14"/>
        <v>80</v>
      </c>
      <c r="O67">
        <f t="shared" si="15"/>
        <v>82</v>
      </c>
      <c r="P67">
        <f t="shared" si="16"/>
        <v>75</v>
      </c>
      <c r="Q67">
        <f t="shared" si="17"/>
        <v>82</v>
      </c>
      <c r="R67">
        <f t="shared" si="18"/>
        <v>83</v>
      </c>
    </row>
    <row r="68" spans="2:18">
      <c r="B68" s="1" t="s">
        <v>13792</v>
      </c>
      <c r="C68" s="92">
        <v>1</v>
      </c>
      <c r="D68" s="92">
        <v>2</v>
      </c>
      <c r="E68" s="92">
        <v>1</v>
      </c>
      <c r="F68" s="92">
        <v>2</v>
      </c>
      <c r="G68" s="92">
        <v>2</v>
      </c>
      <c r="H68" s="92">
        <v>1</v>
      </c>
      <c r="I68" s="92">
        <v>1</v>
      </c>
      <c r="J68" s="92">
        <v>2</v>
      </c>
      <c r="K68">
        <f t="shared" si="11"/>
        <v>79</v>
      </c>
      <c r="L68">
        <f t="shared" si="12"/>
        <v>84</v>
      </c>
      <c r="M68">
        <f t="shared" si="13"/>
        <v>84</v>
      </c>
      <c r="N68">
        <f t="shared" si="14"/>
        <v>82</v>
      </c>
      <c r="O68">
        <f t="shared" si="15"/>
        <v>84</v>
      </c>
      <c r="P68">
        <f t="shared" si="16"/>
        <v>76</v>
      </c>
      <c r="Q68">
        <f t="shared" si="17"/>
        <v>83</v>
      </c>
      <c r="R68">
        <f t="shared" si="18"/>
        <v>85</v>
      </c>
    </row>
    <row r="69" spans="2:18">
      <c r="B69" s="1" t="s">
        <v>13793</v>
      </c>
      <c r="C69" s="92">
        <v>3</v>
      </c>
      <c r="D69" s="92">
        <v>0</v>
      </c>
      <c r="E69" s="92">
        <v>2</v>
      </c>
      <c r="F69" s="92">
        <v>2</v>
      </c>
      <c r="G69" s="92">
        <v>1</v>
      </c>
      <c r="H69" s="92">
        <v>2</v>
      </c>
      <c r="I69" s="92">
        <v>2</v>
      </c>
      <c r="J69" s="92">
        <v>2</v>
      </c>
      <c r="K69">
        <f t="shared" si="11"/>
        <v>82</v>
      </c>
      <c r="L69">
        <f t="shared" si="12"/>
        <v>84</v>
      </c>
      <c r="M69">
        <f t="shared" si="13"/>
        <v>86</v>
      </c>
      <c r="N69">
        <f t="shared" si="14"/>
        <v>84</v>
      </c>
      <c r="O69">
        <f t="shared" si="15"/>
        <v>85</v>
      </c>
      <c r="P69">
        <f t="shared" si="16"/>
        <v>78</v>
      </c>
      <c r="Q69">
        <f t="shared" si="17"/>
        <v>85</v>
      </c>
      <c r="R69">
        <f t="shared" si="18"/>
        <v>87</v>
      </c>
    </row>
    <row r="70" spans="2:18">
      <c r="B70" s="1" t="s">
        <v>13794</v>
      </c>
      <c r="C70" s="92">
        <v>2</v>
      </c>
      <c r="D70" s="92">
        <v>0</v>
      </c>
      <c r="E70" s="92">
        <v>2</v>
      </c>
      <c r="F70" s="92">
        <v>1</v>
      </c>
      <c r="G70" s="92">
        <v>2</v>
      </c>
      <c r="H70" s="92">
        <v>2</v>
      </c>
      <c r="I70" s="92">
        <v>2</v>
      </c>
      <c r="J70" s="92">
        <v>0</v>
      </c>
      <c r="K70">
        <f t="shared" si="11"/>
        <v>84</v>
      </c>
      <c r="L70">
        <f t="shared" si="12"/>
        <v>84</v>
      </c>
      <c r="M70">
        <f t="shared" si="13"/>
        <v>88</v>
      </c>
      <c r="N70">
        <f t="shared" si="14"/>
        <v>85</v>
      </c>
      <c r="O70">
        <f t="shared" si="15"/>
        <v>87</v>
      </c>
      <c r="P70">
        <f t="shared" si="16"/>
        <v>80</v>
      </c>
      <c r="Q70">
        <f t="shared" si="17"/>
        <v>87</v>
      </c>
      <c r="R70">
        <f t="shared" si="18"/>
        <v>87</v>
      </c>
    </row>
    <row r="71" spans="2:18">
      <c r="B71" s="1" t="s">
        <v>13288</v>
      </c>
      <c r="C71" s="92">
        <v>2</v>
      </c>
      <c r="D71" s="92">
        <v>0</v>
      </c>
      <c r="E71" s="92">
        <v>2</v>
      </c>
      <c r="F71" s="92">
        <v>2</v>
      </c>
      <c r="G71" s="92">
        <v>1</v>
      </c>
      <c r="H71" s="92">
        <v>2</v>
      </c>
      <c r="I71" s="92">
        <v>2</v>
      </c>
      <c r="J71" s="92">
        <v>2</v>
      </c>
      <c r="K71">
        <f t="shared" si="11"/>
        <v>86</v>
      </c>
      <c r="L71">
        <f t="shared" si="12"/>
        <v>84</v>
      </c>
      <c r="M71">
        <f t="shared" si="13"/>
        <v>90</v>
      </c>
      <c r="N71">
        <f t="shared" si="14"/>
        <v>87</v>
      </c>
      <c r="O71">
        <f t="shared" si="15"/>
        <v>88</v>
      </c>
      <c r="P71">
        <f t="shared" si="16"/>
        <v>82</v>
      </c>
      <c r="Q71">
        <f t="shared" si="17"/>
        <v>89</v>
      </c>
      <c r="R71">
        <f t="shared" si="18"/>
        <v>89</v>
      </c>
    </row>
    <row r="72" spans="2:18">
      <c r="B72" s="1" t="s">
        <v>13795</v>
      </c>
      <c r="C72" s="92">
        <v>1</v>
      </c>
      <c r="D72" s="92">
        <v>2</v>
      </c>
      <c r="E72" s="92">
        <v>2</v>
      </c>
      <c r="F72" s="92">
        <v>2</v>
      </c>
      <c r="G72" s="92">
        <v>2</v>
      </c>
      <c r="H72" s="92">
        <v>1</v>
      </c>
      <c r="I72" s="92">
        <v>1</v>
      </c>
      <c r="J72" s="92">
        <v>1</v>
      </c>
      <c r="K72">
        <f t="shared" si="11"/>
        <v>87</v>
      </c>
      <c r="L72">
        <f t="shared" si="12"/>
        <v>86</v>
      </c>
      <c r="M72">
        <f t="shared" si="13"/>
        <v>92</v>
      </c>
      <c r="N72">
        <f t="shared" si="14"/>
        <v>89</v>
      </c>
      <c r="O72">
        <f t="shared" si="15"/>
        <v>90</v>
      </c>
      <c r="P72">
        <f t="shared" si="16"/>
        <v>83</v>
      </c>
      <c r="Q72">
        <f t="shared" si="17"/>
        <v>90</v>
      </c>
      <c r="R72">
        <f t="shared" si="18"/>
        <v>90</v>
      </c>
    </row>
    <row r="73" spans="2:18">
      <c r="B73" s="1" t="s">
        <v>13796</v>
      </c>
      <c r="C73" s="92">
        <v>1</v>
      </c>
      <c r="D73" s="92">
        <v>3</v>
      </c>
      <c r="E73" s="92">
        <v>1</v>
      </c>
      <c r="F73" s="92">
        <v>2</v>
      </c>
      <c r="G73" s="92">
        <v>1</v>
      </c>
      <c r="H73" s="92">
        <v>1</v>
      </c>
      <c r="I73" s="92">
        <v>1</v>
      </c>
      <c r="J73" s="92">
        <v>1</v>
      </c>
      <c r="K73">
        <f t="shared" si="11"/>
        <v>88</v>
      </c>
      <c r="L73">
        <f t="shared" si="12"/>
        <v>89</v>
      </c>
      <c r="M73">
        <f t="shared" si="13"/>
        <v>93</v>
      </c>
      <c r="N73">
        <f t="shared" si="14"/>
        <v>91</v>
      </c>
      <c r="O73">
        <f t="shared" si="15"/>
        <v>91</v>
      </c>
      <c r="P73">
        <f t="shared" si="16"/>
        <v>84</v>
      </c>
      <c r="Q73">
        <f t="shared" si="17"/>
        <v>91</v>
      </c>
      <c r="R73">
        <f t="shared" si="18"/>
        <v>91</v>
      </c>
    </row>
    <row r="74" spans="2:18">
      <c r="B74" s="1" t="s">
        <v>13797</v>
      </c>
      <c r="C74" s="92">
        <v>2</v>
      </c>
      <c r="D74" s="92">
        <v>0</v>
      </c>
      <c r="E74" s="92">
        <v>1</v>
      </c>
      <c r="F74" s="92">
        <v>1</v>
      </c>
      <c r="G74" s="92">
        <v>2</v>
      </c>
      <c r="H74" s="92">
        <v>3</v>
      </c>
      <c r="I74" s="92">
        <v>2</v>
      </c>
      <c r="J74" s="92">
        <v>2</v>
      </c>
      <c r="K74">
        <f t="shared" si="11"/>
        <v>90</v>
      </c>
      <c r="L74">
        <f t="shared" si="12"/>
        <v>89</v>
      </c>
      <c r="M74">
        <f t="shared" si="13"/>
        <v>94</v>
      </c>
      <c r="N74">
        <f t="shared" si="14"/>
        <v>92</v>
      </c>
      <c r="O74">
        <f t="shared" si="15"/>
        <v>93</v>
      </c>
      <c r="P74">
        <f t="shared" si="16"/>
        <v>87</v>
      </c>
      <c r="Q74">
        <f t="shared" si="17"/>
        <v>93</v>
      </c>
      <c r="R74">
        <f t="shared" si="18"/>
        <v>93</v>
      </c>
    </row>
    <row r="75" spans="2:18">
      <c r="B75" s="1" t="s">
        <v>13798</v>
      </c>
      <c r="C75" s="92">
        <v>2</v>
      </c>
      <c r="D75" s="92">
        <v>0</v>
      </c>
      <c r="E75" s="92">
        <v>0</v>
      </c>
      <c r="F75" s="92">
        <v>0</v>
      </c>
      <c r="G75" s="92">
        <v>2</v>
      </c>
      <c r="H75" s="92">
        <v>2</v>
      </c>
      <c r="I75" s="92">
        <v>2</v>
      </c>
      <c r="J75" s="92">
        <v>1</v>
      </c>
      <c r="K75">
        <f t="shared" si="11"/>
        <v>92</v>
      </c>
      <c r="L75">
        <f t="shared" si="12"/>
        <v>89</v>
      </c>
      <c r="M75">
        <f t="shared" si="13"/>
        <v>94</v>
      </c>
      <c r="N75">
        <f t="shared" si="14"/>
        <v>92</v>
      </c>
      <c r="O75">
        <f t="shared" si="15"/>
        <v>95</v>
      </c>
      <c r="P75">
        <f t="shared" si="16"/>
        <v>89</v>
      </c>
      <c r="Q75">
        <f t="shared" si="17"/>
        <v>95</v>
      </c>
      <c r="R75">
        <f t="shared" si="18"/>
        <v>94</v>
      </c>
    </row>
    <row r="76" spans="2:18">
      <c r="B76" s="1" t="s">
        <v>13799</v>
      </c>
      <c r="C76" s="92">
        <v>3</v>
      </c>
      <c r="D76" s="92">
        <v>2</v>
      </c>
      <c r="E76" s="92">
        <v>1</v>
      </c>
      <c r="F76" s="92">
        <v>2</v>
      </c>
      <c r="G76" s="92">
        <v>1</v>
      </c>
      <c r="H76" s="92">
        <v>4</v>
      </c>
      <c r="I76" s="92">
        <v>2</v>
      </c>
      <c r="J76" s="92">
        <v>1</v>
      </c>
      <c r="K76">
        <f t="shared" si="11"/>
        <v>95</v>
      </c>
      <c r="L76">
        <f t="shared" si="12"/>
        <v>91</v>
      </c>
      <c r="M76">
        <f t="shared" si="13"/>
        <v>95</v>
      </c>
      <c r="N76">
        <f t="shared" si="14"/>
        <v>94</v>
      </c>
      <c r="O76">
        <f t="shared" si="15"/>
        <v>96</v>
      </c>
      <c r="P76">
        <f t="shared" si="16"/>
        <v>93</v>
      </c>
      <c r="Q76">
        <f t="shared" si="17"/>
        <v>97</v>
      </c>
      <c r="R76">
        <f t="shared" si="18"/>
        <v>95</v>
      </c>
    </row>
    <row r="77" spans="2:18">
      <c r="B77" s="1" t="s">
        <v>13800</v>
      </c>
      <c r="C77" s="92">
        <v>0</v>
      </c>
      <c r="D77" s="92">
        <v>3</v>
      </c>
      <c r="E77" s="92">
        <v>0</v>
      </c>
      <c r="F77" s="92">
        <v>0</v>
      </c>
      <c r="G77" s="92">
        <v>0</v>
      </c>
      <c r="H77" s="92">
        <v>0</v>
      </c>
      <c r="I77" s="92">
        <v>0</v>
      </c>
      <c r="J77" s="92">
        <v>0</v>
      </c>
      <c r="K77">
        <f t="shared" si="11"/>
        <v>95</v>
      </c>
      <c r="L77">
        <f t="shared" si="12"/>
        <v>94</v>
      </c>
      <c r="M77">
        <f t="shared" si="13"/>
        <v>95</v>
      </c>
      <c r="N77">
        <f t="shared" si="14"/>
        <v>94</v>
      </c>
      <c r="O77">
        <f t="shared" si="15"/>
        <v>96</v>
      </c>
      <c r="P77">
        <f t="shared" si="16"/>
        <v>93</v>
      </c>
      <c r="Q77">
        <f t="shared" si="17"/>
        <v>97</v>
      </c>
      <c r="R77">
        <f t="shared" si="18"/>
        <v>95</v>
      </c>
    </row>
    <row r="78" spans="2:18">
      <c r="B78" s="1" t="s">
        <v>13289</v>
      </c>
      <c r="C78" s="92">
        <v>1</v>
      </c>
      <c r="D78" s="92">
        <v>2</v>
      </c>
      <c r="E78" s="92">
        <v>1</v>
      </c>
      <c r="F78" s="92">
        <v>1</v>
      </c>
      <c r="G78" s="92">
        <v>1</v>
      </c>
      <c r="H78" s="92">
        <v>2</v>
      </c>
      <c r="I78" s="92">
        <v>1</v>
      </c>
      <c r="J78" s="92">
        <v>1</v>
      </c>
      <c r="K78">
        <f t="shared" si="11"/>
        <v>96</v>
      </c>
      <c r="L78">
        <f t="shared" si="12"/>
        <v>96</v>
      </c>
      <c r="M78">
        <f t="shared" si="13"/>
        <v>96</v>
      </c>
      <c r="N78">
        <f t="shared" si="14"/>
        <v>95</v>
      </c>
      <c r="O78">
        <f t="shared" si="15"/>
        <v>97</v>
      </c>
      <c r="P78">
        <f t="shared" si="16"/>
        <v>95</v>
      </c>
      <c r="Q78">
        <f t="shared" si="17"/>
        <v>98</v>
      </c>
      <c r="R78">
        <f t="shared" si="18"/>
        <v>96</v>
      </c>
    </row>
    <row r="79" spans="2:18">
      <c r="B79" s="1" t="s">
        <v>13801</v>
      </c>
      <c r="C79" s="92">
        <v>2</v>
      </c>
      <c r="D79" s="92">
        <v>2</v>
      </c>
      <c r="E79" s="92">
        <v>2</v>
      </c>
      <c r="F79" s="92">
        <v>3</v>
      </c>
      <c r="G79" s="92">
        <v>2</v>
      </c>
      <c r="H79" s="92">
        <v>2</v>
      </c>
      <c r="I79" s="92">
        <v>1</v>
      </c>
      <c r="J79" s="92">
        <v>2</v>
      </c>
      <c r="K79">
        <f t="shared" si="11"/>
        <v>98</v>
      </c>
      <c r="L79">
        <f t="shared" si="12"/>
        <v>98</v>
      </c>
      <c r="M79">
        <f t="shared" si="13"/>
        <v>98</v>
      </c>
      <c r="N79">
        <f t="shared" si="14"/>
        <v>98</v>
      </c>
      <c r="O79">
        <f t="shared" si="15"/>
        <v>99</v>
      </c>
      <c r="P79">
        <f t="shared" si="16"/>
        <v>97</v>
      </c>
      <c r="Q79">
        <f t="shared" si="17"/>
        <v>99</v>
      </c>
      <c r="R79">
        <f t="shared" si="18"/>
        <v>98</v>
      </c>
    </row>
    <row r="80" spans="2:18">
      <c r="B80" s="1" t="s">
        <v>13802</v>
      </c>
      <c r="C80" s="92">
        <v>2</v>
      </c>
      <c r="D80" s="92">
        <v>2</v>
      </c>
      <c r="E80" s="92">
        <v>1</v>
      </c>
      <c r="F80" s="92">
        <v>2</v>
      </c>
      <c r="G80" s="92">
        <v>1</v>
      </c>
      <c r="H80" s="92">
        <v>2</v>
      </c>
      <c r="I80" s="92">
        <v>1</v>
      </c>
      <c r="J80" s="92">
        <v>2</v>
      </c>
      <c r="K80">
        <f t="shared" si="11"/>
        <v>100</v>
      </c>
      <c r="L80">
        <f t="shared" si="12"/>
        <v>100</v>
      </c>
      <c r="M80">
        <f t="shared" si="13"/>
        <v>99</v>
      </c>
      <c r="N80">
        <f t="shared" si="14"/>
        <v>100</v>
      </c>
      <c r="O80">
        <f t="shared" si="15"/>
        <v>100</v>
      </c>
      <c r="P80">
        <f t="shared" si="16"/>
        <v>99</v>
      </c>
      <c r="Q80">
        <f t="shared" si="17"/>
        <v>100</v>
      </c>
      <c r="R80">
        <f t="shared" si="18"/>
        <v>100</v>
      </c>
    </row>
    <row r="81" spans="3:10">
      <c r="C81">
        <f>SUM(C6:C80)</f>
        <v>100</v>
      </c>
      <c r="D81">
        <f t="shared" ref="D81:J81" si="19">SUM(D6:D80)</f>
        <v>100</v>
      </c>
      <c r="E81">
        <f t="shared" si="19"/>
        <v>99</v>
      </c>
      <c r="F81">
        <f t="shared" si="19"/>
        <v>100</v>
      </c>
      <c r="G81">
        <f t="shared" si="19"/>
        <v>100</v>
      </c>
      <c r="H81">
        <f t="shared" si="19"/>
        <v>99</v>
      </c>
      <c r="I81">
        <f t="shared" si="19"/>
        <v>100</v>
      </c>
      <c r="J81">
        <f t="shared" si="19"/>
        <v>100</v>
      </c>
    </row>
  </sheetData>
  <mergeCells count="12">
    <mergeCell ref="A1:D1"/>
    <mergeCell ref="E1:H1"/>
    <mergeCell ref="T5:V6"/>
    <mergeCell ref="T7:V7"/>
    <mergeCell ref="T8:V8"/>
    <mergeCell ref="T14:V14"/>
    <mergeCell ref="T15:V15"/>
    <mergeCell ref="T9:V9"/>
    <mergeCell ref="T10:V10"/>
    <mergeCell ref="T11:V11"/>
    <mergeCell ref="T12:V12"/>
    <mergeCell ref="T13:V13"/>
  </mergeCells>
  <hyperlinks>
    <hyperlink ref="A1" location="'0000'!A1" display="|🔝| To main page" xr:uid="{D7036ED4-F1CC-4397-A99A-BD1F16D30ABE}"/>
    <hyperlink ref="E1:H1" r:id="rId1" display="DONATE" xr:uid="{D6101263-EFC6-43E1-923C-F025BFC13CF6}"/>
  </hyperlinks>
  <pageMargins left="0.7" right="0.7" top="0.75" bottom="0.75" header="0.3" footer="0.3"/>
  <tableParts count="1">
    <tablePart r:id="rId2"/>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20"/>
  <dimension ref="A1:K14"/>
  <sheetViews>
    <sheetView zoomScale="115" zoomScaleNormal="115" workbookViewId="0">
      <selection activeCell="M1" sqref="M1:P1048576"/>
    </sheetView>
  </sheetViews>
  <sheetFormatPr defaultRowHeight="15"/>
  <cols>
    <col min="3" max="3" width="10" customWidth="1"/>
    <col min="4" max="4" width="18.42578125" customWidth="1"/>
    <col min="5" max="5" width="10.7109375" customWidth="1"/>
  </cols>
  <sheetData>
    <row r="1" spans="1:11" ht="23.25">
      <c r="A1" s="766" t="s">
        <v>14070</v>
      </c>
      <c r="B1" s="766"/>
      <c r="C1" s="766"/>
      <c r="D1" s="766"/>
      <c r="E1" s="696" t="s">
        <v>14082</v>
      </c>
      <c r="F1" s="697"/>
      <c r="G1" s="697"/>
      <c r="H1" s="697"/>
    </row>
    <row r="4" spans="1:11">
      <c r="I4" s="767" t="s">
        <v>15450</v>
      </c>
      <c r="J4" s="767"/>
      <c r="K4" s="767"/>
    </row>
    <row r="5" spans="1:11">
      <c r="I5" s="767"/>
      <c r="J5" s="767"/>
      <c r="K5" s="767"/>
    </row>
    <row r="6" spans="1:11" ht="18.75">
      <c r="I6" s="761" t="s">
        <v>15423</v>
      </c>
      <c r="J6" s="761"/>
      <c r="K6" s="761"/>
    </row>
    <row r="7" spans="1:11" ht="18.75">
      <c r="I7" s="761"/>
      <c r="J7" s="761"/>
      <c r="K7" s="761" t="s">
        <v>13864</v>
      </c>
    </row>
    <row r="8" spans="1:11" ht="18.75">
      <c r="I8" s="761" t="s">
        <v>15424</v>
      </c>
      <c r="J8" s="761"/>
      <c r="K8" s="761"/>
    </row>
    <row r="9" spans="1:11" ht="18.75">
      <c r="I9" s="761" t="s">
        <v>14547</v>
      </c>
      <c r="J9" s="761"/>
      <c r="K9" s="761"/>
    </row>
    <row r="10" spans="1:11" ht="18.75">
      <c r="I10" s="761" t="s">
        <v>14550</v>
      </c>
      <c r="J10" s="761"/>
      <c r="K10" s="761"/>
    </row>
    <row r="11" spans="1:11" ht="18.75">
      <c r="I11" s="761" t="s">
        <v>14551</v>
      </c>
      <c r="J11" s="761"/>
      <c r="K11" s="761"/>
    </row>
    <row r="12" spans="1:11" ht="18.75">
      <c r="I12" s="761" t="s">
        <v>15425</v>
      </c>
      <c r="J12" s="761"/>
      <c r="K12" s="761"/>
    </row>
    <row r="13" spans="1:11" ht="18.75">
      <c r="I13" s="761" t="s">
        <v>15426</v>
      </c>
      <c r="J13" s="761"/>
      <c r="K13" s="761"/>
    </row>
    <row r="14" spans="1:11" ht="18.75">
      <c r="I14" s="761" t="s">
        <v>15427</v>
      </c>
      <c r="J14" s="761"/>
      <c r="K14" s="761"/>
    </row>
  </sheetData>
  <mergeCells count="12">
    <mergeCell ref="A1:D1"/>
    <mergeCell ref="E1:H1"/>
    <mergeCell ref="I4:K5"/>
    <mergeCell ref="I6:K6"/>
    <mergeCell ref="I7:K7"/>
    <mergeCell ref="I13:K13"/>
    <mergeCell ref="I14:K14"/>
    <mergeCell ref="I8:K8"/>
    <mergeCell ref="I9:K9"/>
    <mergeCell ref="I10:K10"/>
    <mergeCell ref="I11:K11"/>
    <mergeCell ref="I12:K12"/>
  </mergeCells>
  <hyperlinks>
    <hyperlink ref="A1" location="'0000'!A1" display="|🔝| To main page" xr:uid="{82A44DAD-5A03-4828-898D-D14DBC382F92}"/>
    <hyperlink ref="E1:H1" r:id="rId1" display="DONATE" xr:uid="{00529547-2843-44DA-B8CD-82A15DED584E}"/>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Аркуш14"/>
  <dimension ref="A1:AP1697"/>
  <sheetViews>
    <sheetView showWhiteSpace="0" topLeftCell="A14" zoomScale="130" zoomScaleNormal="130" workbookViewId="0">
      <selection activeCell="H136" sqref="H136"/>
    </sheetView>
  </sheetViews>
  <sheetFormatPr defaultRowHeight="15"/>
  <cols>
    <col min="1" max="1" width="11.85546875" style="59" customWidth="1"/>
    <col min="2" max="4" width="11.85546875" style="59" hidden="1" customWidth="1"/>
    <col min="5" max="5" width="27.42578125" style="59" hidden="1" customWidth="1"/>
    <col min="6" max="7" width="27.42578125" style="59" customWidth="1"/>
    <col min="8" max="9" width="17.28515625" style="59" customWidth="1"/>
    <col min="10" max="10" width="13.28515625" style="59" customWidth="1"/>
    <col min="11" max="13" width="18.5703125" style="59" customWidth="1"/>
    <col min="14" max="14" width="20.85546875" style="59" customWidth="1"/>
    <col min="15" max="15" width="9.140625" style="59"/>
    <col min="16" max="16" width="11.28515625" style="59" customWidth="1"/>
    <col min="17" max="17" width="9" style="59" customWidth="1"/>
    <col min="18" max="18" width="10.7109375" style="59" customWidth="1"/>
    <col min="19" max="38" width="9.140625" style="59"/>
    <col min="39" max="39" width="15.28515625" style="59" customWidth="1"/>
    <col min="40" max="16384" width="9.140625" style="59"/>
  </cols>
  <sheetData>
    <row r="1" spans="1:42" ht="23.25">
      <c r="A1" s="766" t="s">
        <v>14070</v>
      </c>
      <c r="B1" s="766"/>
      <c r="C1" s="766"/>
      <c r="D1" s="766"/>
      <c r="E1" s="766"/>
      <c r="F1" s="766"/>
      <c r="G1" s="766"/>
      <c r="H1" s="766"/>
      <c r="I1" s="766"/>
      <c r="J1" s="766"/>
      <c r="K1" s="696" t="s">
        <v>14082</v>
      </c>
      <c r="L1" s="696"/>
      <c r="M1" s="696"/>
      <c r="N1" s="697"/>
      <c r="O1" s="697"/>
      <c r="P1" s="697"/>
    </row>
    <row r="2" spans="1:42" ht="29.25" customHeight="1">
      <c r="A2" s="902" t="s">
        <v>12058</v>
      </c>
      <c r="B2" s="903"/>
      <c r="C2" s="903"/>
      <c r="D2" s="903"/>
      <c r="E2" s="903"/>
      <c r="F2" s="903"/>
      <c r="G2" s="903"/>
      <c r="H2" s="903"/>
      <c r="I2" s="903"/>
      <c r="J2" s="903"/>
      <c r="K2" s="903"/>
      <c r="L2" s="903"/>
      <c r="M2" s="903"/>
      <c r="N2" s="903"/>
    </row>
    <row r="3" spans="1:42">
      <c r="A3" s="304" t="s">
        <v>12083</v>
      </c>
      <c r="B3" s="304" t="s">
        <v>2825</v>
      </c>
      <c r="C3" s="304" t="s">
        <v>14329</v>
      </c>
      <c r="D3" s="304" t="s">
        <v>14484</v>
      </c>
      <c r="E3" s="305" t="s">
        <v>12082</v>
      </c>
      <c r="F3" s="305" t="s">
        <v>18551</v>
      </c>
      <c r="G3" s="305" t="s">
        <v>18552</v>
      </c>
      <c r="H3" s="305" t="s">
        <v>12081</v>
      </c>
      <c r="I3" s="305" t="s">
        <v>18553</v>
      </c>
      <c r="J3" s="305" t="s">
        <v>2827</v>
      </c>
      <c r="K3" s="305" t="s">
        <v>18554</v>
      </c>
      <c r="L3" s="306" t="s">
        <v>18555</v>
      </c>
      <c r="M3" s="306" t="s">
        <v>14328</v>
      </c>
      <c r="N3" s="306" t="s">
        <v>18556</v>
      </c>
      <c r="Q3" s="141" t="s">
        <v>12058</v>
      </c>
      <c r="X3" s="59" t="s">
        <v>12087</v>
      </c>
    </row>
    <row r="4" spans="1:42" ht="16.5" hidden="1">
      <c r="A4" s="307" t="s">
        <v>9432</v>
      </c>
      <c r="B4" s="307"/>
      <c r="C4" s="307"/>
      <c r="D4" s="307"/>
      <c r="E4" s="308"/>
      <c r="F4" s="308"/>
      <c r="G4" s="308"/>
      <c r="H4" s="308"/>
      <c r="I4" s="308"/>
      <c r="J4" s="308"/>
      <c r="K4" s="308" t="s">
        <v>12056</v>
      </c>
      <c r="L4" s="309" t="s">
        <v>14307</v>
      </c>
      <c r="M4" s="309"/>
      <c r="N4" s="309" t="s">
        <v>12064</v>
      </c>
      <c r="X4" s="59" t="s">
        <v>12018</v>
      </c>
      <c r="AN4" s="59" t="e">
        <f>LEFT(AM4,FIND(":",AM4)-1)</f>
        <v>#VALUE!</v>
      </c>
      <c r="AO4" s="59" t="e">
        <f>LEFT(RIGHT(AM4,LEN(AM4)-FIND(":",AM4)-1),FIND(".",RIGHT(AM4,LEN(AM4)-FIND(":",AM4)-1))-1)</f>
        <v>#VALUE!</v>
      </c>
      <c r="AP4" s="59" t="e">
        <f>RIGHT(RIGHT(AM4,LEN(AM4)-FIND(":",AM4)-1),LEN(RIGHT(AM4,LEN(AM4)-FIND(":",AM4)-1))-FIND(".",RIGHT(AM4,LEN(AM4)-FIND(":",AM4)-1),1))</f>
        <v>#VALUE!</v>
      </c>
    </row>
    <row r="5" spans="1:42" ht="16.5">
      <c r="A5" s="307" t="s">
        <v>9418</v>
      </c>
      <c r="B5" s="310"/>
      <c r="C5" s="307"/>
      <c r="D5" s="307"/>
      <c r="E5" s="311" t="s">
        <v>9419</v>
      </c>
      <c r="F5" s="311"/>
      <c r="G5" s="311"/>
      <c r="H5" s="311" t="s">
        <v>9388</v>
      </c>
      <c r="I5" s="311"/>
      <c r="J5" s="311" t="s">
        <v>12105</v>
      </c>
      <c r="K5" s="308" t="s">
        <v>12055</v>
      </c>
      <c r="L5" s="309" t="s">
        <v>14307</v>
      </c>
      <c r="M5" s="312" t="s">
        <v>14419</v>
      </c>
      <c r="N5" s="309" t="s">
        <v>14545</v>
      </c>
      <c r="Q5" s="59" t="s">
        <v>18559</v>
      </c>
      <c r="AN5" s="59" t="e">
        <f t="shared" ref="AN5:AN11" si="0">LEFT(AM5,FIND(":",AM5)-1)</f>
        <v>#VALUE!</v>
      </c>
      <c r="AO5" s="59" t="e">
        <f t="shared" ref="AO5:AO11" si="1">LEFT(RIGHT(AM5,LEN(AM5)-FIND(":",AM5)-1),FIND(".",RIGHT(AM5,LEN(AM5)-FIND(":",AM5)-1))-1)</f>
        <v>#VALUE!</v>
      </c>
      <c r="AP5" s="59" t="e">
        <f t="shared" ref="AP5:AP11" si="2">RIGHT(RIGHT(AM5,LEN(AM5)-FIND(":",AM5)-1),LEN(RIGHT(AM5,LEN(AM5)-FIND(":",AM5)-1))-FIND(".",RIGHT(AM5,LEN(AM5)-FIND(":",AM5)-1),1))</f>
        <v>#VALUE!</v>
      </c>
    </row>
    <row r="6" spans="1:42" ht="16.5" hidden="1">
      <c r="A6" s="313" t="s">
        <v>14444</v>
      </c>
      <c r="B6" s="313"/>
      <c r="C6" s="313"/>
      <c r="D6" s="313"/>
      <c r="E6" s="308"/>
      <c r="F6" s="308"/>
      <c r="G6" s="308"/>
      <c r="H6" s="308"/>
      <c r="I6" s="308"/>
      <c r="J6" s="308"/>
      <c r="K6" s="308" t="s">
        <v>12080</v>
      </c>
      <c r="L6" s="309" t="s">
        <v>14309</v>
      </c>
      <c r="M6" s="309" t="s">
        <v>14445</v>
      </c>
      <c r="N6" s="309"/>
      <c r="Q6" s="59" t="s">
        <v>18558</v>
      </c>
      <c r="AN6" s="59" t="e">
        <f t="shared" si="0"/>
        <v>#VALUE!</v>
      </c>
      <c r="AO6" s="59" t="e">
        <f t="shared" si="1"/>
        <v>#VALUE!</v>
      </c>
      <c r="AP6" s="59" t="e">
        <f t="shared" si="2"/>
        <v>#VALUE!</v>
      </c>
    </row>
    <row r="7" spans="1:42" ht="16.5">
      <c r="A7" s="313" t="s">
        <v>9356</v>
      </c>
      <c r="B7" s="313"/>
      <c r="C7" s="313"/>
      <c r="D7" s="313"/>
      <c r="E7" s="308" t="s">
        <v>9357</v>
      </c>
      <c r="F7" s="308"/>
      <c r="G7" s="308"/>
      <c r="H7" s="308" t="s">
        <v>9358</v>
      </c>
      <c r="I7" s="308" t="s">
        <v>17357</v>
      </c>
      <c r="J7" s="308"/>
      <c r="K7" s="308" t="s">
        <v>12108</v>
      </c>
      <c r="L7" s="309" t="s">
        <v>14306</v>
      </c>
      <c r="M7" s="312" t="s">
        <v>14372</v>
      </c>
      <c r="N7" s="309"/>
      <c r="Q7" s="59" t="s">
        <v>18557</v>
      </c>
      <c r="AN7" s="59" t="e">
        <f t="shared" si="0"/>
        <v>#VALUE!</v>
      </c>
      <c r="AO7" s="59" t="e">
        <f t="shared" si="1"/>
        <v>#VALUE!</v>
      </c>
      <c r="AP7" s="59" t="e">
        <f t="shared" si="2"/>
        <v>#VALUE!</v>
      </c>
    </row>
    <row r="8" spans="1:42" ht="16.5">
      <c r="A8" s="313" t="s">
        <v>14396</v>
      </c>
      <c r="B8" s="313"/>
      <c r="C8" s="313"/>
      <c r="D8" s="313"/>
      <c r="E8" s="308"/>
      <c r="F8" s="308"/>
      <c r="G8" s="308"/>
      <c r="H8" s="308"/>
      <c r="I8" s="308"/>
      <c r="J8" s="308"/>
      <c r="K8" s="308"/>
      <c r="L8" s="309"/>
      <c r="M8" s="309" t="s">
        <v>14395</v>
      </c>
      <c r="N8" s="309"/>
      <c r="AN8" s="59" t="e">
        <f t="shared" si="0"/>
        <v>#VALUE!</v>
      </c>
      <c r="AO8" s="59" t="e">
        <f t="shared" si="1"/>
        <v>#VALUE!</v>
      </c>
      <c r="AP8" s="59" t="e">
        <f t="shared" si="2"/>
        <v>#VALUE!</v>
      </c>
    </row>
    <row r="9" spans="1:42" ht="16.5">
      <c r="A9" s="313" t="s">
        <v>17358</v>
      </c>
      <c r="B9" s="313"/>
      <c r="C9" s="313"/>
      <c r="D9" s="313"/>
      <c r="E9" s="308"/>
      <c r="F9" s="308"/>
      <c r="G9" s="308"/>
      <c r="H9" s="308"/>
      <c r="I9" s="308" t="s">
        <v>17359</v>
      </c>
      <c r="J9" s="308"/>
      <c r="K9" s="308"/>
      <c r="L9" s="309"/>
      <c r="M9" s="321"/>
      <c r="N9" s="309"/>
    </row>
    <row r="10" spans="1:42" ht="16.5">
      <c r="A10" s="313" t="s">
        <v>14376</v>
      </c>
      <c r="B10" s="313"/>
      <c r="C10" s="313"/>
      <c r="D10" s="313"/>
      <c r="E10" s="308"/>
      <c r="F10" s="308"/>
      <c r="G10" s="308"/>
      <c r="H10" s="308"/>
      <c r="I10" s="308"/>
      <c r="J10" s="308"/>
      <c r="K10" s="308"/>
      <c r="L10" s="309"/>
      <c r="M10" s="314" t="s">
        <v>14377</v>
      </c>
      <c r="N10" s="309"/>
      <c r="AN10" s="59" t="e">
        <f t="shared" si="0"/>
        <v>#VALUE!</v>
      </c>
      <c r="AO10" s="59" t="e">
        <f t="shared" si="1"/>
        <v>#VALUE!</v>
      </c>
      <c r="AP10" s="59" t="e">
        <f t="shared" si="2"/>
        <v>#VALUE!</v>
      </c>
    </row>
    <row r="11" spans="1:42" ht="16.5">
      <c r="A11" s="313" t="s">
        <v>14380</v>
      </c>
      <c r="B11" s="313"/>
      <c r="C11" s="313"/>
      <c r="D11" s="313"/>
      <c r="E11" s="308"/>
      <c r="F11" s="308"/>
      <c r="G11" s="308"/>
      <c r="H11" s="308"/>
      <c r="I11" s="308"/>
      <c r="J11" s="308"/>
      <c r="K11" s="308"/>
      <c r="L11" s="309"/>
      <c r="M11" s="309" t="s">
        <v>14381</v>
      </c>
      <c r="N11" s="309"/>
      <c r="AN11" s="59" t="e">
        <f t="shared" si="0"/>
        <v>#VALUE!</v>
      </c>
      <c r="AO11" s="59" t="e">
        <f t="shared" si="1"/>
        <v>#VALUE!</v>
      </c>
      <c r="AP11" s="59" t="e">
        <f t="shared" si="2"/>
        <v>#VALUE!</v>
      </c>
    </row>
    <row r="12" spans="1:42" ht="15" customHeight="1">
      <c r="A12" s="313" t="s">
        <v>9359</v>
      </c>
      <c r="B12" s="315"/>
      <c r="C12" s="313" t="s">
        <v>9407</v>
      </c>
      <c r="D12" s="313" t="s">
        <v>14491</v>
      </c>
      <c r="E12" s="308" t="s">
        <v>9360</v>
      </c>
      <c r="F12" s="308"/>
      <c r="G12" s="308"/>
      <c r="H12" s="308" t="s">
        <v>9361</v>
      </c>
      <c r="I12" s="308" t="s">
        <v>9360</v>
      </c>
      <c r="J12" s="308"/>
      <c r="K12" s="308" t="s">
        <v>12649</v>
      </c>
      <c r="L12" s="309" t="s">
        <v>14306</v>
      </c>
      <c r="M12" s="309" t="s">
        <v>14494</v>
      </c>
      <c r="N12" s="309"/>
      <c r="AF12" s="767" t="s">
        <v>15450</v>
      </c>
      <c r="AG12" s="767"/>
      <c r="AH12" s="767"/>
    </row>
    <row r="13" spans="1:42" ht="15" customHeight="1">
      <c r="A13" s="313" t="s">
        <v>14492</v>
      </c>
      <c r="B13" s="313"/>
      <c r="C13" s="313" t="s">
        <v>9407</v>
      </c>
      <c r="D13" s="313" t="s">
        <v>14491</v>
      </c>
      <c r="E13" s="308"/>
      <c r="F13" s="308"/>
      <c r="G13" s="308"/>
      <c r="H13" s="308"/>
      <c r="I13" s="308"/>
      <c r="J13" s="308"/>
      <c r="K13" s="308"/>
      <c r="L13" s="309"/>
      <c r="M13" s="309" t="s">
        <v>14493</v>
      </c>
      <c r="N13" s="309"/>
      <c r="AF13" s="767"/>
      <c r="AG13" s="767"/>
      <c r="AH13" s="767"/>
    </row>
    <row r="14" spans="1:42" ht="15" customHeight="1">
      <c r="A14" s="313" t="s">
        <v>14465</v>
      </c>
      <c r="B14" s="313"/>
      <c r="C14" s="313"/>
      <c r="D14" s="313"/>
      <c r="E14" s="308" t="s">
        <v>14315</v>
      </c>
      <c r="F14" s="308"/>
      <c r="G14" s="308"/>
      <c r="H14" s="308"/>
      <c r="I14" s="308"/>
      <c r="J14" s="308" t="s">
        <v>14315</v>
      </c>
      <c r="K14" s="308"/>
      <c r="L14" s="309"/>
      <c r="M14" s="312" t="s">
        <v>14466</v>
      </c>
      <c r="N14" s="309"/>
      <c r="AF14" s="761" t="s">
        <v>15423</v>
      </c>
      <c r="AG14" s="761"/>
      <c r="AH14" s="761"/>
      <c r="AN14" s="59" t="e">
        <f>LEFT(AM14,FIND(":",AM14)-1)</f>
        <v>#VALUE!</v>
      </c>
      <c r="AO14" s="59" t="e">
        <f>LEFT(RIGHT(AM14,LEN(AM14)-FIND(":",AM14)-1),FIND(".",RIGHT(AM14,LEN(AM14)-FIND(":",AM14)-1))-1)</f>
        <v>#VALUE!</v>
      </c>
      <c r="AP14" s="59" t="e">
        <f>RIGHT(RIGHT(AM14,LEN(AM14)-FIND(":",AM14)-1),LEN(RIGHT(AM14,LEN(AM14)-FIND(":",AM14)-1))-FIND(".",RIGHT(AM14,LEN(AM14)-FIND(":",AM14)-1),1))</f>
        <v>#VALUE!</v>
      </c>
    </row>
    <row r="15" spans="1:42" ht="15" hidden="1" customHeight="1">
      <c r="A15" s="313" t="s">
        <v>12027</v>
      </c>
      <c r="B15" s="313"/>
      <c r="C15" s="313" t="s">
        <v>12085</v>
      </c>
      <c r="D15" s="313" t="s">
        <v>14499</v>
      </c>
      <c r="E15" s="308"/>
      <c r="F15" s="308"/>
      <c r="G15" s="308"/>
      <c r="H15" s="311" t="s">
        <v>14436</v>
      </c>
      <c r="I15" s="311"/>
      <c r="J15" s="308"/>
      <c r="K15" s="308" t="s">
        <v>12080</v>
      </c>
      <c r="L15" s="309" t="s">
        <v>14305</v>
      </c>
      <c r="M15" s="312" t="s">
        <v>14515</v>
      </c>
      <c r="N15" s="309" t="s">
        <v>12064</v>
      </c>
      <c r="AF15" s="761"/>
      <c r="AG15" s="761"/>
      <c r="AH15" s="761" t="s">
        <v>13864</v>
      </c>
      <c r="AN15" s="59" t="e">
        <f t="shared" ref="AN15:AN80" si="3">LEFT(AM15,FIND(":",AM15)-1)</f>
        <v>#VALUE!</v>
      </c>
      <c r="AO15" s="59" t="e">
        <f t="shared" ref="AO15:AO80" si="4">LEFT(RIGHT(AM15,LEN(AM15)-FIND(":",AM15)-1),FIND(".",RIGHT(AM15,LEN(AM15)-FIND(":",AM15)-1))-1)</f>
        <v>#VALUE!</v>
      </c>
      <c r="AP15" s="59" t="e">
        <f t="shared" ref="AP15:AP80" si="5">RIGHT(RIGHT(AM15,LEN(AM15)-FIND(":",AM15)-1),LEN(RIGHT(AM15,LEN(AM15)-FIND(":",AM15)-1))-FIND(".",RIGHT(AM15,LEN(AM15)-FIND(":",AM15)-1),1))</f>
        <v>#VALUE!</v>
      </c>
    </row>
    <row r="16" spans="1:42" ht="15" customHeight="1">
      <c r="A16" s="313" t="s">
        <v>14345</v>
      </c>
      <c r="B16" s="313"/>
      <c r="C16" s="313"/>
      <c r="D16" s="313"/>
      <c r="E16" s="308"/>
      <c r="F16" s="308"/>
      <c r="G16" s="308"/>
      <c r="H16" s="308"/>
      <c r="I16" s="308"/>
      <c r="J16" s="308"/>
      <c r="K16" s="308"/>
      <c r="L16" s="309"/>
      <c r="M16" s="312" t="s">
        <v>14346</v>
      </c>
      <c r="N16" s="309"/>
      <c r="AF16" s="761" t="s">
        <v>15424</v>
      </c>
      <c r="AG16" s="761"/>
      <c r="AH16" s="761"/>
      <c r="AN16" s="59" t="e">
        <f t="shared" si="3"/>
        <v>#VALUE!</v>
      </c>
      <c r="AO16" s="59" t="e">
        <f t="shared" si="4"/>
        <v>#VALUE!</v>
      </c>
      <c r="AP16" s="59" t="e">
        <f t="shared" si="5"/>
        <v>#VALUE!</v>
      </c>
    </row>
    <row r="17" spans="1:42" ht="15" hidden="1" customHeight="1">
      <c r="A17" s="313" t="s">
        <v>12063</v>
      </c>
      <c r="B17" s="313"/>
      <c r="C17" s="316"/>
      <c r="D17" s="313" t="s">
        <v>9366</v>
      </c>
      <c r="E17" s="308"/>
      <c r="F17" s="308"/>
      <c r="G17" s="308"/>
      <c r="H17" s="311" t="s">
        <v>14436</v>
      </c>
      <c r="I17" s="311"/>
      <c r="J17" s="308" t="s">
        <v>14304</v>
      </c>
      <c r="K17" s="308" t="s">
        <v>12080</v>
      </c>
      <c r="L17" s="309" t="s">
        <v>14309</v>
      </c>
      <c r="M17" s="309" t="s">
        <v>14435</v>
      </c>
      <c r="N17" s="309"/>
      <c r="X17" s="59" t="s">
        <v>9462</v>
      </c>
      <c r="AF17" s="761" t="s">
        <v>14547</v>
      </c>
      <c r="AG17" s="761"/>
      <c r="AH17" s="761"/>
      <c r="AN17" s="59" t="e">
        <f>LEFT(X17,FIND(":",X17)-1)</f>
        <v>#VALUE!</v>
      </c>
      <c r="AO17" s="59" t="e">
        <f>LEFT(RIGHT(X17,LEN(X17)-FIND(":",X17)-1),FIND(".",RIGHT(X17,LEN(X17)-FIND(":",X17)-1))-1)</f>
        <v>#VALUE!</v>
      </c>
      <c r="AP17" s="59" t="e">
        <f>RIGHT(RIGHT(X17,LEN(X17)-FIND(":",X17)-1),LEN(RIGHT(X17,LEN(X17)-FIND(":",X17)-1))-FIND(".",RIGHT(X17,LEN(X17)-FIND(":",X17)-1),1))</f>
        <v>#VALUE!</v>
      </c>
    </row>
    <row r="18" spans="1:42" ht="15" hidden="1" customHeight="1">
      <c r="A18" s="313" t="s">
        <v>14402</v>
      </c>
      <c r="B18" s="313"/>
      <c r="C18" s="313"/>
      <c r="D18" s="313"/>
      <c r="E18" s="308"/>
      <c r="F18" s="308"/>
      <c r="G18" s="308"/>
      <c r="H18" s="308"/>
      <c r="I18" s="308"/>
      <c r="J18" s="308"/>
      <c r="K18" s="308" t="s">
        <v>12080</v>
      </c>
      <c r="L18" s="309"/>
      <c r="M18" s="312" t="s">
        <v>14390</v>
      </c>
      <c r="N18" s="309"/>
      <c r="X18" s="59" t="s">
        <v>9463</v>
      </c>
      <c r="AF18" s="761" t="s">
        <v>14550</v>
      </c>
      <c r="AG18" s="761"/>
      <c r="AH18" s="761"/>
      <c r="AN18" s="59" t="e">
        <f>LEFT(X18,FIND(":",X18)-1)</f>
        <v>#VALUE!</v>
      </c>
      <c r="AO18" s="59" t="e">
        <f>LEFT(RIGHT(X18,LEN(X18)-FIND(":",X18)-1),FIND(".",RIGHT(X18,LEN(X18)-FIND(":",X18)-1))-1)</f>
        <v>#VALUE!</v>
      </c>
      <c r="AP18" s="59" t="e">
        <f>RIGHT(RIGHT(X18,LEN(X18)-FIND(":",X18)-1),LEN(RIGHT(X18,LEN(X18)-FIND(":",X18)-1))-FIND(".",RIGHT(X18,LEN(X18)-FIND(":",X18)-1),1))</f>
        <v>#VALUE!</v>
      </c>
    </row>
    <row r="19" spans="1:42" ht="15" hidden="1" customHeight="1">
      <c r="A19" s="313" t="s">
        <v>14389</v>
      </c>
      <c r="B19" s="313" t="s">
        <v>14388</v>
      </c>
      <c r="C19" s="313"/>
      <c r="D19" s="313"/>
      <c r="E19" s="308"/>
      <c r="F19" s="308"/>
      <c r="G19" s="308"/>
      <c r="H19" s="308"/>
      <c r="I19" s="308"/>
      <c r="J19" s="308"/>
      <c r="K19" s="308" t="s">
        <v>12080</v>
      </c>
      <c r="L19" s="309"/>
      <c r="M19" s="312" t="s">
        <v>14387</v>
      </c>
      <c r="N19" s="309"/>
      <c r="X19" s="59" t="s">
        <v>9464</v>
      </c>
      <c r="AF19" s="761" t="s">
        <v>14551</v>
      </c>
      <c r="AG19" s="761"/>
      <c r="AH19" s="761"/>
      <c r="AN19" s="59" t="str">
        <f>LEFT(X19,FIND(":",X19)-1)</f>
        <v>Someone who speaks a language has a chance of understanding someone speaking another language in the same family, group or subgroup, by making an Intelligence test. Success grants basic understanding through a single Interaction; failure means the vocabulary, inflections, syntax and word-usage are too difficult to understand. The DC for this is</v>
      </c>
      <c r="AO19" s="59" t="str">
        <f>LEFT(RIGHT(X19,LEN(X19)-FIND(":",X19)-1),FIND(".",RIGHT(X19,LEN(X19)-FIND(":",X19)-1))-1)</f>
        <v>Family (DC 20), Group (DC 15), Subgroup (DC 10)</v>
      </c>
      <c r="AP19" s="59" t="str">
        <f>RIGHT(RIGHT(X19,LEN(X19)-FIND(":",X19)-1),LEN(RIGHT(X19,LEN(X19)-FIND(":",X19)-1))-FIND(".",RIGHT(X19,LEN(X19)-FIND(":",X19)-1),1))</f>
        <v/>
      </c>
    </row>
    <row r="20" spans="1:42" ht="15" hidden="1" customHeight="1">
      <c r="A20" s="313" t="s">
        <v>14367</v>
      </c>
      <c r="B20" s="313"/>
      <c r="C20" s="313"/>
      <c r="D20" s="313"/>
      <c r="E20" s="308"/>
      <c r="F20" s="308"/>
      <c r="G20" s="308"/>
      <c r="H20" s="308"/>
      <c r="I20" s="308"/>
      <c r="J20" s="308"/>
      <c r="K20" s="308" t="s">
        <v>12080</v>
      </c>
      <c r="L20" s="309"/>
      <c r="M20" s="309" t="s">
        <v>14368</v>
      </c>
      <c r="N20" s="309"/>
      <c r="AF20" s="761" t="s">
        <v>15425</v>
      </c>
      <c r="AG20" s="761"/>
      <c r="AH20" s="761"/>
      <c r="AN20" s="59" t="e">
        <f t="shared" si="3"/>
        <v>#VALUE!</v>
      </c>
      <c r="AO20" s="59" t="e">
        <f t="shared" si="4"/>
        <v>#VALUE!</v>
      </c>
      <c r="AP20" s="59" t="e">
        <f t="shared" si="5"/>
        <v>#VALUE!</v>
      </c>
    </row>
    <row r="21" spans="1:42" ht="15" customHeight="1">
      <c r="A21" s="317" t="s">
        <v>14429</v>
      </c>
      <c r="B21" s="313"/>
      <c r="C21" s="316"/>
      <c r="D21" s="313" t="s">
        <v>9411</v>
      </c>
      <c r="E21" s="308" t="s">
        <v>14431</v>
      </c>
      <c r="F21" s="308"/>
      <c r="G21" s="308"/>
      <c r="H21" s="308" t="s">
        <v>9371</v>
      </c>
      <c r="I21" s="308"/>
      <c r="J21" s="308"/>
      <c r="K21" s="308"/>
      <c r="L21" s="309"/>
      <c r="M21" s="309" t="s">
        <v>14420</v>
      </c>
      <c r="N21" s="309"/>
      <c r="AF21" s="761" t="s">
        <v>15426</v>
      </c>
      <c r="AG21" s="761"/>
      <c r="AH21" s="761"/>
      <c r="AN21" s="59" t="e">
        <f t="shared" si="3"/>
        <v>#VALUE!</v>
      </c>
      <c r="AO21" s="59" t="e">
        <f t="shared" si="4"/>
        <v>#VALUE!</v>
      </c>
      <c r="AP21" s="59" t="e">
        <f t="shared" si="5"/>
        <v>#VALUE!</v>
      </c>
    </row>
    <row r="22" spans="1:42" ht="15" customHeight="1">
      <c r="A22" s="313" t="s">
        <v>14411</v>
      </c>
      <c r="B22" s="313"/>
      <c r="C22" s="313"/>
      <c r="D22" s="313"/>
      <c r="E22" s="318" t="s">
        <v>14409</v>
      </c>
      <c r="F22" s="318"/>
      <c r="G22" s="318"/>
      <c r="H22" s="308"/>
      <c r="I22" s="308"/>
      <c r="J22" s="308"/>
      <c r="K22" s="308"/>
      <c r="L22" s="309"/>
      <c r="M22" s="309" t="s">
        <v>14406</v>
      </c>
      <c r="N22" s="309"/>
      <c r="AF22" s="761" t="s">
        <v>15427</v>
      </c>
      <c r="AG22" s="761"/>
      <c r="AH22" s="761"/>
      <c r="AN22" s="59" t="e">
        <f t="shared" si="3"/>
        <v>#VALUE!</v>
      </c>
      <c r="AO22" s="59" t="e">
        <f t="shared" si="4"/>
        <v>#VALUE!</v>
      </c>
      <c r="AP22" s="59" t="e">
        <f t="shared" si="5"/>
        <v>#VALUE!</v>
      </c>
    </row>
    <row r="23" spans="1:42" ht="15" customHeight="1">
      <c r="A23" s="313" t="s">
        <v>14472</v>
      </c>
      <c r="B23" s="313"/>
      <c r="C23" s="316"/>
      <c r="D23" s="313" t="s">
        <v>14468</v>
      </c>
      <c r="E23" s="308"/>
      <c r="F23" s="308"/>
      <c r="G23" s="308"/>
      <c r="H23" s="308"/>
      <c r="I23" s="308"/>
      <c r="J23" s="308"/>
      <c r="K23" s="308"/>
      <c r="L23" s="309"/>
      <c r="M23" s="312" t="s">
        <v>14473</v>
      </c>
      <c r="N23" s="309"/>
      <c r="AN23" s="59" t="e">
        <f t="shared" si="3"/>
        <v>#VALUE!</v>
      </c>
      <c r="AO23" s="59" t="e">
        <f t="shared" si="4"/>
        <v>#VALUE!</v>
      </c>
      <c r="AP23" s="59" t="e">
        <f t="shared" si="5"/>
        <v>#VALUE!</v>
      </c>
    </row>
    <row r="24" spans="1:42" ht="15" customHeight="1">
      <c r="A24" s="313" t="s">
        <v>14475</v>
      </c>
      <c r="B24" s="313"/>
      <c r="C24" s="316"/>
      <c r="D24" s="313" t="s">
        <v>14468</v>
      </c>
      <c r="E24" s="308"/>
      <c r="F24" s="308"/>
      <c r="G24" s="308"/>
      <c r="H24" s="308"/>
      <c r="I24" s="308"/>
      <c r="J24" s="308"/>
      <c r="K24" s="308"/>
      <c r="L24" s="309"/>
      <c r="M24" s="309" t="s">
        <v>14474</v>
      </c>
      <c r="N24" s="309"/>
      <c r="AN24" s="59" t="e">
        <f t="shared" si="3"/>
        <v>#VALUE!</v>
      </c>
      <c r="AO24" s="59" t="e">
        <f t="shared" si="4"/>
        <v>#VALUE!</v>
      </c>
      <c r="AP24" s="59" t="e">
        <f t="shared" si="5"/>
        <v>#VALUE!</v>
      </c>
    </row>
    <row r="25" spans="1:42" ht="15" customHeight="1">
      <c r="A25" s="313" t="s">
        <v>14502</v>
      </c>
      <c r="B25" s="313"/>
      <c r="C25" s="313" t="s">
        <v>12084</v>
      </c>
      <c r="D25" s="313" t="s">
        <v>14499</v>
      </c>
      <c r="E25" s="308" t="s">
        <v>14503</v>
      </c>
      <c r="F25" s="308"/>
      <c r="G25" s="308"/>
      <c r="H25" s="308" t="s">
        <v>9361</v>
      </c>
      <c r="I25" s="308" t="s">
        <v>17360</v>
      </c>
      <c r="J25" s="308" t="s">
        <v>14505</v>
      </c>
      <c r="K25" s="308"/>
      <c r="L25" s="309"/>
      <c r="M25" s="309" t="s">
        <v>14504</v>
      </c>
      <c r="N25" s="309"/>
      <c r="AN25" s="59" t="e">
        <f t="shared" si="3"/>
        <v>#VALUE!</v>
      </c>
      <c r="AO25" s="59" t="e">
        <f t="shared" si="4"/>
        <v>#VALUE!</v>
      </c>
      <c r="AP25" s="59" t="e">
        <f t="shared" si="5"/>
        <v>#VALUE!</v>
      </c>
    </row>
    <row r="26" spans="1:42" ht="15" hidden="1" customHeight="1">
      <c r="A26" s="307" t="s">
        <v>9429</v>
      </c>
      <c r="B26" s="307"/>
      <c r="C26" s="307"/>
      <c r="D26" s="307"/>
      <c r="E26" s="308"/>
      <c r="F26" s="308"/>
      <c r="G26" s="308"/>
      <c r="H26" s="308"/>
      <c r="I26" s="308"/>
      <c r="J26" s="308"/>
      <c r="K26" s="308" t="s">
        <v>12056</v>
      </c>
      <c r="L26" s="309" t="s">
        <v>14307</v>
      </c>
      <c r="M26" s="309"/>
      <c r="N26" s="309" t="s">
        <v>12064</v>
      </c>
      <c r="AN26" s="59" t="e">
        <f t="shared" si="3"/>
        <v>#VALUE!</v>
      </c>
      <c r="AO26" s="59" t="e">
        <f t="shared" si="4"/>
        <v>#VALUE!</v>
      </c>
      <c r="AP26" s="59" t="e">
        <f t="shared" si="5"/>
        <v>#VALUE!</v>
      </c>
    </row>
    <row r="27" spans="1:42" ht="16.5">
      <c r="A27" s="307" t="s">
        <v>9385</v>
      </c>
      <c r="B27" s="307"/>
      <c r="C27" s="307"/>
      <c r="D27" s="307"/>
      <c r="E27" s="311" t="s">
        <v>12107</v>
      </c>
      <c r="F27" s="311"/>
      <c r="G27" s="311"/>
      <c r="H27" s="311" t="s">
        <v>9385</v>
      </c>
      <c r="I27" s="311"/>
      <c r="J27" s="311" t="s">
        <v>12106</v>
      </c>
      <c r="K27" s="308" t="s">
        <v>12055</v>
      </c>
      <c r="L27" s="309" t="s">
        <v>14308</v>
      </c>
      <c r="M27" s="309" t="s">
        <v>14463</v>
      </c>
      <c r="N27" s="309" t="s">
        <v>14545</v>
      </c>
      <c r="AN27" s="59" t="e">
        <f t="shared" si="3"/>
        <v>#VALUE!</v>
      </c>
      <c r="AO27" s="59" t="e">
        <f t="shared" si="4"/>
        <v>#VALUE!</v>
      </c>
      <c r="AP27" s="59" t="e">
        <f t="shared" si="5"/>
        <v>#VALUE!</v>
      </c>
    </row>
    <row r="28" spans="1:42" ht="16.5">
      <c r="A28" s="313" t="s">
        <v>9362</v>
      </c>
      <c r="B28" s="313"/>
      <c r="C28" s="313"/>
      <c r="D28" s="313"/>
      <c r="E28" s="308" t="s">
        <v>9363</v>
      </c>
      <c r="F28" s="308"/>
      <c r="G28" s="308"/>
      <c r="H28" s="308" t="s">
        <v>9361</v>
      </c>
      <c r="I28" s="308" t="s">
        <v>9363</v>
      </c>
      <c r="J28" s="308"/>
      <c r="K28" s="308" t="s">
        <v>12649</v>
      </c>
      <c r="L28" s="309" t="s">
        <v>14306</v>
      </c>
      <c r="M28" s="312" t="s">
        <v>14374</v>
      </c>
      <c r="N28" s="309"/>
      <c r="AN28" s="59" t="e">
        <f t="shared" si="3"/>
        <v>#VALUE!</v>
      </c>
      <c r="AO28" s="59" t="e">
        <f t="shared" si="4"/>
        <v>#VALUE!</v>
      </c>
      <c r="AP28" s="59" t="e">
        <f t="shared" si="5"/>
        <v>#VALUE!</v>
      </c>
    </row>
    <row r="29" spans="1:42" ht="16.5">
      <c r="A29" s="313" t="s">
        <v>220</v>
      </c>
      <c r="B29" s="313"/>
      <c r="C29" s="313"/>
      <c r="D29" s="313"/>
      <c r="E29" s="308" t="s">
        <v>9364</v>
      </c>
      <c r="F29" s="308"/>
      <c r="G29" s="308"/>
      <c r="H29" s="308" t="s">
        <v>9361</v>
      </c>
      <c r="I29" s="308" t="s">
        <v>17361</v>
      </c>
      <c r="J29" s="308"/>
      <c r="K29" s="308" t="s">
        <v>12649</v>
      </c>
      <c r="L29" s="309" t="s">
        <v>14306</v>
      </c>
      <c r="M29" s="309" t="s">
        <v>14356</v>
      </c>
      <c r="N29" s="309"/>
      <c r="AN29" s="59" t="e">
        <f t="shared" si="3"/>
        <v>#VALUE!</v>
      </c>
      <c r="AO29" s="59" t="e">
        <f t="shared" si="4"/>
        <v>#VALUE!</v>
      </c>
      <c r="AP29" s="59" t="e">
        <f t="shared" si="5"/>
        <v>#VALUE!</v>
      </c>
    </row>
    <row r="30" spans="1:42" ht="16.5">
      <c r="A30" s="313"/>
      <c r="B30" s="313"/>
      <c r="C30" s="313"/>
      <c r="D30" s="313"/>
      <c r="E30" s="308"/>
      <c r="F30" s="308"/>
      <c r="G30" s="308"/>
      <c r="H30" s="308"/>
      <c r="I30" s="308"/>
      <c r="J30" s="308"/>
      <c r="K30" s="308"/>
      <c r="L30" s="309"/>
      <c r="M30" s="309"/>
      <c r="N30" s="309"/>
      <c r="AN30" s="59" t="e">
        <f t="shared" si="3"/>
        <v>#VALUE!</v>
      </c>
      <c r="AO30" s="59" t="e">
        <f t="shared" si="4"/>
        <v>#VALUE!</v>
      </c>
      <c r="AP30" s="59" t="e">
        <f t="shared" si="5"/>
        <v>#VALUE!</v>
      </c>
    </row>
    <row r="31" spans="1:42" ht="16.5">
      <c r="A31" s="313" t="s">
        <v>9365</v>
      </c>
      <c r="B31" s="313"/>
      <c r="C31" s="313"/>
      <c r="D31" s="313"/>
      <c r="E31" s="308" t="s">
        <v>12086</v>
      </c>
      <c r="F31" s="308"/>
      <c r="G31" s="308"/>
      <c r="H31" s="308" t="s">
        <v>14436</v>
      </c>
      <c r="I31" s="308" t="s">
        <v>17362</v>
      </c>
      <c r="J31" s="308"/>
      <c r="K31" s="308" t="s">
        <v>12057</v>
      </c>
      <c r="L31" s="309" t="s">
        <v>14306</v>
      </c>
      <c r="M31" s="312" t="s">
        <v>14414</v>
      </c>
      <c r="N31" s="309" t="s">
        <v>14545</v>
      </c>
      <c r="AN31" s="59" t="e">
        <f t="shared" si="3"/>
        <v>#VALUE!</v>
      </c>
      <c r="AO31" s="59" t="e">
        <f t="shared" si="4"/>
        <v>#VALUE!</v>
      </c>
      <c r="AP31" s="59" t="e">
        <f t="shared" si="5"/>
        <v>#VALUE!</v>
      </c>
    </row>
    <row r="32" spans="1:42" ht="16.5" hidden="1">
      <c r="A32" s="313" t="s">
        <v>14446</v>
      </c>
      <c r="B32" s="313"/>
      <c r="C32" s="313"/>
      <c r="D32" s="313"/>
      <c r="E32" s="308"/>
      <c r="F32" s="308"/>
      <c r="G32" s="308"/>
      <c r="H32" s="308"/>
      <c r="I32" s="308"/>
      <c r="J32" s="308"/>
      <c r="K32" s="308" t="s">
        <v>12080</v>
      </c>
      <c r="L32" s="309" t="s">
        <v>14309</v>
      </c>
      <c r="M32" s="309" t="s">
        <v>14447</v>
      </c>
      <c r="N32" s="309"/>
      <c r="P32" s="141"/>
      <c r="AN32" s="59" t="e">
        <f t="shared" si="3"/>
        <v>#VALUE!</v>
      </c>
      <c r="AO32" s="59" t="e">
        <f t="shared" si="4"/>
        <v>#VALUE!</v>
      </c>
      <c r="AP32" s="59" t="e">
        <f t="shared" si="5"/>
        <v>#VALUE!</v>
      </c>
    </row>
    <row r="33" spans="1:42" ht="16.5">
      <c r="A33" s="307" t="s">
        <v>9367</v>
      </c>
      <c r="B33" s="307"/>
      <c r="C33" s="307"/>
      <c r="D33" s="307" t="s">
        <v>14499</v>
      </c>
      <c r="E33" s="308" t="s">
        <v>9368</v>
      </c>
      <c r="F33" s="308"/>
      <c r="G33" s="308"/>
      <c r="H33" s="308" t="s">
        <v>9361</v>
      </c>
      <c r="I33" s="308"/>
      <c r="J33" s="311"/>
      <c r="K33" s="308" t="s">
        <v>12054</v>
      </c>
      <c r="L33" s="309" t="s">
        <v>14306</v>
      </c>
      <c r="M33" s="309" t="s">
        <v>14357</v>
      </c>
      <c r="N33" s="309" t="s">
        <v>14544</v>
      </c>
      <c r="AN33" s="59" t="e">
        <f t="shared" si="3"/>
        <v>#VALUE!</v>
      </c>
      <c r="AO33" s="59" t="e">
        <f t="shared" si="4"/>
        <v>#VALUE!</v>
      </c>
      <c r="AP33" s="59" t="e">
        <f t="shared" si="5"/>
        <v>#VALUE!</v>
      </c>
    </row>
    <row r="34" spans="1:42" ht="16.5">
      <c r="A34" s="313"/>
      <c r="B34" s="313"/>
      <c r="C34" s="313"/>
      <c r="D34" s="313"/>
      <c r="E34" s="308"/>
      <c r="F34" s="308"/>
      <c r="G34" s="308"/>
      <c r="H34" s="308"/>
      <c r="I34" s="308"/>
      <c r="J34" s="308"/>
      <c r="K34" s="308"/>
      <c r="L34" s="309"/>
      <c r="M34" s="309"/>
      <c r="N34" s="309"/>
      <c r="AN34" s="59" t="e">
        <f t="shared" si="3"/>
        <v>#VALUE!</v>
      </c>
      <c r="AO34" s="59" t="e">
        <f t="shared" si="4"/>
        <v>#VALUE!</v>
      </c>
      <c r="AP34" s="59" t="e">
        <f t="shared" si="5"/>
        <v>#VALUE!</v>
      </c>
    </row>
    <row r="35" spans="1:42" ht="16.5">
      <c r="A35" s="313" t="s">
        <v>12059</v>
      </c>
      <c r="B35" s="313"/>
      <c r="C35" s="313" t="s">
        <v>12062</v>
      </c>
      <c r="D35" s="313" t="s">
        <v>14499</v>
      </c>
      <c r="E35" s="308" t="s">
        <v>14336</v>
      </c>
      <c r="F35" s="308"/>
      <c r="G35" s="308"/>
      <c r="H35" s="308" t="s">
        <v>9361</v>
      </c>
      <c r="I35" s="308"/>
      <c r="J35" s="308"/>
      <c r="K35" s="308"/>
      <c r="L35" s="309"/>
      <c r="M35" s="309" t="s">
        <v>14498</v>
      </c>
      <c r="N35" s="309"/>
      <c r="AN35" s="59" t="e">
        <f t="shared" si="3"/>
        <v>#VALUE!</v>
      </c>
      <c r="AO35" s="59" t="e">
        <f t="shared" si="4"/>
        <v>#VALUE!</v>
      </c>
      <c r="AP35" s="59" t="e">
        <f t="shared" si="5"/>
        <v>#VALUE!</v>
      </c>
    </row>
    <row r="36" spans="1:42" ht="16.5">
      <c r="A36" s="313" t="s">
        <v>12090</v>
      </c>
      <c r="B36" s="313"/>
      <c r="C36" s="313"/>
      <c r="D36" s="313"/>
      <c r="E36" s="308" t="s">
        <v>12089</v>
      </c>
      <c r="F36" s="308"/>
      <c r="G36" s="308"/>
      <c r="H36" s="308"/>
      <c r="I36" s="308"/>
      <c r="J36" s="308" t="s">
        <v>12088</v>
      </c>
      <c r="K36" s="308"/>
      <c r="L36" s="309" t="s">
        <v>14540</v>
      </c>
      <c r="M36" s="309" t="s">
        <v>14337</v>
      </c>
      <c r="N36" s="309"/>
      <c r="AN36" s="59" t="e">
        <f t="shared" si="3"/>
        <v>#VALUE!</v>
      </c>
      <c r="AO36" s="59" t="e">
        <f t="shared" si="4"/>
        <v>#VALUE!</v>
      </c>
      <c r="AP36" s="59" t="e">
        <f t="shared" si="5"/>
        <v>#VALUE!</v>
      </c>
    </row>
    <row r="37" spans="1:42" ht="16.5">
      <c r="A37" s="313" t="s">
        <v>9369</v>
      </c>
      <c r="B37" s="313"/>
      <c r="C37" s="313"/>
      <c r="D37" s="313"/>
      <c r="E37" s="308" t="s">
        <v>9370</v>
      </c>
      <c r="F37" s="308"/>
      <c r="G37" s="308"/>
      <c r="H37" s="308" t="s">
        <v>9371</v>
      </c>
      <c r="I37" s="308" t="s">
        <v>17363</v>
      </c>
      <c r="J37" s="308"/>
      <c r="K37" s="308" t="s">
        <v>12649</v>
      </c>
      <c r="L37" s="309" t="s">
        <v>14306</v>
      </c>
      <c r="M37" s="309" t="s">
        <v>14355</v>
      </c>
      <c r="N37" s="309"/>
      <c r="AN37" s="59" t="e">
        <f t="shared" si="3"/>
        <v>#VALUE!</v>
      </c>
      <c r="AO37" s="59" t="e">
        <f t="shared" si="4"/>
        <v>#VALUE!</v>
      </c>
      <c r="AP37" s="59" t="e">
        <f t="shared" si="5"/>
        <v>#VALUE!</v>
      </c>
    </row>
    <row r="38" spans="1:42" ht="16.5">
      <c r="A38" s="313" t="s">
        <v>9372</v>
      </c>
      <c r="B38" s="313"/>
      <c r="C38" s="313"/>
      <c r="D38" s="313" t="s">
        <v>14499</v>
      </c>
      <c r="E38" s="308" t="s">
        <v>9373</v>
      </c>
      <c r="F38" s="308"/>
      <c r="G38" s="308"/>
      <c r="H38" s="308" t="s">
        <v>9358</v>
      </c>
      <c r="I38" s="308" t="s">
        <v>9373</v>
      </c>
      <c r="J38" s="308"/>
      <c r="K38" s="308" t="s">
        <v>12649</v>
      </c>
      <c r="L38" s="309" t="s">
        <v>14306</v>
      </c>
      <c r="M38" s="309" t="s">
        <v>14509</v>
      </c>
      <c r="N38" s="309"/>
      <c r="AN38" s="59" t="e">
        <f t="shared" si="3"/>
        <v>#VALUE!</v>
      </c>
      <c r="AO38" s="59" t="e">
        <f t="shared" si="4"/>
        <v>#VALUE!</v>
      </c>
      <c r="AP38" s="59" t="e">
        <f t="shared" si="5"/>
        <v>#VALUE!</v>
      </c>
    </row>
    <row r="39" spans="1:42" ht="16.5">
      <c r="A39" s="307" t="s">
        <v>9421</v>
      </c>
      <c r="B39" s="307"/>
      <c r="C39" s="307"/>
      <c r="D39" s="307"/>
      <c r="E39" s="311" t="s">
        <v>9422</v>
      </c>
      <c r="F39" s="311"/>
      <c r="G39" s="311"/>
      <c r="H39" s="311" t="s">
        <v>9358</v>
      </c>
      <c r="I39" s="311"/>
      <c r="J39" s="311"/>
      <c r="K39" s="308" t="s">
        <v>12055</v>
      </c>
      <c r="L39" s="309" t="s">
        <v>14307</v>
      </c>
      <c r="M39" s="309" t="s">
        <v>14464</v>
      </c>
      <c r="N39" s="309" t="s">
        <v>14545</v>
      </c>
      <c r="AN39" s="59" t="e">
        <f t="shared" si="3"/>
        <v>#VALUE!</v>
      </c>
      <c r="AO39" s="59" t="e">
        <f t="shared" si="4"/>
        <v>#VALUE!</v>
      </c>
      <c r="AP39" s="59" t="e">
        <f t="shared" si="5"/>
        <v>#VALUE!</v>
      </c>
    </row>
    <row r="40" spans="1:42" ht="16.5" hidden="1">
      <c r="A40" s="307" t="s">
        <v>9431</v>
      </c>
      <c r="B40" s="307"/>
      <c r="C40" s="307"/>
      <c r="D40" s="307"/>
      <c r="E40" s="308"/>
      <c r="F40" s="308"/>
      <c r="G40" s="308"/>
      <c r="H40" s="308"/>
      <c r="I40" s="308"/>
      <c r="J40" s="308"/>
      <c r="K40" s="308" t="s">
        <v>12056</v>
      </c>
      <c r="L40" s="309" t="s">
        <v>14541</v>
      </c>
      <c r="M40" s="309"/>
      <c r="N40" s="309" t="s">
        <v>12064</v>
      </c>
      <c r="AN40" s="59" t="e">
        <f t="shared" si="3"/>
        <v>#VALUE!</v>
      </c>
      <c r="AO40" s="59" t="e">
        <f t="shared" si="4"/>
        <v>#VALUE!</v>
      </c>
      <c r="AP40" s="59" t="e">
        <f t="shared" si="5"/>
        <v>#VALUE!</v>
      </c>
    </row>
    <row r="41" spans="1:42" ht="16.5">
      <c r="A41" s="307" t="s">
        <v>9366</v>
      </c>
      <c r="B41" s="307"/>
      <c r="C41" s="307"/>
      <c r="D41" s="307" t="s">
        <v>9366</v>
      </c>
      <c r="E41" s="311" t="s">
        <v>9420</v>
      </c>
      <c r="F41" s="311"/>
      <c r="G41" s="311"/>
      <c r="H41" s="311" t="s">
        <v>14436</v>
      </c>
      <c r="I41" s="311"/>
      <c r="J41" s="311"/>
      <c r="K41" s="308" t="s">
        <v>12055</v>
      </c>
      <c r="L41" s="309" t="s">
        <v>14308</v>
      </c>
      <c r="M41" s="309" t="s">
        <v>14438</v>
      </c>
      <c r="N41" s="309" t="s">
        <v>14545</v>
      </c>
      <c r="P41" s="101" t="s">
        <v>9978</v>
      </c>
      <c r="Q41" s="101" t="s">
        <v>2707</v>
      </c>
      <c r="R41" s="101" t="s">
        <v>2708</v>
      </c>
      <c r="AN41" s="59" t="e">
        <f t="shared" si="3"/>
        <v>#VALUE!</v>
      </c>
      <c r="AO41" s="59" t="e">
        <f t="shared" si="4"/>
        <v>#VALUE!</v>
      </c>
      <c r="AP41" s="59" t="e">
        <f t="shared" si="5"/>
        <v>#VALUE!</v>
      </c>
    </row>
    <row r="42" spans="1:42" ht="16.5">
      <c r="A42" s="313" t="s">
        <v>12065</v>
      </c>
      <c r="B42" s="313"/>
      <c r="C42" s="313"/>
      <c r="D42" s="313" t="s">
        <v>9411</v>
      </c>
      <c r="E42" s="308" t="s">
        <v>12093</v>
      </c>
      <c r="F42" s="308"/>
      <c r="G42" s="308"/>
      <c r="H42" s="308" t="s">
        <v>12091</v>
      </c>
      <c r="I42" s="308"/>
      <c r="J42" s="308" t="s">
        <v>12092</v>
      </c>
      <c r="K42" s="308" t="s">
        <v>12104</v>
      </c>
      <c r="L42" s="309" t="s">
        <v>14540</v>
      </c>
      <c r="M42" s="309" t="s">
        <v>14337</v>
      </c>
      <c r="N42" s="309"/>
      <c r="P42" s="58" t="s">
        <v>9979</v>
      </c>
      <c r="Q42" s="58" t="s">
        <v>9980</v>
      </c>
      <c r="R42" s="58" t="s">
        <v>9981</v>
      </c>
      <c r="AN42" s="59" t="e">
        <f t="shared" si="3"/>
        <v>#VALUE!</v>
      </c>
      <c r="AO42" s="59" t="e">
        <f t="shared" si="4"/>
        <v>#VALUE!</v>
      </c>
      <c r="AP42" s="59" t="e">
        <f t="shared" si="5"/>
        <v>#VALUE!</v>
      </c>
    </row>
    <row r="43" spans="1:42" ht="16.5">
      <c r="A43" s="313" t="s">
        <v>12060</v>
      </c>
      <c r="B43" s="313"/>
      <c r="C43" s="313"/>
      <c r="D43" s="313"/>
      <c r="E43" s="308"/>
      <c r="F43" s="308"/>
      <c r="G43" s="308"/>
      <c r="H43" s="308"/>
      <c r="I43" s="308"/>
      <c r="J43" s="308"/>
      <c r="K43" s="308" t="s">
        <v>12649</v>
      </c>
      <c r="L43" s="309" t="s">
        <v>14307</v>
      </c>
      <c r="M43" s="312" t="s">
        <v>14354</v>
      </c>
      <c r="N43" s="309"/>
      <c r="P43" s="58" t="s">
        <v>9982</v>
      </c>
      <c r="Q43" s="58" t="s">
        <v>9983</v>
      </c>
      <c r="R43" s="58" t="s">
        <v>9984</v>
      </c>
      <c r="AN43" s="59" t="e">
        <f t="shared" si="3"/>
        <v>#VALUE!</v>
      </c>
      <c r="AO43" s="59" t="e">
        <f t="shared" si="4"/>
        <v>#VALUE!</v>
      </c>
      <c r="AP43" s="59" t="e">
        <f t="shared" si="5"/>
        <v>#VALUE!</v>
      </c>
    </row>
    <row r="44" spans="1:42" ht="18.75">
      <c r="A44" s="317" t="s">
        <v>14424</v>
      </c>
      <c r="B44" s="313"/>
      <c r="C44" s="313" t="s">
        <v>14422</v>
      </c>
      <c r="D44" s="313"/>
      <c r="E44" s="308" t="s">
        <v>14425</v>
      </c>
      <c r="F44" s="308"/>
      <c r="G44" s="308"/>
      <c r="H44" s="308" t="s">
        <v>9371</v>
      </c>
      <c r="I44" s="308"/>
      <c r="J44" s="308"/>
      <c r="K44" s="308"/>
      <c r="L44" s="309" t="s">
        <v>14308</v>
      </c>
      <c r="M44" s="309" t="s">
        <v>14420</v>
      </c>
      <c r="N44" s="309"/>
      <c r="P44" s="58" t="s">
        <v>9985</v>
      </c>
      <c r="Q44" s="58" t="s">
        <v>2602</v>
      </c>
      <c r="R44" s="58" t="s">
        <v>9986</v>
      </c>
      <c r="AN44" s="59" t="e">
        <f t="shared" si="3"/>
        <v>#VALUE!</v>
      </c>
      <c r="AO44" s="59" t="e">
        <f t="shared" si="4"/>
        <v>#VALUE!</v>
      </c>
      <c r="AP44" s="59" t="e">
        <f t="shared" si="5"/>
        <v>#VALUE!</v>
      </c>
    </row>
    <row r="45" spans="1:42" ht="16.5">
      <c r="A45" s="313"/>
      <c r="B45" s="313"/>
      <c r="C45" s="313"/>
      <c r="D45" s="313"/>
      <c r="E45" s="308"/>
      <c r="F45" s="308"/>
      <c r="G45" s="308"/>
      <c r="H45" s="308"/>
      <c r="I45" s="308"/>
      <c r="J45" s="308"/>
      <c r="K45" s="308"/>
      <c r="L45" s="309"/>
      <c r="M45" s="309"/>
      <c r="N45" s="309"/>
      <c r="P45" s="58" t="s">
        <v>9987</v>
      </c>
      <c r="Q45" s="58" t="s">
        <v>9988</v>
      </c>
      <c r="R45" s="58" t="s">
        <v>9989</v>
      </c>
      <c r="AN45" s="59" t="e">
        <f t="shared" si="3"/>
        <v>#VALUE!</v>
      </c>
      <c r="AO45" s="59" t="e">
        <f t="shared" si="4"/>
        <v>#VALUE!</v>
      </c>
      <c r="AP45" s="59" t="e">
        <f t="shared" si="5"/>
        <v>#VALUE!</v>
      </c>
    </row>
    <row r="46" spans="1:42" ht="16.5">
      <c r="A46" s="313" t="s">
        <v>14488</v>
      </c>
      <c r="B46" s="313"/>
      <c r="C46" s="313" t="s">
        <v>9374</v>
      </c>
      <c r="D46" s="313" t="s">
        <v>14485</v>
      </c>
      <c r="E46" s="308" t="s">
        <v>9375</v>
      </c>
      <c r="F46" s="308"/>
      <c r="G46" s="308"/>
      <c r="H46" s="308" t="s">
        <v>9361</v>
      </c>
      <c r="I46" s="308" t="s">
        <v>17364</v>
      </c>
      <c r="J46" s="308"/>
      <c r="K46" s="308" t="s">
        <v>12649</v>
      </c>
      <c r="L46" s="309"/>
      <c r="M46" s="309" t="s">
        <v>14489</v>
      </c>
      <c r="N46" s="309"/>
      <c r="P46" s="58" t="s">
        <v>9990</v>
      </c>
      <c r="Q46" s="58" t="s">
        <v>9991</v>
      </c>
      <c r="R46" s="58" t="s">
        <v>9992</v>
      </c>
      <c r="AN46" s="59" t="e">
        <f t="shared" si="3"/>
        <v>#VALUE!</v>
      </c>
      <c r="AO46" s="59" t="e">
        <f t="shared" si="4"/>
        <v>#VALUE!</v>
      </c>
      <c r="AP46" s="59" t="e">
        <f t="shared" si="5"/>
        <v>#VALUE!</v>
      </c>
    </row>
    <row r="47" spans="1:42" ht="16.5">
      <c r="A47" s="313" t="s">
        <v>14483</v>
      </c>
      <c r="B47" s="313"/>
      <c r="C47" s="313" t="s">
        <v>14486</v>
      </c>
      <c r="D47" s="313" t="s">
        <v>14485</v>
      </c>
      <c r="E47" s="308"/>
      <c r="F47" s="308"/>
      <c r="G47" s="308"/>
      <c r="H47" s="308"/>
      <c r="I47" s="308"/>
      <c r="J47" s="308"/>
      <c r="K47" s="308"/>
      <c r="L47" s="309"/>
      <c r="M47" s="309" t="s">
        <v>14487</v>
      </c>
      <c r="N47" s="309"/>
      <c r="P47" s="58" t="s">
        <v>9993</v>
      </c>
      <c r="Q47" s="58" t="s">
        <v>9994</v>
      </c>
      <c r="R47" s="58" t="s">
        <v>9994</v>
      </c>
      <c r="AN47" s="59" t="e">
        <f t="shared" si="3"/>
        <v>#VALUE!</v>
      </c>
      <c r="AO47" s="59" t="e">
        <f t="shared" si="4"/>
        <v>#VALUE!</v>
      </c>
      <c r="AP47" s="59" t="e">
        <f t="shared" si="5"/>
        <v>#VALUE!</v>
      </c>
    </row>
    <row r="48" spans="1:42" ht="16.5">
      <c r="A48" s="307" t="s">
        <v>9411</v>
      </c>
      <c r="B48" s="313" t="s">
        <v>9371</v>
      </c>
      <c r="C48" s="307"/>
      <c r="D48" s="307" t="s">
        <v>9411</v>
      </c>
      <c r="E48" s="311" t="s">
        <v>3006</v>
      </c>
      <c r="F48" s="311"/>
      <c r="G48" s="311"/>
      <c r="H48" s="308" t="s">
        <v>9371</v>
      </c>
      <c r="I48" s="308"/>
      <c r="J48" s="311"/>
      <c r="K48" s="308" t="s">
        <v>12054</v>
      </c>
      <c r="L48" s="309" t="s">
        <v>14306</v>
      </c>
      <c r="M48" s="309" t="s">
        <v>14420</v>
      </c>
      <c r="N48" s="309" t="s">
        <v>14544</v>
      </c>
      <c r="P48" s="58" t="s">
        <v>9995</v>
      </c>
      <c r="Q48" s="58" t="s">
        <v>9996</v>
      </c>
      <c r="R48" s="58" t="s">
        <v>9996</v>
      </c>
      <c r="AN48" s="59" t="e">
        <f t="shared" si="3"/>
        <v>#VALUE!</v>
      </c>
      <c r="AO48" s="59" t="e">
        <f t="shared" si="4"/>
        <v>#VALUE!</v>
      </c>
      <c r="AP48" s="59" t="e">
        <f t="shared" si="5"/>
        <v>#VALUE!</v>
      </c>
    </row>
    <row r="49" spans="1:42" ht="16.5">
      <c r="A49" s="313" t="s">
        <v>14352</v>
      </c>
      <c r="B49" s="313"/>
      <c r="C49" s="313"/>
      <c r="D49" s="313"/>
      <c r="E49" s="308"/>
      <c r="F49" s="308"/>
      <c r="G49" s="308"/>
      <c r="H49" s="308"/>
      <c r="I49" s="308"/>
      <c r="J49" s="308"/>
      <c r="K49" s="308"/>
      <c r="L49" s="309"/>
      <c r="M49" s="309" t="s">
        <v>14353</v>
      </c>
      <c r="N49" s="309"/>
      <c r="AN49" s="59" t="e">
        <f t="shared" si="3"/>
        <v>#VALUE!</v>
      </c>
      <c r="AO49" s="59" t="e">
        <f t="shared" si="4"/>
        <v>#VALUE!</v>
      </c>
      <c r="AP49" s="59" t="e">
        <f t="shared" si="5"/>
        <v>#VALUE!</v>
      </c>
    </row>
    <row r="50" spans="1:42" ht="16.5">
      <c r="A50" s="307" t="s">
        <v>9412</v>
      </c>
      <c r="B50" s="307" t="s">
        <v>14415</v>
      </c>
      <c r="C50" s="307"/>
      <c r="D50" s="307" t="s">
        <v>9412</v>
      </c>
      <c r="E50" s="311" t="s">
        <v>3009</v>
      </c>
      <c r="F50" s="311"/>
      <c r="G50" s="311"/>
      <c r="H50" s="311" t="s">
        <v>9412</v>
      </c>
      <c r="I50" s="311"/>
      <c r="J50" s="311"/>
      <c r="K50" s="308" t="s">
        <v>12054</v>
      </c>
      <c r="L50" s="309" t="s">
        <v>14306</v>
      </c>
      <c r="M50" s="309" t="s">
        <v>14416</v>
      </c>
      <c r="N50" s="309" t="s">
        <v>14544</v>
      </c>
      <c r="AN50" s="59" t="e">
        <f t="shared" si="3"/>
        <v>#VALUE!</v>
      </c>
      <c r="AO50" s="59" t="e">
        <f t="shared" si="4"/>
        <v>#VALUE!</v>
      </c>
      <c r="AP50" s="59" t="e">
        <f t="shared" si="5"/>
        <v>#VALUE!</v>
      </c>
    </row>
    <row r="51" spans="1:42" ht="16.5">
      <c r="A51" s="313" t="s">
        <v>14347</v>
      </c>
      <c r="B51" s="313"/>
      <c r="C51" s="313"/>
      <c r="D51" s="313"/>
      <c r="E51" s="308" t="s">
        <v>14349</v>
      </c>
      <c r="F51" s="308"/>
      <c r="G51" s="308"/>
      <c r="H51" s="308"/>
      <c r="I51" s="308"/>
      <c r="J51" s="308"/>
      <c r="K51" s="308"/>
      <c r="L51" s="309"/>
      <c r="M51" s="309" t="s">
        <v>14348</v>
      </c>
      <c r="N51" s="309"/>
      <c r="P51" s="7"/>
      <c r="Q51" s="7"/>
      <c r="R51" s="7"/>
      <c r="S51" s="7"/>
      <c r="T51" s="7"/>
      <c r="AN51" s="59" t="e">
        <f t="shared" si="3"/>
        <v>#VALUE!</v>
      </c>
      <c r="AO51" s="59" t="e">
        <f t="shared" si="4"/>
        <v>#VALUE!</v>
      </c>
      <c r="AP51" s="59" t="e">
        <f t="shared" si="5"/>
        <v>#VALUE!</v>
      </c>
    </row>
    <row r="52" spans="1:42" ht="16.5" hidden="1">
      <c r="A52" s="313" t="s">
        <v>14391</v>
      </c>
      <c r="B52" s="313"/>
      <c r="C52" s="313"/>
      <c r="D52" s="313"/>
      <c r="E52" s="308" t="s">
        <v>14392</v>
      </c>
      <c r="F52" s="308"/>
      <c r="G52" s="308"/>
      <c r="H52" s="308"/>
      <c r="I52" s="308"/>
      <c r="J52" s="308"/>
      <c r="K52" s="308" t="s">
        <v>12080</v>
      </c>
      <c r="L52" s="309"/>
      <c r="M52" s="312" t="s">
        <v>14390</v>
      </c>
      <c r="N52" s="309"/>
      <c r="P52" s="7"/>
      <c r="Q52" s="7"/>
      <c r="R52" s="7"/>
      <c r="S52" s="7"/>
      <c r="T52" s="7"/>
      <c r="AN52" s="59" t="e">
        <f t="shared" si="3"/>
        <v>#VALUE!</v>
      </c>
      <c r="AO52" s="59" t="e">
        <f t="shared" si="4"/>
        <v>#VALUE!</v>
      </c>
      <c r="AP52" s="59" t="e">
        <f t="shared" si="5"/>
        <v>#VALUE!</v>
      </c>
    </row>
    <row r="53" spans="1:42" ht="18.75">
      <c r="A53" s="317" t="s">
        <v>14428</v>
      </c>
      <c r="B53" s="313"/>
      <c r="C53" s="313" t="s">
        <v>9411</v>
      </c>
      <c r="D53" s="313" t="s">
        <v>9411</v>
      </c>
      <c r="E53" s="308" t="s">
        <v>14430</v>
      </c>
      <c r="F53" s="308"/>
      <c r="G53" s="308"/>
      <c r="H53" s="308" t="s">
        <v>9371</v>
      </c>
      <c r="I53" s="308"/>
      <c r="J53" s="308"/>
      <c r="K53" s="308"/>
      <c r="L53" s="309"/>
      <c r="M53" s="309" t="s">
        <v>14420</v>
      </c>
      <c r="N53" s="309"/>
      <c r="P53" s="7"/>
      <c r="Q53" s="7"/>
      <c r="R53" s="7"/>
      <c r="S53" s="7"/>
      <c r="T53" s="7"/>
      <c r="AN53" s="59" t="e">
        <f t="shared" si="3"/>
        <v>#VALUE!</v>
      </c>
      <c r="AO53" s="59" t="e">
        <f t="shared" si="4"/>
        <v>#VALUE!</v>
      </c>
      <c r="AP53" s="59" t="e">
        <f t="shared" si="5"/>
        <v>#VALUE!</v>
      </c>
    </row>
    <row r="54" spans="1:42" ht="16.5">
      <c r="A54" s="307" t="s">
        <v>2618</v>
      </c>
      <c r="B54" s="307"/>
      <c r="C54" s="307"/>
      <c r="D54" s="307" t="s">
        <v>2618</v>
      </c>
      <c r="E54" s="311" t="s">
        <v>9413</v>
      </c>
      <c r="F54" s="311"/>
      <c r="G54" s="311"/>
      <c r="H54" s="308" t="s">
        <v>9371</v>
      </c>
      <c r="I54" s="308"/>
      <c r="J54" s="311"/>
      <c r="K54" s="308" t="s">
        <v>12054</v>
      </c>
      <c r="L54" s="309" t="s">
        <v>14308</v>
      </c>
      <c r="M54" s="309" t="s">
        <v>14363</v>
      </c>
      <c r="N54" s="309" t="s">
        <v>14544</v>
      </c>
      <c r="P54" s="7"/>
      <c r="Q54" s="7"/>
      <c r="R54" s="7"/>
      <c r="S54" s="7"/>
      <c r="T54" s="7"/>
      <c r="AN54" s="59" t="e">
        <f t="shared" si="3"/>
        <v>#VALUE!</v>
      </c>
      <c r="AO54" s="59" t="e">
        <f t="shared" si="4"/>
        <v>#VALUE!</v>
      </c>
      <c r="AP54" s="59" t="e">
        <f t="shared" si="5"/>
        <v>#VALUE!</v>
      </c>
    </row>
    <row r="55" spans="1:42" ht="16.5" hidden="1">
      <c r="A55" s="307" t="s">
        <v>9430</v>
      </c>
      <c r="B55" s="319"/>
      <c r="C55" s="307"/>
      <c r="D55" s="307"/>
      <c r="E55" s="308"/>
      <c r="F55" s="308"/>
      <c r="G55" s="308"/>
      <c r="H55" s="308"/>
      <c r="I55" s="308"/>
      <c r="J55" s="308"/>
      <c r="K55" s="308" t="s">
        <v>12056</v>
      </c>
      <c r="L55" s="309" t="s">
        <v>14307</v>
      </c>
      <c r="M55" s="309"/>
      <c r="N55" s="309" t="s">
        <v>12064</v>
      </c>
      <c r="P55" s="7"/>
      <c r="Q55" s="7"/>
      <c r="R55" s="7"/>
      <c r="S55" s="7"/>
      <c r="T55" s="7"/>
      <c r="AG55" s="59" t="s">
        <v>12067</v>
      </c>
      <c r="AN55" s="59" t="e">
        <f t="shared" si="3"/>
        <v>#VALUE!</v>
      </c>
      <c r="AO55" s="59" t="e">
        <f t="shared" si="4"/>
        <v>#VALUE!</v>
      </c>
      <c r="AP55" s="59" t="e">
        <f t="shared" si="5"/>
        <v>#VALUE!</v>
      </c>
    </row>
    <row r="56" spans="1:42" ht="16.5">
      <c r="A56" s="307" t="s">
        <v>9414</v>
      </c>
      <c r="B56" s="307" t="s">
        <v>14314</v>
      </c>
      <c r="C56" s="307"/>
      <c r="D56" s="307"/>
      <c r="E56" s="311" t="s">
        <v>3011</v>
      </c>
      <c r="F56" s="311"/>
      <c r="G56" s="311"/>
      <c r="H56" s="308" t="s">
        <v>9371</v>
      </c>
      <c r="I56" s="308"/>
      <c r="J56" s="311"/>
      <c r="K56" s="308" t="s">
        <v>12054</v>
      </c>
      <c r="L56" s="309" t="s">
        <v>14306</v>
      </c>
      <c r="M56" s="312" t="s">
        <v>14403</v>
      </c>
      <c r="N56" s="309" t="s">
        <v>14544</v>
      </c>
      <c r="P56" s="7"/>
      <c r="Q56" s="7"/>
      <c r="R56" s="7"/>
      <c r="S56" s="7"/>
      <c r="T56" s="7"/>
      <c r="AN56" s="59" t="e">
        <f t="shared" si="3"/>
        <v>#VALUE!</v>
      </c>
      <c r="AO56" s="59" t="e">
        <f t="shared" si="4"/>
        <v>#VALUE!</v>
      </c>
      <c r="AP56" s="59" t="e">
        <f t="shared" si="5"/>
        <v>#VALUE!</v>
      </c>
    </row>
    <row r="57" spans="1:42" ht="16.5">
      <c r="A57" s="307" t="s">
        <v>2578</v>
      </c>
      <c r="B57" s="307" t="s">
        <v>14458</v>
      </c>
      <c r="C57" s="307" t="s">
        <v>2578</v>
      </c>
      <c r="D57" s="307" t="s">
        <v>2578</v>
      </c>
      <c r="E57" s="311" t="s">
        <v>9415</v>
      </c>
      <c r="F57" s="311"/>
      <c r="G57" s="311"/>
      <c r="H57" s="311" t="s">
        <v>14542</v>
      </c>
      <c r="I57" s="311"/>
      <c r="J57" s="311" t="s">
        <v>14460</v>
      </c>
      <c r="K57" s="308" t="s">
        <v>12054</v>
      </c>
      <c r="L57" s="309" t="s">
        <v>14306</v>
      </c>
      <c r="M57" s="309" t="s">
        <v>14459</v>
      </c>
      <c r="N57" s="309" t="s">
        <v>14544</v>
      </c>
      <c r="P57" s="7"/>
      <c r="Q57" s="7"/>
      <c r="R57" s="7"/>
      <c r="S57" s="7"/>
      <c r="T57" s="7"/>
      <c r="AN57" s="59" t="e">
        <f t="shared" si="3"/>
        <v>#VALUE!</v>
      </c>
      <c r="AO57" s="59" t="e">
        <f t="shared" si="4"/>
        <v>#VALUE!</v>
      </c>
      <c r="AP57" s="59" t="e">
        <f t="shared" si="5"/>
        <v>#VALUE!</v>
      </c>
    </row>
    <row r="58" spans="1:42" ht="16.5" hidden="1">
      <c r="A58" s="307" t="s">
        <v>9440</v>
      </c>
      <c r="B58" s="307"/>
      <c r="C58" s="307"/>
      <c r="D58" s="307"/>
      <c r="E58" s="308"/>
      <c r="F58" s="308"/>
      <c r="G58" s="308"/>
      <c r="H58" s="308"/>
      <c r="I58" s="308"/>
      <c r="J58" s="308"/>
      <c r="K58" s="308" t="s">
        <v>12056</v>
      </c>
      <c r="L58" s="309" t="s">
        <v>14309</v>
      </c>
      <c r="M58" s="309"/>
      <c r="N58" s="309" t="s">
        <v>12064</v>
      </c>
      <c r="P58" s="7"/>
      <c r="Q58" s="7"/>
      <c r="R58" s="7"/>
      <c r="S58" s="7"/>
      <c r="T58" s="7"/>
      <c r="AN58" s="59" t="e">
        <f t="shared" si="3"/>
        <v>#VALUE!</v>
      </c>
      <c r="AO58" s="59" t="e">
        <f t="shared" si="4"/>
        <v>#VALUE!</v>
      </c>
      <c r="AP58" s="59" t="e">
        <f t="shared" si="5"/>
        <v>#VALUE!</v>
      </c>
    </row>
    <row r="59" spans="1:42" ht="16.5" hidden="1">
      <c r="A59" s="307" t="s">
        <v>9437</v>
      </c>
      <c r="B59" s="307"/>
      <c r="C59" s="307"/>
      <c r="D59" s="307"/>
      <c r="E59" s="308"/>
      <c r="F59" s="308"/>
      <c r="G59" s="308"/>
      <c r="H59" s="308"/>
      <c r="I59" s="308"/>
      <c r="J59" s="308"/>
      <c r="K59" s="308" t="s">
        <v>12056</v>
      </c>
      <c r="L59" s="309" t="s">
        <v>14305</v>
      </c>
      <c r="M59" s="309"/>
      <c r="N59" s="309" t="s">
        <v>12064</v>
      </c>
      <c r="P59" s="7"/>
      <c r="Q59" s="7"/>
      <c r="R59" s="7"/>
      <c r="S59" s="7"/>
      <c r="T59" s="7"/>
      <c r="AN59" s="59" t="e">
        <f t="shared" si="3"/>
        <v>#VALUE!</v>
      </c>
      <c r="AO59" s="59" t="e">
        <f t="shared" si="4"/>
        <v>#VALUE!</v>
      </c>
      <c r="AP59" s="59" t="e">
        <f t="shared" si="5"/>
        <v>#VALUE!</v>
      </c>
    </row>
    <row r="60" spans="1:42" ht="16.5">
      <c r="A60" s="313" t="s">
        <v>14476</v>
      </c>
      <c r="B60" s="313"/>
      <c r="C60" s="313"/>
      <c r="D60" s="313"/>
      <c r="E60" s="308" t="s">
        <v>14477</v>
      </c>
      <c r="F60" s="308"/>
      <c r="G60" s="308"/>
      <c r="H60" s="308"/>
      <c r="I60" s="308"/>
      <c r="J60" s="308"/>
      <c r="K60" s="308"/>
      <c r="L60" s="309"/>
      <c r="M60" s="309" t="s">
        <v>14478</v>
      </c>
      <c r="N60" s="309"/>
      <c r="P60" s="7"/>
      <c r="R60" s="7"/>
      <c r="S60" s="7"/>
      <c r="T60" s="7"/>
      <c r="AN60" s="59" t="e">
        <f t="shared" si="3"/>
        <v>#VALUE!</v>
      </c>
      <c r="AO60" s="59" t="e">
        <f t="shared" si="4"/>
        <v>#VALUE!</v>
      </c>
      <c r="AP60" s="59" t="e">
        <f t="shared" si="5"/>
        <v>#VALUE!</v>
      </c>
    </row>
    <row r="61" spans="1:42" ht="16.5" hidden="1">
      <c r="A61" s="313" t="s">
        <v>14383</v>
      </c>
      <c r="B61" s="313"/>
      <c r="C61" s="313"/>
      <c r="D61" s="313"/>
      <c r="E61" s="308"/>
      <c r="F61" s="308"/>
      <c r="G61" s="308"/>
      <c r="H61" s="308"/>
      <c r="I61" s="308"/>
      <c r="J61" s="308"/>
      <c r="K61" s="308" t="s">
        <v>12080</v>
      </c>
      <c r="L61" s="309"/>
      <c r="M61" s="309" t="s">
        <v>14382</v>
      </c>
      <c r="N61" s="309"/>
      <c r="P61" s="7"/>
      <c r="Q61" s="7"/>
      <c r="R61" s="7"/>
      <c r="S61" s="7"/>
      <c r="T61" s="7"/>
      <c r="AN61" s="59" t="e">
        <f t="shared" si="3"/>
        <v>#VALUE!</v>
      </c>
      <c r="AO61" s="59" t="e">
        <f t="shared" si="4"/>
        <v>#VALUE!</v>
      </c>
      <c r="AP61" s="59" t="e">
        <f t="shared" si="5"/>
        <v>#VALUE!</v>
      </c>
    </row>
    <row r="62" spans="1:42" ht="16.5">
      <c r="A62" s="307" t="s">
        <v>2642</v>
      </c>
      <c r="B62" s="307" t="s">
        <v>14461</v>
      </c>
      <c r="C62" s="307" t="s">
        <v>2642</v>
      </c>
      <c r="D62" s="307" t="s">
        <v>2642</v>
      </c>
      <c r="E62" s="311" t="s">
        <v>3007</v>
      </c>
      <c r="F62" s="311"/>
      <c r="G62" s="311"/>
      <c r="H62" s="311" t="s">
        <v>9361</v>
      </c>
      <c r="I62" s="311"/>
      <c r="J62" s="311"/>
      <c r="K62" s="308" t="s">
        <v>12054</v>
      </c>
      <c r="L62" s="309" t="s">
        <v>14306</v>
      </c>
      <c r="M62" s="309" t="s">
        <v>14462</v>
      </c>
      <c r="N62" s="309" t="s">
        <v>14544</v>
      </c>
      <c r="P62" s="7"/>
      <c r="Q62" s="7"/>
      <c r="R62" s="7"/>
      <c r="S62" s="7"/>
      <c r="T62" s="7"/>
      <c r="AN62" s="59" t="e">
        <f t="shared" si="3"/>
        <v>#VALUE!</v>
      </c>
      <c r="AO62" s="59" t="e">
        <f t="shared" si="4"/>
        <v>#VALUE!</v>
      </c>
      <c r="AP62" s="59" t="e">
        <f t="shared" si="5"/>
        <v>#VALUE!</v>
      </c>
    </row>
    <row r="63" spans="1:42" ht="16.5">
      <c r="A63" s="313" t="s">
        <v>9376</v>
      </c>
      <c r="B63" s="313"/>
      <c r="C63" s="313"/>
      <c r="D63" s="313"/>
      <c r="E63" s="308" t="s">
        <v>9377</v>
      </c>
      <c r="F63" s="308"/>
      <c r="G63" s="308"/>
      <c r="H63" s="311" t="s">
        <v>14436</v>
      </c>
      <c r="I63" s="311" t="s">
        <v>17365</v>
      </c>
      <c r="J63" s="308"/>
      <c r="K63" s="308" t="s">
        <v>12649</v>
      </c>
      <c r="L63" s="309" t="s">
        <v>14306</v>
      </c>
      <c r="M63" s="309" t="s">
        <v>14332</v>
      </c>
      <c r="N63" s="309"/>
      <c r="P63" s="7"/>
      <c r="Q63" s="7"/>
      <c r="R63" s="7"/>
      <c r="S63" s="7"/>
      <c r="T63" s="7"/>
      <c r="AN63" s="59" t="e">
        <f t="shared" si="3"/>
        <v>#VALUE!</v>
      </c>
      <c r="AO63" s="59" t="e">
        <f t="shared" si="4"/>
        <v>#VALUE!</v>
      </c>
      <c r="AP63" s="59" t="e">
        <f t="shared" si="5"/>
        <v>#VALUE!</v>
      </c>
    </row>
    <row r="64" spans="1:42" ht="16.5" hidden="1">
      <c r="A64" s="313" t="s">
        <v>12077</v>
      </c>
      <c r="B64" s="313"/>
      <c r="C64" s="313"/>
      <c r="D64" s="313" t="s">
        <v>9412</v>
      </c>
      <c r="E64" s="308"/>
      <c r="F64" s="308"/>
      <c r="G64" s="308"/>
      <c r="H64" s="308" t="s">
        <v>12077</v>
      </c>
      <c r="I64" s="308"/>
      <c r="J64" s="308"/>
      <c r="K64" s="308" t="s">
        <v>14418</v>
      </c>
      <c r="L64" s="309"/>
      <c r="M64" s="309" t="s">
        <v>14417</v>
      </c>
      <c r="N64" s="309"/>
      <c r="P64" s="7"/>
      <c r="Q64" s="7"/>
      <c r="R64" s="7"/>
      <c r="S64" s="7"/>
      <c r="T64" s="7"/>
      <c r="AN64" s="59" t="e">
        <f t="shared" si="3"/>
        <v>#VALUE!</v>
      </c>
      <c r="AO64" s="59" t="e">
        <f t="shared" si="4"/>
        <v>#VALUE!</v>
      </c>
      <c r="AP64" s="59" t="e">
        <f t="shared" si="5"/>
        <v>#VALUE!</v>
      </c>
    </row>
    <row r="65" spans="1:42" ht="16.5">
      <c r="A65" s="313" t="s">
        <v>14467</v>
      </c>
      <c r="B65" s="313"/>
      <c r="C65" s="316"/>
      <c r="D65" s="313" t="s">
        <v>14468</v>
      </c>
      <c r="E65" s="308"/>
      <c r="F65" s="308"/>
      <c r="G65" s="308"/>
      <c r="H65" s="308"/>
      <c r="I65" s="308"/>
      <c r="J65" s="308"/>
      <c r="K65" s="308"/>
      <c r="L65" s="309"/>
      <c r="M65" s="309" t="s">
        <v>14469</v>
      </c>
      <c r="N65" s="309"/>
      <c r="P65" s="7"/>
      <c r="Q65" s="7"/>
      <c r="R65" s="7"/>
      <c r="S65" s="7"/>
      <c r="T65" s="7"/>
      <c r="AN65" s="59" t="e">
        <f t="shared" si="3"/>
        <v>#VALUE!</v>
      </c>
      <c r="AO65" s="59" t="e">
        <f t="shared" si="4"/>
        <v>#VALUE!</v>
      </c>
      <c r="AP65" s="59" t="e">
        <f t="shared" si="5"/>
        <v>#VALUE!</v>
      </c>
    </row>
    <row r="66" spans="1:42" ht="16.5" hidden="1">
      <c r="A66" s="313" t="s">
        <v>12068</v>
      </c>
      <c r="B66" s="313" t="s">
        <v>14443</v>
      </c>
      <c r="C66" s="313"/>
      <c r="D66" s="313"/>
      <c r="E66" s="308"/>
      <c r="F66" s="308"/>
      <c r="G66" s="308"/>
      <c r="H66" s="308" t="s">
        <v>9371</v>
      </c>
      <c r="I66" s="308"/>
      <c r="J66" s="308" t="s">
        <v>12069</v>
      </c>
      <c r="K66" s="308" t="s">
        <v>12080</v>
      </c>
      <c r="L66" s="309" t="s">
        <v>14307</v>
      </c>
      <c r="M66" s="309" t="s">
        <v>14441</v>
      </c>
      <c r="N66" s="309"/>
      <c r="P66" s="7"/>
      <c r="Q66" s="7"/>
      <c r="R66" s="7"/>
      <c r="S66" s="7"/>
      <c r="T66" s="7"/>
      <c r="AN66" s="59" t="e">
        <f t="shared" si="3"/>
        <v>#VALUE!</v>
      </c>
      <c r="AO66" s="59" t="e">
        <f t="shared" si="4"/>
        <v>#VALUE!</v>
      </c>
      <c r="AP66" s="59" t="e">
        <f t="shared" si="5"/>
        <v>#VALUE!</v>
      </c>
    </row>
    <row r="67" spans="1:42" ht="16.5">
      <c r="A67" s="313" t="s">
        <v>255</v>
      </c>
      <c r="B67" s="313"/>
      <c r="C67" s="313"/>
      <c r="D67" s="313"/>
      <c r="E67" s="308" t="s">
        <v>9378</v>
      </c>
      <c r="F67" s="308"/>
      <c r="G67" s="308"/>
      <c r="H67" s="308" t="s">
        <v>9361</v>
      </c>
      <c r="I67" s="315" t="s">
        <v>17366</v>
      </c>
      <c r="J67" s="315"/>
      <c r="K67" s="308" t="s">
        <v>12649</v>
      </c>
      <c r="L67" s="309" t="s">
        <v>14306</v>
      </c>
      <c r="M67" s="309" t="s">
        <v>14489</v>
      </c>
      <c r="N67" s="309"/>
      <c r="P67" s="7"/>
      <c r="Q67" s="7"/>
      <c r="R67" s="7"/>
      <c r="S67" s="7"/>
      <c r="T67" s="7"/>
      <c r="AN67" s="59" t="e">
        <f t="shared" si="3"/>
        <v>#VALUE!</v>
      </c>
      <c r="AO67" s="59" t="e">
        <f t="shared" si="4"/>
        <v>#VALUE!</v>
      </c>
      <c r="AP67" s="59" t="e">
        <f t="shared" si="5"/>
        <v>#VALUE!</v>
      </c>
    </row>
    <row r="68" spans="1:42" ht="15" customHeight="1">
      <c r="A68" s="307" t="s">
        <v>9388</v>
      </c>
      <c r="B68" s="307"/>
      <c r="C68" s="307"/>
      <c r="D68" s="307"/>
      <c r="E68" s="311" t="s">
        <v>9424</v>
      </c>
      <c r="F68" s="311"/>
      <c r="G68" s="311"/>
      <c r="H68" s="311" t="s">
        <v>9388</v>
      </c>
      <c r="I68" s="311"/>
      <c r="J68" s="311"/>
      <c r="K68" s="308" t="s">
        <v>12055</v>
      </c>
      <c r="L68" s="309" t="s">
        <v>14307</v>
      </c>
      <c r="M68" s="309"/>
      <c r="N68" s="309" t="s">
        <v>14545</v>
      </c>
      <c r="P68" s="7"/>
      <c r="Q68" s="7"/>
      <c r="R68" s="7"/>
      <c r="S68" s="7"/>
      <c r="T68" s="7"/>
      <c r="AN68" s="59" t="e">
        <f t="shared" si="3"/>
        <v>#VALUE!</v>
      </c>
      <c r="AO68" s="59" t="e">
        <f t="shared" si="4"/>
        <v>#VALUE!</v>
      </c>
      <c r="AP68" s="59" t="e">
        <f t="shared" si="5"/>
        <v>#VALUE!</v>
      </c>
    </row>
    <row r="69" spans="1:42" ht="16.5" hidden="1">
      <c r="A69" s="316" t="s">
        <v>14436</v>
      </c>
      <c r="B69" s="316"/>
      <c r="C69" s="316"/>
      <c r="D69" s="316" t="s">
        <v>9366</v>
      </c>
      <c r="E69" s="320"/>
      <c r="F69" s="320"/>
      <c r="G69" s="320"/>
      <c r="H69" s="320"/>
      <c r="I69" s="320"/>
      <c r="J69" s="320"/>
      <c r="K69" s="308" t="s">
        <v>14418</v>
      </c>
      <c r="L69" s="309"/>
      <c r="M69" s="321" t="s">
        <v>14437</v>
      </c>
      <c r="N69" s="321"/>
      <c r="P69" s="7"/>
      <c r="Q69" s="7"/>
      <c r="R69" s="7"/>
      <c r="S69" s="7"/>
      <c r="T69" s="7"/>
      <c r="AN69" s="59" t="e">
        <f t="shared" si="3"/>
        <v>#VALUE!</v>
      </c>
      <c r="AO69" s="59" t="e">
        <f t="shared" si="4"/>
        <v>#VALUE!</v>
      </c>
      <c r="AP69" s="59" t="e">
        <f t="shared" si="5"/>
        <v>#VALUE!</v>
      </c>
    </row>
    <row r="70" spans="1:42" ht="16.5" hidden="1">
      <c r="A70" s="307" t="s">
        <v>9438</v>
      </c>
      <c r="B70" s="307"/>
      <c r="C70" s="307"/>
      <c r="D70" s="307"/>
      <c r="E70" s="308"/>
      <c r="F70" s="308"/>
      <c r="G70" s="308"/>
      <c r="H70" s="308"/>
      <c r="I70" s="308"/>
      <c r="J70" s="308"/>
      <c r="K70" s="308" t="s">
        <v>12056</v>
      </c>
      <c r="L70" s="309" t="s">
        <v>14309</v>
      </c>
      <c r="M70" s="309"/>
      <c r="N70" s="309" t="s">
        <v>12064</v>
      </c>
      <c r="P70" s="7"/>
      <c r="Q70" s="7"/>
      <c r="R70" s="7"/>
      <c r="S70" s="7"/>
      <c r="T70" s="7"/>
      <c r="AN70" s="59" t="e">
        <f t="shared" si="3"/>
        <v>#VALUE!</v>
      </c>
      <c r="AO70" s="59" t="e">
        <f t="shared" si="4"/>
        <v>#VALUE!</v>
      </c>
      <c r="AP70" s="59" t="e">
        <f t="shared" si="5"/>
        <v>#VALUE!</v>
      </c>
    </row>
    <row r="71" spans="1:42" ht="16.5">
      <c r="A71" s="313" t="s">
        <v>14404</v>
      </c>
      <c r="B71" s="313"/>
      <c r="C71" s="313"/>
      <c r="D71" s="313"/>
      <c r="E71" s="308"/>
      <c r="F71" s="308"/>
      <c r="G71" s="308"/>
      <c r="H71" s="308"/>
      <c r="I71" s="308"/>
      <c r="J71" s="308"/>
      <c r="K71" s="308"/>
      <c r="L71" s="309"/>
      <c r="M71" s="309" t="s">
        <v>14405</v>
      </c>
      <c r="N71" s="309"/>
      <c r="P71" s="7"/>
      <c r="Q71" s="7"/>
      <c r="R71" s="7"/>
      <c r="S71" s="7"/>
      <c r="T71" s="7"/>
      <c r="AN71" s="59" t="e">
        <f t="shared" si="3"/>
        <v>#VALUE!</v>
      </c>
      <c r="AO71" s="59" t="e">
        <f t="shared" si="4"/>
        <v>#VALUE!</v>
      </c>
      <c r="AP71" s="59" t="e">
        <f t="shared" si="5"/>
        <v>#VALUE!</v>
      </c>
    </row>
    <row r="72" spans="1:42" ht="16.5">
      <c r="A72" s="313" t="s">
        <v>14360</v>
      </c>
      <c r="B72" s="313" t="s">
        <v>14362</v>
      </c>
      <c r="C72" s="313"/>
      <c r="D72" s="313"/>
      <c r="E72" s="308"/>
      <c r="F72" s="308"/>
      <c r="G72" s="308"/>
      <c r="H72" s="308"/>
      <c r="I72" s="308"/>
      <c r="J72" s="308"/>
      <c r="K72" s="308"/>
      <c r="L72" s="309"/>
      <c r="M72" s="312" t="s">
        <v>14361</v>
      </c>
      <c r="N72" s="309"/>
      <c r="P72" s="7"/>
      <c r="Q72" s="7"/>
      <c r="R72" s="7"/>
      <c r="S72" s="7"/>
      <c r="T72" s="7"/>
      <c r="AN72" s="59" t="e">
        <f t="shared" si="3"/>
        <v>#VALUE!</v>
      </c>
      <c r="AO72" s="59" t="e">
        <f t="shared" si="4"/>
        <v>#VALUE!</v>
      </c>
      <c r="AP72" s="59" t="e">
        <f t="shared" si="5"/>
        <v>#VALUE!</v>
      </c>
    </row>
    <row r="73" spans="1:42" ht="16.5" hidden="1">
      <c r="A73" s="313" t="s">
        <v>14448</v>
      </c>
      <c r="B73" s="316"/>
      <c r="C73" s="316"/>
      <c r="D73" s="316"/>
      <c r="E73" s="308"/>
      <c r="F73" s="308"/>
      <c r="G73" s="308"/>
      <c r="H73" s="308"/>
      <c r="I73" s="308"/>
      <c r="J73" s="308"/>
      <c r="K73" s="308" t="s">
        <v>12080</v>
      </c>
      <c r="L73" s="309"/>
      <c r="M73" s="309" t="s">
        <v>14449</v>
      </c>
      <c r="N73" s="309"/>
      <c r="P73" s="7"/>
      <c r="Q73" s="7"/>
      <c r="R73" s="7"/>
      <c r="S73" s="7"/>
      <c r="T73" s="7"/>
      <c r="AN73" s="59" t="e">
        <f t="shared" si="3"/>
        <v>#VALUE!</v>
      </c>
      <c r="AO73" s="59" t="e">
        <f t="shared" si="4"/>
        <v>#VALUE!</v>
      </c>
      <c r="AP73" s="59" t="e">
        <f t="shared" si="5"/>
        <v>#VALUE!</v>
      </c>
    </row>
    <row r="74" spans="1:42" ht="16.5">
      <c r="A74" s="313" t="s">
        <v>17367</v>
      </c>
      <c r="B74" s="316"/>
      <c r="C74" s="316"/>
      <c r="D74" s="316"/>
      <c r="E74" s="308"/>
      <c r="F74" s="308"/>
      <c r="G74" s="308"/>
      <c r="H74" s="308"/>
      <c r="I74" s="308" t="s">
        <v>17367</v>
      </c>
      <c r="J74" s="308"/>
      <c r="K74" s="308"/>
      <c r="L74" s="309"/>
      <c r="M74" s="321"/>
      <c r="N74" s="309"/>
      <c r="P74" s="7"/>
      <c r="Q74" s="7"/>
      <c r="R74" s="7"/>
      <c r="S74" s="7"/>
      <c r="T74" s="7"/>
    </row>
    <row r="75" spans="1:42" ht="16.5">
      <c r="A75" s="457" t="s">
        <v>17368</v>
      </c>
      <c r="B75" s="316"/>
      <c r="C75" s="316"/>
      <c r="D75" s="316"/>
      <c r="E75" s="308"/>
      <c r="F75" s="308"/>
      <c r="G75" s="308"/>
      <c r="H75" s="308"/>
      <c r="I75" s="308" t="s">
        <v>17369</v>
      </c>
      <c r="J75" s="308"/>
      <c r="K75" s="308"/>
      <c r="L75" s="309"/>
      <c r="M75" s="321"/>
      <c r="N75" s="309"/>
      <c r="P75" s="7"/>
      <c r="Q75" s="7"/>
      <c r="R75" s="7"/>
      <c r="S75" s="7"/>
      <c r="T75" s="7"/>
    </row>
    <row r="76" spans="1:42" ht="16.5">
      <c r="A76" s="313" t="s">
        <v>14321</v>
      </c>
      <c r="B76" s="316"/>
      <c r="C76" s="316"/>
      <c r="D76" s="316"/>
      <c r="E76" s="308" t="s">
        <v>14315</v>
      </c>
      <c r="F76" s="308"/>
      <c r="G76" s="308"/>
      <c r="H76" s="308"/>
      <c r="I76" s="308"/>
      <c r="J76" s="308"/>
      <c r="K76" s="308"/>
      <c r="L76" s="309"/>
      <c r="M76" s="314" t="s">
        <v>14413</v>
      </c>
      <c r="N76" s="309"/>
      <c r="P76" s="7"/>
      <c r="Q76" s="7"/>
      <c r="R76" s="7"/>
      <c r="S76" s="7"/>
      <c r="T76" s="7"/>
      <c r="AN76" s="59" t="e">
        <f t="shared" si="3"/>
        <v>#VALUE!</v>
      </c>
      <c r="AO76" s="59" t="e">
        <f t="shared" si="4"/>
        <v>#VALUE!</v>
      </c>
      <c r="AP76" s="59" t="e">
        <f t="shared" si="5"/>
        <v>#VALUE!</v>
      </c>
    </row>
    <row r="77" spans="1:42" ht="17.25">
      <c r="A77" s="322" t="s">
        <v>14324</v>
      </c>
      <c r="B77" s="316"/>
      <c r="C77" s="316" t="s">
        <v>9411</v>
      </c>
      <c r="D77" s="316" t="s">
        <v>9411</v>
      </c>
      <c r="E77" s="308"/>
      <c r="F77" s="308"/>
      <c r="G77" s="308"/>
      <c r="H77" s="308"/>
      <c r="I77" s="308"/>
      <c r="J77" s="323" t="s">
        <v>14325</v>
      </c>
      <c r="K77" s="308"/>
      <c r="L77" s="309"/>
      <c r="M77" s="309"/>
      <c r="N77" s="309"/>
      <c r="P77" s="7"/>
      <c r="Q77" s="7"/>
      <c r="R77" s="7"/>
      <c r="S77" s="7"/>
      <c r="T77" s="7"/>
      <c r="AN77" s="59" t="e">
        <f t="shared" si="3"/>
        <v>#VALUE!</v>
      </c>
      <c r="AO77" s="59" t="e">
        <f t="shared" si="4"/>
        <v>#VALUE!</v>
      </c>
      <c r="AP77" s="59" t="e">
        <f t="shared" si="5"/>
        <v>#VALUE!</v>
      </c>
    </row>
    <row r="78" spans="1:42" ht="15" customHeight="1">
      <c r="A78" s="316" t="s">
        <v>9379</v>
      </c>
      <c r="B78" s="324" t="s">
        <v>455</v>
      </c>
      <c r="C78" s="316"/>
      <c r="D78" s="316"/>
      <c r="E78" s="320" t="s">
        <v>9380</v>
      </c>
      <c r="F78" s="320"/>
      <c r="G78" s="320"/>
      <c r="H78" s="311" t="s">
        <v>14436</v>
      </c>
      <c r="I78" s="458" t="s">
        <v>9380</v>
      </c>
      <c r="J78" s="320"/>
      <c r="K78" s="308" t="s">
        <v>12649</v>
      </c>
      <c r="L78" s="321" t="s">
        <v>14308</v>
      </c>
      <c r="M78" s="314" t="s">
        <v>14440</v>
      </c>
      <c r="N78" s="321"/>
      <c r="P78" s="7"/>
      <c r="Q78" s="7"/>
      <c r="R78" s="7"/>
      <c r="S78" s="7"/>
      <c r="AN78" s="59" t="e">
        <f t="shared" si="3"/>
        <v>#VALUE!</v>
      </c>
      <c r="AO78" s="59" t="e">
        <f t="shared" si="4"/>
        <v>#VALUE!</v>
      </c>
      <c r="AP78" s="59" t="e">
        <f t="shared" si="5"/>
        <v>#VALUE!</v>
      </c>
    </row>
    <row r="79" spans="1:42" ht="15" customHeight="1">
      <c r="A79" s="316" t="s">
        <v>14320</v>
      </c>
      <c r="B79" s="316"/>
      <c r="C79" s="316" t="s">
        <v>14315</v>
      </c>
      <c r="D79" s="316"/>
      <c r="E79" s="320" t="s">
        <v>14315</v>
      </c>
      <c r="F79" s="320"/>
      <c r="G79" s="320"/>
      <c r="H79" s="320"/>
      <c r="I79" s="458" t="s">
        <v>17370</v>
      </c>
      <c r="J79" s="320"/>
      <c r="K79" s="320"/>
      <c r="L79" s="321"/>
      <c r="M79" s="321" t="s">
        <v>14501</v>
      </c>
      <c r="N79" s="321"/>
      <c r="P79" s="7"/>
      <c r="Q79" s="7"/>
      <c r="R79" s="7"/>
      <c r="S79" s="7"/>
      <c r="T79" s="7"/>
      <c r="AN79" s="59" t="e">
        <f t="shared" si="3"/>
        <v>#VALUE!</v>
      </c>
      <c r="AO79" s="59" t="e">
        <f t="shared" si="4"/>
        <v>#VALUE!</v>
      </c>
      <c r="AP79" s="59" t="e">
        <f t="shared" si="5"/>
        <v>#VALUE!</v>
      </c>
    </row>
    <row r="80" spans="1:42" ht="16.5">
      <c r="A80" s="316" t="s">
        <v>14319</v>
      </c>
      <c r="B80" s="316"/>
      <c r="C80" s="316" t="s">
        <v>14315</v>
      </c>
      <c r="D80" s="316"/>
      <c r="E80" s="320" t="s">
        <v>14315</v>
      </c>
      <c r="F80" s="320"/>
      <c r="G80" s="320"/>
      <c r="H80" s="320"/>
      <c r="I80" s="320"/>
      <c r="J80" s="320"/>
      <c r="K80" s="320"/>
      <c r="L80" s="321"/>
      <c r="M80" s="321" t="s">
        <v>14500</v>
      </c>
      <c r="N80" s="321"/>
      <c r="P80" s="7"/>
      <c r="Q80" s="7"/>
      <c r="R80" s="7"/>
      <c r="S80" s="7"/>
      <c r="T80" s="7"/>
      <c r="AN80" s="59" t="e">
        <f t="shared" si="3"/>
        <v>#VALUE!</v>
      </c>
      <c r="AO80" s="59" t="e">
        <f t="shared" si="4"/>
        <v>#VALUE!</v>
      </c>
      <c r="AP80" s="59" t="e">
        <f t="shared" si="5"/>
        <v>#VALUE!</v>
      </c>
    </row>
    <row r="81" spans="1:42" ht="16.5" hidden="1">
      <c r="A81" s="316" t="s">
        <v>12070</v>
      </c>
      <c r="B81" s="316"/>
      <c r="C81" s="316"/>
      <c r="D81" s="316"/>
      <c r="E81" s="320"/>
      <c r="F81" s="320"/>
      <c r="G81" s="320"/>
      <c r="H81" s="311" t="s">
        <v>14436</v>
      </c>
      <c r="I81" s="326"/>
      <c r="J81" s="320" t="s">
        <v>12071</v>
      </c>
      <c r="K81" s="320" t="s">
        <v>12080</v>
      </c>
      <c r="L81" s="321" t="s">
        <v>14309</v>
      </c>
      <c r="M81" s="321" t="s">
        <v>14331</v>
      </c>
      <c r="N81" s="321"/>
      <c r="P81" s="7"/>
      <c r="Q81" s="7"/>
      <c r="R81" s="7"/>
      <c r="S81" s="7"/>
      <c r="T81" s="7"/>
      <c r="AN81" s="59" t="e">
        <f t="shared" ref="AN81:AN154" si="6">LEFT(AM81,FIND(":",AM81)-1)</f>
        <v>#VALUE!</v>
      </c>
      <c r="AO81" s="59" t="e">
        <f t="shared" ref="AO81:AO141" si="7">LEFT(RIGHT(AM81,LEN(AM81)-FIND(":",AM81)-1),FIND(".",RIGHT(AM81,LEN(AM81)-FIND(":",AM81)-1))-1)</f>
        <v>#VALUE!</v>
      </c>
      <c r="AP81" s="59" t="e">
        <f t="shared" ref="AP81:AP141" si="8">RIGHT(RIGHT(AM81,LEN(AM81)-FIND(":",AM81)-1),LEN(RIGHT(AM81,LEN(AM81)-FIND(":",AM81)-1))-FIND(".",RIGHT(AM81,LEN(AM81)-FIND(":",AM81)-1),1))</f>
        <v>#VALUE!</v>
      </c>
    </row>
    <row r="82" spans="1:42" ht="16.5">
      <c r="A82" s="316" t="s">
        <v>14310</v>
      </c>
      <c r="B82" s="316"/>
      <c r="C82" s="316"/>
      <c r="D82" s="316"/>
      <c r="E82" s="320" t="s">
        <v>14311</v>
      </c>
      <c r="F82" s="320"/>
      <c r="G82" s="320"/>
      <c r="H82" s="320" t="s">
        <v>9361</v>
      </c>
      <c r="I82" s="320"/>
      <c r="J82" s="320" t="s">
        <v>12094</v>
      </c>
      <c r="K82" s="320" t="s">
        <v>12104</v>
      </c>
      <c r="L82" s="321" t="s">
        <v>14309</v>
      </c>
      <c r="M82" s="314" t="s">
        <v>14358</v>
      </c>
      <c r="N82" s="321"/>
      <c r="P82" s="7"/>
      <c r="Q82" s="7"/>
      <c r="R82" s="7"/>
      <c r="S82" s="7"/>
      <c r="T82" s="7"/>
      <c r="AN82" s="59" t="e">
        <f t="shared" si="6"/>
        <v>#VALUE!</v>
      </c>
      <c r="AO82" s="59" t="e">
        <f t="shared" si="7"/>
        <v>#VALUE!</v>
      </c>
      <c r="AP82" s="59" t="e">
        <f t="shared" si="8"/>
        <v>#VALUE!</v>
      </c>
    </row>
    <row r="83" spans="1:42" ht="16.5">
      <c r="A83" s="316" t="s">
        <v>14495</v>
      </c>
      <c r="B83" s="316"/>
      <c r="C83" s="316" t="s">
        <v>9407</v>
      </c>
      <c r="D83" s="316" t="s">
        <v>14491</v>
      </c>
      <c r="E83" s="320"/>
      <c r="F83" s="320"/>
      <c r="G83" s="320"/>
      <c r="H83" s="320"/>
      <c r="I83" s="320"/>
      <c r="J83" s="320"/>
      <c r="K83" s="320"/>
      <c r="L83" s="321"/>
      <c r="M83" s="321" t="s">
        <v>14496</v>
      </c>
      <c r="N83" s="321"/>
      <c r="P83" s="7"/>
      <c r="Q83" s="7"/>
      <c r="R83" s="7"/>
      <c r="S83" s="7"/>
      <c r="T83" s="7"/>
      <c r="AN83" s="59" t="e">
        <f t="shared" si="6"/>
        <v>#VALUE!</v>
      </c>
      <c r="AO83" s="59" t="e">
        <f t="shared" si="7"/>
        <v>#VALUE!</v>
      </c>
      <c r="AP83" s="59" t="e">
        <f t="shared" si="8"/>
        <v>#VALUE!</v>
      </c>
    </row>
    <row r="84" spans="1:42" ht="16.5">
      <c r="A84" s="316" t="s">
        <v>9381</v>
      </c>
      <c r="B84" s="316"/>
      <c r="C84" s="316" t="s">
        <v>9407</v>
      </c>
      <c r="D84" s="316" t="s">
        <v>14491</v>
      </c>
      <c r="E84" s="320" t="s">
        <v>9382</v>
      </c>
      <c r="F84" s="320"/>
      <c r="G84" s="320"/>
      <c r="H84" s="320" t="s">
        <v>9361</v>
      </c>
      <c r="I84" s="320" t="s">
        <v>17371</v>
      </c>
      <c r="J84" s="320"/>
      <c r="K84" s="320" t="s">
        <v>12649</v>
      </c>
      <c r="L84" s="321" t="s">
        <v>14306</v>
      </c>
      <c r="M84" s="321" t="s">
        <v>14344</v>
      </c>
      <c r="N84" s="321"/>
      <c r="P84" s="7"/>
      <c r="Q84" s="7"/>
      <c r="R84" s="7"/>
      <c r="S84" s="7"/>
      <c r="AN84" s="59" t="e">
        <f t="shared" si="6"/>
        <v>#VALUE!</v>
      </c>
      <c r="AO84" s="59" t="e">
        <f t="shared" si="7"/>
        <v>#VALUE!</v>
      </c>
      <c r="AP84" s="59" t="e">
        <f t="shared" si="8"/>
        <v>#VALUE!</v>
      </c>
    </row>
    <row r="85" spans="1:42" ht="16.5" hidden="1">
      <c r="A85" s="310" t="s">
        <v>9441</v>
      </c>
      <c r="B85" s="310"/>
      <c r="C85" s="310"/>
      <c r="D85" s="310"/>
      <c r="E85" s="320"/>
      <c r="F85" s="320"/>
      <c r="G85" s="320"/>
      <c r="H85" s="320"/>
      <c r="I85" s="320"/>
      <c r="J85" s="320"/>
      <c r="K85" s="320" t="s">
        <v>12056</v>
      </c>
      <c r="L85" s="321" t="s">
        <v>14305</v>
      </c>
      <c r="M85" s="321"/>
      <c r="N85" s="321" t="s">
        <v>12064</v>
      </c>
      <c r="P85" s="7"/>
      <c r="Q85" s="7"/>
      <c r="R85" s="7"/>
      <c r="S85" s="7"/>
      <c r="T85" s="7"/>
      <c r="AN85" s="59" t="e">
        <f t="shared" si="6"/>
        <v>#VALUE!</v>
      </c>
      <c r="AO85" s="59" t="e">
        <f t="shared" si="7"/>
        <v>#VALUE!</v>
      </c>
      <c r="AP85" s="59" t="e">
        <f t="shared" si="8"/>
        <v>#VALUE!</v>
      </c>
    </row>
    <row r="86" spans="1:42" ht="16.5">
      <c r="A86" s="316" t="s">
        <v>9383</v>
      </c>
      <c r="B86" s="316"/>
      <c r="C86" s="316" t="s">
        <v>14511</v>
      </c>
      <c r="D86" s="316" t="s">
        <v>14491</v>
      </c>
      <c r="E86" s="320" t="s">
        <v>9384</v>
      </c>
      <c r="F86" s="320"/>
      <c r="G86" s="320"/>
      <c r="H86" s="320" t="s">
        <v>9385</v>
      </c>
      <c r="I86" s="320" t="s">
        <v>17372</v>
      </c>
      <c r="J86" s="320"/>
      <c r="K86" s="320" t="s">
        <v>12649</v>
      </c>
      <c r="L86" s="321" t="s">
        <v>14306</v>
      </c>
      <c r="M86" s="321" t="s">
        <v>14510</v>
      </c>
      <c r="N86" s="321"/>
      <c r="P86" s="7"/>
      <c r="Q86" s="7"/>
      <c r="R86" s="7"/>
      <c r="S86" s="7"/>
      <c r="T86" s="7"/>
      <c r="AN86" s="59" t="e">
        <f t="shared" si="6"/>
        <v>#VALUE!</v>
      </c>
      <c r="AO86" s="59" t="e">
        <f t="shared" si="7"/>
        <v>#VALUE!</v>
      </c>
      <c r="AP86" s="59" t="e">
        <f t="shared" si="8"/>
        <v>#VALUE!</v>
      </c>
    </row>
    <row r="87" spans="1:42" ht="16.5">
      <c r="A87" s="316" t="s">
        <v>9386</v>
      </c>
      <c r="B87" s="316"/>
      <c r="C87" s="316"/>
      <c r="D87" s="316"/>
      <c r="E87" s="320" t="s">
        <v>9387</v>
      </c>
      <c r="F87" s="320"/>
      <c r="G87" s="320"/>
      <c r="H87" s="320" t="s">
        <v>9388</v>
      </c>
      <c r="I87" s="320"/>
      <c r="J87" s="320"/>
      <c r="K87" s="320" t="s">
        <v>12649</v>
      </c>
      <c r="L87" s="321" t="s">
        <v>14306</v>
      </c>
      <c r="M87" s="321"/>
      <c r="N87" s="321"/>
      <c r="P87" s="7"/>
      <c r="Q87" s="7"/>
      <c r="R87" s="7"/>
      <c r="S87" s="7"/>
      <c r="T87" s="7"/>
      <c r="AN87" s="59" t="e">
        <f t="shared" si="6"/>
        <v>#VALUE!</v>
      </c>
      <c r="AO87" s="59" t="e">
        <f t="shared" si="7"/>
        <v>#VALUE!</v>
      </c>
      <c r="AP87" s="59" t="e">
        <f t="shared" si="8"/>
        <v>#VALUE!</v>
      </c>
    </row>
    <row r="88" spans="1:42" ht="16.5" hidden="1">
      <c r="A88" s="316" t="s">
        <v>14342</v>
      </c>
      <c r="B88" s="316"/>
      <c r="C88" s="316"/>
      <c r="D88" s="316"/>
      <c r="E88" s="320"/>
      <c r="F88" s="320"/>
      <c r="G88" s="320"/>
      <c r="H88" s="320"/>
      <c r="I88" s="320"/>
      <c r="J88" s="320"/>
      <c r="K88" s="320" t="s">
        <v>12080</v>
      </c>
      <c r="L88" s="321"/>
      <c r="M88" s="321" t="s">
        <v>14343</v>
      </c>
      <c r="N88" s="321"/>
      <c r="P88" s="7"/>
      <c r="Q88" s="7"/>
      <c r="R88" s="7"/>
      <c r="S88" s="7"/>
      <c r="T88" s="7"/>
      <c r="AN88" s="59" t="e">
        <f t="shared" si="6"/>
        <v>#VALUE!</v>
      </c>
      <c r="AO88" s="59" t="e">
        <f t="shared" si="7"/>
        <v>#VALUE!</v>
      </c>
      <c r="AP88" s="59" t="e">
        <f t="shared" si="8"/>
        <v>#VALUE!</v>
      </c>
    </row>
    <row r="89" spans="1:42" ht="16.5">
      <c r="A89" s="316" t="s">
        <v>14350</v>
      </c>
      <c r="B89" s="316"/>
      <c r="C89" s="316"/>
      <c r="D89" s="316"/>
      <c r="E89" s="320"/>
      <c r="F89" s="320"/>
      <c r="G89" s="320"/>
      <c r="H89" s="320"/>
      <c r="I89" s="320"/>
      <c r="J89" s="320"/>
      <c r="K89" s="320"/>
      <c r="L89" s="321"/>
      <c r="M89" s="314" t="s">
        <v>14351</v>
      </c>
      <c r="N89" s="321"/>
      <c r="P89" s="7"/>
      <c r="Q89" s="7"/>
      <c r="R89" s="7"/>
      <c r="S89" s="7"/>
      <c r="T89" s="7"/>
      <c r="AN89" s="59" t="e">
        <f t="shared" si="6"/>
        <v>#VALUE!</v>
      </c>
      <c r="AO89" s="59" t="e">
        <f t="shared" si="7"/>
        <v>#VALUE!</v>
      </c>
      <c r="AP89" s="59" t="e">
        <f t="shared" si="8"/>
        <v>#VALUE!</v>
      </c>
    </row>
    <row r="90" spans="1:42" ht="16.5" hidden="1">
      <c r="A90" s="316" t="s">
        <v>12072</v>
      </c>
      <c r="B90" s="316"/>
      <c r="C90" s="316"/>
      <c r="D90" s="316"/>
      <c r="E90" s="320"/>
      <c r="F90" s="320"/>
      <c r="G90" s="320"/>
      <c r="H90" s="311" t="s">
        <v>14436</v>
      </c>
      <c r="I90" s="326"/>
      <c r="J90" s="320" t="s">
        <v>12073</v>
      </c>
      <c r="K90" s="320" t="s">
        <v>12080</v>
      </c>
      <c r="L90" s="321" t="s">
        <v>14305</v>
      </c>
      <c r="M90" s="321" t="s">
        <v>14515</v>
      </c>
      <c r="N90" s="321"/>
      <c r="P90" s="7"/>
      <c r="Q90" s="7"/>
      <c r="R90" s="7"/>
      <c r="S90" s="7"/>
      <c r="T90" s="7"/>
      <c r="AN90" s="59" t="e">
        <f t="shared" si="6"/>
        <v>#VALUE!</v>
      </c>
      <c r="AO90" s="59" t="e">
        <f t="shared" si="7"/>
        <v>#VALUE!</v>
      </c>
      <c r="AP90" s="59" t="e">
        <f t="shared" si="8"/>
        <v>#VALUE!</v>
      </c>
    </row>
    <row r="91" spans="1:42" ht="16.5">
      <c r="A91" s="316" t="s">
        <v>9389</v>
      </c>
      <c r="B91" s="316"/>
      <c r="C91" s="316"/>
      <c r="D91" s="316"/>
      <c r="E91" s="320" t="s">
        <v>14409</v>
      </c>
      <c r="F91" s="320"/>
      <c r="G91" s="320"/>
      <c r="H91" s="311" t="s">
        <v>14436</v>
      </c>
      <c r="I91" s="326" t="s">
        <v>14409</v>
      </c>
      <c r="J91" s="320"/>
      <c r="K91" s="320" t="s">
        <v>12649</v>
      </c>
      <c r="L91" s="321" t="s">
        <v>14306</v>
      </c>
      <c r="M91" s="321" t="s">
        <v>14407</v>
      </c>
      <c r="N91" s="321"/>
      <c r="P91" s="7"/>
      <c r="Q91" s="7"/>
      <c r="R91" s="7"/>
      <c r="S91" s="7"/>
      <c r="T91" s="7"/>
      <c r="AN91" s="59" t="e">
        <f t="shared" si="6"/>
        <v>#VALUE!</v>
      </c>
      <c r="AO91" s="59" t="e">
        <f t="shared" si="7"/>
        <v>#VALUE!</v>
      </c>
      <c r="AP91" s="59" t="e">
        <f t="shared" si="8"/>
        <v>#VALUE!</v>
      </c>
    </row>
    <row r="92" spans="1:42" ht="16.5" hidden="1">
      <c r="A92" s="316" t="s">
        <v>14450</v>
      </c>
      <c r="B92" s="316"/>
      <c r="C92" s="316"/>
      <c r="D92" s="316"/>
      <c r="E92" s="320"/>
      <c r="F92" s="320"/>
      <c r="G92" s="320"/>
      <c r="H92" s="320"/>
      <c r="I92" s="320"/>
      <c r="J92" s="320"/>
      <c r="K92" s="320" t="s">
        <v>12080</v>
      </c>
      <c r="L92" s="321"/>
      <c r="M92" s="314" t="s">
        <v>14451</v>
      </c>
      <c r="N92" s="321"/>
      <c r="P92" s="7"/>
      <c r="Q92" s="7"/>
      <c r="R92" s="7"/>
      <c r="S92" s="7"/>
      <c r="T92" s="7"/>
      <c r="AN92" s="59" t="e">
        <f t="shared" si="6"/>
        <v>#VALUE!</v>
      </c>
      <c r="AO92" s="59" t="e">
        <f t="shared" si="7"/>
        <v>#VALUE!</v>
      </c>
      <c r="AP92" s="59" t="e">
        <f t="shared" si="8"/>
        <v>#VALUE!</v>
      </c>
    </row>
    <row r="93" spans="1:42" ht="16.5" hidden="1">
      <c r="A93" s="316" t="s">
        <v>14452</v>
      </c>
      <c r="B93" s="316"/>
      <c r="C93" s="316"/>
      <c r="D93" s="316"/>
      <c r="E93" s="320"/>
      <c r="F93" s="320"/>
      <c r="G93" s="320"/>
      <c r="H93" s="320"/>
      <c r="I93" s="320"/>
      <c r="J93" s="320"/>
      <c r="K93" s="320" t="s">
        <v>12080</v>
      </c>
      <c r="L93" s="321"/>
      <c r="M93" s="321" t="s">
        <v>14453</v>
      </c>
      <c r="N93" s="321"/>
      <c r="P93" s="7"/>
      <c r="Q93" s="7"/>
      <c r="R93" s="7"/>
      <c r="S93" s="7"/>
      <c r="T93" s="7"/>
      <c r="AN93" s="59" t="e">
        <f t="shared" si="6"/>
        <v>#VALUE!</v>
      </c>
      <c r="AO93" s="59" t="e">
        <f t="shared" si="7"/>
        <v>#VALUE!</v>
      </c>
      <c r="AP93" s="59" t="e">
        <f t="shared" si="8"/>
        <v>#VALUE!</v>
      </c>
    </row>
    <row r="94" spans="1:42" ht="16.5" hidden="1">
      <c r="A94" s="316" t="s">
        <v>14327</v>
      </c>
      <c r="B94" s="316"/>
      <c r="C94" s="316"/>
      <c r="D94" s="316"/>
      <c r="E94" s="320"/>
      <c r="F94" s="320"/>
      <c r="G94" s="320"/>
      <c r="H94" s="325" t="s">
        <v>14327</v>
      </c>
      <c r="I94" s="325"/>
      <c r="J94" s="320"/>
      <c r="K94" s="320" t="s">
        <v>12080</v>
      </c>
      <c r="L94" s="321"/>
      <c r="M94" s="314" t="s">
        <v>14330</v>
      </c>
      <c r="N94" s="321"/>
      <c r="P94" s="7"/>
      <c r="Q94" s="7"/>
      <c r="R94" s="7"/>
      <c r="S94" s="7"/>
      <c r="T94" s="7"/>
      <c r="AN94" s="59" t="e">
        <f t="shared" si="6"/>
        <v>#VALUE!</v>
      </c>
      <c r="AO94" s="59" t="e">
        <f t="shared" si="7"/>
        <v>#VALUE!</v>
      </c>
      <c r="AP94" s="59" t="e">
        <f t="shared" si="8"/>
        <v>#VALUE!</v>
      </c>
    </row>
    <row r="95" spans="1:42" ht="15" customHeight="1">
      <c r="A95" s="316" t="s">
        <v>12026</v>
      </c>
      <c r="B95" s="316"/>
      <c r="C95" s="316"/>
      <c r="D95" s="316"/>
      <c r="E95" s="320"/>
      <c r="F95" s="320"/>
      <c r="G95" s="320"/>
      <c r="H95" s="320"/>
      <c r="I95" s="320"/>
      <c r="J95" s="320"/>
      <c r="K95" s="320" t="s">
        <v>12057</v>
      </c>
      <c r="L95" s="321" t="s">
        <v>14309</v>
      </c>
      <c r="M95" s="321"/>
      <c r="N95" s="321" t="s">
        <v>14546</v>
      </c>
      <c r="P95" s="7"/>
      <c r="Q95" s="7"/>
      <c r="R95" s="7"/>
      <c r="S95" s="7"/>
      <c r="T95" s="7"/>
      <c r="AN95" s="59" t="e">
        <f t="shared" si="6"/>
        <v>#VALUE!</v>
      </c>
      <c r="AO95" s="59" t="e">
        <f t="shared" si="7"/>
        <v>#VALUE!</v>
      </c>
      <c r="AP95" s="59" t="e">
        <f t="shared" si="8"/>
        <v>#VALUE!</v>
      </c>
    </row>
    <row r="96" spans="1:42" ht="16.5">
      <c r="A96" s="310" t="s">
        <v>9416</v>
      </c>
      <c r="B96" s="324" t="s">
        <v>14442</v>
      </c>
      <c r="C96" s="326"/>
      <c r="D96" s="310"/>
      <c r="E96" s="326" t="s">
        <v>9417</v>
      </c>
      <c r="F96" s="326"/>
      <c r="G96" s="326"/>
      <c r="H96" s="326" t="s">
        <v>9371</v>
      </c>
      <c r="I96" s="326"/>
      <c r="J96" s="326"/>
      <c r="K96" s="320" t="s">
        <v>12054</v>
      </c>
      <c r="L96" s="321" t="s">
        <v>14306</v>
      </c>
      <c r="M96" s="314" t="s">
        <v>14441</v>
      </c>
      <c r="N96" s="321" t="s">
        <v>14544</v>
      </c>
      <c r="P96" s="7"/>
      <c r="Q96" s="7"/>
      <c r="R96" s="7"/>
      <c r="S96" s="7"/>
      <c r="T96" s="7"/>
      <c r="AN96" s="59" t="e">
        <f t="shared" si="6"/>
        <v>#VALUE!</v>
      </c>
      <c r="AO96" s="59" t="e">
        <f t="shared" si="7"/>
        <v>#VALUE!</v>
      </c>
      <c r="AP96" s="59" t="e">
        <f t="shared" si="8"/>
        <v>#VALUE!</v>
      </c>
    </row>
    <row r="97" spans="1:42" ht="15" hidden="1" customHeight="1">
      <c r="A97" s="310" t="s">
        <v>9439</v>
      </c>
      <c r="B97" s="310"/>
      <c r="C97" s="326"/>
      <c r="D97" s="310"/>
      <c r="E97" s="320"/>
      <c r="F97" s="320"/>
      <c r="G97" s="320"/>
      <c r="H97" s="320"/>
      <c r="I97" s="320"/>
      <c r="J97" s="320"/>
      <c r="K97" s="320" t="s">
        <v>12056</v>
      </c>
      <c r="L97" s="321" t="s">
        <v>14309</v>
      </c>
      <c r="M97" s="321"/>
      <c r="N97" s="321" t="s">
        <v>12064</v>
      </c>
      <c r="P97" s="7"/>
      <c r="Q97" s="7"/>
      <c r="R97" s="7"/>
      <c r="S97" s="7"/>
      <c r="T97" s="7"/>
      <c r="AN97" s="59" t="e">
        <f t="shared" si="6"/>
        <v>#VALUE!</v>
      </c>
      <c r="AO97" s="59" t="e">
        <f t="shared" si="7"/>
        <v>#VALUE!</v>
      </c>
      <c r="AP97" s="59" t="e">
        <f t="shared" si="8"/>
        <v>#VALUE!</v>
      </c>
    </row>
    <row r="98" spans="1:42" ht="16.5">
      <c r="A98" s="316" t="s">
        <v>14410</v>
      </c>
      <c r="B98" s="316"/>
      <c r="C98" s="315"/>
      <c r="D98" s="315"/>
      <c r="E98" s="327" t="s">
        <v>14409</v>
      </c>
      <c r="F98" s="327"/>
      <c r="G98" s="327"/>
      <c r="H98" s="320"/>
      <c r="I98" s="320"/>
      <c r="J98" s="320"/>
      <c r="K98" s="320"/>
      <c r="L98" s="321"/>
      <c r="M98" s="314" t="s">
        <v>14408</v>
      </c>
      <c r="N98" s="321"/>
      <c r="P98" s="7"/>
      <c r="Q98" s="7"/>
      <c r="R98" s="7"/>
      <c r="S98" s="7"/>
      <c r="T98" s="7"/>
      <c r="AN98" s="59" t="e">
        <f t="shared" si="6"/>
        <v>#VALUE!</v>
      </c>
      <c r="AO98" s="59" t="e">
        <f t="shared" si="7"/>
        <v>#VALUE!</v>
      </c>
      <c r="AP98" s="59" t="e">
        <f t="shared" si="8"/>
        <v>#VALUE!</v>
      </c>
    </row>
    <row r="99" spans="1:42" ht="15" customHeight="1">
      <c r="A99" s="310" t="s">
        <v>9425</v>
      </c>
      <c r="B99" s="310"/>
      <c r="C99" s="310"/>
      <c r="D99" s="310"/>
      <c r="E99" s="326" t="s">
        <v>9426</v>
      </c>
      <c r="F99" s="326"/>
      <c r="G99" s="326"/>
      <c r="H99" s="326" t="s">
        <v>9371</v>
      </c>
      <c r="I99" s="319"/>
      <c r="J99" s="319"/>
      <c r="K99" s="320" t="s">
        <v>12055</v>
      </c>
      <c r="L99" s="321" t="s">
        <v>14308</v>
      </c>
      <c r="M99" s="321" t="s">
        <v>14538</v>
      </c>
      <c r="N99" s="321" t="s">
        <v>14545</v>
      </c>
      <c r="P99" s="7"/>
      <c r="Q99" s="7"/>
      <c r="R99" s="7"/>
      <c r="S99" s="7"/>
      <c r="T99" s="7"/>
      <c r="AN99" s="59" t="e">
        <f t="shared" si="6"/>
        <v>#VALUE!</v>
      </c>
      <c r="AO99" s="59" t="e">
        <f t="shared" si="7"/>
        <v>#VALUE!</v>
      </c>
      <c r="AP99" s="59" t="e">
        <f t="shared" si="8"/>
        <v>#VALUE!</v>
      </c>
    </row>
    <row r="100" spans="1:42" ht="15" customHeight="1">
      <c r="A100" s="316" t="s">
        <v>14318</v>
      </c>
      <c r="B100" s="316"/>
      <c r="C100" s="316"/>
      <c r="D100" s="316"/>
      <c r="E100" s="320" t="s">
        <v>14315</v>
      </c>
      <c r="F100" s="315"/>
      <c r="G100" s="315"/>
      <c r="H100" s="315"/>
      <c r="I100" s="315"/>
      <c r="J100" s="320"/>
      <c r="K100" s="320"/>
      <c r="L100" s="321"/>
      <c r="M100" s="315" t="s">
        <v>14537</v>
      </c>
      <c r="N100" s="321"/>
      <c r="P100" s="7"/>
      <c r="Q100" s="7"/>
      <c r="R100" s="7"/>
      <c r="S100" s="7"/>
      <c r="T100" s="7"/>
      <c r="AN100" s="59" t="e">
        <f t="shared" si="6"/>
        <v>#VALUE!</v>
      </c>
      <c r="AO100" s="59" t="e">
        <f t="shared" si="7"/>
        <v>#VALUE!</v>
      </c>
      <c r="AP100" s="59" t="e">
        <f t="shared" si="8"/>
        <v>#VALUE!</v>
      </c>
    </row>
    <row r="101" spans="1:42" ht="15" customHeight="1">
      <c r="A101" s="316" t="s">
        <v>14384</v>
      </c>
      <c r="B101" s="316" t="s">
        <v>14385</v>
      </c>
      <c r="C101" s="316"/>
      <c r="D101" s="316"/>
      <c r="E101" s="320" t="s">
        <v>9390</v>
      </c>
      <c r="F101" s="320"/>
      <c r="G101" s="320"/>
      <c r="H101" s="320" t="s">
        <v>9361</v>
      </c>
      <c r="I101" s="320" t="s">
        <v>9390</v>
      </c>
      <c r="J101" s="320"/>
      <c r="K101" s="320" t="s">
        <v>12649</v>
      </c>
      <c r="L101" s="321" t="s">
        <v>14306</v>
      </c>
      <c r="M101" s="321" t="s">
        <v>14386</v>
      </c>
      <c r="N101" s="321"/>
      <c r="P101" s="7"/>
      <c r="Q101" s="7"/>
      <c r="R101" s="7"/>
      <c r="S101" s="7"/>
      <c r="T101" s="7"/>
      <c r="AN101" s="59" t="e">
        <f t="shared" si="6"/>
        <v>#VALUE!</v>
      </c>
      <c r="AO101" s="59" t="e">
        <f t="shared" si="7"/>
        <v>#VALUE!</v>
      </c>
      <c r="AP101" s="59" t="e">
        <f t="shared" si="8"/>
        <v>#VALUE!</v>
      </c>
    </row>
    <row r="102" spans="1:42" ht="16.5" hidden="1">
      <c r="A102" s="316" t="s">
        <v>14479</v>
      </c>
      <c r="B102" s="316"/>
      <c r="C102" s="316" t="s">
        <v>14480</v>
      </c>
      <c r="D102" s="316"/>
      <c r="E102" s="320"/>
      <c r="F102" s="320"/>
      <c r="G102" s="320"/>
      <c r="H102" s="320"/>
      <c r="I102" s="320"/>
      <c r="J102" s="320"/>
      <c r="K102" s="320" t="s">
        <v>12080</v>
      </c>
      <c r="L102" s="321"/>
      <c r="M102" s="321" t="s">
        <v>14481</v>
      </c>
      <c r="N102" s="321"/>
      <c r="Q102" s="7"/>
      <c r="R102" s="7"/>
      <c r="S102" s="7"/>
      <c r="T102" s="7"/>
      <c r="AN102" s="59" t="e">
        <f t="shared" si="6"/>
        <v>#VALUE!</v>
      </c>
      <c r="AO102" s="59" t="e">
        <f t="shared" si="7"/>
        <v>#VALUE!</v>
      </c>
      <c r="AP102" s="59" t="e">
        <f t="shared" si="8"/>
        <v>#VALUE!</v>
      </c>
    </row>
    <row r="103" spans="1:42" ht="49.5">
      <c r="A103" s="316" t="s">
        <v>14334</v>
      </c>
      <c r="B103" s="316"/>
      <c r="C103" s="316"/>
      <c r="D103" s="316"/>
      <c r="E103" s="308"/>
      <c r="F103" s="308"/>
      <c r="G103" s="308"/>
      <c r="H103" s="308"/>
      <c r="I103" s="459" t="s">
        <v>17373</v>
      </c>
      <c r="J103" s="308"/>
      <c r="K103" s="308"/>
      <c r="L103" s="309"/>
      <c r="M103" s="314" t="s">
        <v>14335</v>
      </c>
      <c r="N103" s="321"/>
      <c r="Q103" s="7"/>
      <c r="R103" s="7"/>
      <c r="S103" s="7"/>
      <c r="T103" s="7"/>
      <c r="AN103" s="59" t="e">
        <f t="shared" si="6"/>
        <v>#VALUE!</v>
      </c>
      <c r="AO103" s="59" t="e">
        <f t="shared" si="7"/>
        <v>#VALUE!</v>
      </c>
      <c r="AP103" s="59" t="e">
        <f t="shared" si="8"/>
        <v>#VALUE!</v>
      </c>
    </row>
    <row r="104" spans="1:42" ht="16.5" hidden="1">
      <c r="A104" s="316" t="s">
        <v>14482</v>
      </c>
      <c r="B104" s="316"/>
      <c r="C104" s="316" t="s">
        <v>14480</v>
      </c>
      <c r="D104" s="316"/>
      <c r="E104" s="320"/>
      <c r="F104" s="320"/>
      <c r="G104" s="320"/>
      <c r="H104" s="320"/>
      <c r="I104" s="320"/>
      <c r="J104" s="320"/>
      <c r="K104" s="320" t="s">
        <v>12080</v>
      </c>
      <c r="L104" s="321"/>
      <c r="M104" s="321" t="s">
        <v>14481</v>
      </c>
      <c r="N104" s="321"/>
      <c r="P104" s="7"/>
      <c r="Q104" s="7"/>
      <c r="R104" s="7"/>
      <c r="S104" s="7"/>
      <c r="T104" s="7"/>
      <c r="AN104" s="59" t="e">
        <f t="shared" si="6"/>
        <v>#VALUE!</v>
      </c>
      <c r="AO104" s="59" t="e">
        <f t="shared" si="7"/>
        <v>#VALUE!</v>
      </c>
      <c r="AP104" s="59" t="e">
        <f t="shared" si="8"/>
        <v>#VALUE!</v>
      </c>
    </row>
    <row r="105" spans="1:42" ht="16.5" hidden="1">
      <c r="A105" s="316" t="s">
        <v>14341</v>
      </c>
      <c r="B105" s="316"/>
      <c r="C105" s="316"/>
      <c r="D105" s="316"/>
      <c r="E105" s="320"/>
      <c r="F105" s="320"/>
      <c r="G105" s="320"/>
      <c r="H105" s="320"/>
      <c r="I105" s="320"/>
      <c r="J105" s="320"/>
      <c r="K105" s="320" t="s">
        <v>12080</v>
      </c>
      <c r="L105" s="321"/>
      <c r="M105" s="321" t="s">
        <v>14340</v>
      </c>
      <c r="N105" s="321"/>
      <c r="P105" s="7"/>
      <c r="Q105" s="7"/>
      <c r="R105" s="7"/>
      <c r="S105" s="7"/>
      <c r="T105" s="7"/>
      <c r="AN105" s="59" t="e">
        <f t="shared" si="6"/>
        <v>#VALUE!</v>
      </c>
      <c r="AO105" s="59" t="e">
        <f t="shared" si="7"/>
        <v>#VALUE!</v>
      </c>
      <c r="AP105" s="59" t="e">
        <f t="shared" si="8"/>
        <v>#VALUE!</v>
      </c>
    </row>
    <row r="106" spans="1:42" ht="18.75">
      <c r="A106" s="328" t="s">
        <v>14421</v>
      </c>
      <c r="B106" s="316"/>
      <c r="C106" s="316" t="s">
        <v>14422</v>
      </c>
      <c r="D106" s="316"/>
      <c r="E106" s="320" t="s">
        <v>14423</v>
      </c>
      <c r="F106" s="320"/>
      <c r="G106" s="320"/>
      <c r="H106" s="308" t="s">
        <v>9371</v>
      </c>
      <c r="I106" s="320"/>
      <c r="J106" s="320"/>
      <c r="K106" s="320"/>
      <c r="L106" s="321"/>
      <c r="M106" s="321" t="s">
        <v>14420</v>
      </c>
      <c r="N106" s="321"/>
      <c r="P106" s="7"/>
      <c r="Q106" s="7"/>
      <c r="R106" s="7"/>
      <c r="S106" s="7"/>
      <c r="T106" s="7"/>
      <c r="AN106" s="59" t="e">
        <f t="shared" si="6"/>
        <v>#VALUE!</v>
      </c>
      <c r="AO106" s="59" t="e">
        <f t="shared" si="7"/>
        <v>#VALUE!</v>
      </c>
      <c r="AP106" s="59" t="e">
        <f t="shared" si="8"/>
        <v>#VALUE!</v>
      </c>
    </row>
    <row r="107" spans="1:42" ht="16.5" hidden="1">
      <c r="A107" s="329" t="s">
        <v>14454</v>
      </c>
      <c r="B107" s="324" t="s">
        <v>12074</v>
      </c>
      <c r="C107" s="316"/>
      <c r="D107" s="316"/>
      <c r="E107" s="320" t="s">
        <v>14456</v>
      </c>
      <c r="F107" s="320"/>
      <c r="G107" s="320"/>
      <c r="H107" s="320" t="s">
        <v>12074</v>
      </c>
      <c r="I107" s="320"/>
      <c r="J107" s="320" t="s">
        <v>12075</v>
      </c>
      <c r="K107" s="320" t="s">
        <v>12080</v>
      </c>
      <c r="L107" s="321" t="s">
        <v>14305</v>
      </c>
      <c r="M107" s="321" t="s">
        <v>14455</v>
      </c>
      <c r="N107" s="321"/>
      <c r="P107" s="7"/>
      <c r="Q107" s="7"/>
      <c r="R107" s="7"/>
      <c r="S107" s="7"/>
      <c r="T107" s="7"/>
      <c r="AN107" s="59" t="e">
        <f t="shared" si="6"/>
        <v>#VALUE!</v>
      </c>
      <c r="AO107" s="59" t="e">
        <f t="shared" si="7"/>
        <v>#VALUE!</v>
      </c>
      <c r="AP107" s="59" t="e">
        <f t="shared" si="8"/>
        <v>#VALUE!</v>
      </c>
    </row>
    <row r="108" spans="1:42" ht="16.5" hidden="1">
      <c r="A108" s="316" t="s">
        <v>14516</v>
      </c>
      <c r="B108" s="316"/>
      <c r="C108" s="316" t="s">
        <v>14313</v>
      </c>
      <c r="D108" s="316"/>
      <c r="E108" s="320" t="s">
        <v>12096</v>
      </c>
      <c r="F108" s="320"/>
      <c r="G108" s="320"/>
      <c r="H108" s="320"/>
      <c r="I108" s="320"/>
      <c r="J108" s="320" t="s">
        <v>12095</v>
      </c>
      <c r="K108" s="320" t="s">
        <v>14359</v>
      </c>
      <c r="L108" s="321" t="s">
        <v>14305</v>
      </c>
      <c r="M108" s="330" t="s">
        <v>14333</v>
      </c>
      <c r="N108" s="321"/>
      <c r="Q108" s="7"/>
      <c r="R108" s="7"/>
      <c r="S108" s="7"/>
      <c r="T108" s="7"/>
      <c r="AN108" s="59" t="e">
        <f t="shared" si="6"/>
        <v>#VALUE!</v>
      </c>
      <c r="AO108" s="59" t="e">
        <f t="shared" si="7"/>
        <v>#VALUE!</v>
      </c>
      <c r="AP108" s="59" t="e">
        <f t="shared" si="8"/>
        <v>#VALUE!</v>
      </c>
    </row>
    <row r="109" spans="1:42" ht="16.5" hidden="1">
      <c r="A109" s="310" t="s">
        <v>9434</v>
      </c>
      <c r="B109" s="310"/>
      <c r="C109" s="310"/>
      <c r="D109" s="310"/>
      <c r="E109" s="320"/>
      <c r="F109" s="320"/>
      <c r="G109" s="320"/>
      <c r="H109" s="320"/>
      <c r="I109" s="320"/>
      <c r="J109" s="320"/>
      <c r="K109" s="320" t="s">
        <v>12056</v>
      </c>
      <c r="L109" s="321" t="s">
        <v>14307</v>
      </c>
      <c r="M109" s="321"/>
      <c r="N109" s="321" t="s">
        <v>12064</v>
      </c>
      <c r="P109" s="7"/>
      <c r="Q109" s="7"/>
      <c r="R109" s="7"/>
      <c r="S109" s="7"/>
      <c r="T109" s="7"/>
      <c r="AN109" s="59" t="e">
        <f t="shared" si="6"/>
        <v>#VALUE!</v>
      </c>
      <c r="AO109" s="59" t="e">
        <f t="shared" si="7"/>
        <v>#VALUE!</v>
      </c>
      <c r="AP109" s="59" t="e">
        <f t="shared" si="8"/>
        <v>#VALUE!</v>
      </c>
    </row>
    <row r="110" spans="1:42" ht="16.5" hidden="1">
      <c r="A110" s="316" t="s">
        <v>12076</v>
      </c>
      <c r="B110" s="316"/>
      <c r="C110" s="316" t="s">
        <v>14312</v>
      </c>
      <c r="D110" s="316"/>
      <c r="E110" s="320"/>
      <c r="F110" s="320"/>
      <c r="G110" s="320"/>
      <c r="H110" s="308" t="s">
        <v>12077</v>
      </c>
      <c r="I110" s="308"/>
      <c r="J110" s="308" t="s">
        <v>12078</v>
      </c>
      <c r="K110" s="320" t="s">
        <v>12080</v>
      </c>
      <c r="L110" s="309" t="s">
        <v>14305</v>
      </c>
      <c r="M110" s="314" t="s">
        <v>14457</v>
      </c>
      <c r="N110" s="321"/>
      <c r="P110" s="7"/>
      <c r="Q110" s="7"/>
      <c r="R110" s="7"/>
      <c r="S110" s="7"/>
      <c r="T110" s="7"/>
      <c r="AN110" s="59" t="e">
        <f t="shared" si="6"/>
        <v>#VALUE!</v>
      </c>
      <c r="AO110" s="59" t="e">
        <f t="shared" si="7"/>
        <v>#VALUE!</v>
      </c>
      <c r="AP110" s="59" t="e">
        <f t="shared" si="8"/>
        <v>#VALUE!</v>
      </c>
    </row>
    <row r="111" spans="1:42" ht="16.5">
      <c r="A111" s="316" t="s">
        <v>9391</v>
      </c>
      <c r="B111" s="316" t="s">
        <v>14513</v>
      </c>
      <c r="C111" s="316"/>
      <c r="D111" s="316"/>
      <c r="E111" s="320" t="s">
        <v>9392</v>
      </c>
      <c r="F111" s="320"/>
      <c r="G111" s="320"/>
      <c r="H111" s="320" t="s">
        <v>9393</v>
      </c>
      <c r="I111" s="320"/>
      <c r="J111" s="320"/>
      <c r="K111" s="320" t="s">
        <v>12649</v>
      </c>
      <c r="L111" s="321" t="s">
        <v>14306</v>
      </c>
      <c r="M111" s="321" t="s">
        <v>14512</v>
      </c>
      <c r="N111" s="321"/>
      <c r="P111" s="7"/>
      <c r="Q111" s="7"/>
      <c r="R111" s="7"/>
      <c r="S111" s="7"/>
      <c r="T111" s="7"/>
      <c r="AN111" s="59" t="e">
        <f t="shared" si="6"/>
        <v>#VALUE!</v>
      </c>
      <c r="AO111" s="59" t="e">
        <f t="shared" si="7"/>
        <v>#VALUE!</v>
      </c>
      <c r="AP111" s="59" t="e">
        <f t="shared" si="8"/>
        <v>#VALUE!</v>
      </c>
    </row>
    <row r="112" spans="1:42" ht="16.5">
      <c r="A112" s="316" t="s">
        <v>14400</v>
      </c>
      <c r="B112" s="316"/>
      <c r="C112" s="316"/>
      <c r="D112" s="316"/>
      <c r="E112" s="320"/>
      <c r="F112" s="320"/>
      <c r="G112" s="320"/>
      <c r="H112" s="320"/>
      <c r="I112" s="320"/>
      <c r="J112" s="320"/>
      <c r="K112" s="320"/>
      <c r="L112" s="321"/>
      <c r="M112" s="314" t="s">
        <v>14401</v>
      </c>
      <c r="N112" s="321"/>
      <c r="P112" s="7"/>
      <c r="Q112" s="7"/>
      <c r="R112" s="7"/>
      <c r="S112" s="7"/>
      <c r="T112" s="7"/>
      <c r="AN112" s="59" t="e">
        <f t="shared" si="6"/>
        <v>#VALUE!</v>
      </c>
      <c r="AO112" s="59" t="e">
        <f t="shared" si="7"/>
        <v>#VALUE!</v>
      </c>
      <c r="AP112" s="59" t="e">
        <f t="shared" si="8"/>
        <v>#VALUE!</v>
      </c>
    </row>
    <row r="113" spans="1:42" ht="16.5">
      <c r="A113" s="316" t="s">
        <v>9394</v>
      </c>
      <c r="B113" s="316"/>
      <c r="C113" s="316"/>
      <c r="D113" s="316"/>
      <c r="E113" s="320" t="s">
        <v>9395</v>
      </c>
      <c r="F113" s="320"/>
      <c r="G113" s="320"/>
      <c r="H113" s="320" t="s">
        <v>9371</v>
      </c>
      <c r="I113" s="320" t="s">
        <v>17374</v>
      </c>
      <c r="J113" s="320"/>
      <c r="K113" s="320" t="s">
        <v>12649</v>
      </c>
      <c r="L113" s="321" t="s">
        <v>14306</v>
      </c>
      <c r="M113" s="314" t="s">
        <v>14399</v>
      </c>
      <c r="N113" s="321"/>
      <c r="P113" s="7"/>
      <c r="Q113" s="7"/>
      <c r="R113" s="7"/>
      <c r="S113" s="7"/>
      <c r="T113" s="7"/>
      <c r="AN113" s="59" t="e">
        <f t="shared" si="6"/>
        <v>#VALUE!</v>
      </c>
      <c r="AO113" s="59" t="e">
        <f t="shared" si="7"/>
        <v>#VALUE!</v>
      </c>
      <c r="AP113" s="59" t="e">
        <f t="shared" si="8"/>
        <v>#VALUE!</v>
      </c>
    </row>
    <row r="114" spans="1:42" ht="16.5">
      <c r="A114" s="316" t="s">
        <v>12099</v>
      </c>
      <c r="B114" s="316"/>
      <c r="C114" s="316" t="s">
        <v>14313</v>
      </c>
      <c r="D114" s="316"/>
      <c r="E114" s="320" t="s">
        <v>12098</v>
      </c>
      <c r="F114" s="320"/>
      <c r="G114" s="320"/>
      <c r="H114" s="320"/>
      <c r="I114" s="320"/>
      <c r="J114" s="320" t="s">
        <v>12097</v>
      </c>
      <c r="K114" s="320" t="s">
        <v>12104</v>
      </c>
      <c r="L114" s="321" t="s">
        <v>14305</v>
      </c>
      <c r="M114" s="321"/>
      <c r="N114" s="321"/>
      <c r="P114" s="7"/>
      <c r="Q114" s="7"/>
      <c r="R114" s="7"/>
      <c r="S114" s="7"/>
      <c r="T114" s="7"/>
      <c r="AN114" s="59" t="e">
        <f t="shared" si="6"/>
        <v>#VALUE!</v>
      </c>
      <c r="AO114" s="59" t="e">
        <f t="shared" si="7"/>
        <v>#VALUE!</v>
      </c>
      <c r="AP114" s="59" t="e">
        <f t="shared" si="8"/>
        <v>#VALUE!</v>
      </c>
    </row>
    <row r="115" spans="1:42" ht="16.5">
      <c r="A115" s="316" t="s">
        <v>14426</v>
      </c>
      <c r="B115" s="316"/>
      <c r="C115" s="316" t="s">
        <v>14422</v>
      </c>
      <c r="D115" s="316"/>
      <c r="E115" s="320" t="s">
        <v>14427</v>
      </c>
      <c r="F115" s="320"/>
      <c r="G115" s="320"/>
      <c r="H115" s="308" t="s">
        <v>9371</v>
      </c>
      <c r="I115" s="320"/>
      <c r="J115" s="320"/>
      <c r="K115" s="315"/>
      <c r="L115" s="315"/>
      <c r="M115" s="315" t="s">
        <v>14420</v>
      </c>
      <c r="N115" s="321"/>
      <c r="P115" s="7"/>
      <c r="Q115" s="7"/>
      <c r="R115" s="7"/>
      <c r="S115" s="7"/>
      <c r="T115" s="7"/>
      <c r="AN115" s="59" t="e">
        <f t="shared" si="6"/>
        <v>#VALUE!</v>
      </c>
      <c r="AO115" s="59" t="e">
        <f t="shared" si="7"/>
        <v>#VALUE!</v>
      </c>
      <c r="AP115" s="59" t="e">
        <f t="shared" si="8"/>
        <v>#VALUE!</v>
      </c>
    </row>
    <row r="116" spans="1:42" ht="16.5">
      <c r="A116" s="316" t="s">
        <v>9396</v>
      </c>
      <c r="B116" s="315"/>
      <c r="C116" s="315"/>
      <c r="D116" s="315"/>
      <c r="E116" s="315" t="s">
        <v>14315</v>
      </c>
      <c r="F116" s="315"/>
      <c r="G116" s="315"/>
      <c r="H116" s="311" t="s">
        <v>14436</v>
      </c>
      <c r="I116" s="319" t="s">
        <v>17375</v>
      </c>
      <c r="J116" s="315"/>
      <c r="K116" s="315" t="s">
        <v>12649</v>
      </c>
      <c r="L116" s="315" t="s">
        <v>14307</v>
      </c>
      <c r="M116" s="315"/>
      <c r="N116" s="321"/>
      <c r="P116" s="7"/>
      <c r="Q116" s="7"/>
      <c r="R116" s="7"/>
      <c r="S116" s="7"/>
      <c r="T116" s="7"/>
    </row>
    <row r="117" spans="1:42" ht="16.5">
      <c r="A117" s="316" t="s">
        <v>14470</v>
      </c>
      <c r="B117" s="316"/>
      <c r="C117" s="316" t="s">
        <v>14468</v>
      </c>
      <c r="D117" s="316"/>
      <c r="E117" s="320"/>
      <c r="F117" s="320"/>
      <c r="G117" s="320"/>
      <c r="H117" s="320"/>
      <c r="I117" s="320"/>
      <c r="J117" s="320"/>
      <c r="K117" s="315"/>
      <c r="L117" s="315"/>
      <c r="M117" s="315" t="s">
        <v>14471</v>
      </c>
      <c r="N117" s="321"/>
      <c r="P117" s="7"/>
      <c r="Q117" s="7"/>
      <c r="R117" s="7"/>
      <c r="S117" s="7"/>
      <c r="T117" s="7"/>
    </row>
    <row r="118" spans="1:42" ht="16.5" hidden="1">
      <c r="A118" s="310" t="s">
        <v>9436</v>
      </c>
      <c r="B118" s="310"/>
      <c r="C118" s="310"/>
      <c r="D118" s="310"/>
      <c r="E118" s="320"/>
      <c r="F118" s="320"/>
      <c r="G118" s="320"/>
      <c r="H118" s="320"/>
      <c r="I118" s="320"/>
      <c r="J118" s="320"/>
      <c r="K118" s="320" t="s">
        <v>12056</v>
      </c>
      <c r="L118" s="321" t="s">
        <v>14309</v>
      </c>
      <c r="M118" s="321"/>
      <c r="N118" s="321" t="s">
        <v>12064</v>
      </c>
      <c r="P118" s="7"/>
      <c r="Q118" s="7"/>
      <c r="R118" s="7"/>
      <c r="S118" s="7"/>
      <c r="T118" s="7"/>
    </row>
    <row r="119" spans="1:42" ht="16.5">
      <c r="A119" s="313" t="s">
        <v>14378</v>
      </c>
      <c r="B119" s="316"/>
      <c r="C119" s="316"/>
      <c r="D119" s="316"/>
      <c r="E119" s="308"/>
      <c r="F119" s="308"/>
      <c r="G119" s="308"/>
      <c r="H119" s="308"/>
      <c r="I119" s="308"/>
      <c r="J119" s="308"/>
      <c r="K119" s="308"/>
      <c r="L119" s="309"/>
      <c r="M119" s="321" t="s">
        <v>14379</v>
      </c>
      <c r="N119" s="309"/>
      <c r="P119" s="7"/>
      <c r="Q119" s="7"/>
      <c r="R119" s="7"/>
      <c r="S119" s="7"/>
      <c r="T119" s="7"/>
    </row>
    <row r="120" spans="1:42" ht="16.5">
      <c r="A120" s="307" t="s">
        <v>9427</v>
      </c>
      <c r="B120" s="331"/>
      <c r="C120" s="331"/>
      <c r="D120" s="331"/>
      <c r="E120" s="311" t="s">
        <v>9428</v>
      </c>
      <c r="F120" s="311"/>
      <c r="G120" s="311"/>
      <c r="H120" s="311" t="s">
        <v>9412</v>
      </c>
      <c r="I120" s="311"/>
      <c r="J120" s="311"/>
      <c r="K120" s="308" t="s">
        <v>12055</v>
      </c>
      <c r="L120" s="309" t="s">
        <v>14308</v>
      </c>
      <c r="M120" s="332" t="s">
        <v>14517</v>
      </c>
      <c r="N120" s="309" t="s">
        <v>14545</v>
      </c>
      <c r="P120" s="7"/>
      <c r="Q120" s="7"/>
      <c r="R120" s="7"/>
      <c r="S120" s="7"/>
      <c r="T120" s="7"/>
    </row>
    <row r="121" spans="1:42" ht="16.5">
      <c r="A121" s="313" t="s">
        <v>14317</v>
      </c>
      <c r="B121" s="333"/>
      <c r="C121" s="333"/>
      <c r="D121" s="333"/>
      <c r="E121" s="308" t="s">
        <v>14315</v>
      </c>
      <c r="F121" s="308"/>
      <c r="G121" s="308"/>
      <c r="H121" s="308"/>
      <c r="I121" s="308"/>
      <c r="J121" s="308"/>
      <c r="K121" s="308"/>
      <c r="L121" s="309"/>
      <c r="M121" s="330" t="s">
        <v>14536</v>
      </c>
      <c r="N121" s="309"/>
      <c r="P121" s="7"/>
      <c r="Q121" s="7"/>
      <c r="R121" s="7"/>
      <c r="S121" s="7"/>
      <c r="T121" s="7"/>
    </row>
    <row r="122" spans="1:42" ht="16.5">
      <c r="A122" s="313" t="s">
        <v>9397</v>
      </c>
      <c r="B122" s="334" t="s">
        <v>14397</v>
      </c>
      <c r="C122" s="333"/>
      <c r="D122" s="333"/>
      <c r="E122" s="308" t="s">
        <v>9398</v>
      </c>
      <c r="F122" s="308"/>
      <c r="G122" s="308"/>
      <c r="H122" s="308" t="s">
        <v>9371</v>
      </c>
      <c r="I122" s="308" t="s">
        <v>17376</v>
      </c>
      <c r="J122" s="308"/>
      <c r="K122" s="308" t="s">
        <v>12649</v>
      </c>
      <c r="L122" s="309" t="s">
        <v>14306</v>
      </c>
      <c r="M122" s="330" t="s">
        <v>14398</v>
      </c>
      <c r="N122" s="309"/>
      <c r="P122" s="7"/>
      <c r="Q122" s="7"/>
      <c r="R122" s="7"/>
      <c r="S122" s="7"/>
      <c r="T122" s="7"/>
    </row>
    <row r="123" spans="1:42" ht="16.5" hidden="1">
      <c r="A123" s="313" t="s">
        <v>14393</v>
      </c>
      <c r="B123" s="333"/>
      <c r="C123" s="333"/>
      <c r="D123" s="333"/>
      <c r="E123" s="308"/>
      <c r="F123" s="308"/>
      <c r="G123" s="308"/>
      <c r="H123" s="308"/>
      <c r="I123" s="308"/>
      <c r="J123" s="308"/>
      <c r="K123" s="308" t="s">
        <v>12080</v>
      </c>
      <c r="L123" s="309"/>
      <c r="M123" s="330" t="s">
        <v>14394</v>
      </c>
      <c r="N123" s="309"/>
      <c r="Q123" s="7"/>
      <c r="R123" s="7"/>
      <c r="S123" s="7" t="s">
        <v>14303</v>
      </c>
      <c r="T123" s="7"/>
      <c r="AM123" s="59" t="s">
        <v>9465</v>
      </c>
      <c r="AN123" s="59" t="str">
        <f t="shared" si="6"/>
        <v>Giant Tongue</v>
      </c>
      <c r="AO123" s="59" t="e">
        <f t="shared" si="7"/>
        <v>#VALUE!</v>
      </c>
      <c r="AP123" s="59" t="e">
        <f t="shared" si="8"/>
        <v>#VALUE!</v>
      </c>
    </row>
    <row r="124" spans="1:42" ht="16.5">
      <c r="A124" s="313" t="s">
        <v>12061</v>
      </c>
      <c r="B124" s="333"/>
      <c r="C124" s="333"/>
      <c r="D124" s="333"/>
      <c r="E124" s="308"/>
      <c r="F124" s="308"/>
      <c r="G124" s="308"/>
      <c r="H124" s="308"/>
      <c r="I124" s="308"/>
      <c r="J124" s="308"/>
      <c r="K124" s="308"/>
      <c r="L124" s="309"/>
      <c r="M124" s="330" t="s">
        <v>14371</v>
      </c>
      <c r="N124" s="309"/>
      <c r="P124" s="303"/>
      <c r="Q124" s="303"/>
      <c r="R124" s="303"/>
      <c r="S124" s="303"/>
      <c r="T124" s="303"/>
      <c r="AM124" s="59" t="s">
        <v>9466</v>
      </c>
      <c r="AN124" s="59" t="str">
        <f t="shared" si="6"/>
        <v>High Giantish</v>
      </c>
      <c r="AO124" s="59" t="e">
        <f t="shared" si="7"/>
        <v>#VALUE!</v>
      </c>
      <c r="AP124" s="59" t="e">
        <f t="shared" si="8"/>
        <v>#VALUE!</v>
      </c>
    </row>
    <row r="125" spans="1:42" ht="16.5">
      <c r="A125" s="313" t="s">
        <v>14369</v>
      </c>
      <c r="B125" s="333"/>
      <c r="C125" s="333"/>
      <c r="D125" s="333"/>
      <c r="E125" s="308"/>
      <c r="F125" s="308"/>
      <c r="G125" s="308"/>
      <c r="H125" s="308"/>
      <c r="I125" s="308"/>
      <c r="J125" s="308"/>
      <c r="K125" s="308"/>
      <c r="L125" s="309"/>
      <c r="M125" s="330" t="s">
        <v>14370</v>
      </c>
      <c r="N125" s="309"/>
      <c r="P125" s="303"/>
      <c r="Q125" s="303"/>
      <c r="R125" s="303"/>
      <c r="S125" s="303"/>
      <c r="T125" s="303"/>
      <c r="AM125" s="59" t="s">
        <v>9467</v>
      </c>
      <c r="AN125" s="59" t="str">
        <f t="shared" si="6"/>
        <v>Stone Giantish</v>
      </c>
      <c r="AO125" s="59" t="e">
        <f t="shared" si="7"/>
        <v>#VALUE!</v>
      </c>
      <c r="AP125" s="59" t="e">
        <f t="shared" si="8"/>
        <v>#VALUE!</v>
      </c>
    </row>
    <row r="126" spans="1:42" ht="16.5">
      <c r="A126" s="313" t="s">
        <v>14526</v>
      </c>
      <c r="B126" s="333"/>
      <c r="C126" s="333"/>
      <c r="D126" s="333"/>
      <c r="E126" s="308"/>
      <c r="F126" s="308"/>
      <c r="G126" s="308"/>
      <c r="H126" s="308"/>
      <c r="I126" s="308" t="s">
        <v>9387</v>
      </c>
      <c r="J126" s="308"/>
      <c r="K126" s="308"/>
      <c r="L126" s="309"/>
      <c r="M126" s="330"/>
      <c r="N126" s="309"/>
      <c r="P126" s="303"/>
      <c r="Q126" s="303"/>
      <c r="R126" s="303"/>
      <c r="S126" s="303"/>
      <c r="T126" s="303"/>
    </row>
    <row r="127" spans="1:42" ht="16.5">
      <c r="A127" s="313" t="s">
        <v>12066</v>
      </c>
      <c r="B127" s="333"/>
      <c r="C127" s="333" t="s">
        <v>14313</v>
      </c>
      <c r="D127" s="333"/>
      <c r="E127" s="308"/>
      <c r="F127" s="308"/>
      <c r="G127" s="308"/>
      <c r="H127" s="308"/>
      <c r="I127" s="308"/>
      <c r="J127" s="308" t="s">
        <v>12100</v>
      </c>
      <c r="K127" s="308" t="s">
        <v>12104</v>
      </c>
      <c r="L127" s="309" t="s">
        <v>14305</v>
      </c>
      <c r="M127" s="330" t="s">
        <v>14508</v>
      </c>
      <c r="N127" s="309"/>
      <c r="P127" s="303"/>
      <c r="Q127" s="303"/>
      <c r="R127" s="303"/>
      <c r="S127" s="303"/>
      <c r="T127" s="303"/>
      <c r="AM127" s="59" t="s">
        <v>9468</v>
      </c>
      <c r="AN127" s="59" t="str">
        <f t="shared" si="6"/>
        <v>Sky Giantish</v>
      </c>
      <c r="AO127" s="59" t="e">
        <f t="shared" si="7"/>
        <v>#VALUE!</v>
      </c>
      <c r="AP127" s="59" t="e">
        <f t="shared" si="8"/>
        <v>#VALUE!</v>
      </c>
    </row>
    <row r="128" spans="1:42" ht="16.5" hidden="1">
      <c r="A128" s="313" t="s">
        <v>14365</v>
      </c>
      <c r="B128" s="316" t="s">
        <v>14366</v>
      </c>
      <c r="C128" s="333"/>
      <c r="D128" s="333"/>
      <c r="E128" s="308"/>
      <c r="F128" s="308"/>
      <c r="G128" s="308"/>
      <c r="H128" s="308" t="s">
        <v>9361</v>
      </c>
      <c r="I128" s="308"/>
      <c r="J128" s="308" t="s">
        <v>12079</v>
      </c>
      <c r="K128" s="308" t="s">
        <v>12080</v>
      </c>
      <c r="L128" s="309" t="s">
        <v>14307</v>
      </c>
      <c r="M128" s="321" t="s">
        <v>14364</v>
      </c>
      <c r="N128" s="309"/>
      <c r="P128" s="303"/>
      <c r="Q128" s="303"/>
      <c r="R128" s="303"/>
      <c r="S128" s="303"/>
      <c r="T128" s="303"/>
      <c r="AM128" s="59" t="s">
        <v>9469</v>
      </c>
      <c r="AN128" s="59" t="str">
        <f t="shared" si="6"/>
        <v>Ogre Tongue</v>
      </c>
      <c r="AO128" s="59" t="e">
        <f t="shared" si="7"/>
        <v>#VALUE!</v>
      </c>
      <c r="AP128" s="59" t="e">
        <f t="shared" si="8"/>
        <v>#VALUE!</v>
      </c>
    </row>
    <row r="129" spans="1:42" ht="16.5">
      <c r="A129" s="313" t="s">
        <v>17377</v>
      </c>
      <c r="B129" s="333"/>
      <c r="C129" s="333"/>
      <c r="D129" s="333"/>
      <c r="E129" s="308"/>
      <c r="F129" s="308"/>
      <c r="G129" s="308"/>
      <c r="H129" s="308"/>
      <c r="I129" s="308" t="s">
        <v>17378</v>
      </c>
      <c r="J129" s="308"/>
      <c r="K129" s="308"/>
      <c r="L129" s="309"/>
      <c r="M129" s="330"/>
      <c r="N129" s="309"/>
      <c r="P129" s="303"/>
      <c r="Q129" s="303"/>
      <c r="R129" s="303"/>
      <c r="S129" s="303"/>
      <c r="T129" s="303"/>
    </row>
    <row r="130" spans="1:42" ht="16.5" hidden="1">
      <c r="A130" s="313" t="s">
        <v>14375</v>
      </c>
      <c r="B130" s="333"/>
      <c r="C130" s="333"/>
      <c r="D130" s="333"/>
      <c r="E130" s="308"/>
      <c r="F130" s="308"/>
      <c r="G130" s="308"/>
      <c r="H130" s="308"/>
      <c r="I130" s="308"/>
      <c r="J130" s="308"/>
      <c r="K130" s="308" t="s">
        <v>12080</v>
      </c>
      <c r="L130" s="309"/>
      <c r="M130" s="332" t="s">
        <v>14374</v>
      </c>
      <c r="N130" s="309"/>
      <c r="AM130" s="59" t="s">
        <v>12020</v>
      </c>
      <c r="AN130" s="59" t="e">
        <f t="shared" si="6"/>
        <v>#VALUE!</v>
      </c>
      <c r="AO130" s="59" t="e">
        <f t="shared" si="7"/>
        <v>#VALUE!</v>
      </c>
      <c r="AP130" s="59" t="e">
        <f t="shared" si="8"/>
        <v>#VALUE!</v>
      </c>
    </row>
    <row r="131" spans="1:42" ht="16.5" hidden="1">
      <c r="A131" s="307" t="s">
        <v>9433</v>
      </c>
      <c r="B131" s="331"/>
      <c r="C131" s="331"/>
      <c r="D131" s="331"/>
      <c r="E131" s="320"/>
      <c r="F131" s="320"/>
      <c r="G131" s="320"/>
      <c r="H131" s="320"/>
      <c r="I131" s="320"/>
      <c r="J131" s="320"/>
      <c r="K131" s="320" t="s">
        <v>12056</v>
      </c>
      <c r="L131" s="321" t="s">
        <v>14305</v>
      </c>
      <c r="M131" s="330"/>
      <c r="N131" s="321" t="s">
        <v>12064</v>
      </c>
      <c r="AM131" s="59" t="s">
        <v>9470</v>
      </c>
      <c r="AN131" s="59" t="str">
        <f t="shared" si="6"/>
        <v>Gnomish Tongue</v>
      </c>
      <c r="AO131" s="59" t="e">
        <f t="shared" si="7"/>
        <v>#VALUE!</v>
      </c>
      <c r="AP131" s="59" t="e">
        <f t="shared" si="8"/>
        <v>#VALUE!</v>
      </c>
    </row>
    <row r="132" spans="1:42" ht="16.5">
      <c r="A132" s="316" t="s">
        <v>14316</v>
      </c>
      <c r="B132" s="316"/>
      <c r="C132" s="316"/>
      <c r="D132" s="315"/>
      <c r="E132" s="315" t="s">
        <v>14315</v>
      </c>
      <c r="F132" s="315"/>
      <c r="G132" s="315"/>
      <c r="H132" s="320"/>
      <c r="I132" s="320"/>
      <c r="J132" s="320"/>
      <c r="K132" s="320"/>
      <c r="L132" s="321"/>
      <c r="M132" s="321" t="s">
        <v>14412</v>
      </c>
      <c r="N132" s="321"/>
      <c r="AM132" s="59" t="s">
        <v>9471</v>
      </c>
      <c r="AN132" s="59" t="str">
        <f t="shared" si="6"/>
        <v>Gnomish</v>
      </c>
      <c r="AO132" s="59" t="e">
        <f t="shared" si="7"/>
        <v>#VALUE!</v>
      </c>
      <c r="AP132" s="59" t="e">
        <f t="shared" si="8"/>
        <v>#VALUE!</v>
      </c>
    </row>
    <row r="133" spans="1:42" ht="15" hidden="1" customHeight="1">
      <c r="A133" s="310" t="s">
        <v>9435</v>
      </c>
      <c r="B133" s="310"/>
      <c r="C133" s="310"/>
      <c r="D133" s="310"/>
      <c r="E133" s="320"/>
      <c r="F133" s="320"/>
      <c r="G133" s="320"/>
      <c r="H133" s="320"/>
      <c r="I133" s="320"/>
      <c r="J133" s="320"/>
      <c r="K133" s="320" t="s">
        <v>12056</v>
      </c>
      <c r="L133" s="321" t="s">
        <v>14307</v>
      </c>
      <c r="M133" s="321"/>
      <c r="N133" s="321" t="s">
        <v>12064</v>
      </c>
      <c r="AN133" s="59" t="e">
        <f t="shared" si="6"/>
        <v>#VALUE!</v>
      </c>
      <c r="AO133" s="59" t="e">
        <f t="shared" si="7"/>
        <v>#VALUE!</v>
      </c>
      <c r="AP133" s="59" t="e">
        <f t="shared" si="8"/>
        <v>#VALUE!</v>
      </c>
    </row>
    <row r="134" spans="1:42" ht="16.5">
      <c r="A134" s="316" t="s">
        <v>9399</v>
      </c>
      <c r="B134" s="316"/>
      <c r="C134" s="316"/>
      <c r="D134" s="315"/>
      <c r="E134" s="315" t="s">
        <v>9400</v>
      </c>
      <c r="F134" s="315"/>
      <c r="G134" s="315"/>
      <c r="H134" s="308" t="s">
        <v>9361</v>
      </c>
      <c r="I134" s="308" t="s">
        <v>9400</v>
      </c>
      <c r="J134" s="308"/>
      <c r="K134" s="308" t="s">
        <v>12649</v>
      </c>
      <c r="L134" s="309" t="s">
        <v>14306</v>
      </c>
      <c r="M134" s="321" t="s">
        <v>14535</v>
      </c>
      <c r="N134" s="321"/>
      <c r="AM134" s="59" t="s">
        <v>9472</v>
      </c>
      <c r="AN134" s="59" t="str">
        <f t="shared" si="6"/>
        <v>Orc Tongues</v>
      </c>
      <c r="AO134" s="59" t="e">
        <f t="shared" si="7"/>
        <v>#VALUE!</v>
      </c>
      <c r="AP134" s="59" t="e">
        <f t="shared" si="8"/>
        <v>#VALUE!</v>
      </c>
    </row>
    <row r="135" spans="1:42" ht="15" customHeight="1">
      <c r="A135" s="316" t="s">
        <v>9401</v>
      </c>
      <c r="B135" s="316"/>
      <c r="C135" s="316"/>
      <c r="D135" s="316"/>
      <c r="E135" s="320" t="s">
        <v>9402</v>
      </c>
      <c r="F135" s="320"/>
      <c r="G135" s="320"/>
      <c r="H135" s="320" t="s">
        <v>9361</v>
      </c>
      <c r="I135" s="320" t="s">
        <v>9402</v>
      </c>
      <c r="J135" s="320"/>
      <c r="K135" s="320" t="s">
        <v>12649</v>
      </c>
      <c r="L135" s="321" t="s">
        <v>14306</v>
      </c>
      <c r="M135" s="321" t="s">
        <v>14373</v>
      </c>
      <c r="N135" s="321"/>
      <c r="AM135" s="59" t="s">
        <v>9473</v>
      </c>
      <c r="AN135" s="59" t="str">
        <f t="shared" si="6"/>
        <v>Orcish</v>
      </c>
      <c r="AO135" s="59" t="e">
        <f t="shared" si="7"/>
        <v>#VALUE!</v>
      </c>
      <c r="AP135" s="59" t="e">
        <f t="shared" si="8"/>
        <v>#VALUE!</v>
      </c>
    </row>
    <row r="136" spans="1:42" ht="16.5">
      <c r="A136" s="316" t="s">
        <v>14432</v>
      </c>
      <c r="B136" s="316"/>
      <c r="C136" s="316" t="s">
        <v>14323</v>
      </c>
      <c r="D136" s="316"/>
      <c r="E136" s="320" t="s">
        <v>14434</v>
      </c>
      <c r="F136" s="320"/>
      <c r="G136" s="320"/>
      <c r="H136" s="311" t="s">
        <v>14436</v>
      </c>
      <c r="I136" s="326"/>
      <c r="J136" s="320"/>
      <c r="K136" s="320"/>
      <c r="L136" s="321"/>
      <c r="M136" s="321" t="s">
        <v>14433</v>
      </c>
      <c r="N136" s="321"/>
      <c r="AM136" s="59" t="s">
        <v>12021</v>
      </c>
      <c r="AN136" s="59" t="e">
        <f t="shared" si="6"/>
        <v>#VALUE!</v>
      </c>
      <c r="AO136" s="59" t="e">
        <f t="shared" si="7"/>
        <v>#VALUE!</v>
      </c>
      <c r="AP136" s="59" t="e">
        <f t="shared" si="8"/>
        <v>#VALUE!</v>
      </c>
    </row>
    <row r="137" spans="1:42" ht="16.5">
      <c r="A137" s="335" t="s">
        <v>14543</v>
      </c>
      <c r="B137" s="316"/>
      <c r="C137" s="316"/>
      <c r="D137" s="316"/>
      <c r="E137" s="320" t="s">
        <v>14497</v>
      </c>
      <c r="F137" s="320"/>
      <c r="G137" s="320"/>
      <c r="H137" s="320"/>
      <c r="I137" s="320"/>
      <c r="J137" s="320"/>
      <c r="K137" s="320"/>
      <c r="L137" s="321"/>
      <c r="M137" s="321" t="s">
        <v>14344</v>
      </c>
      <c r="N137" s="321"/>
      <c r="AM137" s="59" t="s">
        <v>9474</v>
      </c>
      <c r="AN137" s="59" t="str">
        <f t="shared" si="6"/>
        <v>Goblin Tongues</v>
      </c>
      <c r="AO137" s="59" t="e">
        <f t="shared" si="7"/>
        <v>#VALUE!</v>
      </c>
      <c r="AP137" s="59" t="e">
        <f t="shared" si="8"/>
        <v>#VALUE!</v>
      </c>
    </row>
    <row r="138" spans="1:42" ht="17.25">
      <c r="A138" s="316" t="s">
        <v>9403</v>
      </c>
      <c r="B138" s="316"/>
      <c r="C138" s="316"/>
      <c r="D138" s="316"/>
      <c r="E138" s="320" t="s">
        <v>9404</v>
      </c>
      <c r="F138" s="320"/>
      <c r="G138" s="320"/>
      <c r="H138" s="320" t="s">
        <v>9361</v>
      </c>
      <c r="I138" s="320" t="s">
        <v>17379</v>
      </c>
      <c r="J138" s="336" t="s">
        <v>14326</v>
      </c>
      <c r="K138" s="320" t="s">
        <v>12649</v>
      </c>
      <c r="L138" s="321" t="s">
        <v>14306</v>
      </c>
      <c r="M138" s="321" t="s">
        <v>14338</v>
      </c>
      <c r="N138" s="321"/>
      <c r="AM138" s="59" t="s">
        <v>9475</v>
      </c>
      <c r="AN138" s="59" t="str">
        <f t="shared" si="6"/>
        <v>Goblin-speak</v>
      </c>
      <c r="AO138" s="59" t="e">
        <f t="shared" si="7"/>
        <v>#VALUE!</v>
      </c>
      <c r="AP138" s="59" t="e">
        <f t="shared" si="8"/>
        <v>#VALUE!</v>
      </c>
    </row>
    <row r="139" spans="1:42" ht="15" customHeight="1">
      <c r="A139" s="316" t="s">
        <v>14506</v>
      </c>
      <c r="B139" s="316"/>
      <c r="C139" s="316" t="s">
        <v>12085</v>
      </c>
      <c r="D139" s="316" t="s">
        <v>14499</v>
      </c>
      <c r="E139" s="320" t="s">
        <v>14507</v>
      </c>
      <c r="F139" s="320"/>
      <c r="G139" s="320"/>
      <c r="H139" s="320"/>
      <c r="I139" s="320"/>
      <c r="J139" s="320"/>
      <c r="K139" s="320"/>
      <c r="L139" s="321"/>
      <c r="M139" s="321" t="s">
        <v>14339</v>
      </c>
      <c r="N139" s="321"/>
      <c r="AM139" s="59" t="s">
        <v>12022</v>
      </c>
      <c r="AN139" s="59" t="e">
        <f t="shared" si="6"/>
        <v>#VALUE!</v>
      </c>
      <c r="AO139" s="59" t="e">
        <f t="shared" si="7"/>
        <v>#VALUE!</v>
      </c>
      <c r="AP139" s="59" t="e">
        <f t="shared" si="8"/>
        <v>#VALUE!</v>
      </c>
    </row>
    <row r="140" spans="1:42" ht="16.5">
      <c r="A140" s="316" t="s">
        <v>9405</v>
      </c>
      <c r="B140" s="316"/>
      <c r="C140" s="316"/>
      <c r="D140" s="316"/>
      <c r="E140" s="320" t="s">
        <v>9406</v>
      </c>
      <c r="F140" s="320"/>
      <c r="G140" s="320"/>
      <c r="H140" s="320" t="s">
        <v>9358</v>
      </c>
      <c r="I140" s="320"/>
      <c r="J140" s="320"/>
      <c r="K140" s="320" t="s">
        <v>12055</v>
      </c>
      <c r="L140" s="321" t="s">
        <v>14307</v>
      </c>
      <c r="M140" s="321" t="s">
        <v>14514</v>
      </c>
      <c r="N140" s="321" t="s">
        <v>14545</v>
      </c>
      <c r="AM140" s="59" t="s">
        <v>9476</v>
      </c>
      <c r="AN140" s="59" t="str">
        <f t="shared" si="6"/>
        <v>Halfling Tongue</v>
      </c>
      <c r="AO140" s="59" t="e">
        <f t="shared" si="7"/>
        <v>#VALUE!</v>
      </c>
      <c r="AP140" s="59" t="e">
        <f t="shared" si="8"/>
        <v>#VALUE!</v>
      </c>
    </row>
    <row r="141" spans="1:42" ht="16.5">
      <c r="A141" s="316" t="s">
        <v>9407</v>
      </c>
      <c r="B141" s="316"/>
      <c r="C141" s="316" t="s">
        <v>9407</v>
      </c>
      <c r="D141" s="316" t="s">
        <v>14491</v>
      </c>
      <c r="E141" s="320" t="s">
        <v>9408</v>
      </c>
      <c r="F141" s="320"/>
      <c r="G141" s="320"/>
      <c r="H141" s="320" t="s">
        <v>9371</v>
      </c>
      <c r="I141" s="320" t="s">
        <v>9408</v>
      </c>
      <c r="J141" s="320"/>
      <c r="K141" s="320" t="s">
        <v>12649</v>
      </c>
      <c r="L141" s="321" t="s">
        <v>14306</v>
      </c>
      <c r="M141" s="321" t="s">
        <v>14490</v>
      </c>
      <c r="N141" s="321"/>
      <c r="AM141" s="59" t="s">
        <v>9477</v>
      </c>
      <c r="AN141" s="59" t="str">
        <f t="shared" si="6"/>
        <v>Hinish</v>
      </c>
      <c r="AO141" s="59" t="e">
        <f t="shared" si="7"/>
        <v>#VALUE!</v>
      </c>
      <c r="AP141" s="59" t="e">
        <f t="shared" si="8"/>
        <v>#VALUE!</v>
      </c>
    </row>
    <row r="142" spans="1:42" ht="16.5">
      <c r="A142" s="316" t="s">
        <v>14322</v>
      </c>
      <c r="B142" s="316"/>
      <c r="C142" s="316" t="s">
        <v>14323</v>
      </c>
      <c r="D142" s="316"/>
      <c r="E142" s="320"/>
      <c r="F142" s="320"/>
      <c r="G142" s="320"/>
      <c r="H142" s="320"/>
      <c r="I142" s="320"/>
      <c r="J142" s="320"/>
      <c r="K142" s="320"/>
      <c r="L142" s="321"/>
      <c r="M142" s="314" t="s">
        <v>14439</v>
      </c>
      <c r="N142" s="321"/>
      <c r="AN142" s="59" t="e">
        <f t="shared" si="6"/>
        <v>#VALUE!</v>
      </c>
      <c r="AO142" s="59" t="e">
        <f t="shared" ref="AO142:AO171" si="9">LEFT(RIGHT(AM142,LEN(AM142)-FIND(":",AM142)-1),FIND(".",RIGHT(AM142,LEN(AM142)-FIND(":",AM142)-1))-1)</f>
        <v>#VALUE!</v>
      </c>
      <c r="AP142" s="59" t="e">
        <f t="shared" ref="AP142:AP171" si="10">RIGHT(RIGHT(AM142,LEN(AM142)-FIND(":",AM142)-1),LEN(RIGHT(AM142,LEN(AM142)-FIND(":",AM142)-1))-FIND(".",RIGHT(AM142,LEN(AM142)-FIND(":",AM142)-1),1))</f>
        <v>#VALUE!</v>
      </c>
    </row>
    <row r="143" spans="1:42" ht="16.5">
      <c r="A143" s="316"/>
      <c r="B143" s="316"/>
      <c r="C143" s="316"/>
      <c r="D143" s="316"/>
      <c r="E143" s="320"/>
      <c r="F143" s="320"/>
      <c r="G143" s="320"/>
      <c r="H143" s="320"/>
      <c r="I143" s="320"/>
      <c r="J143" s="320"/>
      <c r="K143" s="320"/>
      <c r="L143" s="321"/>
      <c r="M143" s="314"/>
      <c r="N143" s="321"/>
    </row>
    <row r="144" spans="1:42" ht="16.5">
      <c r="A144" s="316" t="s">
        <v>12103</v>
      </c>
      <c r="B144" s="316"/>
      <c r="C144" s="316" t="s">
        <v>14313</v>
      </c>
      <c r="D144" s="316"/>
      <c r="E144" s="320" t="s">
        <v>12102</v>
      </c>
      <c r="F144" s="320"/>
      <c r="G144" s="320"/>
      <c r="H144" s="320" t="s">
        <v>9361</v>
      </c>
      <c r="I144" s="320"/>
      <c r="J144" s="320" t="s">
        <v>12101</v>
      </c>
      <c r="K144" s="320" t="s">
        <v>12104</v>
      </c>
      <c r="L144" s="321" t="s">
        <v>14305</v>
      </c>
      <c r="M144" s="314" t="s">
        <v>14370</v>
      </c>
      <c r="N144" s="321"/>
      <c r="AM144" s="59" t="s">
        <v>12019</v>
      </c>
      <c r="AN144" s="59" t="e">
        <f t="shared" si="6"/>
        <v>#VALUE!</v>
      </c>
      <c r="AO144" s="59" t="e">
        <f t="shared" si="9"/>
        <v>#VALUE!</v>
      </c>
      <c r="AP144" s="59" t="e">
        <f t="shared" si="10"/>
        <v>#VALUE!</v>
      </c>
    </row>
    <row r="145" spans="1:42" ht="16.5">
      <c r="A145" s="310" t="s">
        <v>14518</v>
      </c>
      <c r="B145" s="310"/>
      <c r="C145" s="310"/>
      <c r="D145" s="310"/>
      <c r="E145" s="320"/>
      <c r="F145" s="320"/>
      <c r="G145" s="320"/>
      <c r="H145" s="320"/>
      <c r="I145" s="320"/>
      <c r="J145" s="320"/>
      <c r="K145" s="320"/>
      <c r="L145" s="321"/>
      <c r="M145" s="314" t="s">
        <v>14519</v>
      </c>
      <c r="N145" s="321"/>
      <c r="AM145" s="59" t="s">
        <v>9442</v>
      </c>
      <c r="AN145" s="59" t="str">
        <f t="shared" si="6"/>
        <v>Aragrakh</v>
      </c>
      <c r="AO145" s="59" t="str">
        <f t="shared" si="9"/>
        <v>Dragons</v>
      </c>
      <c r="AP145" s="59" t="str">
        <f t="shared" si="10"/>
        <v xml:space="preserve"> An ancient language, also known as "Old High Wyrmish", used as a formal ritual language by dragons. Woe to those who are not dragons that are overheard using it by wyrmkind. Written in Draconic.</v>
      </c>
    </row>
    <row r="146" spans="1:42" ht="15" customHeight="1">
      <c r="A146" s="316" t="s">
        <v>14520</v>
      </c>
      <c r="B146" s="316"/>
      <c r="C146" s="316"/>
      <c r="D146" s="316"/>
      <c r="E146" s="320"/>
      <c r="F146" s="320"/>
      <c r="G146" s="320"/>
      <c r="H146" s="320"/>
      <c r="I146" s="320"/>
      <c r="J146" s="320"/>
      <c r="K146" s="320"/>
      <c r="L146" s="321"/>
      <c r="M146" s="321" t="s">
        <v>14521</v>
      </c>
      <c r="N146" s="321"/>
      <c r="AM146" s="59" t="s">
        <v>9443</v>
      </c>
      <c r="AN146" s="59" t="str">
        <f t="shared" si="6"/>
        <v>Auld Wyrmish</v>
      </c>
      <c r="AO146" s="59" t="str">
        <f t="shared" si="9"/>
        <v>Dragons</v>
      </c>
      <c r="AP146" s="59" t="str">
        <f t="shared" si="10"/>
        <v xml:space="preserve"> Something of a common tongue among the different breeds of dragon, who each have their own tongues. Also sometimes called "Draconic," it is also spoken by many kobolds and wyverns. Written in Draconic.</v>
      </c>
    </row>
    <row r="147" spans="1:42" ht="16.5">
      <c r="A147" s="316" t="s">
        <v>14522</v>
      </c>
      <c r="B147" s="316"/>
      <c r="C147" s="316"/>
      <c r="D147" s="316"/>
      <c r="E147" s="320"/>
      <c r="F147" s="320"/>
      <c r="G147" s="320"/>
      <c r="H147" s="320"/>
      <c r="I147" s="320"/>
      <c r="J147" s="320"/>
      <c r="K147" s="320"/>
      <c r="L147" s="321" t="s">
        <v>14309</v>
      </c>
      <c r="M147" s="321" t="s">
        <v>14523</v>
      </c>
      <c r="N147" s="321"/>
      <c r="AM147" s="59" t="s">
        <v>9478</v>
      </c>
      <c r="AN147" s="59" t="str">
        <f t="shared" si="6"/>
        <v>Authlan</v>
      </c>
      <c r="AO147" s="59" t="str">
        <f t="shared" si="9"/>
        <v>Wild Dwarves</v>
      </c>
      <c r="AP147" s="59" t="str">
        <f t="shared" si="10"/>
        <v xml:space="preserve"> An ancient and simplified version of Riftspeak, with noticable Authalan and Chultan influences. Written in Dethek, although it is rare to find a literate wild dwarf.</v>
      </c>
    </row>
    <row r="148" spans="1:42" ht="16.5">
      <c r="A148" s="316" t="s">
        <v>14524</v>
      </c>
      <c r="B148" s="316"/>
      <c r="C148" s="316"/>
      <c r="D148" s="316" t="s">
        <v>14315</v>
      </c>
      <c r="E148" s="320"/>
      <c r="F148" s="320"/>
      <c r="G148" s="320"/>
      <c r="H148" s="320"/>
      <c r="I148" s="320" t="s">
        <v>17380</v>
      </c>
      <c r="J148" s="320"/>
      <c r="K148" s="320"/>
      <c r="L148" s="321"/>
      <c r="M148" s="321"/>
      <c r="N148" s="321"/>
      <c r="AM148" s="59" t="s">
        <v>9444</v>
      </c>
      <c r="AN148" s="59" t="str">
        <f t="shared" si="6"/>
        <v>Daraktan</v>
      </c>
      <c r="AO148" s="59" t="str">
        <f t="shared" si="9"/>
        <v>Orcs</v>
      </c>
      <c r="AP148" s="59" t="str">
        <f t="shared" si="10"/>
        <v xml:space="preserve"> A common language spoken by most orcs, although not many of them are literate. It evolved from the now-dead Hulgorkyn language. Written in Dethek.</v>
      </c>
    </row>
    <row r="149" spans="1:42" ht="16.5">
      <c r="A149" s="315" t="s">
        <v>14526</v>
      </c>
      <c r="B149" s="315"/>
      <c r="C149" s="316"/>
      <c r="D149" s="316"/>
      <c r="E149" s="320"/>
      <c r="F149" s="320"/>
      <c r="G149" s="320"/>
      <c r="H149" s="320"/>
      <c r="I149" s="320"/>
      <c r="J149" s="320"/>
      <c r="K149" s="320"/>
      <c r="L149" s="321"/>
      <c r="M149" s="321" t="s">
        <v>14525</v>
      </c>
      <c r="N149" s="321"/>
      <c r="AM149" s="59" t="s">
        <v>9479</v>
      </c>
      <c r="AN149" s="59" t="str">
        <f t="shared" si="6"/>
        <v>Deep Drow</v>
      </c>
      <c r="AO149" s="59" t="str">
        <f t="shared" si="9"/>
        <v>Drow Elves</v>
      </c>
      <c r="AP149" s="59" t="str">
        <f t="shared" si="10"/>
        <v xml:space="preserve"> Also called Low Drow or Drowic, this is the common language of the drow. Each community has its own dialect, but can reasonably undertand one another. Written in Espruar.</v>
      </c>
    </row>
    <row r="150" spans="1:42" ht="16.5" hidden="1">
      <c r="A150" s="316" t="s">
        <v>14527</v>
      </c>
      <c r="B150" s="316"/>
      <c r="C150" s="316"/>
      <c r="D150" s="316"/>
      <c r="E150" s="320" t="s">
        <v>14528</v>
      </c>
      <c r="F150" s="320"/>
      <c r="G150" s="320"/>
      <c r="H150" s="320"/>
      <c r="I150" s="320"/>
      <c r="J150" s="320"/>
      <c r="K150" s="320" t="s">
        <v>14418</v>
      </c>
      <c r="L150" s="321"/>
      <c r="M150" s="321" t="s">
        <v>14529</v>
      </c>
      <c r="N150" s="321"/>
      <c r="AM150" s="59" t="s">
        <v>9480</v>
      </c>
      <c r="AN150" s="59" t="str">
        <f t="shared" si="6"/>
        <v>Drow Sign Language</v>
      </c>
      <c r="AO150" s="59" t="str">
        <f t="shared" si="9"/>
        <v>Drow Elves</v>
      </c>
      <c r="AP150" s="59" t="str">
        <f t="shared" si="10"/>
        <v xml:space="preserve"> A hand-code capable of impressive complexity, used by drow on patrol in the Underdark, or when silence is otherwise needful or useful.</v>
      </c>
    </row>
    <row r="151" spans="1:42" ht="16.5">
      <c r="A151" s="310" t="s">
        <v>14530</v>
      </c>
      <c r="B151" s="310"/>
      <c r="C151" s="310" t="s">
        <v>14485</v>
      </c>
      <c r="D151" s="310" t="s">
        <v>14485</v>
      </c>
      <c r="E151" s="326"/>
      <c r="F151" s="326"/>
      <c r="G151" s="326"/>
      <c r="H151" s="326"/>
      <c r="I151" s="326"/>
      <c r="J151" s="337"/>
      <c r="K151" s="320"/>
      <c r="L151" s="321"/>
      <c r="M151" s="321" t="s">
        <v>14531</v>
      </c>
      <c r="N151" s="321"/>
      <c r="AM151" s="59" t="s">
        <v>9445</v>
      </c>
      <c r="AN151" s="59" t="str">
        <f t="shared" si="6"/>
        <v>Duergan</v>
      </c>
      <c r="AO151" s="59" t="str">
        <f t="shared" si="9"/>
        <v>Duergar</v>
      </c>
      <c r="AP151" s="59" t="str">
        <f t="shared" si="10"/>
        <v xml:space="preserve"> Originally descended from Shanatan, this language has been deeply affected by the duergars' time in the Underdark. Written in Dethek.</v>
      </c>
    </row>
    <row r="152" spans="1:42" ht="16.5" hidden="1">
      <c r="A152" s="316" t="s">
        <v>14452</v>
      </c>
      <c r="B152" s="316"/>
      <c r="C152" s="316"/>
      <c r="D152" s="316"/>
      <c r="E152" s="320"/>
      <c r="F152" s="320"/>
      <c r="G152" s="320"/>
      <c r="H152" s="320"/>
      <c r="I152" s="320"/>
      <c r="J152" s="320"/>
      <c r="K152" s="320" t="s">
        <v>12080</v>
      </c>
      <c r="L152" s="321"/>
      <c r="M152" s="321" t="s">
        <v>14534</v>
      </c>
      <c r="N152" s="321"/>
      <c r="AM152" s="59" t="s">
        <v>9481</v>
      </c>
      <c r="AN152" s="59" t="str">
        <f t="shared" si="6"/>
        <v>Galenan</v>
      </c>
      <c r="AO152" s="59" t="str">
        <f t="shared" si="9"/>
        <v>Shield Dwarves</v>
      </c>
      <c r="AP152" s="59" t="str">
        <f t="shared" si="10"/>
        <v xml:space="preserve"> The language of the eastern shield dwarves is spoken more frequently by its people, but it is also less pure, having been heavily influenced by Damaran. Written in Dethek.</v>
      </c>
    </row>
    <row r="153" spans="1:42" ht="16.5">
      <c r="A153" s="316" t="s">
        <v>14532</v>
      </c>
      <c r="B153" s="316"/>
      <c r="C153" s="316"/>
      <c r="D153" s="316"/>
      <c r="E153" s="320" t="s">
        <v>14533</v>
      </c>
      <c r="F153" s="320"/>
      <c r="G153" s="320"/>
      <c r="H153" s="320" t="s">
        <v>9371</v>
      </c>
      <c r="I153" s="320"/>
      <c r="J153" s="320"/>
      <c r="K153" s="320"/>
      <c r="L153" s="321"/>
      <c r="M153" s="321"/>
      <c r="N153" s="321"/>
      <c r="AM153" s="59" t="s">
        <v>9482</v>
      </c>
      <c r="AN153" s="59" t="str">
        <f t="shared" si="6"/>
        <v>Ghukliak</v>
      </c>
      <c r="AO153" s="59" t="str">
        <f t="shared" si="9"/>
        <v>Goblins, Hobgoblins, Bugbears</v>
      </c>
      <c r="AP153" s="59" t="str">
        <f t="shared" si="10"/>
        <v xml:space="preserve"> A rough and gutteral language well suited to discussing concepts of violence. Written in Dethek.</v>
      </c>
    </row>
    <row r="154" spans="1:42" ht="16.5" hidden="1">
      <c r="A154" s="316" t="s">
        <v>14539</v>
      </c>
      <c r="B154" s="316"/>
      <c r="C154" s="316"/>
      <c r="D154" s="316"/>
      <c r="E154" s="320"/>
      <c r="F154" s="320"/>
      <c r="G154" s="320"/>
      <c r="H154" s="320"/>
      <c r="I154" s="320"/>
      <c r="J154" s="320"/>
      <c r="K154" s="320" t="s">
        <v>14418</v>
      </c>
      <c r="L154" s="321"/>
      <c r="M154" s="321"/>
      <c r="N154" s="321"/>
      <c r="AM154" s="59" t="s">
        <v>9446</v>
      </c>
      <c r="AN154" s="59" t="str">
        <f t="shared" si="6"/>
        <v>Gnim</v>
      </c>
      <c r="AO154" s="59" t="str">
        <f t="shared" si="9"/>
        <v>Gnomes</v>
      </c>
      <c r="AP154" s="59" t="str">
        <f t="shared" si="10"/>
        <v xml:space="preserve"> A staggeringly complex language, filled with all manner of words to discuss nuances of distinction. It is a language excellent for artistic, academic and engineering pursuits; indeed, many sages across the realms consider it to be a "scholar's language". Written in Dethek.</v>
      </c>
    </row>
    <row r="155" spans="1:42" ht="16.5">
      <c r="A155" s="316" t="s">
        <v>12062</v>
      </c>
      <c r="B155" s="316"/>
      <c r="C155" s="316"/>
      <c r="D155" s="316"/>
      <c r="E155" s="320"/>
      <c r="F155" s="320"/>
      <c r="G155" s="320"/>
      <c r="H155" s="320"/>
      <c r="I155" s="320" t="s">
        <v>17381</v>
      </c>
      <c r="J155" s="320"/>
      <c r="K155" s="320"/>
      <c r="L155" s="321"/>
      <c r="M155" s="321"/>
      <c r="N155" s="321"/>
      <c r="AM155" s="59" t="s">
        <v>9483</v>
      </c>
      <c r="AN155" s="59" t="str">
        <f t="shared" ref="AN155:AN171" si="11">LEFT(AM155,FIND(":",AM155)-1)</f>
        <v>High Drow</v>
      </c>
      <c r="AO155" s="59" t="str">
        <f t="shared" si="9"/>
        <v>Drow Elves</v>
      </c>
      <c r="AP155" s="59" t="str">
        <f t="shared" si="10"/>
        <v xml:space="preserve"> A complex language with its own runic alphabet, it is primarily used by priestesses in ritual context and nobles when they wish to communicate above the heads of the rabble. Written in High Drow.</v>
      </c>
    </row>
    <row r="156" spans="1:42" ht="16.5">
      <c r="A156" s="316"/>
      <c r="B156" s="316"/>
      <c r="C156" s="316"/>
      <c r="D156" s="316"/>
      <c r="E156" s="320"/>
      <c r="F156" s="320"/>
      <c r="G156" s="320"/>
      <c r="H156" s="320"/>
      <c r="I156" s="320"/>
      <c r="J156" s="320"/>
      <c r="K156" s="320"/>
      <c r="L156" s="321"/>
      <c r="M156" s="321"/>
      <c r="N156" s="321"/>
      <c r="AM156" s="59" t="s">
        <v>9484</v>
      </c>
      <c r="AN156" s="59" t="str">
        <f t="shared" si="11"/>
        <v>Jannti</v>
      </c>
      <c r="AO156" s="59" t="str">
        <f t="shared" si="9"/>
        <v>Geniekind</v>
      </c>
      <c r="AP156" s="59" t="str">
        <f t="shared" si="10"/>
        <v xml:space="preserve"> The language of the janns serves as a sort of Common language for geniekind, who are notoriously suspicious about those seeking to learn their individual languages. Jannti can be written in Thorass or Draconic.</v>
      </c>
    </row>
    <row r="157" spans="1:42" ht="16.5">
      <c r="A157" s="316"/>
      <c r="B157" s="316"/>
      <c r="C157" s="316"/>
      <c r="D157" s="316"/>
      <c r="E157" s="320"/>
      <c r="F157" s="320"/>
      <c r="G157" s="320"/>
      <c r="H157" s="320"/>
      <c r="I157" s="320"/>
      <c r="J157" s="320"/>
      <c r="K157" s="320"/>
      <c r="L157" s="321"/>
      <c r="M157" s="321"/>
      <c r="N157" s="321"/>
      <c r="AM157" s="59" t="s">
        <v>9447</v>
      </c>
      <c r="AN157" s="59" t="str">
        <f t="shared" si="11"/>
        <v>Jotun</v>
      </c>
      <c r="AO157" s="59" t="str">
        <f t="shared" si="9"/>
        <v>Giants</v>
      </c>
      <c r="AP157" s="59" t="str">
        <f t="shared" si="10"/>
        <v xml:space="preserve"> A common tongue among giants, and possibly one of the oldest extant languages still in use. It shares roots with Thorass, and is written with Thorass. There are also individual languages based off of Jotun, in use by various giantish subraces (all of which are written in Thorass):</v>
      </c>
    </row>
    <row r="158" spans="1:42" ht="16.5">
      <c r="A158" s="316"/>
      <c r="B158" s="316"/>
      <c r="C158" s="316"/>
      <c r="D158" s="316"/>
      <c r="E158" s="320"/>
      <c r="F158" s="320"/>
      <c r="G158" s="320"/>
      <c r="H158" s="320"/>
      <c r="I158" s="320"/>
      <c r="J158" s="320"/>
      <c r="K158" s="320"/>
      <c r="L158" s="321"/>
      <c r="M158" s="321"/>
      <c r="N158" s="321"/>
      <c r="AM158" s="59" t="s">
        <v>9448</v>
      </c>
      <c r="AN158" s="59" t="str">
        <f t="shared" si="11"/>
        <v>Jotunalder</v>
      </c>
      <c r="AO158" s="59" t="str">
        <f t="shared" si="9"/>
        <v>Giants</v>
      </c>
      <c r="AP158" s="59" t="str">
        <f t="shared" si="10"/>
        <v xml:space="preserve"> A ritualized language that is highly formalized and stilted. Those who speak Jotun can understand it well enough.</v>
      </c>
    </row>
    <row r="159" spans="1:42" ht="16.5">
      <c r="A159" s="316"/>
      <c r="B159" s="316"/>
      <c r="C159" s="316"/>
      <c r="D159" s="316"/>
      <c r="E159" s="320"/>
      <c r="F159" s="320"/>
      <c r="G159" s="320"/>
      <c r="H159" s="320"/>
      <c r="I159" s="320"/>
      <c r="J159" s="320"/>
      <c r="K159" s="320"/>
      <c r="L159" s="321"/>
      <c r="M159" s="321"/>
      <c r="N159" s="321"/>
      <c r="AM159" s="59" t="s">
        <v>9449</v>
      </c>
      <c r="AN159" s="59" t="str">
        <f t="shared" si="11"/>
        <v>Jogishk</v>
      </c>
      <c r="AO159" s="59" t="str">
        <f t="shared" si="9"/>
        <v>Ogres</v>
      </c>
      <c r="AP159" s="59" t="str">
        <f t="shared" si="10"/>
        <v xml:space="preserve"> A vulgar patois of Jotun and Common.</v>
      </c>
    </row>
    <row r="160" spans="1:42" ht="16.5">
      <c r="A160" s="316"/>
      <c r="B160" s="316"/>
      <c r="C160" s="316"/>
      <c r="D160" s="316"/>
      <c r="E160" s="320"/>
      <c r="F160" s="320"/>
      <c r="G160" s="320"/>
      <c r="H160" s="320"/>
      <c r="I160" s="320"/>
      <c r="J160" s="320"/>
      <c r="K160" s="320"/>
      <c r="L160" s="321"/>
      <c r="M160" s="321"/>
      <c r="N160" s="321"/>
      <c r="AM160" s="59" t="s">
        <v>9450</v>
      </c>
      <c r="AN160" s="59" t="str">
        <f t="shared" si="11"/>
        <v>Jotunhaug</v>
      </c>
      <c r="AO160" s="59" t="str">
        <f t="shared" si="9"/>
        <v>Hill and Mountain Giants</v>
      </c>
      <c r="AP160" s="59" t="str">
        <f t="shared" si="10"/>
        <v xml:space="preserve"> A rough, gutteral language which seems to be a corruption of Jotunise.</v>
      </c>
    </row>
    <row r="161" spans="39:42">
      <c r="AM161" s="59" t="s">
        <v>9451</v>
      </c>
      <c r="AN161" s="59" t="str">
        <f t="shared" si="11"/>
        <v>Jotunild</v>
      </c>
      <c r="AO161" s="59" t="str">
        <f t="shared" si="9"/>
        <v>Fire Giants</v>
      </c>
      <c r="AP161" s="59" t="str">
        <f t="shared" si="10"/>
        <v/>
      </c>
    </row>
    <row r="162" spans="39:42">
      <c r="AM162" s="59" t="s">
        <v>9452</v>
      </c>
      <c r="AN162" s="59" t="str">
        <f t="shared" si="11"/>
        <v>Jotunise</v>
      </c>
      <c r="AO162" s="59" t="str">
        <f t="shared" si="9"/>
        <v>Frost Giants</v>
      </c>
      <c r="AP162" s="59" t="str">
        <f t="shared" si="10"/>
        <v xml:space="preserve"> The predecessor language to Jotunhaug.</v>
      </c>
    </row>
    <row r="163" spans="39:42">
      <c r="AM163" s="59" t="s">
        <v>9453</v>
      </c>
      <c r="AN163" s="59" t="str">
        <f t="shared" si="11"/>
        <v>Jostunskye</v>
      </c>
      <c r="AO163" s="59" t="str">
        <f t="shared" si="9"/>
        <v>Cloud and Fog Giants</v>
      </c>
      <c r="AP163" s="59" t="str">
        <f t="shared" si="10"/>
        <v/>
      </c>
    </row>
    <row r="164" spans="39:42">
      <c r="AM164" s="59" t="s">
        <v>9454</v>
      </c>
      <c r="AN164" s="59" t="str">
        <f t="shared" si="11"/>
        <v>Jostunstein</v>
      </c>
      <c r="AO164" s="59" t="str">
        <f t="shared" si="9"/>
        <v>Stone Giants</v>
      </c>
      <c r="AP164" s="59" t="str">
        <f t="shared" si="10"/>
        <v/>
      </c>
    </row>
    <row r="165" spans="39:42">
      <c r="AM165" s="59" t="s">
        <v>9455</v>
      </c>
      <c r="AN165" s="59" t="str">
        <f t="shared" si="11"/>
        <v>Jotunuvar</v>
      </c>
      <c r="AO165" s="59" t="str">
        <f t="shared" si="9"/>
        <v>Storm Giants</v>
      </c>
      <c r="AP165" s="59" t="str">
        <f t="shared" si="10"/>
        <v/>
      </c>
    </row>
    <row r="166" spans="39:42">
      <c r="AM166" s="59" t="s">
        <v>9485</v>
      </c>
      <c r="AN166" s="59" t="str">
        <f t="shared" si="11"/>
        <v>Kurit</v>
      </c>
      <c r="AO166" s="59" t="str">
        <f t="shared" si="9"/>
        <v>Arctic Dwarves</v>
      </c>
      <c r="AP166" s="59" t="str">
        <f t="shared" si="10"/>
        <v xml:space="preserve"> A dwarven dialect considered much polluted by other dwarves, given the degree it has been influenced by the human Uluik language. Written in Dethek.</v>
      </c>
    </row>
    <row r="167" spans="39:42">
      <c r="AM167" s="59" t="s">
        <v>9486</v>
      </c>
      <c r="AN167" s="59" t="str">
        <f t="shared" si="11"/>
        <v>Luiric</v>
      </c>
      <c r="AO167" s="59" t="str">
        <f t="shared" si="9"/>
        <v>Halflings of Luiren</v>
      </c>
      <c r="AP167" s="59" t="str">
        <f t="shared" si="10"/>
        <v xml:space="preserve"> Considered the racial language of halflings, it is almost unheard of outside of Luiren, even by halflings themselves. Written in Espruar.</v>
      </c>
    </row>
    <row r="168" spans="39:42">
      <c r="AM168" s="59" t="s">
        <v>9487</v>
      </c>
      <c r="AN168" s="59" t="str">
        <f t="shared" si="11"/>
        <v>Riftspeak</v>
      </c>
      <c r="AO168" s="59" t="str">
        <f t="shared" si="9"/>
        <v>Gold Dwarves</v>
      </c>
      <c r="AP168" s="59" t="str">
        <f t="shared" si="10"/>
        <v xml:space="preserve"> A truly ancient dialect favored by the dwarves of the Great Rift, who care for and nurture the speaking of this language as carefully as they care for their gold. Written in Dethek.</v>
      </c>
    </row>
    <row r="169" spans="39:42">
      <c r="AM169" s="59" t="s">
        <v>9456</v>
      </c>
      <c r="AN169" s="59" t="str">
        <f t="shared" si="11"/>
        <v>Shanatan</v>
      </c>
      <c r="AO169" s="59" t="str">
        <f t="shared" si="9"/>
        <v>Shield Dwarves</v>
      </c>
      <c r="AP169" s="59" t="str">
        <f t="shared" si="10"/>
        <v xml:space="preserve"> The language of the western shield dwarves. Sadly, with the near-shattering of dwarven society among the shield dwarves, not many even know the language any more, and only a rare few elders who truly value such things can actually converse in it. Urdunnir dwarves speak on older version of the language. Written in Dethek.</v>
      </c>
    </row>
    <row r="170" spans="39:42">
      <c r="AM170" s="59" t="s">
        <v>9457</v>
      </c>
      <c r="AN170" s="59" t="str">
        <f t="shared" si="11"/>
        <v>Sylvan</v>
      </c>
      <c r="AO170" s="59" t="str">
        <f t="shared" si="9"/>
        <v>Fey</v>
      </c>
      <c r="AP170" s="59" t="str">
        <f t="shared" si="10"/>
        <v xml:space="preserve"> A subtle language spoken by fey and many other sylvan creatures with close ties to such. Written in Espruar.</v>
      </c>
    </row>
    <row r="171" spans="39:42">
      <c r="AM171" s="59" t="s">
        <v>9458</v>
      </c>
      <c r="AN171" s="59" t="str">
        <f t="shared" si="11"/>
        <v>Yipyak</v>
      </c>
      <c r="AO171" s="59" t="str">
        <f t="shared" si="9"/>
        <v>Kobolds</v>
      </c>
      <c r="AP171" s="59" t="str">
        <f t="shared" si="10"/>
        <v xml:space="preserve"> A debased form of Auld Wyrmish that serves as a common tongue for kobolds. Written inDraconic.</v>
      </c>
    </row>
    <row r="363" spans="11:11">
      <c r="K363" s="59" t="s">
        <v>12023</v>
      </c>
    </row>
    <row r="364" spans="11:11">
      <c r="K364" s="59" t="s">
        <v>9488</v>
      </c>
    </row>
    <row r="365" spans="11:11">
      <c r="K365" s="59" t="s">
        <v>9489</v>
      </c>
    </row>
    <row r="366" spans="11:11">
      <c r="K366" s="59" t="s">
        <v>9490</v>
      </c>
    </row>
    <row r="367" spans="11:11">
      <c r="K367" s="59" t="s">
        <v>9491</v>
      </c>
    </row>
    <row r="368" spans="11:11">
      <c r="K368" s="59" t="s">
        <v>12024</v>
      </c>
    </row>
    <row r="369" spans="11:11">
      <c r="K369" s="59" t="s">
        <v>9492</v>
      </c>
    </row>
    <row r="370" spans="11:11">
      <c r="K370" s="59" t="s">
        <v>9459</v>
      </c>
    </row>
    <row r="371" spans="11:11">
      <c r="K371" s="59" t="s">
        <v>9493</v>
      </c>
    </row>
    <row r="372" spans="11:11">
      <c r="K372" s="59" t="s">
        <v>9460</v>
      </c>
    </row>
    <row r="373" spans="11:11">
      <c r="K373" s="59" t="s">
        <v>9494</v>
      </c>
    </row>
    <row r="374" spans="11:11">
      <c r="K374" s="59" t="s">
        <v>9461</v>
      </c>
    </row>
    <row r="375" spans="11:11">
      <c r="K375" s="59" t="s">
        <v>9495</v>
      </c>
    </row>
    <row r="376" spans="11:11">
      <c r="K376" s="59" t="s">
        <v>12025</v>
      </c>
    </row>
    <row r="377" spans="11:11">
      <c r="K377" s="59" t="s">
        <v>9496</v>
      </c>
    </row>
    <row r="378" spans="11:11">
      <c r="K378" s="59" t="s">
        <v>9497</v>
      </c>
    </row>
    <row r="379" spans="11:11">
      <c r="K379" s="59" t="s">
        <v>9498</v>
      </c>
    </row>
    <row r="380" spans="11:11">
      <c r="K380" s="59" t="s">
        <v>9499</v>
      </c>
    </row>
    <row r="381" spans="11:11">
      <c r="K381" s="59" t="s">
        <v>9500</v>
      </c>
    </row>
    <row r="382" spans="11:11">
      <c r="K382" s="59" t="s">
        <v>9501</v>
      </c>
    </row>
    <row r="383" spans="11:11">
      <c r="K383" s="59" t="s">
        <v>9502</v>
      </c>
    </row>
    <row r="384" spans="11:11">
      <c r="K384" s="59" t="s">
        <v>9503</v>
      </c>
    </row>
    <row r="385" spans="11:11">
      <c r="K385" s="59" t="s">
        <v>9504</v>
      </c>
    </row>
    <row r="386" spans="11:11">
      <c r="K386" s="59" t="s">
        <v>9505</v>
      </c>
    </row>
    <row r="387" spans="11:11">
      <c r="K387" s="59" t="s">
        <v>9506</v>
      </c>
    </row>
    <row r="388" spans="11:11">
      <c r="K388" s="59" t="s">
        <v>9507</v>
      </c>
    </row>
    <row r="389" spans="11:11">
      <c r="K389" s="59" t="s">
        <v>9508</v>
      </c>
    </row>
    <row r="390" spans="11:11">
      <c r="K390" s="59" t="s">
        <v>9509</v>
      </c>
    </row>
    <row r="391" spans="11:11">
      <c r="K391" s="59" t="s">
        <v>9510</v>
      </c>
    </row>
    <row r="392" spans="11:11">
      <c r="K392" s="59" t="s">
        <v>9511</v>
      </c>
    </row>
    <row r="393" spans="11:11">
      <c r="K393" s="59" t="s">
        <v>9512</v>
      </c>
    </row>
    <row r="394" spans="11:11">
      <c r="K394" s="59" t="s">
        <v>9513</v>
      </c>
    </row>
    <row r="395" spans="11:11">
      <c r="K395" s="59" t="s">
        <v>9514</v>
      </c>
    </row>
    <row r="396" spans="11:11">
      <c r="K396" s="59" t="s">
        <v>9515</v>
      </c>
    </row>
    <row r="397" spans="11:11">
      <c r="K397" s="59" t="s">
        <v>9516</v>
      </c>
    </row>
    <row r="398" spans="11:11">
      <c r="K398" s="59" t="s">
        <v>9517</v>
      </c>
    </row>
    <row r="400" spans="11:11">
      <c r="K400" s="59" t="s">
        <v>9518</v>
      </c>
    </row>
    <row r="409" spans="11:15" ht="26.25">
      <c r="K409" s="142" t="s">
        <v>9519</v>
      </c>
      <c r="L409" s="142"/>
      <c r="M409" s="142"/>
      <c r="N409" s="142"/>
    </row>
    <row r="410" spans="11:15">
      <c r="K410" s="143" t="s">
        <v>9520</v>
      </c>
      <c r="L410" s="143"/>
      <c r="M410" s="143"/>
      <c r="N410" s="143"/>
    </row>
    <row r="411" spans="11:15">
      <c r="K411" s="144">
        <v>0.22777777777777777</v>
      </c>
      <c r="L411" s="144"/>
      <c r="M411" s="144"/>
      <c r="N411" s="144"/>
    </row>
    <row r="414" spans="11:15">
      <c r="K414" s="59" t="s">
        <v>9521</v>
      </c>
    </row>
    <row r="415" spans="11:15" ht="26.25">
      <c r="K415" s="59" t="s">
        <v>9522</v>
      </c>
      <c r="O415" s="142"/>
    </row>
    <row r="416" spans="11:15">
      <c r="K416" s="59" t="s">
        <v>9523</v>
      </c>
      <c r="O416" s="143"/>
    </row>
    <row r="417" spans="11:15">
      <c r="K417" s="59" t="s">
        <v>9524</v>
      </c>
      <c r="O417" s="144"/>
    </row>
    <row r="418" spans="11:15">
      <c r="K418" s="59" t="s">
        <v>9525</v>
      </c>
    </row>
    <row r="419" spans="11:15">
      <c r="K419" s="59" t="s">
        <v>9526</v>
      </c>
    </row>
    <row r="420" spans="11:15">
      <c r="K420" s="59" t="s">
        <v>9527</v>
      </c>
    </row>
    <row r="421" spans="11:15">
      <c r="K421" s="59" t="s">
        <v>9528</v>
      </c>
    </row>
    <row r="422" spans="11:15">
      <c r="K422" s="59" t="s">
        <v>9529</v>
      </c>
    </row>
    <row r="423" spans="11:15">
      <c r="K423" s="59" t="s">
        <v>9530</v>
      </c>
    </row>
    <row r="424" spans="11:15">
      <c r="K424" s="59" t="s">
        <v>9531</v>
      </c>
    </row>
    <row r="425" spans="11:15">
      <c r="K425" s="59" t="s">
        <v>9532</v>
      </c>
    </row>
    <row r="426" spans="11:15">
      <c r="K426" s="59" t="s">
        <v>9533</v>
      </c>
    </row>
    <row r="427" spans="11:15">
      <c r="K427" s="59" t="s">
        <v>9534</v>
      </c>
    </row>
    <row r="428" spans="11:15">
      <c r="K428" s="59" t="s">
        <v>9535</v>
      </c>
    </row>
    <row r="429" spans="11:15">
      <c r="K429" s="59" t="s">
        <v>9536</v>
      </c>
    </row>
    <row r="430" spans="11:15">
      <c r="K430" s="59" t="s">
        <v>9537</v>
      </c>
    </row>
    <row r="431" spans="11:15">
      <c r="K431" s="59" t="s">
        <v>9538</v>
      </c>
    </row>
    <row r="432" spans="11:15">
      <c r="K432" s="59" t="s">
        <v>5836</v>
      </c>
    </row>
    <row r="433" spans="11:11">
      <c r="K433" s="59" t="s">
        <v>9539</v>
      </c>
    </row>
    <row r="435" spans="11:11">
      <c r="K435" s="59" t="s">
        <v>5836</v>
      </c>
    </row>
    <row r="437" spans="11:11">
      <c r="K437" s="59" t="s">
        <v>9540</v>
      </c>
    </row>
    <row r="438" spans="11:11">
      <c r="K438" s="59" t="s">
        <v>9541</v>
      </c>
    </row>
    <row r="439" spans="11:11">
      <c r="K439" s="59" t="s">
        <v>9542</v>
      </c>
    </row>
    <row r="440" spans="11:11">
      <c r="K440" s="59" t="s">
        <v>9543</v>
      </c>
    </row>
    <row r="441" spans="11:11">
      <c r="K441" s="59" t="s">
        <v>9544</v>
      </c>
    </row>
    <row r="442" spans="11:11">
      <c r="K442" s="59" t="s">
        <v>5836</v>
      </c>
    </row>
    <row r="443" spans="11:11">
      <c r="K443" s="59" t="s">
        <v>9545</v>
      </c>
    </row>
    <row r="444" spans="11:11">
      <c r="K444" s="59" t="s">
        <v>9546</v>
      </c>
    </row>
    <row r="445" spans="11:11">
      <c r="K445" s="59" t="s">
        <v>9547</v>
      </c>
    </row>
    <row r="446" spans="11:11">
      <c r="K446" s="59" t="s">
        <v>9548</v>
      </c>
    </row>
    <row r="447" spans="11:11">
      <c r="K447" s="59" t="s">
        <v>9549</v>
      </c>
    </row>
    <row r="448" spans="11:11">
      <c r="K448" s="59" t="s">
        <v>9550</v>
      </c>
    </row>
    <row r="449" spans="11:11">
      <c r="K449" s="59" t="s">
        <v>9551</v>
      </c>
    </row>
    <row r="450" spans="11:11">
      <c r="K450" s="59" t="s">
        <v>9552</v>
      </c>
    </row>
    <row r="451" spans="11:11">
      <c r="K451" s="59" t="s">
        <v>9553</v>
      </c>
    </row>
    <row r="452" spans="11:11">
      <c r="K452" s="59" t="s">
        <v>9554</v>
      </c>
    </row>
    <row r="453" spans="11:11">
      <c r="K453" s="59" t="s">
        <v>9555</v>
      </c>
    </row>
    <row r="454" spans="11:11">
      <c r="K454" s="59" t="s">
        <v>9556</v>
      </c>
    </row>
    <row r="455" spans="11:11">
      <c r="K455" s="59" t="s">
        <v>9557</v>
      </c>
    </row>
    <row r="456" spans="11:11">
      <c r="K456" s="59" t="s">
        <v>9558</v>
      </c>
    </row>
    <row r="457" spans="11:11">
      <c r="K457" s="59" t="s">
        <v>9559</v>
      </c>
    </row>
    <row r="458" spans="11:11">
      <c r="K458" s="59" t="s">
        <v>9560</v>
      </c>
    </row>
    <row r="459" spans="11:11">
      <c r="K459" s="59" t="s">
        <v>5836</v>
      </c>
    </row>
    <row r="460" spans="11:11">
      <c r="K460" s="59" t="s">
        <v>9561</v>
      </c>
    </row>
    <row r="461" spans="11:11">
      <c r="K461" s="59" t="s">
        <v>9562</v>
      </c>
    </row>
    <row r="462" spans="11:11">
      <c r="K462" s="59" t="s">
        <v>9563</v>
      </c>
    </row>
    <row r="463" spans="11:11">
      <c r="K463" s="59" t="s">
        <v>9564</v>
      </c>
    </row>
    <row r="464" spans="11:11">
      <c r="K464" s="59" t="s">
        <v>9565</v>
      </c>
    </row>
    <row r="465" spans="11:15">
      <c r="K465" s="59" t="s">
        <v>9566</v>
      </c>
    </row>
    <row r="466" spans="11:15">
      <c r="K466" s="59" t="s">
        <v>9567</v>
      </c>
    </row>
    <row r="467" spans="11:15">
      <c r="K467" s="59" t="s">
        <v>9568</v>
      </c>
    </row>
    <row r="468" spans="11:15">
      <c r="K468" s="59" t="s">
        <v>9569</v>
      </c>
    </row>
    <row r="469" spans="11:15">
      <c r="K469" s="59" t="s">
        <v>9570</v>
      </c>
    </row>
    <row r="470" spans="11:15">
      <c r="K470" s="59" t="s">
        <v>9571</v>
      </c>
    </row>
    <row r="473" spans="11:15" ht="26.25">
      <c r="K473" s="142" t="s">
        <v>9572</v>
      </c>
      <c r="L473" s="142"/>
      <c r="M473" s="142"/>
      <c r="N473" s="142"/>
    </row>
    <row r="474" spans="11:15">
      <c r="K474" s="143" t="s">
        <v>9520</v>
      </c>
      <c r="L474" s="143"/>
      <c r="M474" s="143"/>
      <c r="N474" s="143"/>
    </row>
    <row r="475" spans="11:15">
      <c r="K475" s="144">
        <v>0.22777777777777777</v>
      </c>
      <c r="L475" s="144"/>
      <c r="M475" s="144"/>
      <c r="N475" s="144"/>
    </row>
    <row r="478" spans="11:15">
      <c r="K478" s="59" t="s">
        <v>9573</v>
      </c>
    </row>
    <row r="479" spans="11:15" ht="26.25">
      <c r="K479" s="59" t="s">
        <v>9574</v>
      </c>
      <c r="O479" s="142"/>
    </row>
    <row r="480" spans="11:15">
      <c r="K480" s="59" t="s">
        <v>9575</v>
      </c>
      <c r="O480" s="143"/>
    </row>
    <row r="481" spans="11:15">
      <c r="K481" s="59" t="s">
        <v>9576</v>
      </c>
      <c r="O481" s="144"/>
    </row>
    <row r="482" spans="11:15">
      <c r="K482" s="59" t="s">
        <v>9577</v>
      </c>
    </row>
    <row r="483" spans="11:15">
      <c r="K483" s="59" t="s">
        <v>9578</v>
      </c>
    </row>
    <row r="484" spans="11:15">
      <c r="K484" s="59" t="s">
        <v>9579</v>
      </c>
    </row>
    <row r="485" spans="11:15">
      <c r="K485" s="59" t="s">
        <v>9580</v>
      </c>
    </row>
    <row r="486" spans="11:15">
      <c r="K486" s="59" t="s">
        <v>9581</v>
      </c>
    </row>
    <row r="487" spans="11:15">
      <c r="K487" s="59" t="s">
        <v>9582</v>
      </c>
    </row>
    <row r="488" spans="11:15">
      <c r="K488" s="59" t="s">
        <v>9583</v>
      </c>
    </row>
    <row r="489" spans="11:15">
      <c r="K489" s="59" t="s">
        <v>9584</v>
      </c>
    </row>
    <row r="490" spans="11:15">
      <c r="K490" s="59" t="s">
        <v>9585</v>
      </c>
    </row>
    <row r="491" spans="11:15">
      <c r="K491" s="59" t="s">
        <v>9586</v>
      </c>
    </row>
    <row r="492" spans="11:15">
      <c r="K492" s="59" t="s">
        <v>9587</v>
      </c>
    </row>
    <row r="493" spans="11:15">
      <c r="K493" s="59" t="s">
        <v>9588</v>
      </c>
    </row>
    <row r="494" spans="11:15">
      <c r="K494" s="59" t="s">
        <v>9589</v>
      </c>
    </row>
    <row r="495" spans="11:15">
      <c r="K495" s="59" t="s">
        <v>9590</v>
      </c>
    </row>
    <row r="496" spans="11:15">
      <c r="K496" s="59" t="s">
        <v>9591</v>
      </c>
    </row>
    <row r="497" spans="11:11">
      <c r="K497" s="59" t="s">
        <v>9592</v>
      </c>
    </row>
    <row r="498" spans="11:11">
      <c r="K498" s="59" t="s">
        <v>9593</v>
      </c>
    </row>
    <row r="499" spans="11:11">
      <c r="K499" s="59" t="s">
        <v>9594</v>
      </c>
    </row>
    <row r="501" spans="11:11">
      <c r="K501" s="59" t="s">
        <v>9583</v>
      </c>
    </row>
    <row r="502" spans="11:11">
      <c r="K502" s="59" t="s">
        <v>9584</v>
      </c>
    </row>
    <row r="503" spans="11:11">
      <c r="K503" s="59" t="s">
        <v>9585</v>
      </c>
    </row>
    <row r="504" spans="11:11">
      <c r="K504" s="59" t="s">
        <v>9586</v>
      </c>
    </row>
    <row r="505" spans="11:11">
      <c r="K505" s="59" t="s">
        <v>9587</v>
      </c>
    </row>
    <row r="506" spans="11:11">
      <c r="K506" s="59" t="s">
        <v>9588</v>
      </c>
    </row>
    <row r="507" spans="11:11">
      <c r="K507" s="59" t="s">
        <v>9589</v>
      </c>
    </row>
    <row r="508" spans="11:11">
      <c r="K508" s="59" t="s">
        <v>9590</v>
      </c>
    </row>
    <row r="509" spans="11:11">
      <c r="K509" s="59" t="s">
        <v>9591</v>
      </c>
    </row>
    <row r="510" spans="11:11">
      <c r="K510" s="59" t="s">
        <v>9592</v>
      </c>
    </row>
    <row r="511" spans="11:11">
      <c r="K511" s="59" t="s">
        <v>9593</v>
      </c>
    </row>
    <row r="512" spans="11:11">
      <c r="K512" s="59" t="s">
        <v>9594</v>
      </c>
    </row>
    <row r="514" spans="11:11">
      <c r="K514" s="59" t="s">
        <v>9595</v>
      </c>
    </row>
    <row r="515" spans="11:11">
      <c r="K515" s="59" t="s">
        <v>9596</v>
      </c>
    </row>
    <row r="516" spans="11:11">
      <c r="K516" s="59" t="s">
        <v>9597</v>
      </c>
    </row>
    <row r="517" spans="11:11">
      <c r="K517" s="59" t="s">
        <v>9598</v>
      </c>
    </row>
    <row r="518" spans="11:11">
      <c r="K518" s="59" t="s">
        <v>9599</v>
      </c>
    </row>
    <row r="519" spans="11:11">
      <c r="K519" s="59" t="s">
        <v>9600</v>
      </c>
    </row>
    <row r="520" spans="11:11">
      <c r="K520" s="59" t="s">
        <v>9601</v>
      </c>
    </row>
    <row r="521" spans="11:11">
      <c r="K521" s="59" t="s">
        <v>9602</v>
      </c>
    </row>
    <row r="522" spans="11:11">
      <c r="K522" s="59" t="s">
        <v>9603</v>
      </c>
    </row>
    <row r="523" spans="11:11">
      <c r="K523" s="59" t="s">
        <v>9604</v>
      </c>
    </row>
    <row r="524" spans="11:11">
      <c r="K524" s="59" t="s">
        <v>9605</v>
      </c>
    </row>
    <row r="525" spans="11:11">
      <c r="K525" s="59" t="s">
        <v>9606</v>
      </c>
    </row>
    <row r="526" spans="11:11">
      <c r="K526" s="59" t="s">
        <v>9607</v>
      </c>
    </row>
    <row r="527" spans="11:11">
      <c r="K527" s="59" t="s">
        <v>9608</v>
      </c>
    </row>
    <row r="528" spans="11:11">
      <c r="K528" s="59" t="s">
        <v>9609</v>
      </c>
    </row>
    <row r="529" spans="11:11">
      <c r="K529" s="59" t="s">
        <v>9610</v>
      </c>
    </row>
    <row r="530" spans="11:11">
      <c r="K530" s="59" t="s">
        <v>9611</v>
      </c>
    </row>
    <row r="531" spans="11:11">
      <c r="K531" s="59" t="s">
        <v>9612</v>
      </c>
    </row>
    <row r="532" spans="11:11">
      <c r="K532" s="59" t="s">
        <v>9613</v>
      </c>
    </row>
    <row r="533" spans="11:11">
      <c r="K533" s="59" t="s">
        <v>9614</v>
      </c>
    </row>
    <row r="534" spans="11:11">
      <c r="K534" s="59" t="s">
        <v>9615</v>
      </c>
    </row>
    <row r="535" spans="11:11">
      <c r="K535" s="59" t="s">
        <v>5836</v>
      </c>
    </row>
    <row r="536" spans="11:11">
      <c r="K536" s="59" t="s">
        <v>9616</v>
      </c>
    </row>
    <row r="537" spans="11:11">
      <c r="K537" s="59" t="s">
        <v>9617</v>
      </c>
    </row>
    <row r="538" spans="11:11">
      <c r="K538" s="59" t="s">
        <v>9618</v>
      </c>
    </row>
    <row r="539" spans="11:11">
      <c r="K539" s="59" t="s">
        <v>9619</v>
      </c>
    </row>
    <row r="540" spans="11:11">
      <c r="K540" s="59" t="s">
        <v>9620</v>
      </c>
    </row>
    <row r="541" spans="11:11">
      <c r="K541" s="59" t="s">
        <v>9621</v>
      </c>
    </row>
    <row r="542" spans="11:11">
      <c r="K542" s="59" t="s">
        <v>9622</v>
      </c>
    </row>
    <row r="543" spans="11:11">
      <c r="K543" s="59" t="s">
        <v>9623</v>
      </c>
    </row>
    <row r="544" spans="11:11">
      <c r="K544" s="59" t="s">
        <v>9624</v>
      </c>
    </row>
    <row r="545" spans="11:14">
      <c r="K545" s="59" t="s">
        <v>9625</v>
      </c>
    </row>
    <row r="546" spans="11:14">
      <c r="K546" s="59" t="s">
        <v>9626</v>
      </c>
    </row>
    <row r="547" spans="11:14">
      <c r="K547" s="59" t="s">
        <v>9627</v>
      </c>
    </row>
    <row r="548" spans="11:14">
      <c r="K548" s="59" t="s">
        <v>9628</v>
      </c>
    </row>
    <row r="549" spans="11:14">
      <c r="K549" s="59" t="s">
        <v>9629</v>
      </c>
    </row>
    <row r="550" spans="11:14">
      <c r="K550" s="59" t="s">
        <v>5836</v>
      </c>
    </row>
    <row r="551" spans="11:14">
      <c r="K551" s="59" t="s">
        <v>9630</v>
      </c>
    </row>
    <row r="552" spans="11:14">
      <c r="K552" s="59" t="s">
        <v>9631</v>
      </c>
    </row>
    <row r="553" spans="11:14">
      <c r="K553" s="59" t="s">
        <v>9632</v>
      </c>
    </row>
    <row r="557" spans="11:14" ht="26.25">
      <c r="K557" s="142" t="s">
        <v>9633</v>
      </c>
      <c r="L557" s="142"/>
      <c r="M557" s="142"/>
      <c r="N557" s="142"/>
    </row>
    <row r="558" spans="11:14">
      <c r="K558" s="143" t="s">
        <v>9520</v>
      </c>
      <c r="L558" s="143"/>
      <c r="M558" s="143"/>
      <c r="N558" s="143"/>
    </row>
    <row r="559" spans="11:14">
      <c r="K559" s="144">
        <v>0.22847222222222222</v>
      </c>
      <c r="L559" s="144"/>
      <c r="M559" s="144"/>
      <c r="N559" s="144"/>
    </row>
    <row r="562" spans="11:15">
      <c r="K562" s="59" t="s">
        <v>9634</v>
      </c>
    </row>
    <row r="563" spans="11:15" ht="26.25">
      <c r="K563" s="59" t="s">
        <v>9044</v>
      </c>
      <c r="O563" s="142"/>
    </row>
    <row r="564" spans="11:15">
      <c r="K564" s="59" t="s">
        <v>9635</v>
      </c>
      <c r="O564" s="143"/>
    </row>
    <row r="565" spans="11:15">
      <c r="K565" s="59" t="s">
        <v>9636</v>
      </c>
      <c r="O565" s="144"/>
    </row>
    <row r="566" spans="11:15">
      <c r="K566" s="59" t="s">
        <v>9637</v>
      </c>
    </row>
    <row r="567" spans="11:15">
      <c r="K567" s="59" t="s">
        <v>5836</v>
      </c>
    </row>
    <row r="568" spans="11:15">
      <c r="K568" s="59" t="s">
        <v>9638</v>
      </c>
    </row>
    <row r="569" spans="11:15">
      <c r="K569" s="59" t="s">
        <v>9639</v>
      </c>
    </row>
    <row r="570" spans="11:15">
      <c r="K570" s="59" t="s">
        <v>9640</v>
      </c>
    </row>
    <row r="571" spans="11:15">
      <c r="K571" s="59" t="s">
        <v>9641</v>
      </c>
    </row>
    <row r="572" spans="11:15">
      <c r="K572" s="59" t="s">
        <v>9642</v>
      </c>
    </row>
    <row r="573" spans="11:15">
      <c r="K573" s="59" t="s">
        <v>5836</v>
      </c>
    </row>
    <row r="575" spans="11:15">
      <c r="K575" s="59" t="s">
        <v>9643</v>
      </c>
    </row>
    <row r="576" spans="11:15">
      <c r="K576" s="59" t="s">
        <v>9644</v>
      </c>
    </row>
    <row r="577" spans="11:11">
      <c r="K577" s="59" t="s">
        <v>9645</v>
      </c>
    </row>
    <row r="578" spans="11:11">
      <c r="K578" s="59" t="s">
        <v>5836</v>
      </c>
    </row>
    <row r="579" spans="11:11">
      <c r="K579" s="59" t="s">
        <v>9639</v>
      </c>
    </row>
    <row r="580" spans="11:11">
      <c r="K580" s="59" t="s">
        <v>9646</v>
      </c>
    </row>
    <row r="581" spans="11:11">
      <c r="K581" s="59" t="s">
        <v>9647</v>
      </c>
    </row>
    <row r="582" spans="11:11">
      <c r="K582" s="59" t="s">
        <v>9648</v>
      </c>
    </row>
    <row r="583" spans="11:11">
      <c r="K583" s="59" t="s">
        <v>9649</v>
      </c>
    </row>
    <row r="584" spans="11:11">
      <c r="K584" s="59" t="s">
        <v>9650</v>
      </c>
    </row>
    <row r="585" spans="11:11">
      <c r="K585" s="59" t="s">
        <v>9651</v>
      </c>
    </row>
    <row r="586" spans="11:11">
      <c r="K586" s="59" t="s">
        <v>9652</v>
      </c>
    </row>
    <row r="587" spans="11:11">
      <c r="K587" s="59" t="s">
        <v>9653</v>
      </c>
    </row>
    <row r="588" spans="11:11">
      <c r="K588" s="59" t="s">
        <v>9654</v>
      </c>
    </row>
    <row r="589" spans="11:11">
      <c r="K589" s="59" t="s">
        <v>9655</v>
      </c>
    </row>
    <row r="590" spans="11:11">
      <c r="K590" s="59" t="s">
        <v>9656</v>
      </c>
    </row>
    <row r="591" spans="11:11">
      <c r="K591" s="59" t="s">
        <v>9657</v>
      </c>
    </row>
    <row r="592" spans="11:11">
      <c r="K592" s="59" t="s">
        <v>4410</v>
      </c>
    </row>
    <row r="593" spans="11:11">
      <c r="K593" s="59" t="s">
        <v>9658</v>
      </c>
    </row>
    <row r="594" spans="11:11">
      <c r="K594" s="59" t="s">
        <v>9659</v>
      </c>
    </row>
    <row r="595" spans="11:11">
      <c r="K595" s="59" t="s">
        <v>9660</v>
      </c>
    </row>
    <row r="596" spans="11:11">
      <c r="K596" s="59" t="s">
        <v>9661</v>
      </c>
    </row>
    <row r="597" spans="11:11">
      <c r="K597" s="59" t="s">
        <v>5836</v>
      </c>
    </row>
    <row r="598" spans="11:11">
      <c r="K598" s="59" t="s">
        <v>9662</v>
      </c>
    </row>
    <row r="599" spans="11:11">
      <c r="K599" s="59" t="s">
        <v>9663</v>
      </c>
    </row>
    <row r="600" spans="11:11">
      <c r="K600" s="59" t="s">
        <v>9664</v>
      </c>
    </row>
    <row r="601" spans="11:11">
      <c r="K601" s="59" t="s">
        <v>9665</v>
      </c>
    </row>
    <row r="602" spans="11:11">
      <c r="K602" s="59" t="s">
        <v>9666</v>
      </c>
    </row>
    <row r="603" spans="11:11">
      <c r="K603" s="59" t="s">
        <v>9667</v>
      </c>
    </row>
    <row r="604" spans="11:11">
      <c r="K604" s="59" t="s">
        <v>9668</v>
      </c>
    </row>
    <row r="605" spans="11:11">
      <c r="K605" s="59" t="s">
        <v>4505</v>
      </c>
    </row>
    <row r="606" spans="11:11">
      <c r="K606" s="59" t="s">
        <v>9669</v>
      </c>
    </row>
    <row r="607" spans="11:11">
      <c r="K607" s="59" t="s">
        <v>9670</v>
      </c>
    </row>
    <row r="608" spans="11:11">
      <c r="K608" s="59" t="s">
        <v>9671</v>
      </c>
    </row>
    <row r="609" spans="11:15">
      <c r="K609" s="59" t="s">
        <v>9672</v>
      </c>
    </row>
    <row r="610" spans="11:15">
      <c r="K610" s="59" t="s">
        <v>9673</v>
      </c>
    </row>
    <row r="611" spans="11:15">
      <c r="K611" s="59" t="s">
        <v>9674</v>
      </c>
    </row>
    <row r="612" spans="11:15">
      <c r="K612" s="59" t="s">
        <v>9675</v>
      </c>
    </row>
    <row r="613" spans="11:15">
      <c r="K613" s="59" t="s">
        <v>9676</v>
      </c>
    </row>
    <row r="614" spans="11:15">
      <c r="K614" s="59" t="s">
        <v>9677</v>
      </c>
    </row>
    <row r="615" spans="11:15">
      <c r="K615" s="59" t="s">
        <v>9678</v>
      </c>
    </row>
    <row r="618" spans="11:15" ht="26.25">
      <c r="K618" s="142" t="s">
        <v>9679</v>
      </c>
      <c r="L618" s="142"/>
      <c r="M618" s="142"/>
      <c r="N618" s="142"/>
    </row>
    <row r="619" spans="11:15">
      <c r="K619" s="143" t="s">
        <v>9520</v>
      </c>
      <c r="L619" s="143"/>
      <c r="M619" s="143"/>
      <c r="N619" s="143"/>
    </row>
    <row r="620" spans="11:15">
      <c r="K620" s="144">
        <v>0.22847222222222222</v>
      </c>
      <c r="L620" s="144"/>
      <c r="M620" s="144"/>
      <c r="N620" s="144"/>
    </row>
    <row r="623" spans="11:15">
      <c r="K623" s="59" t="s">
        <v>9680</v>
      </c>
    </row>
    <row r="624" spans="11:15" ht="26.25">
      <c r="K624" s="59" t="s">
        <v>9681</v>
      </c>
      <c r="O624" s="142"/>
    </row>
    <row r="625" spans="11:15">
      <c r="K625" s="59" t="s">
        <v>9682</v>
      </c>
      <c r="O625" s="143"/>
    </row>
    <row r="626" spans="11:15">
      <c r="K626" s="59" t="s">
        <v>9683</v>
      </c>
      <c r="O626" s="144"/>
    </row>
    <row r="627" spans="11:15">
      <c r="K627" s="59" t="s">
        <v>9684</v>
      </c>
    </row>
    <row r="628" spans="11:15">
      <c r="K628" s="59" t="s">
        <v>9685</v>
      </c>
    </row>
    <row r="629" spans="11:15">
      <c r="K629" s="59" t="s">
        <v>9686</v>
      </c>
    </row>
    <row r="630" spans="11:15">
      <c r="K630" s="59" t="s">
        <v>9687</v>
      </c>
    </row>
    <row r="631" spans="11:15">
      <c r="K631" s="59" t="s">
        <v>9688</v>
      </c>
    </row>
    <row r="632" spans="11:15">
      <c r="K632" s="59" t="s">
        <v>9689</v>
      </c>
    </row>
    <row r="633" spans="11:15">
      <c r="K633" s="59" t="s">
        <v>9690</v>
      </c>
    </row>
    <row r="636" spans="11:15" ht="26.25">
      <c r="K636" s="142" t="s">
        <v>9691</v>
      </c>
      <c r="L636" s="142"/>
      <c r="M636" s="142"/>
      <c r="N636" s="142"/>
    </row>
    <row r="637" spans="11:15">
      <c r="K637" s="143" t="s">
        <v>9520</v>
      </c>
      <c r="L637" s="143"/>
      <c r="M637" s="143"/>
      <c r="N637" s="143"/>
    </row>
    <row r="638" spans="11:15">
      <c r="K638" s="144">
        <v>0.22916666666666666</v>
      </c>
      <c r="L638" s="144"/>
      <c r="M638" s="144"/>
      <c r="N638" s="144"/>
    </row>
    <row r="641" spans="11:15">
      <c r="K641" s="59" t="s">
        <v>9692</v>
      </c>
    </row>
    <row r="642" spans="11:15" ht="26.25">
      <c r="K642" s="59" t="s">
        <v>9693</v>
      </c>
      <c r="O642" s="142"/>
    </row>
    <row r="643" spans="11:15">
      <c r="K643" s="59" t="s">
        <v>9694</v>
      </c>
      <c r="O643" s="143"/>
    </row>
    <row r="644" spans="11:15">
      <c r="K644" s="59" t="s">
        <v>9695</v>
      </c>
      <c r="O644" s="144"/>
    </row>
    <row r="645" spans="11:15">
      <c r="K645" s="59" t="s">
        <v>9696</v>
      </c>
    </row>
    <row r="646" spans="11:15">
      <c r="K646" s="59" t="s">
        <v>5836</v>
      </c>
    </row>
    <row r="647" spans="11:15">
      <c r="K647" s="59" t="s">
        <v>9697</v>
      </c>
    </row>
    <row r="648" spans="11:15">
      <c r="K648" s="59" t="s">
        <v>9698</v>
      </c>
    </row>
    <row r="649" spans="11:15">
      <c r="K649" s="59" t="s">
        <v>9699</v>
      </c>
    </row>
    <row r="650" spans="11:15">
      <c r="K650" s="59" t="s">
        <v>9700</v>
      </c>
    </row>
    <row r="651" spans="11:15">
      <c r="K651" s="59" t="s">
        <v>9701</v>
      </c>
    </row>
    <row r="652" spans="11:15">
      <c r="K652" s="59" t="s">
        <v>9702</v>
      </c>
    </row>
    <row r="653" spans="11:15">
      <c r="K653" s="59" t="s">
        <v>9703</v>
      </c>
    </row>
    <row r="654" spans="11:15">
      <c r="K654" s="59" t="s">
        <v>9704</v>
      </c>
    </row>
    <row r="655" spans="11:15">
      <c r="K655" s="59" t="s">
        <v>9705</v>
      </c>
    </row>
    <row r="656" spans="11:15">
      <c r="K656" s="59" t="s">
        <v>9706</v>
      </c>
    </row>
    <row r="657" spans="11:11">
      <c r="K657" s="59" t="s">
        <v>9707</v>
      </c>
    </row>
    <row r="658" spans="11:11">
      <c r="K658" s="59" t="s">
        <v>9708</v>
      </c>
    </row>
    <row r="659" spans="11:11">
      <c r="K659" s="59" t="s">
        <v>9709</v>
      </c>
    </row>
    <row r="660" spans="11:11">
      <c r="K660" s="59" t="s">
        <v>9710</v>
      </c>
    </row>
    <row r="661" spans="11:11">
      <c r="K661" s="59" t="s">
        <v>9711</v>
      </c>
    </row>
    <row r="662" spans="11:11">
      <c r="K662" s="59" t="s">
        <v>9712</v>
      </c>
    </row>
    <row r="663" spans="11:11">
      <c r="K663" s="59" t="s">
        <v>9713</v>
      </c>
    </row>
    <row r="664" spans="11:11">
      <c r="K664" s="59" t="s">
        <v>9714</v>
      </c>
    </row>
    <row r="665" spans="11:11">
      <c r="K665" s="59" t="s">
        <v>9715</v>
      </c>
    </row>
    <row r="666" spans="11:11">
      <c r="K666" s="59" t="s">
        <v>9716</v>
      </c>
    </row>
    <row r="667" spans="11:11">
      <c r="K667" s="59" t="s">
        <v>9717</v>
      </c>
    </row>
    <row r="668" spans="11:11">
      <c r="K668" s="59" t="s">
        <v>9718</v>
      </c>
    </row>
    <row r="669" spans="11:11">
      <c r="K669" s="59" t="s">
        <v>9719</v>
      </c>
    </row>
    <row r="670" spans="11:11">
      <c r="K670" s="59" t="s">
        <v>9720</v>
      </c>
    </row>
    <row r="671" spans="11:11">
      <c r="K671" s="59" t="s">
        <v>9721</v>
      </c>
    </row>
    <row r="672" spans="11:11">
      <c r="K672" s="59" t="s">
        <v>5836</v>
      </c>
    </row>
    <row r="673" spans="11:11">
      <c r="K673" s="59" t="s">
        <v>9722</v>
      </c>
    </row>
    <row r="674" spans="11:11">
      <c r="K674" s="59" t="s">
        <v>9723</v>
      </c>
    </row>
    <row r="675" spans="11:11">
      <c r="K675" s="59" t="s">
        <v>9724</v>
      </c>
    </row>
    <row r="676" spans="11:11">
      <c r="K676" s="59" t="s">
        <v>9725</v>
      </c>
    </row>
    <row r="677" spans="11:11">
      <c r="K677" s="59" t="s">
        <v>9726</v>
      </c>
    </row>
    <row r="678" spans="11:11">
      <c r="K678" s="59" t="s">
        <v>9727</v>
      </c>
    </row>
    <row r="679" spans="11:11">
      <c r="K679" s="59" t="s">
        <v>9728</v>
      </c>
    </row>
    <row r="680" spans="11:11">
      <c r="K680" s="59" t="s">
        <v>9729</v>
      </c>
    </row>
    <row r="681" spans="11:11">
      <c r="K681" s="59" t="s">
        <v>9730</v>
      </c>
    </row>
    <row r="682" spans="11:11">
      <c r="K682" s="59" t="s">
        <v>9731</v>
      </c>
    </row>
    <row r="683" spans="11:11">
      <c r="K683" s="59" t="s">
        <v>9732</v>
      </c>
    </row>
    <row r="684" spans="11:11">
      <c r="K684" s="59" t="s">
        <v>9733</v>
      </c>
    </row>
    <row r="685" spans="11:11">
      <c r="K685" s="59" t="s">
        <v>9734</v>
      </c>
    </row>
    <row r="686" spans="11:11">
      <c r="K686" s="59" t="s">
        <v>9735</v>
      </c>
    </row>
    <row r="687" spans="11:11">
      <c r="K687" s="59" t="s">
        <v>9736</v>
      </c>
    </row>
    <row r="688" spans="11:11">
      <c r="K688" s="59" t="s">
        <v>9737</v>
      </c>
    </row>
    <row r="689" spans="11:11">
      <c r="K689" s="59" t="s">
        <v>9738</v>
      </c>
    </row>
    <row r="690" spans="11:11">
      <c r="K690" s="59" t="s">
        <v>9739</v>
      </c>
    </row>
    <row r="691" spans="11:11">
      <c r="K691" s="59" t="s">
        <v>9740</v>
      </c>
    </row>
    <row r="692" spans="11:11">
      <c r="K692" s="59" t="s">
        <v>9741</v>
      </c>
    </row>
    <row r="693" spans="11:11">
      <c r="K693" s="59" t="s">
        <v>5836</v>
      </c>
    </row>
    <row r="694" spans="11:11">
      <c r="K694" s="59" t="s">
        <v>9742</v>
      </c>
    </row>
    <row r="710" spans="8:10">
      <c r="H710" s="59" t="s">
        <v>9743</v>
      </c>
    </row>
    <row r="711" spans="8:10">
      <c r="H711" s="59" t="s">
        <v>9744</v>
      </c>
    </row>
    <row r="712" spans="8:10">
      <c r="H712" s="145">
        <v>0.99236111111111114</v>
      </c>
      <c r="I712" s="145"/>
      <c r="J712" s="145"/>
    </row>
    <row r="714" spans="8:10">
      <c r="H714" s="59" t="s">
        <v>9745</v>
      </c>
    </row>
    <row r="716" spans="8:10">
      <c r="H716" s="59" t="s">
        <v>9746</v>
      </c>
    </row>
    <row r="721" spans="8:8">
      <c r="H721" s="59" t="s">
        <v>9747</v>
      </c>
    </row>
    <row r="723" spans="8:8">
      <c r="H723" s="59" t="s">
        <v>9748</v>
      </c>
    </row>
    <row r="725" spans="8:8">
      <c r="H725" s="59" t="s">
        <v>9749</v>
      </c>
    </row>
    <row r="727" spans="8:8">
      <c r="H727" s="59" t="s">
        <v>9750</v>
      </c>
    </row>
    <row r="729" spans="8:8">
      <c r="H729" s="59" t="s">
        <v>9751</v>
      </c>
    </row>
    <row r="733" spans="8:8">
      <c r="H733" s="59" t="s">
        <v>9752</v>
      </c>
    </row>
    <row r="735" spans="8:8">
      <c r="H735" s="59" t="s">
        <v>9753</v>
      </c>
    </row>
    <row r="737" spans="8:8">
      <c r="H737" s="59" t="s">
        <v>9754</v>
      </c>
    </row>
    <row r="739" spans="8:8">
      <c r="H739" s="59" t="s">
        <v>9755</v>
      </c>
    </row>
    <row r="741" spans="8:8">
      <c r="H741" s="59" t="s">
        <v>9756</v>
      </c>
    </row>
    <row r="743" spans="8:8">
      <c r="H743" s="59" t="s">
        <v>9757</v>
      </c>
    </row>
    <row r="745" spans="8:8">
      <c r="H745" s="59" t="s">
        <v>9758</v>
      </c>
    </row>
    <row r="747" spans="8:8">
      <c r="H747" s="59" t="s">
        <v>9759</v>
      </c>
    </row>
    <row r="751" spans="8:8">
      <c r="H751" s="59" t="s">
        <v>9760</v>
      </c>
    </row>
    <row r="753" spans="8:8">
      <c r="H753" s="59" t="s">
        <v>9761</v>
      </c>
    </row>
    <row r="755" spans="8:8">
      <c r="H755" s="59" t="s">
        <v>9762</v>
      </c>
    </row>
    <row r="757" spans="8:8">
      <c r="H757" s="59" t="s">
        <v>9763</v>
      </c>
    </row>
    <row r="759" spans="8:8">
      <c r="H759" s="59" t="s">
        <v>9764</v>
      </c>
    </row>
    <row r="761" spans="8:8">
      <c r="H761" s="59" t="s">
        <v>9756</v>
      </c>
    </row>
    <row r="763" spans="8:8">
      <c r="H763" s="59" t="s">
        <v>9765</v>
      </c>
    </row>
    <row r="765" spans="8:8">
      <c r="H765" s="59" t="s">
        <v>9758</v>
      </c>
    </row>
    <row r="767" spans="8:8">
      <c r="H767" s="59" t="s">
        <v>9766</v>
      </c>
    </row>
    <row r="771" spans="8:8">
      <c r="H771" s="59" t="s">
        <v>9767</v>
      </c>
    </row>
    <row r="773" spans="8:8">
      <c r="H773" s="59" t="s">
        <v>9768</v>
      </c>
    </row>
    <row r="775" spans="8:8">
      <c r="H775" s="59" t="s">
        <v>9769</v>
      </c>
    </row>
    <row r="777" spans="8:8">
      <c r="H777" s="59" t="s">
        <v>9770</v>
      </c>
    </row>
    <row r="779" spans="8:8">
      <c r="H779" s="59" t="s">
        <v>9771</v>
      </c>
    </row>
    <row r="781" spans="8:8">
      <c r="H781" s="59" t="s">
        <v>9772</v>
      </c>
    </row>
    <row r="783" spans="8:8">
      <c r="H783" s="59" t="s">
        <v>9773</v>
      </c>
    </row>
    <row r="785" spans="8:8">
      <c r="H785" s="59" t="s">
        <v>9774</v>
      </c>
    </row>
    <row r="787" spans="8:8">
      <c r="H787" s="59" t="s">
        <v>9775</v>
      </c>
    </row>
    <row r="791" spans="8:8">
      <c r="H791" s="59" t="s">
        <v>9776</v>
      </c>
    </row>
    <row r="793" spans="8:8">
      <c r="H793" s="59" t="s">
        <v>9777</v>
      </c>
    </row>
    <row r="795" spans="8:8">
      <c r="H795" s="59" t="s">
        <v>9778</v>
      </c>
    </row>
    <row r="797" spans="8:8">
      <c r="H797" s="59" t="s">
        <v>9779</v>
      </c>
    </row>
    <row r="799" spans="8:8">
      <c r="H799" s="59" t="s">
        <v>9780</v>
      </c>
    </row>
    <row r="801" spans="8:8">
      <c r="H801" s="59" t="s">
        <v>9781</v>
      </c>
    </row>
    <row r="803" spans="8:8">
      <c r="H803" s="59" t="s">
        <v>9782</v>
      </c>
    </row>
    <row r="805" spans="8:8">
      <c r="H805" s="59" t="s">
        <v>9783</v>
      </c>
    </row>
    <row r="809" spans="8:8">
      <c r="H809" s="59" t="s">
        <v>9784</v>
      </c>
    </row>
    <row r="811" spans="8:8">
      <c r="H811" s="59" t="s">
        <v>9785</v>
      </c>
    </row>
    <row r="813" spans="8:8">
      <c r="H813" s="59" t="s">
        <v>9786</v>
      </c>
    </row>
    <row r="815" spans="8:8">
      <c r="H815" s="59" t="s">
        <v>9787</v>
      </c>
    </row>
    <row r="817" spans="8:10">
      <c r="H817" s="59" t="s">
        <v>9788</v>
      </c>
    </row>
    <row r="819" spans="8:10">
      <c r="H819" s="59" t="s">
        <v>9789</v>
      </c>
    </row>
    <row r="821" spans="8:10">
      <c r="H821" s="59" t="s">
        <v>9790</v>
      </c>
    </row>
    <row r="825" spans="8:10">
      <c r="H825" s="59" t="s">
        <v>9791</v>
      </c>
    </row>
    <row r="827" spans="8:10">
      <c r="H827" s="59" t="s">
        <v>9792</v>
      </c>
    </row>
    <row r="830" spans="8:10">
      <c r="H830" s="59" t="s">
        <v>9793</v>
      </c>
    </row>
    <row r="831" spans="8:10">
      <c r="H831" s="59" t="s">
        <v>9744</v>
      </c>
    </row>
    <row r="832" spans="8:10">
      <c r="H832" s="145">
        <v>0.99583333333333324</v>
      </c>
      <c r="I832" s="145"/>
      <c r="J832" s="145"/>
    </row>
    <row r="834" spans="8:8">
      <c r="H834" s="59" t="s">
        <v>9794</v>
      </c>
    </row>
    <row r="836" spans="8:8">
      <c r="H836" s="59" t="s">
        <v>9795</v>
      </c>
    </row>
    <row r="839" spans="8:8">
      <c r="H839" s="59" t="s">
        <v>9796</v>
      </c>
    </row>
    <row r="840" spans="8:8">
      <c r="H840" s="59" t="s">
        <v>9797</v>
      </c>
    </row>
    <row r="841" spans="8:8">
      <c r="H841" s="59" t="s">
        <v>9798</v>
      </c>
    </row>
    <row r="842" spans="8:8">
      <c r="H842" s="59" t="s">
        <v>9799</v>
      </c>
    </row>
    <row r="843" spans="8:8">
      <c r="H843" s="59" t="s">
        <v>9800</v>
      </c>
    </row>
    <row r="844" spans="8:8">
      <c r="H844" s="59" t="s">
        <v>9801</v>
      </c>
    </row>
    <row r="845" spans="8:8">
      <c r="H845" s="59" t="s">
        <v>9802</v>
      </c>
    </row>
    <row r="846" spans="8:8">
      <c r="H846" s="59" t="s">
        <v>9803</v>
      </c>
    </row>
    <row r="847" spans="8:8">
      <c r="H847" s="59" t="s">
        <v>9804</v>
      </c>
    </row>
    <row r="848" spans="8:8">
      <c r="H848" s="59" t="s">
        <v>9805</v>
      </c>
    </row>
    <row r="849" spans="8:8">
      <c r="H849" s="59" t="s">
        <v>9806</v>
      </c>
    </row>
    <row r="850" spans="8:8">
      <c r="H850" s="59" t="s">
        <v>9791</v>
      </c>
    </row>
    <row r="851" spans="8:8">
      <c r="H851" s="59" t="s">
        <v>9807</v>
      </c>
    </row>
    <row r="853" spans="8:8">
      <c r="H853" s="59" t="s">
        <v>9808</v>
      </c>
    </row>
    <row r="855" spans="8:8">
      <c r="H855" s="59" t="s">
        <v>9809</v>
      </c>
    </row>
    <row r="856" spans="8:8">
      <c r="H856" s="59" t="s">
        <v>9794</v>
      </c>
    </row>
    <row r="857" spans="8:8">
      <c r="H857" s="59" t="s">
        <v>9810</v>
      </c>
    </row>
    <row r="858" spans="8:8">
      <c r="H858" s="59" t="s">
        <v>9795</v>
      </c>
    </row>
    <row r="860" spans="8:8">
      <c r="H860" s="59" t="s">
        <v>9805</v>
      </c>
    </row>
    <row r="861" spans="8:8">
      <c r="H861" s="59" t="s">
        <v>9811</v>
      </c>
    </row>
    <row r="862" spans="8:8">
      <c r="H862" s="59" t="s">
        <v>9812</v>
      </c>
    </row>
    <row r="863" spans="8:8">
      <c r="H863" s="59" t="s">
        <v>9813</v>
      </c>
    </row>
    <row r="864" spans="8:8">
      <c r="H864" s="59" t="s">
        <v>9814</v>
      </c>
    </row>
    <row r="865" spans="8:8">
      <c r="H865" s="59" t="s">
        <v>9815</v>
      </c>
    </row>
    <row r="866" spans="8:8">
      <c r="H866" s="59" t="s">
        <v>9816</v>
      </c>
    </row>
    <row r="867" spans="8:8">
      <c r="H867" s="59" t="s">
        <v>9817</v>
      </c>
    </row>
    <row r="868" spans="8:8">
      <c r="H868" s="59" t="s">
        <v>9818</v>
      </c>
    </row>
    <row r="869" spans="8:8">
      <c r="H869" s="59" t="s">
        <v>9819</v>
      </c>
    </row>
    <row r="870" spans="8:8">
      <c r="H870" s="59" t="s">
        <v>9820</v>
      </c>
    </row>
    <row r="871" spans="8:8">
      <c r="H871" s="59" t="s">
        <v>9821</v>
      </c>
    </row>
    <row r="873" spans="8:8">
      <c r="H873" s="59" t="s">
        <v>9808</v>
      </c>
    </row>
    <row r="875" spans="8:8">
      <c r="H875" s="59" t="s">
        <v>9822</v>
      </c>
    </row>
    <row r="877" spans="8:8">
      <c r="H877" s="59" t="s">
        <v>9794</v>
      </c>
    </row>
    <row r="878" spans="8:8">
      <c r="H878" s="59" t="s">
        <v>9823</v>
      </c>
    </row>
    <row r="879" spans="8:8">
      <c r="H879" s="59" t="s">
        <v>9795</v>
      </c>
    </row>
    <row r="881" spans="8:8">
      <c r="H881" s="59" t="s">
        <v>9803</v>
      </c>
    </row>
    <row r="882" spans="8:8">
      <c r="H882" s="59" t="s">
        <v>9824</v>
      </c>
    </row>
    <row r="883" spans="8:8">
      <c r="H883" s="59" t="s">
        <v>9825</v>
      </c>
    </row>
    <row r="884" spans="8:8">
      <c r="H884" s="59" t="s">
        <v>9826</v>
      </c>
    </row>
    <row r="885" spans="8:8">
      <c r="H885" s="59" t="s">
        <v>9827</v>
      </c>
    </row>
    <row r="886" spans="8:8">
      <c r="H886" s="59" t="s">
        <v>9828</v>
      </c>
    </row>
    <row r="887" spans="8:8">
      <c r="H887" s="59" t="s">
        <v>9829</v>
      </c>
    </row>
    <row r="888" spans="8:8">
      <c r="H888" s="59" t="s">
        <v>9830</v>
      </c>
    </row>
    <row r="889" spans="8:8">
      <c r="H889" s="59" t="s">
        <v>9831</v>
      </c>
    </row>
    <row r="890" spans="8:8">
      <c r="H890" s="59" t="s">
        <v>9832</v>
      </c>
    </row>
    <row r="891" spans="8:8">
      <c r="H891" s="59" t="s">
        <v>9833</v>
      </c>
    </row>
    <row r="892" spans="8:8">
      <c r="H892" s="59" t="s">
        <v>9834</v>
      </c>
    </row>
    <row r="893" spans="8:8">
      <c r="H893" s="59" t="s">
        <v>9835</v>
      </c>
    </row>
    <row r="894" spans="8:8">
      <c r="H894" s="59" t="s">
        <v>9836</v>
      </c>
    </row>
    <row r="895" spans="8:8">
      <c r="H895" s="59" t="s">
        <v>9837</v>
      </c>
    </row>
    <row r="896" spans="8:8">
      <c r="H896" s="59" t="s">
        <v>9838</v>
      </c>
    </row>
    <row r="897" spans="8:8">
      <c r="H897" s="59" t="s">
        <v>9839</v>
      </c>
    </row>
    <row r="898" spans="8:8">
      <c r="H898" s="59" t="s">
        <v>9840</v>
      </c>
    </row>
    <row r="899" spans="8:8">
      <c r="H899" s="59" t="s">
        <v>9841</v>
      </c>
    </row>
    <row r="900" spans="8:8">
      <c r="H900" s="59" t="s">
        <v>9842</v>
      </c>
    </row>
    <row r="901" spans="8:8">
      <c r="H901" s="59" t="s">
        <v>9843</v>
      </c>
    </row>
    <row r="902" spans="8:8">
      <c r="H902" s="59" t="s">
        <v>9819</v>
      </c>
    </row>
    <row r="903" spans="8:8">
      <c r="H903" s="59" t="s">
        <v>9844</v>
      </c>
    </row>
    <row r="904" spans="8:8">
      <c r="H904" s="59" t="s">
        <v>9845</v>
      </c>
    </row>
    <row r="905" spans="8:8">
      <c r="H905" s="59" t="s">
        <v>9846</v>
      </c>
    </row>
    <row r="906" spans="8:8">
      <c r="H906" s="59" t="s">
        <v>9821</v>
      </c>
    </row>
    <row r="908" spans="8:8">
      <c r="H908" s="59" t="s">
        <v>9808</v>
      </c>
    </row>
    <row r="910" spans="8:8">
      <c r="H910" s="59" t="s">
        <v>9847</v>
      </c>
    </row>
    <row r="912" spans="8:8">
      <c r="H912" s="59" t="s">
        <v>9794</v>
      </c>
    </row>
    <row r="913" spans="8:8">
      <c r="H913" s="59" t="s">
        <v>9823</v>
      </c>
    </row>
    <row r="914" spans="8:8">
      <c r="H914" s="59" t="s">
        <v>9795</v>
      </c>
    </row>
    <row r="916" spans="8:8">
      <c r="H916" s="59" t="s">
        <v>9803</v>
      </c>
    </row>
    <row r="917" spans="8:8">
      <c r="H917" s="59" t="s">
        <v>9824</v>
      </c>
    </row>
    <row r="918" spans="8:8">
      <c r="H918" s="59" t="s">
        <v>9825</v>
      </c>
    </row>
    <row r="919" spans="8:8">
      <c r="H919" s="59" t="s">
        <v>9826</v>
      </c>
    </row>
    <row r="920" spans="8:8">
      <c r="H920" s="59" t="s">
        <v>9827</v>
      </c>
    </row>
    <row r="921" spans="8:8">
      <c r="H921" s="59" t="s">
        <v>9828</v>
      </c>
    </row>
    <row r="922" spans="8:8">
      <c r="H922" s="59" t="s">
        <v>9829</v>
      </c>
    </row>
    <row r="923" spans="8:8">
      <c r="H923" s="59" t="s">
        <v>9830</v>
      </c>
    </row>
    <row r="924" spans="8:8">
      <c r="H924" s="59" t="s">
        <v>9831</v>
      </c>
    </row>
    <row r="925" spans="8:8">
      <c r="H925" s="59" t="s">
        <v>9832</v>
      </c>
    </row>
    <row r="926" spans="8:8">
      <c r="H926" s="59" t="s">
        <v>9833</v>
      </c>
    </row>
    <row r="927" spans="8:8">
      <c r="H927" s="59" t="s">
        <v>9834</v>
      </c>
    </row>
    <row r="928" spans="8:8">
      <c r="H928" s="59" t="s">
        <v>9835</v>
      </c>
    </row>
    <row r="929" spans="8:8">
      <c r="H929" s="59" t="s">
        <v>9836</v>
      </c>
    </row>
    <row r="930" spans="8:8">
      <c r="H930" s="59" t="s">
        <v>9837</v>
      </c>
    </row>
    <row r="931" spans="8:8">
      <c r="H931" s="59" t="s">
        <v>9838</v>
      </c>
    </row>
    <row r="932" spans="8:8">
      <c r="H932" s="59" t="s">
        <v>9839</v>
      </c>
    </row>
    <row r="933" spans="8:8">
      <c r="H933" s="59" t="s">
        <v>9840</v>
      </c>
    </row>
    <row r="934" spans="8:8">
      <c r="H934" s="59" t="s">
        <v>9841</v>
      </c>
    </row>
    <row r="935" spans="8:8">
      <c r="H935" s="59" t="s">
        <v>9842</v>
      </c>
    </row>
    <row r="936" spans="8:8">
      <c r="H936" s="59" t="s">
        <v>9843</v>
      </c>
    </row>
    <row r="937" spans="8:8">
      <c r="H937" s="59" t="s">
        <v>9819</v>
      </c>
    </row>
    <row r="938" spans="8:8">
      <c r="H938" s="59" t="s">
        <v>9844</v>
      </c>
    </row>
    <row r="939" spans="8:8">
      <c r="H939" s="59" t="s">
        <v>9845</v>
      </c>
    </row>
    <row r="940" spans="8:8">
      <c r="H940" s="59" t="s">
        <v>9846</v>
      </c>
    </row>
    <row r="941" spans="8:8">
      <c r="H941" s="59" t="s">
        <v>9821</v>
      </c>
    </row>
    <row r="943" spans="8:8">
      <c r="H943" s="59" t="s">
        <v>9808</v>
      </c>
    </row>
    <row r="945" spans="8:8">
      <c r="H945" s="59" t="s">
        <v>9847</v>
      </c>
    </row>
    <row r="947" spans="8:8">
      <c r="H947" s="59" t="s">
        <v>9794</v>
      </c>
    </row>
    <row r="948" spans="8:8">
      <c r="H948" s="59" t="s">
        <v>9848</v>
      </c>
    </row>
    <row r="949" spans="8:8">
      <c r="H949" s="59" t="s">
        <v>9795</v>
      </c>
    </row>
    <row r="951" spans="8:8">
      <c r="H951" s="59" t="s">
        <v>9801</v>
      </c>
    </row>
    <row r="952" spans="8:8">
      <c r="H952" s="59" t="s">
        <v>9849</v>
      </c>
    </row>
    <row r="953" spans="8:8">
      <c r="H953" s="59" t="s">
        <v>9850</v>
      </c>
    </row>
    <row r="954" spans="8:8">
      <c r="H954" s="59" t="s">
        <v>9851</v>
      </c>
    </row>
    <row r="955" spans="8:8">
      <c r="H955" s="59" t="s">
        <v>9852</v>
      </c>
    </row>
    <row r="956" spans="8:8">
      <c r="H956" s="59" t="s">
        <v>9853</v>
      </c>
    </row>
    <row r="957" spans="8:8">
      <c r="H957" s="59" t="s">
        <v>9854</v>
      </c>
    </row>
    <row r="958" spans="8:8">
      <c r="H958" s="59" t="s">
        <v>9855</v>
      </c>
    </row>
    <row r="959" spans="8:8">
      <c r="H959" s="59" t="s">
        <v>9856</v>
      </c>
    </row>
    <row r="960" spans="8:8">
      <c r="H960" s="59" t="s">
        <v>9857</v>
      </c>
    </row>
    <row r="961" spans="8:8">
      <c r="H961" s="59" t="s">
        <v>9858</v>
      </c>
    </row>
    <row r="962" spans="8:8">
      <c r="H962" s="59" t="s">
        <v>9859</v>
      </c>
    </row>
    <row r="963" spans="8:8">
      <c r="H963" s="59" t="s">
        <v>9860</v>
      </c>
    </row>
    <row r="964" spans="8:8">
      <c r="H964" s="59" t="s">
        <v>9861</v>
      </c>
    </row>
    <row r="965" spans="8:8">
      <c r="H965" s="59" t="s">
        <v>9862</v>
      </c>
    </row>
    <row r="966" spans="8:8">
      <c r="H966" s="59" t="s">
        <v>9863</v>
      </c>
    </row>
    <row r="967" spans="8:8">
      <c r="H967" s="59" t="s">
        <v>9864</v>
      </c>
    </row>
    <row r="968" spans="8:8">
      <c r="H968" s="59" t="s">
        <v>9865</v>
      </c>
    </row>
    <row r="969" spans="8:8">
      <c r="H969" s="59" t="s">
        <v>9866</v>
      </c>
    </row>
    <row r="970" spans="8:8">
      <c r="H970" s="59" t="s">
        <v>9867</v>
      </c>
    </row>
    <row r="971" spans="8:8">
      <c r="H971" s="59" t="s">
        <v>9868</v>
      </c>
    </row>
    <row r="972" spans="8:8">
      <c r="H972" s="59" t="s">
        <v>9869</v>
      </c>
    </row>
    <row r="973" spans="8:8">
      <c r="H973" s="59" t="s">
        <v>9870</v>
      </c>
    </row>
    <row r="974" spans="8:8">
      <c r="H974" s="59" t="s">
        <v>9871</v>
      </c>
    </row>
    <row r="975" spans="8:8">
      <c r="H975" s="59" t="s">
        <v>9872</v>
      </c>
    </row>
    <row r="976" spans="8:8">
      <c r="H976" s="59" t="s">
        <v>9873</v>
      </c>
    </row>
    <row r="977" spans="8:8">
      <c r="H977" s="59" t="s">
        <v>9874</v>
      </c>
    </row>
    <row r="978" spans="8:8">
      <c r="H978" s="59" t="s">
        <v>9875</v>
      </c>
    </row>
    <row r="979" spans="8:8">
      <c r="H979" s="59" t="s">
        <v>9876</v>
      </c>
    </row>
    <row r="980" spans="8:8">
      <c r="H980" s="59" t="s">
        <v>9877</v>
      </c>
    </row>
    <row r="981" spans="8:8">
      <c r="H981" s="59" t="s">
        <v>9878</v>
      </c>
    </row>
    <row r="982" spans="8:8">
      <c r="H982" s="59" t="s">
        <v>9879</v>
      </c>
    </row>
    <row r="983" spans="8:8">
      <c r="H983" s="59" t="s">
        <v>9880</v>
      </c>
    </row>
    <row r="984" spans="8:8">
      <c r="H984" s="59" t="s">
        <v>9881</v>
      </c>
    </row>
    <row r="985" spans="8:8">
      <c r="H985" s="59" t="s">
        <v>9882</v>
      </c>
    </row>
    <row r="986" spans="8:8">
      <c r="H986" s="59" t="s">
        <v>9883</v>
      </c>
    </row>
    <row r="987" spans="8:8">
      <c r="H987" s="59" t="s">
        <v>9884</v>
      </c>
    </row>
    <row r="988" spans="8:8">
      <c r="H988" s="59" t="s">
        <v>9885</v>
      </c>
    </row>
    <row r="989" spans="8:8">
      <c r="H989" s="59" t="s">
        <v>9886</v>
      </c>
    </row>
    <row r="990" spans="8:8">
      <c r="H990" s="59" t="s">
        <v>9853</v>
      </c>
    </row>
    <row r="991" spans="8:8">
      <c r="H991" s="59" t="s">
        <v>9854</v>
      </c>
    </row>
    <row r="992" spans="8:8">
      <c r="H992" s="59" t="s">
        <v>9887</v>
      </c>
    </row>
    <row r="993" spans="8:8">
      <c r="H993" s="59" t="s">
        <v>9888</v>
      </c>
    </row>
    <row r="994" spans="8:8">
      <c r="H994" s="59" t="s">
        <v>9889</v>
      </c>
    </row>
    <row r="995" spans="8:8">
      <c r="H995" s="59" t="s">
        <v>9890</v>
      </c>
    </row>
    <row r="996" spans="8:8">
      <c r="H996" s="59" t="s">
        <v>9819</v>
      </c>
    </row>
    <row r="997" spans="8:8">
      <c r="H997" s="59" t="s">
        <v>9891</v>
      </c>
    </row>
    <row r="998" spans="8:8">
      <c r="H998" s="59" t="s">
        <v>9892</v>
      </c>
    </row>
    <row r="999" spans="8:8">
      <c r="H999" s="59" t="s">
        <v>9893</v>
      </c>
    </row>
    <row r="1000" spans="8:8">
      <c r="H1000" s="59" t="s">
        <v>9821</v>
      </c>
    </row>
    <row r="1002" spans="8:8">
      <c r="H1002" s="59" t="s">
        <v>9808</v>
      </c>
    </row>
    <row r="1004" spans="8:8">
      <c r="H1004" s="59" t="s">
        <v>9894</v>
      </c>
    </row>
    <row r="1009" spans="8:10">
      <c r="H1009" s="59" t="s">
        <v>9895</v>
      </c>
    </row>
    <row r="1010" spans="8:10">
      <c r="H1010" s="59" t="s">
        <v>9744</v>
      </c>
    </row>
    <row r="1011" spans="8:10">
      <c r="H1011" s="145">
        <v>0.99652777777777779</v>
      </c>
      <c r="I1011" s="145"/>
      <c r="J1011" s="145"/>
    </row>
    <row r="1013" spans="8:10">
      <c r="H1013" s="59" t="s">
        <v>9794</v>
      </c>
    </row>
    <row r="1015" spans="8:10">
      <c r="H1015" s="59" t="s">
        <v>9795</v>
      </c>
    </row>
    <row r="1017" spans="8:10">
      <c r="H1017" s="59" t="s">
        <v>9797</v>
      </c>
    </row>
    <row r="1018" spans="8:10">
      <c r="H1018" s="59" t="s">
        <v>9896</v>
      </c>
    </row>
    <row r="1019" spans="8:10">
      <c r="H1019" s="59" t="s">
        <v>9897</v>
      </c>
    </row>
    <row r="1020" spans="8:10">
      <c r="H1020" s="59" t="s">
        <v>9898</v>
      </c>
    </row>
    <row r="1021" spans="8:10">
      <c r="H1021" s="59" t="s">
        <v>9899</v>
      </c>
    </row>
    <row r="1022" spans="8:10">
      <c r="H1022" s="59" t="s">
        <v>9900</v>
      </c>
    </row>
    <row r="1023" spans="8:10">
      <c r="H1023" s="59" t="s">
        <v>9901</v>
      </c>
    </row>
    <row r="1024" spans="8:10">
      <c r="H1024" s="59" t="s">
        <v>9902</v>
      </c>
    </row>
    <row r="1025" spans="8:8">
      <c r="H1025" s="59" t="s">
        <v>9903</v>
      </c>
    </row>
    <row r="1026" spans="8:8">
      <c r="H1026" s="59" t="s">
        <v>9904</v>
      </c>
    </row>
    <row r="1027" spans="8:8">
      <c r="H1027" s="59" t="s">
        <v>9905</v>
      </c>
    </row>
    <row r="1028" spans="8:8">
      <c r="H1028" s="59" t="s">
        <v>9906</v>
      </c>
    </row>
    <row r="1029" spans="8:8">
      <c r="H1029" s="59" t="s">
        <v>9907</v>
      </c>
    </row>
    <row r="1030" spans="8:8">
      <c r="H1030" s="59" t="s">
        <v>9819</v>
      </c>
    </row>
    <row r="1031" spans="8:8">
      <c r="H1031" s="59" t="s">
        <v>9908</v>
      </c>
    </row>
    <row r="1032" spans="8:8">
      <c r="H1032" s="59" t="s">
        <v>9909</v>
      </c>
    </row>
    <row r="1033" spans="8:8">
      <c r="H1033" s="59" t="s">
        <v>9910</v>
      </c>
    </row>
    <row r="1034" spans="8:8">
      <c r="H1034" s="59" t="s">
        <v>9821</v>
      </c>
    </row>
    <row r="1036" spans="8:8">
      <c r="H1036" s="59" t="s">
        <v>9808</v>
      </c>
    </row>
    <row r="1038" spans="8:8">
      <c r="H1038" s="59" t="s">
        <v>9911</v>
      </c>
    </row>
    <row r="1042" spans="8:10">
      <c r="H1042" s="59" t="s">
        <v>9912</v>
      </c>
    </row>
    <row r="1043" spans="8:10">
      <c r="H1043" s="59" t="s">
        <v>9744</v>
      </c>
    </row>
    <row r="1044" spans="8:10">
      <c r="H1044" s="145">
        <v>0.99722222222222223</v>
      </c>
      <c r="I1044" s="145"/>
      <c r="J1044" s="145"/>
    </row>
    <row r="1046" spans="8:10">
      <c r="H1046" s="59" t="s">
        <v>9794</v>
      </c>
    </row>
    <row r="1048" spans="8:10">
      <c r="H1048" s="59" t="s">
        <v>9795</v>
      </c>
    </row>
    <row r="1050" spans="8:10">
      <c r="H1050" s="59" t="s">
        <v>9799</v>
      </c>
    </row>
    <row r="1051" spans="8:10">
      <c r="H1051" s="59" t="s">
        <v>9913</v>
      </c>
    </row>
    <row r="1052" spans="8:10">
      <c r="H1052" s="59" t="s">
        <v>9914</v>
      </c>
    </row>
    <row r="1053" spans="8:10">
      <c r="H1053" s="59" t="s">
        <v>9915</v>
      </c>
    </row>
    <row r="1054" spans="8:10">
      <c r="H1054" s="59" t="s">
        <v>9916</v>
      </c>
    </row>
    <row r="1055" spans="8:10">
      <c r="H1055" s="59" t="s">
        <v>9917</v>
      </c>
    </row>
    <row r="1056" spans="8:10">
      <c r="H1056" s="59" t="s">
        <v>9918</v>
      </c>
    </row>
    <row r="1057" spans="8:8">
      <c r="H1057" s="59" t="s">
        <v>9919</v>
      </c>
    </row>
    <row r="1058" spans="8:8">
      <c r="H1058" s="59" t="s">
        <v>9920</v>
      </c>
    </row>
    <row r="1059" spans="8:8">
      <c r="H1059" s="59" t="s">
        <v>9921</v>
      </c>
    </row>
    <row r="1060" spans="8:8">
      <c r="H1060" s="59" t="s">
        <v>9819</v>
      </c>
    </row>
    <row r="1061" spans="8:8">
      <c r="H1061" s="59" t="s">
        <v>9922</v>
      </c>
    </row>
    <row r="1062" spans="8:8">
      <c r="H1062" s="59" t="s">
        <v>9923</v>
      </c>
    </row>
    <row r="1063" spans="8:8">
      <c r="H1063" s="59" t="s">
        <v>9924</v>
      </c>
    </row>
    <row r="1064" spans="8:8">
      <c r="H1064" s="59" t="s">
        <v>9821</v>
      </c>
    </row>
    <row r="1066" spans="8:8">
      <c r="H1066" s="59" t="s">
        <v>9808</v>
      </c>
    </row>
    <row r="1068" spans="8:8">
      <c r="H1068" s="59" t="s">
        <v>9925</v>
      </c>
    </row>
    <row r="1072" spans="8:8">
      <c r="H1072" s="59" t="s">
        <v>9926</v>
      </c>
    </row>
    <row r="1073" spans="8:10">
      <c r="H1073" s="59" t="s">
        <v>9927</v>
      </c>
    </row>
    <row r="1074" spans="8:10">
      <c r="H1074" s="145">
        <v>0.25555555555555559</v>
      </c>
      <c r="I1074" s="145"/>
      <c r="J1074" s="145"/>
    </row>
    <row r="1077" spans="8:10">
      <c r="H1077" s="59" t="s">
        <v>9928</v>
      </c>
    </row>
    <row r="1078" spans="8:10">
      <c r="H1078" s="59" t="s">
        <v>9929</v>
      </c>
    </row>
    <row r="1079" spans="8:10">
      <c r="H1079" s="59" t="s">
        <v>9930</v>
      </c>
    </row>
    <row r="1080" spans="8:10">
      <c r="H1080" s="59" t="s">
        <v>9931</v>
      </c>
    </row>
    <row r="1081" spans="8:10">
      <c r="H1081" s="59" t="s">
        <v>9932</v>
      </c>
    </row>
    <row r="1082" spans="8:10">
      <c r="H1082" s="59" t="s">
        <v>9933</v>
      </c>
    </row>
    <row r="1083" spans="8:10">
      <c r="H1083" s="59" t="s">
        <v>9934</v>
      </c>
    </row>
    <row r="1084" spans="8:10">
      <c r="H1084" s="59" t="s">
        <v>9935</v>
      </c>
    </row>
    <row r="1085" spans="8:10">
      <c r="H1085" s="59" t="s">
        <v>9936</v>
      </c>
    </row>
    <row r="1086" spans="8:10">
      <c r="H1086" s="59" t="s">
        <v>9937</v>
      </c>
    </row>
    <row r="1087" spans="8:10">
      <c r="H1087" s="59" t="s">
        <v>9938</v>
      </c>
    </row>
    <row r="1088" spans="8:10">
      <c r="H1088" s="59" t="s">
        <v>9939</v>
      </c>
    </row>
    <row r="1089" spans="8:8">
      <c r="H1089" s="59" t="s">
        <v>9940</v>
      </c>
    </row>
    <row r="1090" spans="8:8">
      <c r="H1090" s="59" t="s">
        <v>9941</v>
      </c>
    </row>
    <row r="1091" spans="8:8">
      <c r="H1091" s="59" t="s">
        <v>9942</v>
      </c>
    </row>
    <row r="1092" spans="8:8">
      <c r="H1092" s="59" t="s">
        <v>9943</v>
      </c>
    </row>
    <row r="1093" spans="8:8">
      <c r="H1093" s="59" t="s">
        <v>9944</v>
      </c>
    </row>
    <row r="1094" spans="8:8">
      <c r="H1094" s="59" t="s">
        <v>9945</v>
      </c>
    </row>
    <row r="1095" spans="8:8">
      <c r="H1095" s="59" t="s">
        <v>9946</v>
      </c>
    </row>
    <row r="1096" spans="8:8">
      <c r="H1096" s="59" t="s">
        <v>9947</v>
      </c>
    </row>
    <row r="1097" spans="8:8">
      <c r="H1097" s="59" t="s">
        <v>9948</v>
      </c>
    </row>
    <row r="1098" spans="8:8">
      <c r="H1098" s="59" t="s">
        <v>9949</v>
      </c>
    </row>
    <row r="1099" spans="8:8">
      <c r="H1099" s="59" t="s">
        <v>9950</v>
      </c>
    </row>
    <row r="1100" spans="8:8">
      <c r="H1100" s="59" t="s">
        <v>9951</v>
      </c>
    </row>
    <row r="1101" spans="8:8">
      <c r="H1101" s="59" t="s">
        <v>9952</v>
      </c>
    </row>
    <row r="1102" spans="8:8">
      <c r="H1102" s="59" t="s">
        <v>9953</v>
      </c>
    </row>
    <row r="1103" spans="8:8">
      <c r="H1103" s="59" t="s">
        <v>9954</v>
      </c>
    </row>
    <row r="1104" spans="8:8">
      <c r="H1104" s="59" t="s">
        <v>9955</v>
      </c>
    </row>
    <row r="1105" spans="8:8">
      <c r="H1105" s="59" t="s">
        <v>9956</v>
      </c>
    </row>
    <row r="1106" spans="8:8">
      <c r="H1106" s="59" t="s">
        <v>9957</v>
      </c>
    </row>
    <row r="1107" spans="8:8">
      <c r="H1107" s="59" t="s">
        <v>9958</v>
      </c>
    </row>
    <row r="1108" spans="8:8">
      <c r="H1108" s="59" t="s">
        <v>9959</v>
      </c>
    </row>
    <row r="1109" spans="8:8">
      <c r="H1109" s="59" t="s">
        <v>9960</v>
      </c>
    </row>
    <row r="1110" spans="8:8">
      <c r="H1110" s="59" t="s">
        <v>9961</v>
      </c>
    </row>
    <row r="1111" spans="8:8">
      <c r="H1111" s="59" t="s">
        <v>9962</v>
      </c>
    </row>
    <row r="1112" spans="8:8">
      <c r="H1112" s="59" t="s">
        <v>9963</v>
      </c>
    </row>
    <row r="1113" spans="8:8">
      <c r="H1113" s="59" t="s">
        <v>9964</v>
      </c>
    </row>
    <row r="1114" spans="8:8">
      <c r="H1114" s="59" t="s">
        <v>9965</v>
      </c>
    </row>
    <row r="1115" spans="8:8">
      <c r="H1115" s="59" t="s">
        <v>9966</v>
      </c>
    </row>
    <row r="1116" spans="8:8">
      <c r="H1116" s="59" t="s">
        <v>9967</v>
      </c>
    </row>
    <row r="1117" spans="8:8">
      <c r="H1117" s="59" t="s">
        <v>9968</v>
      </c>
    </row>
    <row r="1118" spans="8:8">
      <c r="H1118" s="59" t="s">
        <v>9969</v>
      </c>
    </row>
    <row r="1119" spans="8:8">
      <c r="H1119" s="59" t="s">
        <v>9970</v>
      </c>
    </row>
    <row r="1120" spans="8:8">
      <c r="H1120" s="59" t="s">
        <v>9971</v>
      </c>
    </row>
    <row r="1121" spans="8:16">
      <c r="H1121" s="59" t="s">
        <v>9972</v>
      </c>
    </row>
    <row r="1122" spans="8:16">
      <c r="H1122" s="59" t="s">
        <v>9973</v>
      </c>
    </row>
    <row r="1123" spans="8:16">
      <c r="H1123" s="59" t="s">
        <v>9974</v>
      </c>
    </row>
    <row r="1124" spans="8:16">
      <c r="H1124" s="59" t="s">
        <v>9975</v>
      </c>
    </row>
    <row r="1125" spans="8:16">
      <c r="H1125" s="59" t="s">
        <v>9976</v>
      </c>
    </row>
    <row r="1126" spans="8:16">
      <c r="H1126" s="59" t="s">
        <v>9977</v>
      </c>
    </row>
    <row r="1127" spans="8:16">
      <c r="H1127" s="59" t="s">
        <v>9978</v>
      </c>
      <c r="K1127" s="59" t="s">
        <v>2707</v>
      </c>
    </row>
    <row r="1128" spans="8:16">
      <c r="H1128" s="59" t="s">
        <v>9979</v>
      </c>
      <c r="K1128" s="59" t="s">
        <v>9980</v>
      </c>
    </row>
    <row r="1129" spans="8:16">
      <c r="H1129" s="59" t="s">
        <v>9982</v>
      </c>
      <c r="K1129" s="59" t="s">
        <v>9983</v>
      </c>
    </row>
    <row r="1130" spans="8:16">
      <c r="H1130" s="59" t="s">
        <v>9985</v>
      </c>
      <c r="K1130" s="59" t="s">
        <v>2602</v>
      </c>
    </row>
    <row r="1131" spans="8:16">
      <c r="H1131" s="59" t="s">
        <v>9987</v>
      </c>
      <c r="K1131" s="59" t="s">
        <v>9988</v>
      </c>
    </row>
    <row r="1132" spans="8:16">
      <c r="H1132" s="59" t="s">
        <v>9990</v>
      </c>
      <c r="K1132" s="59" t="s">
        <v>9991</v>
      </c>
    </row>
    <row r="1133" spans="8:16">
      <c r="H1133" s="59" t="s">
        <v>9993</v>
      </c>
      <c r="K1133" s="59" t="s">
        <v>9994</v>
      </c>
      <c r="P1133" s="59" t="s">
        <v>2708</v>
      </c>
    </row>
    <row r="1134" spans="8:16">
      <c r="H1134" s="59" t="s">
        <v>9995</v>
      </c>
      <c r="K1134" s="59" t="s">
        <v>9996</v>
      </c>
      <c r="P1134" s="59" t="s">
        <v>9981</v>
      </c>
    </row>
    <row r="1135" spans="8:16">
      <c r="H1135" s="59" t="s">
        <v>9997</v>
      </c>
      <c r="P1135" s="59" t="s">
        <v>9984</v>
      </c>
    </row>
    <row r="1136" spans="8:16">
      <c r="H1136" s="59" t="s">
        <v>9998</v>
      </c>
      <c r="P1136" s="59" t="s">
        <v>9986</v>
      </c>
    </row>
    <row r="1137" spans="8:16">
      <c r="H1137" s="59" t="s">
        <v>9999</v>
      </c>
      <c r="P1137" s="59" t="s">
        <v>9989</v>
      </c>
    </row>
    <row r="1138" spans="8:16">
      <c r="H1138" s="59" t="s">
        <v>10000</v>
      </c>
      <c r="P1138" s="59" t="s">
        <v>9992</v>
      </c>
    </row>
    <row r="1139" spans="8:16">
      <c r="H1139" s="59" t="s">
        <v>10001</v>
      </c>
      <c r="P1139" s="59" t="s">
        <v>9994</v>
      </c>
    </row>
    <row r="1140" spans="8:16">
      <c r="H1140" s="59" t="s">
        <v>10002</v>
      </c>
      <c r="P1140" s="59" t="s">
        <v>9996</v>
      </c>
    </row>
    <row r="1141" spans="8:16">
      <c r="H1141" s="59" t="s">
        <v>10003</v>
      </c>
    </row>
    <row r="1142" spans="8:16">
      <c r="H1142" s="59" t="s">
        <v>10004</v>
      </c>
    </row>
    <row r="1143" spans="8:16">
      <c r="H1143" s="59" t="s">
        <v>10005</v>
      </c>
    </row>
    <row r="1144" spans="8:16">
      <c r="H1144" s="59" t="s">
        <v>10006</v>
      </c>
    </row>
    <row r="1145" spans="8:16">
      <c r="H1145" s="59" t="s">
        <v>10007</v>
      </c>
    </row>
    <row r="1146" spans="8:16">
      <c r="H1146" s="59" t="s">
        <v>10008</v>
      </c>
    </row>
    <row r="1147" spans="8:16">
      <c r="H1147" s="59" t="s">
        <v>10009</v>
      </c>
    </row>
    <row r="1148" spans="8:16">
      <c r="H1148" s="59" t="s">
        <v>10010</v>
      </c>
    </row>
    <row r="1149" spans="8:16">
      <c r="H1149" s="59" t="s">
        <v>10011</v>
      </c>
    </row>
    <row r="1150" spans="8:16">
      <c r="H1150" s="59" t="s">
        <v>10012</v>
      </c>
    </row>
    <row r="1151" spans="8:16">
      <c r="H1151" s="59" t="s">
        <v>10013</v>
      </c>
    </row>
    <row r="1152" spans="8:16">
      <c r="H1152" s="59" t="s">
        <v>10014</v>
      </c>
    </row>
    <row r="1153" spans="8:8">
      <c r="H1153" s="59" t="s">
        <v>10015</v>
      </c>
    </row>
    <row r="1154" spans="8:8">
      <c r="H1154" s="59" t="s">
        <v>10016</v>
      </c>
    </row>
    <row r="1155" spans="8:8">
      <c r="H1155" s="59" t="s">
        <v>10017</v>
      </c>
    </row>
    <row r="1156" spans="8:8">
      <c r="H1156" s="59" t="s">
        <v>10018</v>
      </c>
    </row>
    <row r="1157" spans="8:8">
      <c r="H1157" s="59" t="s">
        <v>10019</v>
      </c>
    </row>
    <row r="1158" spans="8:8">
      <c r="H1158" s="59" t="s">
        <v>10020</v>
      </c>
    </row>
    <row r="1159" spans="8:8">
      <c r="H1159" s="59" t="s">
        <v>10021</v>
      </c>
    </row>
    <row r="1160" spans="8:8">
      <c r="H1160" s="59" t="s">
        <v>10022</v>
      </c>
    </row>
    <row r="1161" spans="8:8">
      <c r="H1161" s="59" t="s">
        <v>10023</v>
      </c>
    </row>
    <row r="1162" spans="8:8">
      <c r="H1162" s="59" t="s">
        <v>10024</v>
      </c>
    </row>
    <row r="1163" spans="8:8">
      <c r="H1163" s="59" t="s">
        <v>10025</v>
      </c>
    </row>
    <row r="1164" spans="8:8">
      <c r="H1164" s="59" t="s">
        <v>10026</v>
      </c>
    </row>
    <row r="1165" spans="8:8">
      <c r="H1165" s="59" t="s">
        <v>10027</v>
      </c>
    </row>
    <row r="1166" spans="8:8">
      <c r="H1166" s="59" t="s">
        <v>10028</v>
      </c>
    </row>
    <row r="1167" spans="8:8">
      <c r="H1167" s="59" t="s">
        <v>10029</v>
      </c>
    </row>
    <row r="1168" spans="8:8">
      <c r="H1168" s="59" t="s">
        <v>10030</v>
      </c>
    </row>
    <row r="1169" spans="8:8">
      <c r="H1169" s="59" t="s">
        <v>10031</v>
      </c>
    </row>
    <row r="1170" spans="8:8">
      <c r="H1170" s="59" t="s">
        <v>10032</v>
      </c>
    </row>
    <row r="1171" spans="8:8">
      <c r="H1171" s="59" t="s">
        <v>10033</v>
      </c>
    </row>
    <row r="1172" spans="8:8">
      <c r="H1172" s="59" t="s">
        <v>10034</v>
      </c>
    </row>
    <row r="1173" spans="8:8">
      <c r="H1173" s="59" t="s">
        <v>9410</v>
      </c>
    </row>
    <row r="1174" spans="8:8">
      <c r="H1174" s="59" t="s">
        <v>10035</v>
      </c>
    </row>
    <row r="1175" spans="8:8">
      <c r="H1175" s="59" t="s">
        <v>10036</v>
      </c>
    </row>
    <row r="1176" spans="8:8">
      <c r="H1176" s="59" t="s">
        <v>10037</v>
      </c>
    </row>
    <row r="1177" spans="8:8">
      <c r="H1177" s="59" t="s">
        <v>10038</v>
      </c>
    </row>
    <row r="1178" spans="8:8">
      <c r="H1178" s="59" t="s">
        <v>10039</v>
      </c>
    </row>
    <row r="1179" spans="8:8">
      <c r="H1179" s="59" t="s">
        <v>10040</v>
      </c>
    </row>
    <row r="1180" spans="8:8">
      <c r="H1180" s="59" t="s">
        <v>10041</v>
      </c>
    </row>
    <row r="1181" spans="8:8">
      <c r="H1181" s="59" t="s">
        <v>10042</v>
      </c>
    </row>
    <row r="1182" spans="8:8">
      <c r="H1182" s="59" t="s">
        <v>10043</v>
      </c>
    </row>
    <row r="1183" spans="8:8">
      <c r="H1183" s="59" t="s">
        <v>10044</v>
      </c>
    </row>
    <row r="1185" spans="8:10">
      <c r="H1185" s="59" t="s">
        <v>9409</v>
      </c>
    </row>
    <row r="1189" spans="8:10">
      <c r="H1189" s="59" t="s">
        <v>10045</v>
      </c>
    </row>
    <row r="1190" spans="8:10">
      <c r="H1190" s="59" t="s">
        <v>10046</v>
      </c>
    </row>
    <row r="1191" spans="8:10">
      <c r="H1191" s="145">
        <v>0.92152777777777783</v>
      </c>
      <c r="I1191" s="145"/>
      <c r="J1191" s="145"/>
    </row>
    <row r="1194" spans="8:10">
      <c r="H1194" s="59" t="s">
        <v>10047</v>
      </c>
    </row>
    <row r="1196" spans="8:10">
      <c r="H1196" s="59" t="s">
        <v>10048</v>
      </c>
    </row>
    <row r="1198" spans="8:10">
      <c r="H1198" s="59" t="s">
        <v>10049</v>
      </c>
    </row>
    <row r="1200" spans="8:10">
      <c r="H1200" s="59" t="s">
        <v>10050</v>
      </c>
    </row>
    <row r="1202" spans="8:8">
      <c r="H1202" s="59" t="s">
        <v>10051</v>
      </c>
    </row>
    <row r="1204" spans="8:8">
      <c r="H1204" s="59" t="s">
        <v>10052</v>
      </c>
    </row>
    <row r="1206" spans="8:8">
      <c r="H1206" s="59" t="s">
        <v>10053</v>
      </c>
    </row>
    <row r="1208" spans="8:8">
      <c r="H1208" s="59" t="s">
        <v>10054</v>
      </c>
    </row>
    <row r="1210" spans="8:8">
      <c r="H1210" s="59" t="s">
        <v>10055</v>
      </c>
    </row>
    <row r="1212" spans="8:8">
      <c r="H1212" s="59" t="s">
        <v>10056</v>
      </c>
    </row>
    <row r="1214" spans="8:8">
      <c r="H1214" s="59" t="s">
        <v>10057</v>
      </c>
    </row>
    <row r="1216" spans="8:8">
      <c r="H1216" s="59" t="s">
        <v>10058</v>
      </c>
    </row>
    <row r="1218" spans="8:8">
      <c r="H1218" s="59" t="s">
        <v>10059</v>
      </c>
    </row>
    <row r="1220" spans="8:8">
      <c r="H1220" s="59" t="s">
        <v>10060</v>
      </c>
    </row>
    <row r="1222" spans="8:8">
      <c r="H1222" s="59" t="s">
        <v>10061</v>
      </c>
    </row>
    <row r="1224" spans="8:8">
      <c r="H1224" s="59" t="s">
        <v>10062</v>
      </c>
    </row>
    <row r="1226" spans="8:8">
      <c r="H1226" s="59" t="s">
        <v>10063</v>
      </c>
    </row>
    <row r="1228" spans="8:8">
      <c r="H1228" s="59" t="s">
        <v>10064</v>
      </c>
    </row>
    <row r="1230" spans="8:8">
      <c r="H1230" s="59" t="s">
        <v>10065</v>
      </c>
    </row>
    <row r="1232" spans="8:8">
      <c r="H1232" s="59" t="s">
        <v>10066</v>
      </c>
    </row>
    <row r="1234" spans="8:11">
      <c r="H1234" s="59" t="s">
        <v>10067</v>
      </c>
    </row>
    <row r="1238" spans="8:11">
      <c r="H1238" s="59" t="s">
        <v>10068</v>
      </c>
    </row>
    <row r="1239" spans="8:11">
      <c r="H1239" s="145">
        <v>0.29375000000000001</v>
      </c>
      <c r="I1239" s="145"/>
      <c r="J1239" s="145"/>
    </row>
    <row r="1241" spans="8:11">
      <c r="H1241" s="59" t="s">
        <v>10069</v>
      </c>
    </row>
    <row r="1242" spans="8:11">
      <c r="H1242" s="59" t="s">
        <v>10070</v>
      </c>
    </row>
    <row r="1244" spans="8:11">
      <c r="H1244" s="59" t="s">
        <v>2707</v>
      </c>
    </row>
    <row r="1246" spans="8:11">
      <c r="H1246" s="59" t="s">
        <v>10071</v>
      </c>
      <c r="K1246" s="59" t="s">
        <v>10072</v>
      </c>
    </row>
    <row r="1247" spans="8:11">
      <c r="H1247" s="59" t="s">
        <v>10075</v>
      </c>
      <c r="K1247" s="59" t="s">
        <v>10076</v>
      </c>
    </row>
    <row r="1248" spans="8:11">
      <c r="H1248" s="59" t="s">
        <v>10079</v>
      </c>
      <c r="K1248" s="59" t="s">
        <v>10080</v>
      </c>
    </row>
    <row r="1249" spans="8:17">
      <c r="H1249" s="59" t="s">
        <v>10083</v>
      </c>
      <c r="K1249" s="59" t="s">
        <v>10084</v>
      </c>
    </row>
    <row r="1250" spans="8:17">
      <c r="H1250" s="59" t="s">
        <v>10087</v>
      </c>
      <c r="K1250" s="59" t="s">
        <v>10088</v>
      </c>
    </row>
    <row r="1251" spans="8:17">
      <c r="H1251" s="59" t="s">
        <v>10091</v>
      </c>
      <c r="K1251" s="59" t="s">
        <v>10092</v>
      </c>
    </row>
    <row r="1252" spans="8:17">
      <c r="H1252" s="59" t="s">
        <v>10095</v>
      </c>
      <c r="K1252" s="59" t="s">
        <v>10096</v>
      </c>
      <c r="P1252" s="59" t="s">
        <v>10073</v>
      </c>
      <c r="Q1252" s="59" t="s">
        <v>10074</v>
      </c>
    </row>
    <row r="1253" spans="8:17">
      <c r="H1253" s="59" t="s">
        <v>10099</v>
      </c>
      <c r="K1253" s="59" t="s">
        <v>10100</v>
      </c>
      <c r="P1253" s="59" t="s">
        <v>10077</v>
      </c>
      <c r="Q1253" s="59" t="s">
        <v>10078</v>
      </c>
    </row>
    <row r="1254" spans="8:17">
      <c r="H1254" s="59" t="s">
        <v>10103</v>
      </c>
      <c r="K1254" s="59" t="s">
        <v>10104</v>
      </c>
      <c r="P1254" s="59" t="s">
        <v>10081</v>
      </c>
      <c r="Q1254" s="59" t="s">
        <v>10082</v>
      </c>
    </row>
    <row r="1255" spans="8:17">
      <c r="H1255" s="59" t="s">
        <v>10107</v>
      </c>
      <c r="K1255" s="59" t="s">
        <v>10108</v>
      </c>
      <c r="P1255" s="59" t="s">
        <v>10085</v>
      </c>
      <c r="Q1255" s="59" t="s">
        <v>10086</v>
      </c>
    </row>
    <row r="1256" spans="8:17">
      <c r="H1256" s="59" t="s">
        <v>10111</v>
      </c>
      <c r="K1256" s="59" t="s">
        <v>10112</v>
      </c>
      <c r="P1256" s="59" t="s">
        <v>10089</v>
      </c>
      <c r="Q1256" s="59" t="s">
        <v>10090</v>
      </c>
    </row>
    <row r="1257" spans="8:17">
      <c r="H1257" s="59" t="s">
        <v>10115</v>
      </c>
      <c r="K1257" s="59" t="s">
        <v>10116</v>
      </c>
      <c r="P1257" s="59" t="s">
        <v>10093</v>
      </c>
      <c r="Q1257" s="59" t="s">
        <v>10094</v>
      </c>
    </row>
    <row r="1258" spans="8:17">
      <c r="H1258" s="59" t="s">
        <v>10119</v>
      </c>
      <c r="K1258" s="59" t="s">
        <v>10120</v>
      </c>
      <c r="P1258" s="59" t="s">
        <v>10097</v>
      </c>
      <c r="Q1258" s="59" t="s">
        <v>10098</v>
      </c>
    </row>
    <row r="1259" spans="8:17">
      <c r="H1259" s="59" t="s">
        <v>10123</v>
      </c>
      <c r="K1259" s="59" t="s">
        <v>10124</v>
      </c>
      <c r="P1259" s="59" t="s">
        <v>10101</v>
      </c>
      <c r="Q1259" s="59" t="s">
        <v>10102</v>
      </c>
    </row>
    <row r="1260" spans="8:17">
      <c r="H1260" s="59" t="s">
        <v>10127</v>
      </c>
      <c r="K1260" s="59" t="s">
        <v>10128</v>
      </c>
      <c r="P1260" s="59" t="s">
        <v>10105</v>
      </c>
      <c r="Q1260" s="59" t="s">
        <v>10106</v>
      </c>
    </row>
    <row r="1261" spans="8:17">
      <c r="H1261" s="59" t="s">
        <v>10131</v>
      </c>
      <c r="K1261" s="59" t="s">
        <v>10132</v>
      </c>
      <c r="P1261" s="59" t="s">
        <v>10109</v>
      </c>
      <c r="Q1261" s="59" t="s">
        <v>10110</v>
      </c>
    </row>
    <row r="1262" spans="8:17">
      <c r="H1262" s="59" t="s">
        <v>10135</v>
      </c>
      <c r="K1262" s="59" t="s">
        <v>10136</v>
      </c>
      <c r="P1262" s="59" t="s">
        <v>10113</v>
      </c>
      <c r="Q1262" s="59" t="s">
        <v>10114</v>
      </c>
    </row>
    <row r="1263" spans="8:17">
      <c r="H1263" s="59" t="s">
        <v>10139</v>
      </c>
      <c r="K1263" s="59" t="s">
        <v>10140</v>
      </c>
      <c r="P1263" s="59" t="s">
        <v>10117</v>
      </c>
      <c r="Q1263" s="59" t="s">
        <v>10118</v>
      </c>
    </row>
    <row r="1264" spans="8:17">
      <c r="H1264" s="59" t="s">
        <v>10143</v>
      </c>
      <c r="K1264" s="59" t="s">
        <v>10144</v>
      </c>
      <c r="P1264" s="59" t="s">
        <v>10121</v>
      </c>
      <c r="Q1264" s="59" t="s">
        <v>10122</v>
      </c>
    </row>
    <row r="1265" spans="8:17">
      <c r="H1265" s="59" t="s">
        <v>10147</v>
      </c>
      <c r="K1265" s="59" t="s">
        <v>10148</v>
      </c>
      <c r="P1265" s="59" t="s">
        <v>10125</v>
      </c>
      <c r="Q1265" s="59" t="s">
        <v>10126</v>
      </c>
    </row>
    <row r="1266" spans="8:17">
      <c r="H1266" s="59" t="s">
        <v>10151</v>
      </c>
      <c r="K1266" s="59" t="s">
        <v>10152</v>
      </c>
      <c r="P1266" s="59" t="s">
        <v>10129</v>
      </c>
      <c r="Q1266" s="59" t="s">
        <v>10130</v>
      </c>
    </row>
    <row r="1267" spans="8:17">
      <c r="H1267" s="59" t="s">
        <v>10155</v>
      </c>
      <c r="K1267" s="59" t="s">
        <v>10156</v>
      </c>
      <c r="P1267" s="59" t="s">
        <v>10133</v>
      </c>
      <c r="Q1267" s="59" t="s">
        <v>10134</v>
      </c>
    </row>
    <row r="1268" spans="8:17">
      <c r="H1268" s="59" t="s">
        <v>10159</v>
      </c>
      <c r="K1268" s="59" t="s">
        <v>10160</v>
      </c>
      <c r="P1268" s="59" t="s">
        <v>10137</v>
      </c>
      <c r="Q1268" s="59" t="s">
        <v>10138</v>
      </c>
    </row>
    <row r="1269" spans="8:17">
      <c r="H1269" s="59" t="s">
        <v>10163</v>
      </c>
      <c r="K1269" s="59" t="s">
        <v>10164</v>
      </c>
      <c r="P1269" s="59" t="s">
        <v>10141</v>
      </c>
      <c r="Q1269" s="59" t="s">
        <v>10142</v>
      </c>
    </row>
    <row r="1270" spans="8:17">
      <c r="H1270" s="59" t="s">
        <v>10167</v>
      </c>
      <c r="K1270" s="59" t="s">
        <v>10168</v>
      </c>
      <c r="P1270" s="59" t="s">
        <v>10145</v>
      </c>
      <c r="Q1270" s="59" t="s">
        <v>10146</v>
      </c>
    </row>
    <row r="1271" spans="8:17">
      <c r="H1271" s="59" t="s">
        <v>10171</v>
      </c>
      <c r="K1271" s="59" t="s">
        <v>10172</v>
      </c>
      <c r="P1271" s="59" t="s">
        <v>10149</v>
      </c>
      <c r="Q1271" s="59" t="s">
        <v>10150</v>
      </c>
    </row>
    <row r="1272" spans="8:17">
      <c r="H1272" s="59" t="s">
        <v>10175</v>
      </c>
      <c r="K1272" s="59" t="s">
        <v>10176</v>
      </c>
      <c r="P1272" s="59" t="s">
        <v>10153</v>
      </c>
      <c r="Q1272" s="59" t="s">
        <v>10154</v>
      </c>
    </row>
    <row r="1273" spans="8:17">
      <c r="H1273" s="59" t="s">
        <v>10179</v>
      </c>
      <c r="K1273" s="59" t="s">
        <v>10180</v>
      </c>
      <c r="P1273" s="59" t="s">
        <v>10157</v>
      </c>
      <c r="Q1273" s="59" t="s">
        <v>10158</v>
      </c>
    </row>
    <row r="1274" spans="8:17">
      <c r="H1274" s="59" t="s">
        <v>10183</v>
      </c>
      <c r="K1274" s="59" t="s">
        <v>10184</v>
      </c>
      <c r="P1274" s="59" t="s">
        <v>10161</v>
      </c>
      <c r="Q1274" s="59" t="s">
        <v>10162</v>
      </c>
    </row>
    <row r="1275" spans="8:17">
      <c r="H1275" s="59" t="s">
        <v>10187</v>
      </c>
      <c r="K1275" s="59" t="s">
        <v>10188</v>
      </c>
      <c r="P1275" s="59" t="s">
        <v>10165</v>
      </c>
      <c r="Q1275" s="59" t="s">
        <v>10166</v>
      </c>
    </row>
    <row r="1276" spans="8:17">
      <c r="H1276" s="59" t="s">
        <v>10191</v>
      </c>
      <c r="K1276" s="59" t="s">
        <v>10192</v>
      </c>
      <c r="P1276" s="59" t="s">
        <v>10169</v>
      </c>
      <c r="Q1276" s="59" t="s">
        <v>10170</v>
      </c>
    </row>
    <row r="1277" spans="8:17">
      <c r="H1277" s="59" t="s">
        <v>10195</v>
      </c>
      <c r="K1277" s="59" t="s">
        <v>10196</v>
      </c>
      <c r="P1277" s="59" t="s">
        <v>10173</v>
      </c>
      <c r="Q1277" s="59" t="s">
        <v>10174</v>
      </c>
    </row>
    <row r="1278" spans="8:17">
      <c r="H1278" s="59" t="s">
        <v>10199</v>
      </c>
      <c r="K1278" s="59" t="s">
        <v>10200</v>
      </c>
      <c r="P1278" s="59" t="s">
        <v>10177</v>
      </c>
      <c r="Q1278" s="59" t="s">
        <v>10178</v>
      </c>
    </row>
    <row r="1279" spans="8:17">
      <c r="H1279" s="59" t="s">
        <v>10203</v>
      </c>
      <c r="K1279" s="59" t="s">
        <v>10204</v>
      </c>
      <c r="P1279" s="59" t="s">
        <v>10181</v>
      </c>
      <c r="Q1279" s="59" t="s">
        <v>10182</v>
      </c>
    </row>
    <row r="1280" spans="8:17">
      <c r="H1280" s="59" t="s">
        <v>10207</v>
      </c>
      <c r="K1280" s="59" t="s">
        <v>10208</v>
      </c>
      <c r="P1280" s="59" t="s">
        <v>10185</v>
      </c>
      <c r="Q1280" s="59" t="s">
        <v>10186</v>
      </c>
    </row>
    <row r="1281" spans="8:17">
      <c r="H1281" s="59" t="s">
        <v>10211</v>
      </c>
      <c r="K1281" s="59" t="s">
        <v>10212</v>
      </c>
      <c r="P1281" s="59" t="s">
        <v>10189</v>
      </c>
      <c r="Q1281" s="59" t="s">
        <v>10190</v>
      </c>
    </row>
    <row r="1282" spans="8:17">
      <c r="H1282" s="59" t="s">
        <v>10215</v>
      </c>
      <c r="K1282" s="59" t="s">
        <v>10216</v>
      </c>
      <c r="P1282" s="59" t="s">
        <v>10193</v>
      </c>
      <c r="Q1282" s="59" t="s">
        <v>10194</v>
      </c>
    </row>
    <row r="1283" spans="8:17">
      <c r="H1283" s="59" t="s">
        <v>10219</v>
      </c>
      <c r="K1283" s="59" t="s">
        <v>10220</v>
      </c>
      <c r="P1283" s="59" t="s">
        <v>10197</v>
      </c>
      <c r="Q1283" s="59" t="s">
        <v>10198</v>
      </c>
    </row>
    <row r="1284" spans="8:17">
      <c r="H1284" s="59" t="s">
        <v>10223</v>
      </c>
      <c r="K1284" s="59" t="s">
        <v>10224</v>
      </c>
      <c r="P1284" s="59" t="s">
        <v>10201</v>
      </c>
      <c r="Q1284" s="59" t="s">
        <v>10202</v>
      </c>
    </row>
    <row r="1285" spans="8:17">
      <c r="H1285" s="59" t="s">
        <v>10227</v>
      </c>
      <c r="K1285" s="59" t="s">
        <v>10228</v>
      </c>
      <c r="P1285" s="59" t="s">
        <v>10205</v>
      </c>
      <c r="Q1285" s="59" t="s">
        <v>10206</v>
      </c>
    </row>
    <row r="1286" spans="8:17">
      <c r="H1286" s="59" t="s">
        <v>10231</v>
      </c>
      <c r="K1286" s="59" t="s">
        <v>10232</v>
      </c>
      <c r="P1286" s="59" t="s">
        <v>10209</v>
      </c>
      <c r="Q1286" s="59" t="s">
        <v>10210</v>
      </c>
    </row>
    <row r="1287" spans="8:17">
      <c r="H1287" s="59" t="s">
        <v>10235</v>
      </c>
      <c r="K1287" s="59" t="s">
        <v>10236</v>
      </c>
      <c r="P1287" s="59" t="s">
        <v>10213</v>
      </c>
      <c r="Q1287" s="59" t="s">
        <v>10214</v>
      </c>
    </row>
    <row r="1288" spans="8:17">
      <c r="H1288" s="59" t="s">
        <v>10239</v>
      </c>
      <c r="K1288" s="59" t="s">
        <v>10240</v>
      </c>
      <c r="P1288" s="59" t="s">
        <v>10217</v>
      </c>
      <c r="Q1288" s="59" t="s">
        <v>10218</v>
      </c>
    </row>
    <row r="1289" spans="8:17">
      <c r="H1289" s="59" t="s">
        <v>10243</v>
      </c>
      <c r="K1289" s="59" t="s">
        <v>10244</v>
      </c>
      <c r="P1289" s="59" t="s">
        <v>10221</v>
      </c>
      <c r="Q1289" s="59" t="s">
        <v>10222</v>
      </c>
    </row>
    <row r="1290" spans="8:17">
      <c r="H1290" s="59" t="s">
        <v>10247</v>
      </c>
      <c r="K1290" s="59" t="s">
        <v>10248</v>
      </c>
      <c r="P1290" s="59" t="s">
        <v>10225</v>
      </c>
      <c r="Q1290" s="59" t="s">
        <v>10226</v>
      </c>
    </row>
    <row r="1291" spans="8:17">
      <c r="H1291" s="59" t="s">
        <v>10251</v>
      </c>
      <c r="K1291" s="59" t="s">
        <v>10252</v>
      </c>
      <c r="P1291" s="59" t="s">
        <v>10229</v>
      </c>
      <c r="Q1291" s="59" t="s">
        <v>10230</v>
      </c>
    </row>
    <row r="1292" spans="8:17">
      <c r="H1292" s="59" t="s">
        <v>10255</v>
      </c>
      <c r="K1292" s="59" t="s">
        <v>10256</v>
      </c>
      <c r="P1292" s="59" t="s">
        <v>10233</v>
      </c>
      <c r="Q1292" s="59" t="s">
        <v>10234</v>
      </c>
    </row>
    <row r="1293" spans="8:17">
      <c r="H1293" s="59" t="s">
        <v>10259</v>
      </c>
      <c r="K1293" s="59" t="s">
        <v>10260</v>
      </c>
      <c r="P1293" s="59" t="s">
        <v>10237</v>
      </c>
      <c r="Q1293" s="59" t="s">
        <v>10238</v>
      </c>
    </row>
    <row r="1294" spans="8:17">
      <c r="H1294" s="59" t="s">
        <v>10263</v>
      </c>
      <c r="K1294" s="59" t="s">
        <v>10264</v>
      </c>
      <c r="P1294" s="59" t="s">
        <v>10241</v>
      </c>
      <c r="Q1294" s="59" t="s">
        <v>10242</v>
      </c>
    </row>
    <row r="1295" spans="8:17">
      <c r="H1295" s="59" t="s">
        <v>10267</v>
      </c>
      <c r="K1295" s="59" t="s">
        <v>10268</v>
      </c>
      <c r="P1295" s="59" t="s">
        <v>10245</v>
      </c>
      <c r="Q1295" s="59" t="s">
        <v>10246</v>
      </c>
    </row>
    <row r="1296" spans="8:17">
      <c r="H1296" s="59" t="s">
        <v>10271</v>
      </c>
      <c r="K1296" s="59" t="s">
        <v>10272</v>
      </c>
      <c r="P1296" s="59" t="s">
        <v>10249</v>
      </c>
      <c r="Q1296" s="59" t="s">
        <v>10250</v>
      </c>
    </row>
    <row r="1297" spans="8:17">
      <c r="H1297" s="59" t="s">
        <v>10275</v>
      </c>
      <c r="K1297" s="59" t="s">
        <v>10276</v>
      </c>
      <c r="P1297" s="59" t="s">
        <v>10253</v>
      </c>
      <c r="Q1297" s="59" t="s">
        <v>10254</v>
      </c>
    </row>
    <row r="1298" spans="8:17">
      <c r="H1298" s="59" t="s">
        <v>10279</v>
      </c>
      <c r="K1298" s="59" t="s">
        <v>10280</v>
      </c>
      <c r="P1298" s="59" t="s">
        <v>10257</v>
      </c>
      <c r="Q1298" s="59" t="s">
        <v>10258</v>
      </c>
    </row>
    <row r="1299" spans="8:17">
      <c r="H1299" s="59" t="s">
        <v>10283</v>
      </c>
      <c r="K1299" s="59" t="s">
        <v>10284</v>
      </c>
      <c r="P1299" s="59" t="s">
        <v>10261</v>
      </c>
      <c r="Q1299" s="59" t="s">
        <v>10262</v>
      </c>
    </row>
    <row r="1300" spans="8:17">
      <c r="H1300" s="59" t="s">
        <v>10287</v>
      </c>
      <c r="K1300" s="59" t="s">
        <v>10288</v>
      </c>
      <c r="P1300" s="59" t="s">
        <v>10265</v>
      </c>
      <c r="Q1300" s="59" t="s">
        <v>10266</v>
      </c>
    </row>
    <row r="1301" spans="8:17">
      <c r="H1301" s="59" t="s">
        <v>10291</v>
      </c>
      <c r="K1301" s="59" t="s">
        <v>10292</v>
      </c>
      <c r="P1301" s="59" t="s">
        <v>10269</v>
      </c>
      <c r="Q1301" s="59" t="s">
        <v>10270</v>
      </c>
    </row>
    <row r="1302" spans="8:17">
      <c r="H1302" s="59" t="s">
        <v>10295</v>
      </c>
      <c r="K1302" s="59" t="s">
        <v>10296</v>
      </c>
      <c r="P1302" s="59" t="s">
        <v>10273</v>
      </c>
      <c r="Q1302" s="59" t="s">
        <v>10274</v>
      </c>
    </row>
    <row r="1303" spans="8:17">
      <c r="H1303" s="59" t="s">
        <v>10299</v>
      </c>
      <c r="K1303" s="59" t="s">
        <v>10300</v>
      </c>
      <c r="P1303" s="59" t="s">
        <v>10277</v>
      </c>
      <c r="Q1303" s="59" t="s">
        <v>10278</v>
      </c>
    </row>
    <row r="1304" spans="8:17">
      <c r="H1304" s="59" t="s">
        <v>391</v>
      </c>
      <c r="K1304" s="59" t="s">
        <v>10303</v>
      </c>
      <c r="P1304" s="59" t="s">
        <v>10281</v>
      </c>
      <c r="Q1304" s="59" t="s">
        <v>10282</v>
      </c>
    </row>
    <row r="1305" spans="8:17">
      <c r="H1305" s="59" t="s">
        <v>10306</v>
      </c>
      <c r="K1305" s="59" t="s">
        <v>10307</v>
      </c>
      <c r="P1305" s="59" t="s">
        <v>10285</v>
      </c>
      <c r="Q1305" s="59" t="s">
        <v>10286</v>
      </c>
    </row>
    <row r="1306" spans="8:17">
      <c r="H1306" s="59" t="s">
        <v>10310</v>
      </c>
      <c r="K1306" s="59" t="s">
        <v>10311</v>
      </c>
      <c r="P1306" s="59" t="s">
        <v>10289</v>
      </c>
      <c r="Q1306" s="59" t="s">
        <v>10290</v>
      </c>
    </row>
    <row r="1307" spans="8:17">
      <c r="H1307" s="59" t="s">
        <v>10314</v>
      </c>
      <c r="K1307" s="59" t="s">
        <v>10315</v>
      </c>
      <c r="P1307" s="59" t="s">
        <v>10293</v>
      </c>
      <c r="Q1307" s="59" t="s">
        <v>10294</v>
      </c>
    </row>
    <row r="1308" spans="8:17">
      <c r="H1308" s="59" t="s">
        <v>10318</v>
      </c>
      <c r="K1308" s="59" t="s">
        <v>10319</v>
      </c>
      <c r="P1308" s="59" t="s">
        <v>10297</v>
      </c>
      <c r="Q1308" s="59" t="s">
        <v>10298</v>
      </c>
    </row>
    <row r="1309" spans="8:17">
      <c r="H1309" s="59" t="s">
        <v>10322</v>
      </c>
      <c r="K1309" s="59" t="s">
        <v>10323</v>
      </c>
      <c r="P1309" s="59" t="s">
        <v>10301</v>
      </c>
      <c r="Q1309" s="59" t="s">
        <v>10302</v>
      </c>
    </row>
    <row r="1310" spans="8:17">
      <c r="H1310" s="59" t="s">
        <v>10326</v>
      </c>
      <c r="K1310" s="59" t="s">
        <v>10327</v>
      </c>
      <c r="P1310" s="59" t="s">
        <v>10304</v>
      </c>
      <c r="Q1310" s="59" t="s">
        <v>10305</v>
      </c>
    </row>
    <row r="1311" spans="8:17">
      <c r="H1311" s="59" t="s">
        <v>10330</v>
      </c>
      <c r="K1311" s="59" t="s">
        <v>10331</v>
      </c>
      <c r="P1311" s="59" t="s">
        <v>10308</v>
      </c>
      <c r="Q1311" s="59" t="s">
        <v>10309</v>
      </c>
    </row>
    <row r="1312" spans="8:17">
      <c r="H1312" s="59" t="s">
        <v>10334</v>
      </c>
      <c r="K1312" s="59" t="s">
        <v>10335</v>
      </c>
      <c r="P1312" s="59" t="s">
        <v>10312</v>
      </c>
      <c r="Q1312" s="59" t="s">
        <v>10313</v>
      </c>
    </row>
    <row r="1313" spans="8:17">
      <c r="H1313" s="59" t="s">
        <v>10338</v>
      </c>
      <c r="K1313" s="59" t="s">
        <v>10339</v>
      </c>
      <c r="P1313" s="59" t="s">
        <v>10316</v>
      </c>
      <c r="Q1313" s="59" t="s">
        <v>10317</v>
      </c>
    </row>
    <row r="1314" spans="8:17">
      <c r="H1314" s="59" t="s">
        <v>10341</v>
      </c>
      <c r="K1314" s="59" t="s">
        <v>10342</v>
      </c>
      <c r="P1314" s="59" t="s">
        <v>10320</v>
      </c>
      <c r="Q1314" s="59" t="s">
        <v>10321</v>
      </c>
    </row>
    <row r="1315" spans="8:17">
      <c r="H1315" s="59" t="s">
        <v>10345</v>
      </c>
      <c r="K1315" s="59" t="s">
        <v>10346</v>
      </c>
      <c r="P1315" s="59" t="s">
        <v>10324</v>
      </c>
      <c r="Q1315" s="59" t="s">
        <v>10325</v>
      </c>
    </row>
    <row r="1316" spans="8:17">
      <c r="H1316" s="59" t="s">
        <v>10349</v>
      </c>
      <c r="K1316" s="59" t="s">
        <v>10350</v>
      </c>
      <c r="P1316" s="59" t="s">
        <v>10328</v>
      </c>
      <c r="Q1316" s="59" t="s">
        <v>10329</v>
      </c>
    </row>
    <row r="1317" spans="8:17">
      <c r="H1317" s="59" t="s">
        <v>10353</v>
      </c>
      <c r="K1317" s="59" t="s">
        <v>10354</v>
      </c>
      <c r="P1317" s="59" t="s">
        <v>10332</v>
      </c>
      <c r="Q1317" s="59" t="s">
        <v>10333</v>
      </c>
    </row>
    <row r="1318" spans="8:17">
      <c r="H1318" s="59" t="s">
        <v>10357</v>
      </c>
      <c r="K1318" s="59" t="s">
        <v>10358</v>
      </c>
      <c r="P1318" s="59" t="s">
        <v>10336</v>
      </c>
      <c r="Q1318" s="59" t="s">
        <v>10337</v>
      </c>
    </row>
    <row r="1319" spans="8:17">
      <c r="H1319" s="59" t="s">
        <v>10361</v>
      </c>
      <c r="K1319" s="59" t="s">
        <v>10362</v>
      </c>
      <c r="P1319" s="59" t="s">
        <v>10340</v>
      </c>
      <c r="Q1319" s="59" t="s">
        <v>10341</v>
      </c>
    </row>
    <row r="1320" spans="8:17">
      <c r="H1320" s="59" t="s">
        <v>10365</v>
      </c>
      <c r="K1320" s="59" t="s">
        <v>10366</v>
      </c>
      <c r="P1320" s="59" t="s">
        <v>10343</v>
      </c>
      <c r="Q1320" s="59" t="s">
        <v>10344</v>
      </c>
    </row>
    <row r="1321" spans="8:17">
      <c r="H1321" s="59" t="s">
        <v>10369</v>
      </c>
      <c r="K1321" s="59" t="s">
        <v>10370</v>
      </c>
      <c r="P1321" s="59" t="s">
        <v>10347</v>
      </c>
      <c r="Q1321" s="59" t="s">
        <v>10348</v>
      </c>
    </row>
    <row r="1322" spans="8:17">
      <c r="H1322" s="59" t="s">
        <v>10373</v>
      </c>
      <c r="K1322" s="59" t="s">
        <v>10374</v>
      </c>
      <c r="P1322" s="59" t="s">
        <v>10351</v>
      </c>
      <c r="Q1322" s="59" t="s">
        <v>10352</v>
      </c>
    </row>
    <row r="1323" spans="8:17">
      <c r="H1323" s="59" t="s">
        <v>10377</v>
      </c>
      <c r="K1323" s="59" t="s">
        <v>10378</v>
      </c>
      <c r="P1323" s="59" t="s">
        <v>10355</v>
      </c>
      <c r="Q1323" s="59" t="s">
        <v>10356</v>
      </c>
    </row>
    <row r="1324" spans="8:17">
      <c r="H1324" s="59" t="s">
        <v>10381</v>
      </c>
      <c r="K1324" s="59" t="s">
        <v>10382</v>
      </c>
      <c r="P1324" s="59" t="s">
        <v>10359</v>
      </c>
      <c r="Q1324" s="59" t="s">
        <v>10360</v>
      </c>
    </row>
    <row r="1325" spans="8:17">
      <c r="H1325" s="59" t="s">
        <v>10385</v>
      </c>
      <c r="K1325" s="59" t="s">
        <v>10386</v>
      </c>
      <c r="P1325" s="59" t="s">
        <v>10363</v>
      </c>
      <c r="Q1325" s="59" t="s">
        <v>10364</v>
      </c>
    </row>
    <row r="1326" spans="8:17">
      <c r="H1326" s="59" t="s">
        <v>10388</v>
      </c>
      <c r="K1326" s="59" t="s">
        <v>10389</v>
      </c>
      <c r="P1326" s="59" t="s">
        <v>10367</v>
      </c>
      <c r="Q1326" s="59" t="s">
        <v>10368</v>
      </c>
    </row>
    <row r="1327" spans="8:17">
      <c r="H1327" s="59" t="s">
        <v>10392</v>
      </c>
      <c r="K1327" s="59" t="s">
        <v>10393</v>
      </c>
      <c r="P1327" s="59" t="s">
        <v>10371</v>
      </c>
      <c r="Q1327" s="59" t="s">
        <v>10372</v>
      </c>
    </row>
    <row r="1328" spans="8:17">
      <c r="H1328" s="59" t="s">
        <v>10396</v>
      </c>
      <c r="K1328" s="59" t="s">
        <v>10397</v>
      </c>
      <c r="P1328" s="59" t="s">
        <v>10375</v>
      </c>
      <c r="Q1328" s="59" t="s">
        <v>10376</v>
      </c>
    </row>
    <row r="1329" spans="8:17">
      <c r="H1329" s="59" t="s">
        <v>10399</v>
      </c>
      <c r="K1329" s="59" t="s">
        <v>10400</v>
      </c>
      <c r="P1329" s="59" t="s">
        <v>10379</v>
      </c>
      <c r="Q1329" s="59" t="s">
        <v>10380</v>
      </c>
    </row>
    <row r="1330" spans="8:17">
      <c r="H1330" s="59" t="s">
        <v>10402</v>
      </c>
      <c r="K1330" s="59" t="s">
        <v>10403</v>
      </c>
      <c r="P1330" s="59" t="s">
        <v>10383</v>
      </c>
      <c r="Q1330" s="59" t="s">
        <v>10384</v>
      </c>
    </row>
    <row r="1331" spans="8:17">
      <c r="H1331" s="59" t="s">
        <v>10406</v>
      </c>
      <c r="K1331" s="59" t="s">
        <v>10406</v>
      </c>
      <c r="P1331" s="59" t="s">
        <v>10387</v>
      </c>
      <c r="Q1331" s="59" t="s">
        <v>10387</v>
      </c>
    </row>
    <row r="1332" spans="8:17">
      <c r="H1332" s="59" t="s">
        <v>10408</v>
      </c>
      <c r="K1332" s="59" t="s">
        <v>10409</v>
      </c>
      <c r="P1332" s="59" t="s">
        <v>10390</v>
      </c>
      <c r="Q1332" s="59" t="s">
        <v>10391</v>
      </c>
    </row>
    <row r="1333" spans="8:17">
      <c r="H1333" s="59" t="s">
        <v>10412</v>
      </c>
      <c r="K1333" s="59" t="s">
        <v>10413</v>
      </c>
      <c r="P1333" s="59" t="s">
        <v>10394</v>
      </c>
      <c r="Q1333" s="59" t="s">
        <v>10395</v>
      </c>
    </row>
    <row r="1334" spans="8:17">
      <c r="H1334" s="59" t="s">
        <v>10416</v>
      </c>
      <c r="K1334" s="59" t="s">
        <v>10417</v>
      </c>
      <c r="P1334" s="59" t="s">
        <v>10398</v>
      </c>
      <c r="Q1334" s="59" t="s">
        <v>6399</v>
      </c>
    </row>
    <row r="1335" spans="8:17">
      <c r="H1335" s="59" t="s">
        <v>10420</v>
      </c>
      <c r="K1335" s="59" t="s">
        <v>10421</v>
      </c>
      <c r="P1335" s="59" t="s">
        <v>10401</v>
      </c>
      <c r="Q1335" s="59" t="s">
        <v>10402</v>
      </c>
    </row>
    <row r="1336" spans="8:17">
      <c r="H1336" s="59" t="s">
        <v>10424</v>
      </c>
      <c r="K1336" s="59" t="s">
        <v>10425</v>
      </c>
      <c r="P1336" s="59" t="s">
        <v>10404</v>
      </c>
      <c r="Q1336" s="59" t="s">
        <v>10405</v>
      </c>
    </row>
    <row r="1337" spans="8:17">
      <c r="H1337" s="59" t="s">
        <v>10428</v>
      </c>
      <c r="K1337" s="59" t="s">
        <v>10429</v>
      </c>
      <c r="P1337" s="59" t="s">
        <v>10407</v>
      </c>
      <c r="Q1337" s="59" t="s">
        <v>10407</v>
      </c>
    </row>
    <row r="1338" spans="8:17">
      <c r="H1338" s="59" t="s">
        <v>10432</v>
      </c>
      <c r="K1338" s="59" t="s">
        <v>10433</v>
      </c>
      <c r="P1338" s="59" t="s">
        <v>10410</v>
      </c>
      <c r="Q1338" s="59" t="s">
        <v>10411</v>
      </c>
    </row>
    <row r="1339" spans="8:17">
      <c r="H1339" s="59" t="s">
        <v>10436</v>
      </c>
      <c r="K1339" s="59" t="s">
        <v>10437</v>
      </c>
      <c r="P1339" s="59" t="s">
        <v>10414</v>
      </c>
      <c r="Q1339" s="59" t="s">
        <v>10415</v>
      </c>
    </row>
    <row r="1340" spans="8:17">
      <c r="H1340" s="59" t="s">
        <v>10439</v>
      </c>
      <c r="K1340" s="59" t="s">
        <v>10440</v>
      </c>
      <c r="P1340" s="59" t="s">
        <v>10418</v>
      </c>
      <c r="Q1340" s="59" t="s">
        <v>10419</v>
      </c>
    </row>
    <row r="1341" spans="8:17">
      <c r="H1341" s="59" t="s">
        <v>10443</v>
      </c>
      <c r="K1341" s="59" t="s">
        <v>10444</v>
      </c>
      <c r="P1341" s="59" t="s">
        <v>10422</v>
      </c>
      <c r="Q1341" s="59" t="s">
        <v>10423</v>
      </c>
    </row>
    <row r="1342" spans="8:17">
      <c r="H1342" s="59" t="s">
        <v>10447</v>
      </c>
      <c r="K1342" s="59" t="s">
        <v>10448</v>
      </c>
      <c r="P1342" s="59" t="s">
        <v>10426</v>
      </c>
      <c r="Q1342" s="59" t="s">
        <v>10427</v>
      </c>
    </row>
    <row r="1343" spans="8:17">
      <c r="H1343" s="59" t="s">
        <v>10451</v>
      </c>
      <c r="K1343" s="59" t="s">
        <v>10452</v>
      </c>
      <c r="P1343" s="59" t="s">
        <v>10430</v>
      </c>
      <c r="Q1343" s="59" t="s">
        <v>10431</v>
      </c>
    </row>
    <row r="1344" spans="8:17">
      <c r="H1344" s="59" t="s">
        <v>10455</v>
      </c>
      <c r="K1344" s="59" t="s">
        <v>10456</v>
      </c>
      <c r="P1344" s="59" t="s">
        <v>10434</v>
      </c>
      <c r="Q1344" s="59" t="s">
        <v>10435</v>
      </c>
    </row>
    <row r="1345" spans="8:17">
      <c r="H1345" s="59" t="s">
        <v>10459</v>
      </c>
      <c r="K1345" s="59" t="s">
        <v>10460</v>
      </c>
      <c r="P1345" s="59" t="s">
        <v>10437</v>
      </c>
      <c r="Q1345" s="59" t="s">
        <v>10438</v>
      </c>
    </row>
    <row r="1346" spans="8:17">
      <c r="H1346" s="59" t="s">
        <v>10463</v>
      </c>
      <c r="K1346" s="59" t="s">
        <v>10464</v>
      </c>
      <c r="P1346" s="59" t="s">
        <v>10441</v>
      </c>
      <c r="Q1346" s="59" t="s">
        <v>10442</v>
      </c>
    </row>
    <row r="1347" spans="8:17">
      <c r="H1347" s="59" t="s">
        <v>10467</v>
      </c>
      <c r="K1347" s="59" t="s">
        <v>10468</v>
      </c>
      <c r="P1347" s="59" t="s">
        <v>10445</v>
      </c>
      <c r="Q1347" s="59" t="s">
        <v>10446</v>
      </c>
    </row>
    <row r="1348" spans="8:17">
      <c r="H1348" s="59" t="s">
        <v>10471</v>
      </c>
      <c r="K1348" s="59" t="s">
        <v>10472</v>
      </c>
      <c r="P1348" s="59" t="s">
        <v>10449</v>
      </c>
      <c r="Q1348" s="59" t="s">
        <v>10450</v>
      </c>
    </row>
    <row r="1349" spans="8:17">
      <c r="H1349" s="59" t="s">
        <v>10475</v>
      </c>
      <c r="K1349" s="59" t="s">
        <v>10476</v>
      </c>
      <c r="P1349" s="59" t="s">
        <v>10453</v>
      </c>
      <c r="Q1349" s="59" t="s">
        <v>10454</v>
      </c>
    </row>
    <row r="1350" spans="8:17">
      <c r="H1350" s="59" t="s">
        <v>10479</v>
      </c>
      <c r="K1350" s="59" t="s">
        <v>10480</v>
      </c>
      <c r="P1350" s="59" t="s">
        <v>10457</v>
      </c>
      <c r="Q1350" s="59" t="s">
        <v>10458</v>
      </c>
    </row>
    <row r="1351" spans="8:17">
      <c r="H1351" s="59" t="s">
        <v>10483</v>
      </c>
      <c r="K1351" s="59" t="s">
        <v>10484</v>
      </c>
      <c r="P1351" s="59" t="s">
        <v>10461</v>
      </c>
      <c r="Q1351" s="59" t="s">
        <v>10462</v>
      </c>
    </row>
    <row r="1352" spans="8:17">
      <c r="H1352" s="59" t="s">
        <v>10487</v>
      </c>
      <c r="K1352" s="59" t="s">
        <v>10488</v>
      </c>
      <c r="P1352" s="59" t="s">
        <v>10465</v>
      </c>
      <c r="Q1352" s="59" t="s">
        <v>10466</v>
      </c>
    </row>
    <row r="1353" spans="8:17">
      <c r="H1353" s="59" t="s">
        <v>10491</v>
      </c>
      <c r="K1353" s="59" t="s">
        <v>10492</v>
      </c>
      <c r="P1353" s="59" t="s">
        <v>10469</v>
      </c>
      <c r="Q1353" s="59" t="s">
        <v>10470</v>
      </c>
    </row>
    <row r="1354" spans="8:17">
      <c r="H1354" s="59" t="s">
        <v>10495</v>
      </c>
      <c r="K1354" s="59" t="s">
        <v>10496</v>
      </c>
      <c r="P1354" s="59" t="s">
        <v>10473</v>
      </c>
      <c r="Q1354" s="59" t="s">
        <v>10474</v>
      </c>
    </row>
    <row r="1355" spans="8:17">
      <c r="H1355" s="59" t="s">
        <v>10499</v>
      </c>
      <c r="K1355" s="59" t="s">
        <v>10500</v>
      </c>
      <c r="P1355" s="59" t="s">
        <v>10477</v>
      </c>
      <c r="Q1355" s="59" t="s">
        <v>10478</v>
      </c>
    </row>
    <row r="1356" spans="8:17">
      <c r="H1356" s="59" t="s">
        <v>10503</v>
      </c>
      <c r="K1356" s="59" t="s">
        <v>10504</v>
      </c>
      <c r="P1356" s="59" t="s">
        <v>10481</v>
      </c>
      <c r="Q1356" s="59" t="s">
        <v>10482</v>
      </c>
    </row>
    <row r="1357" spans="8:17">
      <c r="H1357" s="59" t="s">
        <v>10507</v>
      </c>
      <c r="K1357" s="59" t="s">
        <v>10508</v>
      </c>
      <c r="P1357" s="59" t="s">
        <v>10485</v>
      </c>
      <c r="Q1357" s="59" t="s">
        <v>10486</v>
      </c>
    </row>
    <row r="1358" spans="8:17">
      <c r="H1358" s="59" t="s">
        <v>10511</v>
      </c>
      <c r="K1358" s="59" t="s">
        <v>10512</v>
      </c>
      <c r="P1358" s="59" t="s">
        <v>10489</v>
      </c>
      <c r="Q1358" s="59" t="s">
        <v>10490</v>
      </c>
    </row>
    <row r="1359" spans="8:17">
      <c r="H1359" s="59" t="s">
        <v>10515</v>
      </c>
      <c r="K1359" s="59" t="s">
        <v>10516</v>
      </c>
      <c r="P1359" s="59" t="s">
        <v>10493</v>
      </c>
      <c r="Q1359" s="59" t="s">
        <v>10494</v>
      </c>
    </row>
    <row r="1360" spans="8:17">
      <c r="H1360" s="59" t="s">
        <v>10519</v>
      </c>
      <c r="K1360" s="59" t="s">
        <v>10520</v>
      </c>
      <c r="P1360" s="59" t="s">
        <v>10497</v>
      </c>
      <c r="Q1360" s="59" t="s">
        <v>10498</v>
      </c>
    </row>
    <row r="1361" spans="8:17">
      <c r="H1361" s="59" t="s">
        <v>10523</v>
      </c>
      <c r="K1361" s="59" t="s">
        <v>10524</v>
      </c>
      <c r="P1361" s="59" t="s">
        <v>10501</v>
      </c>
      <c r="Q1361" s="59" t="s">
        <v>10502</v>
      </c>
    </row>
    <row r="1362" spans="8:17">
      <c r="H1362" s="59" t="s">
        <v>10527</v>
      </c>
      <c r="K1362" s="59" t="s">
        <v>10528</v>
      </c>
      <c r="P1362" s="59" t="s">
        <v>10505</v>
      </c>
      <c r="Q1362" s="59" t="s">
        <v>10506</v>
      </c>
    </row>
    <row r="1363" spans="8:17">
      <c r="H1363" s="59" t="s">
        <v>10531</v>
      </c>
      <c r="K1363" s="59" t="s">
        <v>10532</v>
      </c>
      <c r="P1363" s="59" t="s">
        <v>10509</v>
      </c>
      <c r="Q1363" s="59" t="s">
        <v>10510</v>
      </c>
    </row>
    <row r="1364" spans="8:17">
      <c r="H1364" s="59" t="s">
        <v>10535</v>
      </c>
      <c r="K1364" s="59" t="s">
        <v>10536</v>
      </c>
      <c r="P1364" s="59" t="s">
        <v>10513</v>
      </c>
      <c r="Q1364" s="59" t="s">
        <v>10514</v>
      </c>
    </row>
    <row r="1365" spans="8:17">
      <c r="H1365" s="59" t="s">
        <v>10539</v>
      </c>
      <c r="K1365" s="59" t="s">
        <v>10540</v>
      </c>
      <c r="P1365" s="59" t="s">
        <v>10517</v>
      </c>
      <c r="Q1365" s="59" t="s">
        <v>10518</v>
      </c>
    </row>
    <row r="1366" spans="8:17">
      <c r="H1366" s="59" t="s">
        <v>10543</v>
      </c>
      <c r="K1366" s="59" t="s">
        <v>10544</v>
      </c>
      <c r="P1366" s="59" t="s">
        <v>10521</v>
      </c>
      <c r="Q1366" s="59" t="s">
        <v>10522</v>
      </c>
    </row>
    <row r="1367" spans="8:17">
      <c r="H1367" s="59" t="s">
        <v>10547</v>
      </c>
      <c r="K1367" s="59" t="s">
        <v>10548</v>
      </c>
      <c r="P1367" s="59" t="s">
        <v>10525</v>
      </c>
      <c r="Q1367" s="59" t="s">
        <v>10526</v>
      </c>
    </row>
    <row r="1368" spans="8:17">
      <c r="H1368" s="59" t="s">
        <v>10551</v>
      </c>
      <c r="K1368" s="59" t="s">
        <v>10552</v>
      </c>
      <c r="P1368" s="59" t="s">
        <v>10529</v>
      </c>
      <c r="Q1368" s="59" t="s">
        <v>10530</v>
      </c>
    </row>
    <row r="1369" spans="8:17">
      <c r="H1369" s="59" t="s">
        <v>10555</v>
      </c>
      <c r="K1369" s="59" t="s">
        <v>10556</v>
      </c>
      <c r="P1369" s="59" t="s">
        <v>10533</v>
      </c>
      <c r="Q1369" s="59" t="s">
        <v>10534</v>
      </c>
    </row>
    <row r="1370" spans="8:17">
      <c r="H1370" s="59" t="s">
        <v>10559</v>
      </c>
      <c r="K1370" s="59" t="s">
        <v>10560</v>
      </c>
      <c r="P1370" s="59" t="s">
        <v>10537</v>
      </c>
      <c r="Q1370" s="59" t="s">
        <v>10538</v>
      </c>
    </row>
    <row r="1371" spans="8:17">
      <c r="H1371" s="59" t="s">
        <v>10563</v>
      </c>
      <c r="K1371" s="59" t="s">
        <v>10564</v>
      </c>
      <c r="P1371" s="59" t="s">
        <v>10541</v>
      </c>
      <c r="Q1371" s="59" t="s">
        <v>10542</v>
      </c>
    </row>
    <row r="1372" spans="8:17">
      <c r="H1372" s="59" t="s">
        <v>10567</v>
      </c>
      <c r="K1372" s="59" t="s">
        <v>10568</v>
      </c>
      <c r="P1372" s="59" t="s">
        <v>10545</v>
      </c>
      <c r="Q1372" s="59" t="s">
        <v>10546</v>
      </c>
    </row>
    <row r="1373" spans="8:17">
      <c r="H1373" s="59" t="s">
        <v>10571</v>
      </c>
      <c r="K1373" s="59" t="s">
        <v>10572</v>
      </c>
      <c r="P1373" s="59" t="s">
        <v>10549</v>
      </c>
      <c r="Q1373" s="59" t="s">
        <v>10550</v>
      </c>
    </row>
    <row r="1374" spans="8:17">
      <c r="H1374" s="59" t="s">
        <v>10573</v>
      </c>
      <c r="K1374" s="59" t="s">
        <v>10509</v>
      </c>
      <c r="P1374" s="59" t="s">
        <v>10553</v>
      </c>
      <c r="Q1374" s="59" t="s">
        <v>10554</v>
      </c>
    </row>
    <row r="1375" spans="8:17">
      <c r="H1375" s="59" t="s">
        <v>10523</v>
      </c>
      <c r="K1375" s="59" t="s">
        <v>10527</v>
      </c>
      <c r="P1375" s="59" t="s">
        <v>10557</v>
      </c>
      <c r="Q1375" s="59" t="s">
        <v>10558</v>
      </c>
    </row>
    <row r="1376" spans="8:17">
      <c r="H1376" s="59" t="s">
        <v>10535</v>
      </c>
      <c r="K1376" s="59" t="s">
        <v>10541</v>
      </c>
      <c r="P1376" s="59" t="s">
        <v>10561</v>
      </c>
      <c r="Q1376" s="59" t="s">
        <v>10562</v>
      </c>
    </row>
    <row r="1377" spans="8:17">
      <c r="H1377" s="59" t="s">
        <v>10562</v>
      </c>
      <c r="K1377" s="59" t="s">
        <v>10565</v>
      </c>
      <c r="P1377" s="59" t="s">
        <v>10565</v>
      </c>
      <c r="Q1377" s="59" t="s">
        <v>10566</v>
      </c>
    </row>
    <row r="1378" spans="8:17">
      <c r="H1378" s="59" t="s">
        <v>10578</v>
      </c>
      <c r="K1378" s="59" t="s">
        <v>10578</v>
      </c>
      <c r="P1378" s="59" t="s">
        <v>10569</v>
      </c>
      <c r="Q1378" s="59" t="s">
        <v>10570</v>
      </c>
    </row>
    <row r="1379" spans="8:17">
      <c r="H1379" s="59" t="s">
        <v>10581</v>
      </c>
      <c r="K1379" s="59" t="s">
        <v>10582</v>
      </c>
      <c r="P1379" s="59" t="s">
        <v>10499</v>
      </c>
      <c r="Q1379" s="59" t="s">
        <v>10500</v>
      </c>
    </row>
    <row r="1380" spans="8:17">
      <c r="H1380" s="59" t="s">
        <v>10585</v>
      </c>
      <c r="K1380" s="59" t="s">
        <v>10586</v>
      </c>
      <c r="P1380" s="59" t="s">
        <v>10519</v>
      </c>
      <c r="Q1380" s="59" t="s">
        <v>10518</v>
      </c>
    </row>
    <row r="1381" spans="8:17">
      <c r="H1381" s="59" t="s">
        <v>10589</v>
      </c>
      <c r="K1381" s="59" t="s">
        <v>10590</v>
      </c>
      <c r="P1381" s="59" t="s">
        <v>10574</v>
      </c>
      <c r="Q1381" s="59" t="s">
        <v>10538</v>
      </c>
    </row>
    <row r="1382" spans="8:17">
      <c r="H1382" s="59" t="s">
        <v>10593</v>
      </c>
      <c r="K1382" s="59" t="s">
        <v>10594</v>
      </c>
      <c r="P1382" s="59" t="s">
        <v>10543</v>
      </c>
      <c r="Q1382" s="59" t="s">
        <v>10575</v>
      </c>
    </row>
    <row r="1383" spans="8:17">
      <c r="H1383" s="59" t="s">
        <v>10597</v>
      </c>
      <c r="K1383" s="59" t="s">
        <v>10598</v>
      </c>
      <c r="P1383" s="59" t="s">
        <v>10576</v>
      </c>
      <c r="Q1383" s="59" t="s">
        <v>10577</v>
      </c>
    </row>
    <row r="1384" spans="8:17">
      <c r="H1384" s="59" t="s">
        <v>10601</v>
      </c>
      <c r="K1384" s="59" t="s">
        <v>10602</v>
      </c>
      <c r="P1384" s="59" t="s">
        <v>10579</v>
      </c>
      <c r="Q1384" s="59" t="s">
        <v>10580</v>
      </c>
    </row>
    <row r="1385" spans="8:17">
      <c r="H1385" s="59" t="s">
        <v>10605</v>
      </c>
      <c r="K1385" s="59" t="s">
        <v>10606</v>
      </c>
      <c r="P1385" s="59" t="s">
        <v>10583</v>
      </c>
      <c r="Q1385" s="59" t="s">
        <v>10584</v>
      </c>
    </row>
    <row r="1386" spans="8:17">
      <c r="H1386" s="59" t="s">
        <v>10609</v>
      </c>
      <c r="K1386" s="59" t="s">
        <v>10610</v>
      </c>
      <c r="P1386" s="59" t="s">
        <v>10587</v>
      </c>
      <c r="Q1386" s="59" t="s">
        <v>10588</v>
      </c>
    </row>
    <row r="1387" spans="8:17">
      <c r="H1387" s="59" t="s">
        <v>10613</v>
      </c>
      <c r="K1387" s="59" t="s">
        <v>10614</v>
      </c>
      <c r="P1387" s="59" t="s">
        <v>10591</v>
      </c>
      <c r="Q1387" s="59" t="s">
        <v>10592</v>
      </c>
    </row>
    <row r="1388" spans="8:17">
      <c r="H1388" s="59" t="s">
        <v>10617</v>
      </c>
      <c r="K1388" s="59" t="s">
        <v>10618</v>
      </c>
      <c r="P1388" s="59" t="s">
        <v>10595</v>
      </c>
      <c r="Q1388" s="59" t="s">
        <v>10596</v>
      </c>
    </row>
    <row r="1389" spans="8:17">
      <c r="H1389" s="59" t="s">
        <v>10621</v>
      </c>
      <c r="K1389" s="59" t="s">
        <v>10622</v>
      </c>
      <c r="P1389" s="59" t="s">
        <v>10599</v>
      </c>
      <c r="Q1389" s="59" t="s">
        <v>10600</v>
      </c>
    </row>
    <row r="1390" spans="8:17">
      <c r="H1390" s="59" t="s">
        <v>2708</v>
      </c>
      <c r="P1390" s="59" t="s">
        <v>10603</v>
      </c>
      <c r="Q1390" s="59" t="s">
        <v>10604</v>
      </c>
    </row>
    <row r="1391" spans="8:17">
      <c r="H1391" s="59" t="s">
        <v>10623</v>
      </c>
      <c r="K1391" s="59" t="s">
        <v>10624</v>
      </c>
      <c r="P1391" s="59" t="s">
        <v>10607</v>
      </c>
      <c r="Q1391" s="59" t="s">
        <v>10608</v>
      </c>
    </row>
    <row r="1392" spans="8:17">
      <c r="H1392" s="59" t="s">
        <v>10627</v>
      </c>
      <c r="K1392" s="59" t="s">
        <v>10628</v>
      </c>
      <c r="P1392" s="59" t="s">
        <v>10611</v>
      </c>
      <c r="Q1392" s="59" t="s">
        <v>10612</v>
      </c>
    </row>
    <row r="1393" spans="8:17">
      <c r="H1393" s="59" t="s">
        <v>10631</v>
      </c>
      <c r="K1393" s="59" t="s">
        <v>10632</v>
      </c>
      <c r="P1393" s="59" t="s">
        <v>10615</v>
      </c>
      <c r="Q1393" s="59" t="s">
        <v>10616</v>
      </c>
    </row>
    <row r="1394" spans="8:17">
      <c r="H1394" s="59" t="s">
        <v>10635</v>
      </c>
      <c r="K1394" s="59" t="s">
        <v>10636</v>
      </c>
      <c r="P1394" s="59" t="s">
        <v>10619</v>
      </c>
      <c r="Q1394" s="59" t="s">
        <v>10620</v>
      </c>
    </row>
    <row r="1395" spans="8:17">
      <c r="H1395" s="59" t="s">
        <v>10639</v>
      </c>
      <c r="K1395" s="59" t="s">
        <v>10640</v>
      </c>
    </row>
    <row r="1396" spans="8:17">
      <c r="H1396" s="59" t="s">
        <v>10643</v>
      </c>
      <c r="K1396" s="59" t="s">
        <v>10644</v>
      </c>
    </row>
    <row r="1397" spans="8:17">
      <c r="H1397" s="59" t="s">
        <v>10647</v>
      </c>
      <c r="K1397" s="59" t="s">
        <v>10648</v>
      </c>
      <c r="P1397" s="59" t="s">
        <v>10625</v>
      </c>
      <c r="Q1397" s="59" t="s">
        <v>10626</v>
      </c>
    </row>
    <row r="1398" spans="8:17">
      <c r="H1398" s="59" t="s">
        <v>10651</v>
      </c>
      <c r="K1398" s="59" t="s">
        <v>10652</v>
      </c>
      <c r="P1398" s="59" t="s">
        <v>10629</v>
      </c>
      <c r="Q1398" s="59" t="s">
        <v>10630</v>
      </c>
    </row>
    <row r="1399" spans="8:17">
      <c r="H1399" s="59" t="s">
        <v>10655</v>
      </c>
      <c r="K1399" s="59" t="s">
        <v>10656</v>
      </c>
      <c r="P1399" s="59" t="s">
        <v>10633</v>
      </c>
      <c r="Q1399" s="59" t="s">
        <v>10634</v>
      </c>
    </row>
    <row r="1400" spans="8:17">
      <c r="H1400" s="59" t="s">
        <v>10659</v>
      </c>
      <c r="K1400" s="59" t="s">
        <v>10660</v>
      </c>
      <c r="P1400" s="59" t="s">
        <v>10637</v>
      </c>
      <c r="Q1400" s="59" t="s">
        <v>10638</v>
      </c>
    </row>
    <row r="1401" spans="8:17">
      <c r="H1401" s="59" t="s">
        <v>10663</v>
      </c>
      <c r="K1401" s="59" t="s">
        <v>10664</v>
      </c>
      <c r="P1401" s="59" t="s">
        <v>10641</v>
      </c>
      <c r="Q1401" s="59" t="s">
        <v>10642</v>
      </c>
    </row>
    <row r="1402" spans="8:17">
      <c r="H1402" s="59" t="s">
        <v>10667</v>
      </c>
      <c r="K1402" s="59" t="s">
        <v>10668</v>
      </c>
      <c r="P1402" s="59" t="s">
        <v>10645</v>
      </c>
      <c r="Q1402" s="59" t="s">
        <v>10646</v>
      </c>
    </row>
    <row r="1403" spans="8:17">
      <c r="H1403" s="59" t="s">
        <v>10671</v>
      </c>
      <c r="K1403" s="59" t="s">
        <v>10672</v>
      </c>
      <c r="P1403" s="59" t="s">
        <v>10649</v>
      </c>
      <c r="Q1403" s="59" t="s">
        <v>10650</v>
      </c>
    </row>
    <row r="1404" spans="8:17">
      <c r="H1404" s="59" t="s">
        <v>10675</v>
      </c>
      <c r="K1404" s="59" t="s">
        <v>10676</v>
      </c>
      <c r="P1404" s="59" t="s">
        <v>10653</v>
      </c>
      <c r="Q1404" s="59" t="s">
        <v>10654</v>
      </c>
    </row>
    <row r="1405" spans="8:17">
      <c r="H1405" s="59" t="s">
        <v>10679</v>
      </c>
      <c r="K1405" s="59" t="s">
        <v>10680</v>
      </c>
      <c r="P1405" s="59" t="s">
        <v>10657</v>
      </c>
      <c r="Q1405" s="59" t="s">
        <v>10658</v>
      </c>
    </row>
    <row r="1406" spans="8:17">
      <c r="H1406" s="59" t="s">
        <v>10683</v>
      </c>
      <c r="K1406" s="59" t="s">
        <v>10684</v>
      </c>
      <c r="P1406" s="59" t="s">
        <v>10661</v>
      </c>
      <c r="Q1406" s="59" t="s">
        <v>10662</v>
      </c>
    </row>
    <row r="1407" spans="8:17">
      <c r="H1407" s="59" t="s">
        <v>10687</v>
      </c>
      <c r="K1407" s="59" t="s">
        <v>10688</v>
      </c>
      <c r="P1407" s="59" t="s">
        <v>10665</v>
      </c>
      <c r="Q1407" s="59" t="s">
        <v>10666</v>
      </c>
    </row>
    <row r="1408" spans="8:17">
      <c r="H1408" s="59" t="s">
        <v>10691</v>
      </c>
      <c r="K1408" s="59" t="s">
        <v>10157</v>
      </c>
      <c r="P1408" s="59" t="s">
        <v>10669</v>
      </c>
      <c r="Q1408" s="59" t="s">
        <v>10670</v>
      </c>
    </row>
    <row r="1409" spans="8:17">
      <c r="H1409" s="59" t="s">
        <v>10694</v>
      </c>
      <c r="K1409" s="59" t="s">
        <v>10694</v>
      </c>
      <c r="P1409" s="59" t="s">
        <v>10673</v>
      </c>
      <c r="Q1409" s="59" t="s">
        <v>10674</v>
      </c>
    </row>
    <row r="1410" spans="8:17">
      <c r="H1410" s="59" t="s">
        <v>10696</v>
      </c>
      <c r="K1410" s="59" t="s">
        <v>10697</v>
      </c>
      <c r="P1410" s="59" t="s">
        <v>10677</v>
      </c>
      <c r="Q1410" s="59" t="s">
        <v>10678</v>
      </c>
    </row>
    <row r="1411" spans="8:17">
      <c r="H1411" s="59" t="s">
        <v>10700</v>
      </c>
      <c r="K1411" s="59" t="s">
        <v>10701</v>
      </c>
      <c r="P1411" s="59" t="s">
        <v>10681</v>
      </c>
      <c r="Q1411" s="59" t="s">
        <v>10682</v>
      </c>
    </row>
    <row r="1412" spans="8:17">
      <c r="H1412" s="59" t="s">
        <v>10704</v>
      </c>
      <c r="K1412" s="59" t="s">
        <v>10705</v>
      </c>
      <c r="P1412" s="59" t="s">
        <v>10685</v>
      </c>
      <c r="Q1412" s="59" t="s">
        <v>10686</v>
      </c>
    </row>
    <row r="1413" spans="8:17">
      <c r="H1413" s="59" t="s">
        <v>10707</v>
      </c>
      <c r="K1413" s="59" t="s">
        <v>10708</v>
      </c>
      <c r="P1413" s="59" t="s">
        <v>10689</v>
      </c>
      <c r="Q1413" s="59" t="s">
        <v>10690</v>
      </c>
    </row>
    <row r="1414" spans="8:17">
      <c r="H1414" s="59" t="s">
        <v>10711</v>
      </c>
      <c r="K1414" s="59" t="s">
        <v>10712</v>
      </c>
      <c r="P1414" s="59" t="s">
        <v>10692</v>
      </c>
      <c r="Q1414" s="59" t="s">
        <v>10693</v>
      </c>
    </row>
    <row r="1415" spans="8:17">
      <c r="H1415" s="59" t="s">
        <v>10715</v>
      </c>
      <c r="K1415" s="59" t="s">
        <v>10716</v>
      </c>
      <c r="P1415" s="59" t="s">
        <v>10694</v>
      </c>
      <c r="Q1415" s="59" t="s">
        <v>10695</v>
      </c>
    </row>
    <row r="1416" spans="8:17">
      <c r="H1416" s="59" t="s">
        <v>10719</v>
      </c>
      <c r="K1416" s="59" t="s">
        <v>10720</v>
      </c>
      <c r="P1416" s="59" t="s">
        <v>10698</v>
      </c>
      <c r="Q1416" s="59" t="s">
        <v>10699</v>
      </c>
    </row>
    <row r="1417" spans="8:17">
      <c r="H1417" s="59" t="s">
        <v>10723</v>
      </c>
      <c r="K1417" s="59" t="s">
        <v>10724</v>
      </c>
      <c r="P1417" s="59" t="s">
        <v>10702</v>
      </c>
      <c r="Q1417" s="59" t="s">
        <v>10703</v>
      </c>
    </row>
    <row r="1418" spans="8:17">
      <c r="H1418" s="59" t="s">
        <v>10727</v>
      </c>
      <c r="K1418" s="59" t="s">
        <v>10728</v>
      </c>
      <c r="P1418" s="59" t="s">
        <v>10190</v>
      </c>
      <c r="Q1418" s="59" t="s">
        <v>10706</v>
      </c>
    </row>
    <row r="1419" spans="8:17">
      <c r="H1419" s="59" t="s">
        <v>10731</v>
      </c>
      <c r="K1419" s="59" t="s">
        <v>10732</v>
      </c>
      <c r="P1419" s="59" t="s">
        <v>10709</v>
      </c>
      <c r="Q1419" s="59" t="s">
        <v>10710</v>
      </c>
    </row>
    <row r="1420" spans="8:17">
      <c r="H1420" s="59" t="s">
        <v>10735</v>
      </c>
      <c r="K1420" s="59" t="s">
        <v>10736</v>
      </c>
      <c r="P1420" s="59" t="s">
        <v>10713</v>
      </c>
      <c r="Q1420" s="59" t="s">
        <v>10714</v>
      </c>
    </row>
    <row r="1421" spans="8:17">
      <c r="H1421" s="59" t="s">
        <v>10739</v>
      </c>
      <c r="K1421" s="59" t="s">
        <v>10740</v>
      </c>
      <c r="P1421" s="59" t="s">
        <v>10717</v>
      </c>
      <c r="Q1421" s="59" t="s">
        <v>10718</v>
      </c>
    </row>
    <row r="1422" spans="8:17">
      <c r="H1422" s="59" t="s">
        <v>10742</v>
      </c>
      <c r="K1422" s="59" t="s">
        <v>10743</v>
      </c>
      <c r="P1422" s="59" t="s">
        <v>10721</v>
      </c>
      <c r="Q1422" s="59" t="s">
        <v>10722</v>
      </c>
    </row>
    <row r="1423" spans="8:17">
      <c r="H1423" s="59" t="s">
        <v>10746</v>
      </c>
      <c r="K1423" s="59" t="s">
        <v>10747</v>
      </c>
      <c r="P1423" s="59" t="s">
        <v>10725</v>
      </c>
      <c r="Q1423" s="59" t="s">
        <v>10726</v>
      </c>
    </row>
    <row r="1424" spans="8:17">
      <c r="H1424" s="59" t="s">
        <v>10750</v>
      </c>
      <c r="K1424" s="59" t="s">
        <v>10751</v>
      </c>
      <c r="P1424" s="59" t="s">
        <v>10729</v>
      </c>
      <c r="Q1424" s="59" t="s">
        <v>10730</v>
      </c>
    </row>
    <row r="1425" spans="8:17">
      <c r="H1425" s="59" t="s">
        <v>10754</v>
      </c>
      <c r="K1425" s="59" t="s">
        <v>10755</v>
      </c>
      <c r="P1425" s="59" t="s">
        <v>10733</v>
      </c>
      <c r="Q1425" s="59" t="s">
        <v>10734</v>
      </c>
    </row>
    <row r="1426" spans="8:17">
      <c r="H1426" s="59" t="s">
        <v>10758</v>
      </c>
      <c r="K1426" s="59" t="s">
        <v>10759</v>
      </c>
      <c r="P1426" s="59" t="s">
        <v>10737</v>
      </c>
      <c r="Q1426" s="59" t="s">
        <v>10738</v>
      </c>
    </row>
    <row r="1427" spans="8:17">
      <c r="H1427" s="59" t="s">
        <v>10762</v>
      </c>
      <c r="K1427" s="59" t="s">
        <v>10763</v>
      </c>
      <c r="P1427" s="59" t="s">
        <v>10741</v>
      </c>
      <c r="Q1427" s="59" t="s">
        <v>10740</v>
      </c>
    </row>
    <row r="1428" spans="8:17">
      <c r="H1428" s="59" t="s">
        <v>10766</v>
      </c>
      <c r="K1428" s="59" t="s">
        <v>10767</v>
      </c>
      <c r="P1428" s="59" t="s">
        <v>10744</v>
      </c>
      <c r="Q1428" s="59" t="s">
        <v>10745</v>
      </c>
    </row>
    <row r="1429" spans="8:17">
      <c r="H1429" s="59" t="s">
        <v>10770</v>
      </c>
      <c r="K1429" s="59" t="s">
        <v>10771</v>
      </c>
      <c r="P1429" s="59" t="s">
        <v>10748</v>
      </c>
      <c r="Q1429" s="59" t="s">
        <v>10749</v>
      </c>
    </row>
    <row r="1430" spans="8:17">
      <c r="H1430" s="59" t="s">
        <v>10774</v>
      </c>
      <c r="K1430" s="59" t="s">
        <v>10775</v>
      </c>
      <c r="P1430" s="59" t="s">
        <v>10752</v>
      </c>
      <c r="Q1430" s="59" t="s">
        <v>10753</v>
      </c>
    </row>
    <row r="1431" spans="8:17">
      <c r="H1431" s="59" t="s">
        <v>10755</v>
      </c>
      <c r="K1431" s="59" t="s">
        <v>10759</v>
      </c>
      <c r="P1431" s="59" t="s">
        <v>10756</v>
      </c>
      <c r="Q1431" s="59" t="s">
        <v>10757</v>
      </c>
    </row>
    <row r="1432" spans="8:17">
      <c r="H1432" s="59" t="s">
        <v>10780</v>
      </c>
      <c r="K1432" s="59" t="s">
        <v>10781</v>
      </c>
      <c r="P1432" s="59" t="s">
        <v>10760</v>
      </c>
      <c r="Q1432" s="59" t="s">
        <v>10761</v>
      </c>
    </row>
    <row r="1433" spans="8:17">
      <c r="H1433" s="59" t="s">
        <v>10784</v>
      </c>
      <c r="K1433" s="59" t="s">
        <v>10785</v>
      </c>
      <c r="P1433" s="59" t="s">
        <v>10764</v>
      </c>
      <c r="Q1433" s="59" t="s">
        <v>10765</v>
      </c>
    </row>
    <row r="1434" spans="8:17">
      <c r="H1434" s="59" t="s">
        <v>10788</v>
      </c>
      <c r="K1434" s="59" t="s">
        <v>10789</v>
      </c>
      <c r="P1434" s="59" t="s">
        <v>10768</v>
      </c>
      <c r="Q1434" s="59" t="s">
        <v>10769</v>
      </c>
    </row>
    <row r="1435" spans="8:17">
      <c r="H1435" s="59" t="s">
        <v>10792</v>
      </c>
      <c r="K1435" s="59" t="s">
        <v>10793</v>
      </c>
      <c r="P1435" s="59" t="s">
        <v>10772</v>
      </c>
      <c r="Q1435" s="59" t="s">
        <v>10773</v>
      </c>
    </row>
    <row r="1436" spans="8:17">
      <c r="H1436" s="59" t="s">
        <v>10796</v>
      </c>
      <c r="K1436" s="59" t="s">
        <v>10797</v>
      </c>
      <c r="P1436" s="59" t="s">
        <v>10776</v>
      </c>
      <c r="Q1436" s="59" t="s">
        <v>10777</v>
      </c>
    </row>
    <row r="1437" spans="8:17">
      <c r="H1437" s="59" t="s">
        <v>10800</v>
      </c>
      <c r="K1437" s="59" t="s">
        <v>10801</v>
      </c>
      <c r="P1437" s="59" t="s">
        <v>10778</v>
      </c>
      <c r="Q1437" s="59" t="s">
        <v>10779</v>
      </c>
    </row>
    <row r="1438" spans="8:17">
      <c r="H1438" s="59" t="s">
        <v>10804</v>
      </c>
      <c r="K1438" s="59" t="s">
        <v>10805</v>
      </c>
      <c r="P1438" s="59" t="s">
        <v>10782</v>
      </c>
      <c r="Q1438" s="59" t="s">
        <v>10783</v>
      </c>
    </row>
    <row r="1439" spans="8:17">
      <c r="H1439" s="59" t="s">
        <v>10808</v>
      </c>
      <c r="K1439" s="59" t="s">
        <v>10809</v>
      </c>
      <c r="P1439" s="59" t="s">
        <v>10786</v>
      </c>
      <c r="Q1439" s="59" t="s">
        <v>10787</v>
      </c>
    </row>
    <row r="1440" spans="8:17">
      <c r="H1440" s="59" t="s">
        <v>10812</v>
      </c>
      <c r="K1440" s="59" t="s">
        <v>10813</v>
      </c>
      <c r="P1440" s="59" t="s">
        <v>10790</v>
      </c>
      <c r="Q1440" s="59" t="s">
        <v>10791</v>
      </c>
    </row>
    <row r="1441" spans="8:17">
      <c r="H1441" s="59" t="s">
        <v>10816</v>
      </c>
      <c r="K1441" s="59" t="s">
        <v>10817</v>
      </c>
      <c r="P1441" s="59" t="s">
        <v>10794</v>
      </c>
      <c r="Q1441" s="59" t="s">
        <v>10795</v>
      </c>
    </row>
    <row r="1442" spans="8:17">
      <c r="H1442" s="59" t="s">
        <v>10820</v>
      </c>
      <c r="K1442" s="59" t="s">
        <v>10821</v>
      </c>
      <c r="P1442" s="59" t="s">
        <v>10798</v>
      </c>
      <c r="Q1442" s="59" t="s">
        <v>10799</v>
      </c>
    </row>
    <row r="1443" spans="8:17">
      <c r="H1443" s="59" t="s">
        <v>10824</v>
      </c>
      <c r="K1443" s="59" t="s">
        <v>10825</v>
      </c>
      <c r="P1443" s="59" t="s">
        <v>10802</v>
      </c>
      <c r="Q1443" s="59" t="s">
        <v>10803</v>
      </c>
    </row>
    <row r="1444" spans="8:17">
      <c r="H1444" s="59" t="s">
        <v>10828</v>
      </c>
      <c r="K1444" s="59" t="s">
        <v>10829</v>
      </c>
      <c r="P1444" s="59" t="s">
        <v>10806</v>
      </c>
      <c r="Q1444" s="59" t="s">
        <v>10807</v>
      </c>
    </row>
    <row r="1445" spans="8:17">
      <c r="H1445" s="59" t="s">
        <v>10832</v>
      </c>
      <c r="K1445" s="59" t="s">
        <v>10833</v>
      </c>
      <c r="P1445" s="59" t="s">
        <v>10810</v>
      </c>
      <c r="Q1445" s="59" t="s">
        <v>10811</v>
      </c>
    </row>
    <row r="1446" spans="8:17">
      <c r="H1446" s="59" t="s">
        <v>10836</v>
      </c>
      <c r="K1446" s="59" t="s">
        <v>10837</v>
      </c>
      <c r="P1446" s="59" t="s">
        <v>10814</v>
      </c>
      <c r="Q1446" s="59" t="s">
        <v>10815</v>
      </c>
    </row>
    <row r="1447" spans="8:17">
      <c r="H1447" s="59" t="s">
        <v>10840</v>
      </c>
      <c r="K1447" s="59" t="s">
        <v>10841</v>
      </c>
      <c r="P1447" s="59" t="s">
        <v>10818</v>
      </c>
      <c r="Q1447" s="59" t="s">
        <v>10819</v>
      </c>
    </row>
    <row r="1448" spans="8:17">
      <c r="H1448" s="59" t="s">
        <v>10844</v>
      </c>
      <c r="K1448" s="59" t="s">
        <v>10845</v>
      </c>
      <c r="P1448" s="59" t="s">
        <v>10822</v>
      </c>
      <c r="Q1448" s="59" t="s">
        <v>10823</v>
      </c>
    </row>
    <row r="1449" spans="8:17">
      <c r="H1449" s="59" t="s">
        <v>10848</v>
      </c>
      <c r="K1449" s="59" t="s">
        <v>10849</v>
      </c>
      <c r="P1449" s="59" t="s">
        <v>10826</v>
      </c>
      <c r="Q1449" s="59" t="s">
        <v>10827</v>
      </c>
    </row>
    <row r="1450" spans="8:17">
      <c r="H1450" s="59" t="s">
        <v>10852</v>
      </c>
      <c r="K1450" s="59" t="s">
        <v>10853</v>
      </c>
      <c r="P1450" s="59" t="s">
        <v>10830</v>
      </c>
      <c r="Q1450" s="59" t="s">
        <v>10831</v>
      </c>
    </row>
    <row r="1451" spans="8:17">
      <c r="H1451" s="59" t="s">
        <v>10856</v>
      </c>
      <c r="K1451" s="59" t="s">
        <v>10857</v>
      </c>
      <c r="P1451" s="59" t="s">
        <v>10834</v>
      </c>
      <c r="Q1451" s="59" t="s">
        <v>10835</v>
      </c>
    </row>
    <row r="1452" spans="8:17">
      <c r="H1452" s="59" t="s">
        <v>10860</v>
      </c>
      <c r="K1452" s="59" t="s">
        <v>10861</v>
      </c>
      <c r="P1452" s="59" t="s">
        <v>10838</v>
      </c>
      <c r="Q1452" s="59" t="s">
        <v>10839</v>
      </c>
    </row>
    <row r="1453" spans="8:17">
      <c r="H1453" s="59" t="s">
        <v>10864</v>
      </c>
      <c r="K1453" s="59" t="s">
        <v>10865</v>
      </c>
      <c r="P1453" s="59" t="s">
        <v>10842</v>
      </c>
      <c r="Q1453" s="59" t="s">
        <v>10843</v>
      </c>
    </row>
    <row r="1454" spans="8:17">
      <c r="H1454" s="59" t="s">
        <v>10867</v>
      </c>
      <c r="K1454" s="59" t="s">
        <v>10868</v>
      </c>
      <c r="P1454" s="59" t="s">
        <v>10846</v>
      </c>
      <c r="Q1454" s="59" t="s">
        <v>10847</v>
      </c>
    </row>
    <row r="1455" spans="8:17">
      <c r="H1455" s="59" t="s">
        <v>10871</v>
      </c>
      <c r="K1455" s="59" t="s">
        <v>10872</v>
      </c>
      <c r="P1455" s="59" t="s">
        <v>10850</v>
      </c>
      <c r="Q1455" s="59" t="s">
        <v>10851</v>
      </c>
    </row>
    <row r="1456" spans="8:17">
      <c r="H1456" s="59" t="s">
        <v>10875</v>
      </c>
      <c r="K1456" s="59" t="s">
        <v>10876</v>
      </c>
      <c r="P1456" s="59" t="s">
        <v>10854</v>
      </c>
      <c r="Q1456" s="59" t="s">
        <v>10855</v>
      </c>
    </row>
    <row r="1457" spans="8:17">
      <c r="H1457" s="59" t="s">
        <v>10877</v>
      </c>
      <c r="K1457" s="59" t="s">
        <v>10879</v>
      </c>
      <c r="P1457" s="59" t="s">
        <v>10858</v>
      </c>
      <c r="Q1457" s="59" t="s">
        <v>10859</v>
      </c>
    </row>
    <row r="1458" spans="8:17">
      <c r="H1458" s="59" t="s">
        <v>10881</v>
      </c>
      <c r="K1458" s="59" t="s">
        <v>10882</v>
      </c>
      <c r="P1458" s="59" t="s">
        <v>10862</v>
      </c>
      <c r="Q1458" s="59" t="s">
        <v>10863</v>
      </c>
    </row>
    <row r="1459" spans="8:17">
      <c r="H1459" s="59" t="s">
        <v>10885</v>
      </c>
      <c r="K1459" s="59" t="s">
        <v>10886</v>
      </c>
      <c r="P1459" s="59" t="s">
        <v>10866</v>
      </c>
      <c r="Q1459" s="59" t="s">
        <v>10507</v>
      </c>
    </row>
    <row r="1460" spans="8:17">
      <c r="H1460" s="59" t="s">
        <v>10889</v>
      </c>
      <c r="K1460" s="59" t="s">
        <v>10890</v>
      </c>
      <c r="P1460" s="59" t="s">
        <v>10869</v>
      </c>
      <c r="Q1460" s="59" t="s">
        <v>10870</v>
      </c>
    </row>
    <row r="1461" spans="8:17">
      <c r="H1461" s="59" t="s">
        <v>10893</v>
      </c>
      <c r="K1461" s="59" t="s">
        <v>10894</v>
      </c>
      <c r="P1461" s="59" t="s">
        <v>10873</v>
      </c>
      <c r="Q1461" s="59" t="s">
        <v>10874</v>
      </c>
    </row>
    <row r="1462" spans="8:17">
      <c r="H1462" s="59" t="s">
        <v>10897</v>
      </c>
      <c r="K1462" s="59" t="s">
        <v>10898</v>
      </c>
      <c r="P1462" s="59" t="s">
        <v>10877</v>
      </c>
      <c r="Q1462" s="59" t="s">
        <v>10878</v>
      </c>
    </row>
    <row r="1463" spans="8:17">
      <c r="H1463" s="59" t="s">
        <v>10901</v>
      </c>
      <c r="K1463" s="59" t="s">
        <v>10902</v>
      </c>
      <c r="P1463" s="59" t="s">
        <v>10880</v>
      </c>
      <c r="Q1463" s="59" t="s">
        <v>10880</v>
      </c>
    </row>
    <row r="1464" spans="8:17">
      <c r="H1464" s="59" t="s">
        <v>10904</v>
      </c>
      <c r="K1464" s="59" t="s">
        <v>10905</v>
      </c>
      <c r="P1464" s="59" t="s">
        <v>10883</v>
      </c>
      <c r="Q1464" s="59" t="s">
        <v>10884</v>
      </c>
    </row>
    <row r="1465" spans="8:17">
      <c r="H1465" s="59" t="s">
        <v>10908</v>
      </c>
      <c r="K1465" s="59" t="s">
        <v>10909</v>
      </c>
      <c r="P1465" s="59" t="s">
        <v>10887</v>
      </c>
      <c r="Q1465" s="59" t="s">
        <v>10888</v>
      </c>
    </row>
    <row r="1466" spans="8:17">
      <c r="H1466" s="59" t="s">
        <v>10912</v>
      </c>
      <c r="K1466" s="59" t="s">
        <v>10913</v>
      </c>
      <c r="P1466" s="59" t="s">
        <v>10891</v>
      </c>
      <c r="Q1466" s="59" t="s">
        <v>10892</v>
      </c>
    </row>
    <row r="1467" spans="8:17">
      <c r="H1467" s="59" t="s">
        <v>10916</v>
      </c>
      <c r="K1467" s="59" t="s">
        <v>10917</v>
      </c>
      <c r="P1467" s="59" t="s">
        <v>10895</v>
      </c>
      <c r="Q1467" s="59" t="s">
        <v>10896</v>
      </c>
    </row>
    <row r="1468" spans="8:17">
      <c r="H1468" s="59" t="s">
        <v>10920</v>
      </c>
      <c r="K1468" s="59" t="s">
        <v>10921</v>
      </c>
      <c r="P1468" s="59" t="s">
        <v>10899</v>
      </c>
      <c r="Q1468" s="59" t="s">
        <v>10900</v>
      </c>
    </row>
    <row r="1469" spans="8:17">
      <c r="H1469" s="59" t="s">
        <v>10924</v>
      </c>
      <c r="K1469" s="59" t="s">
        <v>10925</v>
      </c>
      <c r="P1469" s="59" t="s">
        <v>10903</v>
      </c>
      <c r="Q1469" s="59" t="s">
        <v>10554</v>
      </c>
    </row>
    <row r="1470" spans="8:17">
      <c r="H1470" s="59" t="s">
        <v>10928</v>
      </c>
      <c r="K1470" s="59" t="s">
        <v>10929</v>
      </c>
      <c r="P1470" s="59" t="s">
        <v>10906</v>
      </c>
      <c r="Q1470" s="59" t="s">
        <v>10907</v>
      </c>
    </row>
    <row r="1471" spans="8:17">
      <c r="H1471" s="59" t="s">
        <v>10932</v>
      </c>
      <c r="K1471" s="59" t="s">
        <v>10933</v>
      </c>
      <c r="P1471" s="59" t="s">
        <v>10910</v>
      </c>
      <c r="Q1471" s="59" t="s">
        <v>10911</v>
      </c>
    </row>
    <row r="1472" spans="8:17">
      <c r="H1472" s="59" t="s">
        <v>10936</v>
      </c>
      <c r="K1472" s="59" t="s">
        <v>10937</v>
      </c>
      <c r="P1472" s="59" t="s">
        <v>10914</v>
      </c>
      <c r="Q1472" s="59" t="s">
        <v>10915</v>
      </c>
    </row>
    <row r="1473" spans="8:17">
      <c r="H1473" s="59" t="s">
        <v>10940</v>
      </c>
      <c r="K1473" s="59" t="s">
        <v>10941</v>
      </c>
      <c r="P1473" s="59" t="s">
        <v>10918</v>
      </c>
      <c r="Q1473" s="59" t="s">
        <v>10919</v>
      </c>
    </row>
    <row r="1474" spans="8:17">
      <c r="H1474" s="59" t="s">
        <v>10944</v>
      </c>
      <c r="P1474" s="59" t="s">
        <v>10922</v>
      </c>
      <c r="Q1474" s="59" t="s">
        <v>10923</v>
      </c>
    </row>
    <row r="1475" spans="8:17">
      <c r="H1475" s="59" t="s">
        <v>10945</v>
      </c>
      <c r="K1475" s="59" t="s">
        <v>10946</v>
      </c>
      <c r="P1475" s="59" t="s">
        <v>10926</v>
      </c>
      <c r="Q1475" s="59" t="s">
        <v>10927</v>
      </c>
    </row>
    <row r="1476" spans="8:17">
      <c r="H1476" s="59" t="s">
        <v>10947</v>
      </c>
      <c r="K1476" s="59" t="s">
        <v>10948</v>
      </c>
      <c r="P1476" s="59" t="s">
        <v>10930</v>
      </c>
      <c r="Q1476" s="59" t="s">
        <v>10931</v>
      </c>
    </row>
    <row r="1477" spans="8:17">
      <c r="H1477" s="59" t="s">
        <v>10949</v>
      </c>
      <c r="K1477" s="59" t="s">
        <v>10273</v>
      </c>
      <c r="P1477" s="59" t="s">
        <v>10934</v>
      </c>
      <c r="Q1477" s="59" t="s">
        <v>10935</v>
      </c>
    </row>
    <row r="1478" spans="8:17">
      <c r="H1478" s="59" t="s">
        <v>10950</v>
      </c>
      <c r="K1478" s="59" t="s">
        <v>10951</v>
      </c>
      <c r="P1478" s="59" t="s">
        <v>10938</v>
      </c>
      <c r="Q1478" s="59" t="s">
        <v>10939</v>
      </c>
    </row>
    <row r="1479" spans="8:17">
      <c r="H1479" s="59" t="s">
        <v>10952</v>
      </c>
      <c r="P1479" s="59" t="s">
        <v>10942</v>
      </c>
      <c r="Q1479" s="59" t="s">
        <v>10943</v>
      </c>
    </row>
    <row r="1480" spans="8:17">
      <c r="H1480" s="59" t="s">
        <v>10953</v>
      </c>
      <c r="K1480" s="59" t="s">
        <v>10954</v>
      </c>
    </row>
    <row r="1481" spans="8:17">
      <c r="H1481" s="59" t="s">
        <v>10957</v>
      </c>
      <c r="K1481" s="59" t="s">
        <v>10958</v>
      </c>
    </row>
    <row r="1482" spans="8:17">
      <c r="H1482" s="59" t="s">
        <v>10961</v>
      </c>
      <c r="K1482" s="59" t="s">
        <v>10962</v>
      </c>
    </row>
    <row r="1483" spans="8:17">
      <c r="H1483" s="59" t="s">
        <v>10964</v>
      </c>
      <c r="K1483" s="59" t="s">
        <v>10965</v>
      </c>
    </row>
    <row r="1484" spans="8:17">
      <c r="H1484" s="59" t="s">
        <v>10967</v>
      </c>
      <c r="K1484" s="59" t="s">
        <v>10968</v>
      </c>
    </row>
    <row r="1485" spans="8:17">
      <c r="H1485" s="59" t="s">
        <v>10971</v>
      </c>
      <c r="K1485" s="59" t="s">
        <v>10972</v>
      </c>
    </row>
    <row r="1486" spans="8:17">
      <c r="H1486" s="59" t="s">
        <v>10975</v>
      </c>
      <c r="K1486" s="59" t="s">
        <v>10976</v>
      </c>
      <c r="P1486" s="59" t="s">
        <v>10955</v>
      </c>
      <c r="Q1486" s="59" t="s">
        <v>10956</v>
      </c>
    </row>
    <row r="1487" spans="8:17">
      <c r="H1487" s="59" t="s">
        <v>10979</v>
      </c>
      <c r="K1487" s="59" t="s">
        <v>10980</v>
      </c>
      <c r="P1487" s="59" t="s">
        <v>10959</v>
      </c>
      <c r="Q1487" s="59" t="s">
        <v>10960</v>
      </c>
    </row>
    <row r="1488" spans="8:17">
      <c r="H1488" s="59" t="s">
        <v>10983</v>
      </c>
      <c r="K1488" s="59" t="s">
        <v>10984</v>
      </c>
      <c r="P1488" s="59" t="s">
        <v>10634</v>
      </c>
      <c r="Q1488" s="59" t="s">
        <v>10963</v>
      </c>
    </row>
    <row r="1489" spans="8:17">
      <c r="H1489" s="59" t="s">
        <v>10986</v>
      </c>
      <c r="K1489" s="59" t="s">
        <v>10987</v>
      </c>
      <c r="P1489" s="59" t="s">
        <v>10966</v>
      </c>
      <c r="Q1489" s="59" t="s">
        <v>10642</v>
      </c>
    </row>
    <row r="1490" spans="8:17">
      <c r="H1490" s="59" t="s">
        <v>10990</v>
      </c>
      <c r="K1490" s="59" t="s">
        <v>10991</v>
      </c>
      <c r="P1490" s="59" t="s">
        <v>10969</v>
      </c>
      <c r="Q1490" s="59" t="s">
        <v>10970</v>
      </c>
    </row>
    <row r="1491" spans="8:17">
      <c r="H1491" s="59" t="s">
        <v>10994</v>
      </c>
      <c r="K1491" s="59" t="s">
        <v>10995</v>
      </c>
      <c r="P1491" s="59" t="s">
        <v>10973</v>
      </c>
      <c r="Q1491" s="59" t="s">
        <v>10974</v>
      </c>
    </row>
    <row r="1492" spans="8:17">
      <c r="H1492" s="59" t="s">
        <v>10998</v>
      </c>
      <c r="K1492" s="59" t="s">
        <v>10999</v>
      </c>
      <c r="P1492" s="59" t="s">
        <v>10977</v>
      </c>
      <c r="Q1492" s="59" t="s">
        <v>10978</v>
      </c>
    </row>
    <row r="1493" spans="8:17">
      <c r="H1493" s="59" t="s">
        <v>11002</v>
      </c>
      <c r="K1493" s="59" t="s">
        <v>11003</v>
      </c>
      <c r="P1493" s="59" t="s">
        <v>10981</v>
      </c>
      <c r="Q1493" s="59" t="s">
        <v>10982</v>
      </c>
    </row>
    <row r="1494" spans="8:17">
      <c r="H1494" s="59" t="s">
        <v>11006</v>
      </c>
      <c r="K1494" s="59" t="s">
        <v>11007</v>
      </c>
      <c r="P1494" s="59" t="s">
        <v>10130</v>
      </c>
      <c r="Q1494" s="59" t="s">
        <v>10985</v>
      </c>
    </row>
    <row r="1495" spans="8:17">
      <c r="H1495" s="59" t="s">
        <v>11010</v>
      </c>
      <c r="K1495" s="59" t="s">
        <v>11011</v>
      </c>
      <c r="P1495" s="59" t="s">
        <v>10988</v>
      </c>
      <c r="Q1495" s="59" t="s">
        <v>10989</v>
      </c>
    </row>
    <row r="1496" spans="8:17">
      <c r="H1496" s="59" t="s">
        <v>11014</v>
      </c>
      <c r="K1496" s="59" t="s">
        <v>11015</v>
      </c>
      <c r="P1496" s="59" t="s">
        <v>10992</v>
      </c>
      <c r="Q1496" s="59" t="s">
        <v>10993</v>
      </c>
    </row>
    <row r="1497" spans="8:17">
      <c r="H1497" s="59" t="s">
        <v>11017</v>
      </c>
      <c r="K1497" s="59" t="s">
        <v>11018</v>
      </c>
      <c r="P1497" s="59" t="s">
        <v>10996</v>
      </c>
      <c r="Q1497" s="59" t="s">
        <v>10997</v>
      </c>
    </row>
    <row r="1498" spans="8:17">
      <c r="H1498" s="59" t="s">
        <v>11021</v>
      </c>
      <c r="K1498" s="59" t="s">
        <v>11022</v>
      </c>
      <c r="P1498" s="59" t="s">
        <v>11000</v>
      </c>
      <c r="Q1498" s="59" t="s">
        <v>11001</v>
      </c>
    </row>
    <row r="1499" spans="8:17">
      <c r="H1499" s="59" t="s">
        <v>11024</v>
      </c>
      <c r="K1499" s="59" t="s">
        <v>11025</v>
      </c>
      <c r="P1499" s="59" t="s">
        <v>11004</v>
      </c>
      <c r="Q1499" s="59" t="s">
        <v>11005</v>
      </c>
    </row>
    <row r="1500" spans="8:17">
      <c r="H1500" s="59" t="s">
        <v>11028</v>
      </c>
      <c r="K1500" s="59" t="s">
        <v>11029</v>
      </c>
      <c r="P1500" s="59" t="s">
        <v>11008</v>
      </c>
      <c r="Q1500" s="59" t="s">
        <v>11009</v>
      </c>
    </row>
    <row r="1501" spans="8:17">
      <c r="H1501" s="59" t="s">
        <v>11032</v>
      </c>
      <c r="K1501" s="59" t="s">
        <v>11033</v>
      </c>
      <c r="P1501" s="59" t="s">
        <v>11012</v>
      </c>
      <c r="Q1501" s="59" t="s">
        <v>11013</v>
      </c>
    </row>
    <row r="1502" spans="8:17">
      <c r="H1502" s="59" t="s">
        <v>11036</v>
      </c>
      <c r="K1502" s="59" t="s">
        <v>11037</v>
      </c>
      <c r="P1502" s="59" t="s">
        <v>11016</v>
      </c>
      <c r="Q1502" s="59" t="s">
        <v>10170</v>
      </c>
    </row>
    <row r="1503" spans="8:17">
      <c r="H1503" s="59" t="s">
        <v>11040</v>
      </c>
      <c r="K1503" s="59" t="s">
        <v>11041</v>
      </c>
      <c r="P1503" s="59" t="s">
        <v>11019</v>
      </c>
      <c r="Q1503" s="59" t="s">
        <v>11020</v>
      </c>
    </row>
    <row r="1504" spans="8:17">
      <c r="H1504" s="59" t="s">
        <v>775</v>
      </c>
      <c r="K1504" s="59" t="s">
        <v>11044</v>
      </c>
      <c r="P1504" s="59" t="s">
        <v>11023</v>
      </c>
      <c r="Q1504" s="59" t="s">
        <v>10707</v>
      </c>
    </row>
    <row r="1505" spans="8:17">
      <c r="H1505" s="59" t="s">
        <v>11047</v>
      </c>
      <c r="K1505" s="59" t="s">
        <v>11048</v>
      </c>
      <c r="P1505" s="59" t="s">
        <v>11026</v>
      </c>
      <c r="Q1505" s="59" t="s">
        <v>11027</v>
      </c>
    </row>
    <row r="1506" spans="8:17">
      <c r="H1506" s="59" t="s">
        <v>11051</v>
      </c>
      <c r="K1506" s="59" t="s">
        <v>11052</v>
      </c>
      <c r="P1506" s="59" t="s">
        <v>11030</v>
      </c>
      <c r="Q1506" s="59" t="s">
        <v>11031</v>
      </c>
    </row>
    <row r="1507" spans="8:17">
      <c r="H1507" s="59" t="s">
        <v>11055</v>
      </c>
      <c r="K1507" s="59" t="s">
        <v>11056</v>
      </c>
      <c r="P1507" s="59" t="s">
        <v>11034</v>
      </c>
      <c r="Q1507" s="59" t="s">
        <v>11035</v>
      </c>
    </row>
    <row r="1508" spans="8:17">
      <c r="H1508" s="59" t="s">
        <v>11059</v>
      </c>
      <c r="K1508" s="59" t="s">
        <v>11060</v>
      </c>
      <c r="P1508" s="59" t="s">
        <v>11038</v>
      </c>
      <c r="Q1508" s="59" t="s">
        <v>11039</v>
      </c>
    </row>
    <row r="1509" spans="8:17">
      <c r="H1509" s="59" t="s">
        <v>11063</v>
      </c>
      <c r="K1509" s="59" t="s">
        <v>11064</v>
      </c>
      <c r="P1509" s="59" t="s">
        <v>11042</v>
      </c>
      <c r="Q1509" s="59" t="s">
        <v>11043</v>
      </c>
    </row>
    <row r="1510" spans="8:17">
      <c r="H1510" s="59" t="s">
        <v>11066</v>
      </c>
      <c r="K1510" s="59" t="s">
        <v>11067</v>
      </c>
      <c r="P1510" s="59" t="s">
        <v>11045</v>
      </c>
      <c r="Q1510" s="59" t="s">
        <v>11046</v>
      </c>
    </row>
    <row r="1511" spans="8:17">
      <c r="H1511" s="59" t="s">
        <v>11070</v>
      </c>
      <c r="K1511" s="59" t="s">
        <v>11071</v>
      </c>
      <c r="P1511" s="59" t="s">
        <v>11049</v>
      </c>
      <c r="Q1511" s="59" t="s">
        <v>11050</v>
      </c>
    </row>
    <row r="1512" spans="8:17">
      <c r="H1512" s="59" t="s">
        <v>11073</v>
      </c>
      <c r="K1512" s="59" t="s">
        <v>11074</v>
      </c>
      <c r="P1512" s="59" t="s">
        <v>11053</v>
      </c>
      <c r="Q1512" s="59" t="s">
        <v>11054</v>
      </c>
    </row>
    <row r="1513" spans="8:17">
      <c r="H1513" s="59" t="s">
        <v>11077</v>
      </c>
      <c r="K1513" s="59" t="s">
        <v>11078</v>
      </c>
      <c r="P1513" s="59" t="s">
        <v>11057</v>
      </c>
      <c r="Q1513" s="59" t="s">
        <v>11058</v>
      </c>
    </row>
    <row r="1514" spans="8:17">
      <c r="H1514" s="59" t="s">
        <v>11081</v>
      </c>
      <c r="K1514" s="59" t="s">
        <v>11082</v>
      </c>
      <c r="P1514" s="59" t="s">
        <v>11061</v>
      </c>
      <c r="Q1514" s="59" t="s">
        <v>11062</v>
      </c>
    </row>
    <row r="1515" spans="8:17">
      <c r="H1515" s="59" t="s">
        <v>11085</v>
      </c>
      <c r="K1515" s="59" t="s">
        <v>11086</v>
      </c>
      <c r="P1515" s="59" t="s">
        <v>11065</v>
      </c>
      <c r="Q1515" s="59" t="s">
        <v>11065</v>
      </c>
    </row>
    <row r="1516" spans="8:17">
      <c r="H1516" s="59" t="s">
        <v>11089</v>
      </c>
      <c r="K1516" s="59" t="s">
        <v>11090</v>
      </c>
      <c r="P1516" s="59" t="s">
        <v>11068</v>
      </c>
      <c r="Q1516" s="59" t="s">
        <v>11069</v>
      </c>
    </row>
    <row r="1517" spans="8:17">
      <c r="H1517" s="59" t="s">
        <v>11093</v>
      </c>
      <c r="K1517" s="59" t="s">
        <v>11094</v>
      </c>
      <c r="P1517" s="59" t="s">
        <v>11071</v>
      </c>
      <c r="Q1517" s="59" t="s">
        <v>11072</v>
      </c>
    </row>
    <row r="1518" spans="8:17">
      <c r="H1518" s="59" t="s">
        <v>11096</v>
      </c>
      <c r="K1518" s="59" t="s">
        <v>11097</v>
      </c>
      <c r="P1518" s="59" t="s">
        <v>11075</v>
      </c>
      <c r="Q1518" s="59" t="s">
        <v>11076</v>
      </c>
    </row>
    <row r="1519" spans="8:17">
      <c r="H1519" s="59" t="s">
        <v>11100</v>
      </c>
      <c r="K1519" s="59" t="s">
        <v>11101</v>
      </c>
      <c r="P1519" s="59" t="s">
        <v>11079</v>
      </c>
      <c r="Q1519" s="59" t="s">
        <v>11080</v>
      </c>
    </row>
    <row r="1520" spans="8:17">
      <c r="H1520" s="59" t="s">
        <v>11104</v>
      </c>
      <c r="K1520" s="59" t="s">
        <v>11105</v>
      </c>
      <c r="P1520" s="59" t="s">
        <v>11083</v>
      </c>
      <c r="Q1520" s="59" t="s">
        <v>11084</v>
      </c>
    </row>
    <row r="1521" spans="8:17">
      <c r="H1521" s="59" t="s">
        <v>11108</v>
      </c>
      <c r="K1521" s="59" t="s">
        <v>11109</v>
      </c>
      <c r="P1521" s="59" t="s">
        <v>11087</v>
      </c>
      <c r="Q1521" s="59" t="s">
        <v>11088</v>
      </c>
    </row>
    <row r="1522" spans="8:17">
      <c r="H1522" s="59" t="s">
        <v>11112</v>
      </c>
      <c r="K1522" s="59" t="s">
        <v>11113</v>
      </c>
      <c r="P1522" s="59" t="s">
        <v>11091</v>
      </c>
      <c r="Q1522" s="59" t="s">
        <v>11092</v>
      </c>
    </row>
    <row r="1523" spans="8:17">
      <c r="H1523" s="59" t="s">
        <v>11115</v>
      </c>
      <c r="K1523" s="59" t="s">
        <v>11116</v>
      </c>
      <c r="P1523" s="59" t="s">
        <v>10369</v>
      </c>
      <c r="Q1523" s="59" t="s">
        <v>11095</v>
      </c>
    </row>
    <row r="1524" spans="8:17">
      <c r="H1524" s="59" t="s">
        <v>11119</v>
      </c>
      <c r="K1524" s="59" t="s">
        <v>11120</v>
      </c>
      <c r="P1524" s="59" t="s">
        <v>11098</v>
      </c>
      <c r="Q1524" s="59" t="s">
        <v>11099</v>
      </c>
    </row>
    <row r="1525" spans="8:17">
      <c r="H1525" s="59" t="s">
        <v>11123</v>
      </c>
      <c r="K1525" s="59" t="s">
        <v>11124</v>
      </c>
      <c r="P1525" s="59" t="s">
        <v>11102</v>
      </c>
      <c r="Q1525" s="59" t="s">
        <v>11103</v>
      </c>
    </row>
    <row r="1526" spans="8:17">
      <c r="H1526" s="59" t="s">
        <v>11127</v>
      </c>
      <c r="K1526" s="59" t="s">
        <v>11128</v>
      </c>
      <c r="P1526" s="59" t="s">
        <v>11106</v>
      </c>
      <c r="Q1526" s="59" t="s">
        <v>11107</v>
      </c>
    </row>
    <row r="1527" spans="8:17">
      <c r="H1527" s="59" t="s">
        <v>11129</v>
      </c>
      <c r="K1527" s="59" t="s">
        <v>11130</v>
      </c>
      <c r="P1527" s="59" t="s">
        <v>11110</v>
      </c>
      <c r="Q1527" s="59" t="s">
        <v>11111</v>
      </c>
    </row>
    <row r="1528" spans="8:17">
      <c r="H1528" s="59" t="s">
        <v>11133</v>
      </c>
      <c r="K1528" s="59" t="s">
        <v>11134</v>
      </c>
      <c r="P1528" s="59" t="s">
        <v>11114</v>
      </c>
      <c r="Q1528" s="59" t="s">
        <v>11115</v>
      </c>
    </row>
    <row r="1529" spans="8:17">
      <c r="H1529" s="59" t="s">
        <v>11137</v>
      </c>
      <c r="K1529" s="59" t="s">
        <v>11138</v>
      </c>
      <c r="P1529" s="59" t="s">
        <v>11117</v>
      </c>
      <c r="Q1529" s="59" t="s">
        <v>11118</v>
      </c>
    </row>
    <row r="1530" spans="8:17">
      <c r="H1530" s="59" t="s">
        <v>10438</v>
      </c>
      <c r="K1530" s="59" t="s">
        <v>11140</v>
      </c>
      <c r="P1530" s="59" t="s">
        <v>11121</v>
      </c>
      <c r="Q1530" s="59" t="s">
        <v>11122</v>
      </c>
    </row>
    <row r="1531" spans="8:17">
      <c r="H1531" s="59" t="s">
        <v>11143</v>
      </c>
      <c r="K1531" s="59" t="s">
        <v>11144</v>
      </c>
      <c r="P1531" s="59" t="s">
        <v>11125</v>
      </c>
      <c r="Q1531" s="59" t="s">
        <v>11126</v>
      </c>
    </row>
    <row r="1532" spans="8:17">
      <c r="H1532" s="59" t="s">
        <v>11147</v>
      </c>
      <c r="K1532" s="59" t="s">
        <v>11148</v>
      </c>
      <c r="P1532" s="59" t="s">
        <v>10414</v>
      </c>
      <c r="Q1532" s="59" t="s">
        <v>10414</v>
      </c>
    </row>
    <row r="1533" spans="8:17">
      <c r="H1533" s="59" t="s">
        <v>10480</v>
      </c>
      <c r="K1533" s="59" t="s">
        <v>11151</v>
      </c>
      <c r="P1533" s="59" t="s">
        <v>11131</v>
      </c>
      <c r="Q1533" s="59" t="s">
        <v>11132</v>
      </c>
    </row>
    <row r="1534" spans="8:17">
      <c r="H1534" s="59" t="s">
        <v>11154</v>
      </c>
      <c r="K1534" s="59" t="s">
        <v>11155</v>
      </c>
      <c r="P1534" s="59" t="s">
        <v>11135</v>
      </c>
      <c r="Q1534" s="59" t="s">
        <v>11136</v>
      </c>
    </row>
    <row r="1535" spans="8:17">
      <c r="H1535" s="59" t="s">
        <v>11158</v>
      </c>
      <c r="K1535" s="59" t="s">
        <v>11159</v>
      </c>
      <c r="P1535" s="59" t="s">
        <v>11139</v>
      </c>
      <c r="Q1535" s="59" t="s">
        <v>11139</v>
      </c>
    </row>
    <row r="1536" spans="8:17">
      <c r="H1536" s="59" t="s">
        <v>11162</v>
      </c>
      <c r="K1536" s="59" t="s">
        <v>11163</v>
      </c>
      <c r="P1536" s="59" t="s">
        <v>11141</v>
      </c>
      <c r="Q1536" s="59" t="s">
        <v>11142</v>
      </c>
    </row>
    <row r="1537" spans="8:17">
      <c r="H1537" s="59" t="s">
        <v>11166</v>
      </c>
      <c r="K1537" s="59" t="s">
        <v>11167</v>
      </c>
      <c r="P1537" s="59" t="s">
        <v>11145</v>
      </c>
      <c r="Q1537" s="59" t="s">
        <v>11146</v>
      </c>
    </row>
    <row r="1538" spans="8:17">
      <c r="H1538" s="59" t="s">
        <v>11170</v>
      </c>
      <c r="K1538" s="59" t="s">
        <v>11171</v>
      </c>
      <c r="P1538" s="59" t="s">
        <v>11149</v>
      </c>
      <c r="Q1538" s="59" t="s">
        <v>11150</v>
      </c>
    </row>
    <row r="1539" spans="8:17">
      <c r="H1539" s="59" t="s">
        <v>11174</v>
      </c>
      <c r="K1539" s="59" t="s">
        <v>11175</v>
      </c>
      <c r="P1539" s="59" t="s">
        <v>11152</v>
      </c>
      <c r="Q1539" s="59" t="s">
        <v>11153</v>
      </c>
    </row>
    <row r="1540" spans="8:17">
      <c r="H1540" s="59" t="s">
        <v>11178</v>
      </c>
      <c r="K1540" s="59" t="s">
        <v>11179</v>
      </c>
      <c r="P1540" s="59" t="s">
        <v>11156</v>
      </c>
      <c r="Q1540" s="59" t="s">
        <v>11157</v>
      </c>
    </row>
    <row r="1541" spans="8:17">
      <c r="H1541" s="59" t="s">
        <v>11182</v>
      </c>
      <c r="K1541" s="59" t="s">
        <v>11183</v>
      </c>
      <c r="P1541" s="59" t="s">
        <v>11160</v>
      </c>
      <c r="Q1541" s="59" t="s">
        <v>11161</v>
      </c>
    </row>
    <row r="1542" spans="8:17">
      <c r="H1542" s="59" t="s">
        <v>11186</v>
      </c>
      <c r="K1542" s="59" t="s">
        <v>11187</v>
      </c>
      <c r="P1542" s="59" t="s">
        <v>11164</v>
      </c>
      <c r="Q1542" s="59" t="s">
        <v>11165</v>
      </c>
    </row>
    <row r="1543" spans="8:17">
      <c r="H1543" s="59" t="s">
        <v>11190</v>
      </c>
      <c r="K1543" s="59" t="s">
        <v>11191</v>
      </c>
      <c r="P1543" s="59" t="s">
        <v>11168</v>
      </c>
      <c r="Q1543" s="59" t="s">
        <v>11169</v>
      </c>
    </row>
    <row r="1544" spans="8:17">
      <c r="H1544" s="59" t="s">
        <v>11194</v>
      </c>
      <c r="K1544" s="59" t="s">
        <v>11195</v>
      </c>
      <c r="P1544" s="59" t="s">
        <v>11172</v>
      </c>
      <c r="Q1544" s="59" t="s">
        <v>11173</v>
      </c>
    </row>
    <row r="1545" spans="8:17">
      <c r="H1545" s="59" t="s">
        <v>11198</v>
      </c>
      <c r="K1545" s="59" t="s">
        <v>11199</v>
      </c>
      <c r="P1545" s="59" t="s">
        <v>11176</v>
      </c>
      <c r="Q1545" s="59" t="s">
        <v>11177</v>
      </c>
    </row>
    <row r="1546" spans="8:17">
      <c r="H1546" s="59" t="s">
        <v>10548</v>
      </c>
      <c r="K1546" s="59" t="s">
        <v>11202</v>
      </c>
      <c r="P1546" s="59" t="s">
        <v>11180</v>
      </c>
      <c r="Q1546" s="59" t="s">
        <v>11181</v>
      </c>
    </row>
    <row r="1547" spans="8:17">
      <c r="H1547" s="59" t="s">
        <v>11205</v>
      </c>
      <c r="K1547" s="59" t="s">
        <v>11206</v>
      </c>
      <c r="P1547" s="59" t="s">
        <v>11184</v>
      </c>
      <c r="Q1547" s="59" t="s">
        <v>11185</v>
      </c>
    </row>
    <row r="1548" spans="8:17">
      <c r="H1548" s="59" t="s">
        <v>11209</v>
      </c>
      <c r="K1548" s="59" t="s">
        <v>11209</v>
      </c>
      <c r="P1548" s="59" t="s">
        <v>11188</v>
      </c>
      <c r="Q1548" s="59" t="s">
        <v>11189</v>
      </c>
    </row>
    <row r="1549" spans="8:17">
      <c r="H1549" s="59" t="s">
        <v>11212</v>
      </c>
      <c r="K1549" s="59" t="s">
        <v>11213</v>
      </c>
      <c r="P1549" s="59" t="s">
        <v>11192</v>
      </c>
      <c r="Q1549" s="59" t="s">
        <v>11193</v>
      </c>
    </row>
    <row r="1550" spans="8:17">
      <c r="H1550" s="59" t="s">
        <v>11216</v>
      </c>
      <c r="K1550" s="59" t="s">
        <v>11217</v>
      </c>
      <c r="P1550" s="59" t="s">
        <v>11196</v>
      </c>
      <c r="Q1550" s="59" t="s">
        <v>11197</v>
      </c>
    </row>
    <row r="1551" spans="8:17">
      <c r="H1551" s="59" t="s">
        <v>11220</v>
      </c>
      <c r="K1551" s="59" t="s">
        <v>11221</v>
      </c>
      <c r="P1551" s="59" t="s">
        <v>11200</v>
      </c>
      <c r="Q1551" s="59" t="s">
        <v>11201</v>
      </c>
    </row>
    <row r="1552" spans="8:17">
      <c r="H1552" s="59" t="s">
        <v>11224</v>
      </c>
      <c r="K1552" s="59" t="s">
        <v>11225</v>
      </c>
      <c r="P1552" s="59" t="s">
        <v>11203</v>
      </c>
      <c r="Q1552" s="59" t="s">
        <v>11204</v>
      </c>
    </row>
    <row r="1553" spans="8:17">
      <c r="H1553" s="59" t="s">
        <v>10612</v>
      </c>
      <c r="K1553" s="59" t="s">
        <v>11227</v>
      </c>
      <c r="P1553" s="59" t="s">
        <v>11207</v>
      </c>
      <c r="Q1553" s="59" t="s">
        <v>11208</v>
      </c>
    </row>
    <row r="1554" spans="8:17">
      <c r="P1554" s="59" t="s">
        <v>11210</v>
      </c>
      <c r="Q1554" s="59" t="s">
        <v>11211</v>
      </c>
    </row>
    <row r="1555" spans="8:17">
      <c r="H1555" s="59" t="s">
        <v>11230</v>
      </c>
      <c r="P1555" s="59" t="s">
        <v>11214</v>
      </c>
      <c r="Q1555" s="59" t="s">
        <v>11215</v>
      </c>
    </row>
    <row r="1556" spans="8:17">
      <c r="H1556" s="59" t="s">
        <v>10512</v>
      </c>
      <c r="P1556" s="59" t="s">
        <v>11218</v>
      </c>
      <c r="Q1556" s="59" t="s">
        <v>11219</v>
      </c>
    </row>
    <row r="1557" spans="8:17">
      <c r="H1557" s="59" t="s">
        <v>11231</v>
      </c>
      <c r="P1557" s="59" t="s">
        <v>11222</v>
      </c>
      <c r="Q1557" s="59" t="s">
        <v>11223</v>
      </c>
    </row>
    <row r="1558" spans="8:17">
      <c r="H1558" s="59" t="s">
        <v>11232</v>
      </c>
      <c r="P1558" s="59" t="s">
        <v>11226</v>
      </c>
      <c r="Q1558" s="59" t="s">
        <v>10611</v>
      </c>
    </row>
    <row r="1559" spans="8:17">
      <c r="H1559" s="59" t="s">
        <v>11233</v>
      </c>
      <c r="P1559" s="59" t="s">
        <v>11228</v>
      </c>
      <c r="Q1559" s="59" t="s">
        <v>11229</v>
      </c>
    </row>
    <row r="1560" spans="8:17">
      <c r="H1560" s="59" t="s">
        <v>11234</v>
      </c>
    </row>
    <row r="1561" spans="8:17">
      <c r="H1561" s="59" t="s">
        <v>11235</v>
      </c>
    </row>
    <row r="1562" spans="8:17">
      <c r="H1562" s="59" t="s">
        <v>11236</v>
      </c>
    </row>
    <row r="1563" spans="8:17">
      <c r="H1563" s="59" t="s">
        <v>11237</v>
      </c>
    </row>
    <row r="1564" spans="8:17">
      <c r="H1564" s="59" t="s">
        <v>11238</v>
      </c>
    </row>
    <row r="1565" spans="8:17">
      <c r="H1565" s="59" t="s">
        <v>11239</v>
      </c>
    </row>
    <row r="1568" spans="8:17">
      <c r="H1568" s="59" t="s">
        <v>11240</v>
      </c>
    </row>
    <row r="1569" spans="8:10">
      <c r="H1569" s="59" t="s">
        <v>11241</v>
      </c>
    </row>
    <row r="1570" spans="8:10">
      <c r="H1570" s="145">
        <v>0.38680555555555557</v>
      </c>
      <c r="I1570" s="145"/>
      <c r="J1570" s="145"/>
    </row>
    <row r="1573" spans="8:10">
      <c r="H1573" s="59" t="s">
        <v>11242</v>
      </c>
    </row>
    <row r="1574" spans="8:10">
      <c r="H1574" s="59" t="s">
        <v>11243</v>
      </c>
    </row>
    <row r="1575" spans="8:10">
      <c r="H1575" s="59" t="s">
        <v>11244</v>
      </c>
    </row>
    <row r="1577" spans="8:10">
      <c r="H1577" s="59" t="s">
        <v>11245</v>
      </c>
    </row>
    <row r="1578" spans="8:10">
      <c r="H1578" s="59" t="s">
        <v>11246</v>
      </c>
    </row>
    <row r="1580" spans="8:10">
      <c r="H1580" s="59" t="s">
        <v>11247</v>
      </c>
    </row>
    <row r="1582" spans="8:10">
      <c r="H1582" s="59" t="s">
        <v>11248</v>
      </c>
    </row>
    <row r="1584" spans="8:10">
      <c r="H1584" s="59" t="s">
        <v>11249</v>
      </c>
    </row>
    <row r="1586" spans="8:8">
      <c r="H1586" s="59" t="s">
        <v>11250</v>
      </c>
    </row>
    <row r="1588" spans="8:8">
      <c r="H1588" s="59" t="s">
        <v>11251</v>
      </c>
    </row>
    <row r="1590" spans="8:8">
      <c r="H1590" s="59" t="s">
        <v>11252</v>
      </c>
    </row>
    <row r="1594" spans="8:8">
      <c r="H1594" s="59" t="s">
        <v>5836</v>
      </c>
    </row>
    <row r="1595" spans="8:8">
      <c r="H1595" s="59" t="s">
        <v>11253</v>
      </c>
    </row>
    <row r="1596" spans="8:8">
      <c r="H1596" s="59" t="s">
        <v>11254</v>
      </c>
    </row>
    <row r="1598" spans="8:8">
      <c r="H1598" s="59" t="s">
        <v>11255</v>
      </c>
    </row>
    <row r="1600" spans="8:8">
      <c r="H1600" s="59" t="s">
        <v>11256</v>
      </c>
    </row>
    <row r="1602" spans="8:8">
      <c r="H1602" s="59" t="s">
        <v>11257</v>
      </c>
    </row>
    <row r="1604" spans="8:8">
      <c r="H1604" s="59" t="s">
        <v>11258</v>
      </c>
    </row>
    <row r="1606" spans="8:8">
      <c r="H1606" s="59" t="s">
        <v>11259</v>
      </c>
    </row>
    <row r="1608" spans="8:8">
      <c r="H1608" s="59" t="s">
        <v>11260</v>
      </c>
    </row>
    <row r="1610" spans="8:8">
      <c r="H1610" s="59" t="s">
        <v>11261</v>
      </c>
    </row>
    <row r="1614" spans="8:8">
      <c r="H1614" s="59" t="s">
        <v>5836</v>
      </c>
    </row>
    <row r="1615" spans="8:8">
      <c r="H1615" s="59" t="s">
        <v>11262</v>
      </c>
    </row>
    <row r="1616" spans="8:8">
      <c r="H1616" s="59" t="s">
        <v>11263</v>
      </c>
    </row>
    <row r="1618" spans="8:8">
      <c r="H1618" s="59" t="s">
        <v>11264</v>
      </c>
    </row>
    <row r="1620" spans="8:8">
      <c r="H1620" s="59" t="s">
        <v>11265</v>
      </c>
    </row>
    <row r="1622" spans="8:8">
      <c r="H1622" s="59" t="s">
        <v>11266</v>
      </c>
    </row>
    <row r="1624" spans="8:8">
      <c r="H1624" s="59" t="s">
        <v>11267</v>
      </c>
    </row>
    <row r="1626" spans="8:8">
      <c r="H1626" s="59" t="s">
        <v>11268</v>
      </c>
    </row>
    <row r="1628" spans="8:8">
      <c r="H1628" s="59" t="s">
        <v>11269</v>
      </c>
    </row>
    <row r="1629" spans="8:8">
      <c r="H1629" s="59" t="s">
        <v>11270</v>
      </c>
    </row>
    <row r="1631" spans="8:8">
      <c r="H1631" s="59" t="s">
        <v>11271</v>
      </c>
    </row>
    <row r="1632" spans="8:8">
      <c r="H1632" s="59" t="s">
        <v>11272</v>
      </c>
    </row>
    <row r="1633" spans="8:10">
      <c r="H1633" s="59" t="s">
        <v>11273</v>
      </c>
    </row>
    <row r="1634" spans="8:10">
      <c r="H1634" s="146">
        <v>42954</v>
      </c>
      <c r="I1634" s="146"/>
      <c r="J1634" s="146"/>
    </row>
    <row r="1635" spans="8:10">
      <c r="H1635" s="59" t="s">
        <v>11274</v>
      </c>
    </row>
    <row r="1636" spans="8:10">
      <c r="H1636" s="59" t="s">
        <v>11275</v>
      </c>
    </row>
    <row r="1638" spans="8:10">
      <c r="H1638" s="59" t="s">
        <v>11276</v>
      </c>
    </row>
    <row r="1640" spans="8:10">
      <c r="H1640" s="59" t="s">
        <v>11277</v>
      </c>
    </row>
    <row r="1641" spans="8:10">
      <c r="H1641" s="59" t="s">
        <v>11278</v>
      </c>
    </row>
    <row r="1642" spans="8:10">
      <c r="H1642" s="146">
        <v>42954</v>
      </c>
      <c r="I1642" s="146"/>
      <c r="J1642" s="146"/>
    </row>
    <row r="1643" spans="8:10">
      <c r="H1643" s="59" t="s">
        <v>11279</v>
      </c>
    </row>
    <row r="1644" spans="8:10">
      <c r="H1644" s="59" t="s">
        <v>11280</v>
      </c>
    </row>
    <row r="1646" spans="8:10">
      <c r="H1646" s="59" t="s">
        <v>11276</v>
      </c>
    </row>
    <row r="1648" spans="8:10">
      <c r="H1648" s="59" t="s">
        <v>11281</v>
      </c>
    </row>
    <row r="1649" spans="8:10">
      <c r="H1649" s="59" t="s">
        <v>11282</v>
      </c>
    </row>
    <row r="1650" spans="8:10">
      <c r="H1650" s="146">
        <v>42950</v>
      </c>
      <c r="I1650" s="146"/>
      <c r="J1650" s="146"/>
    </row>
    <row r="1651" spans="8:10">
      <c r="H1651" s="59" t="s">
        <v>11283</v>
      </c>
    </row>
    <row r="1652" spans="8:10">
      <c r="H1652" s="59" t="s">
        <v>11284</v>
      </c>
    </row>
    <row r="1654" spans="8:10">
      <c r="H1654" s="59" t="s">
        <v>11276</v>
      </c>
    </row>
    <row r="1656" spans="8:10">
      <c r="H1656" s="59" t="s">
        <v>11285</v>
      </c>
    </row>
    <row r="1657" spans="8:10">
      <c r="H1657" s="59" t="s">
        <v>11286</v>
      </c>
    </row>
    <row r="1658" spans="8:10">
      <c r="H1658" s="59" t="s">
        <v>11287</v>
      </c>
    </row>
    <row r="1659" spans="8:10">
      <c r="H1659" s="59" t="s">
        <v>11288</v>
      </c>
    </row>
    <row r="1661" spans="8:10">
      <c r="H1661" s="59" t="s">
        <v>11276</v>
      </c>
    </row>
    <row r="1663" spans="8:10">
      <c r="H1663" s="59" t="s">
        <v>11289</v>
      </c>
    </row>
    <row r="1665" spans="8:10">
      <c r="H1665" s="59" t="s">
        <v>11290</v>
      </c>
    </row>
    <row r="1666" spans="8:10">
      <c r="H1666" s="59" t="s">
        <v>11291</v>
      </c>
    </row>
    <row r="1667" spans="8:10">
      <c r="H1667" s="59" t="s">
        <v>11292</v>
      </c>
    </row>
    <row r="1668" spans="8:10">
      <c r="H1668" s="59" t="s">
        <v>11293</v>
      </c>
    </row>
    <row r="1672" spans="8:10">
      <c r="H1672" s="59" t="s">
        <v>11294</v>
      </c>
    </row>
    <row r="1673" spans="8:10">
      <c r="H1673" s="145">
        <v>0.24930555555555556</v>
      </c>
      <c r="I1673" s="145"/>
      <c r="J1673" s="145"/>
    </row>
    <row r="1675" spans="8:10">
      <c r="H1675" s="59" t="s">
        <v>11295</v>
      </c>
    </row>
    <row r="1676" spans="8:10">
      <c r="H1676" s="59" t="s">
        <v>11296</v>
      </c>
    </row>
    <row r="1677" spans="8:10">
      <c r="H1677" s="59" t="s">
        <v>11297</v>
      </c>
    </row>
    <row r="1679" spans="8:10">
      <c r="H1679" s="59" t="s">
        <v>11295</v>
      </c>
    </row>
    <row r="1680" spans="8:10">
      <c r="H1680" s="59" t="s">
        <v>11298</v>
      </c>
    </row>
    <row r="1681" spans="8:16">
      <c r="H1681" s="59" t="s">
        <v>11299</v>
      </c>
    </row>
    <row r="1682" spans="8:16">
      <c r="H1682" s="59" t="s">
        <v>11300</v>
      </c>
    </row>
    <row r="1683" spans="8:16">
      <c r="H1683" s="59" t="s">
        <v>11301</v>
      </c>
    </row>
    <row r="1684" spans="8:16">
      <c r="H1684" s="59" t="s">
        <v>11302</v>
      </c>
    </row>
    <row r="1685" spans="8:16">
      <c r="H1685" s="59" t="s">
        <v>11303</v>
      </c>
    </row>
    <row r="1686" spans="8:16">
      <c r="H1686" s="59" t="s">
        <v>11304</v>
      </c>
    </row>
    <row r="1687" spans="8:16">
      <c r="H1687" s="59" t="s">
        <v>11305</v>
      </c>
      <c r="K1687" s="59" t="s">
        <v>11306</v>
      </c>
    </row>
    <row r="1688" spans="8:16">
      <c r="K1688" s="59" t="s">
        <v>11307</v>
      </c>
    </row>
    <row r="1689" spans="8:16">
      <c r="H1689" s="59" t="s">
        <v>11308</v>
      </c>
      <c r="K1689" s="59" t="s">
        <v>11309</v>
      </c>
    </row>
    <row r="1690" spans="8:16">
      <c r="K1690" s="59" t="s">
        <v>11311</v>
      </c>
    </row>
    <row r="1692" spans="8:16">
      <c r="H1692" s="59" t="s">
        <v>11312</v>
      </c>
    </row>
    <row r="1693" spans="8:16">
      <c r="H1693" s="59" t="s">
        <v>11313</v>
      </c>
    </row>
    <row r="1694" spans="8:16">
      <c r="H1694" s="59" t="s">
        <v>11314</v>
      </c>
    </row>
    <row r="1695" spans="8:16">
      <c r="H1695" s="59" t="s">
        <v>11315</v>
      </c>
      <c r="P1695" s="59" t="s">
        <v>11310</v>
      </c>
    </row>
    <row r="1697" spans="8:8">
      <c r="H1697" s="59" t="s">
        <v>11316</v>
      </c>
    </row>
  </sheetData>
  <mergeCells count="13">
    <mergeCell ref="A1:J1"/>
    <mergeCell ref="K1:P1"/>
    <mergeCell ref="A2:N2"/>
    <mergeCell ref="AF12:AH13"/>
    <mergeCell ref="AF14:AH14"/>
    <mergeCell ref="AF20:AH20"/>
    <mergeCell ref="AF21:AH21"/>
    <mergeCell ref="AF22:AH22"/>
    <mergeCell ref="AF15:AH15"/>
    <mergeCell ref="AF16:AH16"/>
    <mergeCell ref="AF17:AH17"/>
    <mergeCell ref="AF18:AH18"/>
    <mergeCell ref="AF19:AH19"/>
  </mergeCells>
  <hyperlinks>
    <hyperlink ref="A1" location="'0000'!A1" display="|🔝| To main page" xr:uid="{C31BCC6E-1A69-4B79-A070-DD418906E290}"/>
    <hyperlink ref="K1:P1" r:id="rId1" display="DONATE" xr:uid="{6B5BD5FF-DF86-4ED8-87C1-8CC9713BD7B3}"/>
    <hyperlink ref="M94" r:id="rId2" xr:uid="{9421AB8B-892C-436F-A9ED-27DCC7F99BA6}"/>
    <hyperlink ref="M103" r:id="rId3" xr:uid="{00DED748-E5EA-4833-A115-47C0075E195E}"/>
    <hyperlink ref="M16" r:id="rId4" xr:uid="{48933EFD-5E9F-4ECB-A702-E432F900B248}"/>
    <hyperlink ref="M89" r:id="rId5" xr:uid="{0A756C69-7394-40C3-83FD-32E7A543681B}"/>
    <hyperlink ref="M43" r:id="rId6" xr:uid="{4AB0074E-208E-41F6-BD04-C6144D2B296D}"/>
    <hyperlink ref="M72" r:id="rId7" xr:uid="{36C8F061-787C-449D-ABEB-AD6A613269BA}"/>
    <hyperlink ref="M7" r:id="rId8" xr:uid="{38BE3DC5-A23B-4647-A03B-645D3BEB798A}"/>
    <hyperlink ref="M28" r:id="rId9" location="Languages" xr:uid="{6424C7E8-0EC9-4433-957E-32C6D639DB50}"/>
    <hyperlink ref="M130" r:id="rId10" location="Languages" xr:uid="{11D4D731-33D0-4FC7-ABE4-4ABCC127F1B3}"/>
    <hyperlink ref="M10" r:id="rId11" xr:uid="{0414EDB7-F0E1-425E-80D4-70597FB26FEF}"/>
    <hyperlink ref="M19" r:id="rId12" xr:uid="{44F14AB7-20C8-41D3-AF8E-7AE9B49F291E}"/>
    <hyperlink ref="M52" r:id="rId13" location="Languages" xr:uid="{1E2C4C87-3AFE-4581-8064-7841D8784C23}"/>
    <hyperlink ref="M113" r:id="rId14" xr:uid="{394A4F8E-EE24-4F85-88E7-CBC246310422}"/>
    <hyperlink ref="M112" r:id="rId15" xr:uid="{D7401BD6-99AA-443B-90B6-42C768CB8E42}"/>
    <hyperlink ref="M18" r:id="rId16" location="Languages" xr:uid="{8D3C949B-E738-429E-9DCE-FC3FEB411449}"/>
    <hyperlink ref="M82" r:id="rId17" xr:uid="{CDAE2863-9C4A-4376-A80C-97C4955E5F3B}"/>
    <hyperlink ref="M144" r:id="rId18" xr:uid="{52D877C0-DFCD-4359-997A-E8A495E23955}"/>
    <hyperlink ref="M56" r:id="rId19" xr:uid="{50C74458-C3C9-4B4F-8051-992BAE463AA6}"/>
    <hyperlink ref="M98" r:id="rId20" xr:uid="{FBA014E2-48BF-451A-9889-33545466B35D}"/>
    <hyperlink ref="M76" r:id="rId21" xr:uid="{B04EF95D-5F06-42BF-933C-6124A5B9718D}"/>
    <hyperlink ref="M31" r:id="rId22" xr:uid="{53157977-D9C0-48FD-AA88-A5172B65355F}"/>
    <hyperlink ref="M5" r:id="rId23" xr:uid="{F92C113E-DEF0-4D8E-B1DB-20450F5E2BE7}"/>
    <hyperlink ref="M142" r:id="rId24" xr:uid="{741278C9-60D6-4EA3-9F3F-FB3926FE7E51}"/>
    <hyperlink ref="M78" r:id="rId25" xr:uid="{1D0D9A1C-C8B6-4481-B8D0-F0B9E2830091}"/>
    <hyperlink ref="M96" r:id="rId26" xr:uid="{E45A3C6D-BB43-48CE-800A-AD61F56EAFE8}"/>
    <hyperlink ref="M92" r:id="rId27" xr:uid="{65F616CD-2CAB-453B-9F4D-C3D1512A6142}"/>
    <hyperlink ref="M110" r:id="rId28" xr:uid="{0754723E-B986-4B9C-9BC1-2351E737FA95}"/>
    <hyperlink ref="M14" r:id="rId29" xr:uid="{47A0FB73-BC68-473D-AC71-55B95BBBB712}"/>
    <hyperlink ref="M23" r:id="rId30" xr:uid="{6B5F0DFD-24F8-45BC-99A1-572941E1E01E}"/>
    <hyperlink ref="M120" r:id="rId31" xr:uid="{B1834B50-CC9D-47C1-9F6A-5380571372B9}"/>
    <hyperlink ref="M145" r:id="rId32" xr:uid="{1CC248EF-E109-4C28-BE83-2F72C5770D4C}"/>
    <hyperlink ref="M15" r:id="rId33" xr:uid="{8D49A605-68E5-48E7-94DD-7AF2FC05441D}"/>
    <hyperlink ref="Q3" location="LANGUAGES_LINK" display="LANGUAGES" xr:uid="{8986BD25-2359-4FCD-96E9-BE6D13ADE2BD}"/>
  </hyperlinks>
  <pageMargins left="0.7" right="0.7" top="0.75" bottom="0.75" header="0.3" footer="0.3"/>
  <pageSetup paperSize="9" orientation="portrait" r:id="rId34"/>
  <drawing r:id="rId35"/>
  <tableParts count="1">
    <tablePart r:id="rId36"/>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Аркуш15">
    <tabColor rgb="FF7030A0"/>
  </sheetPr>
  <dimension ref="A1:BG183"/>
  <sheetViews>
    <sheetView zoomScaleNormal="100" workbookViewId="0">
      <selection activeCell="P19" sqref="P19"/>
    </sheetView>
  </sheetViews>
  <sheetFormatPr defaultRowHeight="15"/>
  <sheetData>
    <row r="1" spans="1:59" ht="23.25">
      <c r="A1" s="766" t="s">
        <v>14070</v>
      </c>
      <c r="B1" s="766"/>
      <c r="C1" s="766"/>
      <c r="D1" s="766"/>
      <c r="E1" s="696" t="s">
        <v>14082</v>
      </c>
      <c r="F1" s="697"/>
      <c r="G1" s="697"/>
      <c r="H1" s="697"/>
    </row>
    <row r="2" spans="1:59">
      <c r="A2" s="904" t="s">
        <v>18353</v>
      </c>
      <c r="B2" s="904"/>
      <c r="C2" s="904"/>
      <c r="D2" s="5" t="s">
        <v>9432</v>
      </c>
      <c r="E2" s="904" t="s">
        <v>18361</v>
      </c>
      <c r="F2" s="904"/>
      <c r="G2" s="904"/>
      <c r="H2" s="904"/>
      <c r="I2" s="904" t="s">
        <v>18362</v>
      </c>
      <c r="J2" s="904"/>
      <c r="K2" s="904"/>
      <c r="L2" s="904" t="s">
        <v>18363</v>
      </c>
      <c r="M2" s="904"/>
      <c r="N2" s="904"/>
      <c r="O2" s="904" t="s">
        <v>18364</v>
      </c>
      <c r="P2" s="904"/>
      <c r="Q2" s="904"/>
      <c r="R2" s="904"/>
      <c r="S2" s="5"/>
      <c r="T2" s="904" t="s">
        <v>18365</v>
      </c>
      <c r="U2" s="904"/>
      <c r="V2" s="904"/>
      <c r="W2" s="904"/>
      <c r="X2" s="5" t="s">
        <v>18360</v>
      </c>
      <c r="Y2" s="904" t="s">
        <v>18366</v>
      </c>
      <c r="Z2" s="904"/>
      <c r="AA2" s="904"/>
      <c r="AB2" s="904" t="s">
        <v>18367</v>
      </c>
      <c r="AC2" s="904"/>
      <c r="AD2" s="5"/>
      <c r="AE2" s="904" t="s">
        <v>18368</v>
      </c>
      <c r="AF2" s="904"/>
      <c r="AG2" s="904"/>
      <c r="AH2" s="5" t="s">
        <v>11340</v>
      </c>
      <c r="AI2" s="5"/>
      <c r="AJ2" s="5"/>
      <c r="AK2" s="5" t="s">
        <v>11363</v>
      </c>
      <c r="AL2" s="5"/>
      <c r="AM2" s="5"/>
      <c r="AN2" s="5" t="s">
        <v>11364</v>
      </c>
      <c r="AO2" s="5"/>
      <c r="AP2" s="5"/>
      <c r="AQ2" s="5" t="s">
        <v>11365</v>
      </c>
      <c r="AR2" s="5"/>
      <c r="AS2" s="5"/>
      <c r="AT2" s="904" t="s">
        <v>11366</v>
      </c>
      <c r="AU2" s="904"/>
      <c r="AV2" s="904"/>
      <c r="AW2" s="904" t="s">
        <v>11367</v>
      </c>
      <c r="AX2" s="904"/>
      <c r="AY2" s="904"/>
      <c r="AZ2" s="904" t="s">
        <v>11368</v>
      </c>
      <c r="BA2" s="904"/>
      <c r="BB2" s="904"/>
      <c r="BC2" s="904" t="s">
        <v>11369</v>
      </c>
      <c r="BD2" s="904"/>
      <c r="BE2" s="904"/>
      <c r="BF2" s="5"/>
      <c r="BG2" s="5"/>
    </row>
    <row r="3" spans="1:59">
      <c r="A3" s="21" t="s">
        <v>18354</v>
      </c>
      <c r="B3" s="21" t="s">
        <v>18355</v>
      </c>
      <c r="C3" s="21" t="s">
        <v>18356</v>
      </c>
      <c r="D3" s="21"/>
      <c r="E3" s="21" t="s">
        <v>18357</v>
      </c>
      <c r="F3" s="21" t="s">
        <v>18354</v>
      </c>
      <c r="G3" s="21" t="s">
        <v>18355</v>
      </c>
      <c r="H3" s="21" t="s">
        <v>18358</v>
      </c>
      <c r="I3" s="21" t="s">
        <v>18354</v>
      </c>
      <c r="J3" s="21" t="s">
        <v>18355</v>
      </c>
      <c r="K3" s="21" t="s">
        <v>18356</v>
      </c>
      <c r="L3" s="21" t="s">
        <v>18354</v>
      </c>
      <c r="M3" s="21" t="s">
        <v>18355</v>
      </c>
      <c r="N3" s="21" t="s">
        <v>18356</v>
      </c>
      <c r="O3" s="21" t="s">
        <v>18357</v>
      </c>
      <c r="P3" s="21" t="s">
        <v>18354</v>
      </c>
      <c r="Q3" s="21" t="s">
        <v>18355</v>
      </c>
      <c r="R3" s="21" t="s">
        <v>18356</v>
      </c>
      <c r="S3" s="21"/>
      <c r="T3" s="21" t="s">
        <v>18354</v>
      </c>
      <c r="U3" s="21" t="s">
        <v>18355</v>
      </c>
      <c r="V3" s="21" t="s">
        <v>18358</v>
      </c>
      <c r="W3" s="21" t="s">
        <v>18359</v>
      </c>
      <c r="X3" s="21"/>
      <c r="Y3" s="21" t="s">
        <v>18354</v>
      </c>
      <c r="Z3" s="21" t="s">
        <v>18355</v>
      </c>
      <c r="AA3" s="21" t="s">
        <v>18356</v>
      </c>
      <c r="AB3" s="21" t="s">
        <v>18354</v>
      </c>
      <c r="AC3" s="21" t="s">
        <v>18355</v>
      </c>
      <c r="AD3" s="21" t="s">
        <v>18354</v>
      </c>
      <c r="AE3" s="21" t="s">
        <v>18355</v>
      </c>
      <c r="AF3" s="21" t="s">
        <v>18356</v>
      </c>
      <c r="AG3" s="21" t="s">
        <v>18356</v>
      </c>
      <c r="AH3" s="21" t="s">
        <v>18354</v>
      </c>
      <c r="AI3" s="21" t="s">
        <v>18355</v>
      </c>
      <c r="AJ3" s="21" t="s">
        <v>18356</v>
      </c>
      <c r="AK3" s="21" t="s">
        <v>18354</v>
      </c>
      <c r="AL3" s="21" t="s">
        <v>18355</v>
      </c>
      <c r="AM3" s="21" t="s">
        <v>18356</v>
      </c>
      <c r="AN3" s="21" t="s">
        <v>18354</v>
      </c>
      <c r="AO3" s="21" t="s">
        <v>18355</v>
      </c>
      <c r="AP3" s="21" t="s">
        <v>18356</v>
      </c>
      <c r="AQ3" s="21" t="s">
        <v>18354</v>
      </c>
      <c r="AR3" s="21" t="s">
        <v>18355</v>
      </c>
      <c r="AS3" s="21" t="s">
        <v>18356</v>
      </c>
      <c r="AT3" s="21" t="s">
        <v>18354</v>
      </c>
      <c r="AU3" s="21" t="s">
        <v>18355</v>
      </c>
      <c r="AV3" s="21" t="s">
        <v>18356</v>
      </c>
      <c r="AW3" s="21" t="s">
        <v>18354</v>
      </c>
      <c r="AX3" s="21" t="s">
        <v>18355</v>
      </c>
      <c r="AY3" s="21" t="s">
        <v>18356</v>
      </c>
      <c r="AZ3" s="21" t="s">
        <v>18354</v>
      </c>
      <c r="BA3" s="21" t="s">
        <v>18355</v>
      </c>
      <c r="BB3" s="21" t="s">
        <v>18356</v>
      </c>
      <c r="BC3" s="21" t="s">
        <v>18354</v>
      </c>
      <c r="BD3" s="21" t="s">
        <v>18355</v>
      </c>
      <c r="BE3" s="21" t="s">
        <v>18356</v>
      </c>
      <c r="BF3" s="21" t="s">
        <v>18354</v>
      </c>
      <c r="BG3" s="21" t="s">
        <v>18355</v>
      </c>
    </row>
    <row r="4" spans="1:59">
      <c r="A4" s="1" t="s">
        <v>17603</v>
      </c>
      <c r="B4" s="1" t="s">
        <v>17643</v>
      </c>
      <c r="C4" s="1" t="s">
        <v>17659</v>
      </c>
      <c r="D4" s="1" t="s">
        <v>17699</v>
      </c>
      <c r="E4" s="1" t="s">
        <v>17713</v>
      </c>
      <c r="F4" s="1" t="s">
        <v>17719</v>
      </c>
      <c r="G4" s="1" t="s">
        <v>17759</v>
      </c>
      <c r="H4" s="1" t="s">
        <v>17788</v>
      </c>
      <c r="I4" s="1" t="s">
        <v>17806</v>
      </c>
      <c r="J4" s="1" t="s">
        <v>17846</v>
      </c>
      <c r="K4" s="1" t="s">
        <v>17885</v>
      </c>
      <c r="L4" s="1" t="s">
        <v>17919</v>
      </c>
      <c r="M4" s="1" t="s">
        <v>17931</v>
      </c>
      <c r="N4" s="1" t="s">
        <v>17946</v>
      </c>
      <c r="O4" s="1" t="s">
        <v>10657</v>
      </c>
      <c r="P4" s="1" t="s">
        <v>17969</v>
      </c>
      <c r="Q4" s="1" t="s">
        <v>18009</v>
      </c>
      <c r="R4" s="1" t="s">
        <v>18044</v>
      </c>
      <c r="S4" s="1"/>
      <c r="T4" s="1" t="s">
        <v>18054</v>
      </c>
      <c r="U4" s="1" t="s">
        <v>18077</v>
      </c>
      <c r="V4" s="1" t="s">
        <v>18099</v>
      </c>
      <c r="W4" s="1" t="s">
        <v>18109</v>
      </c>
      <c r="X4" s="1" t="s">
        <v>18122</v>
      </c>
      <c r="Y4" s="1" t="s">
        <v>18124</v>
      </c>
      <c r="Z4" s="1" t="s">
        <v>18163</v>
      </c>
      <c r="AA4" s="1" t="s">
        <v>18194</v>
      </c>
      <c r="AB4" s="1" t="s">
        <v>18218</v>
      </c>
      <c r="AC4" s="1" t="s">
        <v>18230</v>
      </c>
      <c r="AD4" s="1" t="s">
        <v>18243</v>
      </c>
      <c r="AE4" s="1" t="s">
        <v>18283</v>
      </c>
      <c r="AF4" s="1" t="s">
        <v>18316</v>
      </c>
      <c r="AG4" s="1" t="s">
        <v>13241</v>
      </c>
      <c r="AH4" s="1" t="s">
        <v>17382</v>
      </c>
      <c r="AI4" s="1" t="s">
        <v>17389</v>
      </c>
      <c r="AJ4" s="1" t="s">
        <v>17397</v>
      </c>
      <c r="AK4" s="1" t="s">
        <v>17404</v>
      </c>
      <c r="AL4" s="1" t="s">
        <v>17414</v>
      </c>
      <c r="AM4" s="1" t="s">
        <v>17422</v>
      </c>
      <c r="AN4" s="1" t="s">
        <v>17428</v>
      </c>
      <c r="AO4" s="1" t="s">
        <v>17439</v>
      </c>
      <c r="AP4" s="1" t="s">
        <v>17447</v>
      </c>
      <c r="AQ4" s="1" t="s">
        <v>17455</v>
      </c>
      <c r="AR4" s="1" t="s">
        <v>17466</v>
      </c>
      <c r="AS4" s="1" t="s">
        <v>17473</v>
      </c>
      <c r="AT4" s="1" t="s">
        <v>17479</v>
      </c>
      <c r="AU4" s="1" t="s">
        <v>17488</v>
      </c>
      <c r="AV4" s="1" t="s">
        <v>17497</v>
      </c>
      <c r="AW4" s="1" t="s">
        <v>17504</v>
      </c>
      <c r="AX4" s="1" t="s">
        <v>17512</v>
      </c>
      <c r="AY4" s="1" t="s">
        <v>17518</v>
      </c>
      <c r="AZ4" s="1" t="s">
        <v>17524</v>
      </c>
      <c r="BA4" s="1" t="s">
        <v>17537</v>
      </c>
      <c r="BB4" s="1" t="s">
        <v>17543</v>
      </c>
      <c r="BC4" s="1" t="s">
        <v>17554</v>
      </c>
      <c r="BD4" s="1" t="s">
        <v>17562</v>
      </c>
      <c r="BE4" s="1" t="s">
        <v>17571</v>
      </c>
      <c r="BF4" s="1" t="s">
        <v>17579</v>
      </c>
      <c r="BG4" s="1" t="s">
        <v>17591</v>
      </c>
    </row>
    <row r="5" spans="1:59">
      <c r="A5" s="1" t="s">
        <v>17604</v>
      </c>
      <c r="B5" s="1" t="s">
        <v>17644</v>
      </c>
      <c r="C5" s="1" t="s">
        <v>17660</v>
      </c>
      <c r="D5" s="1" t="s">
        <v>17700</v>
      </c>
      <c r="E5" s="1" t="s">
        <v>17714</v>
      </c>
      <c r="F5" s="1" t="s">
        <v>17720</v>
      </c>
      <c r="G5" s="1" t="s">
        <v>17760</v>
      </c>
      <c r="H5" s="1" t="s">
        <v>17789</v>
      </c>
      <c r="I5" s="1" t="s">
        <v>17807</v>
      </c>
      <c r="J5" s="1" t="s">
        <v>17847</v>
      </c>
      <c r="K5" s="1" t="s">
        <v>17886</v>
      </c>
      <c r="L5" s="1" t="s">
        <v>17920</v>
      </c>
      <c r="M5" s="1" t="s">
        <v>17932</v>
      </c>
      <c r="N5" s="1" t="s">
        <v>17947</v>
      </c>
      <c r="O5" s="1" t="s">
        <v>17953</v>
      </c>
      <c r="P5" s="1" t="s">
        <v>17970</v>
      </c>
      <c r="Q5" s="1" t="s">
        <v>18010</v>
      </c>
      <c r="R5" s="1" t="s">
        <v>18045</v>
      </c>
      <c r="S5" s="1"/>
      <c r="T5" s="1" t="s">
        <v>18055</v>
      </c>
      <c r="U5" s="1" t="s">
        <v>18078</v>
      </c>
      <c r="V5" s="1" t="s">
        <v>18100</v>
      </c>
      <c r="W5" s="1" t="s">
        <v>18110</v>
      </c>
      <c r="X5" s="1" t="s">
        <v>18123</v>
      </c>
      <c r="Y5" s="1" t="s">
        <v>18125</v>
      </c>
      <c r="Z5" s="1" t="s">
        <v>18164</v>
      </c>
      <c r="AA5" s="1" t="s">
        <v>18195</v>
      </c>
      <c r="AB5" s="1" t="s">
        <v>18219</v>
      </c>
      <c r="AC5" s="1" t="s">
        <v>18231</v>
      </c>
      <c r="AD5" s="1" t="s">
        <v>18244</v>
      </c>
      <c r="AE5" s="1" t="s">
        <v>18284</v>
      </c>
      <c r="AF5" s="1" t="s">
        <v>18317</v>
      </c>
      <c r="AG5" s="1" t="s">
        <v>18334</v>
      </c>
      <c r="AH5" s="1" t="s">
        <v>17383</v>
      </c>
      <c r="AI5" s="1" t="s">
        <v>17390</v>
      </c>
      <c r="AJ5" s="1" t="s">
        <v>17398</v>
      </c>
      <c r="AK5" s="1" t="s">
        <v>17405</v>
      </c>
      <c r="AL5" s="1" t="s">
        <v>17415</v>
      </c>
      <c r="AM5" s="1" t="s">
        <v>17423</v>
      </c>
      <c r="AN5" s="1" t="s">
        <v>17429</v>
      </c>
      <c r="AO5" s="1" t="s">
        <v>17440</v>
      </c>
      <c r="AP5" s="1" t="s">
        <v>17448</v>
      </c>
      <c r="AQ5" s="1" t="s">
        <v>17456</v>
      </c>
      <c r="AR5" s="1" t="s">
        <v>17467</v>
      </c>
      <c r="AS5" s="1" t="s">
        <v>17474</v>
      </c>
      <c r="AT5" s="1" t="s">
        <v>17480</v>
      </c>
      <c r="AU5" s="1" t="s">
        <v>17489</v>
      </c>
      <c r="AV5" s="1" t="s">
        <v>17498</v>
      </c>
      <c r="AW5" s="1" t="s">
        <v>17505</v>
      </c>
      <c r="AX5" s="1" t="s">
        <v>17513</v>
      </c>
      <c r="AY5" s="1" t="s">
        <v>17519</v>
      </c>
      <c r="AZ5" s="1" t="s">
        <v>17525</v>
      </c>
      <c r="BA5" s="1" t="s">
        <v>17538</v>
      </c>
      <c r="BB5" s="1" t="s">
        <v>17544</v>
      </c>
      <c r="BC5" s="1" t="s">
        <v>17555</v>
      </c>
      <c r="BD5" s="1" t="s">
        <v>17563</v>
      </c>
      <c r="BE5" s="1" t="s">
        <v>17572</v>
      </c>
      <c r="BF5" s="1" t="s">
        <v>17580</v>
      </c>
      <c r="BG5" s="1" t="s">
        <v>17592</v>
      </c>
    </row>
    <row r="6" spans="1:59">
      <c r="A6" s="1" t="s">
        <v>17605</v>
      </c>
      <c r="B6" s="1" t="s">
        <v>17645</v>
      </c>
      <c r="C6" s="1" t="s">
        <v>17661</v>
      </c>
      <c r="D6" s="1" t="s">
        <v>17701</v>
      </c>
      <c r="E6" s="1" t="s">
        <v>17715</v>
      </c>
      <c r="F6" s="1" t="s">
        <v>17721</v>
      </c>
      <c r="G6" s="1" t="s">
        <v>17761</v>
      </c>
      <c r="H6" s="1" t="s">
        <v>17790</v>
      </c>
      <c r="I6" s="1" t="s">
        <v>17808</v>
      </c>
      <c r="J6" s="1" t="s">
        <v>17848</v>
      </c>
      <c r="K6" s="1" t="s">
        <v>17887</v>
      </c>
      <c r="L6" s="1" t="s">
        <v>17921</v>
      </c>
      <c r="M6" s="1" t="s">
        <v>17933</v>
      </c>
      <c r="N6" s="1" t="s">
        <v>17948</v>
      </c>
      <c r="O6" s="1" t="s">
        <v>17954</v>
      </c>
      <c r="P6" s="1" t="s">
        <v>17971</v>
      </c>
      <c r="Q6" s="1" t="s">
        <v>18011</v>
      </c>
      <c r="R6" s="1" t="s">
        <v>18046</v>
      </c>
      <c r="S6" s="1"/>
      <c r="T6" s="1" t="s">
        <v>18056</v>
      </c>
      <c r="U6" s="1" t="s">
        <v>18079</v>
      </c>
      <c r="V6" s="1" t="s">
        <v>18101</v>
      </c>
      <c r="W6" s="1" t="s">
        <v>18111</v>
      </c>
      <c r="Y6" s="1" t="s">
        <v>18126</v>
      </c>
      <c r="Z6" s="1" t="s">
        <v>18165</v>
      </c>
      <c r="AA6" s="1" t="s">
        <v>18196</v>
      </c>
      <c r="AB6" s="1" t="s">
        <v>18220</v>
      </c>
      <c r="AC6" s="1" t="s">
        <v>18232</v>
      </c>
      <c r="AD6" s="1" t="s">
        <v>18245</v>
      </c>
      <c r="AE6" s="1" t="s">
        <v>18285</v>
      </c>
      <c r="AF6" s="1" t="s">
        <v>18318</v>
      </c>
      <c r="AG6" s="1" t="s">
        <v>18335</v>
      </c>
      <c r="AH6" s="1" t="s">
        <v>17384</v>
      </c>
      <c r="AI6" s="1" t="s">
        <v>17391</v>
      </c>
      <c r="AJ6" s="1" t="s">
        <v>17399</v>
      </c>
      <c r="AK6" s="1" t="s">
        <v>17406</v>
      </c>
      <c r="AL6" s="1" t="s">
        <v>17416</v>
      </c>
      <c r="AM6" s="1" t="s">
        <v>17424</v>
      </c>
      <c r="AN6" s="1" t="s">
        <v>17430</v>
      </c>
      <c r="AO6" s="1" t="s">
        <v>17441</v>
      </c>
      <c r="AP6" s="1" t="s">
        <v>17449</v>
      </c>
      <c r="AQ6" s="1" t="s">
        <v>17457</v>
      </c>
      <c r="AR6" s="1" t="s">
        <v>17468</v>
      </c>
      <c r="AS6" s="1" t="s">
        <v>17475</v>
      </c>
      <c r="AT6" s="1" t="s">
        <v>17481</v>
      </c>
      <c r="AU6" s="1" t="s">
        <v>17490</v>
      </c>
      <c r="AV6" s="1" t="s">
        <v>17499</v>
      </c>
      <c r="AW6" s="1" t="s">
        <v>17506</v>
      </c>
      <c r="AX6" s="1" t="s">
        <v>17514</v>
      </c>
      <c r="AY6" s="1" t="s">
        <v>17520</v>
      </c>
      <c r="AZ6" s="1" t="s">
        <v>17526</v>
      </c>
      <c r="BA6" s="1" t="s">
        <v>17539</v>
      </c>
      <c r="BB6" s="1" t="s">
        <v>17545</v>
      </c>
      <c r="BC6" s="1" t="s">
        <v>17556</v>
      </c>
      <c r="BD6" s="1" t="s">
        <v>17564</v>
      </c>
      <c r="BE6" s="1" t="s">
        <v>17573</v>
      </c>
      <c r="BF6" s="1" t="s">
        <v>17581</v>
      </c>
      <c r="BG6" s="1" t="s">
        <v>17593</v>
      </c>
    </row>
    <row r="7" spans="1:59">
      <c r="A7" s="1" t="s">
        <v>17606</v>
      </c>
      <c r="B7" s="1" t="s">
        <v>17646</v>
      </c>
      <c r="C7" s="1" t="s">
        <v>17662</v>
      </c>
      <c r="D7" s="1" t="s">
        <v>17702</v>
      </c>
      <c r="E7" s="1" t="s">
        <v>17716</v>
      </c>
      <c r="F7" s="1" t="s">
        <v>17722</v>
      </c>
      <c r="G7" s="1" t="s">
        <v>17762</v>
      </c>
      <c r="H7" s="1" t="s">
        <v>17791</v>
      </c>
      <c r="I7" s="1" t="s">
        <v>17809</v>
      </c>
      <c r="J7" s="1" t="s">
        <v>17849</v>
      </c>
      <c r="K7" s="1" t="s">
        <v>17888</v>
      </c>
      <c r="L7" s="1" t="s">
        <v>17922</v>
      </c>
      <c r="M7" s="1" t="s">
        <v>17934</v>
      </c>
      <c r="N7" s="1" t="s">
        <v>17949</v>
      </c>
      <c r="O7" s="1" t="s">
        <v>17955</v>
      </c>
      <c r="P7" s="1" t="s">
        <v>17972</v>
      </c>
      <c r="Q7" s="1" t="s">
        <v>18012</v>
      </c>
      <c r="R7" s="1" t="s">
        <v>18047</v>
      </c>
      <c r="S7" s="1"/>
      <c r="T7" s="1" t="s">
        <v>18057</v>
      </c>
      <c r="U7" s="1" t="s">
        <v>18080</v>
      </c>
      <c r="V7" s="1" t="s">
        <v>18102</v>
      </c>
      <c r="W7" s="1" t="s">
        <v>18112</v>
      </c>
      <c r="Y7" s="1" t="s">
        <v>18127</v>
      </c>
      <c r="Z7" s="1" t="s">
        <v>18166</v>
      </c>
      <c r="AA7" s="1" t="s">
        <v>18197</v>
      </c>
      <c r="AB7" s="1" t="s">
        <v>18221</v>
      </c>
      <c r="AC7" s="1" t="s">
        <v>18233</v>
      </c>
      <c r="AD7" s="1" t="s">
        <v>18246</v>
      </c>
      <c r="AE7" s="1" t="s">
        <v>18286</v>
      </c>
      <c r="AF7" s="1" t="s">
        <v>18319</v>
      </c>
      <c r="AG7" s="1" t="s">
        <v>18336</v>
      </c>
      <c r="AH7" s="1" t="s">
        <v>17385</v>
      </c>
      <c r="AI7" s="1" t="s">
        <v>17392</v>
      </c>
      <c r="AJ7" s="1" t="s">
        <v>17400</v>
      </c>
      <c r="AK7" s="1" t="s">
        <v>17407</v>
      </c>
      <c r="AL7" s="1" t="s">
        <v>17417</v>
      </c>
      <c r="AM7" s="1" t="s">
        <v>17425</v>
      </c>
      <c r="AN7" s="1" t="s">
        <v>17431</v>
      </c>
      <c r="AO7" s="1" t="s">
        <v>17442</v>
      </c>
      <c r="AP7" s="1" t="s">
        <v>17450</v>
      </c>
      <c r="AQ7" s="1" t="s">
        <v>17458</v>
      </c>
      <c r="AR7" s="1" t="s">
        <v>17469</v>
      </c>
      <c r="AS7" s="1" t="s">
        <v>17476</v>
      </c>
      <c r="AT7" s="1" t="s">
        <v>17482</v>
      </c>
      <c r="AU7" s="1" t="s">
        <v>17491</v>
      </c>
      <c r="AV7" s="1" t="s">
        <v>17500</v>
      </c>
      <c r="AW7" s="1" t="s">
        <v>17507</v>
      </c>
      <c r="AX7" s="1" t="s">
        <v>17515</v>
      </c>
      <c r="AY7" s="1" t="s">
        <v>17521</v>
      </c>
      <c r="AZ7" s="1" t="s">
        <v>17527</v>
      </c>
      <c r="BA7" s="1" t="s">
        <v>17540</v>
      </c>
      <c r="BB7" s="1" t="s">
        <v>17546</v>
      </c>
      <c r="BC7" s="1" t="s">
        <v>17557</v>
      </c>
      <c r="BD7" s="1" t="s">
        <v>17565</v>
      </c>
      <c r="BE7" s="1" t="s">
        <v>17574</v>
      </c>
      <c r="BF7" s="1" t="s">
        <v>17582</v>
      </c>
      <c r="BG7" s="1" t="s">
        <v>17594</v>
      </c>
    </row>
    <row r="8" spans="1:59">
      <c r="A8" s="1" t="s">
        <v>17607</v>
      </c>
      <c r="B8" s="1" t="s">
        <v>17647</v>
      </c>
      <c r="C8" s="1" t="s">
        <v>17663</v>
      </c>
      <c r="D8" s="1" t="s">
        <v>17703</v>
      </c>
      <c r="E8" s="1" t="s">
        <v>17717</v>
      </c>
      <c r="F8" s="1" t="s">
        <v>17723</v>
      </c>
      <c r="G8" s="1" t="s">
        <v>17763</v>
      </c>
      <c r="H8" s="1" t="s">
        <v>17792</v>
      </c>
      <c r="I8" s="1" t="s">
        <v>17810</v>
      </c>
      <c r="J8" s="1" t="s">
        <v>17850</v>
      </c>
      <c r="K8" s="1" t="s">
        <v>17889</v>
      </c>
      <c r="L8" s="1" t="s">
        <v>17923</v>
      </c>
      <c r="M8" s="1" t="s">
        <v>17935</v>
      </c>
      <c r="N8" s="1" t="s">
        <v>17950</v>
      </c>
      <c r="O8" s="1" t="s">
        <v>17956</v>
      </c>
      <c r="P8" s="1" t="s">
        <v>17973</v>
      </c>
      <c r="Q8" s="1" t="s">
        <v>18013</v>
      </c>
      <c r="R8" s="1" t="s">
        <v>18048</v>
      </c>
      <c r="S8" s="1"/>
      <c r="T8" s="1" t="s">
        <v>18058</v>
      </c>
      <c r="U8" s="1" t="s">
        <v>18081</v>
      </c>
      <c r="V8" s="1" t="s">
        <v>18103</v>
      </c>
      <c r="W8" s="1" t="s">
        <v>18113</v>
      </c>
      <c r="Y8" s="1" t="s">
        <v>18128</v>
      </c>
      <c r="Z8" s="1" t="s">
        <v>18167</v>
      </c>
      <c r="AA8" s="1" t="s">
        <v>18198</v>
      </c>
      <c r="AB8" s="1" t="s">
        <v>18222</v>
      </c>
      <c r="AC8" s="1" t="s">
        <v>18234</v>
      </c>
      <c r="AD8" s="1" t="s">
        <v>18247</v>
      </c>
      <c r="AE8" s="1" t="s">
        <v>18287</v>
      </c>
      <c r="AF8" s="1" t="s">
        <v>18320</v>
      </c>
      <c r="AG8" s="1" t="s">
        <v>18337</v>
      </c>
      <c r="AH8" s="1" t="s">
        <v>17386</v>
      </c>
      <c r="AI8" s="1" t="s">
        <v>17393</v>
      </c>
      <c r="AJ8" s="1" t="s">
        <v>17401</v>
      </c>
      <c r="AK8" s="1" t="s">
        <v>17408</v>
      </c>
      <c r="AL8" s="1" t="s">
        <v>17418</v>
      </c>
      <c r="AM8" s="1" t="s">
        <v>17426</v>
      </c>
      <c r="AN8" s="1" t="s">
        <v>17432</v>
      </c>
      <c r="AO8" s="1" t="s">
        <v>17443</v>
      </c>
      <c r="AP8" s="1" t="s">
        <v>17451</v>
      </c>
      <c r="AQ8" s="1" t="s">
        <v>17459</v>
      </c>
      <c r="AR8" s="1" t="s">
        <v>17442</v>
      </c>
      <c r="AS8" s="1" t="s">
        <v>17477</v>
      </c>
      <c r="AT8" s="1" t="s">
        <v>17483</v>
      </c>
      <c r="AU8" s="1" t="s">
        <v>17492</v>
      </c>
      <c r="AV8" s="1" t="s">
        <v>17501</v>
      </c>
      <c r="AW8" s="1" t="s">
        <v>17508</v>
      </c>
      <c r="AX8" s="1" t="s">
        <v>17516</v>
      </c>
      <c r="AY8" s="1" t="s">
        <v>17522</v>
      </c>
      <c r="AZ8" s="1" t="s">
        <v>17528</v>
      </c>
      <c r="BA8" s="1" t="s">
        <v>17541</v>
      </c>
      <c r="BB8" s="1" t="s">
        <v>17547</v>
      </c>
      <c r="BC8" s="1" t="s">
        <v>17558</v>
      </c>
      <c r="BD8" s="1" t="s">
        <v>17566</v>
      </c>
      <c r="BE8" s="1" t="s">
        <v>17575</v>
      </c>
      <c r="BF8" s="1" t="s">
        <v>17583</v>
      </c>
      <c r="BG8" s="1" t="s">
        <v>17595</v>
      </c>
    </row>
    <row r="9" spans="1:59">
      <c r="A9" s="1" t="s">
        <v>17608</v>
      </c>
      <c r="B9" s="1" t="s">
        <v>17648</v>
      </c>
      <c r="C9" s="1" t="s">
        <v>17664</v>
      </c>
      <c r="D9" s="1" t="s">
        <v>17704</v>
      </c>
      <c r="E9" s="1" t="s">
        <v>17718</v>
      </c>
      <c r="F9" s="1" t="s">
        <v>17724</v>
      </c>
      <c r="G9" s="1" t="s">
        <v>17764</v>
      </c>
      <c r="H9" s="1" t="s">
        <v>17793</v>
      </c>
      <c r="I9" s="1" t="s">
        <v>17811</v>
      </c>
      <c r="J9" s="1" t="s">
        <v>17851</v>
      </c>
      <c r="K9" s="1" t="s">
        <v>17890</v>
      </c>
      <c r="L9" s="1" t="s">
        <v>17924</v>
      </c>
      <c r="M9" s="1" t="s">
        <v>17936</v>
      </c>
      <c r="N9" s="1" t="s">
        <v>17951</v>
      </c>
      <c r="O9" s="1" t="s">
        <v>17957</v>
      </c>
      <c r="P9" s="1" t="s">
        <v>17974</v>
      </c>
      <c r="Q9" s="1" t="s">
        <v>18014</v>
      </c>
      <c r="R9" s="1" t="s">
        <v>18049</v>
      </c>
      <c r="S9" s="1"/>
      <c r="T9" s="1" t="s">
        <v>18059</v>
      </c>
      <c r="U9" s="1" t="s">
        <v>18082</v>
      </c>
      <c r="V9" s="1" t="s">
        <v>18104</v>
      </c>
      <c r="W9" s="1" t="s">
        <v>18114</v>
      </c>
      <c r="Y9" s="1" t="s">
        <v>18129</v>
      </c>
      <c r="Z9" s="1" t="s">
        <v>18168</v>
      </c>
      <c r="AA9" s="1" t="s">
        <v>18199</v>
      </c>
      <c r="AB9" s="1" t="s">
        <v>18223</v>
      </c>
      <c r="AC9" s="1" t="s">
        <v>18235</v>
      </c>
      <c r="AD9" s="1" t="s">
        <v>18248</v>
      </c>
      <c r="AE9" s="1" t="s">
        <v>18288</v>
      </c>
      <c r="AF9" s="1" t="s">
        <v>18321</v>
      </c>
      <c r="AG9" s="1" t="s">
        <v>18292</v>
      </c>
      <c r="AH9" s="1" t="s">
        <v>17387</v>
      </c>
      <c r="AI9" s="1" t="s">
        <v>17394</v>
      </c>
      <c r="AJ9" s="1" t="s">
        <v>17402</v>
      </c>
      <c r="AK9" s="1" t="s">
        <v>17409</v>
      </c>
      <c r="AL9" s="1" t="s">
        <v>17419</v>
      </c>
      <c r="AM9" s="1" t="s">
        <v>17427</v>
      </c>
      <c r="AN9" s="1" t="s">
        <v>17433</v>
      </c>
      <c r="AO9" s="1" t="s">
        <v>17444</v>
      </c>
      <c r="AP9" s="1" t="s">
        <v>17452</v>
      </c>
      <c r="AQ9" s="1" t="s">
        <v>17460</v>
      </c>
      <c r="AR9" s="1" t="s">
        <v>17470</v>
      </c>
      <c r="AS9" s="1" t="s">
        <v>17478</v>
      </c>
      <c r="AT9" s="1" t="s">
        <v>17484</v>
      </c>
      <c r="AU9" s="1" t="s">
        <v>17493</v>
      </c>
      <c r="AV9" s="1" t="s">
        <v>17502</v>
      </c>
      <c r="AW9" s="1" t="s">
        <v>17509</v>
      </c>
      <c r="AX9" s="1" t="s">
        <v>17517</v>
      </c>
      <c r="AY9" s="1" t="s">
        <v>17523</v>
      </c>
      <c r="AZ9" s="1" t="s">
        <v>17529</v>
      </c>
      <c r="BA9" s="1" t="s">
        <v>17542</v>
      </c>
      <c r="BB9" s="1" t="s">
        <v>17548</v>
      </c>
      <c r="BC9" s="1" t="s">
        <v>17559</v>
      </c>
      <c r="BD9" s="1" t="s">
        <v>17567</v>
      </c>
      <c r="BE9" s="1" t="s">
        <v>17576</v>
      </c>
      <c r="BF9" s="1" t="s">
        <v>17584</v>
      </c>
      <c r="BG9" s="1" t="s">
        <v>17596</v>
      </c>
    </row>
    <row r="10" spans="1:59">
      <c r="A10" s="1" t="s">
        <v>17609</v>
      </c>
      <c r="B10" s="1" t="s">
        <v>17649</v>
      </c>
      <c r="C10" s="1" t="s">
        <v>17665</v>
      </c>
      <c r="D10" s="1" t="s">
        <v>17705</v>
      </c>
      <c r="F10" s="1" t="s">
        <v>17725</v>
      </c>
      <c r="G10" s="1" t="s">
        <v>17765</v>
      </c>
      <c r="H10" s="1" t="s">
        <v>17794</v>
      </c>
      <c r="I10" s="1" t="s">
        <v>17812</v>
      </c>
      <c r="J10" s="1" t="s">
        <v>17852</v>
      </c>
      <c r="K10" s="1" t="s">
        <v>17891</v>
      </c>
      <c r="L10" s="1" t="s">
        <v>17925</v>
      </c>
      <c r="M10" s="1" t="s">
        <v>17937</v>
      </c>
      <c r="N10" s="1" t="s">
        <v>17952</v>
      </c>
      <c r="O10" s="1" t="s">
        <v>17958</v>
      </c>
      <c r="P10" s="1" t="s">
        <v>17975</v>
      </c>
      <c r="Q10" s="1" t="s">
        <v>18015</v>
      </c>
      <c r="R10" s="1" t="s">
        <v>18050</v>
      </c>
      <c r="S10" s="1"/>
      <c r="T10" s="1" t="s">
        <v>18060</v>
      </c>
      <c r="U10" s="1" t="s">
        <v>18083</v>
      </c>
      <c r="V10" s="1" t="s">
        <v>18105</v>
      </c>
      <c r="W10" s="1" t="s">
        <v>18115</v>
      </c>
      <c r="Y10" s="1" t="s">
        <v>18130</v>
      </c>
      <c r="Z10" s="1" t="s">
        <v>18169</v>
      </c>
      <c r="AA10" s="1" t="s">
        <v>18200</v>
      </c>
      <c r="AB10" s="1" t="s">
        <v>18224</v>
      </c>
      <c r="AC10" s="1" t="s">
        <v>18236</v>
      </c>
      <c r="AD10" s="1" t="s">
        <v>18249</v>
      </c>
      <c r="AE10" s="1" t="s">
        <v>18289</v>
      </c>
      <c r="AF10" s="1" t="s">
        <v>18322</v>
      </c>
      <c r="AG10" s="1" t="s">
        <v>18338</v>
      </c>
      <c r="AH10" s="1" t="s">
        <v>17388</v>
      </c>
      <c r="AI10" s="1" t="s">
        <v>17395</v>
      </c>
      <c r="AJ10" s="1" t="s">
        <v>17403</v>
      </c>
      <c r="AK10" s="1" t="s">
        <v>17410</v>
      </c>
      <c r="AL10" s="1" t="s">
        <v>17420</v>
      </c>
      <c r="AN10" s="1" t="s">
        <v>17434</v>
      </c>
      <c r="AO10" s="1" t="s">
        <v>17445</v>
      </c>
      <c r="AP10" s="1" t="s">
        <v>17453</v>
      </c>
      <c r="AQ10" s="1" t="s">
        <v>17461</v>
      </c>
      <c r="AR10" s="1" t="s">
        <v>17471</v>
      </c>
      <c r="AT10" s="1" t="s">
        <v>17485</v>
      </c>
      <c r="AU10" s="1" t="s">
        <v>17494</v>
      </c>
      <c r="AV10" s="1" t="s">
        <v>17503</v>
      </c>
      <c r="AW10" s="1" t="s">
        <v>17510</v>
      </c>
      <c r="AX10" s="1" t="s">
        <v>18369</v>
      </c>
      <c r="AY10" s="1"/>
      <c r="AZ10" s="1" t="s">
        <v>17530</v>
      </c>
      <c r="BA10" s="1" t="s">
        <v>17535</v>
      </c>
      <c r="BB10" s="1" t="s">
        <v>17541</v>
      </c>
      <c r="BC10" s="1" t="s">
        <v>17560</v>
      </c>
      <c r="BD10" s="1" t="s">
        <v>17568</v>
      </c>
      <c r="BE10" s="1" t="s">
        <v>17577</v>
      </c>
      <c r="BF10" s="1" t="s">
        <v>17585</v>
      </c>
      <c r="BG10" s="1" t="s">
        <v>17597</v>
      </c>
    </row>
    <row r="11" spans="1:59">
      <c r="A11" s="1" t="s">
        <v>17610</v>
      </c>
      <c r="B11" s="1" t="s">
        <v>17650</v>
      </c>
      <c r="C11" s="1" t="s">
        <v>17666</v>
      </c>
      <c r="D11" s="1" t="s">
        <v>17706</v>
      </c>
      <c r="F11" s="1" t="s">
        <v>17726</v>
      </c>
      <c r="G11" s="1" t="s">
        <v>17766</v>
      </c>
      <c r="H11" s="1" t="s">
        <v>17795</v>
      </c>
      <c r="I11" s="1" t="s">
        <v>17813</v>
      </c>
      <c r="J11" s="1" t="s">
        <v>17853</v>
      </c>
      <c r="K11" s="1" t="s">
        <v>17892</v>
      </c>
      <c r="L11" s="1" t="s">
        <v>17926</v>
      </c>
      <c r="M11" s="1" t="s">
        <v>17938</v>
      </c>
      <c r="O11" s="1" t="s">
        <v>17959</v>
      </c>
      <c r="P11" s="1" t="s">
        <v>17976</v>
      </c>
      <c r="Q11" s="1" t="s">
        <v>18016</v>
      </c>
      <c r="R11" s="1" t="s">
        <v>18051</v>
      </c>
      <c r="S11" s="1"/>
      <c r="T11" s="1" t="s">
        <v>18061</v>
      </c>
      <c r="U11" s="1" t="s">
        <v>18084</v>
      </c>
      <c r="V11" s="1" t="s">
        <v>18106</v>
      </c>
      <c r="W11" s="1" t="s">
        <v>18116</v>
      </c>
      <c r="Y11" s="1" t="s">
        <v>18131</v>
      </c>
      <c r="Z11" s="1" t="s">
        <v>18170</v>
      </c>
      <c r="AA11" s="1" t="s">
        <v>18201</v>
      </c>
      <c r="AB11" s="1" t="s">
        <v>18225</v>
      </c>
      <c r="AC11" s="1" t="s">
        <v>18237</v>
      </c>
      <c r="AD11" s="1" t="s">
        <v>18250</v>
      </c>
      <c r="AE11" s="1" t="s">
        <v>18290</v>
      </c>
      <c r="AF11" s="1" t="s">
        <v>18323</v>
      </c>
      <c r="AG11" s="1" t="s">
        <v>18339</v>
      </c>
      <c r="AI11" s="1" t="s">
        <v>17396</v>
      </c>
      <c r="AK11" s="1" t="s">
        <v>17411</v>
      </c>
      <c r="AL11" s="1" t="s">
        <v>17421</v>
      </c>
      <c r="AN11" s="1" t="s">
        <v>17435</v>
      </c>
      <c r="AO11" s="1" t="s">
        <v>17446</v>
      </c>
      <c r="AP11" s="1" t="s">
        <v>17454</v>
      </c>
      <c r="AQ11" s="1" t="s">
        <v>17462</v>
      </c>
      <c r="AR11" s="1" t="s">
        <v>17472</v>
      </c>
      <c r="AT11" s="1" t="s">
        <v>17486</v>
      </c>
      <c r="AU11" s="1" t="s">
        <v>17495</v>
      </c>
      <c r="AW11" s="1" t="s">
        <v>17511</v>
      </c>
      <c r="AX11" t="s">
        <v>18370</v>
      </c>
      <c r="AZ11" s="1" t="s">
        <v>17531</v>
      </c>
      <c r="BA11" s="1" t="s">
        <v>18562</v>
      </c>
      <c r="BB11" s="1" t="s">
        <v>17549</v>
      </c>
      <c r="BC11" s="1" t="s">
        <v>17561</v>
      </c>
      <c r="BD11" s="1" t="s">
        <v>17569</v>
      </c>
      <c r="BE11" s="1" t="s">
        <v>17578</v>
      </c>
      <c r="BF11" s="1" t="s">
        <v>17586</v>
      </c>
      <c r="BG11" s="1" t="s">
        <v>17598</v>
      </c>
    </row>
    <row r="12" spans="1:59">
      <c r="A12" s="1" t="s">
        <v>17611</v>
      </c>
      <c r="B12" s="1" t="s">
        <v>17651</v>
      </c>
      <c r="C12" s="1" t="s">
        <v>17667</v>
      </c>
      <c r="D12" s="1" t="s">
        <v>17707</v>
      </c>
      <c r="F12" s="1" t="s">
        <v>17727</v>
      </c>
      <c r="G12" s="1" t="s">
        <v>17767</v>
      </c>
      <c r="H12" s="1" t="s">
        <v>17796</v>
      </c>
      <c r="I12" s="1" t="s">
        <v>17814</v>
      </c>
      <c r="J12" s="1" t="s">
        <v>17854</v>
      </c>
      <c r="K12" s="1" t="s">
        <v>17893</v>
      </c>
      <c r="L12" s="1" t="s">
        <v>17927</v>
      </c>
      <c r="M12" s="1" t="s">
        <v>17939</v>
      </c>
      <c r="O12" s="1" t="s">
        <v>17960</v>
      </c>
      <c r="P12" s="1" t="s">
        <v>17977</v>
      </c>
      <c r="Q12" s="1" t="s">
        <v>18017</v>
      </c>
      <c r="R12" s="1" t="s">
        <v>18052</v>
      </c>
      <c r="S12" s="1"/>
      <c r="T12" s="1" t="s">
        <v>18062</v>
      </c>
      <c r="U12" s="1" t="s">
        <v>18085</v>
      </c>
      <c r="V12" s="1" t="s">
        <v>18107</v>
      </c>
      <c r="W12" s="1" t="s">
        <v>18117</v>
      </c>
      <c r="Y12" s="1" t="s">
        <v>18132</v>
      </c>
      <c r="Z12" s="1" t="s">
        <v>18171</v>
      </c>
      <c r="AA12" s="1" t="s">
        <v>18202</v>
      </c>
      <c r="AB12" s="1" t="s">
        <v>18226</v>
      </c>
      <c r="AC12" s="1" t="s">
        <v>18238</v>
      </c>
      <c r="AD12" s="1" t="s">
        <v>18251</v>
      </c>
      <c r="AE12" s="1" t="s">
        <v>18291</v>
      </c>
      <c r="AF12" s="1" t="s">
        <v>18324</v>
      </c>
      <c r="AG12" s="1" t="s">
        <v>18340</v>
      </c>
      <c r="AK12" s="1" t="s">
        <v>17412</v>
      </c>
      <c r="AL12" s="1" t="s">
        <v>18561</v>
      </c>
      <c r="AN12" s="1" t="s">
        <v>17436</v>
      </c>
      <c r="AQ12" s="1" t="s">
        <v>17463</v>
      </c>
      <c r="AT12" s="1" t="s">
        <v>17487</v>
      </c>
      <c r="AU12" s="1" t="s">
        <v>17496</v>
      </c>
      <c r="AZ12" s="1" t="s">
        <v>17532</v>
      </c>
      <c r="BB12" s="1" t="s">
        <v>17550</v>
      </c>
      <c r="BD12" s="1" t="s">
        <v>17570</v>
      </c>
      <c r="BF12" s="1" t="s">
        <v>17587</v>
      </c>
      <c r="BG12" s="1" t="s">
        <v>17599</v>
      </c>
    </row>
    <row r="13" spans="1:59">
      <c r="A13" s="1" t="s">
        <v>17612</v>
      </c>
      <c r="B13" s="1" t="s">
        <v>17652</v>
      </c>
      <c r="C13" s="1" t="s">
        <v>17668</v>
      </c>
      <c r="D13" s="1" t="s">
        <v>17708</v>
      </c>
      <c r="F13" s="1" t="s">
        <v>17728</v>
      </c>
      <c r="G13" s="1" t="s">
        <v>17768</v>
      </c>
      <c r="H13" s="1" t="s">
        <v>17797</v>
      </c>
      <c r="I13" s="1" t="s">
        <v>17815</v>
      </c>
      <c r="J13" s="1" t="s">
        <v>17855</v>
      </c>
      <c r="K13" s="1" t="s">
        <v>17894</v>
      </c>
      <c r="L13" s="1" t="s">
        <v>17928</v>
      </c>
      <c r="M13" s="1" t="s">
        <v>17940</v>
      </c>
      <c r="O13" s="1" t="s">
        <v>17961</v>
      </c>
      <c r="P13" s="1" t="s">
        <v>17978</v>
      </c>
      <c r="Q13" s="1" t="s">
        <v>18018</v>
      </c>
      <c r="R13" s="1" t="s">
        <v>18053</v>
      </c>
      <c r="S13" s="1"/>
      <c r="T13" s="1" t="s">
        <v>18063</v>
      </c>
      <c r="U13" s="1" t="s">
        <v>18086</v>
      </c>
      <c r="V13" s="1" t="s">
        <v>18108</v>
      </c>
      <c r="W13" s="1" t="s">
        <v>18118</v>
      </c>
      <c r="Y13" s="1" t="s">
        <v>18060</v>
      </c>
      <c r="Z13" s="1" t="s">
        <v>18172</v>
      </c>
      <c r="AA13" s="1" t="s">
        <v>18203</v>
      </c>
      <c r="AB13" s="1" t="s">
        <v>18227</v>
      </c>
      <c r="AC13" s="1" t="s">
        <v>18239</v>
      </c>
      <c r="AD13" s="1" t="s">
        <v>18252</v>
      </c>
      <c r="AE13" s="1" t="s">
        <v>18292</v>
      </c>
      <c r="AF13" s="1" t="s">
        <v>18325</v>
      </c>
      <c r="AG13" s="1" t="s">
        <v>18341</v>
      </c>
      <c r="AK13" s="1" t="s">
        <v>17413</v>
      </c>
      <c r="AN13" s="1" t="s">
        <v>17437</v>
      </c>
      <c r="AQ13" s="1" t="s">
        <v>17464</v>
      </c>
      <c r="AZ13" s="1" t="s">
        <v>17533</v>
      </c>
      <c r="BB13" s="1" t="s">
        <v>17551</v>
      </c>
      <c r="BF13" s="1" t="s">
        <v>17588</v>
      </c>
      <c r="BG13" s="1" t="s">
        <v>17600</v>
      </c>
    </row>
    <row r="14" spans="1:59">
      <c r="A14" s="1" t="s">
        <v>17613</v>
      </c>
      <c r="B14" s="1" t="s">
        <v>17653</v>
      </c>
      <c r="C14" s="1" t="s">
        <v>17669</v>
      </c>
      <c r="D14" s="1" t="s">
        <v>17709</v>
      </c>
      <c r="F14" s="1" t="s">
        <v>17729</v>
      </c>
      <c r="G14" s="1" t="s">
        <v>17769</v>
      </c>
      <c r="H14" s="1" t="s">
        <v>17798</v>
      </c>
      <c r="I14" s="1" t="s">
        <v>17816</v>
      </c>
      <c r="J14" s="1" t="s">
        <v>17856</v>
      </c>
      <c r="K14" s="1" t="s">
        <v>17895</v>
      </c>
      <c r="L14" s="1" t="s">
        <v>17929</v>
      </c>
      <c r="M14" s="1" t="s">
        <v>17941</v>
      </c>
      <c r="O14" s="1" t="s">
        <v>17962</v>
      </c>
      <c r="P14" s="1" t="s">
        <v>17979</v>
      </c>
      <c r="Q14" s="1" t="s">
        <v>18019</v>
      </c>
      <c r="T14" s="1" t="s">
        <v>18064</v>
      </c>
      <c r="U14" s="1" t="s">
        <v>18087</v>
      </c>
      <c r="W14" s="1" t="s">
        <v>18119</v>
      </c>
      <c r="Y14" s="1" t="s">
        <v>18133</v>
      </c>
      <c r="Z14" s="1" t="s">
        <v>18173</v>
      </c>
      <c r="AA14" s="1" t="s">
        <v>18204</v>
      </c>
      <c r="AB14" s="1" t="s">
        <v>18228</v>
      </c>
      <c r="AC14" s="1" t="s">
        <v>18240</v>
      </c>
      <c r="AD14" s="1" t="s">
        <v>18253</v>
      </c>
      <c r="AE14" s="1" t="s">
        <v>18293</v>
      </c>
      <c r="AF14" s="1" t="s">
        <v>18326</v>
      </c>
      <c r="AG14" s="1" t="s">
        <v>18342</v>
      </c>
      <c r="AN14" s="1" t="s">
        <v>17438</v>
      </c>
      <c r="AQ14" s="1" t="s">
        <v>17465</v>
      </c>
      <c r="AZ14" s="1" t="s">
        <v>17534</v>
      </c>
      <c r="BB14" s="1" t="s">
        <v>17552</v>
      </c>
      <c r="BF14" s="1" t="s">
        <v>17589</v>
      </c>
      <c r="BG14" s="1" t="s">
        <v>17601</v>
      </c>
    </row>
    <row r="15" spans="1:59">
      <c r="A15" s="1" t="s">
        <v>17614</v>
      </c>
      <c r="B15" s="1" t="s">
        <v>17654</v>
      </c>
      <c r="C15" s="1" t="s">
        <v>17670</v>
      </c>
      <c r="D15" s="1" t="s">
        <v>17710</v>
      </c>
      <c r="F15" s="1" t="s">
        <v>17730</v>
      </c>
      <c r="G15" s="1" t="s">
        <v>17770</v>
      </c>
      <c r="H15" s="1" t="s">
        <v>17799</v>
      </c>
      <c r="I15" s="1" t="s">
        <v>17817</v>
      </c>
      <c r="J15" s="1" t="s">
        <v>17857</v>
      </c>
      <c r="K15" s="1" t="s">
        <v>17896</v>
      </c>
      <c r="L15" s="1" t="s">
        <v>17930</v>
      </c>
      <c r="M15" s="1" t="s">
        <v>17942</v>
      </c>
      <c r="O15" s="1" t="s">
        <v>17963</v>
      </c>
      <c r="P15" s="1" t="s">
        <v>17980</v>
      </c>
      <c r="Q15" s="1" t="s">
        <v>18020</v>
      </c>
      <c r="T15" s="1" t="s">
        <v>18065</v>
      </c>
      <c r="U15" s="1" t="s">
        <v>18088</v>
      </c>
      <c r="W15" s="1" t="s">
        <v>18120</v>
      </c>
      <c r="Y15" s="1" t="s">
        <v>18134</v>
      </c>
      <c r="Z15" s="1" t="s">
        <v>18174</v>
      </c>
      <c r="AA15" s="1" t="s">
        <v>18205</v>
      </c>
      <c r="AB15" s="1" t="s">
        <v>18229</v>
      </c>
      <c r="AC15" s="1" t="s">
        <v>18241</v>
      </c>
      <c r="AD15" s="1" t="s">
        <v>18254</v>
      </c>
      <c r="AE15" s="1" t="s">
        <v>18294</v>
      </c>
      <c r="AF15" s="1" t="s">
        <v>18327</v>
      </c>
      <c r="AG15" s="1" t="s">
        <v>18343</v>
      </c>
      <c r="AZ15" s="1" t="s">
        <v>17535</v>
      </c>
      <c r="BB15" s="1" t="s">
        <v>17553</v>
      </c>
      <c r="BF15" s="1" t="s">
        <v>17590</v>
      </c>
      <c r="BG15" s="1" t="s">
        <v>17602</v>
      </c>
    </row>
    <row r="16" spans="1:59">
      <c r="A16" s="1" t="s">
        <v>17615</v>
      </c>
      <c r="B16" s="1" t="s">
        <v>17655</v>
      </c>
      <c r="C16" s="1" t="s">
        <v>17671</v>
      </c>
      <c r="D16" s="1" t="s">
        <v>17711</v>
      </c>
      <c r="F16" s="1" t="s">
        <v>17731</v>
      </c>
      <c r="G16" s="1" t="s">
        <v>17771</v>
      </c>
      <c r="H16" s="1" t="s">
        <v>17800</v>
      </c>
      <c r="I16" s="1" t="s">
        <v>17818</v>
      </c>
      <c r="J16" s="1" t="s">
        <v>17858</v>
      </c>
      <c r="K16" s="1" t="s">
        <v>17897</v>
      </c>
      <c r="M16" s="1" t="s">
        <v>17943</v>
      </c>
      <c r="O16" s="1" t="s">
        <v>17964</v>
      </c>
      <c r="P16" s="1" t="s">
        <v>17981</v>
      </c>
      <c r="Q16" s="1" t="s">
        <v>18021</v>
      </c>
      <c r="T16" s="1" t="s">
        <v>18066</v>
      </c>
      <c r="U16" s="1" t="s">
        <v>18089</v>
      </c>
      <c r="W16" s="1" t="s">
        <v>18121</v>
      </c>
      <c r="Y16" s="1" t="s">
        <v>18135</v>
      </c>
      <c r="Z16" s="1" t="s">
        <v>18175</v>
      </c>
      <c r="AA16" s="1" t="s">
        <v>18206</v>
      </c>
      <c r="AC16" s="1" t="s">
        <v>18242</v>
      </c>
      <c r="AD16" s="1" t="s">
        <v>18255</v>
      </c>
      <c r="AE16" s="1" t="s">
        <v>18295</v>
      </c>
      <c r="AF16" s="1" t="s">
        <v>18328</v>
      </c>
      <c r="AG16" s="1" t="s">
        <v>18344</v>
      </c>
      <c r="AZ16" s="1" t="s">
        <v>17536</v>
      </c>
    </row>
    <row r="17" spans="1:47">
      <c r="A17" s="1" t="s">
        <v>17616</v>
      </c>
      <c r="B17" s="1" t="s">
        <v>17656</v>
      </c>
      <c r="C17" s="1" t="s">
        <v>17672</v>
      </c>
      <c r="D17" s="1" t="s">
        <v>17712</v>
      </c>
      <c r="F17" s="1" t="s">
        <v>17732</v>
      </c>
      <c r="G17" s="1" t="s">
        <v>17772</v>
      </c>
      <c r="H17" s="1" t="s">
        <v>17801</v>
      </c>
      <c r="I17" s="1" t="s">
        <v>17819</v>
      </c>
      <c r="J17" s="1" t="s">
        <v>17859</v>
      </c>
      <c r="K17" s="1" t="s">
        <v>17898</v>
      </c>
      <c r="M17" s="1" t="s">
        <v>17944</v>
      </c>
      <c r="O17" s="1" t="s">
        <v>17965</v>
      </c>
      <c r="P17" s="1" t="s">
        <v>17982</v>
      </c>
      <c r="Q17" s="1" t="s">
        <v>18022</v>
      </c>
      <c r="T17" s="1" t="s">
        <v>18067</v>
      </c>
      <c r="U17" s="1" t="s">
        <v>18090</v>
      </c>
      <c r="Y17" s="1" t="s">
        <v>18136</v>
      </c>
      <c r="Z17" s="1" t="s">
        <v>18176</v>
      </c>
      <c r="AA17" s="1" t="s">
        <v>18207</v>
      </c>
      <c r="AD17" s="1" t="s">
        <v>18256</v>
      </c>
      <c r="AE17" s="1" t="s">
        <v>18296</v>
      </c>
      <c r="AF17" s="1" t="s">
        <v>18329</v>
      </c>
      <c r="AG17" s="1" t="s">
        <v>18345</v>
      </c>
    </row>
    <row r="18" spans="1:47">
      <c r="A18" s="1" t="s">
        <v>17617</v>
      </c>
      <c r="B18" s="1" t="s">
        <v>17657</v>
      </c>
      <c r="C18" s="1" t="s">
        <v>17673</v>
      </c>
      <c r="F18" s="1" t="s">
        <v>17733</v>
      </c>
      <c r="G18" s="1" t="s">
        <v>17773</v>
      </c>
      <c r="H18" s="1" t="s">
        <v>17802</v>
      </c>
      <c r="I18" s="1" t="s">
        <v>17820</v>
      </c>
      <c r="J18" s="1" t="s">
        <v>17860</v>
      </c>
      <c r="K18" s="1" t="s">
        <v>17899</v>
      </c>
      <c r="M18" s="1" t="s">
        <v>17945</v>
      </c>
      <c r="O18" s="1" t="s">
        <v>17966</v>
      </c>
      <c r="P18" s="1" t="s">
        <v>17983</v>
      </c>
      <c r="Q18" s="1" t="s">
        <v>18023</v>
      </c>
      <c r="T18" s="1" t="s">
        <v>18068</v>
      </c>
      <c r="U18" s="1" t="s">
        <v>18091</v>
      </c>
      <c r="Y18" s="1" t="s">
        <v>18137</v>
      </c>
      <c r="Z18" s="1" t="s">
        <v>18177</v>
      </c>
      <c r="AA18" s="1" t="s">
        <v>18208</v>
      </c>
      <c r="AD18" s="1" t="s">
        <v>18257</v>
      </c>
      <c r="AE18" s="1" t="s">
        <v>18297</v>
      </c>
      <c r="AF18" s="1" t="s">
        <v>18330</v>
      </c>
      <c r="AG18" s="1" t="s">
        <v>18346</v>
      </c>
    </row>
    <row r="19" spans="1:47">
      <c r="A19" s="1" t="s">
        <v>17618</v>
      </c>
      <c r="B19" s="1" t="s">
        <v>17658</v>
      </c>
      <c r="C19" s="1" t="s">
        <v>17674</v>
      </c>
      <c r="F19" s="1" t="s">
        <v>17734</v>
      </c>
      <c r="G19" s="1" t="s">
        <v>17774</v>
      </c>
      <c r="H19" s="1" t="s">
        <v>17803</v>
      </c>
      <c r="I19" s="1" t="s">
        <v>17821</v>
      </c>
      <c r="J19" s="1" t="s">
        <v>17861</v>
      </c>
      <c r="K19" s="1" t="s">
        <v>17900</v>
      </c>
      <c r="O19" s="1" t="s">
        <v>17967</v>
      </c>
      <c r="P19" s="1" t="s">
        <v>17984</v>
      </c>
      <c r="Q19" s="1" t="s">
        <v>18024</v>
      </c>
      <c r="T19" s="1" t="s">
        <v>18069</v>
      </c>
      <c r="U19" s="1" t="s">
        <v>18092</v>
      </c>
      <c r="Y19" s="1" t="s">
        <v>18138</v>
      </c>
      <c r="Z19" s="1" t="s">
        <v>18178</v>
      </c>
      <c r="AA19" s="1" t="s">
        <v>18209</v>
      </c>
      <c r="AD19" s="1" t="s">
        <v>18258</v>
      </c>
      <c r="AE19" s="1" t="s">
        <v>18298</v>
      </c>
      <c r="AF19" s="1" t="s">
        <v>18331</v>
      </c>
      <c r="AG19" s="1" t="s">
        <v>18347</v>
      </c>
    </row>
    <row r="20" spans="1:47">
      <c r="A20" s="1" t="s">
        <v>17619</v>
      </c>
      <c r="C20" s="1" t="s">
        <v>17675</v>
      </c>
      <c r="F20" s="1" t="s">
        <v>17735</v>
      </c>
      <c r="G20" s="1" t="s">
        <v>17775</v>
      </c>
      <c r="H20" s="1" t="s">
        <v>17804</v>
      </c>
      <c r="I20" s="1" t="s">
        <v>17822</v>
      </c>
      <c r="J20" s="1" t="s">
        <v>17862</v>
      </c>
      <c r="K20" s="1" t="s">
        <v>17901</v>
      </c>
      <c r="O20" s="1" t="s">
        <v>17968</v>
      </c>
      <c r="P20" s="1" t="s">
        <v>17985</v>
      </c>
      <c r="Q20" s="1" t="s">
        <v>18025</v>
      </c>
      <c r="T20" s="1" t="s">
        <v>18070</v>
      </c>
      <c r="U20" s="1" t="s">
        <v>18093</v>
      </c>
      <c r="Y20" s="1" t="s">
        <v>18139</v>
      </c>
      <c r="Z20" s="1" t="s">
        <v>18179</v>
      </c>
      <c r="AA20" s="1" t="s">
        <v>18210</v>
      </c>
      <c r="AD20" s="1" t="s">
        <v>18259</v>
      </c>
      <c r="AE20" s="1" t="s">
        <v>18299</v>
      </c>
      <c r="AF20" s="1" t="s">
        <v>18332</v>
      </c>
      <c r="AG20" s="1" t="s">
        <v>18348</v>
      </c>
    </row>
    <row r="21" spans="1:47">
      <c r="A21" s="1" t="s">
        <v>17620</v>
      </c>
      <c r="C21" s="1" t="s">
        <v>17676</v>
      </c>
      <c r="F21" s="1" t="s">
        <v>17736</v>
      </c>
      <c r="G21" s="1" t="s">
        <v>17776</v>
      </c>
      <c r="H21" s="1" t="s">
        <v>17805</v>
      </c>
      <c r="I21" s="1" t="s">
        <v>17823</v>
      </c>
      <c r="J21" s="1" t="s">
        <v>17863</v>
      </c>
      <c r="K21" s="1" t="s">
        <v>17902</v>
      </c>
      <c r="P21" s="1" t="s">
        <v>17986</v>
      </c>
      <c r="Q21" s="1" t="s">
        <v>18026</v>
      </c>
      <c r="T21" s="1" t="s">
        <v>18071</v>
      </c>
      <c r="U21" s="1" t="s">
        <v>18094</v>
      </c>
      <c r="Y21" s="1" t="s">
        <v>18140</v>
      </c>
      <c r="Z21" s="1" t="s">
        <v>18180</v>
      </c>
      <c r="AA21" s="1" t="s">
        <v>18211</v>
      </c>
      <c r="AD21" s="1" t="s">
        <v>18260</v>
      </c>
      <c r="AE21" s="1" t="s">
        <v>18300</v>
      </c>
      <c r="AF21" s="1" t="s">
        <v>18333</v>
      </c>
      <c r="AG21" s="1" t="s">
        <v>18349</v>
      </c>
      <c r="AT21" s="1" t="s">
        <v>17484</v>
      </c>
      <c r="AU21" s="1" t="s">
        <v>17501</v>
      </c>
    </row>
    <row r="22" spans="1:47">
      <c r="A22" s="1" t="s">
        <v>17621</v>
      </c>
      <c r="C22" s="1" t="s">
        <v>17677</v>
      </c>
      <c r="F22" s="1" t="s">
        <v>17737</v>
      </c>
      <c r="G22" s="1" t="s">
        <v>17777</v>
      </c>
      <c r="I22" s="1" t="s">
        <v>17824</v>
      </c>
      <c r="J22" s="1" t="s">
        <v>17864</v>
      </c>
      <c r="K22" s="1" t="s">
        <v>17903</v>
      </c>
      <c r="P22" s="1" t="s">
        <v>17987</v>
      </c>
      <c r="Q22" s="1" t="s">
        <v>18027</v>
      </c>
      <c r="T22" s="1" t="s">
        <v>18072</v>
      </c>
      <c r="U22" s="1" t="s">
        <v>18095</v>
      </c>
      <c r="Y22" s="1" t="s">
        <v>18141</v>
      </c>
      <c r="Z22" s="1" t="s">
        <v>18181</v>
      </c>
      <c r="AA22" s="1" t="s">
        <v>18212</v>
      </c>
      <c r="AD22" s="1" t="s">
        <v>18261</v>
      </c>
      <c r="AE22" s="1" t="s">
        <v>18301</v>
      </c>
      <c r="AG22" s="1" t="s">
        <v>18350</v>
      </c>
      <c r="AT22" s="1" t="s">
        <v>17431</v>
      </c>
      <c r="AU22" s="1" t="s">
        <v>17448</v>
      </c>
    </row>
    <row r="23" spans="1:47">
      <c r="A23" s="1" t="s">
        <v>17622</v>
      </c>
      <c r="C23" s="1" t="s">
        <v>17678</v>
      </c>
      <c r="F23" s="1" t="s">
        <v>17738</v>
      </c>
      <c r="G23" s="1" t="s">
        <v>17778</v>
      </c>
      <c r="I23" s="1" t="s">
        <v>17825</v>
      </c>
      <c r="J23" s="1" t="s">
        <v>17865</v>
      </c>
      <c r="K23" s="1" t="s">
        <v>17904</v>
      </c>
      <c r="P23" s="1" t="s">
        <v>17988</v>
      </c>
      <c r="Q23" s="1" t="s">
        <v>18028</v>
      </c>
      <c r="T23" s="1" t="s">
        <v>18073</v>
      </c>
      <c r="U23" s="1" t="s">
        <v>17445</v>
      </c>
      <c r="Y23" s="1" t="s">
        <v>18142</v>
      </c>
      <c r="Z23" s="1" t="s">
        <v>18182</v>
      </c>
      <c r="AA23" s="1" t="s">
        <v>18213</v>
      </c>
      <c r="AD23" s="1" t="s">
        <v>18262</v>
      </c>
      <c r="AE23" s="1" t="s">
        <v>18302</v>
      </c>
      <c r="AG23" s="1" t="s">
        <v>18351</v>
      </c>
    </row>
    <row r="24" spans="1:47">
      <c r="A24" s="1" t="s">
        <v>17623</v>
      </c>
      <c r="C24" s="1" t="s">
        <v>17679</v>
      </c>
      <c r="F24" s="1" t="s">
        <v>17739</v>
      </c>
      <c r="G24" s="1" t="s">
        <v>17779</v>
      </c>
      <c r="I24" s="1" t="s">
        <v>17826</v>
      </c>
      <c r="J24" s="1" t="s">
        <v>17866</v>
      </c>
      <c r="K24" s="1" t="s">
        <v>17905</v>
      </c>
      <c r="P24" s="1" t="s">
        <v>17989</v>
      </c>
      <c r="Q24" s="1" t="s">
        <v>18029</v>
      </c>
      <c r="T24" s="1" t="s">
        <v>18074</v>
      </c>
      <c r="U24" s="1" t="s">
        <v>18096</v>
      </c>
      <c r="Y24" s="1" t="s">
        <v>18143</v>
      </c>
      <c r="Z24" s="1" t="s">
        <v>18183</v>
      </c>
      <c r="AA24" s="1" t="s">
        <v>18214</v>
      </c>
      <c r="AD24" s="1" t="s">
        <v>18263</v>
      </c>
      <c r="AE24" s="1" t="s">
        <v>18303</v>
      </c>
      <c r="AG24" s="1" t="s">
        <v>18352</v>
      </c>
    </row>
    <row r="25" spans="1:47">
      <c r="A25" s="1" t="s">
        <v>17624</v>
      </c>
      <c r="C25" s="1" t="s">
        <v>17680</v>
      </c>
      <c r="F25" s="1" t="s">
        <v>17740</v>
      </c>
      <c r="G25" s="1" t="s">
        <v>17780</v>
      </c>
      <c r="I25" s="1" t="s">
        <v>17827</v>
      </c>
      <c r="J25" s="1" t="s">
        <v>17867</v>
      </c>
      <c r="K25" s="1" t="s">
        <v>17906</v>
      </c>
      <c r="P25" s="1" t="s">
        <v>17990</v>
      </c>
      <c r="Q25" s="1" t="s">
        <v>18030</v>
      </c>
      <c r="T25" s="1" t="s">
        <v>18075</v>
      </c>
      <c r="U25" s="1" t="s">
        <v>18097</v>
      </c>
      <c r="Y25" s="1" t="s">
        <v>18144</v>
      </c>
      <c r="Z25" s="1" t="s">
        <v>18184</v>
      </c>
      <c r="AA25" s="1" t="s">
        <v>18215</v>
      </c>
      <c r="AD25" s="1" t="s">
        <v>18264</v>
      </c>
      <c r="AE25" s="1" t="s">
        <v>18304</v>
      </c>
    </row>
    <row r="26" spans="1:47">
      <c r="A26" s="1" t="s">
        <v>17625</v>
      </c>
      <c r="C26" s="1" t="s">
        <v>17681</v>
      </c>
      <c r="F26" s="1" t="s">
        <v>17741</v>
      </c>
      <c r="G26" s="1" t="s">
        <v>17781</v>
      </c>
      <c r="I26" s="1" t="s">
        <v>17828</v>
      </c>
      <c r="J26" s="1" t="s">
        <v>17868</v>
      </c>
      <c r="K26" s="1" t="s">
        <v>17907</v>
      </c>
      <c r="P26" s="1" t="s">
        <v>17991</v>
      </c>
      <c r="Q26" s="1" t="s">
        <v>18031</v>
      </c>
      <c r="T26" s="1" t="s">
        <v>18076</v>
      </c>
      <c r="U26" s="1" t="s">
        <v>18098</v>
      </c>
      <c r="Y26" s="1" t="s">
        <v>18145</v>
      </c>
      <c r="Z26" s="1" t="s">
        <v>18185</v>
      </c>
      <c r="AA26" s="1" t="s">
        <v>18216</v>
      </c>
      <c r="AD26" s="1" t="s">
        <v>18265</v>
      </c>
      <c r="AE26" s="1" t="s">
        <v>18305</v>
      </c>
    </row>
    <row r="27" spans="1:47">
      <c r="A27" s="1" t="s">
        <v>17626</v>
      </c>
      <c r="C27" s="1" t="s">
        <v>17682</v>
      </c>
      <c r="F27" s="1" t="s">
        <v>17742</v>
      </c>
      <c r="G27" s="1" t="s">
        <v>17782</v>
      </c>
      <c r="I27" s="1" t="s">
        <v>17829</v>
      </c>
      <c r="J27" s="1" t="s">
        <v>17869</v>
      </c>
      <c r="K27" s="1" t="s">
        <v>17908</v>
      </c>
      <c r="P27" s="1" t="s">
        <v>17992</v>
      </c>
      <c r="Q27" s="1" t="s">
        <v>18032</v>
      </c>
      <c r="Y27" s="1" t="s">
        <v>18146</v>
      </c>
      <c r="Z27" s="1" t="s">
        <v>18186</v>
      </c>
      <c r="AA27" s="1" t="s">
        <v>18217</v>
      </c>
      <c r="AD27" s="1" t="s">
        <v>18266</v>
      </c>
      <c r="AE27" s="1" t="s">
        <v>18306</v>
      </c>
    </row>
    <row r="28" spans="1:47">
      <c r="A28" s="1" t="s">
        <v>17627</v>
      </c>
      <c r="C28" s="1" t="s">
        <v>17683</v>
      </c>
      <c r="F28" s="1" t="s">
        <v>17743</v>
      </c>
      <c r="G28" s="1" t="s">
        <v>17783</v>
      </c>
      <c r="I28" s="1" t="s">
        <v>17830</v>
      </c>
      <c r="J28" s="1" t="s">
        <v>17870</v>
      </c>
      <c r="K28" s="1" t="s">
        <v>17909</v>
      </c>
      <c r="P28" s="1" t="s">
        <v>17993</v>
      </c>
      <c r="Q28" s="1" t="s">
        <v>18033</v>
      </c>
      <c r="Y28" s="1" t="s">
        <v>18147</v>
      </c>
      <c r="Z28" s="1" t="s">
        <v>18187</v>
      </c>
      <c r="AD28" s="1" t="s">
        <v>18267</v>
      </c>
      <c r="AE28" s="1" t="s">
        <v>18307</v>
      </c>
    </row>
    <row r="29" spans="1:47">
      <c r="A29" s="1" t="s">
        <v>17628</v>
      </c>
      <c r="C29" s="1" t="s">
        <v>17684</v>
      </c>
      <c r="F29" s="1" t="s">
        <v>17744</v>
      </c>
      <c r="G29" s="1" t="s">
        <v>17784</v>
      </c>
      <c r="I29" s="1" t="s">
        <v>17831</v>
      </c>
      <c r="J29" s="1" t="s">
        <v>17871</v>
      </c>
      <c r="K29" s="1" t="s">
        <v>17910</v>
      </c>
      <c r="P29" s="1" t="s">
        <v>17994</v>
      </c>
      <c r="Q29" s="1" t="s">
        <v>18034</v>
      </c>
      <c r="Y29" s="1" t="s">
        <v>18148</v>
      </c>
      <c r="Z29" s="1" t="s">
        <v>18188</v>
      </c>
      <c r="AD29" s="1" t="s">
        <v>18268</v>
      </c>
      <c r="AE29" s="1" t="s">
        <v>18308</v>
      </c>
    </row>
    <row r="30" spans="1:47">
      <c r="A30" s="1" t="s">
        <v>17629</v>
      </c>
      <c r="C30" s="1" t="s">
        <v>17685</v>
      </c>
      <c r="F30" s="1" t="s">
        <v>17745</v>
      </c>
      <c r="G30" s="1" t="s">
        <v>17785</v>
      </c>
      <c r="I30" s="1" t="s">
        <v>17832</v>
      </c>
      <c r="J30" s="1" t="s">
        <v>17872</v>
      </c>
      <c r="K30" s="1" t="s">
        <v>17911</v>
      </c>
      <c r="P30" s="1" t="s">
        <v>17995</v>
      </c>
      <c r="Q30" s="1" t="s">
        <v>18035</v>
      </c>
      <c r="Y30" s="1" t="s">
        <v>18149</v>
      </c>
      <c r="Z30" s="1" t="s">
        <v>18189</v>
      </c>
      <c r="AD30" s="1" t="s">
        <v>18269</v>
      </c>
      <c r="AE30" s="1" t="s">
        <v>18309</v>
      </c>
    </row>
    <row r="31" spans="1:47">
      <c r="A31" s="1" t="s">
        <v>17630</v>
      </c>
      <c r="C31" s="1" t="s">
        <v>17686</v>
      </c>
      <c r="F31" s="1" t="s">
        <v>17746</v>
      </c>
      <c r="G31" s="1" t="s">
        <v>17786</v>
      </c>
      <c r="I31" s="1" t="s">
        <v>17833</v>
      </c>
      <c r="J31" s="1" t="s">
        <v>17873</v>
      </c>
      <c r="K31" s="1" t="s">
        <v>17912</v>
      </c>
      <c r="P31" s="1" t="s">
        <v>17996</v>
      </c>
      <c r="Q31" s="1" t="s">
        <v>5836</v>
      </c>
      <c r="Y31" s="1" t="s">
        <v>18150</v>
      </c>
      <c r="Z31" s="1" t="s">
        <v>18190</v>
      </c>
      <c r="AD31" s="1" t="s">
        <v>18270</v>
      </c>
      <c r="AE31" s="1" t="s">
        <v>18310</v>
      </c>
    </row>
    <row r="32" spans="1:47">
      <c r="A32" s="1" t="s">
        <v>17631</v>
      </c>
      <c r="C32" s="1" t="s">
        <v>17687</v>
      </c>
      <c r="F32" s="1" t="s">
        <v>17747</v>
      </c>
      <c r="G32" s="1" t="s">
        <v>17787</v>
      </c>
      <c r="I32" s="1" t="s">
        <v>17834</v>
      </c>
      <c r="J32" s="1" t="s">
        <v>17874</v>
      </c>
      <c r="K32" s="1" t="s">
        <v>17913</v>
      </c>
      <c r="P32" s="1" t="s">
        <v>17997</v>
      </c>
      <c r="Q32" s="1" t="s">
        <v>18036</v>
      </c>
      <c r="Y32" s="1" t="s">
        <v>18151</v>
      </c>
      <c r="Z32" s="1" t="s">
        <v>18191</v>
      </c>
      <c r="AD32" s="1" t="s">
        <v>18271</v>
      </c>
      <c r="AE32" s="1" t="s">
        <v>18311</v>
      </c>
    </row>
    <row r="33" spans="1:31">
      <c r="A33" s="1" t="s">
        <v>17632</v>
      </c>
      <c r="C33" s="1" t="s">
        <v>17688</v>
      </c>
      <c r="F33" s="1" t="s">
        <v>17748</v>
      </c>
      <c r="I33" s="1" t="s">
        <v>17835</v>
      </c>
      <c r="J33" s="1" t="s">
        <v>17875</v>
      </c>
      <c r="K33" s="1" t="s">
        <v>17914</v>
      </c>
      <c r="P33" s="1" t="s">
        <v>17998</v>
      </c>
      <c r="Q33" s="1" t="s">
        <v>18037</v>
      </c>
      <c r="Y33" s="1" t="s">
        <v>18152</v>
      </c>
      <c r="Z33" s="1" t="s">
        <v>18192</v>
      </c>
      <c r="AD33" s="1" t="s">
        <v>18272</v>
      </c>
      <c r="AE33" s="1" t="s">
        <v>18312</v>
      </c>
    </row>
    <row r="34" spans="1:31">
      <c r="A34" s="1" t="s">
        <v>17633</v>
      </c>
      <c r="C34" s="1" t="s">
        <v>17689</v>
      </c>
      <c r="F34" s="1" t="s">
        <v>17749</v>
      </c>
      <c r="I34" s="1" t="s">
        <v>17836</v>
      </c>
      <c r="J34" s="1" t="s">
        <v>17876</v>
      </c>
      <c r="K34" s="1" t="s">
        <v>17915</v>
      </c>
      <c r="P34" s="1" t="s">
        <v>17999</v>
      </c>
      <c r="Q34" s="1" t="s">
        <v>18038</v>
      </c>
      <c r="Y34" s="1" t="s">
        <v>18153</v>
      </c>
      <c r="Z34" s="1" t="s">
        <v>18193</v>
      </c>
      <c r="AD34" s="1" t="s">
        <v>18273</v>
      </c>
      <c r="AE34" s="1" t="s">
        <v>18313</v>
      </c>
    </row>
    <row r="35" spans="1:31">
      <c r="A35" s="1" t="s">
        <v>17634</v>
      </c>
      <c r="C35" s="1" t="s">
        <v>17690</v>
      </c>
      <c r="F35" s="1" t="s">
        <v>17750</v>
      </c>
      <c r="I35" s="1" t="s">
        <v>17837</v>
      </c>
      <c r="J35" s="1" t="s">
        <v>17877</v>
      </c>
      <c r="K35" s="1" t="s">
        <v>17916</v>
      </c>
      <c r="P35" s="1" t="s">
        <v>18000</v>
      </c>
      <c r="Q35" s="1" t="s">
        <v>18039</v>
      </c>
      <c r="Y35" s="1" t="s">
        <v>18154</v>
      </c>
      <c r="AD35" s="1" t="s">
        <v>18274</v>
      </c>
      <c r="AE35" s="1" t="s">
        <v>18314</v>
      </c>
    </row>
    <row r="36" spans="1:31">
      <c r="A36" s="1" t="s">
        <v>17635</v>
      </c>
      <c r="C36" s="1" t="s">
        <v>17691</v>
      </c>
      <c r="F36" s="1" t="s">
        <v>17751</v>
      </c>
      <c r="I36" s="1" t="s">
        <v>17838</v>
      </c>
      <c r="J36" s="1" t="s">
        <v>17878</v>
      </c>
      <c r="K36" s="1" t="s">
        <v>17917</v>
      </c>
      <c r="P36" s="1" t="s">
        <v>18001</v>
      </c>
      <c r="Q36" s="1" t="s">
        <v>18040</v>
      </c>
      <c r="Y36" s="1" t="s">
        <v>18155</v>
      </c>
      <c r="AD36" s="1" t="s">
        <v>18275</v>
      </c>
      <c r="AE36" s="1" t="s">
        <v>18315</v>
      </c>
    </row>
    <row r="37" spans="1:31">
      <c r="A37" s="1" t="s">
        <v>17636</v>
      </c>
      <c r="C37" s="1" t="s">
        <v>17692</v>
      </c>
      <c r="F37" s="1" t="s">
        <v>17752</v>
      </c>
      <c r="I37" s="1" t="s">
        <v>17839</v>
      </c>
      <c r="J37" s="1" t="s">
        <v>17879</v>
      </c>
      <c r="K37" s="1" t="s">
        <v>17918</v>
      </c>
      <c r="P37" s="1" t="s">
        <v>18002</v>
      </c>
      <c r="Q37" s="1" t="s">
        <v>18041</v>
      </c>
      <c r="Y37" s="1" t="s">
        <v>18156</v>
      </c>
      <c r="AD37" s="1" t="s">
        <v>18276</v>
      </c>
    </row>
    <row r="38" spans="1:31">
      <c r="A38" s="1" t="s">
        <v>17637</v>
      </c>
      <c r="C38" s="1" t="s">
        <v>17693</v>
      </c>
      <c r="F38" s="1" t="s">
        <v>17753</v>
      </c>
      <c r="I38" s="1" t="s">
        <v>17840</v>
      </c>
      <c r="J38" s="1" t="s">
        <v>17880</v>
      </c>
      <c r="P38" s="1" t="s">
        <v>18003</v>
      </c>
      <c r="Q38" s="1" t="s">
        <v>18042</v>
      </c>
      <c r="Y38" s="1" t="s">
        <v>18157</v>
      </c>
      <c r="AD38" s="1" t="s">
        <v>18277</v>
      </c>
    </row>
    <row r="39" spans="1:31">
      <c r="A39" s="1" t="s">
        <v>17638</v>
      </c>
      <c r="C39" s="1" t="s">
        <v>17694</v>
      </c>
      <c r="F39" s="1" t="s">
        <v>17754</v>
      </c>
      <c r="I39" s="1" t="s">
        <v>17841</v>
      </c>
      <c r="J39" s="1" t="s">
        <v>17881</v>
      </c>
      <c r="P39" s="1" t="s">
        <v>18004</v>
      </c>
      <c r="Q39" s="1" t="s">
        <v>18043</v>
      </c>
      <c r="Y39" s="1" t="s">
        <v>18158</v>
      </c>
      <c r="AD39" s="1" t="s">
        <v>18278</v>
      </c>
    </row>
    <row r="40" spans="1:31">
      <c r="A40" s="1" t="s">
        <v>17639</v>
      </c>
      <c r="C40" s="1" t="s">
        <v>17695</v>
      </c>
      <c r="F40" s="1" t="s">
        <v>17755</v>
      </c>
      <c r="I40" s="1" t="s">
        <v>17842</v>
      </c>
      <c r="J40" s="1" t="s">
        <v>17882</v>
      </c>
      <c r="P40" s="1" t="s">
        <v>18005</v>
      </c>
      <c r="Y40" s="1" t="s">
        <v>18159</v>
      </c>
      <c r="AD40" s="1" t="s">
        <v>18279</v>
      </c>
    </row>
    <row r="41" spans="1:31">
      <c r="A41" s="1" t="s">
        <v>17640</v>
      </c>
      <c r="C41" s="1" t="s">
        <v>17696</v>
      </c>
      <c r="F41" s="1" t="s">
        <v>17756</v>
      </c>
      <c r="I41" s="1" t="s">
        <v>17843</v>
      </c>
      <c r="J41" s="1" t="s">
        <v>17883</v>
      </c>
      <c r="P41" s="1" t="s">
        <v>18006</v>
      </c>
      <c r="Y41" s="1" t="s">
        <v>18160</v>
      </c>
      <c r="AD41" s="1" t="s">
        <v>18280</v>
      </c>
    </row>
    <row r="42" spans="1:31">
      <c r="A42" s="1" t="s">
        <v>17641</v>
      </c>
      <c r="C42" s="1" t="s">
        <v>17697</v>
      </c>
      <c r="F42" s="1" t="s">
        <v>17757</v>
      </c>
      <c r="I42" s="1" t="s">
        <v>17844</v>
      </c>
      <c r="J42" s="1" t="s">
        <v>17884</v>
      </c>
      <c r="P42" s="1" t="s">
        <v>18007</v>
      </c>
      <c r="Y42" s="1" t="s">
        <v>18161</v>
      </c>
      <c r="AD42" s="1" t="s">
        <v>18281</v>
      </c>
    </row>
    <row r="43" spans="1:31">
      <c r="A43" s="1" t="s">
        <v>17642</v>
      </c>
      <c r="C43" s="1" t="s">
        <v>17698</v>
      </c>
      <c r="F43" s="1" t="s">
        <v>17758</v>
      </c>
      <c r="I43" s="1" t="s">
        <v>17845</v>
      </c>
      <c r="P43" s="1" t="s">
        <v>18008</v>
      </c>
      <c r="Y43" s="1" t="s">
        <v>18162</v>
      </c>
      <c r="AD43" s="1" t="s">
        <v>18282</v>
      </c>
    </row>
    <row r="46" spans="1:31">
      <c r="A46" t="s">
        <v>12036</v>
      </c>
      <c r="B46" t="s">
        <v>2707</v>
      </c>
      <c r="C46" t="s">
        <v>11352</v>
      </c>
      <c r="D46" t="s">
        <v>11359</v>
      </c>
    </row>
    <row r="47" spans="1:31">
      <c r="A47" t="s">
        <v>12036</v>
      </c>
      <c r="B47" t="s">
        <v>2708</v>
      </c>
      <c r="C47" t="s">
        <v>11353</v>
      </c>
      <c r="D47" t="s">
        <v>11359</v>
      </c>
    </row>
    <row r="48" spans="1:31">
      <c r="A48" t="s">
        <v>12036</v>
      </c>
      <c r="B48" t="s">
        <v>10952</v>
      </c>
      <c r="C48" t="s">
        <v>11354</v>
      </c>
      <c r="D48" t="s">
        <v>11359</v>
      </c>
      <c r="L48" t="s">
        <v>18723</v>
      </c>
    </row>
    <row r="49" spans="1:4">
      <c r="A49" t="s">
        <v>2598</v>
      </c>
      <c r="B49" t="s">
        <v>2707</v>
      </c>
      <c r="C49" t="s">
        <v>11355</v>
      </c>
      <c r="D49" t="s">
        <v>11359</v>
      </c>
    </row>
    <row r="50" spans="1:4">
      <c r="A50" t="s">
        <v>2598</v>
      </c>
      <c r="B50" t="s">
        <v>2708</v>
      </c>
      <c r="C50" t="s">
        <v>11356</v>
      </c>
      <c r="D50" t="s">
        <v>11359</v>
      </c>
    </row>
    <row r="51" spans="1:4">
      <c r="A51" t="s">
        <v>12037</v>
      </c>
      <c r="B51" t="s">
        <v>2707</v>
      </c>
      <c r="C51" t="s">
        <v>11357</v>
      </c>
      <c r="D51" t="s">
        <v>11359</v>
      </c>
    </row>
    <row r="52" spans="1:4">
      <c r="A52" t="s">
        <v>12037</v>
      </c>
      <c r="B52" t="s">
        <v>2708</v>
      </c>
      <c r="C52" t="s">
        <v>11358</v>
      </c>
      <c r="D52" t="s">
        <v>11359</v>
      </c>
    </row>
    <row r="54" spans="1:4">
      <c r="A54" t="s">
        <v>11341</v>
      </c>
    </row>
    <row r="55" spans="1:4">
      <c r="A55" t="s">
        <v>11342</v>
      </c>
    </row>
    <row r="56" spans="1:4">
      <c r="A56" t="s">
        <v>11343</v>
      </c>
    </row>
    <row r="57" spans="1:4">
      <c r="A57" t="s">
        <v>11344</v>
      </c>
    </row>
    <row r="58" spans="1:4">
      <c r="A58" t="s">
        <v>11345</v>
      </c>
    </row>
    <row r="59" spans="1:4">
      <c r="A59" t="s">
        <v>11346</v>
      </c>
    </row>
    <row r="60" spans="1:4">
      <c r="A60" t="s">
        <v>11347</v>
      </c>
    </row>
    <row r="61" spans="1:4">
      <c r="A61" t="s">
        <v>11348</v>
      </c>
    </row>
    <row r="62" spans="1:4">
      <c r="A62" t="s">
        <v>11360</v>
      </c>
    </row>
    <row r="66" spans="1:16">
      <c r="A66" t="s">
        <v>12176</v>
      </c>
    </row>
    <row r="67" spans="1:16">
      <c r="A67" t="s">
        <v>12177</v>
      </c>
    </row>
    <row r="68" spans="1:16">
      <c r="A68" t="s">
        <v>12178</v>
      </c>
    </row>
    <row r="72" spans="1:16">
      <c r="A72" t="s">
        <v>11349</v>
      </c>
    </row>
    <row r="73" spans="1:16">
      <c r="A73" t="s">
        <v>11350</v>
      </c>
    </row>
    <row r="74" spans="1:16">
      <c r="A74" t="s">
        <v>11351</v>
      </c>
    </row>
    <row r="75" spans="1:16">
      <c r="A75" t="s">
        <v>18371</v>
      </c>
    </row>
    <row r="76" spans="1:16">
      <c r="G76" t="s">
        <v>18372</v>
      </c>
      <c r="H76" t="s">
        <v>18045</v>
      </c>
      <c r="I76" t="s">
        <v>18046</v>
      </c>
      <c r="J76" t="s">
        <v>18373</v>
      </c>
      <c r="K76" t="s">
        <v>18048</v>
      </c>
      <c r="L76" t="s">
        <v>18049</v>
      </c>
      <c r="M76" t="s">
        <v>18050</v>
      </c>
      <c r="N76" t="s">
        <v>18051</v>
      </c>
      <c r="O76" t="s">
        <v>18052</v>
      </c>
      <c r="P76" t="s">
        <v>18053</v>
      </c>
    </row>
    <row r="78" spans="1:16">
      <c r="A78" s="361" t="s">
        <v>11361</v>
      </c>
      <c r="B78" s="361"/>
      <c r="C78" s="361"/>
      <c r="D78" s="361" t="s">
        <v>11362</v>
      </c>
      <c r="E78" s="361"/>
      <c r="F78" s="361"/>
    </row>
    <row r="79" spans="1:16">
      <c r="A79" s="1" t="s">
        <v>13495</v>
      </c>
      <c r="B79" s="1" t="s">
        <v>13496</v>
      </c>
      <c r="C79" s="1" t="s">
        <v>13497</v>
      </c>
      <c r="D79" s="1" t="s">
        <v>13498</v>
      </c>
      <c r="E79" s="1" t="s">
        <v>13499</v>
      </c>
      <c r="F79" s="1" t="s">
        <v>13500</v>
      </c>
    </row>
    <row r="80" spans="1:16">
      <c r="A80" s="1" t="s">
        <v>13501</v>
      </c>
      <c r="B80" s="1" t="s">
        <v>13502</v>
      </c>
      <c r="C80" s="1" t="s">
        <v>13503</v>
      </c>
      <c r="D80" s="1" t="s">
        <v>13504</v>
      </c>
      <c r="E80" s="1" t="s">
        <v>13505</v>
      </c>
      <c r="F80" s="1" t="s">
        <v>13506</v>
      </c>
    </row>
    <row r="81" spans="1:7">
      <c r="A81" s="1" t="s">
        <v>13507</v>
      </c>
      <c r="B81" s="1" t="s">
        <v>13508</v>
      </c>
      <c r="C81" s="1" t="s">
        <v>13509</v>
      </c>
      <c r="D81" s="1" t="s">
        <v>13510</v>
      </c>
      <c r="E81" s="1" t="s">
        <v>13511</v>
      </c>
      <c r="F81" s="1" t="s">
        <v>13512</v>
      </c>
    </row>
    <row r="82" spans="1:7">
      <c r="A82" s="1" t="s">
        <v>13513</v>
      </c>
      <c r="B82" s="1" t="s">
        <v>13514</v>
      </c>
      <c r="C82" s="1" t="s">
        <v>13515</v>
      </c>
      <c r="D82" s="1" t="s">
        <v>13516</v>
      </c>
      <c r="E82" s="1" t="s">
        <v>13517</v>
      </c>
      <c r="F82" s="1" t="s">
        <v>13518</v>
      </c>
    </row>
    <row r="83" spans="1:7">
      <c r="A83" s="1" t="s">
        <v>13519</v>
      </c>
      <c r="B83" s="1" t="s">
        <v>13520</v>
      </c>
      <c r="C83" s="1" t="s">
        <v>13521</v>
      </c>
      <c r="D83" s="1" t="s">
        <v>13522</v>
      </c>
      <c r="E83" s="1" t="s">
        <v>13523</v>
      </c>
      <c r="F83" s="1" t="s">
        <v>13524</v>
      </c>
    </row>
    <row r="84" spans="1:7">
      <c r="A84" s="1" t="s">
        <v>13525</v>
      </c>
      <c r="B84" s="1" t="s">
        <v>13526</v>
      </c>
      <c r="C84" s="1" t="s">
        <v>13527</v>
      </c>
      <c r="D84" s="1" t="s">
        <v>13528</v>
      </c>
      <c r="E84" s="1" t="s">
        <v>13529</v>
      </c>
      <c r="F84" s="1" t="s">
        <v>13530</v>
      </c>
    </row>
    <row r="85" spans="1:7">
      <c r="A85" s="1" t="s">
        <v>13531</v>
      </c>
      <c r="B85" s="1" t="s">
        <v>13532</v>
      </c>
      <c r="C85" s="1" t="s">
        <v>13533</v>
      </c>
      <c r="D85" s="1" t="s">
        <v>13534</v>
      </c>
      <c r="E85" s="1" t="s">
        <v>13535</v>
      </c>
      <c r="F85" s="1" t="s">
        <v>13536</v>
      </c>
    </row>
    <row r="86" spans="1:7">
      <c r="A86" s="1" t="s">
        <v>13537</v>
      </c>
      <c r="B86" s="1" t="s">
        <v>13538</v>
      </c>
      <c r="C86" s="1"/>
      <c r="D86" s="1" t="s">
        <v>13539</v>
      </c>
      <c r="E86" s="1" t="s">
        <v>13540</v>
      </c>
      <c r="F86" s="1"/>
      <c r="G86" s="41" t="s">
        <v>12175</v>
      </c>
    </row>
    <row r="89" spans="1:7">
      <c r="A89" t="s">
        <v>18374</v>
      </c>
    </row>
    <row r="90" spans="1:7">
      <c r="A90" t="s">
        <v>18375</v>
      </c>
    </row>
    <row r="91" spans="1:7">
      <c r="A91" t="s">
        <v>18376</v>
      </c>
    </row>
    <row r="92" spans="1:7">
      <c r="A92" t="s">
        <v>18377</v>
      </c>
    </row>
    <row r="93" spans="1:7">
      <c r="A93" t="s">
        <v>18378</v>
      </c>
    </row>
    <row r="94" spans="1:7">
      <c r="A94" t="s">
        <v>18379</v>
      </c>
    </row>
    <row r="95" spans="1:7">
      <c r="A95" t="s">
        <v>18380</v>
      </c>
    </row>
    <row r="96" spans="1:7">
      <c r="A96" t="s">
        <v>18381</v>
      </c>
    </row>
    <row r="97" spans="1:1">
      <c r="A97" t="s">
        <v>18382</v>
      </c>
    </row>
    <row r="98" spans="1:1">
      <c r="A98" t="s">
        <v>18383</v>
      </c>
    </row>
    <row r="99" spans="1:1">
      <c r="A99" t="s">
        <v>18384</v>
      </c>
    </row>
    <row r="100" spans="1:1">
      <c r="A100" t="s">
        <v>18385</v>
      </c>
    </row>
    <row r="101" spans="1:1">
      <c r="A101" t="s">
        <v>18386</v>
      </c>
    </row>
    <row r="102" spans="1:1">
      <c r="A102" t="s">
        <v>18387</v>
      </c>
    </row>
    <row r="103" spans="1:1">
      <c r="A103" t="s">
        <v>18388</v>
      </c>
    </row>
    <row r="104" spans="1:1">
      <c r="A104" t="s">
        <v>18389</v>
      </c>
    </row>
    <row r="105" spans="1:1">
      <c r="A105" t="s">
        <v>18390</v>
      </c>
    </row>
    <row r="106" spans="1:1">
      <c r="A106" t="s">
        <v>18391</v>
      </c>
    </row>
    <row r="107" spans="1:1">
      <c r="A107" t="s">
        <v>18392</v>
      </c>
    </row>
    <row r="108" spans="1:1">
      <c r="A108" t="s">
        <v>18393</v>
      </c>
    </row>
    <row r="109" spans="1:1">
      <c r="A109" t="s">
        <v>18394</v>
      </c>
    </row>
    <row r="110" spans="1:1">
      <c r="A110" t="s">
        <v>18395</v>
      </c>
    </row>
    <row r="111" spans="1:1">
      <c r="A111" t="s">
        <v>18396</v>
      </c>
    </row>
    <row r="112" spans="1:1">
      <c r="A112" t="s">
        <v>18397</v>
      </c>
    </row>
    <row r="113" spans="1:1">
      <c r="A113" t="s">
        <v>18398</v>
      </c>
    </row>
    <row r="114" spans="1:1">
      <c r="A114" t="s">
        <v>18399</v>
      </c>
    </row>
    <row r="115" spans="1:1">
      <c r="A115" t="s">
        <v>18400</v>
      </c>
    </row>
    <row r="116" spans="1:1">
      <c r="A116" t="s">
        <v>18401</v>
      </c>
    </row>
    <row r="170" spans="7:7">
      <c r="G170" s="40"/>
    </row>
    <row r="183" spans="11:15">
      <c r="K183" s="40"/>
      <c r="O183" s="40"/>
    </row>
  </sheetData>
  <mergeCells count="15">
    <mergeCell ref="A1:D1"/>
    <mergeCell ref="E1:H1"/>
    <mergeCell ref="A2:C2"/>
    <mergeCell ref="E2:H2"/>
    <mergeCell ref="I2:K2"/>
    <mergeCell ref="L2:N2"/>
    <mergeCell ref="O2:R2"/>
    <mergeCell ref="T2:W2"/>
    <mergeCell ref="Y2:AA2"/>
    <mergeCell ref="AB2:AC2"/>
    <mergeCell ref="AE2:AG2"/>
    <mergeCell ref="BC2:BE2"/>
    <mergeCell ref="AZ2:BB2"/>
    <mergeCell ref="AW2:AY2"/>
    <mergeCell ref="AT2:AV2"/>
  </mergeCells>
  <hyperlinks>
    <hyperlink ref="A1" location="'0000'!A1" display="|🔝| To main page" xr:uid="{F5EDC337-8F77-467D-9C60-5238CEC2C3A6}"/>
    <hyperlink ref="E1:H1" r:id="rId1" display="DONATE" xr:uid="{5D1EAFEE-512A-4D91-B5F1-E7F3B42B463E}"/>
    <hyperlink ref="G86" r:id="rId2" xr:uid="{00000000-0004-0000-0500-000000000000}"/>
  </hyperlinks>
  <pageMargins left="0.7" right="0.7" top="0.75" bottom="0.75" header="0.3" footer="0.3"/>
  <pageSetup paperSize="9" orientation="portrait" r:id="rId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31BBED-4B2A-4EB6-8352-006E2E1FB9E5}">
  <sheetPr codeName="Аркуш16">
    <tabColor rgb="FFFF0000"/>
  </sheetPr>
  <dimension ref="B2:D26"/>
  <sheetViews>
    <sheetView topLeftCell="A16" workbookViewId="0">
      <selection activeCell="B6" sqref="B6"/>
    </sheetView>
  </sheetViews>
  <sheetFormatPr defaultRowHeight="15"/>
  <sheetData>
    <row r="2" spans="2:4">
      <c r="B2" t="s">
        <v>6395</v>
      </c>
      <c r="C2" t="s">
        <v>13806</v>
      </c>
    </row>
    <row r="3" spans="2:4">
      <c r="B3" t="s">
        <v>13845</v>
      </c>
      <c r="C3" t="s">
        <v>13807</v>
      </c>
    </row>
    <row r="4" spans="2:4">
      <c r="B4" t="s">
        <v>13846</v>
      </c>
      <c r="C4" t="s">
        <v>13808</v>
      </c>
    </row>
    <row r="5" spans="2:4">
      <c r="B5" t="s">
        <v>13847</v>
      </c>
      <c r="C5" t="s">
        <v>4862</v>
      </c>
    </row>
    <row r="6" spans="2:4">
      <c r="B6" t="s">
        <v>13809</v>
      </c>
      <c r="C6" t="s">
        <v>5730</v>
      </c>
    </row>
    <row r="7" spans="2:4">
      <c r="B7" t="s">
        <v>13810</v>
      </c>
      <c r="C7" t="s">
        <v>13811</v>
      </c>
    </row>
    <row r="8" spans="2:4">
      <c r="B8" t="s">
        <v>5084</v>
      </c>
    </row>
    <row r="9" spans="2:4">
      <c r="B9" t="s">
        <v>13812</v>
      </c>
      <c r="C9" t="s">
        <v>13813</v>
      </c>
    </row>
    <row r="11" spans="2:4">
      <c r="B11" t="s">
        <v>13818</v>
      </c>
      <c r="C11" t="s">
        <v>13819</v>
      </c>
      <c r="D11" t="s">
        <v>13817</v>
      </c>
    </row>
    <row r="12" spans="2:4">
      <c r="B12" t="s">
        <v>13814</v>
      </c>
      <c r="C12" t="s">
        <v>13815</v>
      </c>
      <c r="D12" t="s">
        <v>13816</v>
      </c>
    </row>
    <row r="13" spans="2:4">
      <c r="B13" t="s">
        <v>13820</v>
      </c>
      <c r="C13" t="s">
        <v>13821</v>
      </c>
    </row>
    <row r="14" spans="2:4">
      <c r="B14" t="s">
        <v>13822</v>
      </c>
      <c r="C14" t="s">
        <v>13823</v>
      </c>
    </row>
    <row r="15" spans="2:4">
      <c r="B15" t="s">
        <v>13824</v>
      </c>
      <c r="C15" t="s">
        <v>13825</v>
      </c>
    </row>
    <row r="16" spans="2:4">
      <c r="B16" t="s">
        <v>13826</v>
      </c>
      <c r="C16" t="s">
        <v>13827</v>
      </c>
    </row>
    <row r="17" spans="2:4">
      <c r="B17" t="s">
        <v>13828</v>
      </c>
      <c r="C17" t="s">
        <v>13829</v>
      </c>
    </row>
    <row r="18" spans="2:4">
      <c r="B18" t="s">
        <v>13830</v>
      </c>
      <c r="C18" t="s">
        <v>13831</v>
      </c>
    </row>
    <row r="19" spans="2:4">
      <c r="B19" t="s">
        <v>13833</v>
      </c>
      <c r="C19" t="s">
        <v>13832</v>
      </c>
    </row>
    <row r="21" spans="2:4">
      <c r="B21" t="s">
        <v>13834</v>
      </c>
      <c r="C21" t="s">
        <v>13835</v>
      </c>
    </row>
    <row r="22" spans="2:4">
      <c r="B22" t="s">
        <v>13836</v>
      </c>
      <c r="C22" t="s">
        <v>13837</v>
      </c>
    </row>
    <row r="23" spans="2:4">
      <c r="B23" t="s">
        <v>13838</v>
      </c>
      <c r="C23" t="s">
        <v>13839</v>
      </c>
    </row>
    <row r="25" spans="2:4">
      <c r="B25" t="s">
        <v>13840</v>
      </c>
      <c r="C25" t="s">
        <v>13841</v>
      </c>
    </row>
    <row r="26" spans="2:4">
      <c r="B26" t="s">
        <v>13842</v>
      </c>
      <c r="C26" t="s">
        <v>13844</v>
      </c>
      <c r="D26" t="s">
        <v>13843</v>
      </c>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
    <tabColor rgb="FF7030A0"/>
  </sheetPr>
  <dimension ref="B2:K418"/>
  <sheetViews>
    <sheetView workbookViewId="0">
      <selection activeCell="B3" sqref="B3"/>
    </sheetView>
  </sheetViews>
  <sheetFormatPr defaultRowHeight="15"/>
  <sheetData>
    <row r="2" spans="2:11">
      <c r="B2" t="s">
        <v>6054</v>
      </c>
      <c r="K2" t="s">
        <v>6088</v>
      </c>
    </row>
    <row r="3" spans="2:11">
      <c r="B3" t="s">
        <v>6055</v>
      </c>
    </row>
    <row r="4" spans="2:11">
      <c r="B4" t="s">
        <v>6056</v>
      </c>
      <c r="K4" t="s">
        <v>6089</v>
      </c>
    </row>
    <row r="5" spans="2:11">
      <c r="B5" t="s">
        <v>6057</v>
      </c>
      <c r="K5" t="s">
        <v>6090</v>
      </c>
    </row>
    <row r="6" spans="2:11">
      <c r="B6" t="s">
        <v>6058</v>
      </c>
      <c r="K6" t="s">
        <v>6091</v>
      </c>
    </row>
    <row r="7" spans="2:11">
      <c r="B7" t="s">
        <v>6059</v>
      </c>
      <c r="K7" t="s">
        <v>6092</v>
      </c>
    </row>
    <row r="8" spans="2:11">
      <c r="B8" t="s">
        <v>6060</v>
      </c>
      <c r="K8" t="s">
        <v>6093</v>
      </c>
    </row>
    <row r="9" spans="2:11">
      <c r="B9" t="s">
        <v>6061</v>
      </c>
      <c r="K9" t="s">
        <v>6094</v>
      </c>
    </row>
    <row r="10" spans="2:11">
      <c r="B10" t="s">
        <v>6062</v>
      </c>
      <c r="K10" t="s">
        <v>6095</v>
      </c>
    </row>
    <row r="11" spans="2:11">
      <c r="B11" t="s">
        <v>6063</v>
      </c>
      <c r="K11" t="s">
        <v>6096</v>
      </c>
    </row>
    <row r="12" spans="2:11">
      <c r="B12" t="s">
        <v>6064</v>
      </c>
      <c r="K12" t="s">
        <v>6097</v>
      </c>
    </row>
    <row r="13" spans="2:11">
      <c r="B13" t="s">
        <v>6065</v>
      </c>
      <c r="K13" t="s">
        <v>6098</v>
      </c>
    </row>
    <row r="14" spans="2:11">
      <c r="B14" t="s">
        <v>6066</v>
      </c>
      <c r="K14" t="s">
        <v>6099</v>
      </c>
    </row>
    <row r="15" spans="2:11">
      <c r="B15" t="s">
        <v>6067</v>
      </c>
      <c r="K15" t="s">
        <v>6100</v>
      </c>
    </row>
    <row r="16" spans="2:11">
      <c r="B16" t="s">
        <v>6068</v>
      </c>
      <c r="K16" t="s">
        <v>6101</v>
      </c>
    </row>
    <row r="17" spans="2:11">
      <c r="B17" t="s">
        <v>6069</v>
      </c>
      <c r="K17" t="s">
        <v>6102</v>
      </c>
    </row>
    <row r="18" spans="2:11">
      <c r="B18" t="s">
        <v>6070</v>
      </c>
      <c r="K18" t="s">
        <v>6103</v>
      </c>
    </row>
    <row r="19" spans="2:11">
      <c r="B19" t="s">
        <v>6071</v>
      </c>
      <c r="K19" t="s">
        <v>6104</v>
      </c>
    </row>
    <row r="20" spans="2:11">
      <c r="B20" t="s">
        <v>6072</v>
      </c>
      <c r="K20" t="s">
        <v>6105</v>
      </c>
    </row>
    <row r="21" spans="2:11">
      <c r="B21" t="s">
        <v>6073</v>
      </c>
      <c r="K21" t="s">
        <v>6106</v>
      </c>
    </row>
    <row r="22" spans="2:11">
      <c r="B22" t="s">
        <v>6074</v>
      </c>
      <c r="K22" t="s">
        <v>6107</v>
      </c>
    </row>
    <row r="23" spans="2:11">
      <c r="B23" t="s">
        <v>6075</v>
      </c>
      <c r="K23" t="s">
        <v>6108</v>
      </c>
    </row>
    <row r="24" spans="2:11">
      <c r="B24" t="s">
        <v>6076</v>
      </c>
      <c r="K24" t="s">
        <v>6109</v>
      </c>
    </row>
    <row r="25" spans="2:11">
      <c r="B25" t="s">
        <v>6077</v>
      </c>
      <c r="K25" t="s">
        <v>6110</v>
      </c>
    </row>
    <row r="26" spans="2:11">
      <c r="B26" t="s">
        <v>6078</v>
      </c>
      <c r="K26" t="s">
        <v>6111</v>
      </c>
    </row>
    <row r="27" spans="2:11">
      <c r="B27" t="s">
        <v>6079</v>
      </c>
      <c r="K27" t="s">
        <v>6112</v>
      </c>
    </row>
    <row r="28" spans="2:11">
      <c r="B28" t="s">
        <v>6080</v>
      </c>
      <c r="K28" t="s">
        <v>6113</v>
      </c>
    </row>
    <row r="29" spans="2:11">
      <c r="B29" t="s">
        <v>6081</v>
      </c>
      <c r="K29" t="s">
        <v>6114</v>
      </c>
    </row>
    <row r="30" spans="2:11">
      <c r="B30" t="s">
        <v>6082</v>
      </c>
      <c r="K30" t="s">
        <v>6115</v>
      </c>
    </row>
    <row r="31" spans="2:11">
      <c r="B31" t="s">
        <v>6083</v>
      </c>
      <c r="K31" t="s">
        <v>6116</v>
      </c>
    </row>
    <row r="32" spans="2:11">
      <c r="B32" t="s">
        <v>6084</v>
      </c>
      <c r="K32" t="s">
        <v>6117</v>
      </c>
    </row>
    <row r="33" spans="2:11">
      <c r="B33" t="s">
        <v>6085</v>
      </c>
      <c r="K33" t="s">
        <v>6118</v>
      </c>
    </row>
    <row r="34" spans="2:11">
      <c r="B34" t="s">
        <v>6086</v>
      </c>
      <c r="K34" t="s">
        <v>6119</v>
      </c>
    </row>
    <row r="35" spans="2:11">
      <c r="B35" t="s">
        <v>6087</v>
      </c>
      <c r="K35" t="s">
        <v>6120</v>
      </c>
    </row>
    <row r="36" spans="2:11">
      <c r="K36" t="s">
        <v>6121</v>
      </c>
    </row>
    <row r="38" spans="2:11">
      <c r="K38" t="s">
        <v>6122</v>
      </c>
    </row>
    <row r="39" spans="2:11">
      <c r="K39" t="s">
        <v>6123</v>
      </c>
    </row>
    <row r="40" spans="2:11">
      <c r="K40" t="s">
        <v>6124</v>
      </c>
    </row>
    <row r="42" spans="2:11">
      <c r="K42" t="s">
        <v>6125</v>
      </c>
    </row>
    <row r="43" spans="2:11">
      <c r="K43" t="s">
        <v>6126</v>
      </c>
    </row>
    <row r="44" spans="2:11">
      <c r="K44" t="s">
        <v>6127</v>
      </c>
    </row>
    <row r="45" spans="2:11">
      <c r="K45" t="s">
        <v>6128</v>
      </c>
    </row>
    <row r="46" spans="2:11">
      <c r="K46" t="s">
        <v>6129</v>
      </c>
    </row>
    <row r="48" spans="2:11">
      <c r="K48" t="s">
        <v>6130</v>
      </c>
    </row>
    <row r="49" spans="11:11">
      <c r="K49" t="s">
        <v>6131</v>
      </c>
    </row>
    <row r="51" spans="11:11">
      <c r="K51" t="s">
        <v>6132</v>
      </c>
    </row>
    <row r="52" spans="11:11">
      <c r="K52" t="s">
        <v>6133</v>
      </c>
    </row>
    <row r="54" spans="11:11">
      <c r="K54" t="s">
        <v>6134</v>
      </c>
    </row>
    <row r="55" spans="11:11">
      <c r="K55" t="s">
        <v>6135</v>
      </c>
    </row>
    <row r="57" spans="11:11">
      <c r="K57" t="s">
        <v>6136</v>
      </c>
    </row>
    <row r="58" spans="11:11">
      <c r="K58" t="s">
        <v>6137</v>
      </c>
    </row>
    <row r="59" spans="11:11">
      <c r="K59" t="s">
        <v>6138</v>
      </c>
    </row>
    <row r="61" spans="11:11">
      <c r="K61" t="s">
        <v>6139</v>
      </c>
    </row>
    <row r="63" spans="11:11">
      <c r="K63" t="s">
        <v>6140</v>
      </c>
    </row>
    <row r="64" spans="11:11">
      <c r="K64" t="s">
        <v>6141</v>
      </c>
    </row>
    <row r="65" spans="11:11">
      <c r="K65" t="s">
        <v>6142</v>
      </c>
    </row>
    <row r="66" spans="11:11">
      <c r="K66" t="s">
        <v>6143</v>
      </c>
    </row>
    <row r="67" spans="11:11">
      <c r="K67" t="s">
        <v>6144</v>
      </c>
    </row>
    <row r="68" spans="11:11">
      <c r="K68" t="s">
        <v>6145</v>
      </c>
    </row>
    <row r="69" spans="11:11">
      <c r="K69" t="s">
        <v>6146</v>
      </c>
    </row>
    <row r="70" spans="11:11">
      <c r="K70" t="s">
        <v>6147</v>
      </c>
    </row>
    <row r="71" spans="11:11">
      <c r="K71" t="s">
        <v>6148</v>
      </c>
    </row>
    <row r="72" spans="11:11">
      <c r="K72" t="s">
        <v>6149</v>
      </c>
    </row>
    <row r="73" spans="11:11">
      <c r="K73" t="s">
        <v>6150</v>
      </c>
    </row>
    <row r="74" spans="11:11">
      <c r="K74" t="s">
        <v>6151</v>
      </c>
    </row>
    <row r="76" spans="11:11">
      <c r="K76" t="s">
        <v>6152</v>
      </c>
    </row>
    <row r="77" spans="11:11">
      <c r="K77" t="s">
        <v>6153</v>
      </c>
    </row>
    <row r="78" spans="11:11">
      <c r="K78" t="s">
        <v>6154</v>
      </c>
    </row>
    <row r="80" spans="11:11">
      <c r="K80" t="s">
        <v>6130</v>
      </c>
    </row>
    <row r="81" spans="11:11">
      <c r="K81" t="s">
        <v>6155</v>
      </c>
    </row>
    <row r="82" spans="11:11">
      <c r="K82" t="s">
        <v>6156</v>
      </c>
    </row>
    <row r="84" spans="11:11">
      <c r="K84" t="s">
        <v>6157</v>
      </c>
    </row>
    <row r="86" spans="11:11">
      <c r="K86" t="s">
        <v>6158</v>
      </c>
    </row>
    <row r="87" spans="11:11">
      <c r="K87" t="s">
        <v>6159</v>
      </c>
    </row>
    <row r="88" spans="11:11">
      <c r="K88" t="s">
        <v>6160</v>
      </c>
    </row>
    <row r="89" spans="11:11">
      <c r="K89" t="s">
        <v>6161</v>
      </c>
    </row>
    <row r="90" spans="11:11">
      <c r="K90" t="s">
        <v>6162</v>
      </c>
    </row>
    <row r="91" spans="11:11">
      <c r="K91" t="s">
        <v>6163</v>
      </c>
    </row>
    <row r="92" spans="11:11">
      <c r="K92" t="s">
        <v>6164</v>
      </c>
    </row>
    <row r="94" spans="11:11">
      <c r="K94" t="s">
        <v>6165</v>
      </c>
    </row>
    <row r="95" spans="11:11">
      <c r="K95" t="s">
        <v>6166</v>
      </c>
    </row>
    <row r="96" spans="11:11">
      <c r="K96" t="s">
        <v>6167</v>
      </c>
    </row>
    <row r="98" spans="11:11">
      <c r="K98" t="s">
        <v>6168</v>
      </c>
    </row>
    <row r="100" spans="11:11">
      <c r="K100" t="s">
        <v>6169</v>
      </c>
    </row>
    <row r="101" spans="11:11">
      <c r="K101" t="s">
        <v>6170</v>
      </c>
    </row>
    <row r="102" spans="11:11">
      <c r="K102" t="s">
        <v>6171</v>
      </c>
    </row>
    <row r="104" spans="11:11">
      <c r="K104" t="s">
        <v>6172</v>
      </c>
    </row>
    <row r="105" spans="11:11">
      <c r="K105" t="s">
        <v>6173</v>
      </c>
    </row>
    <row r="106" spans="11:11">
      <c r="K106" t="s">
        <v>6174</v>
      </c>
    </row>
    <row r="107" spans="11:11">
      <c r="K107" t="s">
        <v>6175</v>
      </c>
    </row>
    <row r="108" spans="11:11">
      <c r="K108" t="s">
        <v>6176</v>
      </c>
    </row>
    <row r="110" spans="11:11">
      <c r="K110" t="s">
        <v>6177</v>
      </c>
    </row>
    <row r="111" spans="11:11">
      <c r="K111" t="s">
        <v>6178</v>
      </c>
    </row>
    <row r="113" spans="11:11">
      <c r="K113" t="s">
        <v>6179</v>
      </c>
    </row>
    <row r="114" spans="11:11">
      <c r="K114" t="s">
        <v>6180</v>
      </c>
    </row>
    <row r="116" spans="11:11">
      <c r="K116" t="s">
        <v>6181</v>
      </c>
    </row>
    <row r="117" spans="11:11">
      <c r="K117" t="s">
        <v>6182</v>
      </c>
    </row>
    <row r="118" spans="11:11">
      <c r="K118" t="s">
        <v>6183</v>
      </c>
    </row>
    <row r="120" spans="11:11">
      <c r="K120" t="s">
        <v>6184</v>
      </c>
    </row>
    <row r="121" spans="11:11">
      <c r="K121" t="s">
        <v>6185</v>
      </c>
    </row>
    <row r="122" spans="11:11">
      <c r="K122" t="s">
        <v>6186</v>
      </c>
    </row>
    <row r="124" spans="11:11">
      <c r="K124" t="s">
        <v>6187</v>
      </c>
    </row>
    <row r="125" spans="11:11">
      <c r="K125" t="s">
        <v>6188</v>
      </c>
    </row>
    <row r="127" spans="11:11">
      <c r="K127" t="s">
        <v>6189</v>
      </c>
    </row>
    <row r="128" spans="11:11">
      <c r="K128" t="s">
        <v>6190</v>
      </c>
    </row>
    <row r="129" spans="11:11">
      <c r="K129" t="s">
        <v>6191</v>
      </c>
    </row>
    <row r="131" spans="11:11">
      <c r="K131" t="s">
        <v>6192</v>
      </c>
    </row>
    <row r="133" spans="11:11">
      <c r="K133" t="s">
        <v>6193</v>
      </c>
    </row>
    <row r="135" spans="11:11">
      <c r="K135" t="s">
        <v>6194</v>
      </c>
    </row>
    <row r="137" spans="11:11">
      <c r="K137" t="s">
        <v>6195</v>
      </c>
    </row>
    <row r="139" spans="11:11">
      <c r="K139" t="s">
        <v>6196</v>
      </c>
    </row>
    <row r="140" spans="11:11">
      <c r="K140" t="s">
        <v>6197</v>
      </c>
    </row>
    <row r="142" spans="11:11">
      <c r="K142" t="s">
        <v>6198</v>
      </c>
    </row>
    <row r="144" spans="11:11">
      <c r="K144" t="s">
        <v>6199</v>
      </c>
    </row>
    <row r="145" spans="11:11">
      <c r="K145" t="s">
        <v>6200</v>
      </c>
    </row>
    <row r="147" spans="11:11">
      <c r="K147" t="s">
        <v>6201</v>
      </c>
    </row>
    <row r="149" spans="11:11">
      <c r="K149" t="s">
        <v>6202</v>
      </c>
    </row>
    <row r="150" spans="11:11">
      <c r="K150" t="s">
        <v>6203</v>
      </c>
    </row>
    <row r="152" spans="11:11">
      <c r="K152" t="s">
        <v>6204</v>
      </c>
    </row>
    <row r="153" spans="11:11">
      <c r="K153" t="s">
        <v>6205</v>
      </c>
    </row>
    <row r="155" spans="11:11">
      <c r="K155" t="s">
        <v>6130</v>
      </c>
    </row>
    <row r="156" spans="11:11">
      <c r="K156" t="s">
        <v>6206</v>
      </c>
    </row>
    <row r="158" spans="11:11">
      <c r="K158" t="s">
        <v>6207</v>
      </c>
    </row>
    <row r="160" spans="11:11">
      <c r="K160" t="s">
        <v>6208</v>
      </c>
    </row>
    <row r="162" spans="11:11">
      <c r="K162" t="s">
        <v>6209</v>
      </c>
    </row>
    <row r="164" spans="11:11">
      <c r="K164" t="s">
        <v>6210</v>
      </c>
    </row>
    <row r="165" spans="11:11">
      <c r="K165" t="s">
        <v>6211</v>
      </c>
    </row>
    <row r="166" spans="11:11">
      <c r="K166" t="s">
        <v>6212</v>
      </c>
    </row>
    <row r="167" spans="11:11">
      <c r="K167" t="s">
        <v>6213</v>
      </c>
    </row>
    <row r="168" spans="11:11">
      <c r="K168" t="s">
        <v>6214</v>
      </c>
    </row>
    <row r="169" spans="11:11">
      <c r="K169" t="s">
        <v>6215</v>
      </c>
    </row>
    <row r="170" spans="11:11">
      <c r="K170" t="s">
        <v>6216</v>
      </c>
    </row>
    <row r="171" spans="11:11">
      <c r="K171" t="s">
        <v>6217</v>
      </c>
    </row>
    <row r="173" spans="11:11">
      <c r="K173" t="s">
        <v>6218</v>
      </c>
    </row>
    <row r="174" spans="11:11">
      <c r="K174" t="s">
        <v>6219</v>
      </c>
    </row>
    <row r="175" spans="11:11">
      <c r="K175" t="s">
        <v>6220</v>
      </c>
    </row>
    <row r="177" spans="11:11">
      <c r="K177" t="s">
        <v>6221</v>
      </c>
    </row>
    <row r="179" spans="11:11">
      <c r="K179" t="s">
        <v>6222</v>
      </c>
    </row>
    <row r="180" spans="11:11">
      <c r="K180" t="s">
        <v>6223</v>
      </c>
    </row>
    <row r="182" spans="11:11">
      <c r="K182" t="s">
        <v>6224</v>
      </c>
    </row>
    <row r="183" spans="11:11">
      <c r="K183" t="s">
        <v>6225</v>
      </c>
    </row>
    <row r="184" spans="11:11">
      <c r="K184" t="s">
        <v>6226</v>
      </c>
    </row>
    <row r="186" spans="11:11">
      <c r="K186" t="s">
        <v>6227</v>
      </c>
    </row>
    <row r="188" spans="11:11">
      <c r="K188" t="s">
        <v>6228</v>
      </c>
    </row>
    <row r="190" spans="11:11">
      <c r="K190" t="s">
        <v>6229</v>
      </c>
    </row>
    <row r="192" spans="11:11">
      <c r="K192" t="s">
        <v>6230</v>
      </c>
    </row>
    <row r="194" spans="11:11">
      <c r="K194" t="s">
        <v>6231</v>
      </c>
    </row>
    <row r="196" spans="11:11">
      <c r="K196" t="s">
        <v>6232</v>
      </c>
    </row>
    <row r="197" spans="11:11">
      <c r="K197" t="s">
        <v>6233</v>
      </c>
    </row>
    <row r="198" spans="11:11">
      <c r="K198" t="s">
        <v>6234</v>
      </c>
    </row>
    <row r="200" spans="11:11">
      <c r="K200" t="s">
        <v>6235</v>
      </c>
    </row>
    <row r="202" spans="11:11">
      <c r="K202" t="s">
        <v>6236</v>
      </c>
    </row>
    <row r="203" spans="11:11">
      <c r="K203" t="s">
        <v>6237</v>
      </c>
    </row>
    <row r="205" spans="11:11">
      <c r="K205" t="s">
        <v>6238</v>
      </c>
    </row>
    <row r="206" spans="11:11">
      <c r="K206" t="s">
        <v>6239</v>
      </c>
    </row>
    <row r="208" spans="11:11">
      <c r="K208" t="s">
        <v>6240</v>
      </c>
    </row>
    <row r="209" spans="11:11">
      <c r="K209" t="s">
        <v>6241</v>
      </c>
    </row>
    <row r="210" spans="11:11">
      <c r="K210" t="s">
        <v>6242</v>
      </c>
    </row>
    <row r="211" spans="11:11">
      <c r="K211" t="s">
        <v>6243</v>
      </c>
    </row>
    <row r="212" spans="11:11">
      <c r="K212" t="s">
        <v>6244</v>
      </c>
    </row>
    <row r="214" spans="11:11">
      <c r="K214" t="s">
        <v>6245</v>
      </c>
    </row>
    <row r="216" spans="11:11">
      <c r="K216" t="s">
        <v>6246</v>
      </c>
    </row>
    <row r="218" spans="11:11">
      <c r="K218" t="s">
        <v>6247</v>
      </c>
    </row>
    <row r="219" spans="11:11">
      <c r="K219" t="s">
        <v>6248</v>
      </c>
    </row>
    <row r="220" spans="11:11">
      <c r="K220" t="s">
        <v>6249</v>
      </c>
    </row>
    <row r="221" spans="11:11">
      <c r="K221" t="s">
        <v>6250</v>
      </c>
    </row>
    <row r="223" spans="11:11">
      <c r="K223" t="s">
        <v>6251</v>
      </c>
    </row>
    <row r="225" spans="11:11">
      <c r="K225" t="s">
        <v>6252</v>
      </c>
    </row>
    <row r="227" spans="11:11">
      <c r="K227" t="s">
        <v>6253</v>
      </c>
    </row>
    <row r="229" spans="11:11">
      <c r="K229" t="s">
        <v>6254</v>
      </c>
    </row>
    <row r="231" spans="11:11">
      <c r="K231" t="s">
        <v>6255</v>
      </c>
    </row>
    <row r="233" spans="11:11">
      <c r="K233" t="s">
        <v>6236</v>
      </c>
    </row>
    <row r="234" spans="11:11">
      <c r="K234" t="s">
        <v>6256</v>
      </c>
    </row>
    <row r="236" spans="11:11">
      <c r="K236" t="s">
        <v>6240</v>
      </c>
    </row>
    <row r="237" spans="11:11">
      <c r="K237" t="s">
        <v>6257</v>
      </c>
    </row>
    <row r="239" spans="11:11">
      <c r="K239" t="s">
        <v>6245</v>
      </c>
    </row>
    <row r="241" spans="11:11">
      <c r="K241" t="s">
        <v>6258</v>
      </c>
    </row>
    <row r="243" spans="11:11">
      <c r="K243" t="s">
        <v>2724</v>
      </c>
    </row>
    <row r="245" spans="11:11">
      <c r="K245" t="s">
        <v>6130</v>
      </c>
    </row>
    <row r="246" spans="11:11">
      <c r="K246" t="s">
        <v>6259</v>
      </c>
    </row>
    <row r="247" spans="11:11">
      <c r="K247" t="s">
        <v>6260</v>
      </c>
    </row>
    <row r="248" spans="11:11">
      <c r="K248" t="s">
        <v>6261</v>
      </c>
    </row>
    <row r="249" spans="11:11">
      <c r="K249" t="s">
        <v>6262</v>
      </c>
    </row>
    <row r="251" spans="11:11">
      <c r="K251" t="s">
        <v>6263</v>
      </c>
    </row>
    <row r="253" spans="11:11">
      <c r="K253" t="s">
        <v>6264</v>
      </c>
    </row>
    <row r="255" spans="11:11">
      <c r="K255" t="s">
        <v>6265</v>
      </c>
    </row>
    <row r="256" spans="11:11">
      <c r="K256" t="s">
        <v>6266</v>
      </c>
    </row>
    <row r="257" spans="11:11">
      <c r="K257" t="s">
        <v>6267</v>
      </c>
    </row>
    <row r="259" spans="11:11">
      <c r="K259" t="s">
        <v>6268</v>
      </c>
    </row>
    <row r="261" spans="11:11">
      <c r="K261" t="s">
        <v>6269</v>
      </c>
    </row>
    <row r="263" spans="11:11">
      <c r="K263" t="s">
        <v>6270</v>
      </c>
    </row>
    <row r="264" spans="11:11">
      <c r="K264" t="s">
        <v>6271</v>
      </c>
    </row>
    <row r="266" spans="11:11">
      <c r="K266" t="s">
        <v>6272</v>
      </c>
    </row>
    <row r="267" spans="11:11">
      <c r="K267" t="s">
        <v>6273</v>
      </c>
    </row>
    <row r="268" spans="11:11">
      <c r="K268" t="s">
        <v>6274</v>
      </c>
    </row>
    <row r="269" spans="11:11">
      <c r="K269" t="s">
        <v>6275</v>
      </c>
    </row>
    <row r="271" spans="11:11">
      <c r="K271" t="s">
        <v>6276</v>
      </c>
    </row>
    <row r="273" spans="11:11">
      <c r="K273" t="s">
        <v>6277</v>
      </c>
    </row>
    <row r="274" spans="11:11">
      <c r="K274" t="s">
        <v>6278</v>
      </c>
    </row>
    <row r="276" spans="11:11">
      <c r="K276" t="s">
        <v>6279</v>
      </c>
    </row>
    <row r="277" spans="11:11">
      <c r="K277" t="s">
        <v>6280</v>
      </c>
    </row>
    <row r="278" spans="11:11">
      <c r="K278" t="s">
        <v>6281</v>
      </c>
    </row>
    <row r="279" spans="11:11">
      <c r="K279" t="s">
        <v>6282</v>
      </c>
    </row>
    <row r="281" spans="11:11">
      <c r="K281" t="s">
        <v>6283</v>
      </c>
    </row>
    <row r="282" spans="11:11">
      <c r="K282" t="s">
        <v>6284</v>
      </c>
    </row>
    <row r="283" spans="11:11">
      <c r="K283" t="s">
        <v>6285</v>
      </c>
    </row>
    <row r="284" spans="11:11">
      <c r="K284" t="s">
        <v>6286</v>
      </c>
    </row>
    <row r="286" spans="11:11">
      <c r="K286" t="s">
        <v>6287</v>
      </c>
    </row>
    <row r="288" spans="11:11">
      <c r="K288" t="s">
        <v>6288</v>
      </c>
    </row>
    <row r="289" spans="11:11">
      <c r="K289" t="s">
        <v>6289</v>
      </c>
    </row>
    <row r="291" spans="11:11">
      <c r="K291" t="s">
        <v>6290</v>
      </c>
    </row>
    <row r="292" spans="11:11">
      <c r="K292" t="s">
        <v>6291</v>
      </c>
    </row>
    <row r="294" spans="11:11">
      <c r="K294" t="s">
        <v>6292</v>
      </c>
    </row>
    <row r="296" spans="11:11">
      <c r="K296" t="s">
        <v>6293</v>
      </c>
    </row>
    <row r="298" spans="11:11">
      <c r="K298" t="s">
        <v>6294</v>
      </c>
    </row>
    <row r="299" spans="11:11">
      <c r="K299" t="s">
        <v>6295</v>
      </c>
    </row>
    <row r="300" spans="11:11">
      <c r="K300" t="s">
        <v>6296</v>
      </c>
    </row>
    <row r="302" spans="11:11">
      <c r="K302" t="s">
        <v>6297</v>
      </c>
    </row>
    <row r="304" spans="11:11">
      <c r="K304" t="s">
        <v>6298</v>
      </c>
    </row>
    <row r="305" spans="11:11">
      <c r="K305" t="s">
        <v>6299</v>
      </c>
    </row>
    <row r="307" spans="11:11">
      <c r="K307" t="s">
        <v>6300</v>
      </c>
    </row>
    <row r="308" spans="11:11">
      <c r="K308" t="s">
        <v>6299</v>
      </c>
    </row>
    <row r="310" spans="11:11">
      <c r="K310" t="s">
        <v>6301</v>
      </c>
    </row>
    <row r="312" spans="11:11">
      <c r="K312" t="s">
        <v>6302</v>
      </c>
    </row>
    <row r="314" spans="11:11">
      <c r="K314" t="s">
        <v>6303</v>
      </c>
    </row>
    <row r="315" spans="11:11">
      <c r="K315" t="s">
        <v>6304</v>
      </c>
    </row>
    <row r="317" spans="11:11">
      <c r="K317" t="s">
        <v>6305</v>
      </c>
    </row>
    <row r="318" spans="11:11">
      <c r="K318" t="s">
        <v>6306</v>
      </c>
    </row>
    <row r="319" spans="11:11">
      <c r="K319" t="s">
        <v>6307</v>
      </c>
    </row>
    <row r="320" spans="11:11">
      <c r="K320" t="s">
        <v>6308</v>
      </c>
    </row>
    <row r="321" spans="11:11">
      <c r="K321" t="s">
        <v>6309</v>
      </c>
    </row>
    <row r="322" spans="11:11">
      <c r="K322" t="s">
        <v>6310</v>
      </c>
    </row>
    <row r="323" spans="11:11">
      <c r="K323" t="s">
        <v>6311</v>
      </c>
    </row>
    <row r="324" spans="11:11">
      <c r="K324" t="s">
        <v>6312</v>
      </c>
    </row>
    <row r="325" spans="11:11">
      <c r="K325" t="s">
        <v>6313</v>
      </c>
    </row>
    <row r="327" spans="11:11">
      <c r="K327" t="s">
        <v>6314</v>
      </c>
    </row>
    <row r="328" spans="11:11">
      <c r="K328" t="s">
        <v>6315</v>
      </c>
    </row>
    <row r="329" spans="11:11">
      <c r="K329" t="s">
        <v>6316</v>
      </c>
    </row>
    <row r="330" spans="11:11">
      <c r="K330" t="s">
        <v>6317</v>
      </c>
    </row>
    <row r="332" spans="11:11">
      <c r="K332" t="s">
        <v>6318</v>
      </c>
    </row>
    <row r="334" spans="11:11">
      <c r="K334" t="s">
        <v>6319</v>
      </c>
    </row>
    <row r="335" spans="11:11">
      <c r="K335" t="s">
        <v>6320</v>
      </c>
    </row>
    <row r="336" spans="11:11">
      <c r="K336" t="s">
        <v>6321</v>
      </c>
    </row>
    <row r="337" spans="11:11">
      <c r="K337" t="s">
        <v>6322</v>
      </c>
    </row>
    <row r="338" spans="11:11">
      <c r="K338" t="s">
        <v>6323</v>
      </c>
    </row>
    <row r="339" spans="11:11">
      <c r="K339" t="s">
        <v>6324</v>
      </c>
    </row>
    <row r="341" spans="11:11">
      <c r="K341" t="s">
        <v>6325</v>
      </c>
    </row>
    <row r="342" spans="11:11">
      <c r="K342" t="s">
        <v>6326</v>
      </c>
    </row>
    <row r="343" spans="11:11">
      <c r="K343" t="s">
        <v>6327</v>
      </c>
    </row>
    <row r="344" spans="11:11">
      <c r="K344" t="s">
        <v>6328</v>
      </c>
    </row>
    <row r="346" spans="11:11">
      <c r="K346" t="s">
        <v>6329</v>
      </c>
    </row>
    <row r="347" spans="11:11">
      <c r="K347" t="s">
        <v>6330</v>
      </c>
    </row>
    <row r="348" spans="11:11">
      <c r="K348" t="s">
        <v>6331</v>
      </c>
    </row>
    <row r="349" spans="11:11">
      <c r="K349" t="s">
        <v>6332</v>
      </c>
    </row>
    <row r="350" spans="11:11">
      <c r="K350" t="s">
        <v>6333</v>
      </c>
    </row>
    <row r="351" spans="11:11">
      <c r="K351" t="s">
        <v>6334</v>
      </c>
    </row>
    <row r="352" spans="11:11">
      <c r="K352" t="s">
        <v>6335</v>
      </c>
    </row>
    <row r="353" spans="11:11">
      <c r="K353" t="s">
        <v>6336</v>
      </c>
    </row>
    <row r="354" spans="11:11">
      <c r="K354" t="s">
        <v>6337</v>
      </c>
    </row>
    <row r="355" spans="11:11">
      <c r="K355" t="s">
        <v>6338</v>
      </c>
    </row>
    <row r="356" spans="11:11">
      <c r="K356" t="s">
        <v>6339</v>
      </c>
    </row>
    <row r="357" spans="11:11">
      <c r="K357" t="s">
        <v>6340</v>
      </c>
    </row>
    <row r="358" spans="11:11">
      <c r="K358" t="s">
        <v>6341</v>
      </c>
    </row>
    <row r="359" spans="11:11">
      <c r="K359" t="s">
        <v>6342</v>
      </c>
    </row>
    <row r="360" spans="11:11">
      <c r="K360" t="s">
        <v>6343</v>
      </c>
    </row>
    <row r="361" spans="11:11">
      <c r="K361" t="s">
        <v>6344</v>
      </c>
    </row>
    <row r="362" spans="11:11">
      <c r="K362" t="s">
        <v>6345</v>
      </c>
    </row>
    <row r="364" spans="11:11">
      <c r="K364" t="s">
        <v>6346</v>
      </c>
    </row>
    <row r="365" spans="11:11">
      <c r="K365" t="s">
        <v>6347</v>
      </c>
    </row>
    <row r="366" spans="11:11">
      <c r="K366" t="s">
        <v>6348</v>
      </c>
    </row>
    <row r="368" spans="11:11">
      <c r="K368" t="s">
        <v>6349</v>
      </c>
    </row>
    <row r="370" spans="11:11">
      <c r="K370" t="s">
        <v>6350</v>
      </c>
    </row>
    <row r="372" spans="11:11">
      <c r="K372" t="s">
        <v>6351</v>
      </c>
    </row>
    <row r="374" spans="11:11">
      <c r="K374" t="s">
        <v>6352</v>
      </c>
    </row>
    <row r="375" spans="11:11">
      <c r="K375" t="s">
        <v>6353</v>
      </c>
    </row>
    <row r="376" spans="11:11">
      <c r="K376" t="s">
        <v>6354</v>
      </c>
    </row>
    <row r="377" spans="11:11">
      <c r="K377" t="s">
        <v>6355</v>
      </c>
    </row>
    <row r="379" spans="11:11">
      <c r="K379" t="s">
        <v>6356</v>
      </c>
    </row>
    <row r="380" spans="11:11">
      <c r="K380" t="s">
        <v>6357</v>
      </c>
    </row>
    <row r="381" spans="11:11">
      <c r="K381" t="s">
        <v>6358</v>
      </c>
    </row>
    <row r="383" spans="11:11">
      <c r="K383" t="s">
        <v>6359</v>
      </c>
    </row>
    <row r="385" spans="11:11">
      <c r="K385" t="s">
        <v>6360</v>
      </c>
    </row>
    <row r="387" spans="11:11">
      <c r="K387" t="s">
        <v>6258</v>
      </c>
    </row>
    <row r="388" spans="11:11">
      <c r="K388" t="s">
        <v>6361</v>
      </c>
    </row>
    <row r="389" spans="11:11">
      <c r="K389" t="s">
        <v>6362</v>
      </c>
    </row>
    <row r="391" spans="11:11">
      <c r="K391" t="s">
        <v>6363</v>
      </c>
    </row>
    <row r="392" spans="11:11">
      <c r="K392" t="s">
        <v>6364</v>
      </c>
    </row>
    <row r="394" spans="11:11">
      <c r="K394" t="s">
        <v>6365</v>
      </c>
    </row>
    <row r="396" spans="11:11">
      <c r="K396" t="s">
        <v>6366</v>
      </c>
    </row>
    <row r="398" spans="11:11">
      <c r="K398" t="s">
        <v>6367</v>
      </c>
    </row>
    <row r="400" spans="11:11">
      <c r="K400" t="s">
        <v>6368</v>
      </c>
    </row>
    <row r="401" spans="11:11">
      <c r="K401" t="s">
        <v>6369</v>
      </c>
    </row>
    <row r="403" spans="11:11">
      <c r="K403" t="s">
        <v>6370</v>
      </c>
    </row>
    <row r="404" spans="11:11">
      <c r="K404" t="s">
        <v>6371</v>
      </c>
    </row>
    <row r="406" spans="11:11">
      <c r="K406" t="s">
        <v>6372</v>
      </c>
    </row>
    <row r="407" spans="11:11">
      <c r="K407" t="s">
        <v>6373</v>
      </c>
    </row>
    <row r="408" spans="11:11">
      <c r="K408" t="s">
        <v>6374</v>
      </c>
    </row>
    <row r="409" spans="11:11">
      <c r="K409" t="s">
        <v>6375</v>
      </c>
    </row>
    <row r="410" spans="11:11">
      <c r="K410" t="s">
        <v>6376</v>
      </c>
    </row>
    <row r="411" spans="11:11">
      <c r="K411" t="s">
        <v>6377</v>
      </c>
    </row>
    <row r="412" spans="11:11">
      <c r="K412" t="s">
        <v>6378</v>
      </c>
    </row>
    <row r="413" spans="11:11">
      <c r="K413" t="s">
        <v>6379</v>
      </c>
    </row>
    <row r="414" spans="11:11">
      <c r="K414" t="s">
        <v>6087</v>
      </c>
    </row>
    <row r="415" spans="11:11">
      <c r="K415" t="s">
        <v>6380</v>
      </c>
    </row>
    <row r="417" spans="11:11">
      <c r="K417" t="s">
        <v>6381</v>
      </c>
    </row>
    <row r="418" spans="11:11">
      <c r="K418" t="s">
        <v>6382</v>
      </c>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6"/>
  <dimension ref="A1"/>
  <sheetViews>
    <sheetView workbookViewId="0"/>
  </sheetViews>
  <sheetFormatPr defaultRowHeight="1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Аркуші</vt:lpstr>
      </vt:variant>
      <vt:variant>
        <vt:i4>35</vt:i4>
      </vt:variant>
      <vt:variant>
        <vt:lpstr>Іменовані діапазони</vt:lpstr>
      </vt:variant>
      <vt:variant>
        <vt:i4>32</vt:i4>
      </vt:variant>
    </vt:vector>
  </HeadingPairs>
  <TitlesOfParts>
    <vt:vector size="67" baseType="lpstr">
      <vt:lpstr>Master Sheet</vt:lpstr>
      <vt:lpstr>00_LUNAR_CYCLE</vt:lpstr>
      <vt:lpstr>Noble Families</vt:lpstr>
      <vt:lpstr>Table_of_contents</vt:lpstr>
      <vt:lpstr>01_CalendarV1</vt:lpstr>
      <vt:lpstr>01_CalendarV2</vt:lpstr>
      <vt:lpstr>01_HOLIDAYS</vt:lpstr>
      <vt:lpstr>Аркуш5</vt:lpstr>
      <vt:lpstr>02FOLK</vt:lpstr>
      <vt:lpstr>02NOBLES</vt:lpstr>
      <vt:lpstr>NOBLES 3E</vt:lpstr>
      <vt:lpstr>02LANDMARKS</vt:lpstr>
      <vt:lpstr>02ORG</vt:lpstr>
      <vt:lpstr>03_ARMED_FORCES</vt:lpstr>
      <vt:lpstr>02VG</vt:lpstr>
      <vt:lpstr>02BUILD</vt:lpstr>
      <vt:lpstr>02_LIVING_WATERDEEP</vt:lpstr>
      <vt:lpstr>09_MISC</vt:lpstr>
      <vt:lpstr>06PRESSBOOKS</vt:lpstr>
      <vt:lpstr>07CODELEGAL</vt:lpstr>
      <vt:lpstr>08CF</vt:lpstr>
      <vt:lpstr>08_01</vt:lpstr>
      <vt:lpstr>08_wines</vt:lpstr>
      <vt:lpstr>Аркуш1</vt:lpstr>
      <vt:lpstr>09_gang generator</vt:lpstr>
      <vt:lpstr>09_MATERIAL COMPONENTS</vt:lpstr>
      <vt:lpstr>09_RANDOMIZERS</vt:lpstr>
      <vt:lpstr>09_Durnan's_guide_to_taverns</vt:lpstr>
      <vt:lpstr>09ENC</vt:lpstr>
      <vt:lpstr>0Z</vt:lpstr>
      <vt:lpstr>00LANG</vt:lpstr>
      <vt:lpstr>00NAMES</vt:lpstr>
      <vt:lpstr>0Z__</vt:lpstr>
      <vt:lpstr>HISTORY</vt:lpstr>
      <vt:lpstr>LORDS OF WATERDEEP</vt:lpstr>
      <vt:lpstr>Aurora_s_Catalog</vt:lpstr>
      <vt:lpstr>Aurora_s_Catalog_LINK</vt:lpstr>
      <vt:lpstr>Auroras_Catalog</vt:lpstr>
      <vt:lpstr>'09_MISC'!Author</vt:lpstr>
      <vt:lpstr>Average__Prices_for_Goods__Services_in_Waterdeep</vt:lpstr>
      <vt:lpstr>average_prices_LINK</vt:lpstr>
      <vt:lpstr>'09_RANDOMIZERS'!bookmark0</vt:lpstr>
      <vt:lpstr>'09_Durnan''s_guide_to_taverns'!bookmark15</vt:lpstr>
      <vt:lpstr>'09_Durnan''s_guide_to_taverns'!bookmark21</vt:lpstr>
      <vt:lpstr>'09_Durnan''s_guide_to_taverns'!bookmark27</vt:lpstr>
      <vt:lpstr>'09_Durnan''s_guide_to_taverns'!bookmark30</vt:lpstr>
      <vt:lpstr>'09_Durnan''s_guide_to_taverns'!bookmark39</vt:lpstr>
      <vt:lpstr>'09_Durnan''s_guide_to_taverns'!bookmark50</vt:lpstr>
      <vt:lpstr>'02VG'!bookmark9</vt:lpstr>
      <vt:lpstr>Coinage_link</vt:lpstr>
      <vt:lpstr>drugs_LINK</vt:lpstr>
      <vt:lpstr>'02FOLK'!Eatiel</vt:lpstr>
      <vt:lpstr>'02FOLK'!Ennin_of_Everlund</vt:lpstr>
      <vt:lpstr>goods_services_1_LINK</vt:lpstr>
      <vt:lpstr>goods_services_2_LINK</vt:lpstr>
      <vt:lpstr>'02FOLK'!Hardo_Sprouttiller</vt:lpstr>
      <vt:lpstr>hirelings_LINK</vt:lpstr>
      <vt:lpstr>LANGUAGES_LINK</vt:lpstr>
      <vt:lpstr>'02FOLK'!Lavah_the_Eldest</vt:lpstr>
      <vt:lpstr>'02FOLK'!Mare_Diemhin</vt:lpstr>
      <vt:lpstr>medici_LINK</vt:lpstr>
      <vt:lpstr>poisons_LINK</vt:lpstr>
      <vt:lpstr>PRICING</vt:lpstr>
      <vt:lpstr>SOURCES</vt:lpstr>
      <vt:lpstr>Taxes_link</vt:lpstr>
      <vt:lpstr>TOC_PricesNTaxes</vt:lpstr>
      <vt:lpstr>WATERDEEP_ENVIRONS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Палихов Антон</dc:creator>
  <cp:lastModifiedBy>Палихов Антон</cp:lastModifiedBy>
  <cp:lastPrinted>2018-10-18T20:07:35Z</cp:lastPrinted>
  <dcterms:created xsi:type="dcterms:W3CDTF">2018-06-06T11:02:05Z</dcterms:created>
  <dcterms:modified xsi:type="dcterms:W3CDTF">2019-03-31T09:53:04Z</dcterms:modified>
</cp:coreProperties>
</file>